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chartsheets/sheet16.xml" ContentType="application/vnd.openxmlformats-officedocument.spreadsheetml.chartsheet+xml"/>
  <Override PartName="/xl/chartsheets/sheet17.xml" ContentType="application/vnd.openxmlformats-officedocument.spreadsheetml.chartsheet+xml"/>
  <Override PartName="/xl/chartsheets/sheet18.xml" ContentType="application/vnd.openxmlformats-officedocument.spreadsheetml.chartsheet+xml"/>
  <Override PartName="/xl/chartsheets/sheet19.xml" ContentType="application/vnd.openxmlformats-officedocument.spreadsheetml.chartsheet+xml"/>
  <Override PartName="/xl/chartsheets/sheet20.xml" ContentType="application/vnd.openxmlformats-officedocument.spreadsheetml.chartsheet+xml"/>
  <Override PartName="/xl/chartsheets/sheet21.xml" ContentType="application/vnd.openxmlformats-officedocument.spreadsheetml.chartsheet+xml"/>
  <Override PartName="/xl/chartsheets/sheet22.xml" ContentType="application/vnd.openxmlformats-officedocument.spreadsheetml.chartsheet+xml"/>
  <Override PartName="/xl/chartsheets/sheet23.xml" ContentType="application/vnd.openxmlformats-officedocument.spreadsheetml.chartsheet+xml"/>
  <Override PartName="/xl/chartsheets/sheet24.xml" ContentType="application/vnd.openxmlformats-officedocument.spreadsheetml.chartsheet+xml"/>
  <Override PartName="/xl/chartsheets/sheet25.xml" ContentType="application/vnd.openxmlformats-officedocument.spreadsheetml.chartsheet+xml"/>
  <Override PartName="/xl/chartsheets/sheet26.xml" ContentType="application/vnd.openxmlformats-officedocument.spreadsheetml.chartsheet+xml"/>
  <Override PartName="/xl/chartsheets/sheet27.xml" ContentType="application/vnd.openxmlformats-officedocument.spreadsheetml.chartsheet+xml"/>
  <Override PartName="/xl/chartsheets/sheet28.xml" ContentType="application/vnd.openxmlformats-officedocument.spreadsheetml.chartsheet+xml"/>
  <Override PartName="/xl/chartsheets/sheet29.xml" ContentType="application/vnd.openxmlformats-officedocument.spreadsheetml.chartsheet+xml"/>
  <Override PartName="/xl/chartsheets/sheet30.xml" ContentType="application/vnd.openxmlformats-officedocument.spreadsheetml.chartsheet+xml"/>
  <Override PartName="/xl/chartsheets/sheet31.xml" ContentType="application/vnd.openxmlformats-officedocument.spreadsheetml.chartsheet+xml"/>
  <Override PartName="/xl/chartsheets/sheet32.xml" ContentType="application/vnd.openxmlformats-officedocument.spreadsheetml.chartsheet+xml"/>
  <Override PartName="/xl/chartsheets/sheet33.xml" ContentType="application/vnd.openxmlformats-officedocument.spreadsheetml.chartsheet+xml"/>
  <Override PartName="/xl/chartsheets/sheet34.xml" ContentType="application/vnd.openxmlformats-officedocument.spreadsheetml.chartsheet+xml"/>
  <Override PartName="/xl/chartsheets/sheet35.xml" ContentType="application/vnd.openxmlformats-officedocument.spreadsheetml.chartsheet+xml"/>
  <Override PartName="/xl/chartsheets/sheet36.xml" ContentType="application/vnd.openxmlformats-officedocument.spreadsheetml.chartsheet+xml"/>
  <Override PartName="/xl/chartsheets/sheet37.xml" ContentType="application/vnd.openxmlformats-officedocument.spreadsheetml.chartsheet+xml"/>
  <Override PartName="/xl/chartsheets/sheet38.xml" ContentType="application/vnd.openxmlformats-officedocument.spreadsheetml.chartsheet+xml"/>
  <Override PartName="/xl/chartsheets/sheet39.xml" ContentType="application/vnd.openxmlformats-officedocument.spreadsheetml.chartsheet+xml"/>
  <Override PartName="/xl/chartsheets/sheet40.xml" ContentType="application/vnd.openxmlformats-officedocument.spreadsheetml.chartsheet+xml"/>
  <Override PartName="/xl/chartsheets/sheet41.xml" ContentType="application/vnd.openxmlformats-officedocument.spreadsheetml.chartsheet+xml"/>
  <Override PartName="/xl/chartsheets/sheet42.xml" ContentType="application/vnd.openxmlformats-officedocument.spreadsheetml.chartsheet+xml"/>
  <Override PartName="/xl/chartsheets/sheet43.xml" ContentType="application/vnd.openxmlformats-officedocument.spreadsheetml.chartsheet+xml"/>
  <Override PartName="/xl/chartsheets/sheet44.xml" ContentType="application/vnd.openxmlformats-officedocument.spreadsheetml.chartsheet+xml"/>
  <Override PartName="/xl/chartsheets/sheet45.xml" ContentType="application/vnd.openxmlformats-officedocument.spreadsheetml.chartsheet+xml"/>
  <Override PartName="/xl/chartsheets/sheet46.xml" ContentType="application/vnd.openxmlformats-officedocument.spreadsheetml.chartsheet+xml"/>
  <Override PartName="/xl/chartsheets/sheet47.xml" ContentType="application/vnd.openxmlformats-officedocument.spreadsheetml.chartsheet+xml"/>
  <Override PartName="/xl/chartsheets/sheet48.xml" ContentType="application/vnd.openxmlformats-officedocument.spreadsheetml.chartsheet+xml"/>
  <Override PartName="/xl/chartsheets/sheet49.xml" ContentType="application/vnd.openxmlformats-officedocument.spreadsheetml.chartsheet+xml"/>
  <Override PartName="/xl/chartsheets/sheet50.xml" ContentType="application/vnd.openxmlformats-officedocument.spreadsheetml.chartsheet+xml"/>
  <Override PartName="/xl/chartsheets/sheet51.xml" ContentType="application/vnd.openxmlformats-officedocument.spreadsheetml.chartsheet+xml"/>
  <Override PartName="/xl/chartsheets/sheet52.xml" ContentType="application/vnd.openxmlformats-officedocument.spreadsheetml.chartsheet+xml"/>
  <Override PartName="/xl/chartsheets/sheet53.xml" ContentType="application/vnd.openxmlformats-officedocument.spreadsheetml.chartsheet+xml"/>
  <Override PartName="/xl/chartsheets/sheet54.xml" ContentType="application/vnd.openxmlformats-officedocument.spreadsheetml.chartsheet+xml"/>
  <Override PartName="/xl/chartsheets/sheet55.xml" ContentType="application/vnd.openxmlformats-officedocument.spreadsheetml.chartsheet+xml"/>
  <Override PartName="/xl/chartsheets/sheet56.xml" ContentType="application/vnd.openxmlformats-officedocument.spreadsheetml.chartsheet+xml"/>
  <Override PartName="/xl/chartsheets/sheet57.xml" ContentType="application/vnd.openxmlformats-officedocument.spreadsheetml.chartsheet+xml"/>
  <Override PartName="/xl/chartsheets/sheet58.xml" ContentType="application/vnd.openxmlformats-officedocument.spreadsheetml.chartsheet+xml"/>
  <Override PartName="/xl/chartsheets/sheet59.xml" ContentType="application/vnd.openxmlformats-officedocument.spreadsheetml.chartsheet+xml"/>
  <Override PartName="/xl/chartsheets/sheet60.xml" ContentType="application/vnd.openxmlformats-officedocument.spreadsheetml.chartsheet+xml"/>
  <Override PartName="/xl/chartsheets/sheet61.xml" ContentType="application/vnd.openxmlformats-officedocument.spreadsheetml.chartsheet+xml"/>
  <Override PartName="/xl/chartsheets/sheet62.xml" ContentType="application/vnd.openxmlformats-officedocument.spreadsheetml.chartsheet+xml"/>
  <Override PartName="/xl/chartsheets/sheet63.xml" ContentType="application/vnd.openxmlformats-officedocument.spreadsheetml.chartsheet+xml"/>
  <Override PartName="/xl/chartsheets/sheet64.xml" ContentType="application/vnd.openxmlformats-officedocument.spreadsheetml.chartsheet+xml"/>
  <Override PartName="/xl/chartsheets/sheet65.xml" ContentType="application/vnd.openxmlformats-officedocument.spreadsheetml.chartsheet+xml"/>
  <Override PartName="/xl/chartsheets/sheet66.xml" ContentType="application/vnd.openxmlformats-officedocument.spreadsheetml.chartsheet+xml"/>
  <Override PartName="/xl/chartsheets/sheet67.xml" ContentType="application/vnd.openxmlformats-officedocument.spreadsheetml.chartsheet+xml"/>
  <Override PartName="/xl/chartsheets/sheet68.xml" ContentType="application/vnd.openxmlformats-officedocument.spreadsheetml.chartsheet+xml"/>
  <Override PartName="/xl/chartsheets/sheet69.xml" ContentType="application/vnd.openxmlformats-officedocument.spreadsheetml.chartsheet+xml"/>
  <Override PartName="/xl/chartsheets/sheet70.xml" ContentType="application/vnd.openxmlformats-officedocument.spreadsheetml.chartsheet+xml"/>
  <Override PartName="/xl/chartsheets/sheet71.xml" ContentType="application/vnd.openxmlformats-officedocument.spreadsheetml.chartsheet+xml"/>
  <Override PartName="/xl/chartsheets/sheet72.xml" ContentType="application/vnd.openxmlformats-officedocument.spreadsheetml.chartsheet+xml"/>
  <Override PartName="/xl/chartsheets/sheet73.xml" ContentType="application/vnd.openxmlformats-officedocument.spreadsheetml.chartsheet+xml"/>
  <Override PartName="/xl/chartsheets/sheet74.xml" ContentType="application/vnd.openxmlformats-officedocument.spreadsheetml.chartsheet+xml"/>
  <Override PartName="/xl/chartsheets/sheet75.xml" ContentType="application/vnd.openxmlformats-officedocument.spreadsheetml.chartsheet+xml"/>
  <Override PartName="/xl/chartsheets/sheet76.xml" ContentType="application/vnd.openxmlformats-officedocument.spreadsheetml.chart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ml.chartshapes+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3.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5.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1.xml" ContentType="application/vnd.openxmlformats-officedocument.drawing+xml"/>
  <Override PartName="/xl/charts/chart6.xml" ContentType="application/vnd.openxmlformats-officedocument.drawingml.chart+xml"/>
  <Override PartName="/xl/charts/style3.xml" ContentType="application/vnd.ms-office.chartstyle+xml"/>
  <Override PartName="/xl/charts/colors3.xml" ContentType="application/vnd.ms-office.chartcolorstyle+xml"/>
  <Override PartName="/xl/drawings/drawing12.xml" ContentType="application/vnd.openxmlformats-officedocument.drawing+xml"/>
  <Override PartName="/xl/charts/chart7.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3.xml" ContentType="application/vnd.openxmlformats-officedocument.drawing+xml"/>
  <Override PartName="/xl/charts/chart8.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9.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10.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11.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2.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13.xml" ContentType="application/vnd.openxmlformats-officedocument.drawingml.chart+xml"/>
  <Override PartName="/xl/charts/style5.xml" ContentType="application/vnd.ms-office.chartstyle+xml"/>
  <Override PartName="/xl/charts/colors5.xml" ContentType="application/vnd.ms-office.chartcolorstyle+xml"/>
  <Override PartName="/xl/drawings/drawing24.xml" ContentType="application/vnd.openxmlformats-officedocument.drawingml.chartshapes+xml"/>
  <Override PartName="/xl/drawings/drawing25.xml" ContentType="application/vnd.openxmlformats-officedocument.drawing+xml"/>
  <Override PartName="/xl/charts/chart14.xml" ContentType="application/vnd.openxmlformats-officedocument.drawingml.chart+xml"/>
  <Override PartName="/xl/drawings/drawing26.xml" ContentType="application/vnd.openxmlformats-officedocument.drawingml.chartshapes+xml"/>
  <Override PartName="/xl/drawings/drawing27.xml" ContentType="application/vnd.openxmlformats-officedocument.drawing+xml"/>
  <Override PartName="/xl/charts/chart15.xml" ContentType="application/vnd.openxmlformats-officedocument.drawingml.chart+xml"/>
  <Override PartName="/xl/drawings/drawing28.xml" ContentType="application/vnd.openxmlformats-officedocument.drawingml.chartshapes+xml"/>
  <Override PartName="/xl/drawings/drawing29.xml" ContentType="application/vnd.openxmlformats-officedocument.drawing+xml"/>
  <Override PartName="/xl/charts/chart1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30.xml" ContentType="application/vnd.openxmlformats-officedocument.drawing+xml"/>
  <Override PartName="/xl/charts/chart1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31.xml" ContentType="application/vnd.openxmlformats-officedocument.drawingml.chartshapes+xml"/>
  <Override PartName="/xl/drawings/drawing32.xml" ContentType="application/vnd.openxmlformats-officedocument.drawing+xml"/>
  <Override PartName="/xl/charts/chart18.xml" ContentType="application/vnd.openxmlformats-officedocument.drawingml.chart+xml"/>
  <Override PartName="/xl/drawings/drawing33.xml" ContentType="application/vnd.openxmlformats-officedocument.drawingml.chartshapes+xml"/>
  <Override PartName="/xl/drawings/drawing34.xml" ContentType="application/vnd.openxmlformats-officedocument.drawing+xml"/>
  <Override PartName="/xl/charts/chart19.xml" ContentType="application/vnd.openxmlformats-officedocument.drawingml.chart+xml"/>
  <Override PartName="/xl/drawings/drawing35.xml" ContentType="application/vnd.openxmlformats-officedocument.drawingml.chartshapes+xml"/>
  <Override PartName="/xl/drawings/drawing36.xml" ContentType="application/vnd.openxmlformats-officedocument.drawing+xml"/>
  <Override PartName="/xl/charts/chart20.xml" ContentType="application/vnd.openxmlformats-officedocument.drawingml.chart+xml"/>
  <Override PartName="/xl/charts/style8.xml" ContentType="application/vnd.ms-office.chartstyle+xml"/>
  <Override PartName="/xl/charts/colors8.xml" ContentType="application/vnd.ms-office.chartcolorstyle+xml"/>
  <Override PartName="/xl/drawings/drawing37.xml" ContentType="application/vnd.openxmlformats-officedocument.drawing+xml"/>
  <Override PartName="/xl/charts/chart21.xml" ContentType="application/vnd.openxmlformats-officedocument.drawingml.chart+xml"/>
  <Override PartName="/xl/charts/style9.xml" ContentType="application/vnd.ms-office.chartstyle+xml"/>
  <Override PartName="/xl/charts/colors9.xml" ContentType="application/vnd.ms-office.chartcolorstyle+xml"/>
  <Override PartName="/xl/drawings/drawing38.xml" ContentType="application/vnd.openxmlformats-officedocument.drawingml.chartshapes+xml"/>
  <Override PartName="/xl/drawings/drawing39.xml" ContentType="application/vnd.openxmlformats-officedocument.drawing+xml"/>
  <Override PartName="/xl/charts/chart22.xml" ContentType="application/vnd.openxmlformats-officedocument.drawingml.chart+xml"/>
  <Override PartName="/xl/drawings/drawing40.xml" ContentType="application/vnd.openxmlformats-officedocument.drawingml.chartshapes+xml"/>
  <Override PartName="/xl/drawings/drawing41.xml" ContentType="application/vnd.openxmlformats-officedocument.drawing+xml"/>
  <Override PartName="/xl/charts/chart23.xml" ContentType="application/vnd.openxmlformats-officedocument.drawingml.chart+xml"/>
  <Override PartName="/xl/drawings/drawing42.xml" ContentType="application/vnd.openxmlformats-officedocument.drawingml.chartshapes+xml"/>
  <Override PartName="/xl/drawings/drawing43.xml" ContentType="application/vnd.openxmlformats-officedocument.drawing+xml"/>
  <Override PartName="/xl/charts/chart24.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44.xml" ContentType="application/vnd.openxmlformats-officedocument.drawing+xml"/>
  <Override PartName="/xl/charts/chart25.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45.xml" ContentType="application/vnd.openxmlformats-officedocument.drawingml.chartshapes+xml"/>
  <Override PartName="/xl/drawings/drawing46.xml" ContentType="application/vnd.openxmlformats-officedocument.drawing+xml"/>
  <Override PartName="/xl/charts/chart26.xml" ContentType="application/vnd.openxmlformats-officedocument.drawingml.chart+xml"/>
  <Override PartName="/xl/drawings/drawing47.xml" ContentType="application/vnd.openxmlformats-officedocument.drawingml.chartshapes+xml"/>
  <Override PartName="/xl/drawings/drawing48.xml" ContentType="application/vnd.openxmlformats-officedocument.drawing+xml"/>
  <Override PartName="/xl/charts/chart27.xml" ContentType="application/vnd.openxmlformats-officedocument.drawingml.chart+xml"/>
  <Override PartName="/xl/drawings/drawing49.xml" ContentType="application/vnd.openxmlformats-officedocument.drawingml.chartshapes+xml"/>
  <Override PartName="/xl/drawings/drawing50.xml" ContentType="application/vnd.openxmlformats-officedocument.drawing+xml"/>
  <Override PartName="/xl/charts/chart28.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51.xml" ContentType="application/vnd.openxmlformats-officedocument.drawing+xml"/>
  <Override PartName="/xl/charts/chart29.xml" ContentType="application/vnd.openxmlformats-officedocument.drawingml.chart+xml"/>
  <Override PartName="/xl/charts/style13.xml" ContentType="application/vnd.ms-office.chartstyle+xml"/>
  <Override PartName="/xl/charts/colors13.xml" ContentType="application/vnd.ms-office.chartcolorstyle+xml"/>
  <Override PartName="/xl/drawings/drawing52.xml" ContentType="application/vnd.openxmlformats-officedocument.drawingml.chartshapes+xml"/>
  <Override PartName="/xl/drawings/drawing53.xml" ContentType="application/vnd.openxmlformats-officedocument.drawing+xml"/>
  <Override PartName="/xl/charts/chart30.xml" ContentType="application/vnd.openxmlformats-officedocument.drawingml.chart+xml"/>
  <Override PartName="/xl/drawings/drawing54.xml" ContentType="application/vnd.openxmlformats-officedocument.drawingml.chartshapes+xml"/>
  <Override PartName="/xl/drawings/drawing55.xml" ContentType="application/vnd.openxmlformats-officedocument.drawing+xml"/>
  <Override PartName="/xl/charts/chart31.xml" ContentType="application/vnd.openxmlformats-officedocument.drawingml.chart+xml"/>
  <Override PartName="/xl/drawings/drawing56.xml" ContentType="application/vnd.openxmlformats-officedocument.drawingml.chartshapes+xml"/>
  <Override PartName="/xl/drawings/drawing57.xml" ContentType="application/vnd.openxmlformats-officedocument.drawing+xml"/>
  <Override PartName="/xl/charts/chart32.xml" ContentType="application/vnd.openxmlformats-officedocument.drawingml.chart+xml"/>
  <Override PartName="/xl/charts/style14.xml" ContentType="application/vnd.ms-office.chartstyle+xml"/>
  <Override PartName="/xl/charts/colors14.xml" ContentType="application/vnd.ms-office.chartcolorstyle+xml"/>
  <Override PartName="/xl/drawings/drawing58.xml" ContentType="application/vnd.openxmlformats-officedocument.drawing+xml"/>
  <Override PartName="/xl/charts/chart33.xml" ContentType="application/vnd.openxmlformats-officedocument.drawingml.chart+xml"/>
  <Override PartName="/xl/charts/style15.xml" ContentType="application/vnd.ms-office.chartstyle+xml"/>
  <Override PartName="/xl/charts/colors15.xml" ContentType="application/vnd.ms-office.chartcolorstyle+xml"/>
  <Override PartName="/xl/drawings/drawing59.xml" ContentType="application/vnd.openxmlformats-officedocument.drawingml.chartshapes+xml"/>
  <Override PartName="/xl/drawings/drawing60.xml" ContentType="application/vnd.openxmlformats-officedocument.drawing+xml"/>
  <Override PartName="/xl/charts/chart34.xml" ContentType="application/vnd.openxmlformats-officedocument.drawingml.chart+xml"/>
  <Override PartName="/xl/drawings/drawing61.xml" ContentType="application/vnd.openxmlformats-officedocument.drawingml.chartshapes+xml"/>
  <Override PartName="/xl/drawings/drawing62.xml" ContentType="application/vnd.openxmlformats-officedocument.drawing+xml"/>
  <Override PartName="/xl/charts/chart35.xml" ContentType="application/vnd.openxmlformats-officedocument.drawingml.chart+xml"/>
  <Override PartName="/xl/drawings/drawing63.xml" ContentType="application/vnd.openxmlformats-officedocument.drawingml.chartshapes+xml"/>
  <Override PartName="/xl/drawings/drawing64.xml" ContentType="application/vnd.openxmlformats-officedocument.drawing+xml"/>
  <Override PartName="/xl/charts/chart36.xml" ContentType="application/vnd.openxmlformats-officedocument.drawingml.chart+xml"/>
  <Override PartName="/xl/charts/style16.xml" ContentType="application/vnd.ms-office.chartstyle+xml"/>
  <Override PartName="/xl/charts/colors16.xml" ContentType="application/vnd.ms-office.chartcolorstyle+xml"/>
  <Override PartName="/xl/drawings/drawing65.xml" ContentType="application/vnd.openxmlformats-officedocument.drawing+xml"/>
  <Override PartName="/xl/charts/chart37.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66.xml" ContentType="application/vnd.openxmlformats-officedocument.drawingml.chartshapes+xml"/>
  <Override PartName="/xl/drawings/drawing67.xml" ContentType="application/vnd.openxmlformats-officedocument.drawing+xml"/>
  <Override PartName="/xl/charts/chart38.xml" ContentType="application/vnd.openxmlformats-officedocument.drawingml.chart+xml"/>
  <Override PartName="/xl/drawings/drawing68.xml" ContentType="application/vnd.openxmlformats-officedocument.drawingml.chartshapes+xml"/>
  <Override PartName="/xl/drawings/drawing69.xml" ContentType="application/vnd.openxmlformats-officedocument.drawing+xml"/>
  <Override PartName="/xl/charts/chart39.xml" ContentType="application/vnd.openxmlformats-officedocument.drawingml.chart+xml"/>
  <Override PartName="/xl/drawings/drawing70.xml" ContentType="application/vnd.openxmlformats-officedocument.drawingml.chartshapes+xml"/>
  <Override PartName="/xl/drawings/drawing71.xml" ContentType="application/vnd.openxmlformats-officedocument.drawing+xml"/>
  <Override PartName="/xl/charts/chart40.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72.xml" ContentType="application/vnd.openxmlformats-officedocument.drawing+xml"/>
  <Override PartName="/xl/charts/chart41.xml" ContentType="application/vnd.openxmlformats-officedocument.drawingml.chart+xml"/>
  <Override PartName="/xl/charts/style19.xml" ContentType="application/vnd.ms-office.chartstyle+xml"/>
  <Override PartName="/xl/charts/colors19.xml" ContentType="application/vnd.ms-office.chartcolorstyle+xml"/>
  <Override PartName="/xl/drawings/drawing73.xml" ContentType="application/vnd.openxmlformats-officedocument.drawingml.chartshapes+xml"/>
  <Override PartName="/xl/drawings/drawing74.xml" ContentType="application/vnd.openxmlformats-officedocument.drawing+xml"/>
  <Override PartName="/xl/charts/chart42.xml" ContentType="application/vnd.openxmlformats-officedocument.drawingml.chart+xml"/>
  <Override PartName="/xl/drawings/drawing75.xml" ContentType="application/vnd.openxmlformats-officedocument.drawingml.chartshapes+xml"/>
  <Override PartName="/xl/drawings/drawing76.xml" ContentType="application/vnd.openxmlformats-officedocument.drawing+xml"/>
  <Override PartName="/xl/charts/chart43.xml" ContentType="application/vnd.openxmlformats-officedocument.drawingml.chart+xml"/>
  <Override PartName="/xl/drawings/drawing77.xml" ContentType="application/vnd.openxmlformats-officedocument.drawingml.chartshapes+xml"/>
  <Override PartName="/xl/drawings/drawing78.xml" ContentType="application/vnd.openxmlformats-officedocument.drawing+xml"/>
  <Override PartName="/xl/charts/chart44.xml" ContentType="application/vnd.openxmlformats-officedocument.drawingml.chart+xml"/>
  <Override PartName="/xl/charts/style20.xml" ContentType="application/vnd.ms-office.chartstyle+xml"/>
  <Override PartName="/xl/charts/colors20.xml" ContentType="application/vnd.ms-office.chartcolorstyle+xml"/>
  <Override PartName="/xl/drawings/drawing79.xml" ContentType="application/vnd.openxmlformats-officedocument.drawing+xml"/>
  <Override PartName="/xl/charts/chart45.xml" ContentType="application/vnd.openxmlformats-officedocument.drawingml.chart+xml"/>
  <Override PartName="/xl/charts/style21.xml" ContentType="application/vnd.ms-office.chartstyle+xml"/>
  <Override PartName="/xl/charts/colors21.xml" ContentType="application/vnd.ms-office.chartcolorstyle+xml"/>
  <Override PartName="/xl/drawings/drawing80.xml" ContentType="application/vnd.openxmlformats-officedocument.drawingml.chartshapes+xml"/>
  <Override PartName="/xl/drawings/drawing81.xml" ContentType="application/vnd.openxmlformats-officedocument.drawing+xml"/>
  <Override PartName="/xl/charts/chart46.xml" ContentType="application/vnd.openxmlformats-officedocument.drawingml.chart+xml"/>
  <Override PartName="/xl/drawings/drawing82.xml" ContentType="application/vnd.openxmlformats-officedocument.drawingml.chartshapes+xml"/>
  <Override PartName="/xl/drawings/drawing83.xml" ContentType="application/vnd.openxmlformats-officedocument.drawing+xml"/>
  <Override PartName="/xl/charts/chart47.xml" ContentType="application/vnd.openxmlformats-officedocument.drawingml.chart+xml"/>
  <Override PartName="/xl/drawings/drawing84.xml" ContentType="application/vnd.openxmlformats-officedocument.drawingml.chartshapes+xml"/>
  <Override PartName="/xl/drawings/drawing85.xml" ContentType="application/vnd.openxmlformats-officedocument.drawing+xml"/>
  <Override PartName="/xl/charts/chart48.xml" ContentType="application/vnd.openxmlformats-officedocument.drawingml.chart+xml"/>
  <Override PartName="/xl/charts/style22.xml" ContentType="application/vnd.ms-office.chartstyle+xml"/>
  <Override PartName="/xl/charts/colors22.xml" ContentType="application/vnd.ms-office.chartcolorstyle+xml"/>
  <Override PartName="/xl/drawings/drawing86.xml" ContentType="application/vnd.openxmlformats-officedocument.drawing+xml"/>
  <Override PartName="/xl/charts/chart49.xml" ContentType="application/vnd.openxmlformats-officedocument.drawingml.chart+xml"/>
  <Override PartName="/xl/charts/style23.xml" ContentType="application/vnd.ms-office.chartstyle+xml"/>
  <Override PartName="/xl/charts/colors23.xml" ContentType="application/vnd.ms-office.chartcolorstyle+xml"/>
  <Override PartName="/xl/drawings/drawing87.xml" ContentType="application/vnd.openxmlformats-officedocument.drawingml.chartshapes+xml"/>
  <Override PartName="/xl/drawings/drawing88.xml" ContentType="application/vnd.openxmlformats-officedocument.drawing+xml"/>
  <Override PartName="/xl/charts/chart50.xml" ContentType="application/vnd.openxmlformats-officedocument.drawingml.chart+xml"/>
  <Override PartName="/xl/drawings/drawing89.xml" ContentType="application/vnd.openxmlformats-officedocument.drawingml.chartshapes+xml"/>
  <Override PartName="/xl/drawings/drawing90.xml" ContentType="application/vnd.openxmlformats-officedocument.drawing+xml"/>
  <Override PartName="/xl/charts/chart51.xml" ContentType="application/vnd.openxmlformats-officedocument.drawingml.chart+xml"/>
  <Override PartName="/xl/drawings/drawing91.xml" ContentType="application/vnd.openxmlformats-officedocument.drawingml.chartshapes+xml"/>
  <Override PartName="/xl/drawings/drawing92.xml" ContentType="application/vnd.openxmlformats-officedocument.drawing+xml"/>
  <Override PartName="/xl/charts/chart52.xml" ContentType="application/vnd.openxmlformats-officedocument.drawingml.chart+xml"/>
  <Override PartName="/xl/charts/style24.xml" ContentType="application/vnd.ms-office.chartstyle+xml"/>
  <Override PartName="/xl/charts/colors24.xml" ContentType="application/vnd.ms-office.chartcolorstyle+xml"/>
  <Override PartName="/xl/drawings/drawing93.xml" ContentType="application/vnd.openxmlformats-officedocument.drawing+xml"/>
  <Override PartName="/xl/charts/chart53.xml" ContentType="application/vnd.openxmlformats-officedocument.drawingml.chart+xml"/>
  <Override PartName="/xl/charts/style25.xml" ContentType="application/vnd.ms-office.chartstyle+xml"/>
  <Override PartName="/xl/charts/colors25.xml" ContentType="application/vnd.ms-office.chartcolorstyle+xml"/>
  <Override PartName="/xl/drawings/drawing94.xml" ContentType="application/vnd.openxmlformats-officedocument.drawingml.chartshapes+xml"/>
  <Override PartName="/xl/drawings/drawing95.xml" ContentType="application/vnd.openxmlformats-officedocument.drawing+xml"/>
  <Override PartName="/xl/charts/chart54.xml" ContentType="application/vnd.openxmlformats-officedocument.drawingml.chart+xml"/>
  <Override PartName="/xl/drawings/drawing96.xml" ContentType="application/vnd.openxmlformats-officedocument.drawingml.chartshapes+xml"/>
  <Override PartName="/xl/drawings/drawing97.xml" ContentType="application/vnd.openxmlformats-officedocument.drawing+xml"/>
  <Override PartName="/xl/charts/chart55.xml" ContentType="application/vnd.openxmlformats-officedocument.drawingml.chart+xml"/>
  <Override PartName="/xl/drawings/drawing98.xml" ContentType="application/vnd.openxmlformats-officedocument.drawingml.chartshapes+xml"/>
  <Override PartName="/xl/drawings/drawing99.xml" ContentType="application/vnd.openxmlformats-officedocument.drawing+xml"/>
  <Override PartName="/xl/charts/chart56.xml" ContentType="application/vnd.openxmlformats-officedocument.drawingml.chart+xml"/>
  <Override PartName="/xl/charts/style26.xml" ContentType="application/vnd.ms-office.chartstyle+xml"/>
  <Override PartName="/xl/charts/colors26.xml" ContentType="application/vnd.ms-office.chartcolorstyle+xml"/>
  <Override PartName="/xl/drawings/drawing100.xml" ContentType="application/vnd.openxmlformats-officedocument.drawing+xml"/>
  <Override PartName="/xl/charts/chart57.xml" ContentType="application/vnd.openxmlformats-officedocument.drawingml.chart+xml"/>
  <Override PartName="/xl/charts/style27.xml" ContentType="application/vnd.ms-office.chartstyle+xml"/>
  <Override PartName="/xl/charts/colors27.xml" ContentType="application/vnd.ms-office.chartcolorstyle+xml"/>
  <Override PartName="/xl/drawings/drawing101.xml" ContentType="application/vnd.openxmlformats-officedocument.drawingml.chartshapes+xml"/>
  <Override PartName="/xl/drawings/drawing102.xml" ContentType="application/vnd.openxmlformats-officedocument.drawing+xml"/>
  <Override PartName="/xl/charts/chart58.xml" ContentType="application/vnd.openxmlformats-officedocument.drawingml.chart+xml"/>
  <Override PartName="/xl/drawings/drawing103.xml" ContentType="application/vnd.openxmlformats-officedocument.drawingml.chartshapes+xml"/>
  <Override PartName="/xl/drawings/drawing104.xml" ContentType="application/vnd.openxmlformats-officedocument.drawing+xml"/>
  <Override PartName="/xl/charts/chart59.xml" ContentType="application/vnd.openxmlformats-officedocument.drawingml.chart+xml"/>
  <Override PartName="/xl/drawings/drawing105.xml" ContentType="application/vnd.openxmlformats-officedocument.drawingml.chartshapes+xml"/>
  <Override PartName="/xl/drawings/drawing106.xml" ContentType="application/vnd.openxmlformats-officedocument.drawing+xml"/>
  <Override PartName="/xl/charts/chart60.xml" ContentType="application/vnd.openxmlformats-officedocument.drawingml.chart+xml"/>
  <Override PartName="/xl/charts/style28.xml" ContentType="application/vnd.ms-office.chartstyle+xml"/>
  <Override PartName="/xl/charts/colors28.xml" ContentType="application/vnd.ms-office.chartcolorstyle+xml"/>
  <Override PartName="/xl/drawings/drawing107.xml" ContentType="application/vnd.openxmlformats-officedocument.drawing+xml"/>
  <Override PartName="/xl/charts/chart61.xml" ContentType="application/vnd.openxmlformats-officedocument.drawingml.chart+xml"/>
  <Override PartName="/xl/charts/style29.xml" ContentType="application/vnd.ms-office.chartstyle+xml"/>
  <Override PartName="/xl/charts/colors29.xml" ContentType="application/vnd.ms-office.chartcolorstyle+xml"/>
  <Override PartName="/xl/drawings/drawing108.xml" ContentType="application/vnd.openxmlformats-officedocument.drawingml.chartshapes+xml"/>
  <Override PartName="/xl/drawings/drawing109.xml" ContentType="application/vnd.openxmlformats-officedocument.drawing+xml"/>
  <Override PartName="/xl/charts/chart62.xml" ContentType="application/vnd.openxmlformats-officedocument.drawingml.chart+xml"/>
  <Override PartName="/xl/drawings/drawing110.xml" ContentType="application/vnd.openxmlformats-officedocument.drawingml.chartshapes+xml"/>
  <Override PartName="/xl/drawings/drawing111.xml" ContentType="application/vnd.openxmlformats-officedocument.drawing+xml"/>
  <Override PartName="/xl/charts/chart63.xml" ContentType="application/vnd.openxmlformats-officedocument.drawingml.chart+xml"/>
  <Override PartName="/xl/drawings/drawing112.xml" ContentType="application/vnd.openxmlformats-officedocument.drawingml.chartshapes+xml"/>
  <Override PartName="/xl/drawings/drawing113.xml" ContentType="application/vnd.openxmlformats-officedocument.drawing+xml"/>
  <Override PartName="/xl/charts/chart64.xml" ContentType="application/vnd.openxmlformats-officedocument.drawingml.chart+xml"/>
  <Override PartName="/xl/charts/style30.xml" ContentType="application/vnd.ms-office.chartstyle+xml"/>
  <Override PartName="/xl/charts/colors30.xml" ContentType="application/vnd.ms-office.chartcolorstyle+xml"/>
  <Override PartName="/xl/drawings/drawing114.xml" ContentType="application/vnd.openxmlformats-officedocument.drawing+xml"/>
  <Override PartName="/xl/charts/chart65.xml" ContentType="application/vnd.openxmlformats-officedocument.drawingml.chart+xml"/>
  <Override PartName="/xl/charts/style31.xml" ContentType="application/vnd.ms-office.chartstyle+xml"/>
  <Override PartName="/xl/charts/colors31.xml" ContentType="application/vnd.ms-office.chartcolorstyle+xml"/>
  <Override PartName="/xl/drawings/drawing115.xml" ContentType="application/vnd.openxmlformats-officedocument.drawingml.chartshapes+xml"/>
  <Override PartName="/xl/drawings/drawing116.xml" ContentType="application/vnd.openxmlformats-officedocument.drawing+xml"/>
  <Override PartName="/xl/charts/chart66.xml" ContentType="application/vnd.openxmlformats-officedocument.drawingml.chart+xml"/>
  <Override PartName="/xl/drawings/drawing117.xml" ContentType="application/vnd.openxmlformats-officedocument.drawingml.chartshapes+xml"/>
  <Override PartName="/xl/drawings/drawing118.xml" ContentType="application/vnd.openxmlformats-officedocument.drawing+xml"/>
  <Override PartName="/xl/charts/chart67.xml" ContentType="application/vnd.openxmlformats-officedocument.drawingml.chart+xml"/>
  <Override PartName="/xl/drawings/drawing119.xml" ContentType="application/vnd.openxmlformats-officedocument.drawingml.chartshapes+xml"/>
  <Override PartName="/xl/drawings/drawing120.xml" ContentType="application/vnd.openxmlformats-officedocument.drawing+xml"/>
  <Override PartName="/xl/charts/chart68.xml" ContentType="application/vnd.openxmlformats-officedocument.drawingml.chart+xml"/>
  <Override PartName="/xl/charts/style32.xml" ContentType="application/vnd.ms-office.chartstyle+xml"/>
  <Override PartName="/xl/charts/colors32.xml" ContentType="application/vnd.ms-office.chartcolorstyle+xml"/>
  <Override PartName="/xl/drawings/drawing121.xml" ContentType="application/vnd.openxmlformats-officedocument.drawing+xml"/>
  <Override PartName="/xl/charts/chart69.xml" ContentType="application/vnd.openxmlformats-officedocument.drawingml.chart+xml"/>
  <Override PartName="/xl/charts/style33.xml" ContentType="application/vnd.ms-office.chartstyle+xml"/>
  <Override PartName="/xl/charts/colors33.xml" ContentType="application/vnd.ms-office.chartcolorstyle+xml"/>
  <Override PartName="/xl/drawings/drawing122.xml" ContentType="application/vnd.openxmlformats-officedocument.drawingml.chartshapes+xml"/>
  <Override PartName="/xl/drawings/drawing123.xml" ContentType="application/vnd.openxmlformats-officedocument.drawing+xml"/>
  <Override PartName="/xl/charts/chart70.xml" ContentType="application/vnd.openxmlformats-officedocument.drawingml.chart+xml"/>
  <Override PartName="/xl/drawings/drawing124.xml" ContentType="application/vnd.openxmlformats-officedocument.drawingml.chartshapes+xml"/>
  <Override PartName="/xl/drawings/drawing125.xml" ContentType="application/vnd.openxmlformats-officedocument.drawing+xml"/>
  <Override PartName="/xl/charts/chart71.xml" ContentType="application/vnd.openxmlformats-officedocument.drawingml.chart+xml"/>
  <Override PartName="/xl/drawings/drawing126.xml" ContentType="application/vnd.openxmlformats-officedocument.drawingml.chartshapes+xml"/>
  <Override PartName="/xl/drawings/drawing127.xml" ContentType="application/vnd.openxmlformats-officedocument.drawing+xml"/>
  <Override PartName="/xl/charts/chart72.xml" ContentType="application/vnd.openxmlformats-officedocument.drawingml.chart+xml"/>
  <Override PartName="/xl/charts/style34.xml" ContentType="application/vnd.ms-office.chartstyle+xml"/>
  <Override PartName="/xl/charts/colors34.xml" ContentType="application/vnd.ms-office.chartcolorstyle+xml"/>
  <Override PartName="/xl/drawings/drawing128.xml" ContentType="application/vnd.openxmlformats-officedocument.drawing+xml"/>
  <Override PartName="/xl/charts/chart73.xml" ContentType="application/vnd.openxmlformats-officedocument.drawingml.chart+xml"/>
  <Override PartName="/xl/charts/style35.xml" ContentType="application/vnd.ms-office.chartstyle+xml"/>
  <Override PartName="/xl/charts/colors35.xml" ContentType="application/vnd.ms-office.chartcolorstyle+xml"/>
  <Override PartName="/xl/drawings/drawing129.xml" ContentType="application/vnd.openxmlformats-officedocument.drawingml.chartshapes+xml"/>
  <Override PartName="/xl/drawings/drawing130.xml" ContentType="application/vnd.openxmlformats-officedocument.drawing+xml"/>
  <Override PartName="/xl/charts/chart74.xml" ContentType="application/vnd.openxmlformats-officedocument.drawingml.chart+xml"/>
  <Override PartName="/xl/drawings/drawing131.xml" ContentType="application/vnd.openxmlformats-officedocument.drawingml.chartshapes+xml"/>
  <Override PartName="/xl/drawings/drawing132.xml" ContentType="application/vnd.openxmlformats-officedocument.drawing+xml"/>
  <Override PartName="/xl/charts/chart75.xml" ContentType="application/vnd.openxmlformats-officedocument.drawingml.chart+xml"/>
  <Override PartName="/xl/drawings/drawing133.xml" ContentType="application/vnd.openxmlformats-officedocument.drawingml.chartshapes+xml"/>
  <Override PartName="/xl/drawings/drawing134.xml" ContentType="application/vnd.openxmlformats-officedocument.drawing+xml"/>
  <Override PartName="/xl/charts/chart76.xml" ContentType="application/vnd.openxmlformats-officedocument.drawingml.chart+xml"/>
  <Override PartName="/xl/charts/style36.xml" ContentType="application/vnd.ms-office.chartstyle+xml"/>
  <Override PartName="/xl/charts/colors36.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012"/>
  <workbookPr autoCompressPictures="0"/>
  <mc:AlternateContent xmlns:mc="http://schemas.openxmlformats.org/markup-compatibility/2006">
    <mc:Choice Requires="x15">
      <x15ac:absPath xmlns:x15ac="http://schemas.microsoft.com/office/spreadsheetml/2010/11/ac" url="/Volumes/Mike2019/MC_CLIENTS/2021/ACCC Electricity Benchmarking/Work/MTFP Index Tables/DNSP/"/>
    </mc:Choice>
  </mc:AlternateContent>
  <xr:revisionPtr revIDLastSave="0" documentId="13_ncr:1_{5F81AE14-2DE9-DC44-85EE-6C40416E3A27}" xr6:coauthVersionLast="36" xr6:coauthVersionMax="47" xr10:uidLastSave="{00000000-0000-0000-0000-000000000000}"/>
  <bookViews>
    <workbookView xWindow="2440" yWindow="500" windowWidth="21340" windowHeight="26400" firstSheet="9" activeTab="14" xr2:uid="{00000000-000D-0000-FFFF-FFFF00000000}"/>
  </bookViews>
  <sheets>
    <sheet name="ReadMe" sheetId="147" r:id="rId1"/>
    <sheet name="Labels &amp; Codes" sheetId="23" r:id="rId2"/>
    <sheet name="1.Shazam DNSP&amp;State" sheetId="44" r:id="rId3"/>
    <sheet name="2.Shazam-pooled" sheetId="51" r:id="rId4"/>
    <sheet name="3.Shazam State-pooled" sheetId="79" r:id="rId5"/>
    <sheet name="4.Shazam-Reg-Trends" sheetId="143" r:id="rId6"/>
    <sheet name="5.Stata-DNSP&amp;State" sheetId="70" r:id="rId7"/>
    <sheet name="6.Stata-pooled" sheetId="71" r:id="rId8"/>
    <sheet name="Index Tables check" sheetId="144" r:id="rId9"/>
    <sheet name="I&amp;O Tables checks" sheetId="145" r:id="rId10"/>
    <sheet name="Contrib. checks" sheetId="146" r:id="rId11"/>
    <sheet name="Index Tables" sheetId="15" r:id="rId12"/>
    <sheet name="Individ-I&amp;O Tables" sheetId="142" r:id="rId13"/>
    <sheet name="Growth Contrib." sheetId="141" r:id="rId14"/>
    <sheet name="Ranking Contrib." sheetId="76" r:id="rId15"/>
    <sheet name="Growth Rates Tables" sheetId="69" r:id="rId16"/>
    <sheet name="Appendix B Table" sheetId="140" r:id="rId17"/>
    <sheet name="Fig2.1-Industry TFP" sheetId="45" r:id="rId18"/>
    <sheet name="Fig2.2-Industry PFP" sheetId="50" r:id="rId19"/>
    <sheet name="Fig2.3-Individual Outputs" sheetId="39" r:id="rId20"/>
    <sheet name="Fig2.4-Individual Inputs" sheetId="49" r:id="rId21"/>
    <sheet name="Fig2.5-Contrib-IND" sheetId="72" r:id="rId22"/>
    <sheet name="Fig2.6-Contrib-IND2" sheetId="73" r:id="rId23"/>
    <sheet name="Fig2.7-Contrib-IND3" sheetId="74" r:id="rId24"/>
    <sheet name="Fig3.1-MTFP" sheetId="17" r:id="rId25"/>
    <sheet name="Fig3.2-Opex PFP" sheetId="77" r:id="rId26"/>
    <sheet name="Fig3.3-Capital PFP" sheetId="78" r:id="rId27"/>
    <sheet name="Fig4.1-MTFP-States" sheetId="81" r:id="rId28"/>
    <sheet name="Fig4.2-Opex MPFP-States" sheetId="82" r:id="rId29"/>
    <sheet name="Fig4.3-ACT TFP" sheetId="83" r:id="rId30"/>
    <sheet name="Fig4.4-ACT Outputs" sheetId="84" r:id="rId31"/>
    <sheet name="Fig4.5-ACT Inputs" sheetId="85" r:id="rId32"/>
    <sheet name="Fig4.6-Contrib-ACT" sheetId="86" r:id="rId33"/>
    <sheet name="Fig4.7-NSW TFP" sheetId="87" r:id="rId34"/>
    <sheet name="Fig4.8-NSW Outputs" sheetId="88" r:id="rId35"/>
    <sheet name="Fig4.9-NSW Inputs" sheetId="89" r:id="rId36"/>
    <sheet name="Fig4.10-Contrib-NSW" sheetId="90" r:id="rId37"/>
    <sheet name="Fig4.11-VIC TFP" sheetId="91" r:id="rId38"/>
    <sheet name="Fig4.12-VIC Outputs" sheetId="95" r:id="rId39"/>
    <sheet name="Fig4.13-VIC Inputs" sheetId="99" r:id="rId40"/>
    <sheet name="Fig4.14-Contrib-VIC" sheetId="103" r:id="rId41"/>
    <sheet name="Fig4.15-QLD TFP" sheetId="92" r:id="rId42"/>
    <sheet name="Fig4.16-QLD Outputs" sheetId="96" r:id="rId43"/>
    <sheet name="Fig4.17-QLD Inputs" sheetId="100" r:id="rId44"/>
    <sheet name="Fig4.18-Contrib-QLD" sheetId="104" r:id="rId45"/>
    <sheet name="Fig4.19-SA TFP" sheetId="93" r:id="rId46"/>
    <sheet name="Fig4.20-SA Outputs" sheetId="97" r:id="rId47"/>
    <sheet name="Fig4.21-SA Inputs" sheetId="101" r:id="rId48"/>
    <sheet name="Fig4.22-Contrib-SA" sheetId="105" r:id="rId49"/>
    <sheet name="Fig4.23-TAS TFP" sheetId="94" r:id="rId50"/>
    <sheet name="Fig4.24-TAS Outputs" sheetId="98" r:id="rId51"/>
    <sheet name="Fig4.25-TAS Inputs" sheetId="102" r:id="rId52"/>
    <sheet name="Fig4.26-Contrib-TAS" sheetId="106" r:id="rId53"/>
    <sheet name="Fig5.1-AGD TFP" sheetId="54" r:id="rId54"/>
    <sheet name="Fig5.2-AGD Outputs" sheetId="55" r:id="rId55"/>
    <sheet name="Fig5.3-AGD Inputs" sheetId="57" r:id="rId56"/>
    <sheet name="Fig5.4-Contrib-AGD" sheetId="130" r:id="rId57"/>
    <sheet name="Fig5.5-CIT TFP" sheetId="58" r:id="rId58"/>
    <sheet name="Fig5.6-CIT Outputs" sheetId="112" r:id="rId59"/>
    <sheet name="Fig5.7-CIT Inputs" sheetId="121" r:id="rId60"/>
    <sheet name="Fig5.8-Contrib-CIT" sheetId="131" r:id="rId61"/>
    <sheet name="Fig5.9-END TFP " sheetId="60" r:id="rId62"/>
    <sheet name="Fig5.10-END Outputs" sheetId="113" r:id="rId63"/>
    <sheet name="Fig5.11-END Inputs" sheetId="122" r:id="rId64"/>
    <sheet name="Fig5.12-Contrib-END" sheetId="132" r:id="rId65"/>
    <sheet name="Fig5.13-ENX TFP" sheetId="61" r:id="rId66"/>
    <sheet name="Fig5.14-ENX Outputs" sheetId="114" r:id="rId67"/>
    <sheet name="Fig5.15-ENX Inputs" sheetId="123" r:id="rId68"/>
    <sheet name="Fig5.16-Contrib-ENX" sheetId="133" r:id="rId69"/>
    <sheet name="Fig5.17-ERG TFP" sheetId="62" r:id="rId70"/>
    <sheet name="Fig5.18-ERG Outputs" sheetId="115" r:id="rId71"/>
    <sheet name="Fig5.19-ERG Inputs" sheetId="124" r:id="rId72"/>
    <sheet name="Fig5.20-Contrib-ERG" sheetId="134" r:id="rId73"/>
    <sheet name="Fig5.21-ESS TFP" sheetId="107" r:id="rId74"/>
    <sheet name="Fig5.22-ESS Outputs" sheetId="116" r:id="rId75"/>
    <sheet name="Fig5.23-ESS Inputs" sheetId="125" r:id="rId76"/>
    <sheet name="Fig5.24-Contrib-ESS" sheetId="135" r:id="rId77"/>
    <sheet name="Fig5.25-JEN TFP" sheetId="108" r:id="rId78"/>
    <sheet name="Fig5.26-JEN Outputs" sheetId="117" r:id="rId79"/>
    <sheet name="Fig5.27-JEN Inputs" sheetId="126" r:id="rId80"/>
    <sheet name="Fig5.28-Contrib-JEN" sheetId="136" r:id="rId81"/>
    <sheet name="Fig5.29-PCR TFP" sheetId="109" r:id="rId82"/>
    <sheet name="Fig5.30-PCR Outputs" sheetId="118" r:id="rId83"/>
    <sheet name="Fig5.31-PCR Inputs" sheetId="127" r:id="rId84"/>
    <sheet name="Fig5.32-Contrib-PCR" sheetId="137" r:id="rId85"/>
    <sheet name="Fig5.33-AND TFP" sheetId="110" r:id="rId86"/>
    <sheet name="Fig5.34-AND Outputs" sheetId="119" r:id="rId87"/>
    <sheet name="Fig5.35-AND Inputs" sheetId="128" r:id="rId88"/>
    <sheet name="Fig5.36-Contrib-AND" sheetId="138" r:id="rId89"/>
    <sheet name="Fig5.37-UED TFP" sheetId="111" r:id="rId90"/>
    <sheet name="Fig5.38-UED Outputs" sheetId="120" r:id="rId91"/>
    <sheet name="Fig5.39-UED Inputs" sheetId="129" r:id="rId92"/>
    <sheet name="Fig5.40-Contrib-UED" sheetId="139" r:id="rId93"/>
  </sheets>
  <definedNames>
    <definedName name="agnqld_cpfp" localSheetId="4">#REF!</definedName>
    <definedName name="agnqld_cpfp" localSheetId="10">#REF!</definedName>
    <definedName name="agnqld_cpfp" localSheetId="9">#REF!</definedName>
    <definedName name="agnqld_cpfp" localSheetId="8">#REF!</definedName>
    <definedName name="agnqld_cpfp">#REF!</definedName>
    <definedName name="agnqld_mtfp" localSheetId="4">#REF!</definedName>
    <definedName name="agnqld_mtfp" localSheetId="10">#REF!</definedName>
    <definedName name="agnqld_mtfp" localSheetId="9">#REF!</definedName>
    <definedName name="agnqld_mtfp" localSheetId="8">#REF!</definedName>
    <definedName name="agnqld_mtfp">#REF!</definedName>
    <definedName name="agnqld_opfp" localSheetId="4">#REF!</definedName>
    <definedName name="agnqld_opfp" localSheetId="10">#REF!</definedName>
    <definedName name="agnqld_opfp" localSheetId="9">#REF!</definedName>
    <definedName name="agnqld_opfp" localSheetId="8">#REF!</definedName>
    <definedName name="agnqld_opfp">#REF!</definedName>
    <definedName name="agnsa_cpfp" localSheetId="4">#REF!</definedName>
    <definedName name="agnsa_cpfp" localSheetId="10">#REF!</definedName>
    <definedName name="agnsa_cpfp" localSheetId="9">#REF!</definedName>
    <definedName name="agnsa_cpfp" localSheetId="8">#REF!</definedName>
    <definedName name="agnsa_cpfp">#REF!</definedName>
    <definedName name="agnsa_mtfp" localSheetId="4">#REF!</definedName>
    <definedName name="agnsa_mtfp" localSheetId="10">#REF!</definedName>
    <definedName name="agnsa_mtfp" localSheetId="9">#REF!</definedName>
    <definedName name="agnsa_mtfp" localSheetId="8">#REF!</definedName>
    <definedName name="agnsa_mtfp">#REF!</definedName>
    <definedName name="agnsa_opfp" localSheetId="4">#REF!</definedName>
    <definedName name="agnsa_opfp" localSheetId="10">#REF!</definedName>
    <definedName name="agnsa_opfp" localSheetId="9">#REF!</definedName>
    <definedName name="agnsa_opfp" localSheetId="8">#REF!</definedName>
    <definedName name="agnsa_opfp">#REF!</definedName>
    <definedName name="agnvic_cpfp" localSheetId="4">#REF!</definedName>
    <definedName name="agnvic_cpfp" localSheetId="10">#REF!</definedName>
    <definedName name="agnvic_cpfp" localSheetId="9">#REF!</definedName>
    <definedName name="agnvic_cpfp" localSheetId="8">#REF!</definedName>
    <definedName name="agnvic_cpfp">#REF!</definedName>
    <definedName name="agnvic_mtfp" localSheetId="4">#REF!</definedName>
    <definedName name="agnvic_mtfp" localSheetId="10">#REF!</definedName>
    <definedName name="agnvic_mtfp" localSheetId="9">#REF!</definedName>
    <definedName name="agnvic_mtfp" localSheetId="8">#REF!</definedName>
    <definedName name="agnvic_mtfp">#REF!</definedName>
    <definedName name="agnvic_opfp" localSheetId="4">#REF!</definedName>
    <definedName name="agnvic_opfp" localSheetId="10">#REF!</definedName>
    <definedName name="agnvic_opfp" localSheetId="9">#REF!</definedName>
    <definedName name="agnvic_opfp" localSheetId="8">#REF!</definedName>
    <definedName name="agnvic_opfp">#REF!</definedName>
    <definedName name="ausnet_cpfp" localSheetId="4">#REF!</definedName>
    <definedName name="ausnet_cpfp" localSheetId="10">#REF!</definedName>
    <definedName name="ausnet_cpfp" localSheetId="9">#REF!</definedName>
    <definedName name="ausnet_cpfp" localSheetId="8">#REF!</definedName>
    <definedName name="ausnet_cpfp">#REF!</definedName>
    <definedName name="ausnet_mtfp" localSheetId="4">#REF!</definedName>
    <definedName name="ausnet_mtfp" localSheetId="10">#REF!</definedName>
    <definedName name="ausnet_mtfp" localSheetId="9">#REF!</definedName>
    <definedName name="ausnet_mtfp" localSheetId="8">#REF!</definedName>
    <definedName name="ausnet_mtfp">#REF!</definedName>
    <definedName name="ausnet_opfp" localSheetId="4">#REF!</definedName>
    <definedName name="ausnet_opfp" localSheetId="10">#REF!</definedName>
    <definedName name="ausnet_opfp" localSheetId="9">#REF!</definedName>
    <definedName name="ausnet_opfp" localSheetId="8">#REF!</definedName>
    <definedName name="ausnet_opfp">#REF!</definedName>
    <definedName name="Fig3.3" localSheetId="4">#REF!</definedName>
    <definedName name="Fig3.3" localSheetId="10">#REF!</definedName>
    <definedName name="Fig3.3" localSheetId="9">#REF!</definedName>
    <definedName name="Fig3.3" localSheetId="8">#REF!</definedName>
    <definedName name="Fig3.3">#REF!</definedName>
    <definedName name="jgn_cpfp" localSheetId="4">#REF!</definedName>
    <definedName name="jgn_cpfp" localSheetId="10">#REF!</definedName>
    <definedName name="jgn_cpfp" localSheetId="9">#REF!</definedName>
    <definedName name="jgn_cpfp" localSheetId="8">#REF!</definedName>
    <definedName name="jgn_cpfp">#REF!</definedName>
    <definedName name="jgn_mtfp" localSheetId="4">#REF!</definedName>
    <definedName name="jgn_mtfp" localSheetId="10">#REF!</definedName>
    <definedName name="jgn_mtfp" localSheetId="9">#REF!</definedName>
    <definedName name="jgn_mtfp" localSheetId="8">#REF!</definedName>
    <definedName name="jgn_mtfp">#REF!</definedName>
    <definedName name="jgn_opfp" localSheetId="4">#REF!</definedName>
    <definedName name="jgn_opfp" localSheetId="10">#REF!</definedName>
    <definedName name="jgn_opfp" localSheetId="9">#REF!</definedName>
    <definedName name="jgn_opfp" localSheetId="8">#REF!</definedName>
    <definedName name="jgn_opfp">#REF!</definedName>
    <definedName name="mult_cpfp" localSheetId="4">#REF!</definedName>
    <definedName name="mult_cpfp" localSheetId="10">#REF!</definedName>
    <definedName name="mult_cpfp" localSheetId="9">#REF!</definedName>
    <definedName name="mult_cpfp" localSheetId="8">#REF!</definedName>
    <definedName name="mult_cpfp">#REF!</definedName>
    <definedName name="mult_mtfp" localSheetId="4">#REF!</definedName>
    <definedName name="mult_mtfp" localSheetId="10">#REF!</definedName>
    <definedName name="mult_mtfp" localSheetId="9">#REF!</definedName>
    <definedName name="mult_mtfp" localSheetId="8">#REF!</definedName>
    <definedName name="mult_mtfp">#REF!</definedName>
    <definedName name="mult_opfp" localSheetId="4">#REF!</definedName>
    <definedName name="mult_opfp" localSheetId="10">#REF!</definedName>
    <definedName name="mult_opfp" localSheetId="9">#REF!</definedName>
    <definedName name="mult_opfp" localSheetId="8">#REF!</definedName>
    <definedName name="mult_opfp">#REF!</definedName>
    <definedName name="OutIn_Contrib_ACT">#REF!</definedName>
    <definedName name="OutIn_Contrib_NSW">#REF!</definedName>
    <definedName name="OutIn_Contrib_QLD">#REF!</definedName>
    <definedName name="OutIn_Contrib_SA">#REF!</definedName>
    <definedName name="OutIn_Contrib_TAS">#REF!</definedName>
    <definedName name="OutIn_Contrib_VIC">#REF!</definedName>
    <definedName name="OutIn_Growth_ACT">#REF!</definedName>
    <definedName name="OutIn_Growth_NSW">#REF!</definedName>
    <definedName name="OutIn_Growth_QLD">#REF!</definedName>
    <definedName name="OutIn_Growth_SA">#REF!</definedName>
    <definedName name="OutIn_Growth_TAS">#REF!</definedName>
    <definedName name="OutIn_Growth_VIC">#REF!</definedName>
    <definedName name="_xlnm.Print_Area" localSheetId="11">'Index Tables'!$A$1:$S$505</definedName>
    <definedName name="_xlnm.Print_Area" localSheetId="8">'Index Tables check'!$A$1:$S$482</definedName>
    <definedName name="_xlnm.Print_Area" localSheetId="12">'Individ-I&amp;O Tables'!$B$3:$W$25</definedName>
    <definedName name="_xlnm.Print_Titles" localSheetId="12">'Individ-I&amp;O Tables'!$A:$A</definedName>
  </definedNames>
  <calcPr calcId="181029"/>
  <extLst>
    <ext xmlns:mx="http://schemas.microsoft.com/office/mac/excel/2008/main" uri="{7523E5D3-25F3-A5E0-1632-64F254C22452}">
      <mx:ArchID Flags="2"/>
    </ext>
  </extLst>
</workbook>
</file>

<file path=xl/calcChain.xml><?xml version="1.0" encoding="utf-8"?>
<calcChain xmlns="http://schemas.openxmlformats.org/spreadsheetml/2006/main">
  <c r="C924" i="146" l="1" a="1"/>
  <c r="D924" i="146" s="1"/>
  <c r="C912" i="146" a="1"/>
  <c r="C912" i="146" s="1"/>
  <c r="C898" i="146" a="1"/>
  <c r="C898" i="146" s="1"/>
  <c r="C877" i="146" a="1"/>
  <c r="C877" i="146" s="1"/>
  <c r="C865" i="146" a="1"/>
  <c r="C865" i="146" s="1"/>
  <c r="C851" i="146" a="1"/>
  <c r="C851" i="146" s="1"/>
  <c r="C830" i="146" a="1"/>
  <c r="C830" i="146" s="1"/>
  <c r="C818" i="146" a="1"/>
  <c r="C818" i="146" s="1"/>
  <c r="C804" i="146" a="1"/>
  <c r="J804" i="146" s="1"/>
  <c r="C771" i="146" a="1"/>
  <c r="C771" i="146" s="1"/>
  <c r="C757" i="146" a="1"/>
  <c r="C757" i="146" s="1"/>
  <c r="C736" i="146" a="1"/>
  <c r="C736" i="146" s="1"/>
  <c r="C724" i="146" a="1"/>
  <c r="C724" i="146" s="1"/>
  <c r="C710" i="146" a="1"/>
  <c r="C710" i="146" s="1"/>
  <c r="C689" i="146" a="1"/>
  <c r="C677" i="146" a="1"/>
  <c r="C677" i="146" s="1"/>
  <c r="C663" i="146" a="1"/>
  <c r="C663" i="146" s="1"/>
  <c r="L813" i="146" l="1"/>
  <c r="L805" i="146"/>
  <c r="D805" i="146"/>
  <c r="P736" i="146"/>
  <c r="J736" i="146"/>
  <c r="H736" i="146"/>
  <c r="I736" i="146"/>
  <c r="C804" i="146"/>
  <c r="H807" i="146"/>
  <c r="F814" i="146"/>
  <c r="P807" i="146"/>
  <c r="N814" i="146"/>
  <c r="J808" i="146"/>
  <c r="D809" i="146"/>
  <c r="L809" i="146"/>
  <c r="D813" i="146"/>
  <c r="C689" i="146"/>
  <c r="J689" i="146"/>
  <c r="J812" i="146"/>
  <c r="P811" i="146"/>
  <c r="H811" i="146"/>
  <c r="N810" i="146"/>
  <c r="F810" i="146"/>
  <c r="N806" i="146"/>
  <c r="F806" i="146"/>
  <c r="P924" i="146"/>
  <c r="P830" i="146"/>
  <c r="O924" i="146"/>
  <c r="O830" i="146"/>
  <c r="K924" i="146"/>
  <c r="J830" i="146"/>
  <c r="J924" i="146"/>
  <c r="I830" i="146"/>
  <c r="I924" i="146"/>
  <c r="H830" i="146"/>
  <c r="H924" i="146"/>
  <c r="G924" i="146"/>
  <c r="C924" i="146"/>
  <c r="N924" i="146"/>
  <c r="F924" i="146"/>
  <c r="M924" i="146"/>
  <c r="E924" i="146"/>
  <c r="L924" i="146"/>
  <c r="D921" i="146"/>
  <c r="P919" i="146"/>
  <c r="L917" i="146"/>
  <c r="N914" i="146"/>
  <c r="I920" i="146"/>
  <c r="C917" i="146"/>
  <c r="I912" i="146"/>
  <c r="L922" i="146"/>
  <c r="D922" i="146"/>
  <c r="J921" i="146"/>
  <c r="P920" i="146"/>
  <c r="H920" i="146"/>
  <c r="N919" i="146"/>
  <c r="F919" i="146"/>
  <c r="L918" i="146"/>
  <c r="D918" i="146"/>
  <c r="J917" i="146"/>
  <c r="P916" i="146"/>
  <c r="H916" i="146"/>
  <c r="N915" i="146"/>
  <c r="F915" i="146"/>
  <c r="L914" i="146"/>
  <c r="D914" i="146"/>
  <c r="J913" i="146"/>
  <c r="P912" i="146"/>
  <c r="H912" i="146"/>
  <c r="F922" i="146"/>
  <c r="F918" i="146"/>
  <c r="J912" i="146"/>
  <c r="K921" i="146"/>
  <c r="O919" i="146"/>
  <c r="E918" i="146"/>
  <c r="I916" i="146"/>
  <c r="K913" i="146"/>
  <c r="K922" i="146"/>
  <c r="C922" i="146"/>
  <c r="I921" i="146"/>
  <c r="O920" i="146"/>
  <c r="G920" i="146"/>
  <c r="M919" i="146"/>
  <c r="E919" i="146"/>
  <c r="K918" i="146"/>
  <c r="C918" i="146"/>
  <c r="I917" i="146"/>
  <c r="O916" i="146"/>
  <c r="G916" i="146"/>
  <c r="M915" i="146"/>
  <c r="E915" i="146"/>
  <c r="K914" i="146"/>
  <c r="C914" i="146"/>
  <c r="I913" i="146"/>
  <c r="O912" i="146"/>
  <c r="G912" i="146"/>
  <c r="H915" i="146"/>
  <c r="M922" i="146"/>
  <c r="C913" i="146"/>
  <c r="J922" i="146"/>
  <c r="P921" i="146"/>
  <c r="H921" i="146"/>
  <c r="N920" i="146"/>
  <c r="F920" i="146"/>
  <c r="L919" i="146"/>
  <c r="D919" i="146"/>
  <c r="J918" i="146"/>
  <c r="P917" i="146"/>
  <c r="H917" i="146"/>
  <c r="N916" i="146"/>
  <c r="F916" i="146"/>
  <c r="L915" i="146"/>
  <c r="D915" i="146"/>
  <c r="J914" i="146"/>
  <c r="P913" i="146"/>
  <c r="H913" i="146"/>
  <c r="N912" i="146"/>
  <c r="F912" i="146"/>
  <c r="L921" i="146"/>
  <c r="N918" i="146"/>
  <c r="P915" i="146"/>
  <c r="F914" i="146"/>
  <c r="E922" i="146"/>
  <c r="M918" i="146"/>
  <c r="M914" i="146"/>
  <c r="I922" i="146"/>
  <c r="O921" i="146"/>
  <c r="G921" i="146"/>
  <c r="M920" i="146"/>
  <c r="E920" i="146"/>
  <c r="K919" i="146"/>
  <c r="C919" i="146"/>
  <c r="I918" i="146"/>
  <c r="O917" i="146"/>
  <c r="G917" i="146"/>
  <c r="M916" i="146"/>
  <c r="E916" i="146"/>
  <c r="K915" i="146"/>
  <c r="C915" i="146"/>
  <c r="I914" i="146"/>
  <c r="O913" i="146"/>
  <c r="G913" i="146"/>
  <c r="M912" i="146"/>
  <c r="E912" i="146"/>
  <c r="D929" i="146" s="1"/>
  <c r="J920" i="146"/>
  <c r="D917" i="146"/>
  <c r="D913" i="146"/>
  <c r="C921" i="146"/>
  <c r="G919" i="146"/>
  <c r="K917" i="146"/>
  <c r="O915" i="146"/>
  <c r="E914" i="146"/>
  <c r="P922" i="146"/>
  <c r="H922" i="146"/>
  <c r="N921" i="146"/>
  <c r="F921" i="146"/>
  <c r="L920" i="146"/>
  <c r="D920" i="146"/>
  <c r="J919" i="146"/>
  <c r="P918" i="146"/>
  <c r="H918" i="146"/>
  <c r="N917" i="146"/>
  <c r="F917" i="146"/>
  <c r="L916" i="146"/>
  <c r="D916" i="146"/>
  <c r="J915" i="146"/>
  <c r="P914" i="146"/>
  <c r="H914" i="146"/>
  <c r="N913" i="146"/>
  <c r="F913" i="146"/>
  <c r="L912" i="146"/>
  <c r="D912" i="146"/>
  <c r="N922" i="146"/>
  <c r="H919" i="146"/>
  <c r="J916" i="146"/>
  <c r="L913" i="146"/>
  <c r="G915" i="146"/>
  <c r="O922" i="146"/>
  <c r="G922" i="146"/>
  <c r="M921" i="146"/>
  <c r="E921" i="146"/>
  <c r="K920" i="146"/>
  <c r="C920" i="146"/>
  <c r="I919" i="146"/>
  <c r="O918" i="146"/>
  <c r="G918" i="146"/>
  <c r="M917" i="146"/>
  <c r="E917" i="146"/>
  <c r="K916" i="146"/>
  <c r="C916" i="146"/>
  <c r="I915" i="146"/>
  <c r="O914" i="146"/>
  <c r="G914" i="146"/>
  <c r="M913" i="146"/>
  <c r="E913" i="146"/>
  <c r="K912" i="146"/>
  <c r="J906" i="146"/>
  <c r="D903" i="146"/>
  <c r="D899" i="146"/>
  <c r="C907" i="146"/>
  <c r="I906" i="146"/>
  <c r="E904" i="146"/>
  <c r="C903" i="146"/>
  <c r="I902" i="146"/>
  <c r="O901" i="146"/>
  <c r="M900" i="146"/>
  <c r="L908" i="146"/>
  <c r="D908" i="146"/>
  <c r="J907" i="146"/>
  <c r="P906" i="146"/>
  <c r="H906" i="146"/>
  <c r="N905" i="146"/>
  <c r="F905" i="146"/>
  <c r="L904" i="146"/>
  <c r="D904" i="146"/>
  <c r="J903" i="146"/>
  <c r="P902" i="146"/>
  <c r="H902" i="146"/>
  <c r="N901" i="146"/>
  <c r="F901" i="146"/>
  <c r="L900" i="146"/>
  <c r="D900" i="146"/>
  <c r="J899" i="146"/>
  <c r="P898" i="146"/>
  <c r="H898" i="146"/>
  <c r="L907" i="146"/>
  <c r="L903" i="146"/>
  <c r="J898" i="146"/>
  <c r="E908" i="146"/>
  <c r="K903" i="146"/>
  <c r="C899" i="146"/>
  <c r="K908" i="146"/>
  <c r="C908" i="146"/>
  <c r="I907" i="146"/>
  <c r="O906" i="146"/>
  <c r="G906" i="146"/>
  <c r="M905" i="146"/>
  <c r="E905" i="146"/>
  <c r="K904" i="146"/>
  <c r="C904" i="146"/>
  <c r="I903" i="146"/>
  <c r="O902" i="146"/>
  <c r="G902" i="146"/>
  <c r="M901" i="146"/>
  <c r="E901" i="146"/>
  <c r="K900" i="146"/>
  <c r="C900" i="146"/>
  <c r="I899" i="146"/>
  <c r="O898" i="146"/>
  <c r="G898" i="146"/>
  <c r="P905" i="146"/>
  <c r="H901" i="146"/>
  <c r="M908" i="146"/>
  <c r="G905" i="146"/>
  <c r="G901" i="146"/>
  <c r="J908" i="146"/>
  <c r="P907" i="146"/>
  <c r="H907" i="146"/>
  <c r="N906" i="146"/>
  <c r="F906" i="146"/>
  <c r="L905" i="146"/>
  <c r="D905" i="146"/>
  <c r="J904" i="146"/>
  <c r="P903" i="146"/>
  <c r="H903" i="146"/>
  <c r="N902" i="146"/>
  <c r="F902" i="146"/>
  <c r="L901" i="146"/>
  <c r="D901" i="146"/>
  <c r="J900" i="146"/>
  <c r="P899" i="146"/>
  <c r="H899" i="146"/>
  <c r="N898" i="146"/>
  <c r="F898" i="146"/>
  <c r="F908" i="146"/>
  <c r="N904" i="146"/>
  <c r="J902" i="146"/>
  <c r="L899" i="146"/>
  <c r="O905" i="146"/>
  <c r="I898" i="146"/>
  <c r="I908" i="146"/>
  <c r="O907" i="146"/>
  <c r="G907" i="146"/>
  <c r="M906" i="146"/>
  <c r="E906" i="146"/>
  <c r="K905" i="146"/>
  <c r="C905" i="146"/>
  <c r="I904" i="146"/>
  <c r="O903" i="146"/>
  <c r="G903" i="146"/>
  <c r="M902" i="146"/>
  <c r="E902" i="146"/>
  <c r="K901" i="146"/>
  <c r="C901" i="146"/>
  <c r="I900" i="146"/>
  <c r="O899" i="146"/>
  <c r="G899" i="146"/>
  <c r="M898" i="146"/>
  <c r="E898" i="146"/>
  <c r="N908" i="146"/>
  <c r="H905" i="146"/>
  <c r="P901" i="146"/>
  <c r="F900" i="146"/>
  <c r="E900" i="146"/>
  <c r="P908" i="146"/>
  <c r="H908" i="146"/>
  <c r="N907" i="146"/>
  <c r="F907" i="146"/>
  <c r="L906" i="146"/>
  <c r="D906" i="146"/>
  <c r="J905" i="146"/>
  <c r="P904" i="146"/>
  <c r="H904" i="146"/>
  <c r="N903" i="146"/>
  <c r="F903" i="146"/>
  <c r="L902" i="146"/>
  <c r="D902" i="146"/>
  <c r="J901" i="146"/>
  <c r="P900" i="146"/>
  <c r="H900" i="146"/>
  <c r="N899" i="146"/>
  <c r="F899" i="146"/>
  <c r="L898" i="146"/>
  <c r="D898" i="146"/>
  <c r="D907" i="146"/>
  <c r="F904" i="146"/>
  <c r="N900" i="146"/>
  <c r="K907" i="146"/>
  <c r="M904" i="146"/>
  <c r="K899" i="146"/>
  <c r="O908" i="146"/>
  <c r="G908" i="146"/>
  <c r="M907" i="146"/>
  <c r="E907" i="146"/>
  <c r="K906" i="146"/>
  <c r="C906" i="146"/>
  <c r="I905" i="146"/>
  <c r="O904" i="146"/>
  <c r="G904" i="146"/>
  <c r="M903" i="146"/>
  <c r="E903" i="146"/>
  <c r="K902" i="146"/>
  <c r="C902" i="146"/>
  <c r="I901" i="146"/>
  <c r="O900" i="146"/>
  <c r="G900" i="146"/>
  <c r="M899" i="146"/>
  <c r="E899" i="146"/>
  <c r="K898" i="146"/>
  <c r="I877" i="146"/>
  <c r="P877" i="146"/>
  <c r="H877" i="146"/>
  <c r="O877" i="146"/>
  <c r="G877" i="146"/>
  <c r="J877" i="146"/>
  <c r="N877" i="146"/>
  <c r="F877" i="146"/>
  <c r="M877" i="146"/>
  <c r="E877" i="146"/>
  <c r="L877" i="146"/>
  <c r="D877" i="146"/>
  <c r="K877" i="146"/>
  <c r="N867" i="146"/>
  <c r="K866" i="146"/>
  <c r="N875" i="146"/>
  <c r="J873" i="146"/>
  <c r="F871" i="146"/>
  <c r="J869" i="146"/>
  <c r="H868" i="146"/>
  <c r="J865" i="146"/>
  <c r="M875" i="146"/>
  <c r="I873" i="146"/>
  <c r="M871" i="146"/>
  <c r="C870" i="146"/>
  <c r="O868" i="146"/>
  <c r="I865" i="146"/>
  <c r="D875" i="146"/>
  <c r="P873" i="146"/>
  <c r="F872" i="146"/>
  <c r="D871" i="146"/>
  <c r="P869" i="146"/>
  <c r="N868" i="146"/>
  <c r="L867" i="146"/>
  <c r="P865" i="146"/>
  <c r="C875" i="146"/>
  <c r="M872" i="146"/>
  <c r="K871" i="146"/>
  <c r="I870" i="146"/>
  <c r="G869" i="146"/>
  <c r="E868" i="146"/>
  <c r="G865" i="146"/>
  <c r="J875" i="146"/>
  <c r="P874" i="146"/>
  <c r="H874" i="146"/>
  <c r="N873" i="146"/>
  <c r="F873" i="146"/>
  <c r="L872" i="146"/>
  <c r="D872" i="146"/>
  <c r="J871" i="146"/>
  <c r="P870" i="146"/>
  <c r="H870" i="146"/>
  <c r="N869" i="146"/>
  <c r="F869" i="146"/>
  <c r="L868" i="146"/>
  <c r="D868" i="146"/>
  <c r="J867" i="146"/>
  <c r="P866" i="146"/>
  <c r="H866" i="146"/>
  <c r="N865" i="146"/>
  <c r="F865" i="146"/>
  <c r="L874" i="146"/>
  <c r="P872" i="146"/>
  <c r="L870" i="146"/>
  <c r="L866" i="146"/>
  <c r="K874" i="146"/>
  <c r="G872" i="146"/>
  <c r="I869" i="146"/>
  <c r="M867" i="146"/>
  <c r="D867" i="146"/>
  <c r="I874" i="146"/>
  <c r="O865" i="146"/>
  <c r="I875" i="146"/>
  <c r="O874" i="146"/>
  <c r="G874" i="146"/>
  <c r="M873" i="146"/>
  <c r="E873" i="146"/>
  <c r="K872" i="146"/>
  <c r="C872" i="146"/>
  <c r="I871" i="146"/>
  <c r="O870" i="146"/>
  <c r="G870" i="146"/>
  <c r="M869" i="146"/>
  <c r="E869" i="146"/>
  <c r="K868" i="146"/>
  <c r="C868" i="146"/>
  <c r="I867" i="146"/>
  <c r="O866" i="146"/>
  <c r="G866" i="146"/>
  <c r="M865" i="146"/>
  <c r="E865" i="146"/>
  <c r="F875" i="146"/>
  <c r="H872" i="146"/>
  <c r="F867" i="146"/>
  <c r="C874" i="146"/>
  <c r="E871" i="146"/>
  <c r="E867" i="146"/>
  <c r="L875" i="146"/>
  <c r="N872" i="146"/>
  <c r="J866" i="146"/>
  <c r="G873" i="146"/>
  <c r="C867" i="146"/>
  <c r="P875" i="146"/>
  <c r="H875" i="146"/>
  <c r="N874" i="146"/>
  <c r="F874" i="146"/>
  <c r="L873" i="146"/>
  <c r="D873" i="146"/>
  <c r="J872" i="146"/>
  <c r="P871" i="146"/>
  <c r="H871" i="146"/>
  <c r="N870" i="146"/>
  <c r="F870" i="146"/>
  <c r="L869" i="146"/>
  <c r="D869" i="146"/>
  <c r="J868" i="146"/>
  <c r="P867" i="146"/>
  <c r="H867" i="146"/>
  <c r="N866" i="146"/>
  <c r="F866" i="146"/>
  <c r="L865" i="146"/>
  <c r="D865" i="146"/>
  <c r="D874" i="146"/>
  <c r="N871" i="146"/>
  <c r="D870" i="146"/>
  <c r="P868" i="146"/>
  <c r="D866" i="146"/>
  <c r="E875" i="146"/>
  <c r="O872" i="146"/>
  <c r="K870" i="146"/>
  <c r="G868" i="146"/>
  <c r="C866" i="146"/>
  <c r="J874" i="146"/>
  <c r="H873" i="146"/>
  <c r="L871" i="146"/>
  <c r="J870" i="146"/>
  <c r="H869" i="146"/>
  <c r="F868" i="146"/>
  <c r="H865" i="146"/>
  <c r="K875" i="146"/>
  <c r="O873" i="146"/>
  <c r="E872" i="146"/>
  <c r="C871" i="146"/>
  <c r="O869" i="146"/>
  <c r="M868" i="146"/>
  <c r="K867" i="146"/>
  <c r="I866" i="146"/>
  <c r="O875" i="146"/>
  <c r="G875" i="146"/>
  <c r="M874" i="146"/>
  <c r="E874" i="146"/>
  <c r="K873" i="146"/>
  <c r="C873" i="146"/>
  <c r="I872" i="146"/>
  <c r="O871" i="146"/>
  <c r="G871" i="146"/>
  <c r="M870" i="146"/>
  <c r="E870" i="146"/>
  <c r="K869" i="146"/>
  <c r="C869" i="146"/>
  <c r="I868" i="146"/>
  <c r="O867" i="146"/>
  <c r="G867" i="146"/>
  <c r="M866" i="146"/>
  <c r="E866" i="146"/>
  <c r="K865" i="146"/>
  <c r="N861" i="146"/>
  <c r="J859" i="146"/>
  <c r="N857" i="146"/>
  <c r="L856" i="146"/>
  <c r="P854" i="146"/>
  <c r="N853" i="146"/>
  <c r="J851" i="146"/>
  <c r="M861" i="146"/>
  <c r="E861" i="146"/>
  <c r="K860" i="146"/>
  <c r="C860" i="146"/>
  <c r="I859" i="146"/>
  <c r="O858" i="146"/>
  <c r="G858" i="146"/>
  <c r="M857" i="146"/>
  <c r="E857" i="146"/>
  <c r="K856" i="146"/>
  <c r="C856" i="146"/>
  <c r="I855" i="146"/>
  <c r="O854" i="146"/>
  <c r="G854" i="146"/>
  <c r="M853" i="146"/>
  <c r="E853" i="146"/>
  <c r="K852" i="146"/>
  <c r="C852" i="146"/>
  <c r="I851" i="146"/>
  <c r="F861" i="146"/>
  <c r="P858" i="146"/>
  <c r="D856" i="146"/>
  <c r="F853" i="146"/>
  <c r="L861" i="146"/>
  <c r="D861" i="146"/>
  <c r="J860" i="146"/>
  <c r="P859" i="146"/>
  <c r="H859" i="146"/>
  <c r="N858" i="146"/>
  <c r="F858" i="146"/>
  <c r="L857" i="146"/>
  <c r="D857" i="146"/>
  <c r="J856" i="146"/>
  <c r="P855" i="146"/>
  <c r="H855" i="146"/>
  <c r="N854" i="146"/>
  <c r="F854" i="146"/>
  <c r="L853" i="146"/>
  <c r="D853" i="146"/>
  <c r="J852" i="146"/>
  <c r="P851" i="146"/>
  <c r="H851" i="146"/>
  <c r="L860" i="146"/>
  <c r="L852" i="146"/>
  <c r="K861" i="146"/>
  <c r="C861" i="146"/>
  <c r="I860" i="146"/>
  <c r="O859" i="146"/>
  <c r="G859" i="146"/>
  <c r="M858" i="146"/>
  <c r="E858" i="146"/>
  <c r="K857" i="146"/>
  <c r="C857" i="146"/>
  <c r="I856" i="146"/>
  <c r="O855" i="146"/>
  <c r="G855" i="146"/>
  <c r="M854" i="146"/>
  <c r="E854" i="146"/>
  <c r="K853" i="146"/>
  <c r="C853" i="146"/>
  <c r="I852" i="146"/>
  <c r="O851" i="146"/>
  <c r="G851" i="146"/>
  <c r="D860" i="146"/>
  <c r="H858" i="146"/>
  <c r="F857" i="146"/>
  <c r="J855" i="146"/>
  <c r="H854" i="146"/>
  <c r="D852" i="146"/>
  <c r="J861" i="146"/>
  <c r="P860" i="146"/>
  <c r="H860" i="146"/>
  <c r="N859" i="146"/>
  <c r="F859" i="146"/>
  <c r="L858" i="146"/>
  <c r="D858" i="146"/>
  <c r="J857" i="146"/>
  <c r="P856" i="146"/>
  <c r="H856" i="146"/>
  <c r="N855" i="146"/>
  <c r="F855" i="146"/>
  <c r="L854" i="146"/>
  <c r="D854" i="146"/>
  <c r="J853" i="146"/>
  <c r="P852" i="146"/>
  <c r="H852" i="146"/>
  <c r="N851" i="146"/>
  <c r="F851" i="146"/>
  <c r="O860" i="146"/>
  <c r="E859" i="146"/>
  <c r="O856" i="146"/>
  <c r="E855" i="146"/>
  <c r="M851" i="146"/>
  <c r="P861" i="146"/>
  <c r="H861" i="146"/>
  <c r="N860" i="146"/>
  <c r="F860" i="146"/>
  <c r="L859" i="146"/>
  <c r="D859" i="146"/>
  <c r="J858" i="146"/>
  <c r="P857" i="146"/>
  <c r="H857" i="146"/>
  <c r="N856" i="146"/>
  <c r="F856" i="146"/>
  <c r="L855" i="146"/>
  <c r="D855" i="146"/>
  <c r="J854" i="146"/>
  <c r="P853" i="146"/>
  <c r="H853" i="146"/>
  <c r="N852" i="146"/>
  <c r="F852" i="146"/>
  <c r="L851" i="146"/>
  <c r="D851" i="146"/>
  <c r="I861" i="146"/>
  <c r="G860" i="146"/>
  <c r="M859" i="146"/>
  <c r="K858" i="146"/>
  <c r="C858" i="146"/>
  <c r="I857" i="146"/>
  <c r="G856" i="146"/>
  <c r="M855" i="146"/>
  <c r="K854" i="146"/>
  <c r="C854" i="146"/>
  <c r="I853" i="146"/>
  <c r="O852" i="146"/>
  <c r="G852" i="146"/>
  <c r="E851" i="146"/>
  <c r="O861" i="146"/>
  <c r="G861" i="146"/>
  <c r="M860" i="146"/>
  <c r="E860" i="146"/>
  <c r="K859" i="146"/>
  <c r="C859" i="146"/>
  <c r="I858" i="146"/>
  <c r="O857" i="146"/>
  <c r="G857" i="146"/>
  <c r="M856" i="146"/>
  <c r="E856" i="146"/>
  <c r="K855" i="146"/>
  <c r="C855" i="146"/>
  <c r="I854" i="146"/>
  <c r="O853" i="146"/>
  <c r="G853" i="146"/>
  <c r="M852" i="146"/>
  <c r="E852" i="146"/>
  <c r="K851" i="146"/>
  <c r="G830" i="146"/>
  <c r="N830" i="146"/>
  <c r="F830" i="146"/>
  <c r="M830" i="146"/>
  <c r="E830" i="146"/>
  <c r="L830" i="146"/>
  <c r="D830" i="146"/>
  <c r="K830" i="146"/>
  <c r="F828" i="146"/>
  <c r="H825" i="146"/>
  <c r="J822" i="146"/>
  <c r="D819" i="146"/>
  <c r="E828" i="146"/>
  <c r="C827" i="146"/>
  <c r="O825" i="146"/>
  <c r="E824" i="146"/>
  <c r="O821" i="146"/>
  <c r="I818" i="146"/>
  <c r="L828" i="146"/>
  <c r="D828" i="146"/>
  <c r="J827" i="146"/>
  <c r="P826" i="146"/>
  <c r="H826" i="146"/>
  <c r="N825" i="146"/>
  <c r="F825" i="146"/>
  <c r="L824" i="146"/>
  <c r="D824" i="146"/>
  <c r="J823" i="146"/>
  <c r="P822" i="146"/>
  <c r="H822" i="146"/>
  <c r="N821" i="146"/>
  <c r="F821" i="146"/>
  <c r="L820" i="146"/>
  <c r="D820" i="146"/>
  <c r="J819" i="146"/>
  <c r="P818" i="146"/>
  <c r="H818" i="146"/>
  <c r="N828" i="146"/>
  <c r="N824" i="146"/>
  <c r="P821" i="146"/>
  <c r="F820" i="146"/>
  <c r="M828" i="146"/>
  <c r="K827" i="146"/>
  <c r="I826" i="146"/>
  <c r="G825" i="146"/>
  <c r="M824" i="146"/>
  <c r="K823" i="146"/>
  <c r="C823" i="146"/>
  <c r="I822" i="146"/>
  <c r="G821" i="146"/>
  <c r="M820" i="146"/>
  <c r="E820" i="146"/>
  <c r="K819" i="146"/>
  <c r="C819" i="146"/>
  <c r="K828" i="146"/>
  <c r="C828" i="146"/>
  <c r="I827" i="146"/>
  <c r="O826" i="146"/>
  <c r="G826" i="146"/>
  <c r="M825" i="146"/>
  <c r="E825" i="146"/>
  <c r="K824" i="146"/>
  <c r="C824" i="146"/>
  <c r="I823" i="146"/>
  <c r="O822" i="146"/>
  <c r="G822" i="146"/>
  <c r="M821" i="146"/>
  <c r="E821" i="146"/>
  <c r="K820" i="146"/>
  <c r="C820" i="146"/>
  <c r="I819" i="146"/>
  <c r="O818" i="146"/>
  <c r="G818" i="146"/>
  <c r="L827" i="146"/>
  <c r="F824" i="146"/>
  <c r="J818" i="146"/>
  <c r="J828" i="146"/>
  <c r="H827" i="146"/>
  <c r="N826" i="146"/>
  <c r="F826" i="146"/>
  <c r="L825" i="146"/>
  <c r="D825" i="146"/>
  <c r="J824" i="146"/>
  <c r="P823" i="146"/>
  <c r="H823" i="146"/>
  <c r="N822" i="146"/>
  <c r="F822" i="146"/>
  <c r="L821" i="146"/>
  <c r="D821" i="146"/>
  <c r="J820" i="146"/>
  <c r="P819" i="146"/>
  <c r="H819" i="146"/>
  <c r="F818" i="146"/>
  <c r="J826" i="146"/>
  <c r="D823" i="146"/>
  <c r="L819" i="146"/>
  <c r="P827" i="146"/>
  <c r="N818" i="146"/>
  <c r="I828" i="146"/>
  <c r="O827" i="146"/>
  <c r="G827" i="146"/>
  <c r="M826" i="146"/>
  <c r="E826" i="146"/>
  <c r="K825" i="146"/>
  <c r="C825" i="146"/>
  <c r="I824" i="146"/>
  <c r="O823" i="146"/>
  <c r="G823" i="146"/>
  <c r="M822" i="146"/>
  <c r="E822" i="146"/>
  <c r="K821" i="146"/>
  <c r="C821" i="146"/>
  <c r="I820" i="146"/>
  <c r="O819" i="146"/>
  <c r="G819" i="146"/>
  <c r="M818" i="146"/>
  <c r="E818" i="146"/>
  <c r="D827" i="146"/>
  <c r="N820" i="146"/>
  <c r="P828" i="146"/>
  <c r="H828" i="146"/>
  <c r="N827" i="146"/>
  <c r="F827" i="146"/>
  <c r="L826" i="146"/>
  <c r="D826" i="146"/>
  <c r="J825" i="146"/>
  <c r="P824" i="146"/>
  <c r="H824" i="146"/>
  <c r="N823" i="146"/>
  <c r="F823" i="146"/>
  <c r="L822" i="146"/>
  <c r="D822" i="146"/>
  <c r="J821" i="146"/>
  <c r="P820" i="146"/>
  <c r="H820" i="146"/>
  <c r="N819" i="146"/>
  <c r="F819" i="146"/>
  <c r="L818" i="146"/>
  <c r="D818" i="146"/>
  <c r="D835" i="146" s="1"/>
  <c r="P825" i="146"/>
  <c r="L823" i="146"/>
  <c r="H821" i="146"/>
  <c r="O828" i="146"/>
  <c r="G828" i="146"/>
  <c r="M827" i="146"/>
  <c r="E827" i="146"/>
  <c r="K826" i="146"/>
  <c r="C826" i="146"/>
  <c r="I825" i="146"/>
  <c r="O824" i="146"/>
  <c r="G824" i="146"/>
  <c r="M823" i="146"/>
  <c r="E823" i="146"/>
  <c r="K822" i="146"/>
  <c r="C822" i="146"/>
  <c r="I821" i="146"/>
  <c r="O820" i="146"/>
  <c r="G820" i="146"/>
  <c r="M819" i="146"/>
  <c r="E819" i="146"/>
  <c r="K818" i="146"/>
  <c r="C813" i="146"/>
  <c r="K809" i="146"/>
  <c r="I808" i="146"/>
  <c r="M806" i="146"/>
  <c r="L814" i="146"/>
  <c r="J813" i="146"/>
  <c r="P812" i="146"/>
  <c r="H812" i="146"/>
  <c r="N811" i="146"/>
  <c r="F811" i="146"/>
  <c r="L810" i="146"/>
  <c r="D810" i="146"/>
  <c r="J809" i="146"/>
  <c r="P808" i="146"/>
  <c r="H808" i="146"/>
  <c r="N807" i="146"/>
  <c r="F807" i="146"/>
  <c r="L806" i="146"/>
  <c r="D806" i="146"/>
  <c r="J805" i="146"/>
  <c r="P804" i="146"/>
  <c r="M814" i="146"/>
  <c r="G811" i="146"/>
  <c r="C809" i="146"/>
  <c r="O807" i="146"/>
  <c r="G807" i="146"/>
  <c r="D814" i="146"/>
  <c r="H804" i="146"/>
  <c r="K814" i="146"/>
  <c r="C814" i="146"/>
  <c r="I813" i="146"/>
  <c r="O812" i="146"/>
  <c r="G812" i="146"/>
  <c r="M811" i="146"/>
  <c r="E811" i="146"/>
  <c r="K810" i="146"/>
  <c r="C810" i="146"/>
  <c r="I809" i="146"/>
  <c r="O808" i="146"/>
  <c r="G808" i="146"/>
  <c r="M807" i="146"/>
  <c r="E807" i="146"/>
  <c r="K806" i="146"/>
  <c r="C806" i="146"/>
  <c r="I805" i="146"/>
  <c r="O804" i="146"/>
  <c r="G804" i="146"/>
  <c r="E814" i="146"/>
  <c r="M810" i="146"/>
  <c r="K805" i="146"/>
  <c r="J814" i="146"/>
  <c r="P813" i="146"/>
  <c r="H813" i="146"/>
  <c r="N812" i="146"/>
  <c r="F812" i="146"/>
  <c r="L811" i="146"/>
  <c r="P809" i="146"/>
  <c r="N808" i="146"/>
  <c r="F808" i="146"/>
  <c r="L807" i="146"/>
  <c r="D807" i="146"/>
  <c r="J806" i="146"/>
  <c r="P805" i="146"/>
  <c r="H805" i="146"/>
  <c r="N804" i="146"/>
  <c r="F804" i="146"/>
  <c r="O811" i="146"/>
  <c r="I804" i="146"/>
  <c r="H809" i="146"/>
  <c r="I814" i="146"/>
  <c r="O813" i="146"/>
  <c r="G813" i="146"/>
  <c r="M812" i="146"/>
  <c r="E812" i="146"/>
  <c r="K811" i="146"/>
  <c r="C811" i="146"/>
  <c r="I810" i="146"/>
  <c r="O809" i="146"/>
  <c r="G809" i="146"/>
  <c r="M808" i="146"/>
  <c r="E808" i="146"/>
  <c r="K807" i="146"/>
  <c r="C807" i="146"/>
  <c r="I806" i="146"/>
  <c r="O805" i="146"/>
  <c r="G805" i="146"/>
  <c r="M804" i="146"/>
  <c r="E804" i="146"/>
  <c r="K813" i="146"/>
  <c r="E810" i="146"/>
  <c r="E806" i="146"/>
  <c r="J810" i="146"/>
  <c r="P814" i="146"/>
  <c r="H814" i="146"/>
  <c r="N813" i="146"/>
  <c r="F813" i="146"/>
  <c r="L812" i="146"/>
  <c r="D812" i="146"/>
  <c r="J811" i="146"/>
  <c r="P810" i="146"/>
  <c r="H810" i="146"/>
  <c r="N809" i="146"/>
  <c r="F809" i="146"/>
  <c r="L808" i="146"/>
  <c r="D808" i="146"/>
  <c r="J807" i="146"/>
  <c r="P806" i="146"/>
  <c r="H806" i="146"/>
  <c r="N805" i="146"/>
  <c r="F805" i="146"/>
  <c r="L804" i="146"/>
  <c r="D804" i="146"/>
  <c r="I812" i="146"/>
  <c r="C805" i="146"/>
  <c r="D811" i="146"/>
  <c r="O814" i="146"/>
  <c r="G814" i="146"/>
  <c r="M813" i="146"/>
  <c r="E813" i="146"/>
  <c r="K812" i="146"/>
  <c r="C812" i="146"/>
  <c r="I811" i="146"/>
  <c r="O810" i="146"/>
  <c r="G810" i="146"/>
  <c r="M809" i="146"/>
  <c r="E809" i="146"/>
  <c r="K808" i="146"/>
  <c r="C808" i="146"/>
  <c r="I807" i="146"/>
  <c r="O806" i="146"/>
  <c r="G806" i="146"/>
  <c r="M805" i="146"/>
  <c r="E805" i="146"/>
  <c r="K804" i="146"/>
  <c r="F781" i="146"/>
  <c r="N777" i="146"/>
  <c r="J775" i="146"/>
  <c r="L772" i="146"/>
  <c r="K780" i="146"/>
  <c r="G778" i="146"/>
  <c r="K776" i="146"/>
  <c r="O774" i="146"/>
  <c r="K772" i="146"/>
  <c r="L781" i="146"/>
  <c r="D781" i="146"/>
  <c r="P779" i="146"/>
  <c r="H779" i="146"/>
  <c r="N778" i="146"/>
  <c r="F778" i="146"/>
  <c r="L777" i="146"/>
  <c r="J776" i="146"/>
  <c r="N774" i="146"/>
  <c r="F774" i="146"/>
  <c r="L773" i="146"/>
  <c r="D773" i="146"/>
  <c r="J772" i="146"/>
  <c r="P771" i="146"/>
  <c r="H771" i="146"/>
  <c r="P778" i="146"/>
  <c r="D776" i="146"/>
  <c r="D772" i="146"/>
  <c r="O778" i="146"/>
  <c r="E773" i="146"/>
  <c r="N781" i="146"/>
  <c r="L780" i="146"/>
  <c r="H778" i="146"/>
  <c r="N773" i="146"/>
  <c r="C780" i="146"/>
  <c r="E777" i="146"/>
  <c r="M773" i="146"/>
  <c r="J780" i="146"/>
  <c r="C773" i="146"/>
  <c r="J781" i="146"/>
  <c r="P780" i="146"/>
  <c r="H780" i="146"/>
  <c r="N779" i="146"/>
  <c r="F779" i="146"/>
  <c r="L778" i="146"/>
  <c r="D778" i="146"/>
  <c r="J777" i="146"/>
  <c r="P776" i="146"/>
  <c r="H776" i="146"/>
  <c r="N775" i="146"/>
  <c r="F775" i="146"/>
  <c r="L774" i="146"/>
  <c r="D774" i="146"/>
  <c r="J773" i="146"/>
  <c r="P772" i="146"/>
  <c r="H772" i="146"/>
  <c r="N771" i="146"/>
  <c r="F771" i="146"/>
  <c r="H774" i="146"/>
  <c r="M781" i="146"/>
  <c r="G774" i="146"/>
  <c r="D777" i="146"/>
  <c r="K781" i="146"/>
  <c r="I772" i="146"/>
  <c r="I781" i="146"/>
  <c r="O780" i="146"/>
  <c r="G780" i="146"/>
  <c r="M779" i="146"/>
  <c r="E779" i="146"/>
  <c r="K778" i="146"/>
  <c r="C778" i="146"/>
  <c r="I777" i="146"/>
  <c r="O776" i="146"/>
  <c r="G776" i="146"/>
  <c r="M775" i="146"/>
  <c r="E775" i="146"/>
  <c r="K774" i="146"/>
  <c r="C774" i="146"/>
  <c r="I773" i="146"/>
  <c r="O772" i="146"/>
  <c r="G772" i="146"/>
  <c r="M771" i="146"/>
  <c r="E771" i="146"/>
  <c r="D780" i="146"/>
  <c r="F777" i="146"/>
  <c r="J771" i="146"/>
  <c r="I779" i="146"/>
  <c r="C776" i="146"/>
  <c r="I771" i="146"/>
  <c r="H775" i="146"/>
  <c r="I780" i="146"/>
  <c r="G779" i="146"/>
  <c r="E778" i="146"/>
  <c r="C777" i="146"/>
  <c r="O775" i="146"/>
  <c r="M774" i="146"/>
  <c r="K773" i="146"/>
  <c r="O771" i="146"/>
  <c r="P781" i="146"/>
  <c r="H781" i="146"/>
  <c r="N780" i="146"/>
  <c r="F780" i="146"/>
  <c r="L779" i="146"/>
  <c r="D779" i="146"/>
  <c r="J778" i="146"/>
  <c r="P777" i="146"/>
  <c r="H777" i="146"/>
  <c r="N776" i="146"/>
  <c r="F776" i="146"/>
  <c r="L775" i="146"/>
  <c r="D775" i="146"/>
  <c r="J774" i="146"/>
  <c r="P773" i="146"/>
  <c r="H773" i="146"/>
  <c r="N772" i="146"/>
  <c r="F772" i="146"/>
  <c r="L771" i="146"/>
  <c r="D771" i="146"/>
  <c r="J779" i="146"/>
  <c r="L776" i="146"/>
  <c r="P774" i="146"/>
  <c r="F773" i="146"/>
  <c r="E781" i="146"/>
  <c r="M777" i="146"/>
  <c r="I775" i="146"/>
  <c r="C772" i="146"/>
  <c r="P775" i="146"/>
  <c r="C781" i="146"/>
  <c r="O779" i="146"/>
  <c r="M778" i="146"/>
  <c r="K777" i="146"/>
  <c r="I776" i="146"/>
  <c r="G775" i="146"/>
  <c r="E774" i="146"/>
  <c r="G771" i="146"/>
  <c r="O781" i="146"/>
  <c r="G781" i="146"/>
  <c r="M780" i="146"/>
  <c r="E780" i="146"/>
  <c r="K779" i="146"/>
  <c r="C779" i="146"/>
  <c r="I778" i="146"/>
  <c r="O777" i="146"/>
  <c r="G777" i="146"/>
  <c r="M776" i="146"/>
  <c r="E776" i="146"/>
  <c r="K775" i="146"/>
  <c r="C775" i="146"/>
  <c r="I774" i="146"/>
  <c r="O773" i="146"/>
  <c r="G773" i="146"/>
  <c r="M772" i="146"/>
  <c r="E772" i="146"/>
  <c r="K771" i="146"/>
  <c r="D766" i="146"/>
  <c r="N763" i="146"/>
  <c r="J761" i="146"/>
  <c r="F759" i="146"/>
  <c r="K766" i="146"/>
  <c r="O764" i="146"/>
  <c r="E763" i="146"/>
  <c r="C762" i="146"/>
  <c r="O760" i="146"/>
  <c r="G760" i="146"/>
  <c r="M759" i="146"/>
  <c r="C758" i="146"/>
  <c r="L767" i="146"/>
  <c r="D767" i="146"/>
  <c r="J766" i="146"/>
  <c r="P765" i="146"/>
  <c r="H765" i="146"/>
  <c r="N764" i="146"/>
  <c r="F764" i="146"/>
  <c r="L763" i="146"/>
  <c r="D763" i="146"/>
  <c r="J762" i="146"/>
  <c r="P761" i="146"/>
  <c r="H761" i="146"/>
  <c r="N760" i="146"/>
  <c r="F760" i="146"/>
  <c r="L759" i="146"/>
  <c r="D759" i="146"/>
  <c r="J758" i="146"/>
  <c r="P757" i="146"/>
  <c r="H757" i="146"/>
  <c r="J765" i="146"/>
  <c r="L762" i="146"/>
  <c r="L758" i="146"/>
  <c r="M767" i="146"/>
  <c r="C766" i="146"/>
  <c r="I761" i="146"/>
  <c r="I757" i="146"/>
  <c r="K767" i="146"/>
  <c r="C767" i="146"/>
  <c r="I766" i="146"/>
  <c r="O765" i="146"/>
  <c r="G765" i="146"/>
  <c r="M764" i="146"/>
  <c r="E764" i="146"/>
  <c r="K763" i="146"/>
  <c r="C763" i="146"/>
  <c r="I762" i="146"/>
  <c r="O761" i="146"/>
  <c r="G761" i="146"/>
  <c r="M760" i="146"/>
  <c r="E760" i="146"/>
  <c r="K759" i="146"/>
  <c r="C759" i="146"/>
  <c r="I758" i="146"/>
  <c r="O757" i="146"/>
  <c r="G757" i="146"/>
  <c r="F767" i="146"/>
  <c r="F763" i="146"/>
  <c r="D758" i="146"/>
  <c r="G764" i="146"/>
  <c r="K758" i="146"/>
  <c r="J767" i="146"/>
  <c r="P766" i="146"/>
  <c r="H766" i="146"/>
  <c r="N765" i="146"/>
  <c r="F765" i="146"/>
  <c r="L764" i="146"/>
  <c r="D764" i="146"/>
  <c r="J763" i="146"/>
  <c r="P762" i="146"/>
  <c r="H762" i="146"/>
  <c r="N761" i="146"/>
  <c r="F761" i="146"/>
  <c r="L760" i="146"/>
  <c r="D760" i="146"/>
  <c r="J759" i="146"/>
  <c r="P758" i="146"/>
  <c r="H758" i="146"/>
  <c r="N757" i="146"/>
  <c r="F757" i="146"/>
  <c r="N767" i="146"/>
  <c r="L766" i="146"/>
  <c r="H764" i="146"/>
  <c r="D762" i="146"/>
  <c r="P760" i="146"/>
  <c r="H760" i="146"/>
  <c r="N759" i="146"/>
  <c r="J757" i="146"/>
  <c r="E767" i="146"/>
  <c r="I765" i="146"/>
  <c r="M763" i="146"/>
  <c r="K762" i="146"/>
  <c r="E759" i="146"/>
  <c r="I767" i="146"/>
  <c r="O766" i="146"/>
  <c r="G766" i="146"/>
  <c r="M765" i="146"/>
  <c r="E765" i="146"/>
  <c r="K764" i="146"/>
  <c r="C764" i="146"/>
  <c r="I763" i="146"/>
  <c r="O762" i="146"/>
  <c r="G762" i="146"/>
  <c r="M761" i="146"/>
  <c r="E761" i="146"/>
  <c r="K760" i="146"/>
  <c r="C760" i="146"/>
  <c r="I759" i="146"/>
  <c r="O758" i="146"/>
  <c r="G758" i="146"/>
  <c r="M757" i="146"/>
  <c r="E757" i="146"/>
  <c r="P764" i="146"/>
  <c r="P767" i="146"/>
  <c r="H767" i="146"/>
  <c r="N766" i="146"/>
  <c r="F766" i="146"/>
  <c r="L765" i="146"/>
  <c r="D765" i="146"/>
  <c r="J764" i="146"/>
  <c r="P763" i="146"/>
  <c r="H763" i="146"/>
  <c r="N762" i="146"/>
  <c r="F762" i="146"/>
  <c r="L761" i="146"/>
  <c r="D761" i="146"/>
  <c r="J760" i="146"/>
  <c r="P759" i="146"/>
  <c r="H759" i="146"/>
  <c r="N758" i="146"/>
  <c r="F758" i="146"/>
  <c r="L757" i="146"/>
  <c r="D757" i="146"/>
  <c r="O767" i="146"/>
  <c r="G767" i="146"/>
  <c r="M766" i="146"/>
  <c r="E766" i="146"/>
  <c r="K765" i="146"/>
  <c r="C765" i="146"/>
  <c r="I764" i="146"/>
  <c r="O763" i="146"/>
  <c r="G763" i="146"/>
  <c r="M762" i="146"/>
  <c r="E762" i="146"/>
  <c r="K761" i="146"/>
  <c r="C761" i="146"/>
  <c r="I760" i="146"/>
  <c r="O759" i="146"/>
  <c r="G759" i="146"/>
  <c r="M758" i="146"/>
  <c r="E758" i="146"/>
  <c r="K757" i="146"/>
  <c r="G736" i="146"/>
  <c r="N736" i="146"/>
  <c r="F736" i="146"/>
  <c r="M736" i="146"/>
  <c r="E736" i="146"/>
  <c r="O736" i="146"/>
  <c r="L736" i="146"/>
  <c r="D736" i="146"/>
  <c r="K736" i="146"/>
  <c r="J732" i="146"/>
  <c r="F730" i="146"/>
  <c r="P727" i="146"/>
  <c r="L725" i="146"/>
  <c r="M734" i="146"/>
  <c r="K733" i="146"/>
  <c r="O731" i="146"/>
  <c r="C729" i="146"/>
  <c r="O727" i="146"/>
  <c r="M726" i="146"/>
  <c r="K725" i="146"/>
  <c r="C725" i="146"/>
  <c r="L734" i="146"/>
  <c r="D734" i="146"/>
  <c r="J733" i="146"/>
  <c r="P732" i="146"/>
  <c r="H732" i="146"/>
  <c r="N731" i="146"/>
  <c r="F731" i="146"/>
  <c r="L730" i="146"/>
  <c r="D730" i="146"/>
  <c r="J729" i="146"/>
  <c r="P728" i="146"/>
  <c r="H728" i="146"/>
  <c r="N727" i="146"/>
  <c r="F727" i="146"/>
  <c r="L726" i="146"/>
  <c r="D726" i="146"/>
  <c r="J725" i="146"/>
  <c r="P724" i="146"/>
  <c r="H724" i="146"/>
  <c r="N734" i="146"/>
  <c r="P731" i="146"/>
  <c r="L729" i="146"/>
  <c r="D725" i="146"/>
  <c r="E734" i="146"/>
  <c r="C733" i="146"/>
  <c r="I732" i="146"/>
  <c r="K729" i="146"/>
  <c r="G727" i="146"/>
  <c r="E726" i="146"/>
  <c r="I724" i="146"/>
  <c r="K734" i="146"/>
  <c r="C734" i="146"/>
  <c r="I733" i="146"/>
  <c r="O732" i="146"/>
  <c r="G732" i="146"/>
  <c r="M731" i="146"/>
  <c r="E731" i="146"/>
  <c r="K730" i="146"/>
  <c r="C730" i="146"/>
  <c r="I729" i="146"/>
  <c r="O728" i="146"/>
  <c r="G728" i="146"/>
  <c r="M727" i="146"/>
  <c r="E727" i="146"/>
  <c r="K726" i="146"/>
  <c r="C726" i="146"/>
  <c r="I725" i="146"/>
  <c r="O724" i="146"/>
  <c r="G724" i="146"/>
  <c r="F734" i="146"/>
  <c r="H731" i="146"/>
  <c r="D729" i="146"/>
  <c r="F726" i="146"/>
  <c r="G731" i="146"/>
  <c r="H733" i="146"/>
  <c r="L731" i="146"/>
  <c r="P729" i="146"/>
  <c r="N728" i="146"/>
  <c r="F728" i="146"/>
  <c r="L727" i="146"/>
  <c r="D727" i="146"/>
  <c r="J726" i="146"/>
  <c r="P725" i="146"/>
  <c r="D733" i="146"/>
  <c r="N726" i="146"/>
  <c r="M730" i="146"/>
  <c r="P733" i="146"/>
  <c r="F732" i="146"/>
  <c r="H729" i="146"/>
  <c r="N724" i="146"/>
  <c r="I734" i="146"/>
  <c r="O733" i="146"/>
  <c r="G733" i="146"/>
  <c r="M732" i="146"/>
  <c r="E732" i="146"/>
  <c r="K731" i="146"/>
  <c r="C731" i="146"/>
  <c r="I730" i="146"/>
  <c r="O729" i="146"/>
  <c r="G729" i="146"/>
  <c r="M728" i="146"/>
  <c r="E728" i="146"/>
  <c r="K727" i="146"/>
  <c r="C727" i="146"/>
  <c r="I726" i="146"/>
  <c r="O725" i="146"/>
  <c r="G725" i="146"/>
  <c r="M724" i="146"/>
  <c r="E724" i="146"/>
  <c r="L733" i="146"/>
  <c r="N730" i="146"/>
  <c r="J728" i="146"/>
  <c r="J724" i="146"/>
  <c r="I728" i="146"/>
  <c r="D731" i="146"/>
  <c r="F724" i="146"/>
  <c r="P734" i="146"/>
  <c r="H734" i="146"/>
  <c r="N733" i="146"/>
  <c r="F733" i="146"/>
  <c r="L732" i="146"/>
  <c r="D732" i="146"/>
  <c r="J731" i="146"/>
  <c r="P730" i="146"/>
  <c r="H730" i="146"/>
  <c r="N729" i="146"/>
  <c r="F729" i="146"/>
  <c r="L728" i="146"/>
  <c r="D728" i="146"/>
  <c r="J727" i="146"/>
  <c r="P726" i="146"/>
  <c r="H726" i="146"/>
  <c r="N725" i="146"/>
  <c r="F725" i="146"/>
  <c r="L724" i="146"/>
  <c r="D724" i="146"/>
  <c r="H727" i="146"/>
  <c r="E730" i="146"/>
  <c r="J734" i="146"/>
  <c r="N732" i="146"/>
  <c r="J730" i="146"/>
  <c r="H725" i="146"/>
  <c r="O734" i="146"/>
  <c r="G734" i="146"/>
  <c r="M733" i="146"/>
  <c r="E733" i="146"/>
  <c r="K732" i="146"/>
  <c r="C732" i="146"/>
  <c r="I731" i="146"/>
  <c r="O730" i="146"/>
  <c r="G730" i="146"/>
  <c r="M729" i="146"/>
  <c r="E729" i="146"/>
  <c r="K728" i="146"/>
  <c r="C728" i="146"/>
  <c r="I727" i="146"/>
  <c r="O726" i="146"/>
  <c r="G726" i="146"/>
  <c r="M725" i="146"/>
  <c r="E725" i="146"/>
  <c r="K724" i="146"/>
  <c r="F720" i="146"/>
  <c r="P717" i="146"/>
  <c r="D715" i="146"/>
  <c r="L711" i="146"/>
  <c r="K719" i="146"/>
  <c r="G717" i="146"/>
  <c r="C715" i="146"/>
  <c r="E712" i="146"/>
  <c r="L720" i="146"/>
  <c r="D720" i="146"/>
  <c r="J719" i="146"/>
  <c r="P718" i="146"/>
  <c r="H718" i="146"/>
  <c r="N717" i="146"/>
  <c r="F717" i="146"/>
  <c r="L716" i="146"/>
  <c r="D716" i="146"/>
  <c r="J715" i="146"/>
  <c r="P714" i="146"/>
  <c r="H714" i="146"/>
  <c r="N713" i="146"/>
  <c r="F713" i="146"/>
  <c r="L712" i="146"/>
  <c r="D712" i="146"/>
  <c r="J711" i="146"/>
  <c r="P710" i="146"/>
  <c r="H710" i="146"/>
  <c r="N720" i="146"/>
  <c r="N716" i="146"/>
  <c r="F712" i="146"/>
  <c r="O717" i="146"/>
  <c r="C711" i="146"/>
  <c r="K720" i="146"/>
  <c r="C720" i="146"/>
  <c r="I719" i="146"/>
  <c r="O718" i="146"/>
  <c r="G718" i="146"/>
  <c r="M717" i="146"/>
  <c r="E717" i="146"/>
  <c r="K716" i="146"/>
  <c r="C716" i="146"/>
  <c r="I715" i="146"/>
  <c r="O714" i="146"/>
  <c r="G714" i="146"/>
  <c r="M713" i="146"/>
  <c r="E713" i="146"/>
  <c r="K712" i="146"/>
  <c r="C712" i="146"/>
  <c r="I711" i="146"/>
  <c r="O710" i="146"/>
  <c r="G710" i="146"/>
  <c r="J718" i="146"/>
  <c r="F716" i="146"/>
  <c r="J714" i="146"/>
  <c r="J710" i="146"/>
  <c r="E720" i="146"/>
  <c r="I718" i="146"/>
  <c r="M716" i="146"/>
  <c r="E716" i="146"/>
  <c r="I714" i="146"/>
  <c r="O713" i="146"/>
  <c r="K711" i="146"/>
  <c r="J720" i="146"/>
  <c r="P719" i="146"/>
  <c r="H719" i="146"/>
  <c r="N718" i="146"/>
  <c r="F718" i="146"/>
  <c r="L717" i="146"/>
  <c r="D717" i="146"/>
  <c r="J716" i="146"/>
  <c r="P715" i="146"/>
  <c r="H715" i="146"/>
  <c r="N714" i="146"/>
  <c r="F714" i="146"/>
  <c r="L713" i="146"/>
  <c r="D713" i="146"/>
  <c r="J712" i="146"/>
  <c r="P711" i="146"/>
  <c r="H711" i="146"/>
  <c r="N710" i="146"/>
  <c r="F710" i="146"/>
  <c r="L719" i="146"/>
  <c r="H717" i="146"/>
  <c r="L715" i="146"/>
  <c r="P713" i="146"/>
  <c r="D711" i="146"/>
  <c r="M720" i="146"/>
  <c r="C719" i="146"/>
  <c r="K715" i="146"/>
  <c r="I710" i="146"/>
  <c r="I720" i="146"/>
  <c r="O719" i="146"/>
  <c r="G719" i="146"/>
  <c r="M718" i="146"/>
  <c r="E718" i="146"/>
  <c r="K717" i="146"/>
  <c r="C717" i="146"/>
  <c r="I716" i="146"/>
  <c r="O715" i="146"/>
  <c r="G715" i="146"/>
  <c r="M714" i="146"/>
  <c r="E714" i="146"/>
  <c r="K713" i="146"/>
  <c r="C713" i="146"/>
  <c r="I712" i="146"/>
  <c r="O711" i="146"/>
  <c r="G711" i="146"/>
  <c r="M710" i="146"/>
  <c r="E710" i="146"/>
  <c r="H713" i="146"/>
  <c r="G713" i="146"/>
  <c r="P720" i="146"/>
  <c r="H720" i="146"/>
  <c r="N719" i="146"/>
  <c r="F719" i="146"/>
  <c r="L718" i="146"/>
  <c r="D718" i="146"/>
  <c r="J717" i="146"/>
  <c r="P716" i="146"/>
  <c r="H716" i="146"/>
  <c r="N715" i="146"/>
  <c r="F715" i="146"/>
  <c r="L714" i="146"/>
  <c r="D714" i="146"/>
  <c r="J713" i="146"/>
  <c r="P712" i="146"/>
  <c r="H712" i="146"/>
  <c r="N711" i="146"/>
  <c r="F711" i="146"/>
  <c r="L710" i="146"/>
  <c r="D710" i="146"/>
  <c r="D719" i="146"/>
  <c r="N712" i="146"/>
  <c r="M712" i="146"/>
  <c r="O720" i="146"/>
  <c r="G720" i="146"/>
  <c r="M719" i="146"/>
  <c r="E719" i="146"/>
  <c r="K718" i="146"/>
  <c r="C718" i="146"/>
  <c r="I717" i="146"/>
  <c r="O716" i="146"/>
  <c r="G716" i="146"/>
  <c r="M715" i="146"/>
  <c r="E715" i="146"/>
  <c r="K714" i="146"/>
  <c r="C714" i="146"/>
  <c r="I713" i="146"/>
  <c r="O712" i="146"/>
  <c r="G712" i="146"/>
  <c r="M711" i="146"/>
  <c r="E711" i="146"/>
  <c r="K710" i="146"/>
  <c r="I689" i="146"/>
  <c r="G689" i="146"/>
  <c r="N689" i="146"/>
  <c r="F689" i="146"/>
  <c r="H689" i="146"/>
  <c r="O689" i="146"/>
  <c r="M689" i="146"/>
  <c r="E689" i="146"/>
  <c r="P689" i="146"/>
  <c r="L689" i="146"/>
  <c r="D689" i="146"/>
  <c r="K689" i="146"/>
  <c r="F687" i="146"/>
  <c r="J685" i="146"/>
  <c r="H684" i="146"/>
  <c r="L682" i="146"/>
  <c r="J681" i="146"/>
  <c r="P680" i="146"/>
  <c r="N679" i="146"/>
  <c r="F679" i="146"/>
  <c r="J677" i="146"/>
  <c r="M687" i="146"/>
  <c r="E687" i="146"/>
  <c r="K686" i="146"/>
  <c r="C686" i="146"/>
  <c r="I685" i="146"/>
  <c r="O684" i="146"/>
  <c r="G684" i="146"/>
  <c r="M683" i="146"/>
  <c r="E683" i="146"/>
  <c r="K682" i="146"/>
  <c r="C682" i="146"/>
  <c r="I681" i="146"/>
  <c r="O680" i="146"/>
  <c r="G680" i="146"/>
  <c r="M679" i="146"/>
  <c r="E679" i="146"/>
  <c r="K678" i="146"/>
  <c r="C678" i="146"/>
  <c r="I677" i="146"/>
  <c r="N687" i="146"/>
  <c r="L686" i="146"/>
  <c r="P684" i="146"/>
  <c r="F683" i="146"/>
  <c r="D682" i="146"/>
  <c r="H680" i="146"/>
  <c r="L678" i="146"/>
  <c r="L687" i="146"/>
  <c r="D687" i="146"/>
  <c r="J686" i="146"/>
  <c r="P685" i="146"/>
  <c r="H685" i="146"/>
  <c r="N684" i="146"/>
  <c r="F684" i="146"/>
  <c r="L683" i="146"/>
  <c r="D683" i="146"/>
  <c r="J682" i="146"/>
  <c r="P681" i="146"/>
  <c r="H681" i="146"/>
  <c r="N680" i="146"/>
  <c r="F680" i="146"/>
  <c r="L679" i="146"/>
  <c r="D679" i="146"/>
  <c r="J678" i="146"/>
  <c r="P677" i="146"/>
  <c r="H677" i="146"/>
  <c r="D686" i="146"/>
  <c r="N683" i="146"/>
  <c r="D678" i="146"/>
  <c r="K687" i="146"/>
  <c r="C687" i="146"/>
  <c r="I686" i="146"/>
  <c r="O685" i="146"/>
  <c r="G685" i="146"/>
  <c r="M684" i="146"/>
  <c r="E684" i="146"/>
  <c r="K683" i="146"/>
  <c r="C683" i="146"/>
  <c r="I682" i="146"/>
  <c r="O681" i="146"/>
  <c r="G681" i="146"/>
  <c r="M680" i="146"/>
  <c r="E680" i="146"/>
  <c r="K679" i="146"/>
  <c r="C679" i="146"/>
  <c r="I678" i="146"/>
  <c r="O677" i="146"/>
  <c r="G677" i="146"/>
  <c r="J687" i="146"/>
  <c r="P686" i="146"/>
  <c r="H686" i="146"/>
  <c r="N685" i="146"/>
  <c r="F685" i="146"/>
  <c r="D684" i="146"/>
  <c r="J683" i="146"/>
  <c r="H682" i="146"/>
  <c r="N681" i="146"/>
  <c r="F681" i="146"/>
  <c r="L680" i="146"/>
  <c r="D680" i="146"/>
  <c r="J679" i="146"/>
  <c r="P678" i="146"/>
  <c r="H678" i="146"/>
  <c r="N677" i="146"/>
  <c r="F677" i="146"/>
  <c r="I687" i="146"/>
  <c r="O686" i="146"/>
  <c r="G686" i="146"/>
  <c r="M685" i="146"/>
  <c r="E685" i="146"/>
  <c r="K684" i="146"/>
  <c r="C684" i="146"/>
  <c r="I683" i="146"/>
  <c r="O682" i="146"/>
  <c r="G682" i="146"/>
  <c r="M681" i="146"/>
  <c r="E681" i="146"/>
  <c r="K680" i="146"/>
  <c r="C680" i="146"/>
  <c r="I679" i="146"/>
  <c r="O678" i="146"/>
  <c r="G678" i="146"/>
  <c r="M677" i="146"/>
  <c r="E677" i="146"/>
  <c r="L684" i="146"/>
  <c r="P687" i="146"/>
  <c r="H687" i="146"/>
  <c r="N686" i="146"/>
  <c r="F686" i="146"/>
  <c r="L685" i="146"/>
  <c r="D685" i="146"/>
  <c r="J684" i="146"/>
  <c r="P683" i="146"/>
  <c r="H683" i="146"/>
  <c r="N682" i="146"/>
  <c r="F682" i="146"/>
  <c r="L681" i="146"/>
  <c r="D681" i="146"/>
  <c r="J680" i="146"/>
  <c r="P679" i="146"/>
  <c r="H679" i="146"/>
  <c r="N678" i="146"/>
  <c r="F678" i="146"/>
  <c r="L677" i="146"/>
  <c r="D677" i="146"/>
  <c r="P682" i="146"/>
  <c r="O687" i="146"/>
  <c r="G687" i="146"/>
  <c r="M686" i="146"/>
  <c r="E686" i="146"/>
  <c r="K685" i="146"/>
  <c r="C685" i="146"/>
  <c r="I684" i="146"/>
  <c r="O683" i="146"/>
  <c r="G683" i="146"/>
  <c r="M682" i="146"/>
  <c r="E682" i="146"/>
  <c r="K681" i="146"/>
  <c r="C681" i="146"/>
  <c r="I680" i="146"/>
  <c r="O679" i="146"/>
  <c r="G679" i="146"/>
  <c r="M678" i="146"/>
  <c r="E678" i="146"/>
  <c r="K677" i="146"/>
  <c r="F673" i="146"/>
  <c r="N669" i="146"/>
  <c r="P666" i="146"/>
  <c r="L664" i="146"/>
  <c r="E673" i="146"/>
  <c r="M669" i="146"/>
  <c r="E665" i="146"/>
  <c r="L673" i="146"/>
  <c r="D673" i="146"/>
  <c r="J672" i="146"/>
  <c r="P671" i="146"/>
  <c r="H671" i="146"/>
  <c r="N670" i="146"/>
  <c r="F670" i="146"/>
  <c r="L669" i="146"/>
  <c r="D669" i="146"/>
  <c r="J668" i="146"/>
  <c r="P667" i="146"/>
  <c r="H667" i="146"/>
  <c r="N666" i="146"/>
  <c r="F666" i="146"/>
  <c r="L665" i="146"/>
  <c r="D665" i="146"/>
  <c r="J664" i="146"/>
  <c r="P663" i="146"/>
  <c r="H663" i="146"/>
  <c r="N673" i="146"/>
  <c r="H670" i="146"/>
  <c r="N665" i="146"/>
  <c r="I671" i="146"/>
  <c r="I663" i="146"/>
  <c r="K673" i="146"/>
  <c r="C673" i="146"/>
  <c r="I672" i="146"/>
  <c r="O671" i="146"/>
  <c r="G671" i="146"/>
  <c r="M670" i="146"/>
  <c r="E670" i="146"/>
  <c r="K669" i="146"/>
  <c r="C669" i="146"/>
  <c r="I668" i="146"/>
  <c r="O667" i="146"/>
  <c r="G667" i="146"/>
  <c r="M666" i="146"/>
  <c r="E666" i="146"/>
  <c r="K665" i="146"/>
  <c r="C665" i="146"/>
  <c r="I664" i="146"/>
  <c r="O663" i="146"/>
  <c r="G663" i="146"/>
  <c r="D672" i="146"/>
  <c r="L668" i="146"/>
  <c r="J663" i="146"/>
  <c r="M673" i="146"/>
  <c r="C672" i="146"/>
  <c r="O670" i="146"/>
  <c r="E669" i="146"/>
  <c r="C668" i="146"/>
  <c r="O666" i="146"/>
  <c r="K664" i="146"/>
  <c r="J673" i="146"/>
  <c r="P672" i="146"/>
  <c r="H672" i="146"/>
  <c r="N671" i="146"/>
  <c r="F671" i="146"/>
  <c r="L670" i="146"/>
  <c r="D670" i="146"/>
  <c r="J669" i="146"/>
  <c r="P668" i="146"/>
  <c r="H668" i="146"/>
  <c r="N667" i="146"/>
  <c r="F667" i="146"/>
  <c r="L666" i="146"/>
  <c r="D666" i="146"/>
  <c r="J665" i="146"/>
  <c r="P664" i="146"/>
  <c r="N663" i="146"/>
  <c r="F663" i="146"/>
  <c r="P670" i="146"/>
  <c r="D668" i="146"/>
  <c r="D664" i="146"/>
  <c r="K672" i="146"/>
  <c r="G670" i="146"/>
  <c r="K668" i="146"/>
  <c r="I667" i="146"/>
  <c r="C664" i="146"/>
  <c r="H664" i="146"/>
  <c r="I673" i="146"/>
  <c r="O672" i="146"/>
  <c r="G672" i="146"/>
  <c r="M671" i="146"/>
  <c r="E671" i="146"/>
  <c r="K670" i="146"/>
  <c r="C670" i="146"/>
  <c r="I669" i="146"/>
  <c r="O668" i="146"/>
  <c r="G668" i="146"/>
  <c r="M667" i="146"/>
  <c r="E667" i="146"/>
  <c r="K666" i="146"/>
  <c r="C666" i="146"/>
  <c r="I665" i="146"/>
  <c r="O664" i="146"/>
  <c r="G664" i="146"/>
  <c r="M663" i="146"/>
  <c r="E663" i="146"/>
  <c r="H666" i="146"/>
  <c r="G666" i="146"/>
  <c r="P673" i="146"/>
  <c r="H673" i="146"/>
  <c r="N672" i="146"/>
  <c r="F672" i="146"/>
  <c r="L671" i="146"/>
  <c r="D671" i="146"/>
  <c r="J670" i="146"/>
  <c r="P669" i="146"/>
  <c r="H669" i="146"/>
  <c r="N668" i="146"/>
  <c r="F668" i="146"/>
  <c r="L667" i="146"/>
  <c r="D667" i="146"/>
  <c r="J666" i="146"/>
  <c r="P665" i="146"/>
  <c r="H665" i="146"/>
  <c r="N664" i="146"/>
  <c r="F664" i="146"/>
  <c r="L663" i="146"/>
  <c r="D663" i="146"/>
  <c r="L672" i="146"/>
  <c r="J671" i="146"/>
  <c r="F669" i="146"/>
  <c r="J667" i="146"/>
  <c r="F665" i="146"/>
  <c r="M665" i="146"/>
  <c r="O673" i="146"/>
  <c r="G673" i="146"/>
  <c r="M672" i="146"/>
  <c r="E672" i="146"/>
  <c r="K671" i="146"/>
  <c r="C671" i="146"/>
  <c r="I670" i="146"/>
  <c r="O669" i="146"/>
  <c r="G669" i="146"/>
  <c r="M668" i="146"/>
  <c r="E668" i="146"/>
  <c r="K667" i="146"/>
  <c r="C667" i="146"/>
  <c r="I666" i="146"/>
  <c r="O665" i="146"/>
  <c r="G665" i="146"/>
  <c r="M664" i="146"/>
  <c r="E664" i="146"/>
  <c r="K663" i="146"/>
  <c r="G7" i="140"/>
  <c r="F7" i="140"/>
  <c r="E7" i="140"/>
  <c r="D7" i="140"/>
  <c r="C7" i="140"/>
  <c r="G6" i="140"/>
  <c r="F6" i="140"/>
  <c r="E6" i="140"/>
  <c r="D6" i="140"/>
  <c r="C6" i="140"/>
  <c r="G5" i="140"/>
  <c r="F5" i="140"/>
  <c r="E5" i="140"/>
  <c r="D5" i="140"/>
  <c r="C5" i="140"/>
  <c r="G72" i="140"/>
  <c r="F72" i="140"/>
  <c r="E72" i="140"/>
  <c r="D72" i="140"/>
  <c r="C72" i="140"/>
  <c r="G71" i="140"/>
  <c r="F71" i="140"/>
  <c r="E71" i="140"/>
  <c r="D71" i="140"/>
  <c r="C71" i="140"/>
  <c r="G70" i="140"/>
  <c r="F70" i="140"/>
  <c r="E70" i="140"/>
  <c r="D70" i="140"/>
  <c r="C70" i="140"/>
  <c r="G67" i="140"/>
  <c r="F67" i="140"/>
  <c r="E67" i="140"/>
  <c r="D67" i="140"/>
  <c r="C67" i="140"/>
  <c r="G66" i="140"/>
  <c r="F66" i="140"/>
  <c r="E66" i="140"/>
  <c r="D66" i="140"/>
  <c r="C66" i="140"/>
  <c r="G65" i="140"/>
  <c r="F65" i="140"/>
  <c r="E65" i="140"/>
  <c r="D65" i="140"/>
  <c r="C65" i="140"/>
  <c r="G62" i="140"/>
  <c r="F62" i="140"/>
  <c r="E62" i="140"/>
  <c r="D62" i="140"/>
  <c r="C62" i="140"/>
  <c r="G61" i="140"/>
  <c r="F61" i="140"/>
  <c r="E61" i="140"/>
  <c r="D61" i="140"/>
  <c r="C61" i="140"/>
  <c r="G60" i="140"/>
  <c r="F60" i="140"/>
  <c r="E60" i="140"/>
  <c r="D60" i="140"/>
  <c r="C60" i="140"/>
  <c r="G57" i="140"/>
  <c r="F57" i="140"/>
  <c r="E57" i="140"/>
  <c r="D57" i="140"/>
  <c r="C57" i="140"/>
  <c r="G56" i="140"/>
  <c r="F56" i="140"/>
  <c r="E56" i="140"/>
  <c r="D56" i="140"/>
  <c r="C56" i="140"/>
  <c r="G55" i="140"/>
  <c r="F55" i="140"/>
  <c r="E55" i="140"/>
  <c r="D55" i="140"/>
  <c r="C55" i="140"/>
  <c r="G52" i="140"/>
  <c r="F52" i="140"/>
  <c r="E52" i="140"/>
  <c r="D52" i="140"/>
  <c r="C52" i="140"/>
  <c r="G51" i="140"/>
  <c r="F51" i="140"/>
  <c r="E51" i="140"/>
  <c r="D51" i="140"/>
  <c r="C51" i="140"/>
  <c r="G50" i="140"/>
  <c r="F50" i="140"/>
  <c r="E50" i="140"/>
  <c r="D50" i="140"/>
  <c r="C50" i="140"/>
  <c r="G47" i="140"/>
  <c r="F47" i="140"/>
  <c r="E47" i="140"/>
  <c r="D47" i="140"/>
  <c r="C47" i="140"/>
  <c r="G46" i="140"/>
  <c r="F46" i="140"/>
  <c r="E46" i="140"/>
  <c r="D46" i="140"/>
  <c r="C46" i="140"/>
  <c r="G45" i="140"/>
  <c r="F45" i="140"/>
  <c r="E45" i="140"/>
  <c r="D45" i="140"/>
  <c r="C45" i="140"/>
  <c r="G42" i="140"/>
  <c r="F42" i="140"/>
  <c r="E42" i="140"/>
  <c r="D42" i="140"/>
  <c r="C42" i="140"/>
  <c r="G41" i="140"/>
  <c r="F41" i="140"/>
  <c r="E41" i="140"/>
  <c r="D41" i="140"/>
  <c r="C41" i="140"/>
  <c r="G40" i="140"/>
  <c r="F40" i="140"/>
  <c r="E40" i="140"/>
  <c r="D40" i="140"/>
  <c r="C40" i="140"/>
  <c r="G37" i="140"/>
  <c r="F37" i="140"/>
  <c r="E37" i="140"/>
  <c r="D37" i="140"/>
  <c r="C37" i="140"/>
  <c r="G36" i="140"/>
  <c r="F36" i="140"/>
  <c r="E36" i="140"/>
  <c r="D36" i="140"/>
  <c r="C36" i="140"/>
  <c r="G35" i="140"/>
  <c r="F35" i="140"/>
  <c r="E35" i="140"/>
  <c r="D35" i="140"/>
  <c r="C35" i="140"/>
  <c r="G32" i="140"/>
  <c r="F32" i="140"/>
  <c r="E32" i="140"/>
  <c r="D32" i="140"/>
  <c r="C32" i="140"/>
  <c r="G31" i="140"/>
  <c r="F31" i="140"/>
  <c r="E31" i="140"/>
  <c r="D31" i="140"/>
  <c r="C31" i="140"/>
  <c r="G30" i="140"/>
  <c r="F30" i="140"/>
  <c r="E30" i="140"/>
  <c r="D30" i="140"/>
  <c r="C30" i="140"/>
  <c r="G27" i="140"/>
  <c r="F27" i="140"/>
  <c r="E27" i="140"/>
  <c r="D27" i="140"/>
  <c r="C27" i="140"/>
  <c r="G26" i="140"/>
  <c r="F26" i="140"/>
  <c r="E26" i="140"/>
  <c r="D26" i="140"/>
  <c r="C26" i="140"/>
  <c r="G25" i="140"/>
  <c r="F25" i="140"/>
  <c r="E25" i="140"/>
  <c r="D25" i="140"/>
  <c r="C25" i="140"/>
  <c r="G22" i="140"/>
  <c r="F22" i="140"/>
  <c r="E22" i="140"/>
  <c r="D22" i="140"/>
  <c r="C22" i="140"/>
  <c r="G21" i="140"/>
  <c r="F21" i="140"/>
  <c r="E21" i="140"/>
  <c r="D21" i="140"/>
  <c r="C21" i="140"/>
  <c r="G20" i="140"/>
  <c r="F20" i="140"/>
  <c r="E20" i="140"/>
  <c r="D20" i="140"/>
  <c r="C20" i="140"/>
  <c r="G17" i="140"/>
  <c r="F17" i="140"/>
  <c r="E17" i="140"/>
  <c r="D17" i="140"/>
  <c r="C17" i="140"/>
  <c r="G16" i="140"/>
  <c r="F16" i="140"/>
  <c r="E16" i="140"/>
  <c r="D16" i="140"/>
  <c r="C16" i="140"/>
  <c r="G15" i="140"/>
  <c r="F15" i="140"/>
  <c r="E15" i="140"/>
  <c r="D15" i="140"/>
  <c r="C15" i="140"/>
  <c r="G12" i="140"/>
  <c r="F12" i="140"/>
  <c r="E12" i="140"/>
  <c r="D12" i="140"/>
  <c r="C12" i="140"/>
  <c r="G11" i="140"/>
  <c r="F11" i="140"/>
  <c r="E11" i="140"/>
  <c r="D11" i="140"/>
  <c r="C11" i="140"/>
  <c r="G10" i="140"/>
  <c r="F10" i="140"/>
  <c r="E10" i="140"/>
  <c r="D10" i="140"/>
  <c r="C10" i="140"/>
  <c r="D793" i="146" l="1"/>
  <c r="D747" i="146"/>
  <c r="D933" i="146"/>
  <c r="E935" i="146"/>
  <c r="E885" i="146"/>
  <c r="D882" i="146"/>
  <c r="D891" i="146"/>
  <c r="E891" i="146"/>
  <c r="D892" i="146"/>
  <c r="E837" i="146"/>
  <c r="E842" i="146"/>
  <c r="D788" i="146"/>
  <c r="D796" i="146"/>
  <c r="D792" i="146"/>
  <c r="D797" i="146"/>
  <c r="D795" i="146"/>
  <c r="D744" i="146"/>
  <c r="D741" i="146"/>
  <c r="D694" i="146"/>
  <c r="D703" i="146"/>
  <c r="E703" i="146"/>
  <c r="E696" i="146"/>
  <c r="E747" i="146"/>
  <c r="D794" i="146"/>
  <c r="D838" i="146"/>
  <c r="E890" i="146"/>
  <c r="D936" i="146"/>
  <c r="D697" i="146"/>
  <c r="D704" i="146"/>
  <c r="D748" i="146"/>
  <c r="E845" i="146"/>
  <c r="E889" i="146"/>
  <c r="E932" i="146"/>
  <c r="E795" i="146"/>
  <c r="E840" i="146"/>
  <c r="E744" i="146"/>
  <c r="E746" i="146"/>
  <c r="D798" i="146"/>
  <c r="D844" i="146"/>
  <c r="D890" i="146"/>
  <c r="E930" i="146"/>
  <c r="E701" i="146"/>
  <c r="E698" i="146"/>
  <c r="D745" i="146"/>
  <c r="E797" i="146"/>
  <c r="E790" i="146"/>
  <c r="E839" i="146"/>
  <c r="E888" i="146"/>
  <c r="E886" i="146"/>
  <c r="D931" i="146"/>
  <c r="D934" i="146"/>
  <c r="D841" i="146"/>
  <c r="E704" i="146"/>
  <c r="D702" i="146"/>
  <c r="D699" i="146"/>
  <c r="E749" i="146"/>
  <c r="D789" i="146"/>
  <c r="D791" i="146"/>
  <c r="E838" i="146"/>
  <c r="D840" i="146"/>
  <c r="D889" i="146"/>
  <c r="E931" i="146"/>
  <c r="E938" i="146"/>
  <c r="E699" i="146"/>
  <c r="E743" i="146"/>
  <c r="D750" i="146"/>
  <c r="E791" i="146"/>
  <c r="E792" i="146"/>
  <c r="E788" i="146"/>
  <c r="E798" i="146"/>
  <c r="D839" i="146"/>
  <c r="E836" i="146"/>
  <c r="D884" i="146"/>
  <c r="D932" i="146"/>
  <c r="D939" i="146"/>
  <c r="D837" i="146"/>
  <c r="E939" i="146"/>
  <c r="D883" i="146"/>
  <c r="D843" i="146"/>
  <c r="D700" i="146"/>
  <c r="E841" i="146"/>
  <c r="E700" i="146"/>
  <c r="E751" i="146"/>
  <c r="E742" i="146"/>
  <c r="E796" i="146"/>
  <c r="D790" i="146"/>
  <c r="D842" i="146"/>
  <c r="E844" i="146"/>
  <c r="D886" i="146"/>
  <c r="E937" i="146"/>
  <c r="D742" i="146"/>
  <c r="E697" i="146"/>
  <c r="D701" i="146"/>
  <c r="E694" i="146"/>
  <c r="E745" i="146"/>
  <c r="D743" i="146"/>
  <c r="D845" i="146"/>
  <c r="E843" i="146"/>
  <c r="E883" i="146"/>
  <c r="E884" i="146"/>
  <c r="E887" i="146"/>
  <c r="E882" i="146"/>
  <c r="E936" i="146"/>
  <c r="D938" i="146"/>
  <c r="E933" i="146"/>
  <c r="E789" i="146"/>
  <c r="D698" i="146"/>
  <c r="D695" i="146"/>
  <c r="E748" i="146"/>
  <c r="E750" i="146"/>
  <c r="D885" i="146"/>
  <c r="D937" i="146"/>
  <c r="D930" i="146"/>
  <c r="E934" i="146"/>
  <c r="D696" i="146"/>
  <c r="E741" i="146"/>
  <c r="D888" i="146"/>
  <c r="E695" i="146"/>
  <c r="E702" i="146"/>
  <c r="D749" i="146"/>
  <c r="D751" i="146"/>
  <c r="D746" i="146"/>
  <c r="E793" i="146"/>
  <c r="E794" i="146"/>
  <c r="D836" i="146"/>
  <c r="E835" i="146"/>
  <c r="E892" i="146"/>
  <c r="D887" i="146"/>
  <c r="D935" i="146"/>
  <c r="E929" i="146"/>
  <c r="C924" i="141" a="1"/>
  <c r="C924" i="141" s="1"/>
  <c r="C877" i="141" a="1"/>
  <c r="C877" i="141" s="1"/>
  <c r="C830" i="141" a="1"/>
  <c r="C830" i="141" s="1"/>
  <c r="C783" i="141" a="1"/>
  <c r="C783" i="141" s="1"/>
  <c r="C736" i="141" a="1"/>
  <c r="D736" i="141" s="1"/>
  <c r="C689" i="141" a="1"/>
  <c r="D689" i="141" s="1"/>
  <c r="V463" i="145"/>
  <c r="V464" i="145"/>
  <c r="V465" i="145"/>
  <c r="V466" i="145"/>
  <c r="V467" i="145"/>
  <c r="V468" i="145"/>
  <c r="V469" i="145"/>
  <c r="V470" i="145"/>
  <c r="V471" i="145"/>
  <c r="V472" i="145"/>
  <c r="V473" i="145"/>
  <c r="V474" i="145"/>
  <c r="V475" i="145"/>
  <c r="V476" i="145"/>
  <c r="V462" i="145"/>
  <c r="O463" i="145"/>
  <c r="O464" i="145"/>
  <c r="O465" i="145"/>
  <c r="O466" i="145"/>
  <c r="O467" i="145"/>
  <c r="O468" i="145"/>
  <c r="O469" i="145"/>
  <c r="O470" i="145"/>
  <c r="O471" i="145"/>
  <c r="O472" i="145"/>
  <c r="O473" i="145"/>
  <c r="O474" i="145"/>
  <c r="O475" i="145"/>
  <c r="O476" i="145"/>
  <c r="O462" i="145"/>
  <c r="I463" i="145"/>
  <c r="J463" i="145"/>
  <c r="K463" i="145"/>
  <c r="L463" i="145"/>
  <c r="M463" i="145"/>
  <c r="N463" i="145"/>
  <c r="I464" i="145"/>
  <c r="J464" i="145"/>
  <c r="K464" i="145"/>
  <c r="L464" i="145"/>
  <c r="M464" i="145"/>
  <c r="N464" i="145"/>
  <c r="I465" i="145"/>
  <c r="J465" i="145"/>
  <c r="K465" i="145"/>
  <c r="L465" i="145"/>
  <c r="M465" i="145"/>
  <c r="N465" i="145"/>
  <c r="I466" i="145"/>
  <c r="J466" i="145"/>
  <c r="K466" i="145"/>
  <c r="L466" i="145"/>
  <c r="M466" i="145"/>
  <c r="N466" i="145"/>
  <c r="I467" i="145"/>
  <c r="J467" i="145"/>
  <c r="K467" i="145"/>
  <c r="L467" i="145"/>
  <c r="M467" i="145"/>
  <c r="N467" i="145"/>
  <c r="I468" i="145"/>
  <c r="J468" i="145"/>
  <c r="K468" i="145"/>
  <c r="L468" i="145"/>
  <c r="M468" i="145"/>
  <c r="N468" i="145"/>
  <c r="I469" i="145"/>
  <c r="J469" i="145"/>
  <c r="K469" i="145"/>
  <c r="L469" i="145"/>
  <c r="M469" i="145"/>
  <c r="N469" i="145"/>
  <c r="I470" i="145"/>
  <c r="J470" i="145"/>
  <c r="K470" i="145"/>
  <c r="L470" i="145"/>
  <c r="M470" i="145"/>
  <c r="N470" i="145"/>
  <c r="I471" i="145"/>
  <c r="J471" i="145"/>
  <c r="K471" i="145"/>
  <c r="L471" i="145"/>
  <c r="M471" i="145"/>
  <c r="N471" i="145"/>
  <c r="I472" i="145"/>
  <c r="J472" i="145"/>
  <c r="K472" i="145"/>
  <c r="L472" i="145"/>
  <c r="M472" i="145"/>
  <c r="N472" i="145"/>
  <c r="I473" i="145"/>
  <c r="J473" i="145"/>
  <c r="K473" i="145"/>
  <c r="L473" i="145"/>
  <c r="M473" i="145"/>
  <c r="N473" i="145"/>
  <c r="I474" i="145"/>
  <c r="J474" i="145"/>
  <c r="K474" i="145"/>
  <c r="L474" i="145"/>
  <c r="M474" i="145"/>
  <c r="N474" i="145"/>
  <c r="I475" i="145"/>
  <c r="J475" i="145"/>
  <c r="K475" i="145"/>
  <c r="L475" i="145"/>
  <c r="M475" i="145"/>
  <c r="N475" i="145"/>
  <c r="I476" i="145"/>
  <c r="J476" i="145"/>
  <c r="K476" i="145"/>
  <c r="L476" i="145"/>
  <c r="M476" i="145"/>
  <c r="N476" i="145"/>
  <c r="J462" i="145"/>
  <c r="K462" i="145"/>
  <c r="L462" i="145"/>
  <c r="M462" i="145"/>
  <c r="N462" i="145"/>
  <c r="I462" i="145"/>
  <c r="H463" i="145"/>
  <c r="H464" i="145"/>
  <c r="H465" i="145"/>
  <c r="H466" i="145"/>
  <c r="H467" i="145"/>
  <c r="H468" i="145"/>
  <c r="H469" i="145"/>
  <c r="H470" i="145"/>
  <c r="H471" i="145"/>
  <c r="H472" i="145"/>
  <c r="H473" i="145"/>
  <c r="H474" i="145"/>
  <c r="H475" i="145"/>
  <c r="H476" i="145"/>
  <c r="H462" i="145"/>
  <c r="B463" i="145"/>
  <c r="C463" i="145"/>
  <c r="D463" i="145"/>
  <c r="E463" i="145"/>
  <c r="F463" i="145"/>
  <c r="B464" i="145"/>
  <c r="C464" i="145"/>
  <c r="D464" i="145"/>
  <c r="E464" i="145"/>
  <c r="F464" i="145"/>
  <c r="B465" i="145"/>
  <c r="C465" i="145"/>
  <c r="D465" i="145"/>
  <c r="E465" i="145"/>
  <c r="F465" i="145"/>
  <c r="B466" i="145"/>
  <c r="C466" i="145"/>
  <c r="D466" i="145"/>
  <c r="E466" i="145"/>
  <c r="F466" i="145"/>
  <c r="B467" i="145"/>
  <c r="C467" i="145"/>
  <c r="D467" i="145"/>
  <c r="E467" i="145"/>
  <c r="F467" i="145"/>
  <c r="B468" i="145"/>
  <c r="C468" i="145"/>
  <c r="D468" i="145"/>
  <c r="E468" i="145"/>
  <c r="F468" i="145"/>
  <c r="B469" i="145"/>
  <c r="C469" i="145"/>
  <c r="D469" i="145"/>
  <c r="E469" i="145"/>
  <c r="F469" i="145"/>
  <c r="B470" i="145"/>
  <c r="C470" i="145"/>
  <c r="D470" i="145"/>
  <c r="E470" i="145"/>
  <c r="F470" i="145"/>
  <c r="B471" i="145"/>
  <c r="C471" i="145"/>
  <c r="D471" i="145"/>
  <c r="E471" i="145"/>
  <c r="F471" i="145"/>
  <c r="B472" i="145"/>
  <c r="C472" i="145"/>
  <c r="D472" i="145"/>
  <c r="E472" i="145"/>
  <c r="F472" i="145"/>
  <c r="B473" i="145"/>
  <c r="C473" i="145"/>
  <c r="D473" i="145"/>
  <c r="E473" i="145"/>
  <c r="F473" i="145"/>
  <c r="B474" i="145"/>
  <c r="C474" i="145"/>
  <c r="D474" i="145"/>
  <c r="E474" i="145"/>
  <c r="F474" i="145"/>
  <c r="B475" i="145"/>
  <c r="C475" i="145"/>
  <c r="D475" i="145"/>
  <c r="E475" i="145"/>
  <c r="F475" i="145"/>
  <c r="B476" i="145"/>
  <c r="C476" i="145"/>
  <c r="D476" i="145"/>
  <c r="E476" i="145"/>
  <c r="F476" i="145"/>
  <c r="C462" i="145"/>
  <c r="D462" i="145"/>
  <c r="E462" i="145"/>
  <c r="F462" i="145"/>
  <c r="B462" i="145"/>
  <c r="V439" i="145"/>
  <c r="V440" i="145"/>
  <c r="V441" i="145"/>
  <c r="V442" i="145"/>
  <c r="V443" i="145"/>
  <c r="V444" i="145"/>
  <c r="V445" i="145"/>
  <c r="V446" i="145"/>
  <c r="V447" i="145"/>
  <c r="V448" i="145"/>
  <c r="V449" i="145"/>
  <c r="V450" i="145"/>
  <c r="V451" i="145"/>
  <c r="V452" i="145"/>
  <c r="V438" i="145"/>
  <c r="O439" i="145"/>
  <c r="O440" i="145"/>
  <c r="O441" i="145"/>
  <c r="O442" i="145"/>
  <c r="O443" i="145"/>
  <c r="O444" i="145"/>
  <c r="O445" i="145"/>
  <c r="O446" i="145"/>
  <c r="O447" i="145"/>
  <c r="O448" i="145"/>
  <c r="O449" i="145"/>
  <c r="O450" i="145"/>
  <c r="O451" i="145"/>
  <c r="O452" i="145"/>
  <c r="O438" i="145"/>
  <c r="J438" i="145"/>
  <c r="K438" i="145"/>
  <c r="L438" i="145"/>
  <c r="M438" i="145"/>
  <c r="N438" i="145"/>
  <c r="J439" i="145"/>
  <c r="K439" i="145"/>
  <c r="L439" i="145"/>
  <c r="M439" i="145"/>
  <c r="N439" i="145"/>
  <c r="J440" i="145"/>
  <c r="K440" i="145"/>
  <c r="L440" i="145"/>
  <c r="M440" i="145"/>
  <c r="N440" i="145"/>
  <c r="J441" i="145"/>
  <c r="K441" i="145"/>
  <c r="L441" i="145"/>
  <c r="M441" i="145"/>
  <c r="N441" i="145"/>
  <c r="J442" i="145"/>
  <c r="K442" i="145"/>
  <c r="L442" i="145"/>
  <c r="M442" i="145"/>
  <c r="N442" i="145"/>
  <c r="J443" i="145"/>
  <c r="K443" i="145"/>
  <c r="L443" i="145"/>
  <c r="M443" i="145"/>
  <c r="N443" i="145"/>
  <c r="J444" i="145"/>
  <c r="K444" i="145"/>
  <c r="L444" i="145"/>
  <c r="M444" i="145"/>
  <c r="N444" i="145"/>
  <c r="J445" i="145"/>
  <c r="K445" i="145"/>
  <c r="L445" i="145"/>
  <c r="M445" i="145"/>
  <c r="N445" i="145"/>
  <c r="J446" i="145"/>
  <c r="K446" i="145"/>
  <c r="L446" i="145"/>
  <c r="M446" i="145"/>
  <c r="N446" i="145"/>
  <c r="J447" i="145"/>
  <c r="K447" i="145"/>
  <c r="L447" i="145"/>
  <c r="M447" i="145"/>
  <c r="N447" i="145"/>
  <c r="J448" i="145"/>
  <c r="K448" i="145"/>
  <c r="L448" i="145"/>
  <c r="M448" i="145"/>
  <c r="N448" i="145"/>
  <c r="J449" i="145"/>
  <c r="K449" i="145"/>
  <c r="L449" i="145"/>
  <c r="M449" i="145"/>
  <c r="N449" i="145"/>
  <c r="J450" i="145"/>
  <c r="K450" i="145"/>
  <c r="L450" i="145"/>
  <c r="M450" i="145"/>
  <c r="N450" i="145"/>
  <c r="J451" i="145"/>
  <c r="K451" i="145"/>
  <c r="L451" i="145"/>
  <c r="M451" i="145"/>
  <c r="N451" i="145"/>
  <c r="J452" i="145"/>
  <c r="K452" i="145"/>
  <c r="L452" i="145"/>
  <c r="M452" i="145"/>
  <c r="N452" i="145"/>
  <c r="I439" i="145"/>
  <c r="I440" i="145"/>
  <c r="I441" i="145"/>
  <c r="I442" i="145"/>
  <c r="I443" i="145"/>
  <c r="I444" i="145"/>
  <c r="I445" i="145"/>
  <c r="I446" i="145"/>
  <c r="I447" i="145"/>
  <c r="I448" i="145"/>
  <c r="I449" i="145"/>
  <c r="I450" i="145"/>
  <c r="I451" i="145"/>
  <c r="I452" i="145"/>
  <c r="I438" i="145"/>
  <c r="H439" i="145"/>
  <c r="H440" i="145"/>
  <c r="H441" i="145"/>
  <c r="H442" i="145"/>
  <c r="H443" i="145"/>
  <c r="H444" i="145"/>
  <c r="H445" i="145"/>
  <c r="H446" i="145"/>
  <c r="H447" i="145"/>
  <c r="H448" i="145"/>
  <c r="H449" i="145"/>
  <c r="H450" i="145"/>
  <c r="H451" i="145"/>
  <c r="H452" i="145"/>
  <c r="H438" i="145"/>
  <c r="B439" i="145"/>
  <c r="C439" i="145"/>
  <c r="D439" i="145"/>
  <c r="E439" i="145"/>
  <c r="F439" i="145"/>
  <c r="B440" i="145"/>
  <c r="C440" i="145"/>
  <c r="D440" i="145"/>
  <c r="E440" i="145"/>
  <c r="F440" i="145"/>
  <c r="B441" i="145"/>
  <c r="C441" i="145"/>
  <c r="D441" i="145"/>
  <c r="E441" i="145"/>
  <c r="F441" i="145"/>
  <c r="B442" i="145"/>
  <c r="C442" i="145"/>
  <c r="D442" i="145"/>
  <c r="E442" i="145"/>
  <c r="F442" i="145"/>
  <c r="B443" i="145"/>
  <c r="C443" i="145"/>
  <c r="D443" i="145"/>
  <c r="E443" i="145"/>
  <c r="F443" i="145"/>
  <c r="B444" i="145"/>
  <c r="C444" i="145"/>
  <c r="D444" i="145"/>
  <c r="E444" i="145"/>
  <c r="F444" i="145"/>
  <c r="B445" i="145"/>
  <c r="C445" i="145"/>
  <c r="D445" i="145"/>
  <c r="E445" i="145"/>
  <c r="F445" i="145"/>
  <c r="B446" i="145"/>
  <c r="C446" i="145"/>
  <c r="D446" i="145"/>
  <c r="E446" i="145"/>
  <c r="F446" i="145"/>
  <c r="B447" i="145"/>
  <c r="C447" i="145"/>
  <c r="D447" i="145"/>
  <c r="E447" i="145"/>
  <c r="F447" i="145"/>
  <c r="B448" i="145"/>
  <c r="C448" i="145"/>
  <c r="D448" i="145"/>
  <c r="E448" i="145"/>
  <c r="F448" i="145"/>
  <c r="B449" i="145"/>
  <c r="C449" i="145"/>
  <c r="D449" i="145"/>
  <c r="E449" i="145"/>
  <c r="F449" i="145"/>
  <c r="B450" i="145"/>
  <c r="C450" i="145"/>
  <c r="D450" i="145"/>
  <c r="E450" i="145"/>
  <c r="F450" i="145"/>
  <c r="B451" i="145"/>
  <c r="C451" i="145"/>
  <c r="D451" i="145"/>
  <c r="E451" i="145"/>
  <c r="F451" i="145"/>
  <c r="B452" i="145"/>
  <c r="C452" i="145"/>
  <c r="D452" i="145"/>
  <c r="E452" i="145"/>
  <c r="F452" i="145"/>
  <c r="C438" i="145"/>
  <c r="D438" i="145"/>
  <c r="E438" i="145"/>
  <c r="F438" i="145"/>
  <c r="B438" i="145"/>
  <c r="V415" i="145"/>
  <c r="V416" i="145"/>
  <c r="V417" i="145"/>
  <c r="V418" i="145"/>
  <c r="V419" i="145"/>
  <c r="V420" i="145"/>
  <c r="V421" i="145"/>
  <c r="V422" i="145"/>
  <c r="V423" i="145"/>
  <c r="V424" i="145"/>
  <c r="V425" i="145"/>
  <c r="V426" i="145"/>
  <c r="V427" i="145"/>
  <c r="V428" i="145"/>
  <c r="V414" i="145"/>
  <c r="O415" i="145"/>
  <c r="O416" i="145"/>
  <c r="O417" i="145"/>
  <c r="O418" i="145"/>
  <c r="O419" i="145"/>
  <c r="O420" i="145"/>
  <c r="O421" i="145"/>
  <c r="O422" i="145"/>
  <c r="O423" i="145"/>
  <c r="O424" i="145"/>
  <c r="O425" i="145"/>
  <c r="O426" i="145"/>
  <c r="O427" i="145"/>
  <c r="O428" i="145"/>
  <c r="O414" i="145"/>
  <c r="I415" i="145"/>
  <c r="J415" i="145"/>
  <c r="K415" i="145"/>
  <c r="L415" i="145"/>
  <c r="M415" i="145"/>
  <c r="N415" i="145"/>
  <c r="I416" i="145"/>
  <c r="J416" i="145"/>
  <c r="K416" i="145"/>
  <c r="L416" i="145"/>
  <c r="M416" i="145"/>
  <c r="N416" i="145"/>
  <c r="I417" i="145"/>
  <c r="J417" i="145"/>
  <c r="K417" i="145"/>
  <c r="L417" i="145"/>
  <c r="M417" i="145"/>
  <c r="N417" i="145"/>
  <c r="I418" i="145"/>
  <c r="J418" i="145"/>
  <c r="K418" i="145"/>
  <c r="L418" i="145"/>
  <c r="M418" i="145"/>
  <c r="N418" i="145"/>
  <c r="I419" i="145"/>
  <c r="J419" i="145"/>
  <c r="K419" i="145"/>
  <c r="L419" i="145"/>
  <c r="M419" i="145"/>
  <c r="N419" i="145"/>
  <c r="I420" i="145"/>
  <c r="J420" i="145"/>
  <c r="K420" i="145"/>
  <c r="L420" i="145"/>
  <c r="M420" i="145"/>
  <c r="N420" i="145"/>
  <c r="I421" i="145"/>
  <c r="J421" i="145"/>
  <c r="K421" i="145"/>
  <c r="L421" i="145"/>
  <c r="M421" i="145"/>
  <c r="N421" i="145"/>
  <c r="I422" i="145"/>
  <c r="J422" i="145"/>
  <c r="K422" i="145"/>
  <c r="L422" i="145"/>
  <c r="M422" i="145"/>
  <c r="N422" i="145"/>
  <c r="I423" i="145"/>
  <c r="J423" i="145"/>
  <c r="K423" i="145"/>
  <c r="L423" i="145"/>
  <c r="M423" i="145"/>
  <c r="N423" i="145"/>
  <c r="I424" i="145"/>
  <c r="J424" i="145"/>
  <c r="K424" i="145"/>
  <c r="L424" i="145"/>
  <c r="M424" i="145"/>
  <c r="N424" i="145"/>
  <c r="I425" i="145"/>
  <c r="J425" i="145"/>
  <c r="K425" i="145"/>
  <c r="L425" i="145"/>
  <c r="M425" i="145"/>
  <c r="N425" i="145"/>
  <c r="I426" i="145"/>
  <c r="J426" i="145"/>
  <c r="K426" i="145"/>
  <c r="L426" i="145"/>
  <c r="M426" i="145"/>
  <c r="N426" i="145"/>
  <c r="I427" i="145"/>
  <c r="J427" i="145"/>
  <c r="K427" i="145"/>
  <c r="L427" i="145"/>
  <c r="M427" i="145"/>
  <c r="N427" i="145"/>
  <c r="I428" i="145"/>
  <c r="J428" i="145"/>
  <c r="K428" i="145"/>
  <c r="L428" i="145"/>
  <c r="M428" i="145"/>
  <c r="N428" i="145"/>
  <c r="J414" i="145"/>
  <c r="K414" i="145"/>
  <c r="L414" i="145"/>
  <c r="M414" i="145"/>
  <c r="N414" i="145"/>
  <c r="I414" i="145"/>
  <c r="H415" i="145"/>
  <c r="H416" i="145"/>
  <c r="H417" i="145"/>
  <c r="H418" i="145"/>
  <c r="H419" i="145"/>
  <c r="H420" i="145"/>
  <c r="H421" i="145"/>
  <c r="H422" i="145"/>
  <c r="H423" i="145"/>
  <c r="H424" i="145"/>
  <c r="H425" i="145"/>
  <c r="H426" i="145"/>
  <c r="H427" i="145"/>
  <c r="H428" i="145"/>
  <c r="H414" i="145"/>
  <c r="B415" i="145"/>
  <c r="C415" i="145"/>
  <c r="D415" i="145"/>
  <c r="E415" i="145"/>
  <c r="F415" i="145"/>
  <c r="B416" i="145"/>
  <c r="C416" i="145"/>
  <c r="D416" i="145"/>
  <c r="E416" i="145"/>
  <c r="F416" i="145"/>
  <c r="B417" i="145"/>
  <c r="C417" i="145"/>
  <c r="D417" i="145"/>
  <c r="E417" i="145"/>
  <c r="F417" i="145"/>
  <c r="B418" i="145"/>
  <c r="C418" i="145"/>
  <c r="D418" i="145"/>
  <c r="E418" i="145"/>
  <c r="F418" i="145"/>
  <c r="B419" i="145"/>
  <c r="C419" i="145"/>
  <c r="D419" i="145"/>
  <c r="E419" i="145"/>
  <c r="F419" i="145"/>
  <c r="B420" i="145"/>
  <c r="C420" i="145"/>
  <c r="D420" i="145"/>
  <c r="E420" i="145"/>
  <c r="F420" i="145"/>
  <c r="B421" i="145"/>
  <c r="C421" i="145"/>
  <c r="D421" i="145"/>
  <c r="E421" i="145"/>
  <c r="F421" i="145"/>
  <c r="B422" i="145"/>
  <c r="C422" i="145"/>
  <c r="D422" i="145"/>
  <c r="E422" i="145"/>
  <c r="F422" i="145"/>
  <c r="B423" i="145"/>
  <c r="C423" i="145"/>
  <c r="D423" i="145"/>
  <c r="E423" i="145"/>
  <c r="F423" i="145"/>
  <c r="B424" i="145"/>
  <c r="C424" i="145"/>
  <c r="D424" i="145"/>
  <c r="E424" i="145"/>
  <c r="F424" i="145"/>
  <c r="B425" i="145"/>
  <c r="C425" i="145"/>
  <c r="D425" i="145"/>
  <c r="E425" i="145"/>
  <c r="F425" i="145"/>
  <c r="B426" i="145"/>
  <c r="C426" i="145"/>
  <c r="D426" i="145"/>
  <c r="E426" i="145"/>
  <c r="F426" i="145"/>
  <c r="B427" i="145"/>
  <c r="C427" i="145"/>
  <c r="D427" i="145"/>
  <c r="E427" i="145"/>
  <c r="F427" i="145"/>
  <c r="B428" i="145"/>
  <c r="C428" i="145"/>
  <c r="D428" i="145"/>
  <c r="E428" i="145"/>
  <c r="F428" i="145"/>
  <c r="C414" i="145"/>
  <c r="D414" i="145"/>
  <c r="E414" i="145"/>
  <c r="F414" i="145"/>
  <c r="B414" i="145"/>
  <c r="V391" i="145"/>
  <c r="V392" i="145"/>
  <c r="V393" i="145"/>
  <c r="V394" i="145"/>
  <c r="V395" i="145"/>
  <c r="V396" i="145"/>
  <c r="V397" i="145"/>
  <c r="V398" i="145"/>
  <c r="V399" i="145"/>
  <c r="V400" i="145"/>
  <c r="V401" i="145"/>
  <c r="V402" i="145"/>
  <c r="V403" i="145"/>
  <c r="V404" i="145"/>
  <c r="V390" i="145"/>
  <c r="O391" i="145"/>
  <c r="O392" i="145"/>
  <c r="O393" i="145"/>
  <c r="O394" i="145"/>
  <c r="O395" i="145"/>
  <c r="O396" i="145"/>
  <c r="O397" i="145"/>
  <c r="O398" i="145"/>
  <c r="O399" i="145"/>
  <c r="O400" i="145"/>
  <c r="O401" i="145"/>
  <c r="O402" i="145"/>
  <c r="O403" i="145"/>
  <c r="O404" i="145"/>
  <c r="O390" i="145"/>
  <c r="I391" i="145"/>
  <c r="J391" i="145"/>
  <c r="K391" i="145"/>
  <c r="L391" i="145"/>
  <c r="M391" i="145"/>
  <c r="N391" i="145"/>
  <c r="I392" i="145"/>
  <c r="J392" i="145"/>
  <c r="K392" i="145"/>
  <c r="L392" i="145"/>
  <c r="M392" i="145"/>
  <c r="N392" i="145"/>
  <c r="I393" i="145"/>
  <c r="J393" i="145"/>
  <c r="K393" i="145"/>
  <c r="L393" i="145"/>
  <c r="M393" i="145"/>
  <c r="N393" i="145"/>
  <c r="I394" i="145"/>
  <c r="J394" i="145"/>
  <c r="K394" i="145"/>
  <c r="L394" i="145"/>
  <c r="M394" i="145"/>
  <c r="N394" i="145"/>
  <c r="I395" i="145"/>
  <c r="J395" i="145"/>
  <c r="K395" i="145"/>
  <c r="L395" i="145"/>
  <c r="M395" i="145"/>
  <c r="N395" i="145"/>
  <c r="I396" i="145"/>
  <c r="J396" i="145"/>
  <c r="K396" i="145"/>
  <c r="L396" i="145"/>
  <c r="M396" i="145"/>
  <c r="N396" i="145"/>
  <c r="I397" i="145"/>
  <c r="J397" i="145"/>
  <c r="K397" i="145"/>
  <c r="L397" i="145"/>
  <c r="M397" i="145"/>
  <c r="N397" i="145"/>
  <c r="I398" i="145"/>
  <c r="J398" i="145"/>
  <c r="K398" i="145"/>
  <c r="L398" i="145"/>
  <c r="M398" i="145"/>
  <c r="N398" i="145"/>
  <c r="I399" i="145"/>
  <c r="J399" i="145"/>
  <c r="K399" i="145"/>
  <c r="L399" i="145"/>
  <c r="M399" i="145"/>
  <c r="N399" i="145"/>
  <c r="I400" i="145"/>
  <c r="J400" i="145"/>
  <c r="K400" i="145"/>
  <c r="L400" i="145"/>
  <c r="M400" i="145"/>
  <c r="N400" i="145"/>
  <c r="I401" i="145"/>
  <c r="J401" i="145"/>
  <c r="K401" i="145"/>
  <c r="L401" i="145"/>
  <c r="M401" i="145"/>
  <c r="N401" i="145"/>
  <c r="I402" i="145"/>
  <c r="J402" i="145"/>
  <c r="K402" i="145"/>
  <c r="L402" i="145"/>
  <c r="M402" i="145"/>
  <c r="N402" i="145"/>
  <c r="I403" i="145"/>
  <c r="J403" i="145"/>
  <c r="K403" i="145"/>
  <c r="L403" i="145"/>
  <c r="M403" i="145"/>
  <c r="N403" i="145"/>
  <c r="I404" i="145"/>
  <c r="J404" i="145"/>
  <c r="K404" i="145"/>
  <c r="L404" i="145"/>
  <c r="M404" i="145"/>
  <c r="N404" i="145"/>
  <c r="J390" i="145"/>
  <c r="K390" i="145"/>
  <c r="L390" i="145"/>
  <c r="M390" i="145"/>
  <c r="N390" i="145"/>
  <c r="I390" i="145"/>
  <c r="H391" i="145"/>
  <c r="H392" i="145"/>
  <c r="H393" i="145"/>
  <c r="H394" i="145"/>
  <c r="H395" i="145"/>
  <c r="H396" i="145"/>
  <c r="H397" i="145"/>
  <c r="H398" i="145"/>
  <c r="H399" i="145"/>
  <c r="H400" i="145"/>
  <c r="H401" i="145"/>
  <c r="H402" i="145"/>
  <c r="H403" i="145"/>
  <c r="H404" i="145"/>
  <c r="H390" i="145"/>
  <c r="B391" i="145"/>
  <c r="C391" i="145"/>
  <c r="D391" i="145"/>
  <c r="E391" i="145"/>
  <c r="F391" i="145"/>
  <c r="B392" i="145"/>
  <c r="C392" i="145"/>
  <c r="D392" i="145"/>
  <c r="E392" i="145"/>
  <c r="F392" i="145"/>
  <c r="B393" i="145"/>
  <c r="C393" i="145"/>
  <c r="D393" i="145"/>
  <c r="E393" i="145"/>
  <c r="F393" i="145"/>
  <c r="B394" i="145"/>
  <c r="C394" i="145"/>
  <c r="D394" i="145"/>
  <c r="E394" i="145"/>
  <c r="F394" i="145"/>
  <c r="B395" i="145"/>
  <c r="C395" i="145"/>
  <c r="D395" i="145"/>
  <c r="E395" i="145"/>
  <c r="F395" i="145"/>
  <c r="B396" i="145"/>
  <c r="C396" i="145"/>
  <c r="D396" i="145"/>
  <c r="E396" i="145"/>
  <c r="F396" i="145"/>
  <c r="B397" i="145"/>
  <c r="C397" i="145"/>
  <c r="D397" i="145"/>
  <c r="E397" i="145"/>
  <c r="F397" i="145"/>
  <c r="B398" i="145"/>
  <c r="C398" i="145"/>
  <c r="D398" i="145"/>
  <c r="E398" i="145"/>
  <c r="F398" i="145"/>
  <c r="B399" i="145"/>
  <c r="C399" i="145"/>
  <c r="D399" i="145"/>
  <c r="E399" i="145"/>
  <c r="F399" i="145"/>
  <c r="B400" i="145"/>
  <c r="C400" i="145"/>
  <c r="D400" i="145"/>
  <c r="E400" i="145"/>
  <c r="F400" i="145"/>
  <c r="B401" i="145"/>
  <c r="C401" i="145"/>
  <c r="D401" i="145"/>
  <c r="E401" i="145"/>
  <c r="F401" i="145"/>
  <c r="B402" i="145"/>
  <c r="C402" i="145"/>
  <c r="D402" i="145"/>
  <c r="E402" i="145"/>
  <c r="F402" i="145"/>
  <c r="B403" i="145"/>
  <c r="C403" i="145"/>
  <c r="D403" i="145"/>
  <c r="E403" i="145"/>
  <c r="F403" i="145"/>
  <c r="B404" i="145"/>
  <c r="C404" i="145"/>
  <c r="D404" i="145"/>
  <c r="E404" i="145"/>
  <c r="F404" i="145"/>
  <c r="C390" i="145"/>
  <c r="D390" i="145"/>
  <c r="E390" i="145"/>
  <c r="F390" i="145"/>
  <c r="B390" i="145"/>
  <c r="V367" i="145"/>
  <c r="V368" i="145"/>
  <c r="V369" i="145"/>
  <c r="V370" i="145"/>
  <c r="V371" i="145"/>
  <c r="V372" i="145"/>
  <c r="V373" i="145"/>
  <c r="V374" i="145"/>
  <c r="V375" i="145"/>
  <c r="V376" i="145"/>
  <c r="V377" i="145"/>
  <c r="V378" i="145"/>
  <c r="V379" i="145"/>
  <c r="V380" i="145"/>
  <c r="V366" i="145"/>
  <c r="O367" i="145"/>
  <c r="O368" i="145"/>
  <c r="O369" i="145"/>
  <c r="O370" i="145"/>
  <c r="O371" i="145"/>
  <c r="O372" i="145"/>
  <c r="O373" i="145"/>
  <c r="O374" i="145"/>
  <c r="O375" i="145"/>
  <c r="O376" i="145"/>
  <c r="O377" i="145"/>
  <c r="O378" i="145"/>
  <c r="O379" i="145"/>
  <c r="O380" i="145"/>
  <c r="O366" i="145"/>
  <c r="J366" i="145"/>
  <c r="K366" i="145"/>
  <c r="L366" i="145"/>
  <c r="M366" i="145"/>
  <c r="N366" i="145"/>
  <c r="J367" i="145"/>
  <c r="K367" i="145"/>
  <c r="L367" i="145"/>
  <c r="M367" i="145"/>
  <c r="N367" i="145"/>
  <c r="J368" i="145"/>
  <c r="K368" i="145"/>
  <c r="L368" i="145"/>
  <c r="M368" i="145"/>
  <c r="N368" i="145"/>
  <c r="J369" i="145"/>
  <c r="K369" i="145"/>
  <c r="L369" i="145"/>
  <c r="M369" i="145"/>
  <c r="N369" i="145"/>
  <c r="J370" i="145"/>
  <c r="K370" i="145"/>
  <c r="L370" i="145"/>
  <c r="M370" i="145"/>
  <c r="N370" i="145"/>
  <c r="J371" i="145"/>
  <c r="K371" i="145"/>
  <c r="L371" i="145"/>
  <c r="M371" i="145"/>
  <c r="N371" i="145"/>
  <c r="J372" i="145"/>
  <c r="K372" i="145"/>
  <c r="L372" i="145"/>
  <c r="M372" i="145"/>
  <c r="N372" i="145"/>
  <c r="J373" i="145"/>
  <c r="K373" i="145"/>
  <c r="L373" i="145"/>
  <c r="M373" i="145"/>
  <c r="N373" i="145"/>
  <c r="J374" i="145"/>
  <c r="K374" i="145"/>
  <c r="L374" i="145"/>
  <c r="M374" i="145"/>
  <c r="N374" i="145"/>
  <c r="J375" i="145"/>
  <c r="K375" i="145"/>
  <c r="L375" i="145"/>
  <c r="M375" i="145"/>
  <c r="N375" i="145"/>
  <c r="J376" i="145"/>
  <c r="K376" i="145"/>
  <c r="L376" i="145"/>
  <c r="M376" i="145"/>
  <c r="N376" i="145"/>
  <c r="J377" i="145"/>
  <c r="K377" i="145"/>
  <c r="L377" i="145"/>
  <c r="M377" i="145"/>
  <c r="N377" i="145"/>
  <c r="J378" i="145"/>
  <c r="K378" i="145"/>
  <c r="L378" i="145"/>
  <c r="M378" i="145"/>
  <c r="N378" i="145"/>
  <c r="J379" i="145"/>
  <c r="K379" i="145"/>
  <c r="L379" i="145"/>
  <c r="M379" i="145"/>
  <c r="N379" i="145"/>
  <c r="J380" i="145"/>
  <c r="K380" i="145"/>
  <c r="L380" i="145"/>
  <c r="M380" i="145"/>
  <c r="N380" i="145"/>
  <c r="I367" i="145"/>
  <c r="I368" i="145"/>
  <c r="I369" i="145"/>
  <c r="I370" i="145"/>
  <c r="I371" i="145"/>
  <c r="I372" i="145"/>
  <c r="I373" i="145"/>
  <c r="I374" i="145"/>
  <c r="I375" i="145"/>
  <c r="I376" i="145"/>
  <c r="I377" i="145"/>
  <c r="I378" i="145"/>
  <c r="I379" i="145"/>
  <c r="I380" i="145"/>
  <c r="I366" i="145"/>
  <c r="H367" i="145"/>
  <c r="H368" i="145"/>
  <c r="H369" i="145"/>
  <c r="H370" i="145"/>
  <c r="H371" i="145"/>
  <c r="H372" i="145"/>
  <c r="H373" i="145"/>
  <c r="H374" i="145"/>
  <c r="H375" i="145"/>
  <c r="H376" i="145"/>
  <c r="H377" i="145"/>
  <c r="H378" i="145"/>
  <c r="H379" i="145"/>
  <c r="H380" i="145"/>
  <c r="H366" i="145"/>
  <c r="C366" i="145"/>
  <c r="D366" i="145"/>
  <c r="E366" i="145"/>
  <c r="F366" i="145"/>
  <c r="C367" i="145"/>
  <c r="D367" i="145"/>
  <c r="E367" i="145"/>
  <c r="F367" i="145"/>
  <c r="C368" i="145"/>
  <c r="D368" i="145"/>
  <c r="E368" i="145"/>
  <c r="F368" i="145"/>
  <c r="C369" i="145"/>
  <c r="D369" i="145"/>
  <c r="E369" i="145"/>
  <c r="F369" i="145"/>
  <c r="C370" i="145"/>
  <c r="D370" i="145"/>
  <c r="E370" i="145"/>
  <c r="F370" i="145"/>
  <c r="C371" i="145"/>
  <c r="D371" i="145"/>
  <c r="E371" i="145"/>
  <c r="F371" i="145"/>
  <c r="C372" i="145"/>
  <c r="D372" i="145"/>
  <c r="E372" i="145"/>
  <c r="F372" i="145"/>
  <c r="C373" i="145"/>
  <c r="D373" i="145"/>
  <c r="E373" i="145"/>
  <c r="F373" i="145"/>
  <c r="C374" i="145"/>
  <c r="D374" i="145"/>
  <c r="E374" i="145"/>
  <c r="F374" i="145"/>
  <c r="C375" i="145"/>
  <c r="D375" i="145"/>
  <c r="E375" i="145"/>
  <c r="F375" i="145"/>
  <c r="C376" i="145"/>
  <c r="D376" i="145"/>
  <c r="E376" i="145"/>
  <c r="F376" i="145"/>
  <c r="C377" i="145"/>
  <c r="D377" i="145"/>
  <c r="E377" i="145"/>
  <c r="F377" i="145"/>
  <c r="C378" i="145"/>
  <c r="D378" i="145"/>
  <c r="E378" i="145"/>
  <c r="F378" i="145"/>
  <c r="C379" i="145"/>
  <c r="D379" i="145"/>
  <c r="E379" i="145"/>
  <c r="F379" i="145"/>
  <c r="C380" i="145"/>
  <c r="D380" i="145"/>
  <c r="E380" i="145"/>
  <c r="F380" i="145"/>
  <c r="B367" i="145"/>
  <c r="B368" i="145"/>
  <c r="B369" i="145"/>
  <c r="B370" i="145"/>
  <c r="B371" i="145"/>
  <c r="B372" i="145"/>
  <c r="B373" i="145"/>
  <c r="B374" i="145"/>
  <c r="B375" i="145"/>
  <c r="B376" i="145"/>
  <c r="B377" i="145"/>
  <c r="B378" i="145"/>
  <c r="B379" i="145"/>
  <c r="B380" i="145"/>
  <c r="B366" i="145"/>
  <c r="V343" i="145"/>
  <c r="V344" i="145"/>
  <c r="V345" i="145"/>
  <c r="V346" i="145"/>
  <c r="V347" i="145"/>
  <c r="V348" i="145"/>
  <c r="V349" i="145"/>
  <c r="V350" i="145"/>
  <c r="V351" i="145"/>
  <c r="V352" i="145"/>
  <c r="V353" i="145"/>
  <c r="V354" i="145"/>
  <c r="V355" i="145"/>
  <c r="V356" i="145"/>
  <c r="V342" i="145"/>
  <c r="O343" i="145"/>
  <c r="O344" i="145"/>
  <c r="O345" i="145"/>
  <c r="O346" i="145"/>
  <c r="O347" i="145"/>
  <c r="O348" i="145"/>
  <c r="O349" i="145"/>
  <c r="O350" i="145"/>
  <c r="O351" i="145"/>
  <c r="O352" i="145"/>
  <c r="O353" i="145"/>
  <c r="O354" i="145"/>
  <c r="O355" i="145"/>
  <c r="O356" i="145"/>
  <c r="O342" i="145"/>
  <c r="I343" i="145"/>
  <c r="J343" i="145"/>
  <c r="K343" i="145"/>
  <c r="L343" i="145"/>
  <c r="M343" i="145"/>
  <c r="N343" i="145"/>
  <c r="I344" i="145"/>
  <c r="J344" i="145"/>
  <c r="K344" i="145"/>
  <c r="L344" i="145"/>
  <c r="M344" i="145"/>
  <c r="N344" i="145"/>
  <c r="I345" i="145"/>
  <c r="J345" i="145"/>
  <c r="K345" i="145"/>
  <c r="L345" i="145"/>
  <c r="M345" i="145"/>
  <c r="N345" i="145"/>
  <c r="I346" i="145"/>
  <c r="J346" i="145"/>
  <c r="K346" i="145"/>
  <c r="L346" i="145"/>
  <c r="M346" i="145"/>
  <c r="N346" i="145"/>
  <c r="I347" i="145"/>
  <c r="J347" i="145"/>
  <c r="K347" i="145"/>
  <c r="L347" i="145"/>
  <c r="M347" i="145"/>
  <c r="N347" i="145"/>
  <c r="I348" i="145"/>
  <c r="J348" i="145"/>
  <c r="K348" i="145"/>
  <c r="L348" i="145"/>
  <c r="M348" i="145"/>
  <c r="N348" i="145"/>
  <c r="I349" i="145"/>
  <c r="J349" i="145"/>
  <c r="K349" i="145"/>
  <c r="L349" i="145"/>
  <c r="M349" i="145"/>
  <c r="N349" i="145"/>
  <c r="I350" i="145"/>
  <c r="J350" i="145"/>
  <c r="K350" i="145"/>
  <c r="L350" i="145"/>
  <c r="M350" i="145"/>
  <c r="N350" i="145"/>
  <c r="I351" i="145"/>
  <c r="J351" i="145"/>
  <c r="K351" i="145"/>
  <c r="L351" i="145"/>
  <c r="M351" i="145"/>
  <c r="N351" i="145"/>
  <c r="I352" i="145"/>
  <c r="J352" i="145"/>
  <c r="K352" i="145"/>
  <c r="L352" i="145"/>
  <c r="M352" i="145"/>
  <c r="N352" i="145"/>
  <c r="I353" i="145"/>
  <c r="J353" i="145"/>
  <c r="K353" i="145"/>
  <c r="L353" i="145"/>
  <c r="M353" i="145"/>
  <c r="N353" i="145"/>
  <c r="I354" i="145"/>
  <c r="J354" i="145"/>
  <c r="K354" i="145"/>
  <c r="L354" i="145"/>
  <c r="M354" i="145"/>
  <c r="N354" i="145"/>
  <c r="I355" i="145"/>
  <c r="J355" i="145"/>
  <c r="K355" i="145"/>
  <c r="L355" i="145"/>
  <c r="M355" i="145"/>
  <c r="N355" i="145"/>
  <c r="I356" i="145"/>
  <c r="J356" i="145"/>
  <c r="K356" i="145"/>
  <c r="L356" i="145"/>
  <c r="M356" i="145"/>
  <c r="N356" i="145"/>
  <c r="J342" i="145"/>
  <c r="K342" i="145"/>
  <c r="L342" i="145"/>
  <c r="M342" i="145"/>
  <c r="N342" i="145"/>
  <c r="H343" i="145"/>
  <c r="H344" i="145"/>
  <c r="H345" i="145"/>
  <c r="H346" i="145"/>
  <c r="H347" i="145"/>
  <c r="H348" i="145"/>
  <c r="H349" i="145"/>
  <c r="H350" i="145"/>
  <c r="H351" i="145"/>
  <c r="H352" i="145"/>
  <c r="H353" i="145"/>
  <c r="H354" i="145"/>
  <c r="H355" i="145"/>
  <c r="H356" i="145"/>
  <c r="H342" i="145"/>
  <c r="I342" i="145"/>
  <c r="B343" i="145"/>
  <c r="C343" i="145"/>
  <c r="D343" i="145"/>
  <c r="E343" i="145"/>
  <c r="F343" i="145"/>
  <c r="B344" i="145"/>
  <c r="C344" i="145"/>
  <c r="D344" i="145"/>
  <c r="E344" i="145"/>
  <c r="F344" i="145"/>
  <c r="B345" i="145"/>
  <c r="C345" i="145"/>
  <c r="D345" i="145"/>
  <c r="E345" i="145"/>
  <c r="F345" i="145"/>
  <c r="B346" i="145"/>
  <c r="C346" i="145"/>
  <c r="D346" i="145"/>
  <c r="E346" i="145"/>
  <c r="F346" i="145"/>
  <c r="B347" i="145"/>
  <c r="C347" i="145"/>
  <c r="D347" i="145"/>
  <c r="E347" i="145"/>
  <c r="F347" i="145"/>
  <c r="B348" i="145"/>
  <c r="C348" i="145"/>
  <c r="D348" i="145"/>
  <c r="E348" i="145"/>
  <c r="F348" i="145"/>
  <c r="B349" i="145"/>
  <c r="C349" i="145"/>
  <c r="D349" i="145"/>
  <c r="E349" i="145"/>
  <c r="F349" i="145"/>
  <c r="B350" i="145"/>
  <c r="C350" i="145"/>
  <c r="D350" i="145"/>
  <c r="E350" i="145"/>
  <c r="F350" i="145"/>
  <c r="B351" i="145"/>
  <c r="C351" i="145"/>
  <c r="D351" i="145"/>
  <c r="E351" i="145"/>
  <c r="F351" i="145"/>
  <c r="B352" i="145"/>
  <c r="C352" i="145"/>
  <c r="D352" i="145"/>
  <c r="E352" i="145"/>
  <c r="F352" i="145"/>
  <c r="B353" i="145"/>
  <c r="C353" i="145"/>
  <c r="D353" i="145"/>
  <c r="E353" i="145"/>
  <c r="F353" i="145"/>
  <c r="B354" i="145"/>
  <c r="C354" i="145"/>
  <c r="D354" i="145"/>
  <c r="E354" i="145"/>
  <c r="F354" i="145"/>
  <c r="B355" i="145"/>
  <c r="C355" i="145"/>
  <c r="D355" i="145"/>
  <c r="E355" i="145"/>
  <c r="F355" i="145"/>
  <c r="B356" i="145"/>
  <c r="C356" i="145"/>
  <c r="D356" i="145"/>
  <c r="E356" i="145"/>
  <c r="F356" i="145"/>
  <c r="C342" i="145"/>
  <c r="D342" i="145"/>
  <c r="E342" i="145"/>
  <c r="F342" i="145"/>
  <c r="B342" i="145"/>
  <c r="N566" i="144"/>
  <c r="N567" i="144"/>
  <c r="N568" i="144"/>
  <c r="N569" i="144"/>
  <c r="N570" i="144"/>
  <c r="N571" i="144"/>
  <c r="N572" i="144"/>
  <c r="N573" i="144"/>
  <c r="N574" i="144"/>
  <c r="N575" i="144"/>
  <c r="N576" i="144"/>
  <c r="N577" i="144"/>
  <c r="N578" i="144"/>
  <c r="N579" i="144"/>
  <c r="M566" i="144"/>
  <c r="M567" i="144"/>
  <c r="M568" i="144"/>
  <c r="M569" i="144"/>
  <c r="M570" i="144"/>
  <c r="M571" i="144"/>
  <c r="M572" i="144"/>
  <c r="M573" i="144"/>
  <c r="M574" i="144"/>
  <c r="M575" i="144"/>
  <c r="M576" i="144"/>
  <c r="M577" i="144"/>
  <c r="M578" i="144"/>
  <c r="M579" i="144"/>
  <c r="N565" i="144"/>
  <c r="L566" i="144"/>
  <c r="L567" i="144"/>
  <c r="L568" i="144"/>
  <c r="L569" i="144"/>
  <c r="L570" i="144"/>
  <c r="L571" i="144"/>
  <c r="L572" i="144"/>
  <c r="L573" i="144"/>
  <c r="L574" i="144"/>
  <c r="L575" i="144"/>
  <c r="L576" i="144"/>
  <c r="L577" i="144"/>
  <c r="L578" i="144"/>
  <c r="L579" i="144"/>
  <c r="M565" i="144"/>
  <c r="K566" i="144"/>
  <c r="K567" i="144"/>
  <c r="K568" i="144"/>
  <c r="K569" i="144"/>
  <c r="K570" i="144"/>
  <c r="K571" i="144"/>
  <c r="K572" i="144"/>
  <c r="K573" i="144"/>
  <c r="K574" i="144"/>
  <c r="K575" i="144"/>
  <c r="K576" i="144"/>
  <c r="K577" i="144"/>
  <c r="K578" i="144"/>
  <c r="K579" i="144"/>
  <c r="L565" i="144"/>
  <c r="J566" i="144"/>
  <c r="J567" i="144"/>
  <c r="J568" i="144"/>
  <c r="J569" i="144"/>
  <c r="J570" i="144"/>
  <c r="J571" i="144"/>
  <c r="J572" i="144"/>
  <c r="J573" i="144"/>
  <c r="J574" i="144"/>
  <c r="J575" i="144"/>
  <c r="J576" i="144"/>
  <c r="J577" i="144"/>
  <c r="J578" i="144"/>
  <c r="J579" i="144"/>
  <c r="K565" i="144"/>
  <c r="I566" i="144"/>
  <c r="I567" i="144"/>
  <c r="I568" i="144"/>
  <c r="I569" i="144"/>
  <c r="I570" i="144"/>
  <c r="I571" i="144"/>
  <c r="I572" i="144"/>
  <c r="I573" i="144"/>
  <c r="I574" i="144"/>
  <c r="I575" i="144"/>
  <c r="I576" i="144"/>
  <c r="I577" i="144"/>
  <c r="I578" i="144"/>
  <c r="I579" i="144"/>
  <c r="J565" i="144"/>
  <c r="H566" i="144"/>
  <c r="H567" i="144"/>
  <c r="H568" i="144"/>
  <c r="H569" i="144"/>
  <c r="H570" i="144"/>
  <c r="H571" i="144"/>
  <c r="H572" i="144"/>
  <c r="H573" i="144"/>
  <c r="H574" i="144"/>
  <c r="H575" i="144"/>
  <c r="H576" i="144"/>
  <c r="H577" i="144"/>
  <c r="H578" i="144"/>
  <c r="H579" i="144"/>
  <c r="I565" i="144"/>
  <c r="G566" i="144"/>
  <c r="G567" i="144"/>
  <c r="G568" i="144"/>
  <c r="G569" i="144"/>
  <c r="G570" i="144"/>
  <c r="G571" i="144"/>
  <c r="G572" i="144"/>
  <c r="G573" i="144"/>
  <c r="G574" i="144"/>
  <c r="G575" i="144"/>
  <c r="G576" i="144"/>
  <c r="G577" i="144"/>
  <c r="G578" i="144"/>
  <c r="G579" i="144"/>
  <c r="H565" i="144"/>
  <c r="F566" i="144"/>
  <c r="F567" i="144"/>
  <c r="F568" i="144"/>
  <c r="F569" i="144"/>
  <c r="F570" i="144"/>
  <c r="F571" i="144"/>
  <c r="F572" i="144"/>
  <c r="F573" i="144"/>
  <c r="F574" i="144"/>
  <c r="F575" i="144"/>
  <c r="F576" i="144"/>
  <c r="F577" i="144"/>
  <c r="F578" i="144"/>
  <c r="F579" i="144"/>
  <c r="G565" i="144"/>
  <c r="E566" i="144"/>
  <c r="E567" i="144"/>
  <c r="E568" i="144"/>
  <c r="E569" i="144"/>
  <c r="E570" i="144"/>
  <c r="E571" i="144"/>
  <c r="E572" i="144"/>
  <c r="E573" i="144"/>
  <c r="E574" i="144"/>
  <c r="E575" i="144"/>
  <c r="E576" i="144"/>
  <c r="E577" i="144"/>
  <c r="E578" i="144"/>
  <c r="E579" i="144"/>
  <c r="F565" i="144"/>
  <c r="D566" i="144"/>
  <c r="D567" i="144"/>
  <c r="D568" i="144"/>
  <c r="D569" i="144"/>
  <c r="D570" i="144"/>
  <c r="D571" i="144"/>
  <c r="D572" i="144"/>
  <c r="D573" i="144"/>
  <c r="D574" i="144"/>
  <c r="D575" i="144"/>
  <c r="D576" i="144"/>
  <c r="D577" i="144"/>
  <c r="D578" i="144"/>
  <c r="D579" i="144"/>
  <c r="E565" i="144"/>
  <c r="C566" i="144"/>
  <c r="C567" i="144"/>
  <c r="C568" i="144"/>
  <c r="C569" i="144"/>
  <c r="C570" i="144"/>
  <c r="C571" i="144"/>
  <c r="C572" i="144"/>
  <c r="C573" i="144"/>
  <c r="C574" i="144"/>
  <c r="C575" i="144"/>
  <c r="C576" i="144"/>
  <c r="C577" i="144"/>
  <c r="C578" i="144"/>
  <c r="C579" i="144"/>
  <c r="D565" i="144"/>
  <c r="B566" i="144"/>
  <c r="B567" i="144"/>
  <c r="B568" i="144"/>
  <c r="B569" i="144"/>
  <c r="B570" i="144"/>
  <c r="B571" i="144"/>
  <c r="B572" i="144"/>
  <c r="B573" i="144"/>
  <c r="B574" i="144"/>
  <c r="B575" i="144"/>
  <c r="B576" i="144"/>
  <c r="B577" i="144"/>
  <c r="B578" i="144"/>
  <c r="B579" i="144"/>
  <c r="C565" i="144"/>
  <c r="B565" i="144"/>
  <c r="N547" i="144"/>
  <c r="N548" i="144"/>
  <c r="N549" i="144"/>
  <c r="N550" i="144"/>
  <c r="N551" i="144"/>
  <c r="N552" i="144"/>
  <c r="N553" i="144"/>
  <c r="N554" i="144"/>
  <c r="N555" i="144"/>
  <c r="N556" i="144"/>
  <c r="N557" i="144"/>
  <c r="N558" i="144"/>
  <c r="N559" i="144"/>
  <c r="N560" i="144"/>
  <c r="M547" i="144"/>
  <c r="M548" i="144"/>
  <c r="M549" i="144"/>
  <c r="M550" i="144"/>
  <c r="M551" i="144"/>
  <c r="M552" i="144"/>
  <c r="M553" i="144"/>
  <c r="M554" i="144"/>
  <c r="M555" i="144"/>
  <c r="M556" i="144"/>
  <c r="M557" i="144"/>
  <c r="M558" i="144"/>
  <c r="M559" i="144"/>
  <c r="M560" i="144"/>
  <c r="N546" i="144"/>
  <c r="L547" i="144"/>
  <c r="L548" i="144"/>
  <c r="L549" i="144"/>
  <c r="L550" i="144"/>
  <c r="L551" i="144"/>
  <c r="L552" i="144"/>
  <c r="L553" i="144"/>
  <c r="L554" i="144"/>
  <c r="L555" i="144"/>
  <c r="L556" i="144"/>
  <c r="L557" i="144"/>
  <c r="L558" i="144"/>
  <c r="L559" i="144"/>
  <c r="L560" i="144"/>
  <c r="M546" i="144"/>
  <c r="K547" i="144"/>
  <c r="K548" i="144"/>
  <c r="K549" i="144"/>
  <c r="K550" i="144"/>
  <c r="K551" i="144"/>
  <c r="K552" i="144"/>
  <c r="K553" i="144"/>
  <c r="K554" i="144"/>
  <c r="K555" i="144"/>
  <c r="K556" i="144"/>
  <c r="K557" i="144"/>
  <c r="K558" i="144"/>
  <c r="K559" i="144"/>
  <c r="K560" i="144"/>
  <c r="L546" i="144"/>
  <c r="J547" i="144"/>
  <c r="J548" i="144"/>
  <c r="J549" i="144"/>
  <c r="J550" i="144"/>
  <c r="J551" i="144"/>
  <c r="J552" i="144"/>
  <c r="J553" i="144"/>
  <c r="J554" i="144"/>
  <c r="J555" i="144"/>
  <c r="J556" i="144"/>
  <c r="J557" i="144"/>
  <c r="J558" i="144"/>
  <c r="J559" i="144"/>
  <c r="J560" i="144"/>
  <c r="K546" i="144"/>
  <c r="I547" i="144"/>
  <c r="I548" i="144"/>
  <c r="I549" i="144"/>
  <c r="I550" i="144"/>
  <c r="I551" i="144"/>
  <c r="I552" i="144"/>
  <c r="I553" i="144"/>
  <c r="I554" i="144"/>
  <c r="I555" i="144"/>
  <c r="I556" i="144"/>
  <c r="I557" i="144"/>
  <c r="I558" i="144"/>
  <c r="I559" i="144"/>
  <c r="I560" i="144"/>
  <c r="J546" i="144"/>
  <c r="H547" i="144"/>
  <c r="H548" i="144"/>
  <c r="H549" i="144"/>
  <c r="H550" i="144"/>
  <c r="H551" i="144"/>
  <c r="H552" i="144"/>
  <c r="H553" i="144"/>
  <c r="H554" i="144"/>
  <c r="H555" i="144"/>
  <c r="H556" i="144"/>
  <c r="H557" i="144"/>
  <c r="H558" i="144"/>
  <c r="H559" i="144"/>
  <c r="H560" i="144"/>
  <c r="I546" i="144"/>
  <c r="G547" i="144"/>
  <c r="G548" i="144"/>
  <c r="G549" i="144"/>
  <c r="G550" i="144"/>
  <c r="G551" i="144"/>
  <c r="G552" i="144"/>
  <c r="G553" i="144"/>
  <c r="G554" i="144"/>
  <c r="G555" i="144"/>
  <c r="G556" i="144"/>
  <c r="G557" i="144"/>
  <c r="G558" i="144"/>
  <c r="G559" i="144"/>
  <c r="G560" i="144"/>
  <c r="H546" i="144"/>
  <c r="F547" i="144"/>
  <c r="F548" i="144"/>
  <c r="F549" i="144"/>
  <c r="F550" i="144"/>
  <c r="F551" i="144"/>
  <c r="F552" i="144"/>
  <c r="F553" i="144"/>
  <c r="F554" i="144"/>
  <c r="F555" i="144"/>
  <c r="F556" i="144"/>
  <c r="F557" i="144"/>
  <c r="F558" i="144"/>
  <c r="F559" i="144"/>
  <c r="F560" i="144"/>
  <c r="G546" i="144"/>
  <c r="E547" i="144"/>
  <c r="E548" i="144"/>
  <c r="E549" i="144"/>
  <c r="E550" i="144"/>
  <c r="E551" i="144"/>
  <c r="E552" i="144"/>
  <c r="E553" i="144"/>
  <c r="E554" i="144"/>
  <c r="E555" i="144"/>
  <c r="E556" i="144"/>
  <c r="E557" i="144"/>
  <c r="E558" i="144"/>
  <c r="E559" i="144"/>
  <c r="E560" i="144"/>
  <c r="F546" i="144"/>
  <c r="D547" i="144"/>
  <c r="D548" i="144"/>
  <c r="D549" i="144"/>
  <c r="D550" i="144"/>
  <c r="D551" i="144"/>
  <c r="D552" i="144"/>
  <c r="D553" i="144"/>
  <c r="D554" i="144"/>
  <c r="D555" i="144"/>
  <c r="D556" i="144"/>
  <c r="D557" i="144"/>
  <c r="D558" i="144"/>
  <c r="D559" i="144"/>
  <c r="D560" i="144"/>
  <c r="E546" i="144"/>
  <c r="C547" i="144"/>
  <c r="C548" i="144"/>
  <c r="C549" i="144"/>
  <c r="C550" i="144"/>
  <c r="C551" i="144"/>
  <c r="C552" i="144"/>
  <c r="C553" i="144"/>
  <c r="C554" i="144"/>
  <c r="C555" i="144"/>
  <c r="C556" i="144"/>
  <c r="C557" i="144"/>
  <c r="C558" i="144"/>
  <c r="C559" i="144"/>
  <c r="C560" i="144"/>
  <c r="D546" i="144"/>
  <c r="B547" i="144"/>
  <c r="B548" i="144"/>
  <c r="B549" i="144"/>
  <c r="B550" i="144"/>
  <c r="B551" i="144"/>
  <c r="B552" i="144"/>
  <c r="B553" i="144"/>
  <c r="B554" i="144"/>
  <c r="B555" i="144"/>
  <c r="B556" i="144"/>
  <c r="B557" i="144"/>
  <c r="B558" i="144"/>
  <c r="B559" i="144"/>
  <c r="B560" i="144"/>
  <c r="C546" i="144"/>
  <c r="B546" i="144"/>
  <c r="N528" i="144"/>
  <c r="N529" i="144"/>
  <c r="N530" i="144"/>
  <c r="N531" i="144"/>
  <c r="N532" i="144"/>
  <c r="N533" i="144"/>
  <c r="N534" i="144"/>
  <c r="N535" i="144"/>
  <c r="N536" i="144"/>
  <c r="N537" i="144"/>
  <c r="N538" i="144"/>
  <c r="N539" i="144"/>
  <c r="N540" i="144"/>
  <c r="N541" i="144"/>
  <c r="M528" i="144"/>
  <c r="M529" i="144"/>
  <c r="M530" i="144"/>
  <c r="M531" i="144"/>
  <c r="M532" i="144"/>
  <c r="M533" i="144"/>
  <c r="M534" i="144"/>
  <c r="M535" i="144"/>
  <c r="M536" i="144"/>
  <c r="M537" i="144"/>
  <c r="M538" i="144"/>
  <c r="M539" i="144"/>
  <c r="M540" i="144"/>
  <c r="M541" i="144"/>
  <c r="N527" i="144"/>
  <c r="L528" i="144"/>
  <c r="L529" i="144"/>
  <c r="L530" i="144"/>
  <c r="L531" i="144"/>
  <c r="L532" i="144"/>
  <c r="L533" i="144"/>
  <c r="L534" i="144"/>
  <c r="L535" i="144"/>
  <c r="L536" i="144"/>
  <c r="L537" i="144"/>
  <c r="L538" i="144"/>
  <c r="L539" i="144"/>
  <c r="L540" i="144"/>
  <c r="L541" i="144"/>
  <c r="M527" i="144"/>
  <c r="K528" i="144"/>
  <c r="K529" i="144"/>
  <c r="K530" i="144"/>
  <c r="K531" i="144"/>
  <c r="K532" i="144"/>
  <c r="K533" i="144"/>
  <c r="K534" i="144"/>
  <c r="K535" i="144"/>
  <c r="K536" i="144"/>
  <c r="K537" i="144"/>
  <c r="K538" i="144"/>
  <c r="K539" i="144"/>
  <c r="K540" i="144"/>
  <c r="K541" i="144"/>
  <c r="L527" i="144"/>
  <c r="J528" i="144"/>
  <c r="J529" i="144"/>
  <c r="J530" i="144"/>
  <c r="J531" i="144"/>
  <c r="J532" i="144"/>
  <c r="J533" i="144"/>
  <c r="J534" i="144"/>
  <c r="J535" i="144"/>
  <c r="J536" i="144"/>
  <c r="J537" i="144"/>
  <c r="J538" i="144"/>
  <c r="J539" i="144"/>
  <c r="J540" i="144"/>
  <c r="J541" i="144"/>
  <c r="K527" i="144"/>
  <c r="I528" i="144"/>
  <c r="I529" i="144"/>
  <c r="I530" i="144"/>
  <c r="I531" i="144"/>
  <c r="I532" i="144"/>
  <c r="I533" i="144"/>
  <c r="I534" i="144"/>
  <c r="I535" i="144"/>
  <c r="I536" i="144"/>
  <c r="I537" i="144"/>
  <c r="I538" i="144"/>
  <c r="I539" i="144"/>
  <c r="I540" i="144"/>
  <c r="I541" i="144"/>
  <c r="J527" i="144"/>
  <c r="H528" i="144"/>
  <c r="H529" i="144"/>
  <c r="H530" i="144"/>
  <c r="H531" i="144"/>
  <c r="H532" i="144"/>
  <c r="H533" i="144"/>
  <c r="H534" i="144"/>
  <c r="H535" i="144"/>
  <c r="H536" i="144"/>
  <c r="H537" i="144"/>
  <c r="H538" i="144"/>
  <c r="H539" i="144"/>
  <c r="H540" i="144"/>
  <c r="H541" i="144"/>
  <c r="I527" i="144"/>
  <c r="G528" i="144"/>
  <c r="G529" i="144"/>
  <c r="G530" i="144"/>
  <c r="G531" i="144"/>
  <c r="G532" i="144"/>
  <c r="G533" i="144"/>
  <c r="G534" i="144"/>
  <c r="G535" i="144"/>
  <c r="G536" i="144"/>
  <c r="G537" i="144"/>
  <c r="G538" i="144"/>
  <c r="G539" i="144"/>
  <c r="G540" i="144"/>
  <c r="G541" i="144"/>
  <c r="H527" i="144"/>
  <c r="F528" i="144"/>
  <c r="F529" i="144"/>
  <c r="F530" i="144"/>
  <c r="F531" i="144"/>
  <c r="F532" i="144"/>
  <c r="F533" i="144"/>
  <c r="F534" i="144"/>
  <c r="F535" i="144"/>
  <c r="F536" i="144"/>
  <c r="F537" i="144"/>
  <c r="F538" i="144"/>
  <c r="F539" i="144"/>
  <c r="F540" i="144"/>
  <c r="F541" i="144"/>
  <c r="G527" i="144"/>
  <c r="E528" i="144"/>
  <c r="E529" i="144"/>
  <c r="E530" i="144"/>
  <c r="E531" i="144"/>
  <c r="E532" i="144"/>
  <c r="E533" i="144"/>
  <c r="E534" i="144"/>
  <c r="E535" i="144"/>
  <c r="E536" i="144"/>
  <c r="E537" i="144"/>
  <c r="E538" i="144"/>
  <c r="E539" i="144"/>
  <c r="E540" i="144"/>
  <c r="E541" i="144"/>
  <c r="F527" i="144"/>
  <c r="D528" i="144"/>
  <c r="D529" i="144"/>
  <c r="D530" i="144"/>
  <c r="D531" i="144"/>
  <c r="D532" i="144"/>
  <c r="D533" i="144"/>
  <c r="D534" i="144"/>
  <c r="D535" i="144"/>
  <c r="D536" i="144"/>
  <c r="D537" i="144"/>
  <c r="D538" i="144"/>
  <c r="D539" i="144"/>
  <c r="D540" i="144"/>
  <c r="D541" i="144"/>
  <c r="E527" i="144"/>
  <c r="C528" i="144"/>
  <c r="C529" i="144"/>
  <c r="C530" i="144"/>
  <c r="C531" i="144"/>
  <c r="C532" i="144"/>
  <c r="C533" i="144"/>
  <c r="C534" i="144"/>
  <c r="C535" i="144"/>
  <c r="C536" i="144"/>
  <c r="C537" i="144"/>
  <c r="C538" i="144"/>
  <c r="C539" i="144"/>
  <c r="C540" i="144"/>
  <c r="C541" i="144"/>
  <c r="D527" i="144"/>
  <c r="B528" i="144"/>
  <c r="B529" i="144"/>
  <c r="B530" i="144"/>
  <c r="B531" i="144"/>
  <c r="B532" i="144"/>
  <c r="B533" i="144"/>
  <c r="B534" i="144"/>
  <c r="B535" i="144"/>
  <c r="B536" i="144"/>
  <c r="B537" i="144"/>
  <c r="B538" i="144"/>
  <c r="B539" i="144"/>
  <c r="B540" i="144"/>
  <c r="B541" i="144"/>
  <c r="C527" i="144"/>
  <c r="B527" i="144"/>
  <c r="N509" i="144"/>
  <c r="N510" i="144"/>
  <c r="N511" i="144"/>
  <c r="N512" i="144"/>
  <c r="N513" i="144"/>
  <c r="N514" i="144"/>
  <c r="N515" i="144"/>
  <c r="N516" i="144"/>
  <c r="N517" i="144"/>
  <c r="N518" i="144"/>
  <c r="N519" i="144"/>
  <c r="N520" i="144"/>
  <c r="N521" i="144"/>
  <c r="N522" i="144"/>
  <c r="M509" i="144"/>
  <c r="M510" i="144"/>
  <c r="M511" i="144"/>
  <c r="M512" i="144"/>
  <c r="M513" i="144"/>
  <c r="M514" i="144"/>
  <c r="M515" i="144"/>
  <c r="M516" i="144"/>
  <c r="M517" i="144"/>
  <c r="M518" i="144"/>
  <c r="M519" i="144"/>
  <c r="M520" i="144"/>
  <c r="M521" i="144"/>
  <c r="M522" i="144"/>
  <c r="N508" i="144"/>
  <c r="L509" i="144"/>
  <c r="L510" i="144"/>
  <c r="L511" i="144"/>
  <c r="L512" i="144"/>
  <c r="L513" i="144"/>
  <c r="L514" i="144"/>
  <c r="L515" i="144"/>
  <c r="L516" i="144"/>
  <c r="L517" i="144"/>
  <c r="L518" i="144"/>
  <c r="L519" i="144"/>
  <c r="L520" i="144"/>
  <c r="L521" i="144"/>
  <c r="L522" i="144"/>
  <c r="M508" i="144"/>
  <c r="K509" i="144"/>
  <c r="K510" i="144"/>
  <c r="K511" i="144"/>
  <c r="K512" i="144"/>
  <c r="K513" i="144"/>
  <c r="K514" i="144"/>
  <c r="K515" i="144"/>
  <c r="K516" i="144"/>
  <c r="K517" i="144"/>
  <c r="K518" i="144"/>
  <c r="K519" i="144"/>
  <c r="K520" i="144"/>
  <c r="K521" i="144"/>
  <c r="K522" i="144"/>
  <c r="L508" i="144"/>
  <c r="J509" i="144"/>
  <c r="J510" i="144"/>
  <c r="J511" i="144"/>
  <c r="J512" i="144"/>
  <c r="J513" i="144"/>
  <c r="J514" i="144"/>
  <c r="J515" i="144"/>
  <c r="J516" i="144"/>
  <c r="J517" i="144"/>
  <c r="J518" i="144"/>
  <c r="J519" i="144"/>
  <c r="J520" i="144"/>
  <c r="J521" i="144"/>
  <c r="J522" i="144"/>
  <c r="K508" i="144"/>
  <c r="I509" i="144"/>
  <c r="I510" i="144"/>
  <c r="I511" i="144"/>
  <c r="I512" i="144"/>
  <c r="I513" i="144"/>
  <c r="I514" i="144"/>
  <c r="I515" i="144"/>
  <c r="I516" i="144"/>
  <c r="I517" i="144"/>
  <c r="I518" i="144"/>
  <c r="I519" i="144"/>
  <c r="I520" i="144"/>
  <c r="I521" i="144"/>
  <c r="I522" i="144"/>
  <c r="J508" i="144"/>
  <c r="H509" i="144"/>
  <c r="H510" i="144"/>
  <c r="H511" i="144"/>
  <c r="H512" i="144"/>
  <c r="H513" i="144"/>
  <c r="H514" i="144"/>
  <c r="H515" i="144"/>
  <c r="H516" i="144"/>
  <c r="H517" i="144"/>
  <c r="H518" i="144"/>
  <c r="H519" i="144"/>
  <c r="H520" i="144"/>
  <c r="H521" i="144"/>
  <c r="H522" i="144"/>
  <c r="I508" i="144"/>
  <c r="G509" i="144"/>
  <c r="G510" i="144"/>
  <c r="G511" i="144"/>
  <c r="G512" i="144"/>
  <c r="G513" i="144"/>
  <c r="G514" i="144"/>
  <c r="G515" i="144"/>
  <c r="G516" i="144"/>
  <c r="G517" i="144"/>
  <c r="G518" i="144"/>
  <c r="G519" i="144"/>
  <c r="G520" i="144"/>
  <c r="G521" i="144"/>
  <c r="G522" i="144"/>
  <c r="H508" i="144"/>
  <c r="F509" i="144"/>
  <c r="F510" i="144"/>
  <c r="F511" i="144"/>
  <c r="F512" i="144"/>
  <c r="F513" i="144"/>
  <c r="F514" i="144"/>
  <c r="F515" i="144"/>
  <c r="F516" i="144"/>
  <c r="F517" i="144"/>
  <c r="F518" i="144"/>
  <c r="F519" i="144"/>
  <c r="F520" i="144"/>
  <c r="F521" i="144"/>
  <c r="F522" i="144"/>
  <c r="G508" i="144"/>
  <c r="E509" i="144"/>
  <c r="E510" i="144"/>
  <c r="E511" i="144"/>
  <c r="E512" i="144"/>
  <c r="E513" i="144"/>
  <c r="E514" i="144"/>
  <c r="E515" i="144"/>
  <c r="E516" i="144"/>
  <c r="E517" i="144"/>
  <c r="E518" i="144"/>
  <c r="E519" i="144"/>
  <c r="E520" i="144"/>
  <c r="E521" i="144"/>
  <c r="E522" i="144"/>
  <c r="F508" i="144"/>
  <c r="D509" i="144"/>
  <c r="D510" i="144"/>
  <c r="D511" i="144"/>
  <c r="D512" i="144"/>
  <c r="D513" i="144"/>
  <c r="D514" i="144"/>
  <c r="D515" i="144"/>
  <c r="D516" i="144"/>
  <c r="D517" i="144"/>
  <c r="D518" i="144"/>
  <c r="D519" i="144"/>
  <c r="D520" i="144"/>
  <c r="D521" i="144"/>
  <c r="D522" i="144"/>
  <c r="E508" i="144"/>
  <c r="C509" i="144"/>
  <c r="C510" i="144"/>
  <c r="C511" i="144"/>
  <c r="C512" i="144"/>
  <c r="C513" i="144"/>
  <c r="C514" i="144"/>
  <c r="C515" i="144"/>
  <c r="C516" i="144"/>
  <c r="C517" i="144"/>
  <c r="C518" i="144"/>
  <c r="C519" i="144"/>
  <c r="C520" i="144"/>
  <c r="C521" i="144"/>
  <c r="C522" i="144"/>
  <c r="D508" i="144"/>
  <c r="B509" i="144"/>
  <c r="B510" i="144"/>
  <c r="B511" i="144"/>
  <c r="B512" i="144"/>
  <c r="B513" i="144"/>
  <c r="B514" i="144"/>
  <c r="B515" i="144"/>
  <c r="B516" i="144"/>
  <c r="B517" i="144"/>
  <c r="B518" i="144"/>
  <c r="B519" i="144"/>
  <c r="B520" i="144"/>
  <c r="B521" i="144"/>
  <c r="B522" i="144"/>
  <c r="C508" i="144"/>
  <c r="B508" i="144"/>
  <c r="N490" i="144"/>
  <c r="N491" i="144"/>
  <c r="N492" i="144"/>
  <c r="N493" i="144"/>
  <c r="N494" i="144"/>
  <c r="N495" i="144"/>
  <c r="N496" i="144"/>
  <c r="N497" i="144"/>
  <c r="N498" i="144"/>
  <c r="N499" i="144"/>
  <c r="N500" i="144"/>
  <c r="N501" i="144"/>
  <c r="N502" i="144"/>
  <c r="N503" i="144"/>
  <c r="M490" i="144"/>
  <c r="M491" i="144"/>
  <c r="M492" i="144"/>
  <c r="M493" i="144"/>
  <c r="M494" i="144"/>
  <c r="M495" i="144"/>
  <c r="M496" i="144"/>
  <c r="M497" i="144"/>
  <c r="M498" i="144"/>
  <c r="M499" i="144"/>
  <c r="M500" i="144"/>
  <c r="M501" i="144"/>
  <c r="M502" i="144"/>
  <c r="M503" i="144"/>
  <c r="N489" i="144"/>
  <c r="L490" i="144"/>
  <c r="L491" i="144"/>
  <c r="L492" i="144"/>
  <c r="L493" i="144"/>
  <c r="L494" i="144"/>
  <c r="L495" i="144"/>
  <c r="L496" i="144"/>
  <c r="L497" i="144"/>
  <c r="L498" i="144"/>
  <c r="L499" i="144"/>
  <c r="L500" i="144"/>
  <c r="L501" i="144"/>
  <c r="L502" i="144"/>
  <c r="L503" i="144"/>
  <c r="M489" i="144"/>
  <c r="K490" i="144"/>
  <c r="K491" i="144"/>
  <c r="K492" i="144"/>
  <c r="K493" i="144"/>
  <c r="K494" i="144"/>
  <c r="K495" i="144"/>
  <c r="K496" i="144"/>
  <c r="K497" i="144"/>
  <c r="K498" i="144"/>
  <c r="K499" i="144"/>
  <c r="K500" i="144"/>
  <c r="K501" i="144"/>
  <c r="K502" i="144"/>
  <c r="K503" i="144"/>
  <c r="L489" i="144"/>
  <c r="J490" i="144"/>
  <c r="J491" i="144"/>
  <c r="J492" i="144"/>
  <c r="J493" i="144"/>
  <c r="J494" i="144"/>
  <c r="J495" i="144"/>
  <c r="J496" i="144"/>
  <c r="J497" i="144"/>
  <c r="J498" i="144"/>
  <c r="J499" i="144"/>
  <c r="J500" i="144"/>
  <c r="J501" i="144"/>
  <c r="J502" i="144"/>
  <c r="J503" i="144"/>
  <c r="K489" i="144"/>
  <c r="I490" i="144"/>
  <c r="I491" i="144"/>
  <c r="I492" i="144"/>
  <c r="I493" i="144"/>
  <c r="I494" i="144"/>
  <c r="I495" i="144"/>
  <c r="I496" i="144"/>
  <c r="I497" i="144"/>
  <c r="I498" i="144"/>
  <c r="I499" i="144"/>
  <c r="I500" i="144"/>
  <c r="I501" i="144"/>
  <c r="I502" i="144"/>
  <c r="I503" i="144"/>
  <c r="J489" i="144"/>
  <c r="H490" i="144"/>
  <c r="H491" i="144"/>
  <c r="H492" i="144"/>
  <c r="H493" i="144"/>
  <c r="H494" i="144"/>
  <c r="H495" i="144"/>
  <c r="H496" i="144"/>
  <c r="H497" i="144"/>
  <c r="H498" i="144"/>
  <c r="H499" i="144"/>
  <c r="H500" i="144"/>
  <c r="H501" i="144"/>
  <c r="H502" i="144"/>
  <c r="H503" i="144"/>
  <c r="I489" i="144"/>
  <c r="G490" i="144"/>
  <c r="G491" i="144"/>
  <c r="G492" i="144"/>
  <c r="G493" i="144"/>
  <c r="G494" i="144"/>
  <c r="G495" i="144"/>
  <c r="G496" i="144"/>
  <c r="G497" i="144"/>
  <c r="G498" i="144"/>
  <c r="G499" i="144"/>
  <c r="G500" i="144"/>
  <c r="G501" i="144"/>
  <c r="G502" i="144"/>
  <c r="G503" i="144"/>
  <c r="H489" i="144"/>
  <c r="F490" i="144"/>
  <c r="F491" i="144"/>
  <c r="F492" i="144"/>
  <c r="F493" i="144"/>
  <c r="F494" i="144"/>
  <c r="F495" i="144"/>
  <c r="F496" i="144"/>
  <c r="F497" i="144"/>
  <c r="F498" i="144"/>
  <c r="F499" i="144"/>
  <c r="F500" i="144"/>
  <c r="F501" i="144"/>
  <c r="F502" i="144"/>
  <c r="F503" i="144"/>
  <c r="G489" i="144"/>
  <c r="E490" i="144"/>
  <c r="E491" i="144"/>
  <c r="E492" i="144"/>
  <c r="E493" i="144"/>
  <c r="E494" i="144"/>
  <c r="E495" i="144"/>
  <c r="E496" i="144"/>
  <c r="E497" i="144"/>
  <c r="E498" i="144"/>
  <c r="E499" i="144"/>
  <c r="E500" i="144"/>
  <c r="E501" i="144"/>
  <c r="E502" i="144"/>
  <c r="E503" i="144"/>
  <c r="F489" i="144"/>
  <c r="D490" i="144"/>
  <c r="D491" i="144"/>
  <c r="D492" i="144"/>
  <c r="D493" i="144"/>
  <c r="D494" i="144"/>
  <c r="D495" i="144"/>
  <c r="D496" i="144"/>
  <c r="D497" i="144"/>
  <c r="D498" i="144"/>
  <c r="D499" i="144"/>
  <c r="D500" i="144"/>
  <c r="D501" i="144"/>
  <c r="D502" i="144"/>
  <c r="D503" i="144"/>
  <c r="E489" i="144"/>
  <c r="C490" i="144"/>
  <c r="C491" i="144"/>
  <c r="C492" i="144"/>
  <c r="C493" i="144"/>
  <c r="C494" i="144"/>
  <c r="C495" i="144"/>
  <c r="C496" i="144"/>
  <c r="C497" i="144"/>
  <c r="C498" i="144"/>
  <c r="C499" i="144"/>
  <c r="C500" i="144"/>
  <c r="C501" i="144"/>
  <c r="C502" i="144"/>
  <c r="C503" i="144"/>
  <c r="D489" i="144"/>
  <c r="B490" i="144"/>
  <c r="B491" i="144"/>
  <c r="B492" i="144"/>
  <c r="B493" i="144"/>
  <c r="B494" i="144"/>
  <c r="B495" i="144"/>
  <c r="B496" i="144"/>
  <c r="B497" i="144"/>
  <c r="B498" i="144"/>
  <c r="B499" i="144"/>
  <c r="B500" i="144"/>
  <c r="B501" i="144"/>
  <c r="B502" i="144"/>
  <c r="B503" i="144"/>
  <c r="C489" i="144"/>
  <c r="B489" i="144"/>
  <c r="B464" i="144"/>
  <c r="C464" i="144"/>
  <c r="D464" i="144"/>
  <c r="E464" i="144"/>
  <c r="F464" i="144"/>
  <c r="B465" i="144"/>
  <c r="C465" i="144"/>
  <c r="D465" i="144"/>
  <c r="E465" i="144"/>
  <c r="F465" i="144"/>
  <c r="B466" i="144"/>
  <c r="C466" i="144"/>
  <c r="D466" i="144"/>
  <c r="E466" i="144"/>
  <c r="F466" i="144"/>
  <c r="B467" i="144"/>
  <c r="C467" i="144"/>
  <c r="D467" i="144"/>
  <c r="E467" i="144"/>
  <c r="F467" i="144"/>
  <c r="B468" i="144"/>
  <c r="C468" i="144"/>
  <c r="D468" i="144"/>
  <c r="E468" i="144"/>
  <c r="F468" i="144"/>
  <c r="B469" i="144"/>
  <c r="C469" i="144"/>
  <c r="D469" i="144"/>
  <c r="E469" i="144"/>
  <c r="F469" i="144"/>
  <c r="B470" i="144"/>
  <c r="C470" i="144"/>
  <c r="D470" i="144"/>
  <c r="E470" i="144"/>
  <c r="F470" i="144"/>
  <c r="B471" i="144"/>
  <c r="C471" i="144"/>
  <c r="D471" i="144"/>
  <c r="E471" i="144"/>
  <c r="F471" i="144"/>
  <c r="B472" i="144"/>
  <c r="C472" i="144"/>
  <c r="D472" i="144"/>
  <c r="E472" i="144"/>
  <c r="F472" i="144"/>
  <c r="B473" i="144"/>
  <c r="C473" i="144"/>
  <c r="D473" i="144"/>
  <c r="E473" i="144"/>
  <c r="F473" i="144"/>
  <c r="B474" i="144"/>
  <c r="C474" i="144"/>
  <c r="D474" i="144"/>
  <c r="E474" i="144"/>
  <c r="F474" i="144"/>
  <c r="B475" i="144"/>
  <c r="C475" i="144"/>
  <c r="D475" i="144"/>
  <c r="E475" i="144"/>
  <c r="F475" i="144"/>
  <c r="B476" i="144"/>
  <c r="C476" i="144"/>
  <c r="D476" i="144"/>
  <c r="E476" i="144"/>
  <c r="F476" i="144"/>
  <c r="B477" i="144"/>
  <c r="C477" i="144"/>
  <c r="D477" i="144"/>
  <c r="E477" i="144"/>
  <c r="F477" i="144"/>
  <c r="F463" i="144"/>
  <c r="E463" i="144"/>
  <c r="C463" i="144"/>
  <c r="D463" i="144"/>
  <c r="B463" i="144"/>
  <c r="B440" i="144"/>
  <c r="C440" i="144"/>
  <c r="D440" i="144"/>
  <c r="E440" i="144"/>
  <c r="F440" i="144"/>
  <c r="B441" i="144"/>
  <c r="C441" i="144"/>
  <c r="D441" i="144"/>
  <c r="E441" i="144"/>
  <c r="F441" i="144"/>
  <c r="B442" i="144"/>
  <c r="C442" i="144"/>
  <c r="D442" i="144"/>
  <c r="E442" i="144"/>
  <c r="F442" i="144"/>
  <c r="B443" i="144"/>
  <c r="C443" i="144"/>
  <c r="D443" i="144"/>
  <c r="E443" i="144"/>
  <c r="F443" i="144"/>
  <c r="B444" i="144"/>
  <c r="C444" i="144"/>
  <c r="D444" i="144"/>
  <c r="E444" i="144"/>
  <c r="F444" i="144"/>
  <c r="B445" i="144"/>
  <c r="C445" i="144"/>
  <c r="D445" i="144"/>
  <c r="E445" i="144"/>
  <c r="F445" i="144"/>
  <c r="B446" i="144"/>
  <c r="C446" i="144"/>
  <c r="D446" i="144"/>
  <c r="E446" i="144"/>
  <c r="F446" i="144"/>
  <c r="B447" i="144"/>
  <c r="C447" i="144"/>
  <c r="D447" i="144"/>
  <c r="E447" i="144"/>
  <c r="F447" i="144"/>
  <c r="B448" i="144"/>
  <c r="C448" i="144"/>
  <c r="D448" i="144"/>
  <c r="E448" i="144"/>
  <c r="F448" i="144"/>
  <c r="B449" i="144"/>
  <c r="C449" i="144"/>
  <c r="D449" i="144"/>
  <c r="E449" i="144"/>
  <c r="F449" i="144"/>
  <c r="B450" i="144"/>
  <c r="C450" i="144"/>
  <c r="D450" i="144"/>
  <c r="E450" i="144"/>
  <c r="F450" i="144"/>
  <c r="B451" i="144"/>
  <c r="C451" i="144"/>
  <c r="D451" i="144"/>
  <c r="E451" i="144"/>
  <c r="F451" i="144"/>
  <c r="B452" i="144"/>
  <c r="C452" i="144"/>
  <c r="D452" i="144"/>
  <c r="E452" i="144"/>
  <c r="F452" i="144"/>
  <c r="B453" i="144"/>
  <c r="C453" i="144"/>
  <c r="D453" i="144"/>
  <c r="E453" i="144"/>
  <c r="F453" i="144"/>
  <c r="F439" i="144"/>
  <c r="E439" i="144"/>
  <c r="C439" i="144"/>
  <c r="D439" i="144"/>
  <c r="B439" i="144"/>
  <c r="B416" i="144"/>
  <c r="C416" i="144"/>
  <c r="D416" i="144"/>
  <c r="E416" i="144"/>
  <c r="F416" i="144"/>
  <c r="B417" i="144"/>
  <c r="C417" i="144"/>
  <c r="D417" i="144"/>
  <c r="E417" i="144"/>
  <c r="F417" i="144"/>
  <c r="B418" i="144"/>
  <c r="C418" i="144"/>
  <c r="D418" i="144"/>
  <c r="E418" i="144"/>
  <c r="F418" i="144"/>
  <c r="B419" i="144"/>
  <c r="C419" i="144"/>
  <c r="D419" i="144"/>
  <c r="E419" i="144"/>
  <c r="F419" i="144"/>
  <c r="B420" i="144"/>
  <c r="C420" i="144"/>
  <c r="D420" i="144"/>
  <c r="E420" i="144"/>
  <c r="F420" i="144"/>
  <c r="B421" i="144"/>
  <c r="C421" i="144"/>
  <c r="D421" i="144"/>
  <c r="E421" i="144"/>
  <c r="F421" i="144"/>
  <c r="B422" i="144"/>
  <c r="C422" i="144"/>
  <c r="D422" i="144"/>
  <c r="E422" i="144"/>
  <c r="F422" i="144"/>
  <c r="B423" i="144"/>
  <c r="C423" i="144"/>
  <c r="D423" i="144"/>
  <c r="E423" i="144"/>
  <c r="F423" i="144"/>
  <c r="B424" i="144"/>
  <c r="C424" i="144"/>
  <c r="D424" i="144"/>
  <c r="E424" i="144"/>
  <c r="F424" i="144"/>
  <c r="B425" i="144"/>
  <c r="C425" i="144"/>
  <c r="D425" i="144"/>
  <c r="E425" i="144"/>
  <c r="F425" i="144"/>
  <c r="B426" i="144"/>
  <c r="C426" i="144"/>
  <c r="D426" i="144"/>
  <c r="E426" i="144"/>
  <c r="F426" i="144"/>
  <c r="B427" i="144"/>
  <c r="C427" i="144"/>
  <c r="D427" i="144"/>
  <c r="E427" i="144"/>
  <c r="F427" i="144"/>
  <c r="B428" i="144"/>
  <c r="C428" i="144"/>
  <c r="D428" i="144"/>
  <c r="E428" i="144"/>
  <c r="F428" i="144"/>
  <c r="B429" i="144"/>
  <c r="C429" i="144"/>
  <c r="D429" i="144"/>
  <c r="E429" i="144"/>
  <c r="F429" i="144"/>
  <c r="F415" i="144"/>
  <c r="E415" i="144"/>
  <c r="C415" i="144"/>
  <c r="D415" i="144"/>
  <c r="B415" i="144"/>
  <c r="B392" i="144"/>
  <c r="C392" i="144"/>
  <c r="D392" i="144"/>
  <c r="E392" i="144"/>
  <c r="F392" i="144"/>
  <c r="B393" i="144"/>
  <c r="C393" i="144"/>
  <c r="D393" i="144"/>
  <c r="E393" i="144"/>
  <c r="F393" i="144"/>
  <c r="B394" i="144"/>
  <c r="C394" i="144"/>
  <c r="D394" i="144"/>
  <c r="E394" i="144"/>
  <c r="F394" i="144"/>
  <c r="B395" i="144"/>
  <c r="C395" i="144"/>
  <c r="D395" i="144"/>
  <c r="E395" i="144"/>
  <c r="F395" i="144"/>
  <c r="B396" i="144"/>
  <c r="C396" i="144"/>
  <c r="D396" i="144"/>
  <c r="E396" i="144"/>
  <c r="F396" i="144"/>
  <c r="B397" i="144"/>
  <c r="C397" i="144"/>
  <c r="D397" i="144"/>
  <c r="E397" i="144"/>
  <c r="F397" i="144"/>
  <c r="B398" i="144"/>
  <c r="C398" i="144"/>
  <c r="D398" i="144"/>
  <c r="E398" i="144"/>
  <c r="F398" i="144"/>
  <c r="B399" i="144"/>
  <c r="C399" i="144"/>
  <c r="D399" i="144"/>
  <c r="E399" i="144"/>
  <c r="F399" i="144"/>
  <c r="B400" i="144"/>
  <c r="C400" i="144"/>
  <c r="D400" i="144"/>
  <c r="E400" i="144"/>
  <c r="F400" i="144"/>
  <c r="B401" i="144"/>
  <c r="C401" i="144"/>
  <c r="D401" i="144"/>
  <c r="E401" i="144"/>
  <c r="F401" i="144"/>
  <c r="B402" i="144"/>
  <c r="C402" i="144"/>
  <c r="D402" i="144"/>
  <c r="E402" i="144"/>
  <c r="F402" i="144"/>
  <c r="B403" i="144"/>
  <c r="C403" i="144"/>
  <c r="D403" i="144"/>
  <c r="E403" i="144"/>
  <c r="F403" i="144"/>
  <c r="B404" i="144"/>
  <c r="C404" i="144"/>
  <c r="D404" i="144"/>
  <c r="E404" i="144"/>
  <c r="F404" i="144"/>
  <c r="B405" i="144"/>
  <c r="C405" i="144"/>
  <c r="D405" i="144"/>
  <c r="E405" i="144"/>
  <c r="F405" i="144"/>
  <c r="F391" i="144"/>
  <c r="E391" i="144"/>
  <c r="C391" i="144"/>
  <c r="D391" i="144"/>
  <c r="B391" i="144"/>
  <c r="B368" i="144"/>
  <c r="C368" i="144"/>
  <c r="D368" i="144"/>
  <c r="E368" i="144"/>
  <c r="F368" i="144"/>
  <c r="B369" i="144"/>
  <c r="C369" i="144"/>
  <c r="D369" i="144"/>
  <c r="E369" i="144"/>
  <c r="F369" i="144"/>
  <c r="B370" i="144"/>
  <c r="C370" i="144"/>
  <c r="D370" i="144"/>
  <c r="E370" i="144"/>
  <c r="F370" i="144"/>
  <c r="B371" i="144"/>
  <c r="C371" i="144"/>
  <c r="D371" i="144"/>
  <c r="E371" i="144"/>
  <c r="F371" i="144"/>
  <c r="B372" i="144"/>
  <c r="C372" i="144"/>
  <c r="D372" i="144"/>
  <c r="E372" i="144"/>
  <c r="F372" i="144"/>
  <c r="B373" i="144"/>
  <c r="C373" i="144"/>
  <c r="D373" i="144"/>
  <c r="E373" i="144"/>
  <c r="F373" i="144"/>
  <c r="B374" i="144"/>
  <c r="C374" i="144"/>
  <c r="D374" i="144"/>
  <c r="E374" i="144"/>
  <c r="F374" i="144"/>
  <c r="B375" i="144"/>
  <c r="C375" i="144"/>
  <c r="D375" i="144"/>
  <c r="E375" i="144"/>
  <c r="F375" i="144"/>
  <c r="B376" i="144"/>
  <c r="C376" i="144"/>
  <c r="D376" i="144"/>
  <c r="E376" i="144"/>
  <c r="F376" i="144"/>
  <c r="B377" i="144"/>
  <c r="C377" i="144"/>
  <c r="D377" i="144"/>
  <c r="E377" i="144"/>
  <c r="F377" i="144"/>
  <c r="B378" i="144"/>
  <c r="C378" i="144"/>
  <c r="D378" i="144"/>
  <c r="E378" i="144"/>
  <c r="F378" i="144"/>
  <c r="B379" i="144"/>
  <c r="C379" i="144"/>
  <c r="D379" i="144"/>
  <c r="E379" i="144"/>
  <c r="F379" i="144"/>
  <c r="B380" i="144"/>
  <c r="C380" i="144"/>
  <c r="D380" i="144"/>
  <c r="E380" i="144"/>
  <c r="F380" i="144"/>
  <c r="B381" i="144"/>
  <c r="C381" i="144"/>
  <c r="D381" i="144"/>
  <c r="E381" i="144"/>
  <c r="F381" i="144"/>
  <c r="F367" i="144"/>
  <c r="E367" i="144"/>
  <c r="C367" i="144"/>
  <c r="D367" i="144"/>
  <c r="B367" i="144"/>
  <c r="B344" i="144"/>
  <c r="C344" i="144"/>
  <c r="D344" i="144"/>
  <c r="E344" i="144"/>
  <c r="F344" i="144"/>
  <c r="B345" i="144"/>
  <c r="C345" i="144"/>
  <c r="D345" i="144"/>
  <c r="E345" i="144"/>
  <c r="F345" i="144"/>
  <c r="B346" i="144"/>
  <c r="C346" i="144"/>
  <c r="D346" i="144"/>
  <c r="E346" i="144"/>
  <c r="F346" i="144"/>
  <c r="B347" i="144"/>
  <c r="C347" i="144"/>
  <c r="D347" i="144"/>
  <c r="E347" i="144"/>
  <c r="F347" i="144"/>
  <c r="B348" i="144"/>
  <c r="C348" i="144"/>
  <c r="D348" i="144"/>
  <c r="E348" i="144"/>
  <c r="F348" i="144"/>
  <c r="B349" i="144"/>
  <c r="C349" i="144"/>
  <c r="D349" i="144"/>
  <c r="E349" i="144"/>
  <c r="F349" i="144"/>
  <c r="B350" i="144"/>
  <c r="C350" i="144"/>
  <c r="D350" i="144"/>
  <c r="E350" i="144"/>
  <c r="F350" i="144"/>
  <c r="B351" i="144"/>
  <c r="C351" i="144"/>
  <c r="D351" i="144"/>
  <c r="E351" i="144"/>
  <c r="F351" i="144"/>
  <c r="B352" i="144"/>
  <c r="C352" i="144"/>
  <c r="D352" i="144"/>
  <c r="E352" i="144"/>
  <c r="F352" i="144"/>
  <c r="B353" i="144"/>
  <c r="C353" i="144"/>
  <c r="D353" i="144"/>
  <c r="E353" i="144"/>
  <c r="F353" i="144"/>
  <c r="B354" i="144"/>
  <c r="C354" i="144"/>
  <c r="D354" i="144"/>
  <c r="E354" i="144"/>
  <c r="F354" i="144"/>
  <c r="B355" i="144"/>
  <c r="C355" i="144"/>
  <c r="D355" i="144"/>
  <c r="E355" i="144"/>
  <c r="F355" i="144"/>
  <c r="B356" i="144"/>
  <c r="C356" i="144"/>
  <c r="D356" i="144"/>
  <c r="E356" i="144"/>
  <c r="F356" i="144"/>
  <c r="B357" i="144"/>
  <c r="C357" i="144"/>
  <c r="D357" i="144"/>
  <c r="E357" i="144"/>
  <c r="F357" i="144"/>
  <c r="F343" i="144"/>
  <c r="E343" i="144"/>
  <c r="C343" i="144"/>
  <c r="D343" i="144"/>
  <c r="B343" i="144"/>
  <c r="B320" i="144"/>
  <c r="C320" i="144"/>
  <c r="D320" i="144"/>
  <c r="E320" i="144"/>
  <c r="F320" i="144"/>
  <c r="B321" i="144"/>
  <c r="C321" i="144"/>
  <c r="D321" i="144"/>
  <c r="E321" i="144"/>
  <c r="F321" i="144"/>
  <c r="B322" i="144"/>
  <c r="C322" i="144"/>
  <c r="D322" i="144"/>
  <c r="E322" i="144"/>
  <c r="F322" i="144"/>
  <c r="B323" i="144"/>
  <c r="C323" i="144"/>
  <c r="D323" i="144"/>
  <c r="E323" i="144"/>
  <c r="F323" i="144"/>
  <c r="B324" i="144"/>
  <c r="C324" i="144"/>
  <c r="D324" i="144"/>
  <c r="E324" i="144"/>
  <c r="F324" i="144"/>
  <c r="B325" i="144"/>
  <c r="C325" i="144"/>
  <c r="D325" i="144"/>
  <c r="E325" i="144"/>
  <c r="F325" i="144"/>
  <c r="B326" i="144"/>
  <c r="C326" i="144"/>
  <c r="D326" i="144"/>
  <c r="E326" i="144"/>
  <c r="F326" i="144"/>
  <c r="B327" i="144"/>
  <c r="C327" i="144"/>
  <c r="D327" i="144"/>
  <c r="E327" i="144"/>
  <c r="F327" i="144"/>
  <c r="B328" i="144"/>
  <c r="C328" i="144"/>
  <c r="D328" i="144"/>
  <c r="E328" i="144"/>
  <c r="F328" i="144"/>
  <c r="B329" i="144"/>
  <c r="C329" i="144"/>
  <c r="D329" i="144"/>
  <c r="E329" i="144"/>
  <c r="F329" i="144"/>
  <c r="B330" i="144"/>
  <c r="C330" i="144"/>
  <c r="D330" i="144"/>
  <c r="E330" i="144"/>
  <c r="F330" i="144"/>
  <c r="B331" i="144"/>
  <c r="C331" i="144"/>
  <c r="D331" i="144"/>
  <c r="E331" i="144"/>
  <c r="F331" i="144"/>
  <c r="B332" i="144"/>
  <c r="C332" i="144"/>
  <c r="D332" i="144"/>
  <c r="E332" i="144"/>
  <c r="F332" i="144"/>
  <c r="B333" i="144"/>
  <c r="C333" i="144"/>
  <c r="D333" i="144"/>
  <c r="E333" i="144"/>
  <c r="F333" i="144"/>
  <c r="F319" i="144"/>
  <c r="E319" i="144"/>
  <c r="C319" i="144"/>
  <c r="D319" i="144"/>
  <c r="B319" i="144"/>
  <c r="B296" i="144"/>
  <c r="C296" i="144"/>
  <c r="D296" i="144"/>
  <c r="E296" i="144"/>
  <c r="F296" i="144"/>
  <c r="B297" i="144"/>
  <c r="C297" i="144"/>
  <c r="D297" i="144"/>
  <c r="E297" i="144"/>
  <c r="F297" i="144"/>
  <c r="B298" i="144"/>
  <c r="C298" i="144"/>
  <c r="D298" i="144"/>
  <c r="E298" i="144"/>
  <c r="F298" i="144"/>
  <c r="B299" i="144"/>
  <c r="C299" i="144"/>
  <c r="D299" i="144"/>
  <c r="E299" i="144"/>
  <c r="F299" i="144"/>
  <c r="B300" i="144"/>
  <c r="C300" i="144"/>
  <c r="D300" i="144"/>
  <c r="E300" i="144"/>
  <c r="F300" i="144"/>
  <c r="B301" i="144"/>
  <c r="C301" i="144"/>
  <c r="D301" i="144"/>
  <c r="E301" i="144"/>
  <c r="F301" i="144"/>
  <c r="B302" i="144"/>
  <c r="C302" i="144"/>
  <c r="D302" i="144"/>
  <c r="E302" i="144"/>
  <c r="F302" i="144"/>
  <c r="B303" i="144"/>
  <c r="C303" i="144"/>
  <c r="D303" i="144"/>
  <c r="E303" i="144"/>
  <c r="F303" i="144"/>
  <c r="B304" i="144"/>
  <c r="C304" i="144"/>
  <c r="D304" i="144"/>
  <c r="E304" i="144"/>
  <c r="F304" i="144"/>
  <c r="B305" i="144"/>
  <c r="C305" i="144"/>
  <c r="D305" i="144"/>
  <c r="E305" i="144"/>
  <c r="F305" i="144"/>
  <c r="B306" i="144"/>
  <c r="C306" i="144"/>
  <c r="D306" i="144"/>
  <c r="E306" i="144"/>
  <c r="F306" i="144"/>
  <c r="B307" i="144"/>
  <c r="C307" i="144"/>
  <c r="D307" i="144"/>
  <c r="E307" i="144"/>
  <c r="F307" i="144"/>
  <c r="B308" i="144"/>
  <c r="C308" i="144"/>
  <c r="D308" i="144"/>
  <c r="E308" i="144"/>
  <c r="F308" i="144"/>
  <c r="B309" i="144"/>
  <c r="C309" i="144"/>
  <c r="D309" i="144"/>
  <c r="E309" i="144"/>
  <c r="F309" i="144"/>
  <c r="F295" i="144"/>
  <c r="E295" i="144"/>
  <c r="C295" i="144"/>
  <c r="D295" i="144"/>
  <c r="B295" i="144"/>
  <c r="B272" i="144"/>
  <c r="C272" i="144"/>
  <c r="D272" i="144"/>
  <c r="E272" i="144"/>
  <c r="F272" i="144"/>
  <c r="B273" i="144"/>
  <c r="C273" i="144"/>
  <c r="D273" i="144"/>
  <c r="E273" i="144"/>
  <c r="F273" i="144"/>
  <c r="B274" i="144"/>
  <c r="C274" i="144"/>
  <c r="D274" i="144"/>
  <c r="E274" i="144"/>
  <c r="F274" i="144"/>
  <c r="B275" i="144"/>
  <c r="C275" i="144"/>
  <c r="D275" i="144"/>
  <c r="E275" i="144"/>
  <c r="F275" i="144"/>
  <c r="B276" i="144"/>
  <c r="C276" i="144"/>
  <c r="D276" i="144"/>
  <c r="E276" i="144"/>
  <c r="F276" i="144"/>
  <c r="B277" i="144"/>
  <c r="C277" i="144"/>
  <c r="D277" i="144"/>
  <c r="E277" i="144"/>
  <c r="F277" i="144"/>
  <c r="B278" i="144"/>
  <c r="C278" i="144"/>
  <c r="D278" i="144"/>
  <c r="E278" i="144"/>
  <c r="F278" i="144"/>
  <c r="B279" i="144"/>
  <c r="C279" i="144"/>
  <c r="D279" i="144"/>
  <c r="E279" i="144"/>
  <c r="F279" i="144"/>
  <c r="B280" i="144"/>
  <c r="C280" i="144"/>
  <c r="D280" i="144"/>
  <c r="E280" i="144"/>
  <c r="F280" i="144"/>
  <c r="B281" i="144"/>
  <c r="C281" i="144"/>
  <c r="D281" i="144"/>
  <c r="E281" i="144"/>
  <c r="F281" i="144"/>
  <c r="B282" i="144"/>
  <c r="C282" i="144"/>
  <c r="D282" i="144"/>
  <c r="E282" i="144"/>
  <c r="F282" i="144"/>
  <c r="B283" i="144"/>
  <c r="C283" i="144"/>
  <c r="D283" i="144"/>
  <c r="E283" i="144"/>
  <c r="F283" i="144"/>
  <c r="B284" i="144"/>
  <c r="C284" i="144"/>
  <c r="D284" i="144"/>
  <c r="E284" i="144"/>
  <c r="F284" i="144"/>
  <c r="B285" i="144"/>
  <c r="C285" i="144"/>
  <c r="D285" i="144"/>
  <c r="E285" i="144"/>
  <c r="F285" i="144"/>
  <c r="F271" i="144"/>
  <c r="E271" i="144"/>
  <c r="C271" i="144"/>
  <c r="D271" i="144"/>
  <c r="B271" i="144"/>
  <c r="B248" i="144"/>
  <c r="C248" i="144"/>
  <c r="D248" i="144"/>
  <c r="E248" i="144"/>
  <c r="F248" i="144"/>
  <c r="B249" i="144"/>
  <c r="C249" i="144"/>
  <c r="D249" i="144"/>
  <c r="E249" i="144"/>
  <c r="F249" i="144"/>
  <c r="B250" i="144"/>
  <c r="C250" i="144"/>
  <c r="D250" i="144"/>
  <c r="E250" i="144"/>
  <c r="F250" i="144"/>
  <c r="B251" i="144"/>
  <c r="C251" i="144"/>
  <c r="D251" i="144"/>
  <c r="E251" i="144"/>
  <c r="F251" i="144"/>
  <c r="B252" i="144"/>
  <c r="C252" i="144"/>
  <c r="D252" i="144"/>
  <c r="E252" i="144"/>
  <c r="F252" i="144"/>
  <c r="B253" i="144"/>
  <c r="C253" i="144"/>
  <c r="D253" i="144"/>
  <c r="E253" i="144"/>
  <c r="F253" i="144"/>
  <c r="B254" i="144"/>
  <c r="C254" i="144"/>
  <c r="D254" i="144"/>
  <c r="E254" i="144"/>
  <c r="F254" i="144"/>
  <c r="B255" i="144"/>
  <c r="C255" i="144"/>
  <c r="D255" i="144"/>
  <c r="E255" i="144"/>
  <c r="F255" i="144"/>
  <c r="B256" i="144"/>
  <c r="C256" i="144"/>
  <c r="D256" i="144"/>
  <c r="E256" i="144"/>
  <c r="F256" i="144"/>
  <c r="B257" i="144"/>
  <c r="C257" i="144"/>
  <c r="D257" i="144"/>
  <c r="E257" i="144"/>
  <c r="F257" i="144"/>
  <c r="B258" i="144"/>
  <c r="C258" i="144"/>
  <c r="D258" i="144"/>
  <c r="E258" i="144"/>
  <c r="F258" i="144"/>
  <c r="B259" i="144"/>
  <c r="C259" i="144"/>
  <c r="D259" i="144"/>
  <c r="E259" i="144"/>
  <c r="F259" i="144"/>
  <c r="B260" i="144"/>
  <c r="C260" i="144"/>
  <c r="D260" i="144"/>
  <c r="E260" i="144"/>
  <c r="F260" i="144"/>
  <c r="B261" i="144"/>
  <c r="C261" i="144"/>
  <c r="D261" i="144"/>
  <c r="E261" i="144"/>
  <c r="F261" i="144"/>
  <c r="F247" i="144"/>
  <c r="E247" i="144"/>
  <c r="C247" i="144"/>
  <c r="D247" i="144"/>
  <c r="B247" i="144"/>
  <c r="B224" i="144"/>
  <c r="C224" i="144"/>
  <c r="D224" i="144"/>
  <c r="E224" i="144"/>
  <c r="F224" i="144"/>
  <c r="B225" i="144"/>
  <c r="C225" i="144"/>
  <c r="D225" i="144"/>
  <c r="E225" i="144"/>
  <c r="F225" i="144"/>
  <c r="B226" i="144"/>
  <c r="C226" i="144"/>
  <c r="D226" i="144"/>
  <c r="E226" i="144"/>
  <c r="F226" i="144"/>
  <c r="B227" i="144"/>
  <c r="C227" i="144"/>
  <c r="D227" i="144"/>
  <c r="E227" i="144"/>
  <c r="F227" i="144"/>
  <c r="B228" i="144"/>
  <c r="C228" i="144"/>
  <c r="D228" i="144"/>
  <c r="E228" i="144"/>
  <c r="F228" i="144"/>
  <c r="B229" i="144"/>
  <c r="C229" i="144"/>
  <c r="D229" i="144"/>
  <c r="E229" i="144"/>
  <c r="F229" i="144"/>
  <c r="B230" i="144"/>
  <c r="C230" i="144"/>
  <c r="D230" i="144"/>
  <c r="E230" i="144"/>
  <c r="F230" i="144"/>
  <c r="B231" i="144"/>
  <c r="C231" i="144"/>
  <c r="D231" i="144"/>
  <c r="E231" i="144"/>
  <c r="F231" i="144"/>
  <c r="B232" i="144"/>
  <c r="C232" i="144"/>
  <c r="D232" i="144"/>
  <c r="E232" i="144"/>
  <c r="F232" i="144"/>
  <c r="B233" i="144"/>
  <c r="C233" i="144"/>
  <c r="D233" i="144"/>
  <c r="E233" i="144"/>
  <c r="F233" i="144"/>
  <c r="B234" i="144"/>
  <c r="C234" i="144"/>
  <c r="D234" i="144"/>
  <c r="E234" i="144"/>
  <c r="F234" i="144"/>
  <c r="B235" i="144"/>
  <c r="C235" i="144"/>
  <c r="D235" i="144"/>
  <c r="E235" i="144"/>
  <c r="F235" i="144"/>
  <c r="B236" i="144"/>
  <c r="C236" i="144"/>
  <c r="D236" i="144"/>
  <c r="E236" i="144"/>
  <c r="F236" i="144"/>
  <c r="B237" i="144"/>
  <c r="C237" i="144"/>
  <c r="D237" i="144"/>
  <c r="E237" i="144"/>
  <c r="F237" i="144"/>
  <c r="F223" i="144"/>
  <c r="E223" i="144"/>
  <c r="C223" i="144"/>
  <c r="D223" i="144"/>
  <c r="B223" i="144"/>
  <c r="B200" i="144"/>
  <c r="C200" i="144"/>
  <c r="D200" i="144"/>
  <c r="E200" i="144"/>
  <c r="F200" i="144"/>
  <c r="B201" i="144"/>
  <c r="C201" i="144"/>
  <c r="D201" i="144"/>
  <c r="E201" i="144"/>
  <c r="F201" i="144"/>
  <c r="B202" i="144"/>
  <c r="C202" i="144"/>
  <c r="D202" i="144"/>
  <c r="E202" i="144"/>
  <c r="F202" i="144"/>
  <c r="B203" i="144"/>
  <c r="C203" i="144"/>
  <c r="D203" i="144"/>
  <c r="E203" i="144"/>
  <c r="F203" i="144"/>
  <c r="B204" i="144"/>
  <c r="C204" i="144"/>
  <c r="D204" i="144"/>
  <c r="E204" i="144"/>
  <c r="F204" i="144"/>
  <c r="B205" i="144"/>
  <c r="C205" i="144"/>
  <c r="D205" i="144"/>
  <c r="E205" i="144"/>
  <c r="F205" i="144"/>
  <c r="B206" i="144"/>
  <c r="C206" i="144"/>
  <c r="D206" i="144"/>
  <c r="E206" i="144"/>
  <c r="F206" i="144"/>
  <c r="B207" i="144"/>
  <c r="C207" i="144"/>
  <c r="D207" i="144"/>
  <c r="E207" i="144"/>
  <c r="F207" i="144"/>
  <c r="B208" i="144"/>
  <c r="C208" i="144"/>
  <c r="D208" i="144"/>
  <c r="E208" i="144"/>
  <c r="F208" i="144"/>
  <c r="B209" i="144"/>
  <c r="C209" i="144"/>
  <c r="D209" i="144"/>
  <c r="E209" i="144"/>
  <c r="F209" i="144"/>
  <c r="B210" i="144"/>
  <c r="C210" i="144"/>
  <c r="D210" i="144"/>
  <c r="E210" i="144"/>
  <c r="F210" i="144"/>
  <c r="B211" i="144"/>
  <c r="C211" i="144"/>
  <c r="D211" i="144"/>
  <c r="E211" i="144"/>
  <c r="F211" i="144"/>
  <c r="B212" i="144"/>
  <c r="C212" i="144"/>
  <c r="D212" i="144"/>
  <c r="E212" i="144"/>
  <c r="F212" i="144"/>
  <c r="B213" i="144"/>
  <c r="C213" i="144"/>
  <c r="D213" i="144"/>
  <c r="E213" i="144"/>
  <c r="F213" i="144"/>
  <c r="F199" i="144"/>
  <c r="E199" i="144"/>
  <c r="C199" i="144"/>
  <c r="D199" i="144"/>
  <c r="B199" i="144"/>
  <c r="B176" i="144"/>
  <c r="C176" i="144"/>
  <c r="D176" i="144"/>
  <c r="E176" i="144"/>
  <c r="F176" i="144"/>
  <c r="B177" i="144"/>
  <c r="C177" i="144"/>
  <c r="D177" i="144"/>
  <c r="E177" i="144"/>
  <c r="F177" i="144"/>
  <c r="B178" i="144"/>
  <c r="C178" i="144"/>
  <c r="D178" i="144"/>
  <c r="E178" i="144"/>
  <c r="F178" i="144"/>
  <c r="B179" i="144"/>
  <c r="C179" i="144"/>
  <c r="D179" i="144"/>
  <c r="E179" i="144"/>
  <c r="F179" i="144"/>
  <c r="B180" i="144"/>
  <c r="C180" i="144"/>
  <c r="D180" i="144"/>
  <c r="E180" i="144"/>
  <c r="F180" i="144"/>
  <c r="B181" i="144"/>
  <c r="C181" i="144"/>
  <c r="D181" i="144"/>
  <c r="E181" i="144"/>
  <c r="F181" i="144"/>
  <c r="B182" i="144"/>
  <c r="C182" i="144"/>
  <c r="D182" i="144"/>
  <c r="E182" i="144"/>
  <c r="F182" i="144"/>
  <c r="B183" i="144"/>
  <c r="C183" i="144"/>
  <c r="D183" i="144"/>
  <c r="E183" i="144"/>
  <c r="F183" i="144"/>
  <c r="B184" i="144"/>
  <c r="C184" i="144"/>
  <c r="D184" i="144"/>
  <c r="E184" i="144"/>
  <c r="F184" i="144"/>
  <c r="B185" i="144"/>
  <c r="C185" i="144"/>
  <c r="D185" i="144"/>
  <c r="E185" i="144"/>
  <c r="F185" i="144"/>
  <c r="B186" i="144"/>
  <c r="C186" i="144"/>
  <c r="D186" i="144"/>
  <c r="E186" i="144"/>
  <c r="F186" i="144"/>
  <c r="B187" i="144"/>
  <c r="C187" i="144"/>
  <c r="D187" i="144"/>
  <c r="E187" i="144"/>
  <c r="F187" i="144"/>
  <c r="B188" i="144"/>
  <c r="C188" i="144"/>
  <c r="D188" i="144"/>
  <c r="E188" i="144"/>
  <c r="F188" i="144"/>
  <c r="B189" i="144"/>
  <c r="C189" i="144"/>
  <c r="D189" i="144"/>
  <c r="E189" i="144"/>
  <c r="F189" i="144"/>
  <c r="F175" i="144"/>
  <c r="E175" i="144"/>
  <c r="C175" i="144"/>
  <c r="D175" i="144"/>
  <c r="B175" i="144"/>
  <c r="B152" i="144"/>
  <c r="C152" i="144"/>
  <c r="D152" i="144"/>
  <c r="E152" i="144"/>
  <c r="F152" i="144"/>
  <c r="B153" i="144"/>
  <c r="C153" i="144"/>
  <c r="D153" i="144"/>
  <c r="E153" i="144"/>
  <c r="F153" i="144"/>
  <c r="B154" i="144"/>
  <c r="C154" i="144"/>
  <c r="D154" i="144"/>
  <c r="E154" i="144"/>
  <c r="F154" i="144"/>
  <c r="B155" i="144"/>
  <c r="C155" i="144"/>
  <c r="D155" i="144"/>
  <c r="E155" i="144"/>
  <c r="F155" i="144"/>
  <c r="B156" i="144"/>
  <c r="C156" i="144"/>
  <c r="D156" i="144"/>
  <c r="E156" i="144"/>
  <c r="F156" i="144"/>
  <c r="B157" i="144"/>
  <c r="C157" i="144"/>
  <c r="D157" i="144"/>
  <c r="E157" i="144"/>
  <c r="F157" i="144"/>
  <c r="B158" i="144"/>
  <c r="C158" i="144"/>
  <c r="D158" i="144"/>
  <c r="E158" i="144"/>
  <c r="F158" i="144"/>
  <c r="B159" i="144"/>
  <c r="C159" i="144"/>
  <c r="D159" i="144"/>
  <c r="E159" i="144"/>
  <c r="F159" i="144"/>
  <c r="B160" i="144"/>
  <c r="C160" i="144"/>
  <c r="D160" i="144"/>
  <c r="E160" i="144"/>
  <c r="F160" i="144"/>
  <c r="B161" i="144"/>
  <c r="C161" i="144"/>
  <c r="D161" i="144"/>
  <c r="E161" i="144"/>
  <c r="F161" i="144"/>
  <c r="B162" i="144"/>
  <c r="C162" i="144"/>
  <c r="D162" i="144"/>
  <c r="E162" i="144"/>
  <c r="F162" i="144"/>
  <c r="B163" i="144"/>
  <c r="C163" i="144"/>
  <c r="D163" i="144"/>
  <c r="E163" i="144"/>
  <c r="F163" i="144"/>
  <c r="B164" i="144"/>
  <c r="C164" i="144"/>
  <c r="D164" i="144"/>
  <c r="E164" i="144"/>
  <c r="F164" i="144"/>
  <c r="B165" i="144"/>
  <c r="C165" i="144"/>
  <c r="D165" i="144"/>
  <c r="E165" i="144"/>
  <c r="F165" i="144"/>
  <c r="F151" i="144"/>
  <c r="E151" i="144"/>
  <c r="C151" i="144"/>
  <c r="D151" i="144"/>
  <c r="B151" i="144"/>
  <c r="B128" i="144"/>
  <c r="C128" i="144"/>
  <c r="D128" i="144"/>
  <c r="E128" i="144"/>
  <c r="F128" i="144"/>
  <c r="B129" i="144"/>
  <c r="C129" i="144"/>
  <c r="D129" i="144"/>
  <c r="E129" i="144"/>
  <c r="F129" i="144"/>
  <c r="B130" i="144"/>
  <c r="C130" i="144"/>
  <c r="D130" i="144"/>
  <c r="E130" i="144"/>
  <c r="F130" i="144"/>
  <c r="B131" i="144"/>
  <c r="C131" i="144"/>
  <c r="D131" i="144"/>
  <c r="E131" i="144"/>
  <c r="F131" i="144"/>
  <c r="B132" i="144"/>
  <c r="C132" i="144"/>
  <c r="D132" i="144"/>
  <c r="E132" i="144"/>
  <c r="F132" i="144"/>
  <c r="B133" i="144"/>
  <c r="C133" i="144"/>
  <c r="D133" i="144"/>
  <c r="E133" i="144"/>
  <c r="F133" i="144"/>
  <c r="B134" i="144"/>
  <c r="C134" i="144"/>
  <c r="D134" i="144"/>
  <c r="E134" i="144"/>
  <c r="F134" i="144"/>
  <c r="B135" i="144"/>
  <c r="C135" i="144"/>
  <c r="D135" i="144"/>
  <c r="E135" i="144"/>
  <c r="F135" i="144"/>
  <c r="B136" i="144"/>
  <c r="C136" i="144"/>
  <c r="D136" i="144"/>
  <c r="E136" i="144"/>
  <c r="F136" i="144"/>
  <c r="B137" i="144"/>
  <c r="C137" i="144"/>
  <c r="D137" i="144"/>
  <c r="E137" i="144"/>
  <c r="F137" i="144"/>
  <c r="B138" i="144"/>
  <c r="C138" i="144"/>
  <c r="D138" i="144"/>
  <c r="E138" i="144"/>
  <c r="F138" i="144"/>
  <c r="B139" i="144"/>
  <c r="C139" i="144"/>
  <c r="D139" i="144"/>
  <c r="E139" i="144"/>
  <c r="F139" i="144"/>
  <c r="B140" i="144"/>
  <c r="C140" i="144"/>
  <c r="D140" i="144"/>
  <c r="E140" i="144"/>
  <c r="F140" i="144"/>
  <c r="B141" i="144"/>
  <c r="C141" i="144"/>
  <c r="D141" i="144"/>
  <c r="E141" i="144"/>
  <c r="F141" i="144"/>
  <c r="F127" i="144"/>
  <c r="E127" i="144"/>
  <c r="C127" i="144"/>
  <c r="D127" i="144"/>
  <c r="B127" i="144"/>
  <c r="B104" i="144"/>
  <c r="C104" i="144"/>
  <c r="D104" i="144"/>
  <c r="E104" i="144"/>
  <c r="F104" i="144"/>
  <c r="B105" i="144"/>
  <c r="C105" i="144"/>
  <c r="D105" i="144"/>
  <c r="E105" i="144"/>
  <c r="F105" i="144"/>
  <c r="B106" i="144"/>
  <c r="C106" i="144"/>
  <c r="D106" i="144"/>
  <c r="E106" i="144"/>
  <c r="F106" i="144"/>
  <c r="B107" i="144"/>
  <c r="C107" i="144"/>
  <c r="D107" i="144"/>
  <c r="E107" i="144"/>
  <c r="F107" i="144"/>
  <c r="B108" i="144"/>
  <c r="C108" i="144"/>
  <c r="D108" i="144"/>
  <c r="E108" i="144"/>
  <c r="F108" i="144"/>
  <c r="B109" i="144"/>
  <c r="C109" i="144"/>
  <c r="D109" i="144"/>
  <c r="E109" i="144"/>
  <c r="F109" i="144"/>
  <c r="B110" i="144"/>
  <c r="C110" i="144"/>
  <c r="D110" i="144"/>
  <c r="E110" i="144"/>
  <c r="F110" i="144"/>
  <c r="B111" i="144"/>
  <c r="C111" i="144"/>
  <c r="D111" i="144"/>
  <c r="E111" i="144"/>
  <c r="F111" i="144"/>
  <c r="B112" i="144"/>
  <c r="C112" i="144"/>
  <c r="D112" i="144"/>
  <c r="E112" i="144"/>
  <c r="F112" i="144"/>
  <c r="B113" i="144"/>
  <c r="C113" i="144"/>
  <c r="D113" i="144"/>
  <c r="E113" i="144"/>
  <c r="F113" i="144"/>
  <c r="B114" i="144"/>
  <c r="C114" i="144"/>
  <c r="D114" i="144"/>
  <c r="E114" i="144"/>
  <c r="F114" i="144"/>
  <c r="B115" i="144"/>
  <c r="C115" i="144"/>
  <c r="D115" i="144"/>
  <c r="E115" i="144"/>
  <c r="F115" i="144"/>
  <c r="B116" i="144"/>
  <c r="C116" i="144"/>
  <c r="D116" i="144"/>
  <c r="E116" i="144"/>
  <c r="F116" i="144"/>
  <c r="B117" i="144"/>
  <c r="C117" i="144"/>
  <c r="D117" i="144"/>
  <c r="E117" i="144"/>
  <c r="F117" i="144"/>
  <c r="F103" i="144"/>
  <c r="E103" i="144"/>
  <c r="C103" i="144"/>
  <c r="D103" i="144"/>
  <c r="B103" i="144"/>
  <c r="M783" i="141" l="1"/>
  <c r="F830" i="141"/>
  <c r="O736" i="141"/>
  <c r="L783" i="141"/>
  <c r="E830" i="141"/>
  <c r="N877" i="141"/>
  <c r="H783" i="141"/>
  <c r="M736" i="141"/>
  <c r="N689" i="141"/>
  <c r="L736" i="141"/>
  <c r="N830" i="141"/>
  <c r="M877" i="141"/>
  <c r="O689" i="141"/>
  <c r="M689" i="141"/>
  <c r="K736" i="141"/>
  <c r="M830" i="141"/>
  <c r="L877" i="141"/>
  <c r="N736" i="141"/>
  <c r="L689" i="141"/>
  <c r="J736" i="141"/>
  <c r="L830" i="141"/>
  <c r="K877" i="141"/>
  <c r="K689" i="141"/>
  <c r="I736" i="141"/>
  <c r="K830" i="141"/>
  <c r="I877" i="141"/>
  <c r="J689" i="141"/>
  <c r="H736" i="141"/>
  <c r="J830" i="141"/>
  <c r="I689" i="141"/>
  <c r="C736" i="141"/>
  <c r="I830" i="141"/>
  <c r="N924" i="141"/>
  <c r="H830" i="141"/>
  <c r="M924" i="141"/>
  <c r="H689" i="141"/>
  <c r="C689" i="141"/>
  <c r="N783" i="141"/>
  <c r="G830" i="141"/>
  <c r="L924" i="141"/>
  <c r="K924" i="141"/>
  <c r="J924" i="141"/>
  <c r="I924" i="141"/>
  <c r="H924" i="141"/>
  <c r="G924" i="141"/>
  <c r="F924" i="141"/>
  <c r="E924" i="141"/>
  <c r="P924" i="141"/>
  <c r="D924" i="141"/>
  <c r="O924" i="141"/>
  <c r="J877" i="141"/>
  <c r="H877" i="141"/>
  <c r="G877" i="141"/>
  <c r="F877" i="141"/>
  <c r="E877" i="141"/>
  <c r="P877" i="141"/>
  <c r="D877" i="141"/>
  <c r="O877" i="141"/>
  <c r="P830" i="141"/>
  <c r="D830" i="141"/>
  <c r="O830" i="141"/>
  <c r="K783" i="141"/>
  <c r="J783" i="141"/>
  <c r="I783" i="141"/>
  <c r="G783" i="141"/>
  <c r="F783" i="141"/>
  <c r="E783" i="141"/>
  <c r="P783" i="141"/>
  <c r="D783" i="141"/>
  <c r="O783" i="141"/>
  <c r="G736" i="141"/>
  <c r="F736" i="141"/>
  <c r="E736" i="141"/>
  <c r="P736" i="141"/>
  <c r="G689" i="141"/>
  <c r="F689" i="141"/>
  <c r="E689" i="141"/>
  <c r="P689" i="141"/>
  <c r="B80" i="144"/>
  <c r="C80" i="144"/>
  <c r="D80" i="144"/>
  <c r="E80" i="144"/>
  <c r="F80" i="144"/>
  <c r="B81" i="144"/>
  <c r="C81" i="144"/>
  <c r="D81" i="144"/>
  <c r="E81" i="144"/>
  <c r="F81" i="144"/>
  <c r="B82" i="144"/>
  <c r="C82" i="144"/>
  <c r="D82" i="144"/>
  <c r="E82" i="144"/>
  <c r="F82" i="144"/>
  <c r="B83" i="144"/>
  <c r="C83" i="144"/>
  <c r="D83" i="144"/>
  <c r="E83" i="144"/>
  <c r="F83" i="144"/>
  <c r="B84" i="144"/>
  <c r="C84" i="144"/>
  <c r="D84" i="144"/>
  <c r="E84" i="144"/>
  <c r="F84" i="144"/>
  <c r="B85" i="144"/>
  <c r="C85" i="144"/>
  <c r="D85" i="144"/>
  <c r="E85" i="144"/>
  <c r="F85" i="144"/>
  <c r="B86" i="144"/>
  <c r="C86" i="144"/>
  <c r="D86" i="144"/>
  <c r="E86" i="144"/>
  <c r="F86" i="144"/>
  <c r="B87" i="144"/>
  <c r="C87" i="144"/>
  <c r="D87" i="144"/>
  <c r="E87" i="144"/>
  <c r="F87" i="144"/>
  <c r="B88" i="144"/>
  <c r="C88" i="144"/>
  <c r="D88" i="144"/>
  <c r="E88" i="144"/>
  <c r="F88" i="144"/>
  <c r="B89" i="144"/>
  <c r="C89" i="144"/>
  <c r="D89" i="144"/>
  <c r="E89" i="144"/>
  <c r="F89" i="144"/>
  <c r="B90" i="144"/>
  <c r="C90" i="144"/>
  <c r="D90" i="144"/>
  <c r="E90" i="144"/>
  <c r="F90" i="144"/>
  <c r="B91" i="144"/>
  <c r="C91" i="144"/>
  <c r="D91" i="144"/>
  <c r="E91" i="144"/>
  <c r="F91" i="144"/>
  <c r="B92" i="144"/>
  <c r="C92" i="144"/>
  <c r="D92" i="144"/>
  <c r="E92" i="144"/>
  <c r="F92" i="144"/>
  <c r="B93" i="144"/>
  <c r="C93" i="144"/>
  <c r="D93" i="144"/>
  <c r="E93" i="144"/>
  <c r="F93" i="144"/>
  <c r="F79" i="144"/>
  <c r="E79" i="144"/>
  <c r="C79" i="144"/>
  <c r="D79" i="144"/>
  <c r="B79" i="144"/>
  <c r="E56" i="144"/>
  <c r="F56" i="144"/>
  <c r="E57" i="144"/>
  <c r="F57" i="144"/>
  <c r="E58" i="144"/>
  <c r="F58" i="144"/>
  <c r="E59" i="144"/>
  <c r="F59" i="144"/>
  <c r="E60" i="144"/>
  <c r="F60" i="144"/>
  <c r="E61" i="144"/>
  <c r="F61" i="144"/>
  <c r="E62" i="144"/>
  <c r="F62" i="144"/>
  <c r="E63" i="144"/>
  <c r="F63" i="144"/>
  <c r="E64" i="144"/>
  <c r="F64" i="144"/>
  <c r="E65" i="144"/>
  <c r="F65" i="144"/>
  <c r="E66" i="144"/>
  <c r="F66" i="144"/>
  <c r="E67" i="144"/>
  <c r="F67" i="144"/>
  <c r="E68" i="144"/>
  <c r="F68" i="144"/>
  <c r="E69" i="144"/>
  <c r="F69" i="144"/>
  <c r="F55" i="144"/>
  <c r="E55" i="144"/>
  <c r="B56" i="144"/>
  <c r="C56" i="144"/>
  <c r="D56" i="144"/>
  <c r="B57" i="144"/>
  <c r="C57" i="144"/>
  <c r="D57" i="144"/>
  <c r="B58" i="144"/>
  <c r="C58" i="144"/>
  <c r="D58" i="144"/>
  <c r="B59" i="144"/>
  <c r="C59" i="144"/>
  <c r="D59" i="144"/>
  <c r="B60" i="144"/>
  <c r="C60" i="144"/>
  <c r="D60" i="144"/>
  <c r="B61" i="144"/>
  <c r="C61" i="144"/>
  <c r="D61" i="144"/>
  <c r="B62" i="144"/>
  <c r="C62" i="144"/>
  <c r="D62" i="144"/>
  <c r="B63" i="144"/>
  <c r="C63" i="144"/>
  <c r="D63" i="144"/>
  <c r="B64" i="144"/>
  <c r="C64" i="144"/>
  <c r="D64" i="144"/>
  <c r="B65" i="144"/>
  <c r="C65" i="144"/>
  <c r="D65" i="144"/>
  <c r="B66" i="144"/>
  <c r="C66" i="144"/>
  <c r="D66" i="144"/>
  <c r="B67" i="144"/>
  <c r="C67" i="144"/>
  <c r="D67" i="144"/>
  <c r="B68" i="144"/>
  <c r="C68" i="144"/>
  <c r="D68" i="144"/>
  <c r="B69" i="144"/>
  <c r="C69" i="144"/>
  <c r="D69" i="144"/>
  <c r="C55" i="144"/>
  <c r="D55" i="144"/>
  <c r="B55" i="144"/>
  <c r="E32" i="144"/>
  <c r="F32" i="144"/>
  <c r="E33" i="144"/>
  <c r="F33" i="144"/>
  <c r="E34" i="144"/>
  <c r="F34" i="144"/>
  <c r="E35" i="144"/>
  <c r="F35" i="144"/>
  <c r="E36" i="144"/>
  <c r="F36" i="144"/>
  <c r="E37" i="144"/>
  <c r="F37" i="144"/>
  <c r="E38" i="144"/>
  <c r="F38" i="144"/>
  <c r="E39" i="144"/>
  <c r="F39" i="144"/>
  <c r="E40" i="144"/>
  <c r="F40" i="144"/>
  <c r="E41" i="144"/>
  <c r="F41" i="144"/>
  <c r="E42" i="144"/>
  <c r="F42" i="144"/>
  <c r="E43" i="144"/>
  <c r="F43" i="144"/>
  <c r="E44" i="144"/>
  <c r="F44" i="144"/>
  <c r="E45" i="144"/>
  <c r="F45" i="144"/>
  <c r="F31" i="144"/>
  <c r="E31" i="144"/>
  <c r="C31" i="144"/>
  <c r="D31" i="144"/>
  <c r="C32" i="144"/>
  <c r="D32" i="144"/>
  <c r="C33" i="144"/>
  <c r="D33" i="144"/>
  <c r="C34" i="144"/>
  <c r="D34" i="144"/>
  <c r="C35" i="144"/>
  <c r="D35" i="144"/>
  <c r="C36" i="144"/>
  <c r="D36" i="144"/>
  <c r="C37" i="144"/>
  <c r="D37" i="144"/>
  <c r="C38" i="144"/>
  <c r="D38" i="144"/>
  <c r="C39" i="144"/>
  <c r="D39" i="144"/>
  <c r="C40" i="144"/>
  <c r="D40" i="144"/>
  <c r="C41" i="144"/>
  <c r="D41" i="144"/>
  <c r="C42" i="144"/>
  <c r="D42" i="144"/>
  <c r="C43" i="144"/>
  <c r="D43" i="144"/>
  <c r="C44" i="144"/>
  <c r="D44" i="144"/>
  <c r="C45" i="144"/>
  <c r="D45" i="144"/>
  <c r="B32" i="144"/>
  <c r="B33" i="144"/>
  <c r="B34" i="144"/>
  <c r="B35" i="144"/>
  <c r="B36" i="144"/>
  <c r="B37" i="144"/>
  <c r="B38" i="144"/>
  <c r="B39" i="144"/>
  <c r="B40" i="144"/>
  <c r="B41" i="144"/>
  <c r="B42" i="144"/>
  <c r="B43" i="144"/>
  <c r="B44" i="144"/>
  <c r="B45" i="144"/>
  <c r="B31" i="144"/>
  <c r="E8" i="144" l="1"/>
  <c r="F8" i="144"/>
  <c r="E9" i="144"/>
  <c r="F9" i="144"/>
  <c r="E10" i="144"/>
  <c r="F10" i="144"/>
  <c r="E11" i="144"/>
  <c r="F11" i="144"/>
  <c r="E12" i="144"/>
  <c r="F12" i="144"/>
  <c r="E13" i="144"/>
  <c r="F13" i="144"/>
  <c r="E14" i="144"/>
  <c r="F14" i="144"/>
  <c r="E15" i="144"/>
  <c r="F15" i="144"/>
  <c r="E16" i="144"/>
  <c r="F16" i="144"/>
  <c r="E17" i="144"/>
  <c r="F17" i="144"/>
  <c r="E18" i="144"/>
  <c r="F18" i="144"/>
  <c r="E19" i="144"/>
  <c r="F19" i="144"/>
  <c r="E20" i="144"/>
  <c r="F20" i="144"/>
  <c r="E21" i="144"/>
  <c r="F21" i="144"/>
  <c r="F7" i="144"/>
  <c r="E7" i="144"/>
  <c r="B8" i="144"/>
  <c r="C8" i="144"/>
  <c r="D8" i="144"/>
  <c r="B9" i="144"/>
  <c r="C9" i="144"/>
  <c r="D9" i="144"/>
  <c r="B10" i="144"/>
  <c r="C10" i="144"/>
  <c r="D10" i="144"/>
  <c r="B11" i="144"/>
  <c r="C11" i="144"/>
  <c r="D11" i="144"/>
  <c r="B12" i="144"/>
  <c r="C12" i="144"/>
  <c r="D12" i="144"/>
  <c r="B13" i="144"/>
  <c r="C13" i="144"/>
  <c r="D13" i="144"/>
  <c r="B14" i="144"/>
  <c r="C14" i="144"/>
  <c r="D14" i="144"/>
  <c r="B15" i="144"/>
  <c r="C15" i="144"/>
  <c r="D15" i="144"/>
  <c r="B16" i="144"/>
  <c r="C16" i="144"/>
  <c r="D16" i="144"/>
  <c r="B17" i="144"/>
  <c r="C17" i="144"/>
  <c r="D17" i="144"/>
  <c r="B18" i="144"/>
  <c r="C18" i="144"/>
  <c r="D18" i="144"/>
  <c r="B19" i="144"/>
  <c r="C19" i="144"/>
  <c r="D19" i="144"/>
  <c r="B20" i="144"/>
  <c r="C20" i="144"/>
  <c r="D20" i="144"/>
  <c r="B21" i="144"/>
  <c r="C21" i="144"/>
  <c r="D21" i="144"/>
  <c r="C7" i="144"/>
  <c r="D7" i="144"/>
  <c r="B7" i="144"/>
  <c r="C912" i="141" l="1" a="1"/>
  <c r="C912" i="141" s="1"/>
  <c r="C865" i="141" a="1"/>
  <c r="C865" i="141" s="1"/>
  <c r="C818" i="141" a="1"/>
  <c r="C818" i="141" s="1"/>
  <c r="C771" i="141" a="1"/>
  <c r="C771" i="141" s="1"/>
  <c r="C724" i="141" a="1"/>
  <c r="C724" i="141" s="1"/>
  <c r="C677" i="141" a="1"/>
  <c r="C677" i="141" s="1"/>
  <c r="C630" i="141" a="1"/>
  <c r="C630" i="141" s="1"/>
  <c r="C583" i="141" a="1"/>
  <c r="C583" i="141" s="1"/>
  <c r="C536" i="141" a="1"/>
  <c r="C536" i="141" s="1"/>
  <c r="C489" i="141" a="1"/>
  <c r="E489" i="141" s="1"/>
  <c r="C442" i="141" a="1"/>
  <c r="C442" i="141" s="1"/>
  <c r="C395" i="141" a="1"/>
  <c r="C395" i="141" s="1"/>
  <c r="C348" i="141" a="1"/>
  <c r="C348" i="141" s="1"/>
  <c r="C301" i="141" a="1"/>
  <c r="C301" i="141" s="1"/>
  <c r="C254" i="141" a="1"/>
  <c r="C254" i="141" s="1"/>
  <c r="C207" i="141" a="1"/>
  <c r="C207" i="141" s="1"/>
  <c r="D494" i="141" l="1"/>
  <c r="D498" i="141"/>
  <c r="G496" i="141"/>
  <c r="N490" i="141"/>
  <c r="D922" i="141"/>
  <c r="C921" i="141"/>
  <c r="N499" i="141"/>
  <c r="K913" i="141"/>
  <c r="G499" i="141"/>
  <c r="J497" i="141"/>
  <c r="N495" i="141"/>
  <c r="J493" i="141"/>
  <c r="F490" i="141"/>
  <c r="I920" i="141"/>
  <c r="F499" i="141"/>
  <c r="I497" i="141"/>
  <c r="H495" i="141"/>
  <c r="D493" i="141"/>
  <c r="E490" i="141"/>
  <c r="N918" i="141"/>
  <c r="N498" i="141"/>
  <c r="C497" i="141"/>
  <c r="F495" i="141"/>
  <c r="I492" i="141"/>
  <c r="J489" i="141"/>
  <c r="E918" i="141"/>
  <c r="L498" i="141"/>
  <c r="P496" i="141"/>
  <c r="E495" i="141"/>
  <c r="H492" i="141"/>
  <c r="D489" i="141"/>
  <c r="J916" i="141"/>
  <c r="O915" i="141"/>
  <c r="K498" i="141"/>
  <c r="J496" i="141"/>
  <c r="M494" i="141"/>
  <c r="O491" i="141"/>
  <c r="P499" i="141"/>
  <c r="E498" i="141"/>
  <c r="H496" i="141"/>
  <c r="L494" i="141"/>
  <c r="N491" i="141"/>
  <c r="L922" i="141"/>
  <c r="F914" i="141"/>
  <c r="M499" i="141"/>
  <c r="L497" i="141"/>
  <c r="O495" i="141"/>
  <c r="L493" i="141"/>
  <c r="M490" i="141"/>
  <c r="N922" i="141"/>
  <c r="J921" i="141"/>
  <c r="H919" i="141"/>
  <c r="D917" i="141"/>
  <c r="N914" i="141"/>
  <c r="J912" i="141"/>
  <c r="E499" i="141"/>
  <c r="C498" i="141"/>
  <c r="O496" i="141"/>
  <c r="M495" i="141"/>
  <c r="K494" i="141"/>
  <c r="C493" i="141"/>
  <c r="H491" i="141"/>
  <c r="D490" i="141"/>
  <c r="M922" i="141"/>
  <c r="D921" i="141"/>
  <c r="G919" i="141"/>
  <c r="C917" i="141"/>
  <c r="M914" i="141"/>
  <c r="I912" i="141"/>
  <c r="N217" i="141"/>
  <c r="F217" i="141"/>
  <c r="F494" i="141"/>
  <c r="P492" i="141"/>
  <c r="G491" i="141"/>
  <c r="L489" i="141"/>
  <c r="J215" i="141"/>
  <c r="O499" i="141"/>
  <c r="M498" i="141"/>
  <c r="K497" i="141"/>
  <c r="I496" i="141"/>
  <c r="G495" i="141"/>
  <c r="E494" i="141"/>
  <c r="J492" i="141"/>
  <c r="F491" i="141"/>
  <c r="K489" i="141"/>
  <c r="F922" i="141"/>
  <c r="P920" i="141"/>
  <c r="M918" i="141"/>
  <c r="I916" i="141"/>
  <c r="E914" i="141"/>
  <c r="E922" i="141"/>
  <c r="J920" i="141"/>
  <c r="F918" i="141"/>
  <c r="P915" i="141"/>
  <c r="L913" i="141"/>
  <c r="H499" i="141"/>
  <c r="F498" i="141"/>
  <c r="D497" i="141"/>
  <c r="P495" i="141"/>
  <c r="N494" i="141"/>
  <c r="K493" i="141"/>
  <c r="P491" i="141"/>
  <c r="L490" i="141"/>
  <c r="C489" i="141"/>
  <c r="L921" i="141"/>
  <c r="P919" i="141"/>
  <c r="L917" i="141"/>
  <c r="H915" i="141"/>
  <c r="D913" i="141"/>
  <c r="K921" i="141"/>
  <c r="O919" i="141"/>
  <c r="K917" i="141"/>
  <c r="G915" i="141"/>
  <c r="C913" i="141"/>
  <c r="H920" i="141"/>
  <c r="F919" i="141"/>
  <c r="P916" i="141"/>
  <c r="N915" i="141"/>
  <c r="L914" i="141"/>
  <c r="J913" i="141"/>
  <c r="H912" i="141"/>
  <c r="C922" i="141"/>
  <c r="O920" i="141"/>
  <c r="M919" i="141"/>
  <c r="K918" i="141"/>
  <c r="I917" i="141"/>
  <c r="G916" i="141"/>
  <c r="E915" i="141"/>
  <c r="C914" i="141"/>
  <c r="O912" i="141"/>
  <c r="J922" i="141"/>
  <c r="N920" i="141"/>
  <c r="L915" i="141"/>
  <c r="O921" i="141"/>
  <c r="E920" i="141"/>
  <c r="I918" i="141"/>
  <c r="M916" i="141"/>
  <c r="C915" i="141"/>
  <c r="G913" i="141"/>
  <c r="E912" i="141"/>
  <c r="D918" i="141"/>
  <c r="N919" i="141"/>
  <c r="L918" i="141"/>
  <c r="J917" i="141"/>
  <c r="H916" i="141"/>
  <c r="F915" i="141"/>
  <c r="D914" i="141"/>
  <c r="P912" i="141"/>
  <c r="K922" i="141"/>
  <c r="I921" i="141"/>
  <c r="G920" i="141"/>
  <c r="E919" i="141"/>
  <c r="C918" i="141"/>
  <c r="O916" i="141"/>
  <c r="M915" i="141"/>
  <c r="K914" i="141"/>
  <c r="I913" i="141"/>
  <c r="G912" i="141"/>
  <c r="P921" i="141"/>
  <c r="H921" i="141"/>
  <c r="F920" i="141"/>
  <c r="L919" i="141"/>
  <c r="D919" i="141"/>
  <c r="J918" i="141"/>
  <c r="P917" i="141"/>
  <c r="H917" i="141"/>
  <c r="N916" i="141"/>
  <c r="F916" i="141"/>
  <c r="D915" i="141"/>
  <c r="J914" i="141"/>
  <c r="P913" i="141"/>
  <c r="H913" i="141"/>
  <c r="N912" i="141"/>
  <c r="F912" i="141"/>
  <c r="I922" i="141"/>
  <c r="G921" i="141"/>
  <c r="M920" i="141"/>
  <c r="K919" i="141"/>
  <c r="C919" i="141"/>
  <c r="O917" i="141"/>
  <c r="G917" i="141"/>
  <c r="E916" i="141"/>
  <c r="K915" i="141"/>
  <c r="I914" i="141"/>
  <c r="O913" i="141"/>
  <c r="M912" i="141"/>
  <c r="P922" i="141"/>
  <c r="H922" i="141"/>
  <c r="N921" i="141"/>
  <c r="F921" i="141"/>
  <c r="L920" i="141"/>
  <c r="D920" i="141"/>
  <c r="J919" i="141"/>
  <c r="P918" i="141"/>
  <c r="H918" i="141"/>
  <c r="N917" i="141"/>
  <c r="F917" i="141"/>
  <c r="L916" i="141"/>
  <c r="D916" i="141"/>
  <c r="J915" i="141"/>
  <c r="P914" i="141"/>
  <c r="H914" i="141"/>
  <c r="N913" i="141"/>
  <c r="F913" i="141"/>
  <c r="L912" i="141"/>
  <c r="D912" i="141"/>
  <c r="O922" i="141"/>
  <c r="G922" i="141"/>
  <c r="M921" i="141"/>
  <c r="E921" i="141"/>
  <c r="K920" i="141"/>
  <c r="C920" i="141"/>
  <c r="I919" i="141"/>
  <c r="O918" i="141"/>
  <c r="G918" i="141"/>
  <c r="M917" i="141"/>
  <c r="E917" i="141"/>
  <c r="K916" i="141"/>
  <c r="C916" i="141"/>
  <c r="I915" i="141"/>
  <c r="O914" i="141"/>
  <c r="G914" i="141"/>
  <c r="M913" i="141"/>
  <c r="E913" i="141"/>
  <c r="K912" i="141"/>
  <c r="L874" i="141"/>
  <c r="N871" i="141"/>
  <c r="P868" i="141"/>
  <c r="D866" i="141"/>
  <c r="I873" i="141"/>
  <c r="K870" i="141"/>
  <c r="M867" i="141"/>
  <c r="H873" i="141"/>
  <c r="N868" i="141"/>
  <c r="O869" i="141"/>
  <c r="J873" i="141"/>
  <c r="L870" i="141"/>
  <c r="L866" i="141"/>
  <c r="M875" i="141"/>
  <c r="O872" i="141"/>
  <c r="C870" i="141"/>
  <c r="I865" i="141"/>
  <c r="P873" i="141"/>
  <c r="H869" i="141"/>
  <c r="G873" i="141"/>
  <c r="F873" i="141"/>
  <c r="H870" i="141"/>
  <c r="L868" i="141"/>
  <c r="D868" i="141"/>
  <c r="N865" i="141"/>
  <c r="F865" i="141"/>
  <c r="N875" i="141"/>
  <c r="P872" i="141"/>
  <c r="D870" i="141"/>
  <c r="N867" i="141"/>
  <c r="C874" i="141"/>
  <c r="E871" i="141"/>
  <c r="G868" i="141"/>
  <c r="K866" i="141"/>
  <c r="J874" i="141"/>
  <c r="L871" i="141"/>
  <c r="P869" i="141"/>
  <c r="L867" i="141"/>
  <c r="P865" i="141"/>
  <c r="K875" i="141"/>
  <c r="O873" i="141"/>
  <c r="K871" i="141"/>
  <c r="G869" i="141"/>
  <c r="K867" i="141"/>
  <c r="G865" i="141"/>
  <c r="P874" i="141"/>
  <c r="D872" i="141"/>
  <c r="P866" i="141"/>
  <c r="I875" i="141"/>
  <c r="O874" i="141"/>
  <c r="G874" i="141"/>
  <c r="M873" i="141"/>
  <c r="E873" i="141"/>
  <c r="K872" i="141"/>
  <c r="C872" i="141"/>
  <c r="I871" i="141"/>
  <c r="O870" i="141"/>
  <c r="G870" i="141"/>
  <c r="M869" i="141"/>
  <c r="E869" i="141"/>
  <c r="K868" i="141"/>
  <c r="C868" i="141"/>
  <c r="I867" i="141"/>
  <c r="O866" i="141"/>
  <c r="G866" i="141"/>
  <c r="M865" i="141"/>
  <c r="E865" i="141"/>
  <c r="F875" i="141"/>
  <c r="H872" i="141"/>
  <c r="J869" i="141"/>
  <c r="F867" i="141"/>
  <c r="K874" i="141"/>
  <c r="G872" i="141"/>
  <c r="I869" i="141"/>
  <c r="E867" i="141"/>
  <c r="D875" i="141"/>
  <c r="F872" i="141"/>
  <c r="D871" i="141"/>
  <c r="F868" i="141"/>
  <c r="J866" i="141"/>
  <c r="I874" i="141"/>
  <c r="E872" i="141"/>
  <c r="I870" i="141"/>
  <c r="E868" i="141"/>
  <c r="C867" i="141"/>
  <c r="O865" i="141"/>
  <c r="H874" i="141"/>
  <c r="L872" i="141"/>
  <c r="P870" i="141"/>
  <c r="F869" i="141"/>
  <c r="H866" i="141"/>
  <c r="P875" i="141"/>
  <c r="H875" i="141"/>
  <c r="N874" i="141"/>
  <c r="F874" i="141"/>
  <c r="L873" i="141"/>
  <c r="D873" i="141"/>
  <c r="J872" i="141"/>
  <c r="P871" i="141"/>
  <c r="H871" i="141"/>
  <c r="N870" i="141"/>
  <c r="F870" i="141"/>
  <c r="L869" i="141"/>
  <c r="D869" i="141"/>
  <c r="J868" i="141"/>
  <c r="P867" i="141"/>
  <c r="H867" i="141"/>
  <c r="N866" i="141"/>
  <c r="F866" i="141"/>
  <c r="L865" i="141"/>
  <c r="D865" i="141"/>
  <c r="D874" i="141"/>
  <c r="F871" i="141"/>
  <c r="H868" i="141"/>
  <c r="J865" i="141"/>
  <c r="E875" i="141"/>
  <c r="M871" i="141"/>
  <c r="O868" i="141"/>
  <c r="C866" i="141"/>
  <c r="L875" i="141"/>
  <c r="N872" i="141"/>
  <c r="J870" i="141"/>
  <c r="D867" i="141"/>
  <c r="H865" i="141"/>
  <c r="C875" i="141"/>
  <c r="M872" i="141"/>
  <c r="C871" i="141"/>
  <c r="M868" i="141"/>
  <c r="I866" i="141"/>
  <c r="J875" i="141"/>
  <c r="N873" i="141"/>
  <c r="J871" i="141"/>
  <c r="N869" i="141"/>
  <c r="J867" i="141"/>
  <c r="O875" i="141"/>
  <c r="G875" i="141"/>
  <c r="M874" i="141"/>
  <c r="E874" i="141"/>
  <c r="K873" i="141"/>
  <c r="C873" i="141"/>
  <c r="I872" i="141"/>
  <c r="O871" i="141"/>
  <c r="G871" i="141"/>
  <c r="M870" i="141"/>
  <c r="E870" i="141"/>
  <c r="K869" i="141"/>
  <c r="C869" i="141"/>
  <c r="I868" i="141"/>
  <c r="O867" i="141"/>
  <c r="G867" i="141"/>
  <c r="M866" i="141"/>
  <c r="E866" i="141"/>
  <c r="K865" i="141"/>
  <c r="F828" i="141"/>
  <c r="J826" i="141"/>
  <c r="H825" i="141"/>
  <c r="L823" i="141"/>
  <c r="P821" i="141"/>
  <c r="F820" i="141"/>
  <c r="J818" i="141"/>
  <c r="C827" i="141"/>
  <c r="E824" i="141"/>
  <c r="I822" i="141"/>
  <c r="G821" i="141"/>
  <c r="K819" i="141"/>
  <c r="L828" i="141"/>
  <c r="N825" i="141"/>
  <c r="D824" i="141"/>
  <c r="P822" i="141"/>
  <c r="F821" i="141"/>
  <c r="J819" i="141"/>
  <c r="K820" i="141"/>
  <c r="L827" i="141"/>
  <c r="P825" i="141"/>
  <c r="F824" i="141"/>
  <c r="J822" i="141"/>
  <c r="N820" i="141"/>
  <c r="D819" i="141"/>
  <c r="E828" i="141"/>
  <c r="I826" i="141"/>
  <c r="G825" i="141"/>
  <c r="K823" i="141"/>
  <c r="O821" i="141"/>
  <c r="E820" i="141"/>
  <c r="I818" i="141"/>
  <c r="D828" i="141"/>
  <c r="P826" i="141"/>
  <c r="F825" i="141"/>
  <c r="J823" i="141"/>
  <c r="N821" i="141"/>
  <c r="L820" i="141"/>
  <c r="P818" i="141"/>
  <c r="K828" i="141"/>
  <c r="I827" i="141"/>
  <c r="G826" i="141"/>
  <c r="E825" i="141"/>
  <c r="C824" i="141"/>
  <c r="O822" i="141"/>
  <c r="G822" i="141"/>
  <c r="E821" i="141"/>
  <c r="I819" i="141"/>
  <c r="G818" i="141"/>
  <c r="P827" i="141"/>
  <c r="N826" i="141"/>
  <c r="L825" i="141"/>
  <c r="J824" i="141"/>
  <c r="N822" i="141"/>
  <c r="N818" i="141"/>
  <c r="I828" i="141"/>
  <c r="L826" i="141"/>
  <c r="D826" i="141"/>
  <c r="J825" i="141"/>
  <c r="P824" i="141"/>
  <c r="H824" i="141"/>
  <c r="N823" i="141"/>
  <c r="F823" i="141"/>
  <c r="L822" i="141"/>
  <c r="D822" i="141"/>
  <c r="J821" i="141"/>
  <c r="P820" i="141"/>
  <c r="H820" i="141"/>
  <c r="N819" i="141"/>
  <c r="F819" i="141"/>
  <c r="L818" i="141"/>
  <c r="D818" i="141"/>
  <c r="N828" i="141"/>
  <c r="D827" i="141"/>
  <c r="N824" i="141"/>
  <c r="D823" i="141"/>
  <c r="H821" i="141"/>
  <c r="L819" i="141"/>
  <c r="M828" i="141"/>
  <c r="K827" i="141"/>
  <c r="O825" i="141"/>
  <c r="M824" i="141"/>
  <c r="C823" i="141"/>
  <c r="M820" i="141"/>
  <c r="C819" i="141"/>
  <c r="J827" i="141"/>
  <c r="H826" i="141"/>
  <c r="L824" i="141"/>
  <c r="H822" i="141"/>
  <c r="D820" i="141"/>
  <c r="H818" i="141"/>
  <c r="C828" i="141"/>
  <c r="O826" i="141"/>
  <c r="M825" i="141"/>
  <c r="K824" i="141"/>
  <c r="I823" i="141"/>
  <c r="M821" i="141"/>
  <c r="C820" i="141"/>
  <c r="O818" i="141"/>
  <c r="J828" i="141"/>
  <c r="H827" i="141"/>
  <c r="F826" i="141"/>
  <c r="D825" i="141"/>
  <c r="P823" i="141"/>
  <c r="H823" i="141"/>
  <c r="F822" i="141"/>
  <c r="L821" i="141"/>
  <c r="D821" i="141"/>
  <c r="J820" i="141"/>
  <c r="P819" i="141"/>
  <c r="H819" i="141"/>
  <c r="F818" i="141"/>
  <c r="O827" i="141"/>
  <c r="G827" i="141"/>
  <c r="M826" i="141"/>
  <c r="E826" i="141"/>
  <c r="K825" i="141"/>
  <c r="C825" i="141"/>
  <c r="I824" i="141"/>
  <c r="O823" i="141"/>
  <c r="G823" i="141"/>
  <c r="M822" i="141"/>
  <c r="E822" i="141"/>
  <c r="K821" i="141"/>
  <c r="C821" i="141"/>
  <c r="I820" i="141"/>
  <c r="O819" i="141"/>
  <c r="G819" i="141"/>
  <c r="M818" i="141"/>
  <c r="E818" i="141"/>
  <c r="P828" i="141"/>
  <c r="H828" i="141"/>
  <c r="N827" i="141"/>
  <c r="F827" i="141"/>
  <c r="O828" i="141"/>
  <c r="G828" i="141"/>
  <c r="M827" i="141"/>
  <c r="E827" i="141"/>
  <c r="K826" i="141"/>
  <c r="C826" i="141"/>
  <c r="I825" i="141"/>
  <c r="O824" i="141"/>
  <c r="G824" i="141"/>
  <c r="M823" i="141"/>
  <c r="E823" i="141"/>
  <c r="K822" i="141"/>
  <c r="C822" i="141"/>
  <c r="I821" i="141"/>
  <c r="O820" i="141"/>
  <c r="G820" i="141"/>
  <c r="M819" i="141"/>
  <c r="E819" i="141"/>
  <c r="K818" i="141"/>
  <c r="J779" i="141"/>
  <c r="N777" i="141"/>
  <c r="J775" i="141"/>
  <c r="N773" i="141"/>
  <c r="K780" i="141"/>
  <c r="C776" i="141"/>
  <c r="C772" i="141"/>
  <c r="J780" i="141"/>
  <c r="L777" i="141"/>
  <c r="H775" i="141"/>
  <c r="F774" i="141"/>
  <c r="L773" i="141"/>
  <c r="K781" i="141"/>
  <c r="C781" i="141"/>
  <c r="I780" i="141"/>
  <c r="O779" i="141"/>
  <c r="G779" i="141"/>
  <c r="M778" i="141"/>
  <c r="E778" i="141"/>
  <c r="K777" i="141"/>
  <c r="C777" i="141"/>
  <c r="I776" i="141"/>
  <c r="O775" i="141"/>
  <c r="G775" i="141"/>
  <c r="M774" i="141"/>
  <c r="E774" i="141"/>
  <c r="K773" i="141"/>
  <c r="C773" i="141"/>
  <c r="I772" i="141"/>
  <c r="O771" i="141"/>
  <c r="G771" i="141"/>
  <c r="D780" i="141"/>
  <c r="H778" i="141"/>
  <c r="P774" i="141"/>
  <c r="F773" i="141"/>
  <c r="E781" i="141"/>
  <c r="G778" i="141"/>
  <c r="K776" i="141"/>
  <c r="G774" i="141"/>
  <c r="K772" i="141"/>
  <c r="P779" i="141"/>
  <c r="D777" i="141"/>
  <c r="N774" i="141"/>
  <c r="D773" i="141"/>
  <c r="J781" i="141"/>
  <c r="P780" i="141"/>
  <c r="H780" i="141"/>
  <c r="N779" i="141"/>
  <c r="F779" i="141"/>
  <c r="L778" i="141"/>
  <c r="D778" i="141"/>
  <c r="J777" i="141"/>
  <c r="P776" i="141"/>
  <c r="H776" i="141"/>
  <c r="N775" i="141"/>
  <c r="F775" i="141"/>
  <c r="L774" i="141"/>
  <c r="D774" i="141"/>
  <c r="J773" i="141"/>
  <c r="P772" i="141"/>
  <c r="H772" i="141"/>
  <c r="N771" i="141"/>
  <c r="F771" i="141"/>
  <c r="L780" i="141"/>
  <c r="L776" i="141"/>
  <c r="J771" i="141"/>
  <c r="O778" i="141"/>
  <c r="I775" i="141"/>
  <c r="I771" i="141"/>
  <c r="D781" i="141"/>
  <c r="N778" i="141"/>
  <c r="P775" i="141"/>
  <c r="H771" i="141"/>
  <c r="I781" i="141"/>
  <c r="O780" i="141"/>
  <c r="G780" i="141"/>
  <c r="M779" i="141"/>
  <c r="E779" i="141"/>
  <c r="K778" i="141"/>
  <c r="C778" i="141"/>
  <c r="I777" i="141"/>
  <c r="O776" i="141"/>
  <c r="G776" i="141"/>
  <c r="M775" i="141"/>
  <c r="E775" i="141"/>
  <c r="K774" i="141"/>
  <c r="C774" i="141"/>
  <c r="I773" i="141"/>
  <c r="O772" i="141"/>
  <c r="G772" i="141"/>
  <c r="M771" i="141"/>
  <c r="E771" i="141"/>
  <c r="N781" i="141"/>
  <c r="P778" i="141"/>
  <c r="F777" i="141"/>
  <c r="H774" i="141"/>
  <c r="D772" i="141"/>
  <c r="M781" i="141"/>
  <c r="I779" i="141"/>
  <c r="M777" i="141"/>
  <c r="O774" i="141"/>
  <c r="E773" i="141"/>
  <c r="L781" i="141"/>
  <c r="F778" i="141"/>
  <c r="P771" i="141"/>
  <c r="P781" i="141"/>
  <c r="H781" i="141"/>
  <c r="N780" i="141"/>
  <c r="F780" i="141"/>
  <c r="L779" i="141"/>
  <c r="D779" i="141"/>
  <c r="J778" i="141"/>
  <c r="P777" i="141"/>
  <c r="H777" i="141"/>
  <c r="N776" i="141"/>
  <c r="F776" i="141"/>
  <c r="L775" i="141"/>
  <c r="D775" i="141"/>
  <c r="J774" i="141"/>
  <c r="P773" i="141"/>
  <c r="H773" i="141"/>
  <c r="N772" i="141"/>
  <c r="F772" i="141"/>
  <c r="L771" i="141"/>
  <c r="D771" i="141"/>
  <c r="F781" i="141"/>
  <c r="D776" i="141"/>
  <c r="L772" i="141"/>
  <c r="C780" i="141"/>
  <c r="E777" i="141"/>
  <c r="M773" i="141"/>
  <c r="H779" i="141"/>
  <c r="J776" i="141"/>
  <c r="J772" i="141"/>
  <c r="O781" i="141"/>
  <c r="G781" i="141"/>
  <c r="M780" i="141"/>
  <c r="E780" i="141"/>
  <c r="K779" i="141"/>
  <c r="C779" i="141"/>
  <c r="I778" i="141"/>
  <c r="O777" i="141"/>
  <c r="G777" i="141"/>
  <c r="M776" i="141"/>
  <c r="E776" i="141"/>
  <c r="K775" i="141"/>
  <c r="C775" i="141"/>
  <c r="I774" i="141"/>
  <c r="O773" i="141"/>
  <c r="G773" i="141"/>
  <c r="M772" i="141"/>
  <c r="E772" i="141"/>
  <c r="K771" i="141"/>
  <c r="N734" i="141"/>
  <c r="J732" i="141"/>
  <c r="F730" i="141"/>
  <c r="F726" i="141"/>
  <c r="M734" i="141"/>
  <c r="C725" i="141"/>
  <c r="D733" i="141"/>
  <c r="N730" i="141"/>
  <c r="J728" i="141"/>
  <c r="H727" i="141"/>
  <c r="L725" i="141"/>
  <c r="E734" i="141"/>
  <c r="I732" i="141"/>
  <c r="M730" i="141"/>
  <c r="C729" i="141"/>
  <c r="G727" i="141"/>
  <c r="K725" i="141"/>
  <c r="L734" i="141"/>
  <c r="P732" i="141"/>
  <c r="F731" i="141"/>
  <c r="J729" i="141"/>
  <c r="H728" i="141"/>
  <c r="L726" i="141"/>
  <c r="J725" i="141"/>
  <c r="K734" i="141"/>
  <c r="O732" i="141"/>
  <c r="E731" i="141"/>
  <c r="I729" i="141"/>
  <c r="G728" i="141"/>
  <c r="K726" i="141"/>
  <c r="G724" i="141"/>
  <c r="P733" i="141"/>
  <c r="N732" i="141"/>
  <c r="D731" i="141"/>
  <c r="H729" i="141"/>
  <c r="F728" i="141"/>
  <c r="D727" i="141"/>
  <c r="F724" i="141"/>
  <c r="I734" i="141"/>
  <c r="O733" i="141"/>
  <c r="G733" i="141"/>
  <c r="M732" i="141"/>
  <c r="E732" i="141"/>
  <c r="K731" i="141"/>
  <c r="C731" i="141"/>
  <c r="I730" i="141"/>
  <c r="O729" i="141"/>
  <c r="G729" i="141"/>
  <c r="M728" i="141"/>
  <c r="E728" i="141"/>
  <c r="K727" i="141"/>
  <c r="C727" i="141"/>
  <c r="I726" i="141"/>
  <c r="O725" i="141"/>
  <c r="G725" i="141"/>
  <c r="M724" i="141"/>
  <c r="E724" i="141"/>
  <c r="L733" i="141"/>
  <c r="H731" i="141"/>
  <c r="D729" i="141"/>
  <c r="P727" i="141"/>
  <c r="D725" i="141"/>
  <c r="C733" i="141"/>
  <c r="G731" i="141"/>
  <c r="K729" i="141"/>
  <c r="O727" i="141"/>
  <c r="M726" i="141"/>
  <c r="I724" i="141"/>
  <c r="D734" i="141"/>
  <c r="H732" i="141"/>
  <c r="L730" i="141"/>
  <c r="P728" i="141"/>
  <c r="F727" i="141"/>
  <c r="H724" i="141"/>
  <c r="C734" i="141"/>
  <c r="G732" i="141"/>
  <c r="K730" i="141"/>
  <c r="O728" i="141"/>
  <c r="E727" i="141"/>
  <c r="I725" i="141"/>
  <c r="H733" i="141"/>
  <c r="L731" i="141"/>
  <c r="P729" i="141"/>
  <c r="P725" i="141"/>
  <c r="P734" i="141"/>
  <c r="H734" i="141"/>
  <c r="N733" i="141"/>
  <c r="F733" i="141"/>
  <c r="L732" i="141"/>
  <c r="D732" i="141"/>
  <c r="J731" i="141"/>
  <c r="P730" i="141"/>
  <c r="H730" i="141"/>
  <c r="N729" i="141"/>
  <c r="F729" i="141"/>
  <c r="L728" i="141"/>
  <c r="D728" i="141"/>
  <c r="J727" i="141"/>
  <c r="P726" i="141"/>
  <c r="H726" i="141"/>
  <c r="N725" i="141"/>
  <c r="F725" i="141"/>
  <c r="L724" i="141"/>
  <c r="D724" i="141"/>
  <c r="F734" i="141"/>
  <c r="P731" i="141"/>
  <c r="L729" i="141"/>
  <c r="N726" i="141"/>
  <c r="J724" i="141"/>
  <c r="K733" i="141"/>
  <c r="O731" i="141"/>
  <c r="E730" i="141"/>
  <c r="I728" i="141"/>
  <c r="E726" i="141"/>
  <c r="J733" i="141"/>
  <c r="N731" i="141"/>
  <c r="D730" i="141"/>
  <c r="N727" i="141"/>
  <c r="D726" i="141"/>
  <c r="P724" i="141"/>
  <c r="I733" i="141"/>
  <c r="M731" i="141"/>
  <c r="C730" i="141"/>
  <c r="M727" i="141"/>
  <c r="C726" i="141"/>
  <c r="O724" i="141"/>
  <c r="J734" i="141"/>
  <c r="F732" i="141"/>
  <c r="J730" i="141"/>
  <c r="N728" i="141"/>
  <c r="L727" i="141"/>
  <c r="J726" i="141"/>
  <c r="H725" i="141"/>
  <c r="N724" i="141"/>
  <c r="O734" i="141"/>
  <c r="G734" i="141"/>
  <c r="M733" i="141"/>
  <c r="E733" i="141"/>
  <c r="K732" i="141"/>
  <c r="C732" i="141"/>
  <c r="I731" i="141"/>
  <c r="O730" i="141"/>
  <c r="G730" i="141"/>
  <c r="M729" i="141"/>
  <c r="E729" i="141"/>
  <c r="K728" i="141"/>
  <c r="C728" i="141"/>
  <c r="I727" i="141"/>
  <c r="O726" i="141"/>
  <c r="G726" i="141"/>
  <c r="M725" i="141"/>
  <c r="E725" i="141"/>
  <c r="K724" i="141"/>
  <c r="F687" i="141"/>
  <c r="P684" i="141"/>
  <c r="L682" i="141"/>
  <c r="N679" i="141"/>
  <c r="K686" i="141"/>
  <c r="K682" i="141"/>
  <c r="I677" i="141"/>
  <c r="C687" i="141"/>
  <c r="N687" i="141"/>
  <c r="H684" i="141"/>
  <c r="P680" i="141"/>
  <c r="J677" i="141"/>
  <c r="E687" i="141"/>
  <c r="G684" i="141"/>
  <c r="C682" i="141"/>
  <c r="G680" i="141"/>
  <c r="C678" i="141"/>
  <c r="D687" i="141"/>
  <c r="H685" i="141"/>
  <c r="L683" i="141"/>
  <c r="H681" i="141"/>
  <c r="L679" i="141"/>
  <c r="P677" i="141"/>
  <c r="K687" i="141"/>
  <c r="I686" i="141"/>
  <c r="O685" i="141"/>
  <c r="G685" i="141"/>
  <c r="M684" i="141"/>
  <c r="E684" i="141"/>
  <c r="K683" i="141"/>
  <c r="C683" i="141"/>
  <c r="I682" i="141"/>
  <c r="O681" i="141"/>
  <c r="G681" i="141"/>
  <c r="M680" i="141"/>
  <c r="E680" i="141"/>
  <c r="K679" i="141"/>
  <c r="C679" i="141"/>
  <c r="I678" i="141"/>
  <c r="O677" i="141"/>
  <c r="G677" i="141"/>
  <c r="J687" i="141"/>
  <c r="P686" i="141"/>
  <c r="H686" i="141"/>
  <c r="N685" i="141"/>
  <c r="F685" i="141"/>
  <c r="L684" i="141"/>
  <c r="D684" i="141"/>
  <c r="J683" i="141"/>
  <c r="P682" i="141"/>
  <c r="H682" i="141"/>
  <c r="N681" i="141"/>
  <c r="F681" i="141"/>
  <c r="L680" i="141"/>
  <c r="D680" i="141"/>
  <c r="J679" i="141"/>
  <c r="P678" i="141"/>
  <c r="H678" i="141"/>
  <c r="N677" i="141"/>
  <c r="F677" i="141"/>
  <c r="D686" i="141"/>
  <c r="N683" i="141"/>
  <c r="J681" i="141"/>
  <c r="L678" i="141"/>
  <c r="M687" i="141"/>
  <c r="O684" i="141"/>
  <c r="M679" i="141"/>
  <c r="L687" i="141"/>
  <c r="M685" i="141"/>
  <c r="L686" i="141"/>
  <c r="F683" i="141"/>
  <c r="H680" i="141"/>
  <c r="D678" i="141"/>
  <c r="C686" i="141"/>
  <c r="M683" i="141"/>
  <c r="I681" i="141"/>
  <c r="E679" i="141"/>
  <c r="J686" i="141"/>
  <c r="N684" i="141"/>
  <c r="D683" i="141"/>
  <c r="P681" i="141"/>
  <c r="F680" i="141"/>
  <c r="J678" i="141"/>
  <c r="I687" i="141"/>
  <c r="O686" i="141"/>
  <c r="E685" i="141"/>
  <c r="C684" i="141"/>
  <c r="O682" i="141"/>
  <c r="M681" i="141"/>
  <c r="K680" i="141"/>
  <c r="I679" i="141"/>
  <c r="G678" i="141"/>
  <c r="E677" i="141"/>
  <c r="P687" i="141"/>
  <c r="H687" i="141"/>
  <c r="N686" i="141"/>
  <c r="F686" i="141"/>
  <c r="L685" i="141"/>
  <c r="D685" i="141"/>
  <c r="J684" i="141"/>
  <c r="P683" i="141"/>
  <c r="H683" i="141"/>
  <c r="N682" i="141"/>
  <c r="F682" i="141"/>
  <c r="L681" i="141"/>
  <c r="D681" i="141"/>
  <c r="J680" i="141"/>
  <c r="P679" i="141"/>
  <c r="H679" i="141"/>
  <c r="N678" i="141"/>
  <c r="F678" i="141"/>
  <c r="L677" i="141"/>
  <c r="D677" i="141"/>
  <c r="J685" i="141"/>
  <c r="D682" i="141"/>
  <c r="F679" i="141"/>
  <c r="I685" i="141"/>
  <c r="E683" i="141"/>
  <c r="O680" i="141"/>
  <c r="K678" i="141"/>
  <c r="P685" i="141"/>
  <c r="F684" i="141"/>
  <c r="J682" i="141"/>
  <c r="N680" i="141"/>
  <c r="D679" i="141"/>
  <c r="H677" i="141"/>
  <c r="G686" i="141"/>
  <c r="K684" i="141"/>
  <c r="I683" i="141"/>
  <c r="G682" i="141"/>
  <c r="E681" i="141"/>
  <c r="C680" i="141"/>
  <c r="O678" i="141"/>
  <c r="M677" i="141"/>
  <c r="O687" i="141"/>
  <c r="G687" i="141"/>
  <c r="M686" i="141"/>
  <c r="E686" i="141"/>
  <c r="K685" i="141"/>
  <c r="C685" i="141"/>
  <c r="I684" i="141"/>
  <c r="O683" i="141"/>
  <c r="G683" i="141"/>
  <c r="M682" i="141"/>
  <c r="E682" i="141"/>
  <c r="K681" i="141"/>
  <c r="C681" i="141"/>
  <c r="I680" i="141"/>
  <c r="O679" i="141"/>
  <c r="G679" i="141"/>
  <c r="M678" i="141"/>
  <c r="E678" i="141"/>
  <c r="K677" i="141"/>
  <c r="L639" i="141"/>
  <c r="H637" i="141"/>
  <c r="J634" i="141"/>
  <c r="F632" i="141"/>
  <c r="M640" i="141"/>
  <c r="O637" i="141"/>
  <c r="C635" i="141"/>
  <c r="E632" i="141"/>
  <c r="H638" i="141"/>
  <c r="J635" i="141"/>
  <c r="F633" i="141"/>
  <c r="H630" i="141"/>
  <c r="K640" i="141"/>
  <c r="C640" i="141"/>
  <c r="I639" i="141"/>
  <c r="O638" i="141"/>
  <c r="G638" i="141"/>
  <c r="M637" i="141"/>
  <c r="E637" i="141"/>
  <c r="K636" i="141"/>
  <c r="C636" i="141"/>
  <c r="I635" i="141"/>
  <c r="O634" i="141"/>
  <c r="G634" i="141"/>
  <c r="M633" i="141"/>
  <c r="E633" i="141"/>
  <c r="K632" i="141"/>
  <c r="C632" i="141"/>
  <c r="I631" i="141"/>
  <c r="O630" i="141"/>
  <c r="G630" i="141"/>
  <c r="J638" i="141"/>
  <c r="D635" i="141"/>
  <c r="D631" i="141"/>
  <c r="C639" i="141"/>
  <c r="E636" i="141"/>
  <c r="G633" i="141"/>
  <c r="C631" i="141"/>
  <c r="N637" i="141"/>
  <c r="H634" i="141"/>
  <c r="P630" i="141"/>
  <c r="J640" i="141"/>
  <c r="P639" i="141"/>
  <c r="H639" i="141"/>
  <c r="N638" i="141"/>
  <c r="F638" i="141"/>
  <c r="L637" i="141"/>
  <c r="D637" i="141"/>
  <c r="J636" i="141"/>
  <c r="P635" i="141"/>
  <c r="H635" i="141"/>
  <c r="N634" i="141"/>
  <c r="F634" i="141"/>
  <c r="L633" i="141"/>
  <c r="D633" i="141"/>
  <c r="J632" i="141"/>
  <c r="P631" i="141"/>
  <c r="H631" i="141"/>
  <c r="N630" i="141"/>
  <c r="F630" i="141"/>
  <c r="D639" i="141"/>
  <c r="F636" i="141"/>
  <c r="H633" i="141"/>
  <c r="J630" i="141"/>
  <c r="I638" i="141"/>
  <c r="K635" i="141"/>
  <c r="K631" i="141"/>
  <c r="L640" i="141"/>
  <c r="P638" i="141"/>
  <c r="D636" i="141"/>
  <c r="N633" i="141"/>
  <c r="J631" i="141"/>
  <c r="I640" i="141"/>
  <c r="O639" i="141"/>
  <c r="G639" i="141"/>
  <c r="M638" i="141"/>
  <c r="E638" i="141"/>
  <c r="K637" i="141"/>
  <c r="C637" i="141"/>
  <c r="I636" i="141"/>
  <c r="O635" i="141"/>
  <c r="G635" i="141"/>
  <c r="M634" i="141"/>
  <c r="E634" i="141"/>
  <c r="K633" i="141"/>
  <c r="C633" i="141"/>
  <c r="I632" i="141"/>
  <c r="O631" i="141"/>
  <c r="G631" i="141"/>
  <c r="M630" i="141"/>
  <c r="E630" i="141"/>
  <c r="F640" i="141"/>
  <c r="P637" i="141"/>
  <c r="L635" i="141"/>
  <c r="N632" i="141"/>
  <c r="E640" i="141"/>
  <c r="G637" i="141"/>
  <c r="I634" i="141"/>
  <c r="M632" i="141"/>
  <c r="D640" i="141"/>
  <c r="L636" i="141"/>
  <c r="D632" i="141"/>
  <c r="P640" i="141"/>
  <c r="H640" i="141"/>
  <c r="N639" i="141"/>
  <c r="F639" i="141"/>
  <c r="L638" i="141"/>
  <c r="D638" i="141"/>
  <c r="J637" i="141"/>
  <c r="P636" i="141"/>
  <c r="H636" i="141"/>
  <c r="N635" i="141"/>
  <c r="F635" i="141"/>
  <c r="L634" i="141"/>
  <c r="D634" i="141"/>
  <c r="J633" i="141"/>
  <c r="P632" i="141"/>
  <c r="H632" i="141"/>
  <c r="N631" i="141"/>
  <c r="F631" i="141"/>
  <c r="L630" i="141"/>
  <c r="D630" i="141"/>
  <c r="D647" i="141" s="1"/>
  <c r="N640" i="141"/>
  <c r="N636" i="141"/>
  <c r="P633" i="141"/>
  <c r="L631" i="141"/>
  <c r="K639" i="141"/>
  <c r="M636" i="141"/>
  <c r="O633" i="141"/>
  <c r="I630" i="141"/>
  <c r="J639" i="141"/>
  <c r="F637" i="141"/>
  <c r="P634" i="141"/>
  <c r="L632" i="141"/>
  <c r="O640" i="141"/>
  <c r="G640" i="141"/>
  <c r="M639" i="141"/>
  <c r="E639" i="141"/>
  <c r="K638" i="141"/>
  <c r="C638" i="141"/>
  <c r="I637" i="141"/>
  <c r="O636" i="141"/>
  <c r="G636" i="141"/>
  <c r="M635" i="141"/>
  <c r="E635" i="141"/>
  <c r="K634" i="141"/>
  <c r="C634" i="141"/>
  <c r="I633" i="141"/>
  <c r="O632" i="141"/>
  <c r="G632" i="141"/>
  <c r="M631" i="141"/>
  <c r="E631" i="141"/>
  <c r="K630" i="141"/>
  <c r="F593" i="141"/>
  <c r="P590" i="141"/>
  <c r="L588" i="141"/>
  <c r="P586" i="141"/>
  <c r="L584" i="141"/>
  <c r="K592" i="141"/>
  <c r="I591" i="141"/>
  <c r="E589" i="141"/>
  <c r="I587" i="141"/>
  <c r="C584" i="141"/>
  <c r="D593" i="141"/>
  <c r="P591" i="141"/>
  <c r="F590" i="141"/>
  <c r="P587" i="141"/>
  <c r="P583" i="141"/>
  <c r="C593" i="141"/>
  <c r="I592" i="141"/>
  <c r="O591" i="141"/>
  <c r="G591" i="141"/>
  <c r="M590" i="141"/>
  <c r="E590" i="141"/>
  <c r="K589" i="141"/>
  <c r="C589" i="141"/>
  <c r="I588" i="141"/>
  <c r="O587" i="141"/>
  <c r="G587" i="141"/>
  <c r="M586" i="141"/>
  <c r="E586" i="141"/>
  <c r="K585" i="141"/>
  <c r="C585" i="141"/>
  <c r="I584" i="141"/>
  <c r="O583" i="141"/>
  <c r="G583" i="141"/>
  <c r="N593" i="141"/>
  <c r="L592" i="141"/>
  <c r="J591" i="141"/>
  <c r="H590" i="141"/>
  <c r="F589" i="141"/>
  <c r="J587" i="141"/>
  <c r="N585" i="141"/>
  <c r="F585" i="141"/>
  <c r="D584" i="141"/>
  <c r="M593" i="141"/>
  <c r="C592" i="141"/>
  <c r="G590" i="141"/>
  <c r="M589" i="141"/>
  <c r="K588" i="141"/>
  <c r="O586" i="141"/>
  <c r="G586" i="141"/>
  <c r="M585" i="141"/>
  <c r="E585" i="141"/>
  <c r="I583" i="141"/>
  <c r="L593" i="141"/>
  <c r="J592" i="141"/>
  <c r="H591" i="141"/>
  <c r="N590" i="141"/>
  <c r="L589" i="141"/>
  <c r="D589" i="141"/>
  <c r="J588" i="141"/>
  <c r="H587" i="141"/>
  <c r="N586" i="141"/>
  <c r="F586" i="141"/>
  <c r="L585" i="141"/>
  <c r="D585" i="141"/>
  <c r="J584" i="141"/>
  <c r="H583" i="141"/>
  <c r="K593" i="141"/>
  <c r="J593" i="141"/>
  <c r="P592" i="141"/>
  <c r="H592" i="141"/>
  <c r="N591" i="141"/>
  <c r="F591" i="141"/>
  <c r="L590" i="141"/>
  <c r="D590" i="141"/>
  <c r="J589" i="141"/>
  <c r="P588" i="141"/>
  <c r="H588" i="141"/>
  <c r="N587" i="141"/>
  <c r="F587" i="141"/>
  <c r="L586" i="141"/>
  <c r="D586" i="141"/>
  <c r="J585" i="141"/>
  <c r="P584" i="141"/>
  <c r="H584" i="141"/>
  <c r="N583" i="141"/>
  <c r="F583" i="141"/>
  <c r="D592" i="141"/>
  <c r="N589" i="141"/>
  <c r="D588" i="141"/>
  <c r="H586" i="141"/>
  <c r="J583" i="141"/>
  <c r="E593" i="141"/>
  <c r="O590" i="141"/>
  <c r="C588" i="141"/>
  <c r="K584" i="141"/>
  <c r="I593" i="141"/>
  <c r="O592" i="141"/>
  <c r="G592" i="141"/>
  <c r="M591" i="141"/>
  <c r="E591" i="141"/>
  <c r="K590" i="141"/>
  <c r="C590" i="141"/>
  <c r="I589" i="141"/>
  <c r="O588" i="141"/>
  <c r="G588" i="141"/>
  <c r="M587" i="141"/>
  <c r="E587" i="141"/>
  <c r="K586" i="141"/>
  <c r="C586" i="141"/>
  <c r="I585" i="141"/>
  <c r="O584" i="141"/>
  <c r="G584" i="141"/>
  <c r="M583" i="141"/>
  <c r="E583" i="141"/>
  <c r="P593" i="141"/>
  <c r="H593" i="141"/>
  <c r="N592" i="141"/>
  <c r="F592" i="141"/>
  <c r="L591" i="141"/>
  <c r="D591" i="141"/>
  <c r="J590" i="141"/>
  <c r="P589" i="141"/>
  <c r="H589" i="141"/>
  <c r="N588" i="141"/>
  <c r="F588" i="141"/>
  <c r="L587" i="141"/>
  <c r="D587" i="141"/>
  <c r="J586" i="141"/>
  <c r="P585" i="141"/>
  <c r="H585" i="141"/>
  <c r="N584" i="141"/>
  <c r="F584" i="141"/>
  <c r="L583" i="141"/>
  <c r="D583" i="141"/>
  <c r="O593" i="141"/>
  <c r="G593" i="141"/>
  <c r="M592" i="141"/>
  <c r="E592" i="141"/>
  <c r="K591" i="141"/>
  <c r="C591" i="141"/>
  <c r="I590" i="141"/>
  <c r="O589" i="141"/>
  <c r="G589" i="141"/>
  <c r="M588" i="141"/>
  <c r="E588" i="141"/>
  <c r="K587" i="141"/>
  <c r="C587" i="141"/>
  <c r="I586" i="141"/>
  <c r="O585" i="141"/>
  <c r="G585" i="141"/>
  <c r="M584" i="141"/>
  <c r="E584" i="141"/>
  <c r="K583" i="141"/>
  <c r="F546" i="141"/>
  <c r="J544" i="141"/>
  <c r="N542" i="141"/>
  <c r="J540" i="141"/>
  <c r="N538" i="141"/>
  <c r="D537" i="141"/>
  <c r="M546" i="141"/>
  <c r="K545" i="141"/>
  <c r="O543" i="141"/>
  <c r="E542" i="141"/>
  <c r="I540" i="141"/>
  <c r="E538" i="141"/>
  <c r="I536" i="141"/>
  <c r="L546" i="141"/>
  <c r="H544" i="141"/>
  <c r="D542" i="141"/>
  <c r="H540" i="141"/>
  <c r="J537" i="141"/>
  <c r="C546" i="141"/>
  <c r="O544" i="141"/>
  <c r="E543" i="141"/>
  <c r="C542" i="141"/>
  <c r="G540" i="141"/>
  <c r="E539" i="141"/>
  <c r="C538" i="141"/>
  <c r="O536" i="141"/>
  <c r="H541" i="141"/>
  <c r="N546" i="141"/>
  <c r="D545" i="141"/>
  <c r="H543" i="141"/>
  <c r="L541" i="141"/>
  <c r="P539" i="141"/>
  <c r="F538" i="141"/>
  <c r="J536" i="141"/>
  <c r="E546" i="141"/>
  <c r="I544" i="141"/>
  <c r="M542" i="141"/>
  <c r="C541" i="141"/>
  <c r="G539" i="141"/>
  <c r="K537" i="141"/>
  <c r="D546" i="141"/>
  <c r="P544" i="141"/>
  <c r="F543" i="141"/>
  <c r="J541" i="141"/>
  <c r="N539" i="141"/>
  <c r="L538" i="141"/>
  <c r="P536" i="141"/>
  <c r="K546" i="141"/>
  <c r="G544" i="141"/>
  <c r="K542" i="141"/>
  <c r="O540" i="141"/>
  <c r="I537" i="141"/>
  <c r="J546" i="141"/>
  <c r="H545" i="141"/>
  <c r="L543" i="141"/>
  <c r="D539" i="141"/>
  <c r="H546" i="141"/>
  <c r="N545" i="141"/>
  <c r="F545" i="141"/>
  <c r="L544" i="141"/>
  <c r="D544" i="141"/>
  <c r="J543" i="141"/>
  <c r="P542" i="141"/>
  <c r="H542" i="141"/>
  <c r="N541" i="141"/>
  <c r="F541" i="141"/>
  <c r="L540" i="141"/>
  <c r="D540" i="141"/>
  <c r="J539" i="141"/>
  <c r="P538" i="141"/>
  <c r="H538" i="141"/>
  <c r="N537" i="141"/>
  <c r="F537" i="141"/>
  <c r="L536" i="141"/>
  <c r="D536" i="141"/>
  <c r="L545" i="141"/>
  <c r="P543" i="141"/>
  <c r="F542" i="141"/>
  <c r="D541" i="141"/>
  <c r="H539" i="141"/>
  <c r="L537" i="141"/>
  <c r="C545" i="141"/>
  <c r="G543" i="141"/>
  <c r="K541" i="141"/>
  <c r="O539" i="141"/>
  <c r="M538" i="141"/>
  <c r="C537" i="141"/>
  <c r="J545" i="141"/>
  <c r="N543" i="141"/>
  <c r="L542" i="141"/>
  <c r="P540" i="141"/>
  <c r="F539" i="141"/>
  <c r="D538" i="141"/>
  <c r="H536" i="141"/>
  <c r="I545" i="141"/>
  <c r="M543" i="141"/>
  <c r="I541" i="141"/>
  <c r="M539" i="141"/>
  <c r="K538" i="141"/>
  <c r="G536" i="141"/>
  <c r="P545" i="141"/>
  <c r="N544" i="141"/>
  <c r="F544" i="141"/>
  <c r="D543" i="141"/>
  <c r="J542" i="141"/>
  <c r="P541" i="141"/>
  <c r="N540" i="141"/>
  <c r="F540" i="141"/>
  <c r="L539" i="141"/>
  <c r="J538" i="141"/>
  <c r="P537" i="141"/>
  <c r="H537" i="141"/>
  <c r="N536" i="141"/>
  <c r="F536" i="141"/>
  <c r="I546" i="141"/>
  <c r="O545" i="141"/>
  <c r="G545" i="141"/>
  <c r="M544" i="141"/>
  <c r="E544" i="141"/>
  <c r="K543" i="141"/>
  <c r="C543" i="141"/>
  <c r="I542" i="141"/>
  <c r="O541" i="141"/>
  <c r="G541" i="141"/>
  <c r="M540" i="141"/>
  <c r="E540" i="141"/>
  <c r="K539" i="141"/>
  <c r="C539" i="141"/>
  <c r="I538" i="141"/>
  <c r="O537" i="141"/>
  <c r="G537" i="141"/>
  <c r="M536" i="141"/>
  <c r="E536" i="141"/>
  <c r="P546" i="141"/>
  <c r="O546" i="141"/>
  <c r="G546" i="141"/>
  <c r="M545" i="141"/>
  <c r="E545" i="141"/>
  <c r="K544" i="141"/>
  <c r="C544" i="141"/>
  <c r="I543" i="141"/>
  <c r="O542" i="141"/>
  <c r="G542" i="141"/>
  <c r="M541" i="141"/>
  <c r="E541" i="141"/>
  <c r="K540" i="141"/>
  <c r="C540" i="141"/>
  <c r="I539" i="141"/>
  <c r="O538" i="141"/>
  <c r="G538" i="141"/>
  <c r="M537" i="141"/>
  <c r="E537" i="141"/>
  <c r="K536" i="141"/>
  <c r="C494" i="141"/>
  <c r="I493" i="141"/>
  <c r="O492" i="141"/>
  <c r="G492" i="141"/>
  <c r="M491" i="141"/>
  <c r="E491" i="141"/>
  <c r="K490" i="141"/>
  <c r="C490" i="141"/>
  <c r="I489" i="141"/>
  <c r="L499" i="141"/>
  <c r="D499" i="141"/>
  <c r="J498" i="141"/>
  <c r="P497" i="141"/>
  <c r="H497" i="141"/>
  <c r="N496" i="141"/>
  <c r="F496" i="141"/>
  <c r="L495" i="141"/>
  <c r="D495" i="141"/>
  <c r="J494" i="141"/>
  <c r="P493" i="141"/>
  <c r="H493" i="141"/>
  <c r="N492" i="141"/>
  <c r="F492" i="141"/>
  <c r="L491" i="141"/>
  <c r="D491" i="141"/>
  <c r="J490" i="141"/>
  <c r="P489" i="141"/>
  <c r="H489" i="141"/>
  <c r="K499" i="141"/>
  <c r="C499" i="141"/>
  <c r="I498" i="141"/>
  <c r="O497" i="141"/>
  <c r="G497" i="141"/>
  <c r="M496" i="141"/>
  <c r="E496" i="141"/>
  <c r="K495" i="141"/>
  <c r="C495" i="141"/>
  <c r="I494" i="141"/>
  <c r="O493" i="141"/>
  <c r="G493" i="141"/>
  <c r="M492" i="141"/>
  <c r="E492" i="141"/>
  <c r="K491" i="141"/>
  <c r="C491" i="141"/>
  <c r="I490" i="141"/>
  <c r="O489" i="141"/>
  <c r="G489" i="141"/>
  <c r="J499" i="141"/>
  <c r="P498" i="141"/>
  <c r="H498" i="141"/>
  <c r="N497" i="141"/>
  <c r="F497" i="141"/>
  <c r="L496" i="141"/>
  <c r="D496" i="141"/>
  <c r="J495" i="141"/>
  <c r="P494" i="141"/>
  <c r="H494" i="141"/>
  <c r="N493" i="141"/>
  <c r="F493" i="141"/>
  <c r="L492" i="141"/>
  <c r="D492" i="141"/>
  <c r="J491" i="141"/>
  <c r="P490" i="141"/>
  <c r="H490" i="141"/>
  <c r="N489" i="141"/>
  <c r="F489" i="141"/>
  <c r="I499" i="141"/>
  <c r="O498" i="141"/>
  <c r="G498" i="141"/>
  <c r="M497" i="141"/>
  <c r="E497" i="141"/>
  <c r="K496" i="141"/>
  <c r="C496" i="141"/>
  <c r="I495" i="141"/>
  <c r="O494" i="141"/>
  <c r="G494" i="141"/>
  <c r="M493" i="141"/>
  <c r="E493" i="141"/>
  <c r="K492" i="141"/>
  <c r="C492" i="141"/>
  <c r="I491" i="141"/>
  <c r="O490" i="141"/>
  <c r="G490" i="141"/>
  <c r="M489" i="141"/>
  <c r="F452" i="141"/>
  <c r="H449" i="141"/>
  <c r="J446" i="141"/>
  <c r="L443" i="141"/>
  <c r="M452" i="141"/>
  <c r="O449" i="141"/>
  <c r="C447" i="141"/>
  <c r="K443" i="141"/>
  <c r="L452" i="141"/>
  <c r="D452" i="141"/>
  <c r="J451" i="141"/>
  <c r="P450" i="141"/>
  <c r="H450" i="141"/>
  <c r="N449" i="141"/>
  <c r="F449" i="141"/>
  <c r="L448" i="141"/>
  <c r="D448" i="141"/>
  <c r="J447" i="141"/>
  <c r="P446" i="141"/>
  <c r="H446" i="141"/>
  <c r="N445" i="141"/>
  <c r="F445" i="141"/>
  <c r="L444" i="141"/>
  <c r="D444" i="141"/>
  <c r="J443" i="141"/>
  <c r="P442" i="141"/>
  <c r="H442" i="141"/>
  <c r="K452" i="141"/>
  <c r="C452" i="141"/>
  <c r="I451" i="141"/>
  <c r="O450" i="141"/>
  <c r="G450" i="141"/>
  <c r="M449" i="141"/>
  <c r="E449" i="141"/>
  <c r="K448" i="141"/>
  <c r="C448" i="141"/>
  <c r="I447" i="141"/>
  <c r="O446" i="141"/>
  <c r="G446" i="141"/>
  <c r="M445" i="141"/>
  <c r="E445" i="141"/>
  <c r="K444" i="141"/>
  <c r="C444" i="141"/>
  <c r="I443" i="141"/>
  <c r="O442" i="141"/>
  <c r="G442" i="141"/>
  <c r="D451" i="141"/>
  <c r="N448" i="141"/>
  <c r="D447" i="141"/>
  <c r="H445" i="141"/>
  <c r="D443" i="141"/>
  <c r="E452" i="141"/>
  <c r="I450" i="141"/>
  <c r="E448" i="141"/>
  <c r="O445" i="141"/>
  <c r="M444" i="141"/>
  <c r="I442" i="141"/>
  <c r="J452" i="141"/>
  <c r="H451" i="141"/>
  <c r="F450" i="141"/>
  <c r="D449" i="141"/>
  <c r="P447" i="141"/>
  <c r="N446" i="141"/>
  <c r="L445" i="141"/>
  <c r="D445" i="141"/>
  <c r="P443" i="141"/>
  <c r="N442" i="141"/>
  <c r="O451" i="141"/>
  <c r="M450" i="141"/>
  <c r="K449" i="141"/>
  <c r="C449" i="141"/>
  <c r="O447" i="141"/>
  <c r="G447" i="141"/>
  <c r="M446" i="141"/>
  <c r="E446" i="141"/>
  <c r="K445" i="141"/>
  <c r="C445" i="141"/>
  <c r="I444" i="141"/>
  <c r="O443" i="141"/>
  <c r="G443" i="141"/>
  <c r="M442" i="141"/>
  <c r="E442" i="141"/>
  <c r="J450" i="141"/>
  <c r="F448" i="141"/>
  <c r="P445" i="141"/>
  <c r="N444" i="141"/>
  <c r="J442" i="141"/>
  <c r="K451" i="141"/>
  <c r="G449" i="141"/>
  <c r="K447" i="141"/>
  <c r="I446" i="141"/>
  <c r="G445" i="141"/>
  <c r="C443" i="141"/>
  <c r="P451" i="141"/>
  <c r="N450" i="141"/>
  <c r="L449" i="141"/>
  <c r="J448" i="141"/>
  <c r="H447" i="141"/>
  <c r="F446" i="141"/>
  <c r="J444" i="141"/>
  <c r="H443" i="141"/>
  <c r="F442" i="141"/>
  <c r="I452" i="141"/>
  <c r="G451" i="141"/>
  <c r="E450" i="141"/>
  <c r="I448" i="141"/>
  <c r="P452" i="141"/>
  <c r="H452" i="141"/>
  <c r="N451" i="141"/>
  <c r="F451" i="141"/>
  <c r="L450" i="141"/>
  <c r="D450" i="141"/>
  <c r="J449" i="141"/>
  <c r="P448" i="141"/>
  <c r="H448" i="141"/>
  <c r="N447" i="141"/>
  <c r="F447" i="141"/>
  <c r="L446" i="141"/>
  <c r="D446" i="141"/>
  <c r="J445" i="141"/>
  <c r="P444" i="141"/>
  <c r="H444" i="141"/>
  <c r="N443" i="141"/>
  <c r="F443" i="141"/>
  <c r="L442" i="141"/>
  <c r="D442" i="141"/>
  <c r="N452" i="141"/>
  <c r="L451" i="141"/>
  <c r="P449" i="141"/>
  <c r="L447" i="141"/>
  <c r="F444" i="141"/>
  <c r="C451" i="141"/>
  <c r="M448" i="141"/>
  <c r="E444" i="141"/>
  <c r="O452" i="141"/>
  <c r="G452" i="141"/>
  <c r="M451" i="141"/>
  <c r="E451" i="141"/>
  <c r="K450" i="141"/>
  <c r="C450" i="141"/>
  <c r="I449" i="141"/>
  <c r="O448" i="141"/>
  <c r="G448" i="141"/>
  <c r="M447" i="141"/>
  <c r="E447" i="141"/>
  <c r="K446" i="141"/>
  <c r="C446" i="141"/>
  <c r="I445" i="141"/>
  <c r="O444" i="141"/>
  <c r="G444" i="141"/>
  <c r="M443" i="141"/>
  <c r="E443" i="141"/>
  <c r="K442" i="141"/>
  <c r="F405" i="141"/>
  <c r="J403" i="141"/>
  <c r="N401" i="141"/>
  <c r="D400" i="141"/>
  <c r="H398" i="141"/>
  <c r="D396" i="141"/>
  <c r="M405" i="141"/>
  <c r="C404" i="141"/>
  <c r="I403" i="141"/>
  <c r="M401" i="141"/>
  <c r="C400" i="141"/>
  <c r="G398" i="141"/>
  <c r="K396" i="141"/>
  <c r="J404" i="141"/>
  <c r="N402" i="141"/>
  <c r="L401" i="141"/>
  <c r="P399" i="141"/>
  <c r="F398" i="141"/>
  <c r="D397" i="141"/>
  <c r="H395" i="141"/>
  <c r="C405" i="141"/>
  <c r="G403" i="141"/>
  <c r="M402" i="141"/>
  <c r="C401" i="141"/>
  <c r="O399" i="141"/>
  <c r="M398" i="141"/>
  <c r="K397" i="141"/>
  <c r="I396" i="141"/>
  <c r="G395" i="141"/>
  <c r="J405" i="141"/>
  <c r="P404" i="141"/>
  <c r="H404" i="141"/>
  <c r="N403" i="141"/>
  <c r="F403" i="141"/>
  <c r="L402" i="141"/>
  <c r="D402" i="141"/>
  <c r="J401" i="141"/>
  <c r="P400" i="141"/>
  <c r="H400" i="141"/>
  <c r="N399" i="141"/>
  <c r="F399" i="141"/>
  <c r="L398" i="141"/>
  <c r="D398" i="141"/>
  <c r="J397" i="141"/>
  <c r="P396" i="141"/>
  <c r="H396" i="141"/>
  <c r="N395" i="141"/>
  <c r="F395" i="141"/>
  <c r="D404" i="141"/>
  <c r="F401" i="141"/>
  <c r="P398" i="141"/>
  <c r="L396" i="141"/>
  <c r="K404" i="141"/>
  <c r="G402" i="141"/>
  <c r="K400" i="141"/>
  <c r="O398" i="141"/>
  <c r="E397" i="141"/>
  <c r="I395" i="141"/>
  <c r="D405" i="141"/>
  <c r="H403" i="141"/>
  <c r="D401" i="141"/>
  <c r="N398" i="141"/>
  <c r="J396" i="141"/>
  <c r="I404" i="141"/>
  <c r="E402" i="141"/>
  <c r="I400" i="141"/>
  <c r="G399" i="141"/>
  <c r="E398" i="141"/>
  <c r="C397" i="141"/>
  <c r="O395" i="141"/>
  <c r="I405" i="141"/>
  <c r="O404" i="141"/>
  <c r="G404" i="141"/>
  <c r="M403" i="141"/>
  <c r="E403" i="141"/>
  <c r="K402" i="141"/>
  <c r="C402" i="141"/>
  <c r="I401" i="141"/>
  <c r="O400" i="141"/>
  <c r="G400" i="141"/>
  <c r="M399" i="141"/>
  <c r="E399" i="141"/>
  <c r="K398" i="141"/>
  <c r="C398" i="141"/>
  <c r="I397" i="141"/>
  <c r="O396" i="141"/>
  <c r="G396" i="141"/>
  <c r="M395" i="141"/>
  <c r="E395" i="141"/>
  <c r="L404" i="141"/>
  <c r="H402" i="141"/>
  <c r="J399" i="141"/>
  <c r="N397" i="141"/>
  <c r="J395" i="141"/>
  <c r="E405" i="141"/>
  <c r="O402" i="141"/>
  <c r="E401" i="141"/>
  <c r="I399" i="141"/>
  <c r="M397" i="141"/>
  <c r="C396" i="141"/>
  <c r="L405" i="141"/>
  <c r="P403" i="141"/>
  <c r="F402" i="141"/>
  <c r="J400" i="141"/>
  <c r="H399" i="141"/>
  <c r="L397" i="141"/>
  <c r="P395" i="141"/>
  <c r="K405" i="141"/>
  <c r="O403" i="141"/>
  <c r="K401" i="141"/>
  <c r="P405" i="141"/>
  <c r="H405" i="141"/>
  <c r="N404" i="141"/>
  <c r="F404" i="141"/>
  <c r="L403" i="141"/>
  <c r="D403" i="141"/>
  <c r="J402" i="141"/>
  <c r="P401" i="141"/>
  <c r="H401" i="141"/>
  <c r="N400" i="141"/>
  <c r="F400" i="141"/>
  <c r="L399" i="141"/>
  <c r="D399" i="141"/>
  <c r="J398" i="141"/>
  <c r="P397" i="141"/>
  <c r="H397" i="141"/>
  <c r="N396" i="141"/>
  <c r="F396" i="141"/>
  <c r="L395" i="141"/>
  <c r="D395" i="141"/>
  <c r="N405" i="141"/>
  <c r="P402" i="141"/>
  <c r="L400" i="141"/>
  <c r="F397" i="141"/>
  <c r="O405" i="141"/>
  <c r="G405" i="141"/>
  <c r="M404" i="141"/>
  <c r="E404" i="141"/>
  <c r="K403" i="141"/>
  <c r="C403" i="141"/>
  <c r="I402" i="141"/>
  <c r="O401" i="141"/>
  <c r="G401" i="141"/>
  <c r="M400" i="141"/>
  <c r="E400" i="141"/>
  <c r="K399" i="141"/>
  <c r="C399" i="141"/>
  <c r="I398" i="141"/>
  <c r="O397" i="141"/>
  <c r="G397" i="141"/>
  <c r="M396" i="141"/>
  <c r="E396" i="141"/>
  <c r="K395" i="141"/>
  <c r="F358" i="141"/>
  <c r="J356" i="141"/>
  <c r="N354" i="141"/>
  <c r="D353" i="141"/>
  <c r="H351" i="141"/>
  <c r="F350" i="141"/>
  <c r="J348" i="141"/>
  <c r="E358" i="141"/>
  <c r="I356" i="141"/>
  <c r="M354" i="141"/>
  <c r="C353" i="141"/>
  <c r="G351" i="141"/>
  <c r="K349" i="141"/>
  <c r="D358" i="141"/>
  <c r="P356" i="141"/>
  <c r="H356" i="141"/>
  <c r="N355" i="141"/>
  <c r="F355" i="141"/>
  <c r="L354" i="141"/>
  <c r="D354" i="141"/>
  <c r="J353" i="141"/>
  <c r="P352" i="141"/>
  <c r="H352" i="141"/>
  <c r="N351" i="141"/>
  <c r="F351" i="141"/>
  <c r="L350" i="141"/>
  <c r="D350" i="141"/>
  <c r="J349" i="141"/>
  <c r="P348" i="141"/>
  <c r="H348" i="141"/>
  <c r="K358" i="141"/>
  <c r="C358" i="141"/>
  <c r="I357" i="141"/>
  <c r="O356" i="141"/>
  <c r="G356" i="141"/>
  <c r="M355" i="141"/>
  <c r="E355" i="141"/>
  <c r="K354" i="141"/>
  <c r="C354" i="141"/>
  <c r="I353" i="141"/>
  <c r="O352" i="141"/>
  <c r="G352" i="141"/>
  <c r="M351" i="141"/>
  <c r="E351" i="141"/>
  <c r="K350" i="141"/>
  <c r="C350" i="141"/>
  <c r="I349" i="141"/>
  <c r="O348" i="141"/>
  <c r="G348" i="141"/>
  <c r="N358" i="141"/>
  <c r="D357" i="141"/>
  <c r="P355" i="141"/>
  <c r="F354" i="141"/>
  <c r="J352" i="141"/>
  <c r="N350" i="141"/>
  <c r="D349" i="141"/>
  <c r="M358" i="141"/>
  <c r="C357" i="141"/>
  <c r="G355" i="141"/>
  <c r="K353" i="141"/>
  <c r="O351" i="141"/>
  <c r="E350" i="141"/>
  <c r="I348" i="141"/>
  <c r="P357" i="141"/>
  <c r="N356" i="141"/>
  <c r="L355" i="141"/>
  <c r="J354" i="141"/>
  <c r="H353" i="141"/>
  <c r="F352" i="141"/>
  <c r="D351" i="141"/>
  <c r="P349" i="141"/>
  <c r="H349" i="141"/>
  <c r="F348" i="141"/>
  <c r="I358" i="141"/>
  <c r="O357" i="141"/>
  <c r="G357" i="141"/>
  <c r="M356" i="141"/>
  <c r="E356" i="141"/>
  <c r="K355" i="141"/>
  <c r="C355" i="141"/>
  <c r="I354" i="141"/>
  <c r="O353" i="141"/>
  <c r="G353" i="141"/>
  <c r="M352" i="141"/>
  <c r="E352" i="141"/>
  <c r="K351" i="141"/>
  <c r="C351" i="141"/>
  <c r="I350" i="141"/>
  <c r="O349" i="141"/>
  <c r="G349" i="141"/>
  <c r="M348" i="141"/>
  <c r="E348" i="141"/>
  <c r="L357" i="141"/>
  <c r="H355" i="141"/>
  <c r="L353" i="141"/>
  <c r="P351" i="141"/>
  <c r="L349" i="141"/>
  <c r="K357" i="141"/>
  <c r="O355" i="141"/>
  <c r="E354" i="141"/>
  <c r="I352" i="141"/>
  <c r="M350" i="141"/>
  <c r="C349" i="141"/>
  <c r="L358" i="141"/>
  <c r="J357" i="141"/>
  <c r="J358" i="141"/>
  <c r="H357" i="141"/>
  <c r="F356" i="141"/>
  <c r="D355" i="141"/>
  <c r="P353" i="141"/>
  <c r="N352" i="141"/>
  <c r="L351" i="141"/>
  <c r="J350" i="141"/>
  <c r="N348" i="141"/>
  <c r="P358" i="141"/>
  <c r="H358" i="141"/>
  <c r="N357" i="141"/>
  <c r="F357" i="141"/>
  <c r="L356" i="141"/>
  <c r="D356" i="141"/>
  <c r="J355" i="141"/>
  <c r="P354" i="141"/>
  <c r="H354" i="141"/>
  <c r="N353" i="141"/>
  <c r="F353" i="141"/>
  <c r="L352" i="141"/>
  <c r="D352" i="141"/>
  <c r="J351" i="141"/>
  <c r="P350" i="141"/>
  <c r="H350" i="141"/>
  <c r="N349" i="141"/>
  <c r="F349" i="141"/>
  <c r="L348" i="141"/>
  <c r="D348" i="141"/>
  <c r="O358" i="141"/>
  <c r="G358" i="141"/>
  <c r="M357" i="141"/>
  <c r="E357" i="141"/>
  <c r="K356" i="141"/>
  <c r="C356" i="141"/>
  <c r="I355" i="141"/>
  <c r="O354" i="141"/>
  <c r="G354" i="141"/>
  <c r="M353" i="141"/>
  <c r="E353" i="141"/>
  <c r="K352" i="141"/>
  <c r="C352" i="141"/>
  <c r="I351" i="141"/>
  <c r="O350" i="141"/>
  <c r="G350" i="141"/>
  <c r="M349" i="141"/>
  <c r="E349" i="141"/>
  <c r="K348" i="141"/>
  <c r="E310" i="141"/>
  <c r="L310" i="141"/>
  <c r="H308" i="141"/>
  <c r="F307" i="141"/>
  <c r="D306" i="141"/>
  <c r="P304" i="141"/>
  <c r="F303" i="141"/>
  <c r="D302" i="141"/>
  <c r="E311" i="141"/>
  <c r="C310" i="141"/>
  <c r="O308" i="141"/>
  <c r="M307" i="141"/>
  <c r="K306" i="141"/>
  <c r="I305" i="141"/>
  <c r="G304" i="141"/>
  <c r="E303" i="141"/>
  <c r="C302" i="141"/>
  <c r="J310" i="141"/>
  <c r="H309" i="141"/>
  <c r="L307" i="141"/>
  <c r="P305" i="141"/>
  <c r="F304" i="141"/>
  <c r="P301" i="141"/>
  <c r="C311" i="141"/>
  <c r="I310" i="141"/>
  <c r="O309" i="141"/>
  <c r="G309" i="141"/>
  <c r="M308" i="141"/>
  <c r="E308" i="141"/>
  <c r="K307" i="141"/>
  <c r="C307" i="141"/>
  <c r="I306" i="141"/>
  <c r="O305" i="141"/>
  <c r="G305" i="141"/>
  <c r="M304" i="141"/>
  <c r="E304" i="141"/>
  <c r="K303" i="141"/>
  <c r="C303" i="141"/>
  <c r="I302" i="141"/>
  <c r="O301" i="141"/>
  <c r="G301" i="141"/>
  <c r="G311" i="141"/>
  <c r="K309" i="141"/>
  <c r="N311" i="141"/>
  <c r="D310" i="141"/>
  <c r="P308" i="141"/>
  <c r="N307" i="141"/>
  <c r="L306" i="141"/>
  <c r="J305" i="141"/>
  <c r="H304" i="141"/>
  <c r="N303" i="141"/>
  <c r="L302" i="141"/>
  <c r="J301" i="141"/>
  <c r="M311" i="141"/>
  <c r="K310" i="141"/>
  <c r="I309" i="141"/>
  <c r="G308" i="141"/>
  <c r="E307" i="141"/>
  <c r="C306" i="141"/>
  <c r="O304" i="141"/>
  <c r="M303" i="141"/>
  <c r="K302" i="141"/>
  <c r="I301" i="141"/>
  <c r="L311" i="141"/>
  <c r="D311" i="141"/>
  <c r="P309" i="141"/>
  <c r="N308" i="141"/>
  <c r="F308" i="141"/>
  <c r="D307" i="141"/>
  <c r="J306" i="141"/>
  <c r="H305" i="141"/>
  <c r="N304" i="141"/>
  <c r="L303" i="141"/>
  <c r="D303" i="141"/>
  <c r="J302" i="141"/>
  <c r="H301" i="141"/>
  <c r="K311" i="141"/>
  <c r="J311" i="141"/>
  <c r="P310" i="141"/>
  <c r="H310" i="141"/>
  <c r="N309" i="141"/>
  <c r="F309" i="141"/>
  <c r="L308" i="141"/>
  <c r="D308" i="141"/>
  <c r="J307" i="141"/>
  <c r="P306" i="141"/>
  <c r="H306" i="141"/>
  <c r="N305" i="141"/>
  <c r="F305" i="141"/>
  <c r="L304" i="141"/>
  <c r="D304" i="141"/>
  <c r="J303" i="141"/>
  <c r="P302" i="141"/>
  <c r="H302" i="141"/>
  <c r="N301" i="141"/>
  <c r="F301" i="141"/>
  <c r="K308" i="141"/>
  <c r="M310" i="141"/>
  <c r="F311" i="141"/>
  <c r="J309" i="141"/>
  <c r="I311" i="141"/>
  <c r="O310" i="141"/>
  <c r="G310" i="141"/>
  <c r="M309" i="141"/>
  <c r="E309" i="141"/>
  <c r="C308" i="141"/>
  <c r="I307" i="141"/>
  <c r="O306" i="141"/>
  <c r="G306" i="141"/>
  <c r="M305" i="141"/>
  <c r="E305" i="141"/>
  <c r="K304" i="141"/>
  <c r="C304" i="141"/>
  <c r="I303" i="141"/>
  <c r="O302" i="141"/>
  <c r="G302" i="141"/>
  <c r="M301" i="141"/>
  <c r="E301" i="141"/>
  <c r="P311" i="141"/>
  <c r="H311" i="141"/>
  <c r="N310" i="141"/>
  <c r="F310" i="141"/>
  <c r="L309" i="141"/>
  <c r="D309" i="141"/>
  <c r="J308" i="141"/>
  <c r="P307" i="141"/>
  <c r="H307" i="141"/>
  <c r="N306" i="141"/>
  <c r="F306" i="141"/>
  <c r="L305" i="141"/>
  <c r="D305" i="141"/>
  <c r="J304" i="141"/>
  <c r="P303" i="141"/>
  <c r="H303" i="141"/>
  <c r="N302" i="141"/>
  <c r="F302" i="141"/>
  <c r="L301" i="141"/>
  <c r="D301" i="141"/>
  <c r="O311" i="141"/>
  <c r="C309" i="141"/>
  <c r="I308" i="141"/>
  <c r="O307" i="141"/>
  <c r="G307" i="141"/>
  <c r="M306" i="141"/>
  <c r="E306" i="141"/>
  <c r="K305" i="141"/>
  <c r="C305" i="141"/>
  <c r="I304" i="141"/>
  <c r="O303" i="141"/>
  <c r="G303" i="141"/>
  <c r="M302" i="141"/>
  <c r="E302" i="141"/>
  <c r="K301" i="141"/>
  <c r="L263" i="141"/>
  <c r="P261" i="141"/>
  <c r="N260" i="141"/>
  <c r="D259" i="141"/>
  <c r="P257" i="141"/>
  <c r="F256" i="141"/>
  <c r="D255" i="141"/>
  <c r="E264" i="141"/>
  <c r="I262" i="141"/>
  <c r="G261" i="141"/>
  <c r="K259" i="141"/>
  <c r="I258" i="141"/>
  <c r="M256" i="141"/>
  <c r="K255" i="141"/>
  <c r="I254" i="141"/>
  <c r="D264" i="141"/>
  <c r="P262" i="141"/>
  <c r="N261" i="141"/>
  <c r="L260" i="141"/>
  <c r="J259" i="141"/>
  <c r="H258" i="141"/>
  <c r="F257" i="141"/>
  <c r="J255" i="141"/>
  <c r="H254" i="141"/>
  <c r="K264" i="141"/>
  <c r="I263" i="141"/>
  <c r="G262" i="141"/>
  <c r="M261" i="141"/>
  <c r="K260" i="141"/>
  <c r="I259" i="141"/>
  <c r="G258" i="141"/>
  <c r="M257" i="141"/>
  <c r="K256" i="141"/>
  <c r="C256" i="141"/>
  <c r="I255" i="141"/>
  <c r="O254" i="141"/>
  <c r="G254" i="141"/>
  <c r="J264" i="141"/>
  <c r="P263" i="141"/>
  <c r="H263" i="141"/>
  <c r="N262" i="141"/>
  <c r="F262" i="141"/>
  <c r="L261" i="141"/>
  <c r="D261" i="141"/>
  <c r="J260" i="141"/>
  <c r="P259" i="141"/>
  <c r="H259" i="141"/>
  <c r="N258" i="141"/>
  <c r="F258" i="141"/>
  <c r="L257" i="141"/>
  <c r="D257" i="141"/>
  <c r="J256" i="141"/>
  <c r="P255" i="141"/>
  <c r="H255" i="141"/>
  <c r="N254" i="141"/>
  <c r="F254" i="141"/>
  <c r="I264" i="141"/>
  <c r="O263" i="141"/>
  <c r="G263" i="141"/>
  <c r="M262" i="141"/>
  <c r="E262" i="141"/>
  <c r="K261" i="141"/>
  <c r="C261" i="141"/>
  <c r="I260" i="141"/>
  <c r="O259" i="141"/>
  <c r="G259" i="141"/>
  <c r="M258" i="141"/>
  <c r="E258" i="141"/>
  <c r="K257" i="141"/>
  <c r="C257" i="141"/>
  <c r="I256" i="141"/>
  <c r="O255" i="141"/>
  <c r="G255" i="141"/>
  <c r="M254" i="141"/>
  <c r="E254" i="141"/>
  <c r="N264" i="141"/>
  <c r="J262" i="141"/>
  <c r="F260" i="141"/>
  <c r="H257" i="141"/>
  <c r="K263" i="141"/>
  <c r="M260" i="141"/>
  <c r="O257" i="141"/>
  <c r="L256" i="141"/>
  <c r="F264" i="141"/>
  <c r="D263" i="141"/>
  <c r="H261" i="141"/>
  <c r="L259" i="141"/>
  <c r="J258" i="141"/>
  <c r="N256" i="141"/>
  <c r="L255" i="141"/>
  <c r="J254" i="141"/>
  <c r="M264" i="141"/>
  <c r="C263" i="141"/>
  <c r="O261" i="141"/>
  <c r="E260" i="141"/>
  <c r="C259" i="141"/>
  <c r="G257" i="141"/>
  <c r="E256" i="141"/>
  <c r="C255" i="141"/>
  <c r="L264" i="141"/>
  <c r="J263" i="141"/>
  <c r="H262" i="141"/>
  <c r="F261" i="141"/>
  <c r="D260" i="141"/>
  <c r="P258" i="141"/>
  <c r="N257" i="141"/>
  <c r="D256" i="141"/>
  <c r="P254" i="141"/>
  <c r="C264" i="141"/>
  <c r="O262" i="141"/>
  <c r="E261" i="141"/>
  <c r="C260" i="141"/>
  <c r="O258" i="141"/>
  <c r="E257" i="141"/>
  <c r="P264" i="141"/>
  <c r="H264" i="141"/>
  <c r="N263" i="141"/>
  <c r="F263" i="141"/>
  <c r="L262" i="141"/>
  <c r="D262" i="141"/>
  <c r="J261" i="141"/>
  <c r="P260" i="141"/>
  <c r="H260" i="141"/>
  <c r="N259" i="141"/>
  <c r="F259" i="141"/>
  <c r="L258" i="141"/>
  <c r="D258" i="141"/>
  <c r="J257" i="141"/>
  <c r="P256" i="141"/>
  <c r="H256" i="141"/>
  <c r="N255" i="141"/>
  <c r="F255" i="141"/>
  <c r="L254" i="141"/>
  <c r="D254" i="141"/>
  <c r="O264" i="141"/>
  <c r="G264" i="141"/>
  <c r="M263" i="141"/>
  <c r="E263" i="141"/>
  <c r="K262" i="141"/>
  <c r="C262" i="141"/>
  <c r="I261" i="141"/>
  <c r="O260" i="141"/>
  <c r="G260" i="141"/>
  <c r="M259" i="141"/>
  <c r="E259" i="141"/>
  <c r="K258" i="141"/>
  <c r="C258" i="141"/>
  <c r="I257" i="141"/>
  <c r="O256" i="141"/>
  <c r="G256" i="141"/>
  <c r="M255" i="141"/>
  <c r="E255" i="141"/>
  <c r="K254" i="141"/>
  <c r="J211" i="141"/>
  <c r="L216" i="141"/>
  <c r="P214" i="141"/>
  <c r="F213" i="141"/>
  <c r="P210" i="141"/>
  <c r="L208" i="141"/>
  <c r="M217" i="141"/>
  <c r="C216" i="141"/>
  <c r="G214" i="141"/>
  <c r="K212" i="141"/>
  <c r="G210" i="141"/>
  <c r="I207" i="141"/>
  <c r="H215" i="141"/>
  <c r="F215" i="141"/>
  <c r="D216" i="141"/>
  <c r="H214" i="141"/>
  <c r="L212" i="141"/>
  <c r="H210" i="141"/>
  <c r="J207" i="141"/>
  <c r="E217" i="141"/>
  <c r="O214" i="141"/>
  <c r="E213" i="141"/>
  <c r="I211" i="141"/>
  <c r="M209" i="141"/>
  <c r="C208" i="141"/>
  <c r="D217" i="141"/>
  <c r="P215" i="141"/>
  <c r="F214" i="141"/>
  <c r="D213" i="141"/>
  <c r="P211" i="141"/>
  <c r="N210" i="141"/>
  <c r="L209" i="141"/>
  <c r="J208" i="141"/>
  <c r="H207" i="141"/>
  <c r="C217" i="141"/>
  <c r="O215" i="141"/>
  <c r="M214" i="141"/>
  <c r="K213" i="141"/>
  <c r="I212" i="141"/>
  <c r="G211" i="141"/>
  <c r="E210" i="141"/>
  <c r="C209" i="141"/>
  <c r="O207" i="141"/>
  <c r="P216" i="141"/>
  <c r="N215" i="141"/>
  <c r="D214" i="141"/>
  <c r="P212" i="141"/>
  <c r="N211" i="141"/>
  <c r="L210" i="141"/>
  <c r="J209" i="141"/>
  <c r="H208" i="141"/>
  <c r="F207" i="141"/>
  <c r="I217" i="141"/>
  <c r="G216" i="141"/>
  <c r="E215" i="141"/>
  <c r="C214" i="141"/>
  <c r="O212" i="141"/>
  <c r="M211" i="141"/>
  <c r="K210" i="141"/>
  <c r="C210" i="141"/>
  <c r="I209" i="141"/>
  <c r="O208" i="141"/>
  <c r="G208" i="141"/>
  <c r="M207" i="141"/>
  <c r="E207" i="141"/>
  <c r="F209" i="141"/>
  <c r="N213" i="141"/>
  <c r="D212" i="141"/>
  <c r="N209" i="141"/>
  <c r="D208" i="141"/>
  <c r="K216" i="141"/>
  <c r="I215" i="141"/>
  <c r="M213" i="141"/>
  <c r="C212" i="141"/>
  <c r="O210" i="141"/>
  <c r="E209" i="141"/>
  <c r="K208" i="141"/>
  <c r="L217" i="141"/>
  <c r="J216" i="141"/>
  <c r="N214" i="141"/>
  <c r="L213" i="141"/>
  <c r="J212" i="141"/>
  <c r="H211" i="141"/>
  <c r="F210" i="141"/>
  <c r="D209" i="141"/>
  <c r="P207" i="141"/>
  <c r="K217" i="141"/>
  <c r="I216" i="141"/>
  <c r="G215" i="141"/>
  <c r="E214" i="141"/>
  <c r="C213" i="141"/>
  <c r="O211" i="141"/>
  <c r="M210" i="141"/>
  <c r="K209" i="141"/>
  <c r="I208" i="141"/>
  <c r="G207" i="141"/>
  <c r="J217" i="141"/>
  <c r="H216" i="141"/>
  <c r="L214" i="141"/>
  <c r="J213" i="141"/>
  <c r="H212" i="141"/>
  <c r="F211" i="141"/>
  <c r="D210" i="141"/>
  <c r="P208" i="141"/>
  <c r="N207" i="141"/>
  <c r="O216" i="141"/>
  <c r="M215" i="141"/>
  <c r="K214" i="141"/>
  <c r="I213" i="141"/>
  <c r="G212" i="141"/>
  <c r="E211" i="141"/>
  <c r="P217" i="141"/>
  <c r="H217" i="141"/>
  <c r="N216" i="141"/>
  <c r="F216" i="141"/>
  <c r="L215" i="141"/>
  <c r="D215" i="141"/>
  <c r="J214" i="141"/>
  <c r="P213" i="141"/>
  <c r="H213" i="141"/>
  <c r="N212" i="141"/>
  <c r="F212" i="141"/>
  <c r="L211" i="141"/>
  <c r="D211" i="141"/>
  <c r="J210" i="141"/>
  <c r="P209" i="141"/>
  <c r="H209" i="141"/>
  <c r="N208" i="141"/>
  <c r="F208" i="141"/>
  <c r="L207" i="141"/>
  <c r="D207" i="141"/>
  <c r="O217" i="141"/>
  <c r="G217" i="141"/>
  <c r="M216" i="141"/>
  <c r="E216" i="141"/>
  <c r="K215" i="141"/>
  <c r="C215" i="141"/>
  <c r="I214" i="141"/>
  <c r="O213" i="141"/>
  <c r="G213" i="141"/>
  <c r="M212" i="141"/>
  <c r="E212" i="141"/>
  <c r="K211" i="141"/>
  <c r="C211" i="141"/>
  <c r="I210" i="141"/>
  <c r="O209" i="141"/>
  <c r="G209" i="141"/>
  <c r="M208" i="141"/>
  <c r="E208" i="141"/>
  <c r="K207" i="141"/>
  <c r="C172" i="141" a="1"/>
  <c r="C172" i="141" s="1"/>
  <c r="C160" i="141" a="1"/>
  <c r="C160" i="141" s="1"/>
  <c r="C113" i="141" a="1"/>
  <c r="H113" i="141" s="1"/>
  <c r="C66" i="141" a="1"/>
  <c r="C66" i="141" s="1"/>
  <c r="C31" i="141" a="1"/>
  <c r="C31" i="141" s="1"/>
  <c r="C19" i="141" a="1"/>
  <c r="C19" i="141" s="1"/>
  <c r="O462" i="142"/>
  <c r="O463" i="142"/>
  <c r="O464" i="142"/>
  <c r="O465" i="142"/>
  <c r="O466" i="142"/>
  <c r="O467" i="142"/>
  <c r="O468" i="142"/>
  <c r="O469" i="142"/>
  <c r="O470" i="142"/>
  <c r="O471" i="142"/>
  <c r="O472" i="142"/>
  <c r="O473" i="142"/>
  <c r="O474" i="142"/>
  <c r="O475" i="142"/>
  <c r="O476" i="142"/>
  <c r="O438" i="142"/>
  <c r="O439" i="142"/>
  <c r="O440" i="142"/>
  <c r="O441" i="142"/>
  <c r="O442" i="142"/>
  <c r="O443" i="142"/>
  <c r="O444" i="142"/>
  <c r="O445" i="142"/>
  <c r="O446" i="142"/>
  <c r="O447" i="142"/>
  <c r="O448" i="142"/>
  <c r="O449" i="142"/>
  <c r="O450" i="142"/>
  <c r="O451" i="142"/>
  <c r="O452" i="142"/>
  <c r="O414" i="142"/>
  <c r="O415" i="142"/>
  <c r="O416" i="142"/>
  <c r="O417" i="142"/>
  <c r="O418" i="142"/>
  <c r="O419" i="142"/>
  <c r="O420" i="142"/>
  <c r="O421" i="142"/>
  <c r="O422" i="142"/>
  <c r="O423" i="142"/>
  <c r="O424" i="142"/>
  <c r="O425" i="142"/>
  <c r="O426" i="142"/>
  <c r="O427" i="142"/>
  <c r="O428" i="142"/>
  <c r="O390" i="142"/>
  <c r="O391" i="142"/>
  <c r="O392" i="142"/>
  <c r="O393" i="142"/>
  <c r="O394" i="142"/>
  <c r="O395" i="142"/>
  <c r="O396" i="142"/>
  <c r="O397" i="142"/>
  <c r="O398" i="142"/>
  <c r="O399" i="142"/>
  <c r="O400" i="142"/>
  <c r="O401" i="142"/>
  <c r="O402" i="142"/>
  <c r="O403" i="142"/>
  <c r="O404" i="142"/>
  <c r="O366" i="142"/>
  <c r="O367" i="142"/>
  <c r="O368" i="142"/>
  <c r="O369" i="142"/>
  <c r="O370" i="142"/>
  <c r="O371" i="142"/>
  <c r="O372" i="142"/>
  <c r="O373" i="142"/>
  <c r="O374" i="142"/>
  <c r="O375" i="142"/>
  <c r="O376" i="142"/>
  <c r="O377" i="142"/>
  <c r="O378" i="142"/>
  <c r="O379" i="142"/>
  <c r="O380" i="142"/>
  <c r="O342" i="142"/>
  <c r="O343" i="142"/>
  <c r="O344" i="142"/>
  <c r="O345" i="142"/>
  <c r="O346" i="142"/>
  <c r="O347" i="142"/>
  <c r="O348" i="142"/>
  <c r="O349" i="142"/>
  <c r="O350" i="142"/>
  <c r="O351" i="142"/>
  <c r="O352" i="142"/>
  <c r="O353" i="142"/>
  <c r="O354" i="142"/>
  <c r="O355" i="142"/>
  <c r="O356" i="142"/>
  <c r="O318" i="142"/>
  <c r="O319" i="142"/>
  <c r="O320" i="142"/>
  <c r="O321" i="142"/>
  <c r="O322" i="142"/>
  <c r="O323" i="142"/>
  <c r="O324" i="142"/>
  <c r="O325" i="142"/>
  <c r="O326" i="142"/>
  <c r="O327" i="142"/>
  <c r="O328" i="142"/>
  <c r="O329" i="142"/>
  <c r="O330" i="142"/>
  <c r="O331" i="142"/>
  <c r="O332" i="142"/>
  <c r="O294" i="142"/>
  <c r="O295" i="142"/>
  <c r="O296" i="142"/>
  <c r="O297" i="142"/>
  <c r="O298" i="142"/>
  <c r="O299" i="142"/>
  <c r="O300" i="142"/>
  <c r="O301" i="142"/>
  <c r="O302" i="142"/>
  <c r="O303" i="142"/>
  <c r="O304" i="142"/>
  <c r="O305" i="142"/>
  <c r="O306" i="142"/>
  <c r="O307" i="142"/>
  <c r="O308" i="142"/>
  <c r="O270" i="142"/>
  <c r="O271" i="142"/>
  <c r="O272" i="142"/>
  <c r="O273" i="142"/>
  <c r="O274" i="142"/>
  <c r="O275" i="142"/>
  <c r="O276" i="142"/>
  <c r="O277" i="142"/>
  <c r="O278" i="142"/>
  <c r="O279" i="142"/>
  <c r="O280" i="142"/>
  <c r="O281" i="142"/>
  <c r="O282" i="142"/>
  <c r="O283" i="142"/>
  <c r="O284" i="142"/>
  <c r="O246" i="142"/>
  <c r="O247" i="142"/>
  <c r="O248" i="142"/>
  <c r="O249" i="142"/>
  <c r="O250" i="142"/>
  <c r="O251" i="142"/>
  <c r="O252" i="142"/>
  <c r="O253" i="142"/>
  <c r="O254" i="142"/>
  <c r="O255" i="142"/>
  <c r="O256" i="142"/>
  <c r="O257" i="142"/>
  <c r="O258" i="142"/>
  <c r="O259" i="142"/>
  <c r="O260" i="142"/>
  <c r="O222" i="142"/>
  <c r="O223" i="142"/>
  <c r="O224" i="142"/>
  <c r="O225" i="142"/>
  <c r="O226" i="142"/>
  <c r="O227" i="142"/>
  <c r="O228" i="142"/>
  <c r="O229" i="142"/>
  <c r="O230" i="142"/>
  <c r="O231" i="142"/>
  <c r="O232" i="142"/>
  <c r="O233" i="142"/>
  <c r="O234" i="142"/>
  <c r="O235" i="142"/>
  <c r="O236" i="142"/>
  <c r="O198" i="142"/>
  <c r="O199" i="142"/>
  <c r="O200" i="142"/>
  <c r="O201" i="142"/>
  <c r="O202" i="142"/>
  <c r="O203" i="142"/>
  <c r="O204" i="142"/>
  <c r="O205" i="142"/>
  <c r="O206" i="142"/>
  <c r="O207" i="142"/>
  <c r="O208" i="142"/>
  <c r="O209" i="142"/>
  <c r="O210" i="142"/>
  <c r="O211" i="142"/>
  <c r="O212" i="142"/>
  <c r="O174" i="142"/>
  <c r="O175" i="142"/>
  <c r="O176" i="142"/>
  <c r="O177" i="142"/>
  <c r="O178" i="142"/>
  <c r="O179" i="142"/>
  <c r="O180" i="142"/>
  <c r="O181" i="142"/>
  <c r="O182" i="142"/>
  <c r="O183" i="142"/>
  <c r="O184" i="142"/>
  <c r="O185" i="142"/>
  <c r="O186" i="142"/>
  <c r="O187" i="142"/>
  <c r="O188" i="142"/>
  <c r="O150" i="142"/>
  <c r="O151" i="142"/>
  <c r="O152" i="142"/>
  <c r="O153" i="142"/>
  <c r="O154" i="142"/>
  <c r="O155" i="142"/>
  <c r="O156" i="142"/>
  <c r="O157" i="142"/>
  <c r="O158" i="142"/>
  <c r="O159" i="142"/>
  <c r="O160" i="142"/>
  <c r="O161" i="142"/>
  <c r="O162" i="142"/>
  <c r="O163" i="142"/>
  <c r="O164" i="142"/>
  <c r="O126" i="142"/>
  <c r="O127" i="142"/>
  <c r="O128" i="142"/>
  <c r="O129" i="142"/>
  <c r="O130" i="142"/>
  <c r="O131" i="142"/>
  <c r="O132" i="142"/>
  <c r="O133" i="142"/>
  <c r="O134" i="142"/>
  <c r="O135" i="142"/>
  <c r="O136" i="142"/>
  <c r="O137" i="142"/>
  <c r="O138" i="142"/>
  <c r="O139" i="142"/>
  <c r="O140" i="142"/>
  <c r="O102" i="142"/>
  <c r="O103" i="142"/>
  <c r="O104" i="142"/>
  <c r="O105" i="142"/>
  <c r="O106" i="142"/>
  <c r="O107" i="142"/>
  <c r="O108" i="142"/>
  <c r="O109" i="142"/>
  <c r="O110" i="142"/>
  <c r="O111" i="142"/>
  <c r="O112" i="142"/>
  <c r="O113" i="142"/>
  <c r="O114" i="142"/>
  <c r="O115" i="142"/>
  <c r="O116" i="142"/>
  <c r="O78" i="142"/>
  <c r="O79" i="142"/>
  <c r="O80" i="142"/>
  <c r="O81" i="142"/>
  <c r="O82" i="142"/>
  <c r="O83" i="142"/>
  <c r="O84" i="142"/>
  <c r="O85" i="142"/>
  <c r="O86" i="142"/>
  <c r="O87" i="142"/>
  <c r="O88" i="142"/>
  <c r="O89" i="142"/>
  <c r="O90" i="142"/>
  <c r="O91" i="142"/>
  <c r="O92" i="142"/>
  <c r="O54" i="142"/>
  <c r="O55" i="142"/>
  <c r="O56" i="142"/>
  <c r="O57" i="142"/>
  <c r="O58" i="142"/>
  <c r="O59" i="142"/>
  <c r="O60" i="142"/>
  <c r="O61" i="142"/>
  <c r="O62" i="142"/>
  <c r="O63" i="142"/>
  <c r="O64" i="142"/>
  <c r="O65" i="142"/>
  <c r="O66" i="142"/>
  <c r="O67" i="142"/>
  <c r="O68" i="142"/>
  <c r="O30" i="142"/>
  <c r="O31" i="142"/>
  <c r="O32" i="142"/>
  <c r="O33" i="142"/>
  <c r="O34" i="142"/>
  <c r="O35" i="142"/>
  <c r="O36" i="142"/>
  <c r="O37" i="142"/>
  <c r="O38" i="142"/>
  <c r="O39" i="142"/>
  <c r="O40" i="142"/>
  <c r="O41" i="142"/>
  <c r="O42" i="142"/>
  <c r="O43" i="142"/>
  <c r="O44" i="142"/>
  <c r="O6" i="142"/>
  <c r="O7" i="142"/>
  <c r="O8" i="142"/>
  <c r="O9" i="142"/>
  <c r="O10" i="142"/>
  <c r="O11" i="142"/>
  <c r="O12" i="142"/>
  <c r="O13" i="142"/>
  <c r="O14" i="142"/>
  <c r="O15" i="142"/>
  <c r="O16" i="142"/>
  <c r="O17" i="142"/>
  <c r="O18" i="142"/>
  <c r="O19" i="142"/>
  <c r="O20" i="142"/>
  <c r="D842" i="141" l="1"/>
  <c r="D607" i="141"/>
  <c r="D556" i="141"/>
  <c r="D749" i="141"/>
  <c r="D788" i="141"/>
  <c r="D883" i="141"/>
  <c r="E278" i="141"/>
  <c r="D280" i="141"/>
  <c r="D318" i="141"/>
  <c r="E320" i="141"/>
  <c r="D412" i="141"/>
  <c r="E463" i="141"/>
  <c r="E647" i="141"/>
  <c r="D694" i="141"/>
  <c r="D929" i="141"/>
  <c r="E936" i="141"/>
  <c r="D937" i="141"/>
  <c r="D932" i="141"/>
  <c r="D935" i="141"/>
  <c r="E889" i="141"/>
  <c r="D882" i="141"/>
  <c r="E883" i="141"/>
  <c r="E891" i="141"/>
  <c r="D839" i="141"/>
  <c r="D837" i="141"/>
  <c r="D835" i="141"/>
  <c r="E791" i="141"/>
  <c r="D792" i="141"/>
  <c r="E796" i="141"/>
  <c r="D791" i="141"/>
  <c r="D745" i="141"/>
  <c r="D741" i="141"/>
  <c r="D748" i="141"/>
  <c r="E700" i="141"/>
  <c r="E701" i="141"/>
  <c r="D702" i="141"/>
  <c r="D697" i="141"/>
  <c r="E704" i="141"/>
  <c r="D651" i="141"/>
  <c r="D650" i="141"/>
  <c r="D600" i="141"/>
  <c r="D603" i="141"/>
  <c r="E603" i="141"/>
  <c r="D604" i="141"/>
  <c r="E560" i="141"/>
  <c r="D561" i="141"/>
  <c r="E563" i="141"/>
  <c r="D553" i="141"/>
  <c r="E555" i="141"/>
  <c r="D508" i="141"/>
  <c r="E516" i="141"/>
  <c r="E508" i="141"/>
  <c r="D509" i="141"/>
  <c r="D466" i="141"/>
  <c r="D459" i="141"/>
  <c r="E466" i="141"/>
  <c r="D467" i="141"/>
  <c r="D415" i="141"/>
  <c r="D368" i="141"/>
  <c r="E365" i="141"/>
  <c r="D365" i="141"/>
  <c r="D369" i="141"/>
  <c r="D326" i="141"/>
  <c r="D321" i="141"/>
  <c r="D279" i="141"/>
  <c r="E281" i="141"/>
  <c r="D271" i="141"/>
  <c r="D224" i="141"/>
  <c r="D228" i="141"/>
  <c r="E232" i="141"/>
  <c r="E229" i="141"/>
  <c r="D276" i="141"/>
  <c r="E275" i="141"/>
  <c r="E325" i="141"/>
  <c r="D416" i="141"/>
  <c r="D468" i="141"/>
  <c r="D465" i="141"/>
  <c r="D602" i="141"/>
  <c r="E649" i="141"/>
  <c r="E656" i="141"/>
  <c r="E748" i="141"/>
  <c r="D793" i="141"/>
  <c r="E843" i="141"/>
  <c r="D931" i="141"/>
  <c r="E929" i="141"/>
  <c r="D515" i="141"/>
  <c r="D229" i="141"/>
  <c r="E273" i="141"/>
  <c r="E272" i="141"/>
  <c r="E326" i="141"/>
  <c r="E323" i="141"/>
  <c r="E369" i="141"/>
  <c r="E416" i="141"/>
  <c r="E609" i="141"/>
  <c r="E651" i="141"/>
  <c r="D648" i="141"/>
  <c r="D657" i="141"/>
  <c r="E742" i="141"/>
  <c r="E741" i="141"/>
  <c r="E789" i="141"/>
  <c r="E887" i="141"/>
  <c r="D506" i="141"/>
  <c r="E513" i="141"/>
  <c r="E227" i="141"/>
  <c r="E230" i="141"/>
  <c r="E226" i="141"/>
  <c r="D225" i="141"/>
  <c r="D274" i="141"/>
  <c r="D273" i="141"/>
  <c r="D324" i="141"/>
  <c r="E368" i="141"/>
  <c r="E367" i="141"/>
  <c r="E370" i="141"/>
  <c r="E414" i="141"/>
  <c r="E465" i="141"/>
  <c r="D563" i="141"/>
  <c r="E600" i="141"/>
  <c r="D610" i="141"/>
  <c r="E657" i="141"/>
  <c r="E790" i="141"/>
  <c r="D790" i="141"/>
  <c r="D836" i="141"/>
  <c r="E939" i="141"/>
  <c r="D934" i="141"/>
  <c r="D227" i="141"/>
  <c r="E224" i="141"/>
  <c r="E279" i="141"/>
  <c r="D371" i="141"/>
  <c r="D418" i="141"/>
  <c r="D460" i="141"/>
  <c r="E459" i="141"/>
  <c r="E507" i="141"/>
  <c r="E506" i="141"/>
  <c r="E702" i="141"/>
  <c r="D742" i="141"/>
  <c r="E797" i="141"/>
  <c r="E840" i="141"/>
  <c r="E836" i="141"/>
  <c r="E938" i="141"/>
  <c r="E934" i="141"/>
  <c r="D930" i="141"/>
  <c r="D938" i="141"/>
  <c r="E225" i="141"/>
  <c r="D234" i="141"/>
  <c r="E228" i="141"/>
  <c r="E328" i="141"/>
  <c r="D319" i="141"/>
  <c r="E375" i="141"/>
  <c r="E422" i="141"/>
  <c r="D417" i="141"/>
  <c r="E460" i="141"/>
  <c r="D507" i="141"/>
  <c r="E602" i="141"/>
  <c r="D656" i="141"/>
  <c r="E699" i="141"/>
  <c r="D704" i="141"/>
  <c r="D743" i="141"/>
  <c r="E745" i="141"/>
  <c r="E743" i="141"/>
  <c r="E798" i="141"/>
  <c r="D798" i="141"/>
  <c r="E841" i="141"/>
  <c r="D840" i="141"/>
  <c r="D890" i="141"/>
  <c r="E888" i="141"/>
  <c r="E933" i="141"/>
  <c r="E321" i="141"/>
  <c r="E412" i="141"/>
  <c r="E469" i="141"/>
  <c r="D461" i="141"/>
  <c r="D464" i="141"/>
  <c r="E515" i="141"/>
  <c r="E556" i="141"/>
  <c r="E554" i="141"/>
  <c r="E652" i="141"/>
  <c r="E696" i="141"/>
  <c r="D700" i="141"/>
  <c r="E694" i="141"/>
  <c r="E744" i="141"/>
  <c r="D744" i="141"/>
  <c r="E746" i="141"/>
  <c r="E839" i="141"/>
  <c r="D888" i="141"/>
  <c r="D889" i="141"/>
  <c r="D891" i="141"/>
  <c r="E932" i="141"/>
  <c r="E931" i="141"/>
  <c r="E935" i="141"/>
  <c r="E514" i="141"/>
  <c r="E276" i="141"/>
  <c r="D322" i="141"/>
  <c r="E318" i="141"/>
  <c r="E319" i="141"/>
  <c r="E419" i="141"/>
  <c r="D414" i="141"/>
  <c r="D422" i="141"/>
  <c r="E420" i="141"/>
  <c r="E461" i="141"/>
  <c r="E468" i="141"/>
  <c r="D516" i="141"/>
  <c r="D557" i="141"/>
  <c r="D554" i="141"/>
  <c r="E610" i="141"/>
  <c r="E605" i="141"/>
  <c r="E654" i="141"/>
  <c r="D653" i="141"/>
  <c r="D747" i="141"/>
  <c r="D751" i="141"/>
  <c r="D750" i="141"/>
  <c r="E751" i="141"/>
  <c r="D746" i="141"/>
  <c r="E842" i="141"/>
  <c r="D933" i="141"/>
  <c r="D231" i="141"/>
  <c r="D233" i="141"/>
  <c r="D320" i="141"/>
  <c r="E322" i="141"/>
  <c r="E366" i="141"/>
  <c r="D370" i="141"/>
  <c r="D420" i="141"/>
  <c r="D421" i="141"/>
  <c r="D462" i="141"/>
  <c r="E467" i="141"/>
  <c r="D469" i="141"/>
  <c r="E559" i="141"/>
  <c r="D558" i="141"/>
  <c r="D606" i="141"/>
  <c r="D655" i="141"/>
  <c r="E653" i="141"/>
  <c r="D695" i="141"/>
  <c r="D843" i="141"/>
  <c r="D845" i="141"/>
  <c r="E845" i="141"/>
  <c r="D841" i="141"/>
  <c r="E835" i="141"/>
  <c r="D844" i="141"/>
  <c r="D892" i="141"/>
  <c r="E882" i="141"/>
  <c r="E890" i="141"/>
  <c r="D939" i="141"/>
  <c r="E937" i="141"/>
  <c r="D230" i="141"/>
  <c r="E274" i="141"/>
  <c r="D277" i="141"/>
  <c r="E277" i="141"/>
  <c r="E327" i="141"/>
  <c r="D374" i="141"/>
  <c r="E462" i="141"/>
  <c r="D560" i="141"/>
  <c r="E558" i="141"/>
  <c r="E553" i="141"/>
  <c r="D605" i="141"/>
  <c r="D601" i="141"/>
  <c r="D654" i="141"/>
  <c r="D652" i="141"/>
  <c r="E697" i="141"/>
  <c r="E698" i="141"/>
  <c r="E750" i="141"/>
  <c r="E749" i="141"/>
  <c r="E793" i="141"/>
  <c r="E885" i="141"/>
  <c r="D887" i="141"/>
  <c r="E930" i="141"/>
  <c r="D510" i="141"/>
  <c r="D555" i="141"/>
  <c r="E231" i="141"/>
  <c r="D226" i="141"/>
  <c r="D275" i="141"/>
  <c r="D272" i="141"/>
  <c r="D278" i="141"/>
  <c r="E271" i="141"/>
  <c r="D328" i="141"/>
  <c r="E372" i="141"/>
  <c r="E371" i="141"/>
  <c r="E374" i="141"/>
  <c r="E373" i="141"/>
  <c r="E418" i="141"/>
  <c r="E417" i="141"/>
  <c r="D463" i="141"/>
  <c r="E561" i="141"/>
  <c r="E607" i="141"/>
  <c r="E604" i="141"/>
  <c r="D698" i="141"/>
  <c r="D701" i="141"/>
  <c r="E695" i="141"/>
  <c r="D699" i="141"/>
  <c r="E795" i="141"/>
  <c r="D797" i="141"/>
  <c r="E794" i="141"/>
  <c r="E788" i="141"/>
  <c r="D794" i="141"/>
  <c r="E837" i="141"/>
  <c r="D886" i="141"/>
  <c r="E884" i="141"/>
  <c r="E509" i="141"/>
  <c r="D367" i="141"/>
  <c r="D232" i="141"/>
  <c r="E234" i="141"/>
  <c r="E280" i="141"/>
  <c r="E324" i="141"/>
  <c r="D323" i="141"/>
  <c r="D373" i="141"/>
  <c r="D372" i="141"/>
  <c r="D375" i="141"/>
  <c r="D419" i="141"/>
  <c r="E512" i="141"/>
  <c r="E511" i="141"/>
  <c r="E510" i="141"/>
  <c r="E562" i="141"/>
  <c r="E557" i="141"/>
  <c r="D608" i="141"/>
  <c r="D609" i="141"/>
  <c r="E655" i="141"/>
  <c r="E648" i="141"/>
  <c r="D703" i="141"/>
  <c r="D696" i="141"/>
  <c r="D796" i="141"/>
  <c r="D795" i="141"/>
  <c r="E792" i="141"/>
  <c r="D838" i="141"/>
  <c r="E844" i="141"/>
  <c r="E886" i="141"/>
  <c r="D885" i="141"/>
  <c r="D936" i="141"/>
  <c r="E233" i="141"/>
  <c r="D281" i="141"/>
  <c r="D325" i="141"/>
  <c r="D327" i="141"/>
  <c r="D366" i="141"/>
  <c r="E415" i="141"/>
  <c r="D413" i="141"/>
  <c r="E421" i="141"/>
  <c r="E413" i="141"/>
  <c r="E464" i="141"/>
  <c r="D513" i="141"/>
  <c r="D512" i="141"/>
  <c r="D511" i="141"/>
  <c r="D562" i="141"/>
  <c r="D559" i="141"/>
  <c r="E606" i="141"/>
  <c r="E601" i="141"/>
  <c r="E608" i="141"/>
  <c r="E650" i="141"/>
  <c r="D649" i="141"/>
  <c r="E703" i="141"/>
  <c r="E747" i="141"/>
  <c r="D789" i="141"/>
  <c r="E838" i="141"/>
  <c r="D884" i="141"/>
  <c r="E892" i="141"/>
  <c r="D514" i="141"/>
  <c r="K31" i="141"/>
  <c r="AN16" i="142"/>
  <c r="AN8" i="142"/>
  <c r="AN39" i="142"/>
  <c r="AN31" i="142"/>
  <c r="AN62" i="142"/>
  <c r="AN85" i="142"/>
  <c r="AN116" i="142"/>
  <c r="AN108" i="142"/>
  <c r="AN139" i="142"/>
  <c r="AN131" i="142"/>
  <c r="AN162" i="142"/>
  <c r="AN154" i="142"/>
  <c r="AN185" i="142"/>
  <c r="AN177" i="142"/>
  <c r="AN208" i="142"/>
  <c r="AN200" i="142"/>
  <c r="AN231" i="142"/>
  <c r="AN223" i="142"/>
  <c r="AN254" i="142"/>
  <c r="AN277" i="142"/>
  <c r="AN308" i="142"/>
  <c r="AN300" i="142"/>
  <c r="AN331" i="142"/>
  <c r="AN323" i="142"/>
  <c r="AN354" i="142"/>
  <c r="AN346" i="142"/>
  <c r="AN377" i="142"/>
  <c r="AN369" i="142"/>
  <c r="AN400" i="142"/>
  <c r="AN19" i="142"/>
  <c r="AN11" i="142"/>
  <c r="AN42" i="142"/>
  <c r="AN34" i="142"/>
  <c r="AN65" i="142"/>
  <c r="AN57" i="142"/>
  <c r="AN88" i="142"/>
  <c r="AN80" i="142"/>
  <c r="AN111" i="142"/>
  <c r="AN103" i="142"/>
  <c r="AN134" i="142"/>
  <c r="AN157" i="142"/>
  <c r="AN188" i="142"/>
  <c r="AN180" i="142"/>
  <c r="AN211" i="142"/>
  <c r="AN203" i="142"/>
  <c r="AN234" i="142"/>
  <c r="AN226" i="142"/>
  <c r="AN257" i="142"/>
  <c r="AN249" i="142"/>
  <c r="AN280" i="142"/>
  <c r="AN272" i="142"/>
  <c r="AN303" i="142"/>
  <c r="AN295" i="142"/>
  <c r="AN326" i="142"/>
  <c r="AN349" i="142"/>
  <c r="AN380" i="142"/>
  <c r="AN372" i="142"/>
  <c r="AN403" i="142"/>
  <c r="AN395" i="142"/>
  <c r="AN426" i="142"/>
  <c r="AN418" i="142"/>
  <c r="AN449" i="142"/>
  <c r="AN441" i="142"/>
  <c r="AN472" i="142"/>
  <c r="AN464" i="142"/>
  <c r="H121" i="141"/>
  <c r="AN17" i="142"/>
  <c r="AN9" i="142"/>
  <c r="AN40" i="142"/>
  <c r="AN32" i="142"/>
  <c r="AN63" i="142"/>
  <c r="AN55" i="142"/>
  <c r="AN86" i="142"/>
  <c r="AN109" i="142"/>
  <c r="AN140" i="142"/>
  <c r="AN132" i="142"/>
  <c r="AN163" i="142"/>
  <c r="AN155" i="142"/>
  <c r="AN186" i="142"/>
  <c r="AN178" i="142"/>
  <c r="AN209" i="142"/>
  <c r="AN201" i="142"/>
  <c r="AN232" i="142"/>
  <c r="AN224" i="142"/>
  <c r="AN255" i="142"/>
  <c r="AN247" i="142"/>
  <c r="AN278" i="142"/>
  <c r="AN301" i="142"/>
  <c r="AN332" i="142"/>
  <c r="AN324" i="142"/>
  <c r="AN355" i="142"/>
  <c r="AN347" i="142"/>
  <c r="AN378" i="142"/>
  <c r="AN370" i="142"/>
  <c r="AN401" i="142"/>
  <c r="AN393" i="142"/>
  <c r="AN424" i="142"/>
  <c r="AN416" i="142"/>
  <c r="AN447" i="142"/>
  <c r="AN439" i="142"/>
  <c r="AN470" i="142"/>
  <c r="D118" i="141"/>
  <c r="G116" i="141"/>
  <c r="J168" i="141"/>
  <c r="N166" i="141"/>
  <c r="L161" i="141"/>
  <c r="AN13" i="142"/>
  <c r="AN44" i="142"/>
  <c r="AN36" i="142"/>
  <c r="AN67" i="142"/>
  <c r="AN59" i="142"/>
  <c r="AN90" i="142"/>
  <c r="AN82" i="142"/>
  <c r="AN113" i="142"/>
  <c r="AN105" i="142"/>
  <c r="AN136" i="142"/>
  <c r="AN128" i="142"/>
  <c r="AN159" i="142"/>
  <c r="AN151" i="142"/>
  <c r="AN182" i="142"/>
  <c r="AN205" i="142"/>
  <c r="AN236" i="142"/>
  <c r="AN228" i="142"/>
  <c r="AN259" i="142"/>
  <c r="AN251" i="142"/>
  <c r="AN282" i="142"/>
  <c r="AN274" i="142"/>
  <c r="AN305" i="142"/>
  <c r="AN297" i="142"/>
  <c r="AN328" i="142"/>
  <c r="AN320" i="142"/>
  <c r="AN351" i="142"/>
  <c r="AN343" i="142"/>
  <c r="AN374" i="142"/>
  <c r="AN397" i="142"/>
  <c r="AN428" i="142"/>
  <c r="AN420" i="142"/>
  <c r="AN451" i="142"/>
  <c r="AN443" i="142"/>
  <c r="AN474" i="142"/>
  <c r="AN466" i="142"/>
  <c r="N72" i="141"/>
  <c r="H117" i="141"/>
  <c r="H168" i="141"/>
  <c r="D161" i="141"/>
  <c r="AN392" i="142"/>
  <c r="AN423" i="142"/>
  <c r="AN415" i="142"/>
  <c r="AN446" i="142"/>
  <c r="AN469" i="142"/>
  <c r="N26" i="141"/>
  <c r="F123" i="141"/>
  <c r="E115" i="141"/>
  <c r="L166" i="141"/>
  <c r="E25" i="141"/>
  <c r="J122" i="141"/>
  <c r="D114" i="141"/>
  <c r="D165" i="141"/>
  <c r="K20" i="141"/>
  <c r="P164" i="141"/>
  <c r="G120" i="141"/>
  <c r="F170" i="141"/>
  <c r="H163" i="141"/>
  <c r="F119" i="141"/>
  <c r="D170" i="141"/>
  <c r="F163" i="141"/>
  <c r="AN18" i="142"/>
  <c r="AN64" i="142"/>
  <c r="AN56" i="142"/>
  <c r="AN87" i="142"/>
  <c r="AN79" i="142"/>
  <c r="F25" i="141"/>
  <c r="H19" i="141"/>
  <c r="L71" i="141"/>
  <c r="E123" i="141"/>
  <c r="F120" i="141"/>
  <c r="P116" i="141"/>
  <c r="C114" i="141"/>
  <c r="L169" i="141"/>
  <c r="P167" i="141"/>
  <c r="F166" i="141"/>
  <c r="J164" i="141"/>
  <c r="M162" i="141"/>
  <c r="C161" i="141"/>
  <c r="J70" i="141"/>
  <c r="L122" i="141"/>
  <c r="M119" i="141"/>
  <c r="N116" i="141"/>
  <c r="I113" i="141"/>
  <c r="K169" i="141"/>
  <c r="O167" i="141"/>
  <c r="E166" i="141"/>
  <c r="H164" i="141"/>
  <c r="L162" i="141"/>
  <c r="P160" i="141"/>
  <c r="N29" i="141"/>
  <c r="P23" i="141"/>
  <c r="H69" i="141"/>
  <c r="J169" i="141"/>
  <c r="N167" i="141"/>
  <c r="L165" i="141"/>
  <c r="P163" i="141"/>
  <c r="F162" i="141"/>
  <c r="J160" i="141"/>
  <c r="AN61" i="142"/>
  <c r="AN153" i="142"/>
  <c r="M29" i="141"/>
  <c r="J23" i="141"/>
  <c r="F68" i="141"/>
  <c r="P121" i="141"/>
  <c r="L118" i="141"/>
  <c r="M115" i="141"/>
  <c r="N170" i="141"/>
  <c r="D169" i="141"/>
  <c r="G167" i="141"/>
  <c r="K165" i="141"/>
  <c r="O163" i="141"/>
  <c r="E162" i="141"/>
  <c r="I160" i="141"/>
  <c r="AN14" i="142"/>
  <c r="AN37" i="142"/>
  <c r="AN68" i="142"/>
  <c r="AN60" i="142"/>
  <c r="AN91" i="142"/>
  <c r="AN83" i="142"/>
  <c r="AN114" i="142"/>
  <c r="AN106" i="142"/>
  <c r="AN137" i="142"/>
  <c r="AN129" i="142"/>
  <c r="AN160" i="142"/>
  <c r="AN152" i="142"/>
  <c r="AN183" i="142"/>
  <c r="AN175" i="142"/>
  <c r="AN206" i="142"/>
  <c r="AN229" i="142"/>
  <c r="AN260" i="142"/>
  <c r="AN252" i="142"/>
  <c r="AN283" i="142"/>
  <c r="AN275" i="142"/>
  <c r="AN306" i="142"/>
  <c r="AN298" i="142"/>
  <c r="AN329" i="142"/>
  <c r="AN321" i="142"/>
  <c r="AN352" i="142"/>
  <c r="AN344" i="142"/>
  <c r="AN375" i="142"/>
  <c r="AN367" i="142"/>
  <c r="AN398" i="142"/>
  <c r="AN421" i="142"/>
  <c r="AN452" i="142"/>
  <c r="AN444" i="142"/>
  <c r="AN475" i="142"/>
  <c r="AN467" i="142"/>
  <c r="J28" i="141"/>
  <c r="G22" i="141"/>
  <c r="F76" i="141"/>
  <c r="D67" i="141"/>
  <c r="J121" i="141"/>
  <c r="K118" i="141"/>
  <c r="L115" i="141"/>
  <c r="M170" i="141"/>
  <c r="P168" i="141"/>
  <c r="F167" i="141"/>
  <c r="J165" i="141"/>
  <c r="N163" i="141"/>
  <c r="D162" i="141"/>
  <c r="H160" i="141"/>
  <c r="D28" i="141"/>
  <c r="F22" i="141"/>
  <c r="D75" i="141"/>
  <c r="AN43" i="142"/>
  <c r="AN35" i="142"/>
  <c r="AN66" i="142"/>
  <c r="AN58" i="142"/>
  <c r="AN81" i="142"/>
  <c r="AN135" i="142"/>
  <c r="AN127" i="142"/>
  <c r="O26" i="141"/>
  <c r="L20" i="141"/>
  <c r="P73" i="141"/>
  <c r="N123" i="141"/>
  <c r="O120" i="141"/>
  <c r="P117" i="141"/>
  <c r="L114" i="141"/>
  <c r="E170" i="141"/>
  <c r="I168" i="141"/>
  <c r="M166" i="141"/>
  <c r="C165" i="141"/>
  <c r="G163" i="141"/>
  <c r="K161" i="141"/>
  <c r="AN10" i="142"/>
  <c r="AN33" i="142"/>
  <c r="AN41" i="142"/>
  <c r="AN38" i="142"/>
  <c r="AN12" i="142"/>
  <c r="AN89" i="142"/>
  <c r="AN112" i="142"/>
  <c r="AN104" i="142"/>
  <c r="AN158" i="142"/>
  <c r="AN181" i="142"/>
  <c r="AN212" i="142"/>
  <c r="AN204" i="142"/>
  <c r="AN235" i="142"/>
  <c r="AN227" i="142"/>
  <c r="AN258" i="142"/>
  <c r="AN250" i="142"/>
  <c r="AN281" i="142"/>
  <c r="AN273" i="142"/>
  <c r="AN304" i="142"/>
  <c r="AN296" i="142"/>
  <c r="AN327" i="142"/>
  <c r="AN319" i="142"/>
  <c r="AN350" i="142"/>
  <c r="AN373" i="142"/>
  <c r="O408" i="142"/>
  <c r="AN404" i="142"/>
  <c r="AN396" i="142"/>
  <c r="AN427" i="142"/>
  <c r="AN419" i="142"/>
  <c r="AN450" i="142"/>
  <c r="AN442" i="142"/>
  <c r="AN473" i="142"/>
  <c r="AN465" i="142"/>
  <c r="AN110" i="142"/>
  <c r="AN133" i="142"/>
  <c r="AN164" i="142"/>
  <c r="AN156" i="142"/>
  <c r="AN187" i="142"/>
  <c r="AN179" i="142"/>
  <c r="AN210" i="142"/>
  <c r="AN202" i="142"/>
  <c r="AN233" i="142"/>
  <c r="AN225" i="142"/>
  <c r="AN256" i="142"/>
  <c r="AN248" i="142"/>
  <c r="AN279" i="142"/>
  <c r="AN271" i="142"/>
  <c r="AN302" i="142"/>
  <c r="AN325" i="142"/>
  <c r="AN356" i="142"/>
  <c r="AN348" i="142"/>
  <c r="AN379" i="142"/>
  <c r="AN371" i="142"/>
  <c r="AN402" i="142"/>
  <c r="AN394" i="142"/>
  <c r="AN425" i="142"/>
  <c r="AN417" i="142"/>
  <c r="AN448" i="142"/>
  <c r="AN440" i="142"/>
  <c r="AN471" i="142"/>
  <c r="AN463" i="142"/>
  <c r="AN15" i="142"/>
  <c r="AN7" i="142"/>
  <c r="AN92" i="142"/>
  <c r="AN84" i="142"/>
  <c r="AN115" i="142"/>
  <c r="AN107" i="142"/>
  <c r="AN138" i="142"/>
  <c r="AN130" i="142"/>
  <c r="AN161" i="142"/>
  <c r="AN184" i="142"/>
  <c r="AN176" i="142"/>
  <c r="AN207" i="142"/>
  <c r="AN199" i="142"/>
  <c r="AN230" i="142"/>
  <c r="AN253" i="142"/>
  <c r="AN284" i="142"/>
  <c r="AN276" i="142"/>
  <c r="AN307" i="142"/>
  <c r="AN299" i="142"/>
  <c r="AN330" i="142"/>
  <c r="AN322" i="142"/>
  <c r="AN353" i="142"/>
  <c r="AN345" i="142"/>
  <c r="AN376" i="142"/>
  <c r="AN368" i="142"/>
  <c r="AN399" i="142"/>
  <c r="AN391" i="142"/>
  <c r="AN422" i="142"/>
  <c r="AN445" i="142"/>
  <c r="AN476" i="142"/>
  <c r="AN468" i="142"/>
  <c r="K28" i="141"/>
  <c r="P26" i="141"/>
  <c r="L25" i="141"/>
  <c r="C24" i="141"/>
  <c r="H22" i="141"/>
  <c r="D21" i="141"/>
  <c r="I19" i="141"/>
  <c r="K76" i="141"/>
  <c r="I75" i="141"/>
  <c r="G74" i="141"/>
  <c r="E73" i="141"/>
  <c r="C72" i="141"/>
  <c r="O70" i="141"/>
  <c r="M69" i="141"/>
  <c r="K68" i="141"/>
  <c r="I67" i="141"/>
  <c r="G66" i="141"/>
  <c r="E76" i="141"/>
  <c r="C75" i="141"/>
  <c r="O73" i="141"/>
  <c r="M72" i="141"/>
  <c r="K71" i="141"/>
  <c r="I70" i="141"/>
  <c r="G69" i="141"/>
  <c r="E68" i="141"/>
  <c r="C67" i="141"/>
  <c r="D123" i="141"/>
  <c r="I121" i="141"/>
  <c r="N119" i="141"/>
  <c r="J118" i="141"/>
  <c r="O116" i="141"/>
  <c r="F115" i="141"/>
  <c r="P113" i="141"/>
  <c r="L29" i="141"/>
  <c r="C28" i="141"/>
  <c r="H26" i="141"/>
  <c r="D25" i="141"/>
  <c r="I23" i="141"/>
  <c r="N21" i="141"/>
  <c r="J20" i="141"/>
  <c r="D76" i="141"/>
  <c r="P74" i="141"/>
  <c r="N73" i="141"/>
  <c r="L72" i="141"/>
  <c r="J71" i="141"/>
  <c r="H70" i="141"/>
  <c r="F69" i="141"/>
  <c r="D68" i="141"/>
  <c r="P66" i="141"/>
  <c r="F29" i="141"/>
  <c r="P27" i="141"/>
  <c r="G26" i="141"/>
  <c r="L24" i="141"/>
  <c r="H23" i="141"/>
  <c r="M21" i="141"/>
  <c r="D20" i="141"/>
  <c r="C76" i="141"/>
  <c r="O74" i="141"/>
  <c r="M73" i="141"/>
  <c r="K72" i="141"/>
  <c r="I71" i="141"/>
  <c r="G70" i="141"/>
  <c r="E69" i="141"/>
  <c r="C68" i="141"/>
  <c r="O66" i="141"/>
  <c r="K122" i="141"/>
  <c r="P120" i="141"/>
  <c r="L119" i="141"/>
  <c r="C118" i="141"/>
  <c r="H116" i="141"/>
  <c r="D115" i="141"/>
  <c r="E29" i="141"/>
  <c r="J27" i="141"/>
  <c r="F26" i="141"/>
  <c r="K24" i="141"/>
  <c r="P22" i="141"/>
  <c r="L21" i="141"/>
  <c r="C20" i="141"/>
  <c r="N76" i="141"/>
  <c r="L75" i="141"/>
  <c r="J74" i="141"/>
  <c r="H73" i="141"/>
  <c r="F72" i="141"/>
  <c r="D71" i="141"/>
  <c r="P69" i="141"/>
  <c r="N68" i="141"/>
  <c r="L67" i="141"/>
  <c r="J66" i="141"/>
  <c r="C113" i="141"/>
  <c r="J113" i="141"/>
  <c r="D29" i="141"/>
  <c r="I27" i="141"/>
  <c r="N25" i="141"/>
  <c r="J24" i="141"/>
  <c r="O22" i="141"/>
  <c r="F21" i="141"/>
  <c r="P19" i="141"/>
  <c r="M76" i="141"/>
  <c r="K75" i="141"/>
  <c r="I74" i="141"/>
  <c r="G73" i="141"/>
  <c r="E72" i="141"/>
  <c r="C71" i="141"/>
  <c r="O69" i="141"/>
  <c r="M68" i="141"/>
  <c r="K67" i="141"/>
  <c r="I66" i="141"/>
  <c r="M123" i="141"/>
  <c r="D122" i="141"/>
  <c r="N120" i="141"/>
  <c r="E119" i="141"/>
  <c r="J117" i="141"/>
  <c r="F116" i="141"/>
  <c r="K114" i="141"/>
  <c r="L28" i="141"/>
  <c r="H27" i="141"/>
  <c r="M25" i="141"/>
  <c r="D24" i="141"/>
  <c r="N22" i="141"/>
  <c r="E21" i="141"/>
  <c r="J19" i="141"/>
  <c r="L76" i="141"/>
  <c r="J75" i="141"/>
  <c r="H74" i="141"/>
  <c r="F73" i="141"/>
  <c r="D72" i="141"/>
  <c r="P70" i="141"/>
  <c r="N69" i="141"/>
  <c r="L68" i="141"/>
  <c r="J67" i="141"/>
  <c r="H66" i="141"/>
  <c r="L123" i="141"/>
  <c r="C122" i="141"/>
  <c r="H120" i="141"/>
  <c r="D119" i="141"/>
  <c r="I117" i="141"/>
  <c r="N115" i="141"/>
  <c r="J114" i="141"/>
  <c r="L170" i="141"/>
  <c r="C169" i="141"/>
  <c r="H167" i="141"/>
  <c r="D166" i="141"/>
  <c r="I164" i="141"/>
  <c r="N162" i="141"/>
  <c r="J161" i="141"/>
  <c r="L31" i="141"/>
  <c r="D31" i="141"/>
  <c r="J31" i="141"/>
  <c r="I31" i="141"/>
  <c r="P31" i="141"/>
  <c r="H31" i="141"/>
  <c r="O31" i="141"/>
  <c r="G31" i="141"/>
  <c r="N31" i="141"/>
  <c r="F31" i="141"/>
  <c r="M31" i="141"/>
  <c r="E31" i="141"/>
  <c r="P172" i="141"/>
  <c r="H172" i="141"/>
  <c r="J172" i="141"/>
  <c r="I172" i="141"/>
  <c r="O172" i="141"/>
  <c r="G172" i="141"/>
  <c r="N172" i="141"/>
  <c r="F172" i="141"/>
  <c r="M172" i="141"/>
  <c r="E172" i="141"/>
  <c r="L172" i="141"/>
  <c r="D172" i="141"/>
  <c r="K172" i="141"/>
  <c r="K170" i="141"/>
  <c r="C170" i="141"/>
  <c r="I169" i="141"/>
  <c r="O168" i="141"/>
  <c r="G168" i="141"/>
  <c r="M167" i="141"/>
  <c r="E167" i="141"/>
  <c r="K166" i="141"/>
  <c r="C166" i="141"/>
  <c r="I165" i="141"/>
  <c r="O164" i="141"/>
  <c r="G164" i="141"/>
  <c r="M163" i="141"/>
  <c r="E163" i="141"/>
  <c r="K162" i="141"/>
  <c r="C162" i="141"/>
  <c r="I161" i="141"/>
  <c r="O160" i="141"/>
  <c r="G160" i="141"/>
  <c r="J170" i="141"/>
  <c r="P169" i="141"/>
  <c r="H169" i="141"/>
  <c r="N168" i="141"/>
  <c r="F168" i="141"/>
  <c r="L167" i="141"/>
  <c r="D167" i="141"/>
  <c r="J166" i="141"/>
  <c r="P165" i="141"/>
  <c r="H165" i="141"/>
  <c r="N164" i="141"/>
  <c r="F164" i="141"/>
  <c r="L163" i="141"/>
  <c r="D163" i="141"/>
  <c r="J162" i="141"/>
  <c r="P161" i="141"/>
  <c r="H161" i="141"/>
  <c r="N160" i="141"/>
  <c r="F160" i="141"/>
  <c r="I170" i="141"/>
  <c r="O169" i="141"/>
  <c r="G169" i="141"/>
  <c r="M168" i="141"/>
  <c r="E168" i="141"/>
  <c r="K167" i="141"/>
  <c r="C167" i="141"/>
  <c r="I166" i="141"/>
  <c r="O165" i="141"/>
  <c r="G165" i="141"/>
  <c r="M164" i="141"/>
  <c r="E164" i="141"/>
  <c r="K163" i="141"/>
  <c r="C163" i="141"/>
  <c r="I162" i="141"/>
  <c r="O161" i="141"/>
  <c r="G161" i="141"/>
  <c r="M160" i="141"/>
  <c r="E160" i="141"/>
  <c r="P170" i="141"/>
  <c r="H170" i="141"/>
  <c r="N169" i="141"/>
  <c r="F169" i="141"/>
  <c r="L168" i="141"/>
  <c r="D168" i="141"/>
  <c r="J167" i="141"/>
  <c r="P166" i="141"/>
  <c r="H166" i="141"/>
  <c r="N165" i="141"/>
  <c r="F165" i="141"/>
  <c r="L164" i="141"/>
  <c r="D164" i="141"/>
  <c r="J163" i="141"/>
  <c r="P162" i="141"/>
  <c r="H162" i="141"/>
  <c r="N161" i="141"/>
  <c r="F161" i="141"/>
  <c r="L160" i="141"/>
  <c r="D160" i="141"/>
  <c r="O170" i="141"/>
  <c r="G170" i="141"/>
  <c r="M169" i="141"/>
  <c r="E169" i="141"/>
  <c r="K168" i="141"/>
  <c r="C168" i="141"/>
  <c r="I167" i="141"/>
  <c r="O166" i="141"/>
  <c r="G166" i="141"/>
  <c r="M165" i="141"/>
  <c r="E165" i="141"/>
  <c r="K164" i="141"/>
  <c r="C164" i="141"/>
  <c r="I163" i="141"/>
  <c r="O162" i="141"/>
  <c r="G162" i="141"/>
  <c r="M161" i="141"/>
  <c r="E161" i="141"/>
  <c r="K160" i="141"/>
  <c r="K123" i="141"/>
  <c r="C123" i="141"/>
  <c r="I122" i="141"/>
  <c r="O121" i="141"/>
  <c r="G121" i="141"/>
  <c r="M120" i="141"/>
  <c r="E120" i="141"/>
  <c r="K119" i="141"/>
  <c r="C119" i="141"/>
  <c r="I118" i="141"/>
  <c r="O117" i="141"/>
  <c r="G117" i="141"/>
  <c r="M116" i="141"/>
  <c r="E116" i="141"/>
  <c r="K115" i="141"/>
  <c r="C115" i="141"/>
  <c r="I114" i="141"/>
  <c r="O113" i="141"/>
  <c r="G113" i="141"/>
  <c r="J123" i="141"/>
  <c r="P122" i="141"/>
  <c r="H122" i="141"/>
  <c r="N121" i="141"/>
  <c r="F121" i="141"/>
  <c r="L120" i="141"/>
  <c r="D120" i="141"/>
  <c r="J119" i="141"/>
  <c r="P118" i="141"/>
  <c r="H118" i="141"/>
  <c r="N117" i="141"/>
  <c r="F117" i="141"/>
  <c r="L116" i="141"/>
  <c r="D116" i="141"/>
  <c r="J115" i="141"/>
  <c r="P114" i="141"/>
  <c r="H114" i="141"/>
  <c r="N113" i="141"/>
  <c r="F113" i="141"/>
  <c r="I123" i="141"/>
  <c r="O122" i="141"/>
  <c r="G122" i="141"/>
  <c r="M121" i="141"/>
  <c r="E121" i="141"/>
  <c r="K120" i="141"/>
  <c r="C120" i="141"/>
  <c r="I119" i="141"/>
  <c r="O118" i="141"/>
  <c r="G118" i="141"/>
  <c r="M117" i="141"/>
  <c r="E117" i="141"/>
  <c r="K116" i="141"/>
  <c r="C116" i="141"/>
  <c r="I115" i="141"/>
  <c r="O114" i="141"/>
  <c r="G114" i="141"/>
  <c r="M113" i="141"/>
  <c r="E113" i="141"/>
  <c r="P123" i="141"/>
  <c r="H123" i="141"/>
  <c r="N122" i="141"/>
  <c r="F122" i="141"/>
  <c r="L121" i="141"/>
  <c r="D121" i="141"/>
  <c r="J120" i="141"/>
  <c r="P119" i="141"/>
  <c r="H119" i="141"/>
  <c r="N118" i="141"/>
  <c r="F118" i="141"/>
  <c r="L117" i="141"/>
  <c r="D117" i="141"/>
  <c r="J116" i="141"/>
  <c r="P115" i="141"/>
  <c r="H115" i="141"/>
  <c r="N114" i="141"/>
  <c r="F114" i="141"/>
  <c r="L113" i="141"/>
  <c r="D113" i="141"/>
  <c r="O123" i="141"/>
  <c r="G123" i="141"/>
  <c r="M122" i="141"/>
  <c r="E122" i="141"/>
  <c r="K121" i="141"/>
  <c r="C121" i="141"/>
  <c r="I120" i="141"/>
  <c r="O119" i="141"/>
  <c r="G119" i="141"/>
  <c r="M118" i="141"/>
  <c r="E118" i="141"/>
  <c r="K117" i="141"/>
  <c r="C117" i="141"/>
  <c r="I116" i="141"/>
  <c r="O115" i="141"/>
  <c r="G115" i="141"/>
  <c r="M114" i="141"/>
  <c r="E114" i="141"/>
  <c r="K113" i="141"/>
  <c r="J76" i="141"/>
  <c r="P75" i="141"/>
  <c r="H75" i="141"/>
  <c r="N74" i="141"/>
  <c r="F74" i="141"/>
  <c r="L73" i="141"/>
  <c r="D73" i="141"/>
  <c r="J72" i="141"/>
  <c r="P71" i="141"/>
  <c r="H71" i="141"/>
  <c r="N70" i="141"/>
  <c r="F70" i="141"/>
  <c r="L69" i="141"/>
  <c r="D69" i="141"/>
  <c r="J68" i="141"/>
  <c r="P67" i="141"/>
  <c r="H67" i="141"/>
  <c r="N66" i="141"/>
  <c r="F66" i="141"/>
  <c r="I76" i="141"/>
  <c r="O75" i="141"/>
  <c r="G75" i="141"/>
  <c r="M74" i="141"/>
  <c r="E74" i="141"/>
  <c r="K73" i="141"/>
  <c r="C73" i="141"/>
  <c r="I72" i="141"/>
  <c r="O71" i="141"/>
  <c r="G71" i="141"/>
  <c r="M70" i="141"/>
  <c r="E70" i="141"/>
  <c r="K69" i="141"/>
  <c r="C69" i="141"/>
  <c r="I68" i="141"/>
  <c r="O67" i="141"/>
  <c r="G67" i="141"/>
  <c r="M66" i="141"/>
  <c r="E66" i="141"/>
  <c r="P76" i="141"/>
  <c r="H76" i="141"/>
  <c r="N75" i="141"/>
  <c r="F75" i="141"/>
  <c r="L74" i="141"/>
  <c r="D74" i="141"/>
  <c r="J73" i="141"/>
  <c r="P72" i="141"/>
  <c r="H72" i="141"/>
  <c r="N71" i="141"/>
  <c r="F71" i="141"/>
  <c r="L70" i="141"/>
  <c r="D70" i="141"/>
  <c r="J69" i="141"/>
  <c r="P68" i="141"/>
  <c r="H68" i="141"/>
  <c r="N67" i="141"/>
  <c r="F67" i="141"/>
  <c r="L66" i="141"/>
  <c r="D66" i="141"/>
  <c r="O76" i="141"/>
  <c r="G76" i="141"/>
  <c r="M75" i="141"/>
  <c r="E75" i="141"/>
  <c r="K74" i="141"/>
  <c r="C74" i="141"/>
  <c r="I73" i="141"/>
  <c r="O72" i="141"/>
  <c r="G72" i="141"/>
  <c r="M71" i="141"/>
  <c r="E71" i="141"/>
  <c r="K70" i="141"/>
  <c r="C70" i="141"/>
  <c r="I69" i="141"/>
  <c r="O68" i="141"/>
  <c r="G68" i="141"/>
  <c r="M67" i="141"/>
  <c r="E67" i="141"/>
  <c r="K66" i="141"/>
  <c r="K29" i="141"/>
  <c r="C29" i="141"/>
  <c r="I28" i="141"/>
  <c r="O27" i="141"/>
  <c r="G27" i="141"/>
  <c r="M26" i="141"/>
  <c r="E26" i="141"/>
  <c r="K25" i="141"/>
  <c r="C25" i="141"/>
  <c r="I24" i="141"/>
  <c r="O23" i="141"/>
  <c r="G23" i="141"/>
  <c r="M22" i="141"/>
  <c r="E22" i="141"/>
  <c r="K21" i="141"/>
  <c r="C21" i="141"/>
  <c r="I20" i="141"/>
  <c r="O19" i="141"/>
  <c r="G19" i="141"/>
  <c r="J29" i="141"/>
  <c r="P28" i="141"/>
  <c r="H28" i="141"/>
  <c r="N27" i="141"/>
  <c r="F27" i="141"/>
  <c r="L26" i="141"/>
  <c r="D26" i="141"/>
  <c r="J25" i="141"/>
  <c r="P24" i="141"/>
  <c r="H24" i="141"/>
  <c r="N23" i="141"/>
  <c r="F23" i="141"/>
  <c r="L22" i="141"/>
  <c r="D22" i="141"/>
  <c r="J21" i="141"/>
  <c r="P20" i="141"/>
  <c r="H20" i="141"/>
  <c r="N19" i="141"/>
  <c r="F19" i="141"/>
  <c r="I29" i="141"/>
  <c r="O28" i="141"/>
  <c r="G28" i="141"/>
  <c r="M27" i="141"/>
  <c r="E27" i="141"/>
  <c r="K26" i="141"/>
  <c r="C26" i="141"/>
  <c r="I25" i="141"/>
  <c r="O24" i="141"/>
  <c r="G24" i="141"/>
  <c r="M23" i="141"/>
  <c r="E23" i="141"/>
  <c r="K22" i="141"/>
  <c r="C22" i="141"/>
  <c r="I21" i="141"/>
  <c r="O20" i="141"/>
  <c r="G20" i="141"/>
  <c r="M19" i="141"/>
  <c r="E19" i="141"/>
  <c r="P29" i="141"/>
  <c r="H29" i="141"/>
  <c r="N28" i="141"/>
  <c r="F28" i="141"/>
  <c r="L27" i="141"/>
  <c r="D27" i="141"/>
  <c r="J26" i="141"/>
  <c r="P25" i="141"/>
  <c r="H25" i="141"/>
  <c r="N24" i="141"/>
  <c r="F24" i="141"/>
  <c r="L23" i="141"/>
  <c r="D23" i="141"/>
  <c r="J22" i="141"/>
  <c r="P21" i="141"/>
  <c r="H21" i="141"/>
  <c r="N20" i="141"/>
  <c r="F20" i="141"/>
  <c r="L19" i="141"/>
  <c r="D19" i="141"/>
  <c r="O29" i="141"/>
  <c r="G29" i="141"/>
  <c r="M28" i="141"/>
  <c r="E28" i="141"/>
  <c r="K27" i="141"/>
  <c r="C27" i="141"/>
  <c r="I26" i="141"/>
  <c r="O25" i="141"/>
  <c r="G25" i="141"/>
  <c r="M24" i="141"/>
  <c r="E24" i="141"/>
  <c r="K23" i="141"/>
  <c r="C23" i="141"/>
  <c r="I22" i="141"/>
  <c r="O21" i="141"/>
  <c r="G21" i="141"/>
  <c r="M20" i="141"/>
  <c r="E20" i="141"/>
  <c r="K19" i="141"/>
  <c r="AN20" i="142"/>
  <c r="O480" i="142"/>
  <c r="O456" i="142"/>
  <c r="O432" i="142"/>
  <c r="O384" i="142"/>
  <c r="O360" i="142"/>
  <c r="O336" i="142"/>
  <c r="O312" i="142"/>
  <c r="O288" i="142"/>
  <c r="O264" i="142"/>
  <c r="O240" i="142"/>
  <c r="O216" i="142"/>
  <c r="O192" i="142"/>
  <c r="O168" i="142"/>
  <c r="O144" i="142"/>
  <c r="O120" i="142"/>
  <c r="O96" i="142"/>
  <c r="O72" i="142"/>
  <c r="O48" i="142"/>
  <c r="O24" i="142"/>
  <c r="X479" i="142"/>
  <c r="O479" i="142" s="1"/>
  <c r="X478" i="142"/>
  <c r="O478" i="142" s="1"/>
  <c r="X477" i="142"/>
  <c r="O477" i="142" s="1"/>
  <c r="B463" i="142"/>
  <c r="C463" i="142"/>
  <c r="D463" i="142"/>
  <c r="E463" i="142"/>
  <c r="F463" i="142"/>
  <c r="G463" i="142"/>
  <c r="H463" i="142"/>
  <c r="I463" i="142"/>
  <c r="J463" i="142"/>
  <c r="K463" i="142"/>
  <c r="L463" i="142"/>
  <c r="M463" i="142"/>
  <c r="N463" i="142"/>
  <c r="P463" i="142"/>
  <c r="Q463" i="142"/>
  <c r="R463" i="142"/>
  <c r="S463" i="142"/>
  <c r="T463" i="142"/>
  <c r="U463" i="142"/>
  <c r="V463" i="142"/>
  <c r="W463" i="142"/>
  <c r="B464" i="142"/>
  <c r="C464" i="142"/>
  <c r="D464" i="142"/>
  <c r="E464" i="142"/>
  <c r="F464" i="142"/>
  <c r="G464" i="142"/>
  <c r="H464" i="142"/>
  <c r="I464" i="142"/>
  <c r="J464" i="142"/>
  <c r="K464" i="142"/>
  <c r="L464" i="142"/>
  <c r="M464" i="142"/>
  <c r="N464" i="142"/>
  <c r="P464" i="142"/>
  <c r="Q464" i="142"/>
  <c r="R464" i="142"/>
  <c r="S464" i="142"/>
  <c r="T464" i="142"/>
  <c r="U464" i="142"/>
  <c r="V464" i="142"/>
  <c r="W464" i="142"/>
  <c r="B465" i="142"/>
  <c r="C465" i="142"/>
  <c r="D465" i="142"/>
  <c r="E465" i="142"/>
  <c r="F465" i="142"/>
  <c r="G465" i="142"/>
  <c r="H465" i="142"/>
  <c r="I465" i="142"/>
  <c r="AG465" i="145" s="1"/>
  <c r="J465" i="142"/>
  <c r="K465" i="142"/>
  <c r="L465" i="142"/>
  <c r="M465" i="142"/>
  <c r="N465" i="142"/>
  <c r="P465" i="142"/>
  <c r="Q465" i="142"/>
  <c r="R465" i="142"/>
  <c r="S465" i="142"/>
  <c r="T465" i="142"/>
  <c r="U465" i="142"/>
  <c r="V465" i="142"/>
  <c r="W465" i="142"/>
  <c r="B466" i="142"/>
  <c r="C466" i="142"/>
  <c r="D466" i="142"/>
  <c r="E466" i="142"/>
  <c r="F466" i="142"/>
  <c r="G466" i="142"/>
  <c r="H466" i="142"/>
  <c r="I466" i="142"/>
  <c r="J466" i="142"/>
  <c r="K466" i="142"/>
  <c r="L466" i="142"/>
  <c r="AJ466" i="145" s="1"/>
  <c r="M466" i="142"/>
  <c r="N466" i="142"/>
  <c r="P466" i="142"/>
  <c r="Q466" i="142"/>
  <c r="R466" i="142"/>
  <c r="S466" i="142"/>
  <c r="T466" i="142"/>
  <c r="U466" i="142"/>
  <c r="V466" i="142"/>
  <c r="W466" i="142"/>
  <c r="B467" i="142"/>
  <c r="C467" i="142"/>
  <c r="D467" i="142"/>
  <c r="AB467" i="145" s="1"/>
  <c r="E467" i="142"/>
  <c r="F467" i="142"/>
  <c r="G467" i="142"/>
  <c r="H467" i="142"/>
  <c r="I467" i="142"/>
  <c r="J467" i="142"/>
  <c r="K467" i="142"/>
  <c r="L467" i="142"/>
  <c r="M467" i="142"/>
  <c r="N467" i="142"/>
  <c r="P467" i="142"/>
  <c r="AM467" i="145" s="1"/>
  <c r="Q467" i="142"/>
  <c r="R467" i="142"/>
  <c r="S467" i="142"/>
  <c r="T467" i="142"/>
  <c r="U467" i="142"/>
  <c r="V467" i="142"/>
  <c r="W467" i="142"/>
  <c r="B468" i="142"/>
  <c r="C468" i="142"/>
  <c r="D468" i="142"/>
  <c r="E468" i="142"/>
  <c r="F468" i="142"/>
  <c r="G468" i="142"/>
  <c r="H468" i="142"/>
  <c r="I468" i="142"/>
  <c r="J468" i="142"/>
  <c r="K468" i="142"/>
  <c r="L468" i="142"/>
  <c r="M468" i="142"/>
  <c r="N468" i="142"/>
  <c r="P468" i="142"/>
  <c r="Q468" i="142"/>
  <c r="R468" i="142"/>
  <c r="S468" i="142"/>
  <c r="T468" i="142"/>
  <c r="U468" i="142"/>
  <c r="V468" i="142"/>
  <c r="W468" i="142"/>
  <c r="B469" i="142"/>
  <c r="C469" i="142"/>
  <c r="D469" i="142"/>
  <c r="E469" i="142"/>
  <c r="F469" i="142"/>
  <c r="G469" i="142"/>
  <c r="H469" i="142"/>
  <c r="I469" i="142"/>
  <c r="J469" i="142"/>
  <c r="K469" i="142"/>
  <c r="L469" i="142"/>
  <c r="M469" i="142"/>
  <c r="N469" i="142"/>
  <c r="P469" i="142"/>
  <c r="Q469" i="142"/>
  <c r="R469" i="142"/>
  <c r="S469" i="142"/>
  <c r="T469" i="142"/>
  <c r="U469" i="142"/>
  <c r="V469" i="142"/>
  <c r="W469" i="142"/>
  <c r="B470" i="142"/>
  <c r="C470" i="142"/>
  <c r="D470" i="142"/>
  <c r="E470" i="142"/>
  <c r="F470" i="142"/>
  <c r="G470" i="142"/>
  <c r="H470" i="142"/>
  <c r="I470" i="142"/>
  <c r="J470" i="142"/>
  <c r="K470" i="142"/>
  <c r="L470" i="142"/>
  <c r="M470" i="142"/>
  <c r="N470" i="142"/>
  <c r="P470" i="142"/>
  <c r="Q470" i="142"/>
  <c r="R470" i="142"/>
  <c r="S470" i="142"/>
  <c r="T470" i="142"/>
  <c r="U470" i="142"/>
  <c r="V470" i="142"/>
  <c r="W470" i="142"/>
  <c r="B471" i="142"/>
  <c r="C471" i="142"/>
  <c r="D471" i="142"/>
  <c r="E471" i="142"/>
  <c r="F471" i="142"/>
  <c r="G471" i="142"/>
  <c r="H471" i="142"/>
  <c r="I471" i="142"/>
  <c r="J471" i="142"/>
  <c r="K471" i="142"/>
  <c r="L471" i="142"/>
  <c r="M471" i="142"/>
  <c r="N471" i="142"/>
  <c r="P471" i="142"/>
  <c r="Q471" i="142"/>
  <c r="R471" i="142"/>
  <c r="S471" i="142"/>
  <c r="T471" i="142"/>
  <c r="U471" i="142"/>
  <c r="V471" i="142"/>
  <c r="W471" i="142"/>
  <c r="B472" i="142"/>
  <c r="C472" i="142"/>
  <c r="D472" i="142"/>
  <c r="E472" i="142"/>
  <c r="F472" i="142"/>
  <c r="G472" i="142"/>
  <c r="H472" i="142"/>
  <c r="I472" i="142"/>
  <c r="J472" i="142"/>
  <c r="K472" i="142"/>
  <c r="L472" i="142"/>
  <c r="M472" i="142"/>
  <c r="N472" i="142"/>
  <c r="P472" i="142"/>
  <c r="Q472" i="142"/>
  <c r="R472" i="142"/>
  <c r="S472" i="142"/>
  <c r="T472" i="142"/>
  <c r="U472" i="142"/>
  <c r="V472" i="142"/>
  <c r="W472" i="142"/>
  <c r="B473" i="142"/>
  <c r="C473" i="142"/>
  <c r="D473" i="142"/>
  <c r="E473" i="142"/>
  <c r="F473" i="142"/>
  <c r="G473" i="142"/>
  <c r="H473" i="142"/>
  <c r="I473" i="142"/>
  <c r="AG473" i="145" s="1"/>
  <c r="J473" i="142"/>
  <c r="K473" i="142"/>
  <c r="L473" i="142"/>
  <c r="M473" i="142"/>
  <c r="N473" i="142"/>
  <c r="P473" i="142"/>
  <c r="Q473" i="142"/>
  <c r="R473" i="142"/>
  <c r="S473" i="142"/>
  <c r="T473" i="142"/>
  <c r="U473" i="142"/>
  <c r="V473" i="142"/>
  <c r="W473" i="142"/>
  <c r="B474" i="142"/>
  <c r="C474" i="142"/>
  <c r="D474" i="142"/>
  <c r="E474" i="142"/>
  <c r="F474" i="142"/>
  <c r="G474" i="142"/>
  <c r="H474" i="142"/>
  <c r="I474" i="142"/>
  <c r="J474" i="142"/>
  <c r="K474" i="142"/>
  <c r="L474" i="142"/>
  <c r="AJ474" i="145" s="1"/>
  <c r="M474" i="142"/>
  <c r="N474" i="142"/>
  <c r="P474" i="142"/>
  <c r="Q474" i="142"/>
  <c r="R474" i="142"/>
  <c r="S474" i="142"/>
  <c r="T474" i="142"/>
  <c r="U474" i="142"/>
  <c r="V474" i="142"/>
  <c r="W474" i="142"/>
  <c r="B475" i="142"/>
  <c r="C475" i="142"/>
  <c r="D475" i="142"/>
  <c r="E475" i="142"/>
  <c r="F475" i="142"/>
  <c r="G475" i="142"/>
  <c r="H475" i="142"/>
  <c r="I475" i="142"/>
  <c r="J475" i="142"/>
  <c r="K475" i="142"/>
  <c r="L475" i="142"/>
  <c r="M475" i="142"/>
  <c r="N475" i="142"/>
  <c r="P475" i="142"/>
  <c r="AM475" i="145" s="1"/>
  <c r="Q475" i="142"/>
  <c r="R475" i="142"/>
  <c r="S475" i="142"/>
  <c r="T475" i="142"/>
  <c r="U475" i="142"/>
  <c r="V475" i="142"/>
  <c r="W475" i="142"/>
  <c r="B476" i="142"/>
  <c r="C476" i="142"/>
  <c r="D476" i="142"/>
  <c r="E476" i="142"/>
  <c r="F476" i="142"/>
  <c r="G476" i="142"/>
  <c r="H476" i="142"/>
  <c r="I476" i="142"/>
  <c r="J476" i="142"/>
  <c r="K476" i="142"/>
  <c r="L476" i="142"/>
  <c r="M476" i="142"/>
  <c r="N476" i="142"/>
  <c r="P476" i="142"/>
  <c r="Q476" i="142"/>
  <c r="R476" i="142"/>
  <c r="S476" i="142"/>
  <c r="T476" i="142"/>
  <c r="U476" i="142"/>
  <c r="V476" i="142"/>
  <c r="W476" i="142"/>
  <c r="W462" i="142"/>
  <c r="S462" i="142"/>
  <c r="T462" i="142"/>
  <c r="U462" i="142"/>
  <c r="V462" i="142"/>
  <c r="R462" i="142"/>
  <c r="Q462" i="142"/>
  <c r="P462" i="142"/>
  <c r="C462" i="142"/>
  <c r="D462" i="142"/>
  <c r="E462" i="142"/>
  <c r="F462" i="142"/>
  <c r="G462" i="142"/>
  <c r="H462" i="142"/>
  <c r="I462" i="142"/>
  <c r="J462" i="142"/>
  <c r="K462" i="142"/>
  <c r="L462" i="142"/>
  <c r="M462" i="142"/>
  <c r="N462" i="142"/>
  <c r="B462" i="142"/>
  <c r="X455" i="142"/>
  <c r="O455" i="142" s="1"/>
  <c r="X454" i="142"/>
  <c r="O454" i="142" s="1"/>
  <c r="X453" i="142"/>
  <c r="O453" i="142" s="1"/>
  <c r="B415" i="142"/>
  <c r="C415" i="142"/>
  <c r="D415" i="142"/>
  <c r="E415" i="142"/>
  <c r="F415" i="142"/>
  <c r="G415" i="142"/>
  <c r="H415" i="142"/>
  <c r="I415" i="142"/>
  <c r="J415" i="142"/>
  <c r="K415" i="142"/>
  <c r="AI415" i="145" s="1"/>
  <c r="L415" i="142"/>
  <c r="M415" i="142"/>
  <c r="N415" i="142"/>
  <c r="P415" i="142"/>
  <c r="Q415" i="142"/>
  <c r="R415" i="142"/>
  <c r="S415" i="142"/>
  <c r="T415" i="142"/>
  <c r="U415" i="142"/>
  <c r="V415" i="142"/>
  <c r="W415" i="142"/>
  <c r="B416" i="142"/>
  <c r="C416" i="142"/>
  <c r="D416" i="142"/>
  <c r="E416" i="142"/>
  <c r="F416" i="142"/>
  <c r="G416" i="142"/>
  <c r="H416" i="142"/>
  <c r="I416" i="142"/>
  <c r="J416" i="142"/>
  <c r="K416" i="142"/>
  <c r="L416" i="142"/>
  <c r="M416" i="142"/>
  <c r="N416" i="142"/>
  <c r="AL416" i="145" s="1"/>
  <c r="P416" i="142"/>
  <c r="Q416" i="142"/>
  <c r="R416" i="142"/>
  <c r="S416" i="142"/>
  <c r="T416" i="142"/>
  <c r="U416" i="142"/>
  <c r="V416" i="142"/>
  <c r="W416" i="142"/>
  <c r="B417" i="142"/>
  <c r="C417" i="142"/>
  <c r="D417" i="142"/>
  <c r="E417" i="142"/>
  <c r="F417" i="142"/>
  <c r="G417" i="142"/>
  <c r="H417" i="142"/>
  <c r="I417" i="142"/>
  <c r="J417" i="142"/>
  <c r="K417" i="142"/>
  <c r="L417" i="142"/>
  <c r="M417" i="142"/>
  <c r="N417" i="142"/>
  <c r="P417" i="142"/>
  <c r="Q417" i="142"/>
  <c r="R417" i="142"/>
  <c r="S417" i="142"/>
  <c r="T417" i="142"/>
  <c r="U417" i="142"/>
  <c r="V417" i="142"/>
  <c r="W417" i="142"/>
  <c r="B418" i="142"/>
  <c r="C418" i="142"/>
  <c r="D418" i="142"/>
  <c r="E418" i="142"/>
  <c r="F418" i="142"/>
  <c r="G418" i="142"/>
  <c r="H418" i="142"/>
  <c r="I418" i="142"/>
  <c r="J418" i="142"/>
  <c r="K418" i="142"/>
  <c r="L418" i="142"/>
  <c r="M418" i="142"/>
  <c r="N418" i="142"/>
  <c r="P418" i="142"/>
  <c r="Q418" i="142"/>
  <c r="R418" i="142"/>
  <c r="S418" i="142"/>
  <c r="T418" i="142"/>
  <c r="U418" i="142"/>
  <c r="V418" i="142"/>
  <c r="W418" i="142"/>
  <c r="B419" i="142"/>
  <c r="C419" i="142"/>
  <c r="D419" i="142"/>
  <c r="E419" i="142"/>
  <c r="F419" i="142"/>
  <c r="G419" i="142"/>
  <c r="H419" i="142"/>
  <c r="I419" i="142"/>
  <c r="J419" i="142"/>
  <c r="K419" i="142"/>
  <c r="AI419" i="145" s="1"/>
  <c r="L419" i="142"/>
  <c r="M419" i="142"/>
  <c r="N419" i="142"/>
  <c r="P419" i="142"/>
  <c r="Q419" i="142"/>
  <c r="R419" i="142"/>
  <c r="S419" i="142"/>
  <c r="T419" i="142"/>
  <c r="U419" i="142"/>
  <c r="V419" i="142"/>
  <c r="W419" i="142"/>
  <c r="B420" i="142"/>
  <c r="C420" i="142"/>
  <c r="D420" i="142"/>
  <c r="E420" i="142"/>
  <c r="F420" i="142"/>
  <c r="G420" i="142"/>
  <c r="H420" i="142"/>
  <c r="I420" i="142"/>
  <c r="J420" i="142"/>
  <c r="K420" i="142"/>
  <c r="L420" i="142"/>
  <c r="M420" i="142"/>
  <c r="N420" i="142"/>
  <c r="AL420" i="145" s="1"/>
  <c r="P420" i="142"/>
  <c r="Q420" i="142"/>
  <c r="R420" i="142"/>
  <c r="S420" i="142"/>
  <c r="T420" i="142"/>
  <c r="U420" i="142"/>
  <c r="V420" i="142"/>
  <c r="W420" i="142"/>
  <c r="B421" i="142"/>
  <c r="C421" i="142"/>
  <c r="D421" i="142"/>
  <c r="E421" i="142"/>
  <c r="F421" i="142"/>
  <c r="G421" i="142"/>
  <c r="H421" i="142"/>
  <c r="I421" i="142"/>
  <c r="J421" i="142"/>
  <c r="K421" i="142"/>
  <c r="L421" i="142"/>
  <c r="M421" i="142"/>
  <c r="N421" i="142"/>
  <c r="P421" i="142"/>
  <c r="Q421" i="142"/>
  <c r="R421" i="142"/>
  <c r="S421" i="142"/>
  <c r="T421" i="142"/>
  <c r="U421" i="142"/>
  <c r="V421" i="142"/>
  <c r="W421" i="142"/>
  <c r="B422" i="142"/>
  <c r="C422" i="142"/>
  <c r="D422" i="142"/>
  <c r="E422" i="142"/>
  <c r="F422" i="142"/>
  <c r="G422" i="142"/>
  <c r="H422" i="142"/>
  <c r="AF422" i="145" s="1"/>
  <c r="I422" i="142"/>
  <c r="J422" i="142"/>
  <c r="K422" i="142"/>
  <c r="L422" i="142"/>
  <c r="M422" i="142"/>
  <c r="N422" i="142"/>
  <c r="P422" i="142"/>
  <c r="Q422" i="142"/>
  <c r="R422" i="142"/>
  <c r="S422" i="142"/>
  <c r="T422" i="142"/>
  <c r="U422" i="142"/>
  <c r="V422" i="142"/>
  <c r="W422" i="142"/>
  <c r="B423" i="142"/>
  <c r="C423" i="142"/>
  <c r="D423" i="142"/>
  <c r="E423" i="142"/>
  <c r="F423" i="142"/>
  <c r="G423" i="142"/>
  <c r="H423" i="142"/>
  <c r="I423" i="142"/>
  <c r="J423" i="142"/>
  <c r="K423" i="142"/>
  <c r="L423" i="142"/>
  <c r="M423" i="142"/>
  <c r="N423" i="142"/>
  <c r="P423" i="142"/>
  <c r="Q423" i="142"/>
  <c r="R423" i="142"/>
  <c r="S423" i="142"/>
  <c r="T423" i="142"/>
  <c r="U423" i="142"/>
  <c r="V423" i="142"/>
  <c r="W423" i="142"/>
  <c r="B424" i="142"/>
  <c r="C424" i="142"/>
  <c r="D424" i="142"/>
  <c r="E424" i="142"/>
  <c r="F424" i="142"/>
  <c r="G424" i="142"/>
  <c r="H424" i="142"/>
  <c r="I424" i="142"/>
  <c r="J424" i="142"/>
  <c r="K424" i="142"/>
  <c r="L424" i="142"/>
  <c r="M424" i="142"/>
  <c r="N424" i="142"/>
  <c r="P424" i="142"/>
  <c r="Q424" i="142"/>
  <c r="R424" i="142"/>
  <c r="S424" i="142"/>
  <c r="T424" i="142"/>
  <c r="U424" i="142"/>
  <c r="V424" i="142"/>
  <c r="W424" i="142"/>
  <c r="B425" i="142"/>
  <c r="C425" i="142"/>
  <c r="D425" i="142"/>
  <c r="E425" i="142"/>
  <c r="F425" i="142"/>
  <c r="G425" i="142"/>
  <c r="H425" i="142"/>
  <c r="I425" i="142"/>
  <c r="J425" i="142"/>
  <c r="K425" i="142"/>
  <c r="L425" i="142"/>
  <c r="M425" i="142"/>
  <c r="N425" i="142"/>
  <c r="P425" i="142"/>
  <c r="Q425" i="142"/>
  <c r="R425" i="142"/>
  <c r="S425" i="142"/>
  <c r="T425" i="142"/>
  <c r="U425" i="142"/>
  <c r="V425" i="142"/>
  <c r="W425" i="142"/>
  <c r="B426" i="142"/>
  <c r="C426" i="142"/>
  <c r="D426" i="142"/>
  <c r="E426" i="142"/>
  <c r="F426" i="142"/>
  <c r="G426" i="142"/>
  <c r="H426" i="142"/>
  <c r="I426" i="142"/>
  <c r="J426" i="142"/>
  <c r="K426" i="142"/>
  <c r="L426" i="142"/>
  <c r="M426" i="142"/>
  <c r="N426" i="142"/>
  <c r="P426" i="142"/>
  <c r="Q426" i="142"/>
  <c r="R426" i="142"/>
  <c r="S426" i="142"/>
  <c r="T426" i="142"/>
  <c r="U426" i="142"/>
  <c r="V426" i="142"/>
  <c r="W426" i="142"/>
  <c r="B427" i="142"/>
  <c r="C427" i="142"/>
  <c r="D427" i="142"/>
  <c r="E427" i="142"/>
  <c r="F427" i="142"/>
  <c r="G427" i="142"/>
  <c r="H427" i="142"/>
  <c r="I427" i="142"/>
  <c r="J427" i="142"/>
  <c r="K427" i="142"/>
  <c r="AI427" i="145" s="1"/>
  <c r="L427" i="142"/>
  <c r="M427" i="142"/>
  <c r="N427" i="142"/>
  <c r="P427" i="142"/>
  <c r="Q427" i="142"/>
  <c r="R427" i="142"/>
  <c r="S427" i="142"/>
  <c r="T427" i="142"/>
  <c r="U427" i="142"/>
  <c r="V427" i="142"/>
  <c r="W427" i="142"/>
  <c r="B428" i="142"/>
  <c r="C428" i="142"/>
  <c r="D428" i="142"/>
  <c r="E428" i="142"/>
  <c r="F428" i="142"/>
  <c r="G428" i="142"/>
  <c r="H428" i="142"/>
  <c r="I428" i="142"/>
  <c r="J428" i="142"/>
  <c r="K428" i="142"/>
  <c r="L428" i="142"/>
  <c r="M428" i="142"/>
  <c r="N428" i="142"/>
  <c r="P428" i="142"/>
  <c r="Q428" i="142"/>
  <c r="R428" i="142"/>
  <c r="S428" i="142"/>
  <c r="T428" i="142"/>
  <c r="U428" i="142"/>
  <c r="V428" i="142"/>
  <c r="W428" i="142"/>
  <c r="W414" i="142"/>
  <c r="S414" i="142"/>
  <c r="T414" i="142"/>
  <c r="U414" i="142"/>
  <c r="V414" i="142"/>
  <c r="R414" i="142"/>
  <c r="Q414" i="142"/>
  <c r="P414" i="142"/>
  <c r="C414" i="142"/>
  <c r="D414" i="142"/>
  <c r="E414" i="142"/>
  <c r="F414" i="142"/>
  <c r="G414" i="142"/>
  <c r="H414" i="142"/>
  <c r="I414" i="142"/>
  <c r="J414" i="142"/>
  <c r="K414" i="142"/>
  <c r="L414" i="142"/>
  <c r="M414" i="142"/>
  <c r="N414" i="142"/>
  <c r="B414" i="142"/>
  <c r="B439" i="142"/>
  <c r="C439" i="142"/>
  <c r="D439" i="142"/>
  <c r="E439" i="142"/>
  <c r="F439" i="142"/>
  <c r="G439" i="142"/>
  <c r="H439" i="142"/>
  <c r="I439" i="142"/>
  <c r="J439" i="142"/>
  <c r="K439" i="142"/>
  <c r="L439" i="142"/>
  <c r="M439" i="142"/>
  <c r="N439" i="142"/>
  <c r="P439" i="142"/>
  <c r="Q439" i="142"/>
  <c r="R439" i="142"/>
  <c r="S439" i="142"/>
  <c r="T439" i="142"/>
  <c r="U439" i="142"/>
  <c r="V439" i="142"/>
  <c r="W439" i="142"/>
  <c r="B440" i="142"/>
  <c r="C440" i="142"/>
  <c r="D440" i="142"/>
  <c r="E440" i="142"/>
  <c r="F440" i="142"/>
  <c r="G440" i="142"/>
  <c r="H440" i="142"/>
  <c r="I440" i="142"/>
  <c r="J440" i="142"/>
  <c r="K440" i="142"/>
  <c r="L440" i="142"/>
  <c r="M440" i="142"/>
  <c r="N440" i="142"/>
  <c r="P440" i="142"/>
  <c r="Q440" i="142"/>
  <c r="R440" i="142"/>
  <c r="S440" i="142"/>
  <c r="T440" i="142"/>
  <c r="U440" i="142"/>
  <c r="V440" i="142"/>
  <c r="W440" i="142"/>
  <c r="B441" i="142"/>
  <c r="C441" i="142"/>
  <c r="D441" i="142"/>
  <c r="E441" i="142"/>
  <c r="F441" i="142"/>
  <c r="G441" i="142"/>
  <c r="H441" i="142"/>
  <c r="I441" i="142"/>
  <c r="J441" i="142"/>
  <c r="K441" i="142"/>
  <c r="L441" i="142"/>
  <c r="M441" i="142"/>
  <c r="N441" i="142"/>
  <c r="P441" i="142"/>
  <c r="Q441" i="142"/>
  <c r="R441" i="142"/>
  <c r="S441" i="142"/>
  <c r="T441" i="142"/>
  <c r="U441" i="142"/>
  <c r="V441" i="142"/>
  <c r="W441" i="142"/>
  <c r="B442" i="142"/>
  <c r="C442" i="142"/>
  <c r="D442" i="142"/>
  <c r="E442" i="142"/>
  <c r="F442" i="142"/>
  <c r="G442" i="142"/>
  <c r="H442" i="142"/>
  <c r="I442" i="142"/>
  <c r="J442" i="142"/>
  <c r="K442" i="142"/>
  <c r="L442" i="142"/>
  <c r="M442" i="142"/>
  <c r="N442" i="142"/>
  <c r="P442" i="142"/>
  <c r="Q442" i="142"/>
  <c r="R442" i="142"/>
  <c r="S442" i="142"/>
  <c r="T442" i="142"/>
  <c r="U442" i="142"/>
  <c r="V442" i="142"/>
  <c r="W442" i="142"/>
  <c r="B443" i="142"/>
  <c r="C443" i="142"/>
  <c r="D443" i="142"/>
  <c r="E443" i="142"/>
  <c r="F443" i="142"/>
  <c r="G443" i="142"/>
  <c r="H443" i="142"/>
  <c r="I443" i="142"/>
  <c r="J443" i="142"/>
  <c r="K443" i="142"/>
  <c r="L443" i="142"/>
  <c r="M443" i="142"/>
  <c r="N443" i="142"/>
  <c r="P443" i="142"/>
  <c r="Q443" i="142"/>
  <c r="R443" i="142"/>
  <c r="S443" i="142"/>
  <c r="T443" i="142"/>
  <c r="U443" i="142"/>
  <c r="V443" i="142"/>
  <c r="W443" i="142"/>
  <c r="B444" i="142"/>
  <c r="C444" i="142"/>
  <c r="D444" i="142"/>
  <c r="E444" i="142"/>
  <c r="F444" i="142"/>
  <c r="G444" i="142"/>
  <c r="H444" i="142"/>
  <c r="I444" i="142"/>
  <c r="J444" i="142"/>
  <c r="K444" i="142"/>
  <c r="L444" i="142"/>
  <c r="M444" i="142"/>
  <c r="N444" i="142"/>
  <c r="P444" i="142"/>
  <c r="Q444" i="142"/>
  <c r="R444" i="142"/>
  <c r="S444" i="142"/>
  <c r="T444" i="142"/>
  <c r="U444" i="142"/>
  <c r="V444" i="142"/>
  <c r="W444" i="142"/>
  <c r="B445" i="142"/>
  <c r="C445" i="142"/>
  <c r="D445" i="142"/>
  <c r="E445" i="142"/>
  <c r="F445" i="142"/>
  <c r="G445" i="142"/>
  <c r="H445" i="142"/>
  <c r="I445" i="142"/>
  <c r="J445" i="142"/>
  <c r="K445" i="142"/>
  <c r="L445" i="142"/>
  <c r="M445" i="142"/>
  <c r="N445" i="142"/>
  <c r="P445" i="142"/>
  <c r="Q445" i="142"/>
  <c r="R445" i="142"/>
  <c r="S445" i="142"/>
  <c r="T445" i="142"/>
  <c r="U445" i="142"/>
  <c r="V445" i="142"/>
  <c r="W445" i="142"/>
  <c r="B446" i="142"/>
  <c r="C446" i="142"/>
  <c r="D446" i="142"/>
  <c r="E446" i="142"/>
  <c r="F446" i="142"/>
  <c r="G446" i="142"/>
  <c r="H446" i="142"/>
  <c r="I446" i="142"/>
  <c r="J446" i="142"/>
  <c r="K446" i="142"/>
  <c r="L446" i="142"/>
  <c r="M446" i="142"/>
  <c r="N446" i="142"/>
  <c r="P446" i="142"/>
  <c r="Q446" i="142"/>
  <c r="R446" i="142"/>
  <c r="S446" i="142"/>
  <c r="T446" i="142"/>
  <c r="U446" i="142"/>
  <c r="V446" i="142"/>
  <c r="W446" i="142"/>
  <c r="B447" i="142"/>
  <c r="C447" i="142"/>
  <c r="D447" i="142"/>
  <c r="E447" i="142"/>
  <c r="F447" i="142"/>
  <c r="G447" i="142"/>
  <c r="H447" i="142"/>
  <c r="I447" i="142"/>
  <c r="J447" i="142"/>
  <c r="K447" i="142"/>
  <c r="L447" i="142"/>
  <c r="M447" i="142"/>
  <c r="N447" i="142"/>
  <c r="P447" i="142"/>
  <c r="Q447" i="142"/>
  <c r="R447" i="142"/>
  <c r="S447" i="142"/>
  <c r="T447" i="142"/>
  <c r="U447" i="142"/>
  <c r="V447" i="142"/>
  <c r="W447" i="142"/>
  <c r="B448" i="142"/>
  <c r="C448" i="142"/>
  <c r="D448" i="142"/>
  <c r="E448" i="142"/>
  <c r="F448" i="142"/>
  <c r="G448" i="142"/>
  <c r="H448" i="142"/>
  <c r="I448" i="142"/>
  <c r="J448" i="142"/>
  <c r="K448" i="142"/>
  <c r="L448" i="142"/>
  <c r="M448" i="142"/>
  <c r="N448" i="142"/>
  <c r="P448" i="142"/>
  <c r="Q448" i="142"/>
  <c r="R448" i="142"/>
  <c r="S448" i="142"/>
  <c r="T448" i="142"/>
  <c r="U448" i="142"/>
  <c r="V448" i="142"/>
  <c r="W448" i="142"/>
  <c r="B449" i="142"/>
  <c r="C449" i="142"/>
  <c r="D449" i="142"/>
  <c r="E449" i="142"/>
  <c r="F449" i="142"/>
  <c r="G449" i="142"/>
  <c r="H449" i="142"/>
  <c r="I449" i="142"/>
  <c r="J449" i="142"/>
  <c r="K449" i="142"/>
  <c r="L449" i="142"/>
  <c r="M449" i="142"/>
  <c r="N449" i="142"/>
  <c r="P449" i="142"/>
  <c r="Q449" i="142"/>
  <c r="R449" i="142"/>
  <c r="S449" i="142"/>
  <c r="T449" i="142"/>
  <c r="U449" i="142"/>
  <c r="V449" i="142"/>
  <c r="W449" i="142"/>
  <c r="B450" i="142"/>
  <c r="C450" i="142"/>
  <c r="D450" i="142"/>
  <c r="E450" i="142"/>
  <c r="F450" i="142"/>
  <c r="G450" i="142"/>
  <c r="H450" i="142"/>
  <c r="I450" i="142"/>
  <c r="J450" i="142"/>
  <c r="K450" i="142"/>
  <c r="L450" i="142"/>
  <c r="M450" i="142"/>
  <c r="N450" i="142"/>
  <c r="P450" i="142"/>
  <c r="Q450" i="142"/>
  <c r="R450" i="142"/>
  <c r="S450" i="142"/>
  <c r="T450" i="142"/>
  <c r="U450" i="142"/>
  <c r="V450" i="142"/>
  <c r="W450" i="142"/>
  <c r="B451" i="142"/>
  <c r="C451" i="142"/>
  <c r="D451" i="142"/>
  <c r="E451" i="142"/>
  <c r="F451" i="142"/>
  <c r="G451" i="142"/>
  <c r="H451" i="142"/>
  <c r="I451" i="142"/>
  <c r="J451" i="142"/>
  <c r="K451" i="142"/>
  <c r="L451" i="142"/>
  <c r="M451" i="142"/>
  <c r="N451" i="142"/>
  <c r="P451" i="142"/>
  <c r="Q451" i="142"/>
  <c r="R451" i="142"/>
  <c r="S451" i="142"/>
  <c r="T451" i="142"/>
  <c r="U451" i="142"/>
  <c r="V451" i="142"/>
  <c r="W451" i="142"/>
  <c r="B452" i="142"/>
  <c r="C452" i="142"/>
  <c r="D452" i="142"/>
  <c r="E452" i="142"/>
  <c r="F452" i="142"/>
  <c r="G452" i="142"/>
  <c r="H452" i="142"/>
  <c r="I452" i="142"/>
  <c r="J452" i="142"/>
  <c r="K452" i="142"/>
  <c r="L452" i="142"/>
  <c r="M452" i="142"/>
  <c r="N452" i="142"/>
  <c r="P452" i="142"/>
  <c r="Q452" i="142"/>
  <c r="R452" i="142"/>
  <c r="S452" i="142"/>
  <c r="T452" i="142"/>
  <c r="U452" i="142"/>
  <c r="V452" i="142"/>
  <c r="W452" i="142"/>
  <c r="W438" i="142"/>
  <c r="S438" i="142"/>
  <c r="T438" i="142"/>
  <c r="U438" i="142"/>
  <c r="V438" i="142"/>
  <c r="R438" i="142"/>
  <c r="Q438" i="142"/>
  <c r="P438" i="142"/>
  <c r="C438" i="142"/>
  <c r="D438" i="142"/>
  <c r="E438" i="142"/>
  <c r="F438" i="142"/>
  <c r="G438" i="142"/>
  <c r="H438" i="142"/>
  <c r="I438" i="142"/>
  <c r="J438" i="142"/>
  <c r="K438" i="142"/>
  <c r="L438" i="142"/>
  <c r="M438" i="142"/>
  <c r="N438" i="142"/>
  <c r="B438" i="142"/>
  <c r="X431" i="142"/>
  <c r="O431" i="142" s="1"/>
  <c r="X430" i="142"/>
  <c r="X429" i="142"/>
  <c r="O429" i="142" s="1"/>
  <c r="X407" i="142"/>
  <c r="O407" i="142" s="1"/>
  <c r="X406" i="142"/>
  <c r="O406" i="142" s="1"/>
  <c r="X405" i="142"/>
  <c r="O405" i="142" s="1"/>
  <c r="B391" i="142"/>
  <c r="C391" i="142"/>
  <c r="D391" i="142"/>
  <c r="E391" i="142"/>
  <c r="F391" i="142"/>
  <c r="G391" i="142"/>
  <c r="H391" i="142"/>
  <c r="I391" i="142"/>
  <c r="J391" i="142"/>
  <c r="K391" i="142"/>
  <c r="L391" i="142"/>
  <c r="M391" i="142"/>
  <c r="N391" i="142"/>
  <c r="P391" i="142"/>
  <c r="Q391" i="142"/>
  <c r="R391" i="142"/>
  <c r="S391" i="142"/>
  <c r="T391" i="142"/>
  <c r="U391" i="142"/>
  <c r="V391" i="142"/>
  <c r="W391" i="142"/>
  <c r="B392" i="142"/>
  <c r="C392" i="142"/>
  <c r="D392" i="142"/>
  <c r="E392" i="142"/>
  <c r="F392" i="142"/>
  <c r="G392" i="142"/>
  <c r="H392" i="142"/>
  <c r="I392" i="142"/>
  <c r="J392" i="142"/>
  <c r="K392" i="142"/>
  <c r="L392" i="142"/>
  <c r="M392" i="142"/>
  <c r="N392" i="142"/>
  <c r="P392" i="142"/>
  <c r="Q392" i="142"/>
  <c r="R392" i="142"/>
  <c r="S392" i="142"/>
  <c r="T392" i="142"/>
  <c r="U392" i="142"/>
  <c r="V392" i="142"/>
  <c r="W392" i="142"/>
  <c r="B393" i="142"/>
  <c r="C393" i="142"/>
  <c r="D393" i="142"/>
  <c r="AB393" i="145" s="1"/>
  <c r="E393" i="142"/>
  <c r="F393" i="142"/>
  <c r="G393" i="142"/>
  <c r="H393" i="142"/>
  <c r="I393" i="142"/>
  <c r="J393" i="142"/>
  <c r="K393" i="142"/>
  <c r="L393" i="142"/>
  <c r="M393" i="142"/>
  <c r="N393" i="142"/>
  <c r="P393" i="142"/>
  <c r="Q393" i="142"/>
  <c r="R393" i="142"/>
  <c r="S393" i="142"/>
  <c r="T393" i="142"/>
  <c r="U393" i="142"/>
  <c r="V393" i="142"/>
  <c r="W393" i="142"/>
  <c r="B394" i="142"/>
  <c r="C394" i="142"/>
  <c r="D394" i="142"/>
  <c r="E394" i="142"/>
  <c r="F394" i="142"/>
  <c r="G394" i="142"/>
  <c r="H394" i="142"/>
  <c r="I394" i="142"/>
  <c r="J394" i="142"/>
  <c r="K394" i="142"/>
  <c r="L394" i="142"/>
  <c r="M394" i="142"/>
  <c r="N394" i="142"/>
  <c r="P394" i="142"/>
  <c r="Q394" i="142"/>
  <c r="R394" i="142"/>
  <c r="S394" i="142"/>
  <c r="T394" i="142"/>
  <c r="U394" i="142"/>
  <c r="V394" i="142"/>
  <c r="W394" i="142"/>
  <c r="B395" i="142"/>
  <c r="C395" i="142"/>
  <c r="D395" i="142"/>
  <c r="E395" i="142"/>
  <c r="F395" i="142"/>
  <c r="G395" i="142"/>
  <c r="H395" i="142"/>
  <c r="I395" i="142"/>
  <c r="J395" i="142"/>
  <c r="K395" i="142"/>
  <c r="L395" i="142"/>
  <c r="M395" i="142"/>
  <c r="N395" i="142"/>
  <c r="P395" i="142"/>
  <c r="Q395" i="142"/>
  <c r="R395" i="142"/>
  <c r="S395" i="142"/>
  <c r="T395" i="142"/>
  <c r="U395" i="142"/>
  <c r="V395" i="142"/>
  <c r="W395" i="142"/>
  <c r="B396" i="142"/>
  <c r="C396" i="142"/>
  <c r="D396" i="142"/>
  <c r="E396" i="142"/>
  <c r="F396" i="142"/>
  <c r="G396" i="142"/>
  <c r="H396" i="142"/>
  <c r="I396" i="142"/>
  <c r="J396" i="142"/>
  <c r="K396" i="142"/>
  <c r="L396" i="142"/>
  <c r="M396" i="142"/>
  <c r="N396" i="142"/>
  <c r="P396" i="142"/>
  <c r="Q396" i="142"/>
  <c r="R396" i="142"/>
  <c r="S396" i="142"/>
  <c r="T396" i="142"/>
  <c r="U396" i="142"/>
  <c r="V396" i="142"/>
  <c r="W396" i="142"/>
  <c r="B397" i="142"/>
  <c r="C397" i="142"/>
  <c r="D397" i="142"/>
  <c r="E397" i="142"/>
  <c r="F397" i="142"/>
  <c r="G397" i="142"/>
  <c r="H397" i="142"/>
  <c r="I397" i="142"/>
  <c r="J397" i="142"/>
  <c r="K397" i="142"/>
  <c r="L397" i="142"/>
  <c r="M397" i="142"/>
  <c r="N397" i="142"/>
  <c r="P397" i="142"/>
  <c r="Q397" i="142"/>
  <c r="R397" i="142"/>
  <c r="S397" i="142"/>
  <c r="T397" i="142"/>
  <c r="U397" i="142"/>
  <c r="V397" i="142"/>
  <c r="W397" i="142"/>
  <c r="B398" i="142"/>
  <c r="C398" i="142"/>
  <c r="D398" i="142"/>
  <c r="E398" i="142"/>
  <c r="F398" i="142"/>
  <c r="G398" i="142"/>
  <c r="H398" i="142"/>
  <c r="I398" i="142"/>
  <c r="J398" i="142"/>
  <c r="K398" i="142"/>
  <c r="L398" i="142"/>
  <c r="M398" i="142"/>
  <c r="N398" i="142"/>
  <c r="P398" i="142"/>
  <c r="Q398" i="142"/>
  <c r="R398" i="142"/>
  <c r="S398" i="142"/>
  <c r="T398" i="142"/>
  <c r="U398" i="142"/>
  <c r="V398" i="142"/>
  <c r="W398" i="142"/>
  <c r="B399" i="142"/>
  <c r="C399" i="142"/>
  <c r="D399" i="142"/>
  <c r="E399" i="142"/>
  <c r="F399" i="142"/>
  <c r="G399" i="142"/>
  <c r="H399" i="142"/>
  <c r="I399" i="142"/>
  <c r="J399" i="142"/>
  <c r="K399" i="142"/>
  <c r="L399" i="142"/>
  <c r="M399" i="142"/>
  <c r="N399" i="142"/>
  <c r="P399" i="142"/>
  <c r="Q399" i="142"/>
  <c r="R399" i="142"/>
  <c r="S399" i="142"/>
  <c r="T399" i="142"/>
  <c r="U399" i="142"/>
  <c r="V399" i="142"/>
  <c r="W399" i="142"/>
  <c r="B400" i="142"/>
  <c r="C400" i="142"/>
  <c r="D400" i="142"/>
  <c r="E400" i="142"/>
  <c r="F400" i="142"/>
  <c r="G400" i="142"/>
  <c r="H400" i="142"/>
  <c r="I400" i="142"/>
  <c r="J400" i="142"/>
  <c r="K400" i="142"/>
  <c r="L400" i="142"/>
  <c r="M400" i="142"/>
  <c r="N400" i="142"/>
  <c r="P400" i="142"/>
  <c r="Q400" i="142"/>
  <c r="R400" i="142"/>
  <c r="S400" i="142"/>
  <c r="T400" i="142"/>
  <c r="U400" i="142"/>
  <c r="V400" i="142"/>
  <c r="W400" i="142"/>
  <c r="B401" i="142"/>
  <c r="C401" i="142"/>
  <c r="D401" i="142"/>
  <c r="AB401" i="145" s="1"/>
  <c r="E401" i="142"/>
  <c r="F401" i="142"/>
  <c r="G401" i="142"/>
  <c r="H401" i="142"/>
  <c r="I401" i="142"/>
  <c r="J401" i="142"/>
  <c r="K401" i="142"/>
  <c r="L401" i="142"/>
  <c r="M401" i="142"/>
  <c r="N401" i="142"/>
  <c r="P401" i="142"/>
  <c r="Q401" i="142"/>
  <c r="R401" i="142"/>
  <c r="S401" i="142"/>
  <c r="T401" i="142"/>
  <c r="U401" i="142"/>
  <c r="V401" i="142"/>
  <c r="W401" i="142"/>
  <c r="B402" i="142"/>
  <c r="C402" i="142"/>
  <c r="D402" i="142"/>
  <c r="E402" i="142"/>
  <c r="F402" i="142"/>
  <c r="G402" i="142"/>
  <c r="H402" i="142"/>
  <c r="I402" i="142"/>
  <c r="J402" i="142"/>
  <c r="K402" i="142"/>
  <c r="L402" i="142"/>
  <c r="M402" i="142"/>
  <c r="N402" i="142"/>
  <c r="P402" i="142"/>
  <c r="Q402" i="142"/>
  <c r="R402" i="142"/>
  <c r="S402" i="142"/>
  <c r="T402" i="142"/>
  <c r="U402" i="142"/>
  <c r="V402" i="142"/>
  <c r="W402" i="142"/>
  <c r="B403" i="142"/>
  <c r="C403" i="142"/>
  <c r="D403" i="142"/>
  <c r="E403" i="142"/>
  <c r="F403" i="142"/>
  <c r="G403" i="142"/>
  <c r="H403" i="142"/>
  <c r="I403" i="142"/>
  <c r="J403" i="142"/>
  <c r="K403" i="142"/>
  <c r="L403" i="142"/>
  <c r="M403" i="142"/>
  <c r="N403" i="142"/>
  <c r="P403" i="142"/>
  <c r="Q403" i="142"/>
  <c r="R403" i="142"/>
  <c r="S403" i="142"/>
  <c r="T403" i="142"/>
  <c r="U403" i="142"/>
  <c r="V403" i="142"/>
  <c r="W403" i="142"/>
  <c r="B404" i="142"/>
  <c r="C404" i="142"/>
  <c r="D404" i="142"/>
  <c r="E404" i="142"/>
  <c r="F404" i="142"/>
  <c r="G404" i="142"/>
  <c r="H404" i="142"/>
  <c r="I404" i="142"/>
  <c r="J404" i="142"/>
  <c r="K404" i="142"/>
  <c r="L404" i="142"/>
  <c r="M404" i="142"/>
  <c r="N404" i="142"/>
  <c r="P404" i="142"/>
  <c r="Q404" i="142"/>
  <c r="R404" i="142"/>
  <c r="S404" i="142"/>
  <c r="T404" i="142"/>
  <c r="U404" i="142"/>
  <c r="V404" i="142"/>
  <c r="W404" i="142"/>
  <c r="W390" i="142"/>
  <c r="S390" i="142"/>
  <c r="T390" i="142"/>
  <c r="U390" i="142"/>
  <c r="V390" i="142"/>
  <c r="R390" i="142"/>
  <c r="Q390" i="142"/>
  <c r="P390" i="142"/>
  <c r="C390" i="142"/>
  <c r="D390" i="142"/>
  <c r="E390" i="142"/>
  <c r="F390" i="142"/>
  <c r="G390" i="142"/>
  <c r="H390" i="142"/>
  <c r="I390" i="142"/>
  <c r="J390" i="142"/>
  <c r="AH390" i="145" s="1"/>
  <c r="K390" i="142"/>
  <c r="L390" i="142"/>
  <c r="M390" i="142"/>
  <c r="N390" i="142"/>
  <c r="B390" i="142"/>
  <c r="X383" i="142"/>
  <c r="O383" i="142" s="1"/>
  <c r="X382" i="142"/>
  <c r="O382" i="142" s="1"/>
  <c r="X381" i="142"/>
  <c r="O381" i="142" s="1"/>
  <c r="B367" i="142"/>
  <c r="C367" i="142"/>
  <c r="D367" i="142"/>
  <c r="E367" i="142"/>
  <c r="F367" i="142"/>
  <c r="G367" i="142"/>
  <c r="H367" i="142"/>
  <c r="I367" i="142"/>
  <c r="AG367" i="145" s="1"/>
  <c r="J367" i="142"/>
  <c r="K367" i="142"/>
  <c r="L367" i="142"/>
  <c r="M367" i="142"/>
  <c r="N367" i="142"/>
  <c r="P367" i="142"/>
  <c r="Q367" i="142"/>
  <c r="R367" i="142"/>
  <c r="S367" i="142"/>
  <c r="T367" i="142"/>
  <c r="U367" i="142"/>
  <c r="V367" i="142"/>
  <c r="W367" i="142"/>
  <c r="B368" i="142"/>
  <c r="C368" i="142"/>
  <c r="D368" i="142"/>
  <c r="E368" i="142"/>
  <c r="F368" i="142"/>
  <c r="G368" i="142"/>
  <c r="H368" i="142"/>
  <c r="I368" i="142"/>
  <c r="J368" i="142"/>
  <c r="K368" i="142"/>
  <c r="L368" i="142"/>
  <c r="M368" i="142"/>
  <c r="N368" i="142"/>
  <c r="P368" i="142"/>
  <c r="Q368" i="142"/>
  <c r="R368" i="142"/>
  <c r="S368" i="142"/>
  <c r="T368" i="142"/>
  <c r="U368" i="142"/>
  <c r="V368" i="142"/>
  <c r="W368" i="142"/>
  <c r="B369" i="142"/>
  <c r="C369" i="142"/>
  <c r="D369" i="142"/>
  <c r="E369" i="142"/>
  <c r="F369" i="142"/>
  <c r="G369" i="142"/>
  <c r="H369" i="142"/>
  <c r="I369" i="142"/>
  <c r="J369" i="142"/>
  <c r="K369" i="142"/>
  <c r="AI369" i="145" s="1"/>
  <c r="L369" i="142"/>
  <c r="M369" i="142"/>
  <c r="N369" i="142"/>
  <c r="P369" i="142"/>
  <c r="Q369" i="142"/>
  <c r="R369" i="142"/>
  <c r="S369" i="142"/>
  <c r="T369" i="142"/>
  <c r="U369" i="142"/>
  <c r="V369" i="142"/>
  <c r="W369" i="142"/>
  <c r="B370" i="142"/>
  <c r="C370" i="142"/>
  <c r="D370" i="142"/>
  <c r="E370" i="142"/>
  <c r="F370" i="142"/>
  <c r="G370" i="142"/>
  <c r="H370" i="142"/>
  <c r="I370" i="142"/>
  <c r="J370" i="142"/>
  <c r="K370" i="142"/>
  <c r="L370" i="142"/>
  <c r="M370" i="142"/>
  <c r="N370" i="142"/>
  <c r="AL370" i="145" s="1"/>
  <c r="P370" i="142"/>
  <c r="Q370" i="142"/>
  <c r="R370" i="142"/>
  <c r="S370" i="142"/>
  <c r="T370" i="142"/>
  <c r="U370" i="142"/>
  <c r="V370" i="142"/>
  <c r="W370" i="142"/>
  <c r="B371" i="142"/>
  <c r="C371" i="142"/>
  <c r="D371" i="142"/>
  <c r="E371" i="142"/>
  <c r="F371" i="142"/>
  <c r="G371" i="142"/>
  <c r="H371" i="142"/>
  <c r="I371" i="142"/>
  <c r="AG371" i="145" s="1"/>
  <c r="J371" i="142"/>
  <c r="K371" i="142"/>
  <c r="L371" i="142"/>
  <c r="M371" i="142"/>
  <c r="N371" i="142"/>
  <c r="P371" i="142"/>
  <c r="Q371" i="142"/>
  <c r="R371" i="142"/>
  <c r="S371" i="142"/>
  <c r="T371" i="142"/>
  <c r="U371" i="142"/>
  <c r="V371" i="142"/>
  <c r="W371" i="142"/>
  <c r="B372" i="142"/>
  <c r="C372" i="142"/>
  <c r="D372" i="142"/>
  <c r="E372" i="142"/>
  <c r="F372" i="142"/>
  <c r="G372" i="142"/>
  <c r="H372" i="142"/>
  <c r="I372" i="142"/>
  <c r="J372" i="142"/>
  <c r="K372" i="142"/>
  <c r="L372" i="142"/>
  <c r="AJ372" i="145" s="1"/>
  <c r="M372" i="142"/>
  <c r="N372" i="142"/>
  <c r="P372" i="142"/>
  <c r="Q372" i="142"/>
  <c r="R372" i="142"/>
  <c r="S372" i="142"/>
  <c r="T372" i="142"/>
  <c r="U372" i="142"/>
  <c r="V372" i="142"/>
  <c r="W372" i="142"/>
  <c r="B373" i="142"/>
  <c r="C373" i="142"/>
  <c r="D373" i="142"/>
  <c r="E373" i="142"/>
  <c r="F373" i="142"/>
  <c r="G373" i="142"/>
  <c r="H373" i="142"/>
  <c r="I373" i="142"/>
  <c r="J373" i="142"/>
  <c r="K373" i="142"/>
  <c r="L373" i="142"/>
  <c r="M373" i="142"/>
  <c r="N373" i="142"/>
  <c r="P373" i="142"/>
  <c r="AM373" i="145" s="1"/>
  <c r="Q373" i="142"/>
  <c r="R373" i="142"/>
  <c r="S373" i="142"/>
  <c r="T373" i="142"/>
  <c r="U373" i="142"/>
  <c r="V373" i="142"/>
  <c r="W373" i="142"/>
  <c r="B374" i="142"/>
  <c r="C374" i="142"/>
  <c r="D374" i="142"/>
  <c r="E374" i="142"/>
  <c r="F374" i="142"/>
  <c r="G374" i="142"/>
  <c r="H374" i="142"/>
  <c r="I374" i="142"/>
  <c r="J374" i="142"/>
  <c r="K374" i="142"/>
  <c r="L374" i="142"/>
  <c r="M374" i="142"/>
  <c r="N374" i="142"/>
  <c r="AL374" i="145" s="1"/>
  <c r="P374" i="142"/>
  <c r="Q374" i="142"/>
  <c r="R374" i="142"/>
  <c r="S374" i="142"/>
  <c r="T374" i="142"/>
  <c r="U374" i="142"/>
  <c r="V374" i="142"/>
  <c r="W374" i="142"/>
  <c r="B375" i="142"/>
  <c r="C375" i="142"/>
  <c r="D375" i="142"/>
  <c r="E375" i="142"/>
  <c r="F375" i="142"/>
  <c r="G375" i="142"/>
  <c r="H375" i="142"/>
  <c r="I375" i="142"/>
  <c r="J375" i="142"/>
  <c r="K375" i="142"/>
  <c r="L375" i="142"/>
  <c r="M375" i="142"/>
  <c r="N375" i="142"/>
  <c r="P375" i="142"/>
  <c r="Q375" i="142"/>
  <c r="R375" i="142"/>
  <c r="S375" i="142"/>
  <c r="T375" i="142"/>
  <c r="U375" i="142"/>
  <c r="V375" i="142"/>
  <c r="W375" i="142"/>
  <c r="B376" i="142"/>
  <c r="C376" i="142"/>
  <c r="D376" i="142"/>
  <c r="E376" i="142"/>
  <c r="F376" i="142"/>
  <c r="G376" i="142"/>
  <c r="H376" i="142"/>
  <c r="I376" i="142"/>
  <c r="J376" i="142"/>
  <c r="K376" i="142"/>
  <c r="L376" i="142"/>
  <c r="AJ376" i="145" s="1"/>
  <c r="M376" i="142"/>
  <c r="N376" i="142"/>
  <c r="P376" i="142"/>
  <c r="Q376" i="142"/>
  <c r="R376" i="142"/>
  <c r="S376" i="142"/>
  <c r="T376" i="142"/>
  <c r="U376" i="142"/>
  <c r="V376" i="142"/>
  <c r="W376" i="142"/>
  <c r="B377" i="142"/>
  <c r="C377" i="142"/>
  <c r="D377" i="142"/>
  <c r="E377" i="142"/>
  <c r="F377" i="142"/>
  <c r="G377" i="142"/>
  <c r="H377" i="142"/>
  <c r="I377" i="142"/>
  <c r="J377" i="142"/>
  <c r="K377" i="142"/>
  <c r="AI377" i="145" s="1"/>
  <c r="L377" i="142"/>
  <c r="M377" i="142"/>
  <c r="N377" i="142"/>
  <c r="P377" i="142"/>
  <c r="Q377" i="142"/>
  <c r="R377" i="142"/>
  <c r="S377" i="142"/>
  <c r="T377" i="142"/>
  <c r="U377" i="142"/>
  <c r="V377" i="142"/>
  <c r="W377" i="142"/>
  <c r="B378" i="142"/>
  <c r="C378" i="142"/>
  <c r="D378" i="142"/>
  <c r="E378" i="142"/>
  <c r="F378" i="142"/>
  <c r="G378" i="142"/>
  <c r="H378" i="142"/>
  <c r="I378" i="142"/>
  <c r="J378" i="142"/>
  <c r="K378" i="142"/>
  <c r="L378" i="142"/>
  <c r="M378" i="142"/>
  <c r="N378" i="142"/>
  <c r="P378" i="142"/>
  <c r="Q378" i="142"/>
  <c r="R378" i="142"/>
  <c r="S378" i="142"/>
  <c r="T378" i="142"/>
  <c r="U378" i="142"/>
  <c r="V378" i="142"/>
  <c r="W378" i="142"/>
  <c r="B379" i="142"/>
  <c r="C379" i="142"/>
  <c r="D379" i="142"/>
  <c r="E379" i="142"/>
  <c r="F379" i="142"/>
  <c r="G379" i="142"/>
  <c r="H379" i="142"/>
  <c r="I379" i="142"/>
  <c r="J379" i="142"/>
  <c r="K379" i="142"/>
  <c r="L379" i="142"/>
  <c r="M379" i="142"/>
  <c r="N379" i="142"/>
  <c r="P379" i="142"/>
  <c r="Q379" i="142"/>
  <c r="R379" i="142"/>
  <c r="S379" i="142"/>
  <c r="T379" i="142"/>
  <c r="U379" i="142"/>
  <c r="V379" i="142"/>
  <c r="W379" i="142"/>
  <c r="B380" i="142"/>
  <c r="C380" i="142"/>
  <c r="D380" i="142"/>
  <c r="E380" i="142"/>
  <c r="F380" i="142"/>
  <c r="G380" i="142"/>
  <c r="H380" i="142"/>
  <c r="I380" i="142"/>
  <c r="J380" i="142"/>
  <c r="K380" i="142"/>
  <c r="L380" i="142"/>
  <c r="M380" i="142"/>
  <c r="N380" i="142"/>
  <c r="P380" i="142"/>
  <c r="Q380" i="142"/>
  <c r="R380" i="142"/>
  <c r="S380" i="142"/>
  <c r="T380" i="142"/>
  <c r="U380" i="142"/>
  <c r="V380" i="142"/>
  <c r="W380" i="142"/>
  <c r="W366" i="142"/>
  <c r="S366" i="142"/>
  <c r="T366" i="142"/>
  <c r="U366" i="142"/>
  <c r="V366" i="142"/>
  <c r="R366" i="142"/>
  <c r="Q366" i="142"/>
  <c r="P366" i="142"/>
  <c r="C366" i="142"/>
  <c r="D366" i="142"/>
  <c r="AB366" i="145" s="1"/>
  <c r="E366" i="142"/>
  <c r="F366" i="142"/>
  <c r="G366" i="142"/>
  <c r="H366" i="142"/>
  <c r="I366" i="142"/>
  <c r="J366" i="142"/>
  <c r="K366" i="142"/>
  <c r="L366" i="142"/>
  <c r="M366" i="142"/>
  <c r="N366" i="142"/>
  <c r="B366" i="142"/>
  <c r="X359" i="142"/>
  <c r="O359" i="142" s="1"/>
  <c r="X358" i="142"/>
  <c r="O358" i="142" s="1"/>
  <c r="X357" i="142"/>
  <c r="O357" i="142" s="1"/>
  <c r="B343" i="142"/>
  <c r="C343" i="142"/>
  <c r="D343" i="142"/>
  <c r="E343" i="142"/>
  <c r="F343" i="142"/>
  <c r="G343" i="142"/>
  <c r="H343" i="142"/>
  <c r="I343" i="142"/>
  <c r="J343" i="142"/>
  <c r="K343" i="142"/>
  <c r="L343" i="142"/>
  <c r="M343" i="142"/>
  <c r="N343" i="142"/>
  <c r="P343" i="142"/>
  <c r="Q343" i="142"/>
  <c r="R343" i="142"/>
  <c r="S343" i="142"/>
  <c r="T343" i="142"/>
  <c r="U343" i="142"/>
  <c r="V343" i="142"/>
  <c r="W343" i="142"/>
  <c r="B344" i="142"/>
  <c r="C344" i="142"/>
  <c r="D344" i="142"/>
  <c r="E344" i="142"/>
  <c r="F344" i="142"/>
  <c r="AD344" i="145" s="1"/>
  <c r="G344" i="142"/>
  <c r="H344" i="142"/>
  <c r="I344" i="142"/>
  <c r="J344" i="142"/>
  <c r="K344" i="142"/>
  <c r="L344" i="142"/>
  <c r="M344" i="142"/>
  <c r="N344" i="142"/>
  <c r="P344" i="142"/>
  <c r="Q344" i="142"/>
  <c r="R344" i="142"/>
  <c r="S344" i="142"/>
  <c r="T344" i="142"/>
  <c r="U344" i="142"/>
  <c r="V344" i="142"/>
  <c r="W344" i="142"/>
  <c r="B345" i="142"/>
  <c r="C345" i="142"/>
  <c r="D345" i="142"/>
  <c r="E345" i="142"/>
  <c r="F345" i="142"/>
  <c r="G345" i="142"/>
  <c r="H345" i="142"/>
  <c r="I345" i="142"/>
  <c r="J345" i="142"/>
  <c r="K345" i="142"/>
  <c r="L345" i="142"/>
  <c r="M345" i="142"/>
  <c r="N345" i="142"/>
  <c r="P345" i="142"/>
  <c r="Q345" i="142"/>
  <c r="R345" i="142"/>
  <c r="S345" i="142"/>
  <c r="T345" i="142"/>
  <c r="U345" i="142"/>
  <c r="V345" i="142"/>
  <c r="W345" i="142"/>
  <c r="B346" i="142"/>
  <c r="C346" i="142"/>
  <c r="D346" i="142"/>
  <c r="E346" i="142"/>
  <c r="F346" i="142"/>
  <c r="G346" i="142"/>
  <c r="H346" i="142"/>
  <c r="I346" i="142"/>
  <c r="J346" i="142"/>
  <c r="K346" i="142"/>
  <c r="L346" i="142"/>
  <c r="M346" i="142"/>
  <c r="N346" i="142"/>
  <c r="P346" i="142"/>
  <c r="Q346" i="142"/>
  <c r="R346" i="142"/>
  <c r="S346" i="142"/>
  <c r="T346" i="142"/>
  <c r="U346" i="142"/>
  <c r="V346" i="142"/>
  <c r="W346" i="142"/>
  <c r="B347" i="142"/>
  <c r="C347" i="142"/>
  <c r="D347" i="142"/>
  <c r="E347" i="142"/>
  <c r="F347" i="142"/>
  <c r="G347" i="142"/>
  <c r="H347" i="142"/>
  <c r="I347" i="142"/>
  <c r="J347" i="142"/>
  <c r="K347" i="142"/>
  <c r="L347" i="142"/>
  <c r="M347" i="142"/>
  <c r="N347" i="142"/>
  <c r="P347" i="142"/>
  <c r="Q347" i="142"/>
  <c r="R347" i="142"/>
  <c r="S347" i="142"/>
  <c r="T347" i="142"/>
  <c r="U347" i="142"/>
  <c r="V347" i="142"/>
  <c r="W347" i="142"/>
  <c r="B348" i="142"/>
  <c r="C348" i="142"/>
  <c r="D348" i="142"/>
  <c r="E348" i="142"/>
  <c r="F348" i="142"/>
  <c r="AD348" i="145" s="1"/>
  <c r="G348" i="142"/>
  <c r="H348" i="142"/>
  <c r="I348" i="142"/>
  <c r="J348" i="142"/>
  <c r="K348" i="142"/>
  <c r="L348" i="142"/>
  <c r="M348" i="142"/>
  <c r="N348" i="142"/>
  <c r="P348" i="142"/>
  <c r="Q348" i="142"/>
  <c r="R348" i="142"/>
  <c r="S348" i="142"/>
  <c r="T348" i="142"/>
  <c r="U348" i="142"/>
  <c r="V348" i="142"/>
  <c r="W348" i="142"/>
  <c r="B349" i="142"/>
  <c r="C349" i="142"/>
  <c r="D349" i="142"/>
  <c r="E349" i="142"/>
  <c r="F349" i="142"/>
  <c r="G349" i="142"/>
  <c r="H349" i="142"/>
  <c r="I349" i="142"/>
  <c r="J349" i="142"/>
  <c r="K349" i="142"/>
  <c r="L349" i="142"/>
  <c r="M349" i="142"/>
  <c r="N349" i="142"/>
  <c r="P349" i="142"/>
  <c r="Q349" i="142"/>
  <c r="R349" i="142"/>
  <c r="S349" i="142"/>
  <c r="T349" i="142"/>
  <c r="U349" i="142"/>
  <c r="V349" i="142"/>
  <c r="W349" i="142"/>
  <c r="B350" i="142"/>
  <c r="C350" i="142"/>
  <c r="D350" i="142"/>
  <c r="E350" i="142"/>
  <c r="F350" i="142"/>
  <c r="G350" i="142"/>
  <c r="H350" i="142"/>
  <c r="I350" i="142"/>
  <c r="J350" i="142"/>
  <c r="K350" i="142"/>
  <c r="L350" i="142"/>
  <c r="M350" i="142"/>
  <c r="N350" i="142"/>
  <c r="P350" i="142"/>
  <c r="Q350" i="142"/>
  <c r="R350" i="142"/>
  <c r="S350" i="142"/>
  <c r="T350" i="142"/>
  <c r="U350" i="142"/>
  <c r="V350" i="142"/>
  <c r="W350" i="142"/>
  <c r="B351" i="142"/>
  <c r="C351" i="142"/>
  <c r="D351" i="142"/>
  <c r="E351" i="142"/>
  <c r="F351" i="142"/>
  <c r="G351" i="142"/>
  <c r="H351" i="142"/>
  <c r="I351" i="142"/>
  <c r="J351" i="142"/>
  <c r="K351" i="142"/>
  <c r="L351" i="142"/>
  <c r="M351" i="142"/>
  <c r="N351" i="142"/>
  <c r="P351" i="142"/>
  <c r="Q351" i="142"/>
  <c r="R351" i="142"/>
  <c r="S351" i="142"/>
  <c r="T351" i="142"/>
  <c r="U351" i="142"/>
  <c r="V351" i="142"/>
  <c r="W351" i="142"/>
  <c r="B352" i="142"/>
  <c r="C352" i="142"/>
  <c r="D352" i="142"/>
  <c r="E352" i="142"/>
  <c r="F352" i="142"/>
  <c r="AD352" i="145" s="1"/>
  <c r="G352" i="142"/>
  <c r="H352" i="142"/>
  <c r="I352" i="142"/>
  <c r="J352" i="142"/>
  <c r="K352" i="142"/>
  <c r="L352" i="142"/>
  <c r="M352" i="142"/>
  <c r="N352" i="142"/>
  <c r="P352" i="142"/>
  <c r="Q352" i="142"/>
  <c r="R352" i="142"/>
  <c r="S352" i="142"/>
  <c r="T352" i="142"/>
  <c r="U352" i="142"/>
  <c r="V352" i="142"/>
  <c r="W352" i="142"/>
  <c r="B353" i="142"/>
  <c r="C353" i="142"/>
  <c r="D353" i="142"/>
  <c r="E353" i="142"/>
  <c r="F353" i="142"/>
  <c r="G353" i="142"/>
  <c r="H353" i="142"/>
  <c r="I353" i="142"/>
  <c r="J353" i="142"/>
  <c r="K353" i="142"/>
  <c r="L353" i="142"/>
  <c r="M353" i="142"/>
  <c r="N353" i="142"/>
  <c r="P353" i="142"/>
  <c r="Q353" i="142"/>
  <c r="R353" i="142"/>
  <c r="S353" i="142"/>
  <c r="T353" i="142"/>
  <c r="U353" i="142"/>
  <c r="V353" i="142"/>
  <c r="W353" i="142"/>
  <c r="B354" i="142"/>
  <c r="C354" i="142"/>
  <c r="D354" i="142"/>
  <c r="E354" i="142"/>
  <c r="F354" i="142"/>
  <c r="G354" i="142"/>
  <c r="H354" i="142"/>
  <c r="I354" i="142"/>
  <c r="J354" i="142"/>
  <c r="K354" i="142"/>
  <c r="L354" i="142"/>
  <c r="M354" i="142"/>
  <c r="N354" i="142"/>
  <c r="P354" i="142"/>
  <c r="Q354" i="142"/>
  <c r="R354" i="142"/>
  <c r="S354" i="142"/>
  <c r="T354" i="142"/>
  <c r="U354" i="142"/>
  <c r="V354" i="142"/>
  <c r="W354" i="142"/>
  <c r="B355" i="142"/>
  <c r="C355" i="142"/>
  <c r="D355" i="142"/>
  <c r="E355" i="142"/>
  <c r="F355" i="142"/>
  <c r="G355" i="142"/>
  <c r="H355" i="142"/>
  <c r="I355" i="142"/>
  <c r="J355" i="142"/>
  <c r="K355" i="142"/>
  <c r="L355" i="142"/>
  <c r="M355" i="142"/>
  <c r="N355" i="142"/>
  <c r="P355" i="142"/>
  <c r="Q355" i="142"/>
  <c r="R355" i="142"/>
  <c r="S355" i="142"/>
  <c r="T355" i="142"/>
  <c r="U355" i="142"/>
  <c r="V355" i="142"/>
  <c r="W355" i="142"/>
  <c r="B356" i="142"/>
  <c r="C356" i="142"/>
  <c r="D356" i="142"/>
  <c r="E356" i="142"/>
  <c r="F356" i="142"/>
  <c r="G356" i="142"/>
  <c r="H356" i="142"/>
  <c r="I356" i="142"/>
  <c r="J356" i="142"/>
  <c r="K356" i="142"/>
  <c r="L356" i="142"/>
  <c r="M356" i="142"/>
  <c r="N356" i="142"/>
  <c r="P356" i="142"/>
  <c r="Q356" i="142"/>
  <c r="R356" i="142"/>
  <c r="S356" i="142"/>
  <c r="T356" i="142"/>
  <c r="U356" i="142"/>
  <c r="V356" i="142"/>
  <c r="W356" i="142"/>
  <c r="W342" i="142"/>
  <c r="S342" i="142"/>
  <c r="T342" i="142"/>
  <c r="U342" i="142"/>
  <c r="V342" i="142"/>
  <c r="R342" i="142"/>
  <c r="Q342" i="142"/>
  <c r="P342" i="142"/>
  <c r="C342" i="142"/>
  <c r="D342" i="142"/>
  <c r="E342" i="142"/>
  <c r="F342" i="142"/>
  <c r="G342" i="142"/>
  <c r="H342" i="142"/>
  <c r="I342" i="142"/>
  <c r="J342" i="142"/>
  <c r="K342" i="142"/>
  <c r="L342" i="142"/>
  <c r="M342" i="142"/>
  <c r="N342" i="142"/>
  <c r="B342" i="142"/>
  <c r="X335" i="142"/>
  <c r="O335" i="142" s="1"/>
  <c r="X334" i="142"/>
  <c r="O334" i="142" s="1"/>
  <c r="X333" i="142"/>
  <c r="O333" i="142" s="1"/>
  <c r="B319" i="142"/>
  <c r="C319" i="142"/>
  <c r="D319" i="142"/>
  <c r="E319" i="142"/>
  <c r="F319" i="142"/>
  <c r="G319" i="142"/>
  <c r="H319" i="142"/>
  <c r="I319" i="142"/>
  <c r="J319" i="142"/>
  <c r="K319" i="142"/>
  <c r="L319" i="142"/>
  <c r="M319" i="142"/>
  <c r="N319" i="142"/>
  <c r="P319" i="142"/>
  <c r="Q319" i="142"/>
  <c r="R319" i="142"/>
  <c r="S319" i="142"/>
  <c r="T319" i="142"/>
  <c r="U319" i="142"/>
  <c r="V319" i="142"/>
  <c r="W319" i="142"/>
  <c r="B320" i="142"/>
  <c r="C320" i="142"/>
  <c r="D320" i="142"/>
  <c r="E320" i="142"/>
  <c r="F320" i="142"/>
  <c r="G320" i="142"/>
  <c r="H320" i="142"/>
  <c r="I320" i="142"/>
  <c r="J320" i="142"/>
  <c r="K320" i="142"/>
  <c r="L320" i="142"/>
  <c r="M320" i="142"/>
  <c r="N320" i="142"/>
  <c r="P320" i="142"/>
  <c r="Q320" i="142"/>
  <c r="R320" i="142"/>
  <c r="S320" i="142"/>
  <c r="T320" i="142"/>
  <c r="U320" i="142"/>
  <c r="V320" i="142"/>
  <c r="W320" i="142"/>
  <c r="B321" i="142"/>
  <c r="C321" i="142"/>
  <c r="D321" i="142"/>
  <c r="E321" i="142"/>
  <c r="F321" i="142"/>
  <c r="G321" i="142"/>
  <c r="H321" i="142"/>
  <c r="I321" i="142"/>
  <c r="J321" i="142"/>
  <c r="K321" i="142"/>
  <c r="L321" i="142"/>
  <c r="M321" i="142"/>
  <c r="N321" i="142"/>
  <c r="P321" i="142"/>
  <c r="Q321" i="142"/>
  <c r="R321" i="142"/>
  <c r="S321" i="142"/>
  <c r="T321" i="142"/>
  <c r="U321" i="142"/>
  <c r="V321" i="142"/>
  <c r="W321" i="142"/>
  <c r="B322" i="142"/>
  <c r="C322" i="142"/>
  <c r="D322" i="142"/>
  <c r="E322" i="142"/>
  <c r="F322" i="142"/>
  <c r="G322" i="142"/>
  <c r="H322" i="142"/>
  <c r="I322" i="142"/>
  <c r="J322" i="142"/>
  <c r="K322" i="142"/>
  <c r="L322" i="142"/>
  <c r="M322" i="142"/>
  <c r="N322" i="142"/>
  <c r="P322" i="142"/>
  <c r="Q322" i="142"/>
  <c r="R322" i="142"/>
  <c r="S322" i="142"/>
  <c r="T322" i="142"/>
  <c r="U322" i="142"/>
  <c r="V322" i="142"/>
  <c r="W322" i="142"/>
  <c r="B323" i="142"/>
  <c r="C323" i="142"/>
  <c r="D323" i="142"/>
  <c r="E323" i="142"/>
  <c r="F323" i="142"/>
  <c r="G323" i="142"/>
  <c r="H323" i="142"/>
  <c r="I323" i="142"/>
  <c r="J323" i="142"/>
  <c r="K323" i="142"/>
  <c r="L323" i="142"/>
  <c r="M323" i="142"/>
  <c r="N323" i="142"/>
  <c r="P323" i="142"/>
  <c r="Q323" i="142"/>
  <c r="R323" i="142"/>
  <c r="S323" i="142"/>
  <c r="T323" i="142"/>
  <c r="U323" i="142"/>
  <c r="V323" i="142"/>
  <c r="W323" i="142"/>
  <c r="B324" i="142"/>
  <c r="C324" i="142"/>
  <c r="D324" i="142"/>
  <c r="E324" i="142"/>
  <c r="F324" i="142"/>
  <c r="G324" i="142"/>
  <c r="H324" i="142"/>
  <c r="I324" i="142"/>
  <c r="J324" i="142"/>
  <c r="K324" i="142"/>
  <c r="L324" i="142"/>
  <c r="M324" i="142"/>
  <c r="N324" i="142"/>
  <c r="P324" i="142"/>
  <c r="Q324" i="142"/>
  <c r="R324" i="142"/>
  <c r="S324" i="142"/>
  <c r="T324" i="142"/>
  <c r="U324" i="142"/>
  <c r="V324" i="142"/>
  <c r="W324" i="142"/>
  <c r="B325" i="142"/>
  <c r="C325" i="142"/>
  <c r="D325" i="142"/>
  <c r="E325" i="142"/>
  <c r="F325" i="142"/>
  <c r="G325" i="142"/>
  <c r="H325" i="142"/>
  <c r="I325" i="142"/>
  <c r="J325" i="142"/>
  <c r="K325" i="142"/>
  <c r="L325" i="142"/>
  <c r="M325" i="142"/>
  <c r="N325" i="142"/>
  <c r="P325" i="142"/>
  <c r="Q325" i="142"/>
  <c r="R325" i="142"/>
  <c r="S325" i="142"/>
  <c r="T325" i="142"/>
  <c r="U325" i="142"/>
  <c r="V325" i="142"/>
  <c r="W325" i="142"/>
  <c r="B326" i="142"/>
  <c r="C326" i="142"/>
  <c r="D326" i="142"/>
  <c r="E326" i="142"/>
  <c r="F326" i="142"/>
  <c r="G326" i="142"/>
  <c r="H326" i="142"/>
  <c r="I326" i="142"/>
  <c r="J326" i="142"/>
  <c r="K326" i="142"/>
  <c r="L326" i="142"/>
  <c r="M326" i="142"/>
  <c r="N326" i="142"/>
  <c r="P326" i="142"/>
  <c r="Q326" i="142"/>
  <c r="R326" i="142"/>
  <c r="S326" i="142"/>
  <c r="T326" i="142"/>
  <c r="U326" i="142"/>
  <c r="V326" i="142"/>
  <c r="W326" i="142"/>
  <c r="B327" i="142"/>
  <c r="C327" i="142"/>
  <c r="D327" i="142"/>
  <c r="E327" i="142"/>
  <c r="F327" i="142"/>
  <c r="G327" i="142"/>
  <c r="H327" i="142"/>
  <c r="I327" i="142"/>
  <c r="J327" i="142"/>
  <c r="K327" i="142"/>
  <c r="L327" i="142"/>
  <c r="M327" i="142"/>
  <c r="N327" i="142"/>
  <c r="P327" i="142"/>
  <c r="Q327" i="142"/>
  <c r="R327" i="142"/>
  <c r="S327" i="142"/>
  <c r="T327" i="142"/>
  <c r="U327" i="142"/>
  <c r="V327" i="142"/>
  <c r="W327" i="142"/>
  <c r="B328" i="142"/>
  <c r="C328" i="142"/>
  <c r="D328" i="142"/>
  <c r="E328" i="142"/>
  <c r="F328" i="142"/>
  <c r="G328" i="142"/>
  <c r="H328" i="142"/>
  <c r="I328" i="142"/>
  <c r="J328" i="142"/>
  <c r="K328" i="142"/>
  <c r="L328" i="142"/>
  <c r="M328" i="142"/>
  <c r="N328" i="142"/>
  <c r="P328" i="142"/>
  <c r="Q328" i="142"/>
  <c r="R328" i="142"/>
  <c r="S328" i="142"/>
  <c r="T328" i="142"/>
  <c r="U328" i="142"/>
  <c r="V328" i="142"/>
  <c r="W328" i="142"/>
  <c r="B329" i="142"/>
  <c r="C329" i="142"/>
  <c r="D329" i="142"/>
  <c r="E329" i="142"/>
  <c r="F329" i="142"/>
  <c r="G329" i="142"/>
  <c r="H329" i="142"/>
  <c r="I329" i="142"/>
  <c r="J329" i="142"/>
  <c r="K329" i="142"/>
  <c r="L329" i="142"/>
  <c r="M329" i="142"/>
  <c r="N329" i="142"/>
  <c r="P329" i="142"/>
  <c r="Q329" i="142"/>
  <c r="R329" i="142"/>
  <c r="S329" i="142"/>
  <c r="T329" i="142"/>
  <c r="U329" i="142"/>
  <c r="V329" i="142"/>
  <c r="W329" i="142"/>
  <c r="B330" i="142"/>
  <c r="C330" i="142"/>
  <c r="D330" i="142"/>
  <c r="E330" i="142"/>
  <c r="F330" i="142"/>
  <c r="G330" i="142"/>
  <c r="H330" i="142"/>
  <c r="I330" i="142"/>
  <c r="J330" i="142"/>
  <c r="K330" i="142"/>
  <c r="L330" i="142"/>
  <c r="M330" i="142"/>
  <c r="N330" i="142"/>
  <c r="P330" i="142"/>
  <c r="Q330" i="142"/>
  <c r="R330" i="142"/>
  <c r="S330" i="142"/>
  <c r="T330" i="142"/>
  <c r="U330" i="142"/>
  <c r="V330" i="142"/>
  <c r="W330" i="142"/>
  <c r="B331" i="142"/>
  <c r="C331" i="142"/>
  <c r="D331" i="142"/>
  <c r="E331" i="142"/>
  <c r="F331" i="142"/>
  <c r="G331" i="142"/>
  <c r="H331" i="142"/>
  <c r="I331" i="142"/>
  <c r="J331" i="142"/>
  <c r="K331" i="142"/>
  <c r="L331" i="142"/>
  <c r="M331" i="142"/>
  <c r="N331" i="142"/>
  <c r="P331" i="142"/>
  <c r="Q331" i="142"/>
  <c r="R331" i="142"/>
  <c r="S331" i="142"/>
  <c r="T331" i="142"/>
  <c r="U331" i="142"/>
  <c r="V331" i="142"/>
  <c r="W331" i="142"/>
  <c r="B332" i="142"/>
  <c r="C332" i="142"/>
  <c r="D332" i="142"/>
  <c r="E332" i="142"/>
  <c r="F332" i="142"/>
  <c r="G332" i="142"/>
  <c r="H332" i="142"/>
  <c r="I332" i="142"/>
  <c r="J332" i="142"/>
  <c r="K332" i="142"/>
  <c r="L332" i="142"/>
  <c r="M332" i="142"/>
  <c r="N332" i="142"/>
  <c r="P332" i="142"/>
  <c r="Q332" i="142"/>
  <c r="R332" i="142"/>
  <c r="S332" i="142"/>
  <c r="T332" i="142"/>
  <c r="U332" i="142"/>
  <c r="V332" i="142"/>
  <c r="W332" i="142"/>
  <c r="W318" i="142"/>
  <c r="S318" i="142"/>
  <c r="T318" i="142"/>
  <c r="U318" i="142"/>
  <c r="V318" i="142"/>
  <c r="R318" i="142"/>
  <c r="Q318" i="142"/>
  <c r="P318" i="142"/>
  <c r="C318" i="142"/>
  <c r="D318" i="142"/>
  <c r="E318" i="142"/>
  <c r="F318" i="142"/>
  <c r="G318" i="142"/>
  <c r="H318" i="142"/>
  <c r="I318" i="142"/>
  <c r="J318" i="142"/>
  <c r="K318" i="142"/>
  <c r="L318" i="142"/>
  <c r="M318" i="142"/>
  <c r="N318" i="142"/>
  <c r="B318" i="142"/>
  <c r="X311" i="142"/>
  <c r="O311" i="142" s="1"/>
  <c r="X310" i="142"/>
  <c r="O310" i="142" s="1"/>
  <c r="X309" i="142"/>
  <c r="O309" i="142" s="1"/>
  <c r="B295" i="142"/>
  <c r="C295" i="142"/>
  <c r="D295" i="142"/>
  <c r="E295" i="142"/>
  <c r="F295" i="142"/>
  <c r="G295" i="142"/>
  <c r="H295" i="142"/>
  <c r="I295" i="142"/>
  <c r="J295" i="142"/>
  <c r="K295" i="142"/>
  <c r="L295" i="142"/>
  <c r="M295" i="142"/>
  <c r="N295" i="142"/>
  <c r="P295" i="142"/>
  <c r="Q295" i="142"/>
  <c r="R295" i="142"/>
  <c r="S295" i="142"/>
  <c r="T295" i="142"/>
  <c r="U295" i="142"/>
  <c r="V295" i="142"/>
  <c r="W295" i="142"/>
  <c r="B296" i="142"/>
  <c r="C296" i="142"/>
  <c r="D296" i="142"/>
  <c r="E296" i="142"/>
  <c r="F296" i="142"/>
  <c r="G296" i="142"/>
  <c r="H296" i="142"/>
  <c r="I296" i="142"/>
  <c r="J296" i="142"/>
  <c r="K296" i="142"/>
  <c r="L296" i="142"/>
  <c r="M296" i="142"/>
  <c r="N296" i="142"/>
  <c r="P296" i="142"/>
  <c r="Q296" i="142"/>
  <c r="R296" i="142"/>
  <c r="S296" i="142"/>
  <c r="T296" i="142"/>
  <c r="U296" i="142"/>
  <c r="V296" i="142"/>
  <c r="W296" i="142"/>
  <c r="B297" i="142"/>
  <c r="C297" i="142"/>
  <c r="D297" i="142"/>
  <c r="E297" i="142"/>
  <c r="F297" i="142"/>
  <c r="G297" i="142"/>
  <c r="H297" i="142"/>
  <c r="I297" i="142"/>
  <c r="J297" i="142"/>
  <c r="K297" i="142"/>
  <c r="L297" i="142"/>
  <c r="M297" i="142"/>
  <c r="N297" i="142"/>
  <c r="P297" i="142"/>
  <c r="Q297" i="142"/>
  <c r="R297" i="142"/>
  <c r="S297" i="142"/>
  <c r="T297" i="142"/>
  <c r="U297" i="142"/>
  <c r="V297" i="142"/>
  <c r="W297" i="142"/>
  <c r="B298" i="142"/>
  <c r="C298" i="142"/>
  <c r="D298" i="142"/>
  <c r="E298" i="142"/>
  <c r="F298" i="142"/>
  <c r="G298" i="142"/>
  <c r="H298" i="142"/>
  <c r="I298" i="142"/>
  <c r="J298" i="142"/>
  <c r="K298" i="142"/>
  <c r="L298" i="142"/>
  <c r="M298" i="142"/>
  <c r="N298" i="142"/>
  <c r="P298" i="142"/>
  <c r="Q298" i="142"/>
  <c r="R298" i="142"/>
  <c r="S298" i="142"/>
  <c r="T298" i="142"/>
  <c r="U298" i="142"/>
  <c r="V298" i="142"/>
  <c r="W298" i="142"/>
  <c r="B299" i="142"/>
  <c r="C299" i="142"/>
  <c r="D299" i="142"/>
  <c r="E299" i="142"/>
  <c r="F299" i="142"/>
  <c r="G299" i="142"/>
  <c r="H299" i="142"/>
  <c r="I299" i="142"/>
  <c r="J299" i="142"/>
  <c r="K299" i="142"/>
  <c r="L299" i="142"/>
  <c r="M299" i="142"/>
  <c r="N299" i="142"/>
  <c r="P299" i="142"/>
  <c r="Q299" i="142"/>
  <c r="R299" i="142"/>
  <c r="S299" i="142"/>
  <c r="T299" i="142"/>
  <c r="U299" i="142"/>
  <c r="V299" i="142"/>
  <c r="W299" i="142"/>
  <c r="B300" i="142"/>
  <c r="C300" i="142"/>
  <c r="D300" i="142"/>
  <c r="E300" i="142"/>
  <c r="F300" i="142"/>
  <c r="G300" i="142"/>
  <c r="H300" i="142"/>
  <c r="I300" i="142"/>
  <c r="J300" i="142"/>
  <c r="K300" i="142"/>
  <c r="L300" i="142"/>
  <c r="M300" i="142"/>
  <c r="N300" i="142"/>
  <c r="P300" i="142"/>
  <c r="Q300" i="142"/>
  <c r="R300" i="142"/>
  <c r="S300" i="142"/>
  <c r="T300" i="142"/>
  <c r="U300" i="142"/>
  <c r="V300" i="142"/>
  <c r="W300" i="142"/>
  <c r="B301" i="142"/>
  <c r="C301" i="142"/>
  <c r="D301" i="142"/>
  <c r="E301" i="142"/>
  <c r="F301" i="142"/>
  <c r="G301" i="142"/>
  <c r="H301" i="142"/>
  <c r="I301" i="142"/>
  <c r="J301" i="142"/>
  <c r="K301" i="142"/>
  <c r="L301" i="142"/>
  <c r="M301" i="142"/>
  <c r="N301" i="142"/>
  <c r="P301" i="142"/>
  <c r="Q301" i="142"/>
  <c r="R301" i="142"/>
  <c r="S301" i="142"/>
  <c r="T301" i="142"/>
  <c r="U301" i="142"/>
  <c r="V301" i="142"/>
  <c r="W301" i="142"/>
  <c r="B302" i="142"/>
  <c r="C302" i="142"/>
  <c r="D302" i="142"/>
  <c r="E302" i="142"/>
  <c r="F302" i="142"/>
  <c r="G302" i="142"/>
  <c r="H302" i="142"/>
  <c r="I302" i="142"/>
  <c r="J302" i="142"/>
  <c r="K302" i="142"/>
  <c r="L302" i="142"/>
  <c r="M302" i="142"/>
  <c r="N302" i="142"/>
  <c r="P302" i="142"/>
  <c r="Q302" i="142"/>
  <c r="R302" i="142"/>
  <c r="S302" i="142"/>
  <c r="T302" i="142"/>
  <c r="U302" i="142"/>
  <c r="V302" i="142"/>
  <c r="W302" i="142"/>
  <c r="B303" i="142"/>
  <c r="C303" i="142"/>
  <c r="D303" i="142"/>
  <c r="E303" i="142"/>
  <c r="F303" i="142"/>
  <c r="G303" i="142"/>
  <c r="H303" i="142"/>
  <c r="I303" i="142"/>
  <c r="J303" i="142"/>
  <c r="K303" i="142"/>
  <c r="L303" i="142"/>
  <c r="M303" i="142"/>
  <c r="N303" i="142"/>
  <c r="P303" i="142"/>
  <c r="Q303" i="142"/>
  <c r="R303" i="142"/>
  <c r="S303" i="142"/>
  <c r="T303" i="142"/>
  <c r="U303" i="142"/>
  <c r="V303" i="142"/>
  <c r="W303" i="142"/>
  <c r="B304" i="142"/>
  <c r="C304" i="142"/>
  <c r="D304" i="142"/>
  <c r="E304" i="142"/>
  <c r="F304" i="142"/>
  <c r="G304" i="142"/>
  <c r="H304" i="142"/>
  <c r="I304" i="142"/>
  <c r="J304" i="142"/>
  <c r="K304" i="142"/>
  <c r="L304" i="142"/>
  <c r="M304" i="142"/>
  <c r="N304" i="142"/>
  <c r="P304" i="142"/>
  <c r="Q304" i="142"/>
  <c r="R304" i="142"/>
  <c r="S304" i="142"/>
  <c r="T304" i="142"/>
  <c r="U304" i="142"/>
  <c r="V304" i="142"/>
  <c r="W304" i="142"/>
  <c r="B305" i="142"/>
  <c r="C305" i="142"/>
  <c r="D305" i="142"/>
  <c r="E305" i="142"/>
  <c r="F305" i="142"/>
  <c r="G305" i="142"/>
  <c r="H305" i="142"/>
  <c r="I305" i="142"/>
  <c r="J305" i="142"/>
  <c r="K305" i="142"/>
  <c r="L305" i="142"/>
  <c r="M305" i="142"/>
  <c r="N305" i="142"/>
  <c r="P305" i="142"/>
  <c r="Q305" i="142"/>
  <c r="R305" i="142"/>
  <c r="S305" i="142"/>
  <c r="T305" i="142"/>
  <c r="U305" i="142"/>
  <c r="V305" i="142"/>
  <c r="W305" i="142"/>
  <c r="B306" i="142"/>
  <c r="C306" i="142"/>
  <c r="D306" i="142"/>
  <c r="E306" i="142"/>
  <c r="F306" i="142"/>
  <c r="G306" i="142"/>
  <c r="H306" i="142"/>
  <c r="I306" i="142"/>
  <c r="J306" i="142"/>
  <c r="K306" i="142"/>
  <c r="L306" i="142"/>
  <c r="M306" i="142"/>
  <c r="N306" i="142"/>
  <c r="P306" i="142"/>
  <c r="Q306" i="142"/>
  <c r="R306" i="142"/>
  <c r="S306" i="142"/>
  <c r="T306" i="142"/>
  <c r="U306" i="142"/>
  <c r="V306" i="142"/>
  <c r="W306" i="142"/>
  <c r="B307" i="142"/>
  <c r="C307" i="142"/>
  <c r="D307" i="142"/>
  <c r="E307" i="142"/>
  <c r="F307" i="142"/>
  <c r="G307" i="142"/>
  <c r="H307" i="142"/>
  <c r="I307" i="142"/>
  <c r="J307" i="142"/>
  <c r="K307" i="142"/>
  <c r="L307" i="142"/>
  <c r="M307" i="142"/>
  <c r="N307" i="142"/>
  <c r="P307" i="142"/>
  <c r="Q307" i="142"/>
  <c r="R307" i="142"/>
  <c r="S307" i="142"/>
  <c r="T307" i="142"/>
  <c r="U307" i="142"/>
  <c r="V307" i="142"/>
  <c r="W307" i="142"/>
  <c r="B308" i="142"/>
  <c r="C308" i="142"/>
  <c r="D308" i="142"/>
  <c r="E308" i="142"/>
  <c r="F308" i="142"/>
  <c r="G308" i="142"/>
  <c r="H308" i="142"/>
  <c r="I308" i="142"/>
  <c r="J308" i="142"/>
  <c r="K308" i="142"/>
  <c r="L308" i="142"/>
  <c r="M308" i="142"/>
  <c r="N308" i="142"/>
  <c r="P308" i="142"/>
  <c r="Q308" i="142"/>
  <c r="R308" i="142"/>
  <c r="S308" i="142"/>
  <c r="T308" i="142"/>
  <c r="U308" i="142"/>
  <c r="V308" i="142"/>
  <c r="W308" i="142"/>
  <c r="W294" i="142"/>
  <c r="S294" i="142"/>
  <c r="T294" i="142"/>
  <c r="U294" i="142"/>
  <c r="V294" i="142"/>
  <c r="R294" i="142"/>
  <c r="Q294" i="142"/>
  <c r="P294" i="142"/>
  <c r="C294" i="142"/>
  <c r="D294" i="142"/>
  <c r="E294" i="142"/>
  <c r="F294" i="142"/>
  <c r="G294" i="142"/>
  <c r="H294" i="142"/>
  <c r="I294" i="142"/>
  <c r="J294" i="142"/>
  <c r="K294" i="142"/>
  <c r="L294" i="142"/>
  <c r="M294" i="142"/>
  <c r="N294" i="142"/>
  <c r="B294" i="142"/>
  <c r="X287" i="142"/>
  <c r="O287" i="142" s="1"/>
  <c r="X286" i="142"/>
  <c r="O286" i="142" s="1"/>
  <c r="X285" i="142"/>
  <c r="O285" i="142" s="1"/>
  <c r="B271" i="142"/>
  <c r="C271" i="142"/>
  <c r="D271" i="142"/>
  <c r="E271" i="142"/>
  <c r="F271" i="142"/>
  <c r="G271" i="142"/>
  <c r="H271" i="142"/>
  <c r="I271" i="142"/>
  <c r="J271" i="142"/>
  <c r="K271" i="142"/>
  <c r="L271" i="142"/>
  <c r="M271" i="142"/>
  <c r="N271" i="142"/>
  <c r="P271" i="142"/>
  <c r="Q271" i="142"/>
  <c r="R271" i="142"/>
  <c r="S271" i="142"/>
  <c r="T271" i="142"/>
  <c r="U271" i="142"/>
  <c r="V271" i="142"/>
  <c r="W271" i="142"/>
  <c r="B272" i="142"/>
  <c r="C272" i="142"/>
  <c r="D272" i="142"/>
  <c r="E272" i="142"/>
  <c r="F272" i="142"/>
  <c r="G272" i="142"/>
  <c r="H272" i="142"/>
  <c r="I272" i="142"/>
  <c r="J272" i="142"/>
  <c r="K272" i="142"/>
  <c r="L272" i="142"/>
  <c r="M272" i="142"/>
  <c r="N272" i="142"/>
  <c r="P272" i="142"/>
  <c r="Q272" i="142"/>
  <c r="R272" i="142"/>
  <c r="S272" i="142"/>
  <c r="T272" i="142"/>
  <c r="U272" i="142"/>
  <c r="V272" i="142"/>
  <c r="W272" i="142"/>
  <c r="B273" i="142"/>
  <c r="C273" i="142"/>
  <c r="D273" i="142"/>
  <c r="E273" i="142"/>
  <c r="F273" i="142"/>
  <c r="G273" i="142"/>
  <c r="H273" i="142"/>
  <c r="I273" i="142"/>
  <c r="J273" i="142"/>
  <c r="K273" i="142"/>
  <c r="L273" i="142"/>
  <c r="M273" i="142"/>
  <c r="N273" i="142"/>
  <c r="P273" i="142"/>
  <c r="Q273" i="142"/>
  <c r="R273" i="142"/>
  <c r="S273" i="142"/>
  <c r="T273" i="142"/>
  <c r="U273" i="142"/>
  <c r="V273" i="142"/>
  <c r="W273" i="142"/>
  <c r="B274" i="142"/>
  <c r="C274" i="142"/>
  <c r="D274" i="142"/>
  <c r="E274" i="142"/>
  <c r="F274" i="142"/>
  <c r="G274" i="142"/>
  <c r="H274" i="142"/>
  <c r="I274" i="142"/>
  <c r="J274" i="142"/>
  <c r="K274" i="142"/>
  <c r="L274" i="142"/>
  <c r="M274" i="142"/>
  <c r="N274" i="142"/>
  <c r="P274" i="142"/>
  <c r="Q274" i="142"/>
  <c r="R274" i="142"/>
  <c r="S274" i="142"/>
  <c r="T274" i="142"/>
  <c r="U274" i="142"/>
  <c r="V274" i="142"/>
  <c r="W274" i="142"/>
  <c r="B275" i="142"/>
  <c r="C275" i="142"/>
  <c r="D275" i="142"/>
  <c r="E275" i="142"/>
  <c r="F275" i="142"/>
  <c r="G275" i="142"/>
  <c r="H275" i="142"/>
  <c r="I275" i="142"/>
  <c r="J275" i="142"/>
  <c r="K275" i="142"/>
  <c r="L275" i="142"/>
  <c r="M275" i="142"/>
  <c r="N275" i="142"/>
  <c r="P275" i="142"/>
  <c r="Q275" i="142"/>
  <c r="R275" i="142"/>
  <c r="S275" i="142"/>
  <c r="T275" i="142"/>
  <c r="U275" i="142"/>
  <c r="V275" i="142"/>
  <c r="W275" i="142"/>
  <c r="B276" i="142"/>
  <c r="C276" i="142"/>
  <c r="D276" i="142"/>
  <c r="E276" i="142"/>
  <c r="F276" i="142"/>
  <c r="G276" i="142"/>
  <c r="H276" i="142"/>
  <c r="I276" i="142"/>
  <c r="J276" i="142"/>
  <c r="K276" i="142"/>
  <c r="L276" i="142"/>
  <c r="M276" i="142"/>
  <c r="N276" i="142"/>
  <c r="P276" i="142"/>
  <c r="Q276" i="142"/>
  <c r="R276" i="142"/>
  <c r="S276" i="142"/>
  <c r="T276" i="142"/>
  <c r="U276" i="142"/>
  <c r="V276" i="142"/>
  <c r="W276" i="142"/>
  <c r="B277" i="142"/>
  <c r="C277" i="142"/>
  <c r="D277" i="142"/>
  <c r="E277" i="142"/>
  <c r="F277" i="142"/>
  <c r="G277" i="142"/>
  <c r="H277" i="142"/>
  <c r="I277" i="142"/>
  <c r="J277" i="142"/>
  <c r="K277" i="142"/>
  <c r="L277" i="142"/>
  <c r="M277" i="142"/>
  <c r="N277" i="142"/>
  <c r="P277" i="142"/>
  <c r="Q277" i="142"/>
  <c r="R277" i="142"/>
  <c r="S277" i="142"/>
  <c r="T277" i="142"/>
  <c r="U277" i="142"/>
  <c r="V277" i="142"/>
  <c r="W277" i="142"/>
  <c r="B278" i="142"/>
  <c r="C278" i="142"/>
  <c r="D278" i="142"/>
  <c r="E278" i="142"/>
  <c r="F278" i="142"/>
  <c r="G278" i="142"/>
  <c r="H278" i="142"/>
  <c r="I278" i="142"/>
  <c r="J278" i="142"/>
  <c r="K278" i="142"/>
  <c r="L278" i="142"/>
  <c r="M278" i="142"/>
  <c r="N278" i="142"/>
  <c r="P278" i="142"/>
  <c r="Q278" i="142"/>
  <c r="R278" i="142"/>
  <c r="S278" i="142"/>
  <c r="T278" i="142"/>
  <c r="U278" i="142"/>
  <c r="V278" i="142"/>
  <c r="W278" i="142"/>
  <c r="B279" i="142"/>
  <c r="C279" i="142"/>
  <c r="D279" i="142"/>
  <c r="E279" i="142"/>
  <c r="F279" i="142"/>
  <c r="G279" i="142"/>
  <c r="H279" i="142"/>
  <c r="I279" i="142"/>
  <c r="J279" i="142"/>
  <c r="K279" i="142"/>
  <c r="L279" i="142"/>
  <c r="M279" i="142"/>
  <c r="N279" i="142"/>
  <c r="P279" i="142"/>
  <c r="Q279" i="142"/>
  <c r="R279" i="142"/>
  <c r="S279" i="142"/>
  <c r="T279" i="142"/>
  <c r="U279" i="142"/>
  <c r="V279" i="142"/>
  <c r="W279" i="142"/>
  <c r="B280" i="142"/>
  <c r="C280" i="142"/>
  <c r="D280" i="142"/>
  <c r="E280" i="142"/>
  <c r="F280" i="142"/>
  <c r="G280" i="142"/>
  <c r="H280" i="142"/>
  <c r="I280" i="142"/>
  <c r="J280" i="142"/>
  <c r="K280" i="142"/>
  <c r="L280" i="142"/>
  <c r="M280" i="142"/>
  <c r="N280" i="142"/>
  <c r="P280" i="142"/>
  <c r="Q280" i="142"/>
  <c r="R280" i="142"/>
  <c r="S280" i="142"/>
  <c r="T280" i="142"/>
  <c r="U280" i="142"/>
  <c r="V280" i="142"/>
  <c r="W280" i="142"/>
  <c r="B281" i="142"/>
  <c r="C281" i="142"/>
  <c r="D281" i="142"/>
  <c r="E281" i="142"/>
  <c r="F281" i="142"/>
  <c r="G281" i="142"/>
  <c r="H281" i="142"/>
  <c r="I281" i="142"/>
  <c r="J281" i="142"/>
  <c r="K281" i="142"/>
  <c r="L281" i="142"/>
  <c r="M281" i="142"/>
  <c r="N281" i="142"/>
  <c r="P281" i="142"/>
  <c r="Q281" i="142"/>
  <c r="R281" i="142"/>
  <c r="S281" i="142"/>
  <c r="T281" i="142"/>
  <c r="U281" i="142"/>
  <c r="V281" i="142"/>
  <c r="W281" i="142"/>
  <c r="B282" i="142"/>
  <c r="C282" i="142"/>
  <c r="D282" i="142"/>
  <c r="E282" i="142"/>
  <c r="F282" i="142"/>
  <c r="G282" i="142"/>
  <c r="H282" i="142"/>
  <c r="I282" i="142"/>
  <c r="J282" i="142"/>
  <c r="K282" i="142"/>
  <c r="L282" i="142"/>
  <c r="M282" i="142"/>
  <c r="N282" i="142"/>
  <c r="P282" i="142"/>
  <c r="Q282" i="142"/>
  <c r="R282" i="142"/>
  <c r="S282" i="142"/>
  <c r="T282" i="142"/>
  <c r="U282" i="142"/>
  <c r="V282" i="142"/>
  <c r="W282" i="142"/>
  <c r="B283" i="142"/>
  <c r="C283" i="142"/>
  <c r="D283" i="142"/>
  <c r="E283" i="142"/>
  <c r="F283" i="142"/>
  <c r="G283" i="142"/>
  <c r="H283" i="142"/>
  <c r="I283" i="142"/>
  <c r="J283" i="142"/>
  <c r="K283" i="142"/>
  <c r="L283" i="142"/>
  <c r="M283" i="142"/>
  <c r="N283" i="142"/>
  <c r="P283" i="142"/>
  <c r="Q283" i="142"/>
  <c r="R283" i="142"/>
  <c r="S283" i="142"/>
  <c r="T283" i="142"/>
  <c r="U283" i="142"/>
  <c r="V283" i="142"/>
  <c r="W283" i="142"/>
  <c r="B284" i="142"/>
  <c r="C284" i="142"/>
  <c r="D284" i="142"/>
  <c r="E284" i="142"/>
  <c r="F284" i="142"/>
  <c r="G284" i="142"/>
  <c r="H284" i="142"/>
  <c r="I284" i="142"/>
  <c r="J284" i="142"/>
  <c r="K284" i="142"/>
  <c r="L284" i="142"/>
  <c r="M284" i="142"/>
  <c r="N284" i="142"/>
  <c r="P284" i="142"/>
  <c r="Q284" i="142"/>
  <c r="R284" i="142"/>
  <c r="S284" i="142"/>
  <c r="T284" i="142"/>
  <c r="U284" i="142"/>
  <c r="V284" i="142"/>
  <c r="W284" i="142"/>
  <c r="W270" i="142"/>
  <c r="S270" i="142"/>
  <c r="T270" i="142"/>
  <c r="U270" i="142"/>
  <c r="V270" i="142"/>
  <c r="R270" i="142"/>
  <c r="Q270" i="142"/>
  <c r="P270" i="142"/>
  <c r="C270" i="142"/>
  <c r="D270" i="142"/>
  <c r="E270" i="142"/>
  <c r="F270" i="142"/>
  <c r="G270" i="142"/>
  <c r="H270" i="142"/>
  <c r="I270" i="142"/>
  <c r="J270" i="142"/>
  <c r="K270" i="142"/>
  <c r="L270" i="142"/>
  <c r="M270" i="142"/>
  <c r="N270" i="142"/>
  <c r="B270" i="142"/>
  <c r="X263" i="142"/>
  <c r="O263" i="142" s="1"/>
  <c r="X262" i="142"/>
  <c r="O262" i="142" s="1"/>
  <c r="X261" i="142"/>
  <c r="O261" i="142" s="1"/>
  <c r="B247" i="142"/>
  <c r="C247" i="142"/>
  <c r="D247" i="142"/>
  <c r="E247" i="142"/>
  <c r="F247" i="142"/>
  <c r="G247" i="142"/>
  <c r="H247" i="142"/>
  <c r="I247" i="142"/>
  <c r="J247" i="142"/>
  <c r="K247" i="142"/>
  <c r="L247" i="142"/>
  <c r="M247" i="142"/>
  <c r="N247" i="142"/>
  <c r="P247" i="142"/>
  <c r="Q247" i="142"/>
  <c r="R247" i="142"/>
  <c r="S247" i="142"/>
  <c r="T247" i="142"/>
  <c r="U247" i="142"/>
  <c r="V247" i="142"/>
  <c r="W247" i="142"/>
  <c r="B248" i="142"/>
  <c r="C248" i="142"/>
  <c r="D248" i="142"/>
  <c r="E248" i="142"/>
  <c r="F248" i="142"/>
  <c r="G248" i="142"/>
  <c r="H248" i="142"/>
  <c r="I248" i="142"/>
  <c r="J248" i="142"/>
  <c r="K248" i="142"/>
  <c r="L248" i="142"/>
  <c r="M248" i="142"/>
  <c r="N248" i="142"/>
  <c r="P248" i="142"/>
  <c r="Q248" i="142"/>
  <c r="R248" i="142"/>
  <c r="S248" i="142"/>
  <c r="T248" i="142"/>
  <c r="U248" i="142"/>
  <c r="V248" i="142"/>
  <c r="W248" i="142"/>
  <c r="B249" i="142"/>
  <c r="C249" i="142"/>
  <c r="D249" i="142"/>
  <c r="E249" i="142"/>
  <c r="F249" i="142"/>
  <c r="G249" i="142"/>
  <c r="H249" i="142"/>
  <c r="I249" i="142"/>
  <c r="J249" i="142"/>
  <c r="K249" i="142"/>
  <c r="L249" i="142"/>
  <c r="M249" i="142"/>
  <c r="N249" i="142"/>
  <c r="P249" i="142"/>
  <c r="Q249" i="142"/>
  <c r="R249" i="142"/>
  <c r="S249" i="142"/>
  <c r="T249" i="142"/>
  <c r="U249" i="142"/>
  <c r="V249" i="142"/>
  <c r="W249" i="142"/>
  <c r="B250" i="142"/>
  <c r="C250" i="142"/>
  <c r="D250" i="142"/>
  <c r="E250" i="142"/>
  <c r="F250" i="142"/>
  <c r="G250" i="142"/>
  <c r="H250" i="142"/>
  <c r="I250" i="142"/>
  <c r="J250" i="142"/>
  <c r="K250" i="142"/>
  <c r="L250" i="142"/>
  <c r="M250" i="142"/>
  <c r="N250" i="142"/>
  <c r="P250" i="142"/>
  <c r="Q250" i="142"/>
  <c r="R250" i="142"/>
  <c r="S250" i="142"/>
  <c r="T250" i="142"/>
  <c r="U250" i="142"/>
  <c r="V250" i="142"/>
  <c r="W250" i="142"/>
  <c r="B251" i="142"/>
  <c r="C251" i="142"/>
  <c r="D251" i="142"/>
  <c r="E251" i="142"/>
  <c r="F251" i="142"/>
  <c r="G251" i="142"/>
  <c r="H251" i="142"/>
  <c r="I251" i="142"/>
  <c r="J251" i="142"/>
  <c r="K251" i="142"/>
  <c r="L251" i="142"/>
  <c r="M251" i="142"/>
  <c r="N251" i="142"/>
  <c r="P251" i="142"/>
  <c r="Q251" i="142"/>
  <c r="R251" i="142"/>
  <c r="S251" i="142"/>
  <c r="T251" i="142"/>
  <c r="U251" i="142"/>
  <c r="V251" i="142"/>
  <c r="W251" i="142"/>
  <c r="B252" i="142"/>
  <c r="C252" i="142"/>
  <c r="D252" i="142"/>
  <c r="E252" i="142"/>
  <c r="F252" i="142"/>
  <c r="G252" i="142"/>
  <c r="H252" i="142"/>
  <c r="I252" i="142"/>
  <c r="J252" i="142"/>
  <c r="K252" i="142"/>
  <c r="L252" i="142"/>
  <c r="M252" i="142"/>
  <c r="N252" i="142"/>
  <c r="P252" i="142"/>
  <c r="Q252" i="142"/>
  <c r="R252" i="142"/>
  <c r="S252" i="142"/>
  <c r="T252" i="142"/>
  <c r="U252" i="142"/>
  <c r="V252" i="142"/>
  <c r="W252" i="142"/>
  <c r="B253" i="142"/>
  <c r="C253" i="142"/>
  <c r="D253" i="142"/>
  <c r="E253" i="142"/>
  <c r="F253" i="142"/>
  <c r="G253" i="142"/>
  <c r="H253" i="142"/>
  <c r="I253" i="142"/>
  <c r="J253" i="142"/>
  <c r="K253" i="142"/>
  <c r="L253" i="142"/>
  <c r="M253" i="142"/>
  <c r="N253" i="142"/>
  <c r="P253" i="142"/>
  <c r="Q253" i="142"/>
  <c r="R253" i="142"/>
  <c r="S253" i="142"/>
  <c r="T253" i="142"/>
  <c r="U253" i="142"/>
  <c r="V253" i="142"/>
  <c r="W253" i="142"/>
  <c r="B254" i="142"/>
  <c r="C254" i="142"/>
  <c r="D254" i="142"/>
  <c r="E254" i="142"/>
  <c r="F254" i="142"/>
  <c r="G254" i="142"/>
  <c r="H254" i="142"/>
  <c r="I254" i="142"/>
  <c r="J254" i="142"/>
  <c r="K254" i="142"/>
  <c r="L254" i="142"/>
  <c r="M254" i="142"/>
  <c r="N254" i="142"/>
  <c r="P254" i="142"/>
  <c r="Q254" i="142"/>
  <c r="R254" i="142"/>
  <c r="S254" i="142"/>
  <c r="T254" i="142"/>
  <c r="U254" i="142"/>
  <c r="V254" i="142"/>
  <c r="W254" i="142"/>
  <c r="B255" i="142"/>
  <c r="C255" i="142"/>
  <c r="D255" i="142"/>
  <c r="E255" i="142"/>
  <c r="F255" i="142"/>
  <c r="G255" i="142"/>
  <c r="H255" i="142"/>
  <c r="I255" i="142"/>
  <c r="J255" i="142"/>
  <c r="K255" i="142"/>
  <c r="L255" i="142"/>
  <c r="M255" i="142"/>
  <c r="N255" i="142"/>
  <c r="P255" i="142"/>
  <c r="Q255" i="142"/>
  <c r="R255" i="142"/>
  <c r="S255" i="142"/>
  <c r="T255" i="142"/>
  <c r="U255" i="142"/>
  <c r="V255" i="142"/>
  <c r="W255" i="142"/>
  <c r="B256" i="142"/>
  <c r="C256" i="142"/>
  <c r="D256" i="142"/>
  <c r="E256" i="142"/>
  <c r="F256" i="142"/>
  <c r="G256" i="142"/>
  <c r="H256" i="142"/>
  <c r="I256" i="142"/>
  <c r="J256" i="142"/>
  <c r="K256" i="142"/>
  <c r="L256" i="142"/>
  <c r="M256" i="142"/>
  <c r="N256" i="142"/>
  <c r="P256" i="142"/>
  <c r="Q256" i="142"/>
  <c r="R256" i="142"/>
  <c r="S256" i="142"/>
  <c r="T256" i="142"/>
  <c r="U256" i="142"/>
  <c r="V256" i="142"/>
  <c r="W256" i="142"/>
  <c r="B257" i="142"/>
  <c r="C257" i="142"/>
  <c r="D257" i="142"/>
  <c r="E257" i="142"/>
  <c r="F257" i="142"/>
  <c r="G257" i="142"/>
  <c r="H257" i="142"/>
  <c r="I257" i="142"/>
  <c r="J257" i="142"/>
  <c r="K257" i="142"/>
  <c r="L257" i="142"/>
  <c r="M257" i="142"/>
  <c r="N257" i="142"/>
  <c r="P257" i="142"/>
  <c r="Q257" i="142"/>
  <c r="R257" i="142"/>
  <c r="S257" i="142"/>
  <c r="T257" i="142"/>
  <c r="U257" i="142"/>
  <c r="V257" i="142"/>
  <c r="W257" i="142"/>
  <c r="B258" i="142"/>
  <c r="C258" i="142"/>
  <c r="D258" i="142"/>
  <c r="E258" i="142"/>
  <c r="F258" i="142"/>
  <c r="G258" i="142"/>
  <c r="H258" i="142"/>
  <c r="I258" i="142"/>
  <c r="J258" i="142"/>
  <c r="K258" i="142"/>
  <c r="L258" i="142"/>
  <c r="M258" i="142"/>
  <c r="N258" i="142"/>
  <c r="P258" i="142"/>
  <c r="Q258" i="142"/>
  <c r="R258" i="142"/>
  <c r="S258" i="142"/>
  <c r="T258" i="142"/>
  <c r="U258" i="142"/>
  <c r="V258" i="142"/>
  <c r="W258" i="142"/>
  <c r="B259" i="142"/>
  <c r="C259" i="142"/>
  <c r="D259" i="142"/>
  <c r="E259" i="142"/>
  <c r="F259" i="142"/>
  <c r="G259" i="142"/>
  <c r="H259" i="142"/>
  <c r="I259" i="142"/>
  <c r="J259" i="142"/>
  <c r="K259" i="142"/>
  <c r="L259" i="142"/>
  <c r="M259" i="142"/>
  <c r="N259" i="142"/>
  <c r="P259" i="142"/>
  <c r="Q259" i="142"/>
  <c r="R259" i="142"/>
  <c r="S259" i="142"/>
  <c r="T259" i="142"/>
  <c r="U259" i="142"/>
  <c r="V259" i="142"/>
  <c r="W259" i="142"/>
  <c r="B260" i="142"/>
  <c r="C260" i="142"/>
  <c r="D260" i="142"/>
  <c r="E260" i="142"/>
  <c r="F260" i="142"/>
  <c r="G260" i="142"/>
  <c r="H260" i="142"/>
  <c r="I260" i="142"/>
  <c r="J260" i="142"/>
  <c r="K260" i="142"/>
  <c r="L260" i="142"/>
  <c r="M260" i="142"/>
  <c r="N260" i="142"/>
  <c r="P260" i="142"/>
  <c r="Q260" i="142"/>
  <c r="R260" i="142"/>
  <c r="S260" i="142"/>
  <c r="T260" i="142"/>
  <c r="U260" i="142"/>
  <c r="V260" i="142"/>
  <c r="W260" i="142"/>
  <c r="W246" i="142"/>
  <c r="S246" i="142"/>
  <c r="T246" i="142"/>
  <c r="U246" i="142"/>
  <c r="V246" i="142"/>
  <c r="R246" i="142"/>
  <c r="Q246" i="142"/>
  <c r="P246" i="142"/>
  <c r="C246" i="142"/>
  <c r="D246" i="142"/>
  <c r="E246" i="142"/>
  <c r="F246" i="142"/>
  <c r="G246" i="142"/>
  <c r="H246" i="142"/>
  <c r="I246" i="142"/>
  <c r="J246" i="142"/>
  <c r="K246" i="142"/>
  <c r="L246" i="142"/>
  <c r="M246" i="142"/>
  <c r="N246" i="142"/>
  <c r="B246" i="142"/>
  <c r="X239" i="142"/>
  <c r="O239" i="142" s="1"/>
  <c r="X238" i="142"/>
  <c r="O238" i="142" s="1"/>
  <c r="X237" i="142"/>
  <c r="O237" i="142" s="1"/>
  <c r="B223" i="142"/>
  <c r="C223" i="142"/>
  <c r="D223" i="142"/>
  <c r="E223" i="142"/>
  <c r="F223" i="142"/>
  <c r="G223" i="142"/>
  <c r="H223" i="142"/>
  <c r="I223" i="142"/>
  <c r="J223" i="142"/>
  <c r="K223" i="142"/>
  <c r="L223" i="142"/>
  <c r="M223" i="142"/>
  <c r="N223" i="142"/>
  <c r="P223" i="142"/>
  <c r="Q223" i="142"/>
  <c r="R223" i="142"/>
  <c r="S223" i="142"/>
  <c r="T223" i="142"/>
  <c r="U223" i="142"/>
  <c r="V223" i="142"/>
  <c r="W223" i="142"/>
  <c r="B224" i="142"/>
  <c r="C224" i="142"/>
  <c r="D224" i="142"/>
  <c r="E224" i="142"/>
  <c r="F224" i="142"/>
  <c r="G224" i="142"/>
  <c r="H224" i="142"/>
  <c r="I224" i="142"/>
  <c r="J224" i="142"/>
  <c r="K224" i="142"/>
  <c r="L224" i="142"/>
  <c r="M224" i="142"/>
  <c r="N224" i="142"/>
  <c r="P224" i="142"/>
  <c r="Q224" i="142"/>
  <c r="R224" i="142"/>
  <c r="S224" i="142"/>
  <c r="T224" i="142"/>
  <c r="U224" i="142"/>
  <c r="V224" i="142"/>
  <c r="W224" i="142"/>
  <c r="B225" i="142"/>
  <c r="C225" i="142"/>
  <c r="D225" i="142"/>
  <c r="E225" i="142"/>
  <c r="F225" i="142"/>
  <c r="G225" i="142"/>
  <c r="H225" i="142"/>
  <c r="I225" i="142"/>
  <c r="J225" i="142"/>
  <c r="K225" i="142"/>
  <c r="L225" i="142"/>
  <c r="M225" i="142"/>
  <c r="N225" i="142"/>
  <c r="P225" i="142"/>
  <c r="Q225" i="142"/>
  <c r="R225" i="142"/>
  <c r="S225" i="142"/>
  <c r="T225" i="142"/>
  <c r="U225" i="142"/>
  <c r="V225" i="142"/>
  <c r="W225" i="142"/>
  <c r="B226" i="142"/>
  <c r="C226" i="142"/>
  <c r="D226" i="142"/>
  <c r="E226" i="142"/>
  <c r="F226" i="142"/>
  <c r="G226" i="142"/>
  <c r="H226" i="142"/>
  <c r="I226" i="142"/>
  <c r="J226" i="142"/>
  <c r="K226" i="142"/>
  <c r="L226" i="142"/>
  <c r="M226" i="142"/>
  <c r="N226" i="142"/>
  <c r="P226" i="142"/>
  <c r="Q226" i="142"/>
  <c r="R226" i="142"/>
  <c r="S226" i="142"/>
  <c r="T226" i="142"/>
  <c r="U226" i="142"/>
  <c r="V226" i="142"/>
  <c r="W226" i="142"/>
  <c r="B227" i="142"/>
  <c r="C227" i="142"/>
  <c r="D227" i="142"/>
  <c r="E227" i="142"/>
  <c r="F227" i="142"/>
  <c r="G227" i="142"/>
  <c r="H227" i="142"/>
  <c r="I227" i="142"/>
  <c r="J227" i="142"/>
  <c r="K227" i="142"/>
  <c r="L227" i="142"/>
  <c r="M227" i="142"/>
  <c r="N227" i="142"/>
  <c r="P227" i="142"/>
  <c r="Q227" i="142"/>
  <c r="R227" i="142"/>
  <c r="S227" i="142"/>
  <c r="T227" i="142"/>
  <c r="U227" i="142"/>
  <c r="V227" i="142"/>
  <c r="W227" i="142"/>
  <c r="B228" i="142"/>
  <c r="C228" i="142"/>
  <c r="D228" i="142"/>
  <c r="E228" i="142"/>
  <c r="F228" i="142"/>
  <c r="G228" i="142"/>
  <c r="H228" i="142"/>
  <c r="I228" i="142"/>
  <c r="J228" i="142"/>
  <c r="K228" i="142"/>
  <c r="L228" i="142"/>
  <c r="M228" i="142"/>
  <c r="N228" i="142"/>
  <c r="P228" i="142"/>
  <c r="Q228" i="142"/>
  <c r="R228" i="142"/>
  <c r="S228" i="142"/>
  <c r="T228" i="142"/>
  <c r="U228" i="142"/>
  <c r="V228" i="142"/>
  <c r="W228" i="142"/>
  <c r="B229" i="142"/>
  <c r="C229" i="142"/>
  <c r="D229" i="142"/>
  <c r="E229" i="142"/>
  <c r="F229" i="142"/>
  <c r="G229" i="142"/>
  <c r="H229" i="142"/>
  <c r="I229" i="142"/>
  <c r="J229" i="142"/>
  <c r="K229" i="142"/>
  <c r="L229" i="142"/>
  <c r="M229" i="142"/>
  <c r="N229" i="142"/>
  <c r="P229" i="142"/>
  <c r="Q229" i="142"/>
  <c r="R229" i="142"/>
  <c r="S229" i="142"/>
  <c r="T229" i="142"/>
  <c r="U229" i="142"/>
  <c r="V229" i="142"/>
  <c r="W229" i="142"/>
  <c r="B230" i="142"/>
  <c r="C230" i="142"/>
  <c r="D230" i="142"/>
  <c r="E230" i="142"/>
  <c r="F230" i="142"/>
  <c r="G230" i="142"/>
  <c r="H230" i="142"/>
  <c r="I230" i="142"/>
  <c r="J230" i="142"/>
  <c r="K230" i="142"/>
  <c r="L230" i="142"/>
  <c r="M230" i="142"/>
  <c r="N230" i="142"/>
  <c r="P230" i="142"/>
  <c r="Q230" i="142"/>
  <c r="R230" i="142"/>
  <c r="S230" i="142"/>
  <c r="T230" i="142"/>
  <c r="U230" i="142"/>
  <c r="V230" i="142"/>
  <c r="W230" i="142"/>
  <c r="B231" i="142"/>
  <c r="C231" i="142"/>
  <c r="D231" i="142"/>
  <c r="E231" i="142"/>
  <c r="F231" i="142"/>
  <c r="G231" i="142"/>
  <c r="H231" i="142"/>
  <c r="I231" i="142"/>
  <c r="J231" i="142"/>
  <c r="K231" i="142"/>
  <c r="L231" i="142"/>
  <c r="M231" i="142"/>
  <c r="N231" i="142"/>
  <c r="P231" i="142"/>
  <c r="Q231" i="142"/>
  <c r="R231" i="142"/>
  <c r="S231" i="142"/>
  <c r="T231" i="142"/>
  <c r="U231" i="142"/>
  <c r="V231" i="142"/>
  <c r="W231" i="142"/>
  <c r="B232" i="142"/>
  <c r="C232" i="142"/>
  <c r="D232" i="142"/>
  <c r="E232" i="142"/>
  <c r="F232" i="142"/>
  <c r="G232" i="142"/>
  <c r="H232" i="142"/>
  <c r="I232" i="142"/>
  <c r="J232" i="142"/>
  <c r="K232" i="142"/>
  <c r="L232" i="142"/>
  <c r="M232" i="142"/>
  <c r="N232" i="142"/>
  <c r="P232" i="142"/>
  <c r="Q232" i="142"/>
  <c r="R232" i="142"/>
  <c r="S232" i="142"/>
  <c r="T232" i="142"/>
  <c r="U232" i="142"/>
  <c r="V232" i="142"/>
  <c r="W232" i="142"/>
  <c r="B233" i="142"/>
  <c r="C233" i="142"/>
  <c r="D233" i="142"/>
  <c r="E233" i="142"/>
  <c r="F233" i="142"/>
  <c r="G233" i="142"/>
  <c r="H233" i="142"/>
  <c r="I233" i="142"/>
  <c r="J233" i="142"/>
  <c r="K233" i="142"/>
  <c r="L233" i="142"/>
  <c r="M233" i="142"/>
  <c r="N233" i="142"/>
  <c r="P233" i="142"/>
  <c r="Q233" i="142"/>
  <c r="R233" i="142"/>
  <c r="S233" i="142"/>
  <c r="T233" i="142"/>
  <c r="U233" i="142"/>
  <c r="V233" i="142"/>
  <c r="W233" i="142"/>
  <c r="B234" i="142"/>
  <c r="C234" i="142"/>
  <c r="D234" i="142"/>
  <c r="E234" i="142"/>
  <c r="F234" i="142"/>
  <c r="G234" i="142"/>
  <c r="H234" i="142"/>
  <c r="I234" i="142"/>
  <c r="J234" i="142"/>
  <c r="K234" i="142"/>
  <c r="L234" i="142"/>
  <c r="M234" i="142"/>
  <c r="N234" i="142"/>
  <c r="P234" i="142"/>
  <c r="Q234" i="142"/>
  <c r="R234" i="142"/>
  <c r="S234" i="142"/>
  <c r="T234" i="142"/>
  <c r="U234" i="142"/>
  <c r="V234" i="142"/>
  <c r="W234" i="142"/>
  <c r="B235" i="142"/>
  <c r="C235" i="142"/>
  <c r="D235" i="142"/>
  <c r="E235" i="142"/>
  <c r="F235" i="142"/>
  <c r="G235" i="142"/>
  <c r="H235" i="142"/>
  <c r="I235" i="142"/>
  <c r="J235" i="142"/>
  <c r="K235" i="142"/>
  <c r="L235" i="142"/>
  <c r="M235" i="142"/>
  <c r="N235" i="142"/>
  <c r="P235" i="142"/>
  <c r="Q235" i="142"/>
  <c r="R235" i="142"/>
  <c r="S235" i="142"/>
  <c r="T235" i="142"/>
  <c r="U235" i="142"/>
  <c r="V235" i="142"/>
  <c r="W235" i="142"/>
  <c r="B236" i="142"/>
  <c r="C236" i="142"/>
  <c r="D236" i="142"/>
  <c r="E236" i="142"/>
  <c r="F236" i="142"/>
  <c r="G236" i="142"/>
  <c r="H236" i="142"/>
  <c r="I236" i="142"/>
  <c r="J236" i="142"/>
  <c r="K236" i="142"/>
  <c r="L236" i="142"/>
  <c r="M236" i="142"/>
  <c r="N236" i="142"/>
  <c r="P236" i="142"/>
  <c r="Q236" i="142"/>
  <c r="R236" i="142"/>
  <c r="S236" i="142"/>
  <c r="T236" i="142"/>
  <c r="U236" i="142"/>
  <c r="V236" i="142"/>
  <c r="W236" i="142"/>
  <c r="W222" i="142"/>
  <c r="S222" i="142"/>
  <c r="T222" i="142"/>
  <c r="U222" i="142"/>
  <c r="V222" i="142"/>
  <c r="R222" i="142"/>
  <c r="Q222" i="142"/>
  <c r="P222" i="142"/>
  <c r="C222" i="142"/>
  <c r="D222" i="142"/>
  <c r="E222" i="142"/>
  <c r="F222" i="142"/>
  <c r="G222" i="142"/>
  <c r="H222" i="142"/>
  <c r="I222" i="142"/>
  <c r="J222" i="142"/>
  <c r="K222" i="142"/>
  <c r="L222" i="142"/>
  <c r="M222" i="142"/>
  <c r="N222" i="142"/>
  <c r="B222" i="142"/>
  <c r="X215" i="142"/>
  <c r="O215" i="142" s="1"/>
  <c r="X214" i="142"/>
  <c r="O214" i="142" s="1"/>
  <c r="X213" i="142"/>
  <c r="O213" i="142" s="1"/>
  <c r="B199" i="142"/>
  <c r="C199" i="142"/>
  <c r="D199" i="142"/>
  <c r="E199" i="142"/>
  <c r="F199" i="142"/>
  <c r="G199" i="142"/>
  <c r="H199" i="142"/>
  <c r="I199" i="142"/>
  <c r="J199" i="142"/>
  <c r="K199" i="142"/>
  <c r="L199" i="142"/>
  <c r="M199" i="142"/>
  <c r="N199" i="142"/>
  <c r="P199" i="142"/>
  <c r="Q199" i="142"/>
  <c r="R199" i="142"/>
  <c r="S199" i="142"/>
  <c r="T199" i="142"/>
  <c r="U199" i="142"/>
  <c r="V199" i="142"/>
  <c r="W199" i="142"/>
  <c r="B200" i="142"/>
  <c r="C200" i="142"/>
  <c r="D200" i="142"/>
  <c r="E200" i="142"/>
  <c r="F200" i="142"/>
  <c r="G200" i="142"/>
  <c r="H200" i="142"/>
  <c r="I200" i="142"/>
  <c r="J200" i="142"/>
  <c r="K200" i="142"/>
  <c r="L200" i="142"/>
  <c r="M200" i="142"/>
  <c r="N200" i="142"/>
  <c r="P200" i="142"/>
  <c r="Q200" i="142"/>
  <c r="R200" i="142"/>
  <c r="S200" i="142"/>
  <c r="T200" i="142"/>
  <c r="U200" i="142"/>
  <c r="V200" i="142"/>
  <c r="W200" i="142"/>
  <c r="B201" i="142"/>
  <c r="C201" i="142"/>
  <c r="D201" i="142"/>
  <c r="E201" i="142"/>
  <c r="F201" i="142"/>
  <c r="G201" i="142"/>
  <c r="H201" i="142"/>
  <c r="I201" i="142"/>
  <c r="J201" i="142"/>
  <c r="K201" i="142"/>
  <c r="L201" i="142"/>
  <c r="M201" i="142"/>
  <c r="N201" i="142"/>
  <c r="P201" i="142"/>
  <c r="Q201" i="142"/>
  <c r="R201" i="142"/>
  <c r="S201" i="142"/>
  <c r="T201" i="142"/>
  <c r="U201" i="142"/>
  <c r="V201" i="142"/>
  <c r="W201" i="142"/>
  <c r="B202" i="142"/>
  <c r="C202" i="142"/>
  <c r="D202" i="142"/>
  <c r="E202" i="142"/>
  <c r="F202" i="142"/>
  <c r="G202" i="142"/>
  <c r="H202" i="142"/>
  <c r="I202" i="142"/>
  <c r="J202" i="142"/>
  <c r="K202" i="142"/>
  <c r="L202" i="142"/>
  <c r="M202" i="142"/>
  <c r="N202" i="142"/>
  <c r="P202" i="142"/>
  <c r="Q202" i="142"/>
  <c r="R202" i="142"/>
  <c r="S202" i="142"/>
  <c r="T202" i="142"/>
  <c r="U202" i="142"/>
  <c r="V202" i="142"/>
  <c r="W202" i="142"/>
  <c r="B203" i="142"/>
  <c r="C203" i="142"/>
  <c r="D203" i="142"/>
  <c r="E203" i="142"/>
  <c r="F203" i="142"/>
  <c r="G203" i="142"/>
  <c r="H203" i="142"/>
  <c r="I203" i="142"/>
  <c r="J203" i="142"/>
  <c r="K203" i="142"/>
  <c r="L203" i="142"/>
  <c r="M203" i="142"/>
  <c r="N203" i="142"/>
  <c r="P203" i="142"/>
  <c r="Q203" i="142"/>
  <c r="R203" i="142"/>
  <c r="S203" i="142"/>
  <c r="T203" i="142"/>
  <c r="U203" i="142"/>
  <c r="V203" i="142"/>
  <c r="W203" i="142"/>
  <c r="B204" i="142"/>
  <c r="C204" i="142"/>
  <c r="D204" i="142"/>
  <c r="E204" i="142"/>
  <c r="F204" i="142"/>
  <c r="G204" i="142"/>
  <c r="H204" i="142"/>
  <c r="I204" i="142"/>
  <c r="J204" i="142"/>
  <c r="K204" i="142"/>
  <c r="L204" i="142"/>
  <c r="M204" i="142"/>
  <c r="N204" i="142"/>
  <c r="P204" i="142"/>
  <c r="Q204" i="142"/>
  <c r="R204" i="142"/>
  <c r="S204" i="142"/>
  <c r="T204" i="142"/>
  <c r="U204" i="142"/>
  <c r="V204" i="142"/>
  <c r="W204" i="142"/>
  <c r="B205" i="142"/>
  <c r="C205" i="142"/>
  <c r="D205" i="142"/>
  <c r="E205" i="142"/>
  <c r="F205" i="142"/>
  <c r="G205" i="142"/>
  <c r="H205" i="142"/>
  <c r="I205" i="142"/>
  <c r="J205" i="142"/>
  <c r="K205" i="142"/>
  <c r="L205" i="142"/>
  <c r="M205" i="142"/>
  <c r="N205" i="142"/>
  <c r="P205" i="142"/>
  <c r="Q205" i="142"/>
  <c r="R205" i="142"/>
  <c r="S205" i="142"/>
  <c r="T205" i="142"/>
  <c r="U205" i="142"/>
  <c r="V205" i="142"/>
  <c r="W205" i="142"/>
  <c r="B206" i="142"/>
  <c r="C206" i="142"/>
  <c r="D206" i="142"/>
  <c r="E206" i="142"/>
  <c r="F206" i="142"/>
  <c r="G206" i="142"/>
  <c r="H206" i="142"/>
  <c r="I206" i="142"/>
  <c r="J206" i="142"/>
  <c r="K206" i="142"/>
  <c r="L206" i="142"/>
  <c r="M206" i="142"/>
  <c r="N206" i="142"/>
  <c r="P206" i="142"/>
  <c r="Q206" i="142"/>
  <c r="R206" i="142"/>
  <c r="S206" i="142"/>
  <c r="T206" i="142"/>
  <c r="U206" i="142"/>
  <c r="V206" i="142"/>
  <c r="W206" i="142"/>
  <c r="B207" i="142"/>
  <c r="C207" i="142"/>
  <c r="D207" i="142"/>
  <c r="E207" i="142"/>
  <c r="F207" i="142"/>
  <c r="G207" i="142"/>
  <c r="H207" i="142"/>
  <c r="I207" i="142"/>
  <c r="J207" i="142"/>
  <c r="K207" i="142"/>
  <c r="L207" i="142"/>
  <c r="M207" i="142"/>
  <c r="N207" i="142"/>
  <c r="P207" i="142"/>
  <c r="Q207" i="142"/>
  <c r="R207" i="142"/>
  <c r="S207" i="142"/>
  <c r="T207" i="142"/>
  <c r="U207" i="142"/>
  <c r="V207" i="142"/>
  <c r="W207" i="142"/>
  <c r="B208" i="142"/>
  <c r="C208" i="142"/>
  <c r="D208" i="142"/>
  <c r="E208" i="142"/>
  <c r="F208" i="142"/>
  <c r="G208" i="142"/>
  <c r="H208" i="142"/>
  <c r="I208" i="142"/>
  <c r="J208" i="142"/>
  <c r="K208" i="142"/>
  <c r="L208" i="142"/>
  <c r="M208" i="142"/>
  <c r="N208" i="142"/>
  <c r="P208" i="142"/>
  <c r="Q208" i="142"/>
  <c r="R208" i="142"/>
  <c r="S208" i="142"/>
  <c r="T208" i="142"/>
  <c r="U208" i="142"/>
  <c r="V208" i="142"/>
  <c r="W208" i="142"/>
  <c r="B209" i="142"/>
  <c r="C209" i="142"/>
  <c r="D209" i="142"/>
  <c r="E209" i="142"/>
  <c r="F209" i="142"/>
  <c r="G209" i="142"/>
  <c r="H209" i="142"/>
  <c r="I209" i="142"/>
  <c r="J209" i="142"/>
  <c r="K209" i="142"/>
  <c r="L209" i="142"/>
  <c r="M209" i="142"/>
  <c r="N209" i="142"/>
  <c r="P209" i="142"/>
  <c r="Q209" i="142"/>
  <c r="R209" i="142"/>
  <c r="S209" i="142"/>
  <c r="T209" i="142"/>
  <c r="U209" i="142"/>
  <c r="V209" i="142"/>
  <c r="W209" i="142"/>
  <c r="B210" i="142"/>
  <c r="C210" i="142"/>
  <c r="D210" i="142"/>
  <c r="E210" i="142"/>
  <c r="F210" i="142"/>
  <c r="G210" i="142"/>
  <c r="H210" i="142"/>
  <c r="I210" i="142"/>
  <c r="J210" i="142"/>
  <c r="K210" i="142"/>
  <c r="L210" i="142"/>
  <c r="M210" i="142"/>
  <c r="N210" i="142"/>
  <c r="P210" i="142"/>
  <c r="Q210" i="142"/>
  <c r="R210" i="142"/>
  <c r="S210" i="142"/>
  <c r="T210" i="142"/>
  <c r="U210" i="142"/>
  <c r="V210" i="142"/>
  <c r="W210" i="142"/>
  <c r="B211" i="142"/>
  <c r="C211" i="142"/>
  <c r="D211" i="142"/>
  <c r="E211" i="142"/>
  <c r="F211" i="142"/>
  <c r="G211" i="142"/>
  <c r="H211" i="142"/>
  <c r="I211" i="142"/>
  <c r="J211" i="142"/>
  <c r="K211" i="142"/>
  <c r="L211" i="142"/>
  <c r="M211" i="142"/>
  <c r="N211" i="142"/>
  <c r="P211" i="142"/>
  <c r="Q211" i="142"/>
  <c r="R211" i="142"/>
  <c r="S211" i="142"/>
  <c r="T211" i="142"/>
  <c r="U211" i="142"/>
  <c r="V211" i="142"/>
  <c r="W211" i="142"/>
  <c r="B212" i="142"/>
  <c r="C212" i="142"/>
  <c r="D212" i="142"/>
  <c r="E212" i="142"/>
  <c r="F212" i="142"/>
  <c r="G212" i="142"/>
  <c r="H212" i="142"/>
  <c r="I212" i="142"/>
  <c r="J212" i="142"/>
  <c r="K212" i="142"/>
  <c r="L212" i="142"/>
  <c r="M212" i="142"/>
  <c r="N212" i="142"/>
  <c r="P212" i="142"/>
  <c r="Q212" i="142"/>
  <c r="R212" i="142"/>
  <c r="S212" i="142"/>
  <c r="T212" i="142"/>
  <c r="U212" i="142"/>
  <c r="V212" i="142"/>
  <c r="W212" i="142"/>
  <c r="W198" i="142"/>
  <c r="S198" i="142"/>
  <c r="T198" i="142"/>
  <c r="U198" i="142"/>
  <c r="V198" i="142"/>
  <c r="R198" i="142"/>
  <c r="Q198" i="142"/>
  <c r="P198" i="142"/>
  <c r="C198" i="142"/>
  <c r="D198" i="142"/>
  <c r="E198" i="142"/>
  <c r="F198" i="142"/>
  <c r="G198" i="142"/>
  <c r="H198" i="142"/>
  <c r="I198" i="142"/>
  <c r="J198" i="142"/>
  <c r="K198" i="142"/>
  <c r="L198" i="142"/>
  <c r="M198" i="142"/>
  <c r="N198" i="142"/>
  <c r="B198" i="142"/>
  <c r="X191" i="142"/>
  <c r="O191" i="142" s="1"/>
  <c r="X190" i="142"/>
  <c r="O190" i="142" s="1"/>
  <c r="X189" i="142"/>
  <c r="O189" i="142" s="1"/>
  <c r="B175" i="142"/>
  <c r="C175" i="142"/>
  <c r="D175" i="142"/>
  <c r="E175" i="142"/>
  <c r="F175" i="142"/>
  <c r="G175" i="142"/>
  <c r="H175" i="142"/>
  <c r="I175" i="142"/>
  <c r="J175" i="142"/>
  <c r="K175" i="142"/>
  <c r="L175" i="142"/>
  <c r="M175" i="142"/>
  <c r="N175" i="142"/>
  <c r="P175" i="142"/>
  <c r="Q175" i="142"/>
  <c r="R175" i="142"/>
  <c r="S175" i="142"/>
  <c r="T175" i="142"/>
  <c r="U175" i="142"/>
  <c r="V175" i="142"/>
  <c r="W175" i="142"/>
  <c r="B176" i="142"/>
  <c r="C176" i="142"/>
  <c r="D176" i="142"/>
  <c r="E176" i="142"/>
  <c r="F176" i="142"/>
  <c r="G176" i="142"/>
  <c r="H176" i="142"/>
  <c r="I176" i="142"/>
  <c r="J176" i="142"/>
  <c r="K176" i="142"/>
  <c r="L176" i="142"/>
  <c r="M176" i="142"/>
  <c r="N176" i="142"/>
  <c r="P176" i="142"/>
  <c r="Q176" i="142"/>
  <c r="R176" i="142"/>
  <c r="S176" i="142"/>
  <c r="T176" i="142"/>
  <c r="U176" i="142"/>
  <c r="V176" i="142"/>
  <c r="W176" i="142"/>
  <c r="B177" i="142"/>
  <c r="C177" i="142"/>
  <c r="D177" i="142"/>
  <c r="E177" i="142"/>
  <c r="F177" i="142"/>
  <c r="G177" i="142"/>
  <c r="H177" i="142"/>
  <c r="I177" i="142"/>
  <c r="J177" i="142"/>
  <c r="K177" i="142"/>
  <c r="L177" i="142"/>
  <c r="M177" i="142"/>
  <c r="N177" i="142"/>
  <c r="P177" i="142"/>
  <c r="Q177" i="142"/>
  <c r="R177" i="142"/>
  <c r="S177" i="142"/>
  <c r="T177" i="142"/>
  <c r="U177" i="142"/>
  <c r="V177" i="142"/>
  <c r="W177" i="142"/>
  <c r="B178" i="142"/>
  <c r="C178" i="142"/>
  <c r="D178" i="142"/>
  <c r="E178" i="142"/>
  <c r="F178" i="142"/>
  <c r="G178" i="142"/>
  <c r="H178" i="142"/>
  <c r="I178" i="142"/>
  <c r="J178" i="142"/>
  <c r="K178" i="142"/>
  <c r="L178" i="142"/>
  <c r="M178" i="142"/>
  <c r="N178" i="142"/>
  <c r="P178" i="142"/>
  <c r="Q178" i="142"/>
  <c r="R178" i="142"/>
  <c r="S178" i="142"/>
  <c r="T178" i="142"/>
  <c r="U178" i="142"/>
  <c r="V178" i="142"/>
  <c r="W178" i="142"/>
  <c r="B179" i="142"/>
  <c r="C179" i="142"/>
  <c r="D179" i="142"/>
  <c r="E179" i="142"/>
  <c r="F179" i="142"/>
  <c r="G179" i="142"/>
  <c r="H179" i="142"/>
  <c r="I179" i="142"/>
  <c r="J179" i="142"/>
  <c r="K179" i="142"/>
  <c r="L179" i="142"/>
  <c r="M179" i="142"/>
  <c r="N179" i="142"/>
  <c r="P179" i="142"/>
  <c r="Q179" i="142"/>
  <c r="R179" i="142"/>
  <c r="S179" i="142"/>
  <c r="T179" i="142"/>
  <c r="U179" i="142"/>
  <c r="V179" i="142"/>
  <c r="W179" i="142"/>
  <c r="B180" i="142"/>
  <c r="C180" i="142"/>
  <c r="D180" i="142"/>
  <c r="E180" i="142"/>
  <c r="F180" i="142"/>
  <c r="G180" i="142"/>
  <c r="H180" i="142"/>
  <c r="I180" i="142"/>
  <c r="J180" i="142"/>
  <c r="K180" i="142"/>
  <c r="L180" i="142"/>
  <c r="M180" i="142"/>
  <c r="N180" i="142"/>
  <c r="P180" i="142"/>
  <c r="Q180" i="142"/>
  <c r="R180" i="142"/>
  <c r="S180" i="142"/>
  <c r="T180" i="142"/>
  <c r="U180" i="142"/>
  <c r="V180" i="142"/>
  <c r="W180" i="142"/>
  <c r="B181" i="142"/>
  <c r="C181" i="142"/>
  <c r="D181" i="142"/>
  <c r="E181" i="142"/>
  <c r="F181" i="142"/>
  <c r="G181" i="142"/>
  <c r="H181" i="142"/>
  <c r="I181" i="142"/>
  <c r="J181" i="142"/>
  <c r="K181" i="142"/>
  <c r="L181" i="142"/>
  <c r="M181" i="142"/>
  <c r="N181" i="142"/>
  <c r="P181" i="142"/>
  <c r="Q181" i="142"/>
  <c r="R181" i="142"/>
  <c r="S181" i="142"/>
  <c r="T181" i="142"/>
  <c r="U181" i="142"/>
  <c r="V181" i="142"/>
  <c r="W181" i="142"/>
  <c r="B182" i="142"/>
  <c r="C182" i="142"/>
  <c r="D182" i="142"/>
  <c r="E182" i="142"/>
  <c r="F182" i="142"/>
  <c r="G182" i="142"/>
  <c r="H182" i="142"/>
  <c r="I182" i="142"/>
  <c r="J182" i="142"/>
  <c r="K182" i="142"/>
  <c r="L182" i="142"/>
  <c r="M182" i="142"/>
  <c r="N182" i="142"/>
  <c r="P182" i="142"/>
  <c r="Q182" i="142"/>
  <c r="R182" i="142"/>
  <c r="S182" i="142"/>
  <c r="T182" i="142"/>
  <c r="U182" i="142"/>
  <c r="V182" i="142"/>
  <c r="W182" i="142"/>
  <c r="B183" i="142"/>
  <c r="C183" i="142"/>
  <c r="D183" i="142"/>
  <c r="E183" i="142"/>
  <c r="F183" i="142"/>
  <c r="G183" i="142"/>
  <c r="H183" i="142"/>
  <c r="I183" i="142"/>
  <c r="J183" i="142"/>
  <c r="K183" i="142"/>
  <c r="L183" i="142"/>
  <c r="M183" i="142"/>
  <c r="N183" i="142"/>
  <c r="P183" i="142"/>
  <c r="Q183" i="142"/>
  <c r="R183" i="142"/>
  <c r="S183" i="142"/>
  <c r="T183" i="142"/>
  <c r="U183" i="142"/>
  <c r="V183" i="142"/>
  <c r="W183" i="142"/>
  <c r="B184" i="142"/>
  <c r="C184" i="142"/>
  <c r="D184" i="142"/>
  <c r="E184" i="142"/>
  <c r="F184" i="142"/>
  <c r="G184" i="142"/>
  <c r="H184" i="142"/>
  <c r="I184" i="142"/>
  <c r="J184" i="142"/>
  <c r="K184" i="142"/>
  <c r="L184" i="142"/>
  <c r="M184" i="142"/>
  <c r="N184" i="142"/>
  <c r="P184" i="142"/>
  <c r="Q184" i="142"/>
  <c r="R184" i="142"/>
  <c r="S184" i="142"/>
  <c r="T184" i="142"/>
  <c r="U184" i="142"/>
  <c r="V184" i="142"/>
  <c r="W184" i="142"/>
  <c r="B185" i="142"/>
  <c r="C185" i="142"/>
  <c r="D185" i="142"/>
  <c r="E185" i="142"/>
  <c r="F185" i="142"/>
  <c r="G185" i="142"/>
  <c r="H185" i="142"/>
  <c r="I185" i="142"/>
  <c r="J185" i="142"/>
  <c r="K185" i="142"/>
  <c r="L185" i="142"/>
  <c r="M185" i="142"/>
  <c r="N185" i="142"/>
  <c r="P185" i="142"/>
  <c r="Q185" i="142"/>
  <c r="R185" i="142"/>
  <c r="S185" i="142"/>
  <c r="T185" i="142"/>
  <c r="U185" i="142"/>
  <c r="V185" i="142"/>
  <c r="W185" i="142"/>
  <c r="B186" i="142"/>
  <c r="C186" i="142"/>
  <c r="D186" i="142"/>
  <c r="E186" i="142"/>
  <c r="F186" i="142"/>
  <c r="G186" i="142"/>
  <c r="H186" i="142"/>
  <c r="I186" i="142"/>
  <c r="J186" i="142"/>
  <c r="K186" i="142"/>
  <c r="L186" i="142"/>
  <c r="M186" i="142"/>
  <c r="N186" i="142"/>
  <c r="P186" i="142"/>
  <c r="Q186" i="142"/>
  <c r="R186" i="142"/>
  <c r="S186" i="142"/>
  <c r="T186" i="142"/>
  <c r="U186" i="142"/>
  <c r="V186" i="142"/>
  <c r="W186" i="142"/>
  <c r="B187" i="142"/>
  <c r="C187" i="142"/>
  <c r="D187" i="142"/>
  <c r="E187" i="142"/>
  <c r="F187" i="142"/>
  <c r="G187" i="142"/>
  <c r="H187" i="142"/>
  <c r="I187" i="142"/>
  <c r="J187" i="142"/>
  <c r="K187" i="142"/>
  <c r="L187" i="142"/>
  <c r="M187" i="142"/>
  <c r="N187" i="142"/>
  <c r="P187" i="142"/>
  <c r="Q187" i="142"/>
  <c r="R187" i="142"/>
  <c r="S187" i="142"/>
  <c r="T187" i="142"/>
  <c r="U187" i="142"/>
  <c r="V187" i="142"/>
  <c r="W187" i="142"/>
  <c r="B188" i="142"/>
  <c r="C188" i="142"/>
  <c r="D188" i="142"/>
  <c r="E188" i="142"/>
  <c r="F188" i="142"/>
  <c r="G188" i="142"/>
  <c r="H188" i="142"/>
  <c r="I188" i="142"/>
  <c r="J188" i="142"/>
  <c r="K188" i="142"/>
  <c r="L188" i="142"/>
  <c r="M188" i="142"/>
  <c r="N188" i="142"/>
  <c r="P188" i="142"/>
  <c r="Q188" i="142"/>
  <c r="R188" i="142"/>
  <c r="S188" i="142"/>
  <c r="T188" i="142"/>
  <c r="U188" i="142"/>
  <c r="V188" i="142"/>
  <c r="W188" i="142"/>
  <c r="W174" i="142"/>
  <c r="S174" i="142"/>
  <c r="T174" i="142"/>
  <c r="U174" i="142"/>
  <c r="V174" i="142"/>
  <c r="R174" i="142"/>
  <c r="Q174" i="142"/>
  <c r="P174" i="142"/>
  <c r="C174" i="142"/>
  <c r="D174" i="142"/>
  <c r="E174" i="142"/>
  <c r="F174" i="142"/>
  <c r="G174" i="142"/>
  <c r="H174" i="142"/>
  <c r="I174" i="142"/>
  <c r="J174" i="142"/>
  <c r="K174" i="142"/>
  <c r="L174" i="142"/>
  <c r="M174" i="142"/>
  <c r="N174" i="142"/>
  <c r="B174" i="142"/>
  <c r="X167" i="142"/>
  <c r="O167" i="142" s="1"/>
  <c r="X166" i="142"/>
  <c r="O166" i="142" s="1"/>
  <c r="X165" i="142"/>
  <c r="O165" i="142" s="1"/>
  <c r="B151" i="142"/>
  <c r="C151" i="142"/>
  <c r="D151" i="142"/>
  <c r="E151" i="142"/>
  <c r="F151" i="142"/>
  <c r="G151" i="142"/>
  <c r="H151" i="142"/>
  <c r="I151" i="142"/>
  <c r="J151" i="142"/>
  <c r="K151" i="142"/>
  <c r="L151" i="142"/>
  <c r="M151" i="142"/>
  <c r="N151" i="142"/>
  <c r="P151" i="142"/>
  <c r="Q151" i="142"/>
  <c r="R151" i="142"/>
  <c r="S151" i="142"/>
  <c r="T151" i="142"/>
  <c r="U151" i="142"/>
  <c r="V151" i="142"/>
  <c r="W151" i="142"/>
  <c r="B152" i="142"/>
  <c r="C152" i="142"/>
  <c r="D152" i="142"/>
  <c r="E152" i="142"/>
  <c r="F152" i="142"/>
  <c r="G152" i="142"/>
  <c r="H152" i="142"/>
  <c r="I152" i="142"/>
  <c r="J152" i="142"/>
  <c r="K152" i="142"/>
  <c r="L152" i="142"/>
  <c r="M152" i="142"/>
  <c r="N152" i="142"/>
  <c r="P152" i="142"/>
  <c r="Q152" i="142"/>
  <c r="R152" i="142"/>
  <c r="S152" i="142"/>
  <c r="T152" i="142"/>
  <c r="U152" i="142"/>
  <c r="V152" i="142"/>
  <c r="W152" i="142"/>
  <c r="B153" i="142"/>
  <c r="C153" i="142"/>
  <c r="D153" i="142"/>
  <c r="E153" i="142"/>
  <c r="F153" i="142"/>
  <c r="G153" i="142"/>
  <c r="H153" i="142"/>
  <c r="I153" i="142"/>
  <c r="J153" i="142"/>
  <c r="K153" i="142"/>
  <c r="L153" i="142"/>
  <c r="M153" i="142"/>
  <c r="N153" i="142"/>
  <c r="P153" i="142"/>
  <c r="Q153" i="142"/>
  <c r="R153" i="142"/>
  <c r="S153" i="142"/>
  <c r="T153" i="142"/>
  <c r="U153" i="142"/>
  <c r="V153" i="142"/>
  <c r="W153" i="142"/>
  <c r="B154" i="142"/>
  <c r="C154" i="142"/>
  <c r="D154" i="142"/>
  <c r="E154" i="142"/>
  <c r="F154" i="142"/>
  <c r="G154" i="142"/>
  <c r="H154" i="142"/>
  <c r="I154" i="142"/>
  <c r="J154" i="142"/>
  <c r="K154" i="142"/>
  <c r="L154" i="142"/>
  <c r="M154" i="142"/>
  <c r="N154" i="142"/>
  <c r="P154" i="142"/>
  <c r="Q154" i="142"/>
  <c r="R154" i="142"/>
  <c r="S154" i="142"/>
  <c r="T154" i="142"/>
  <c r="U154" i="142"/>
  <c r="V154" i="142"/>
  <c r="W154" i="142"/>
  <c r="B155" i="142"/>
  <c r="C155" i="142"/>
  <c r="D155" i="142"/>
  <c r="E155" i="142"/>
  <c r="F155" i="142"/>
  <c r="G155" i="142"/>
  <c r="H155" i="142"/>
  <c r="I155" i="142"/>
  <c r="J155" i="142"/>
  <c r="K155" i="142"/>
  <c r="L155" i="142"/>
  <c r="M155" i="142"/>
  <c r="N155" i="142"/>
  <c r="P155" i="142"/>
  <c r="Q155" i="142"/>
  <c r="R155" i="142"/>
  <c r="S155" i="142"/>
  <c r="T155" i="142"/>
  <c r="U155" i="142"/>
  <c r="V155" i="142"/>
  <c r="W155" i="142"/>
  <c r="B156" i="142"/>
  <c r="C156" i="142"/>
  <c r="D156" i="142"/>
  <c r="E156" i="142"/>
  <c r="F156" i="142"/>
  <c r="G156" i="142"/>
  <c r="H156" i="142"/>
  <c r="I156" i="142"/>
  <c r="J156" i="142"/>
  <c r="K156" i="142"/>
  <c r="L156" i="142"/>
  <c r="M156" i="142"/>
  <c r="N156" i="142"/>
  <c r="P156" i="142"/>
  <c r="Q156" i="142"/>
  <c r="R156" i="142"/>
  <c r="S156" i="142"/>
  <c r="T156" i="142"/>
  <c r="U156" i="142"/>
  <c r="V156" i="142"/>
  <c r="W156" i="142"/>
  <c r="B157" i="142"/>
  <c r="C157" i="142"/>
  <c r="D157" i="142"/>
  <c r="E157" i="142"/>
  <c r="F157" i="142"/>
  <c r="G157" i="142"/>
  <c r="H157" i="142"/>
  <c r="I157" i="142"/>
  <c r="J157" i="142"/>
  <c r="K157" i="142"/>
  <c r="L157" i="142"/>
  <c r="M157" i="142"/>
  <c r="N157" i="142"/>
  <c r="P157" i="142"/>
  <c r="Q157" i="142"/>
  <c r="R157" i="142"/>
  <c r="S157" i="142"/>
  <c r="T157" i="142"/>
  <c r="U157" i="142"/>
  <c r="V157" i="142"/>
  <c r="W157" i="142"/>
  <c r="B158" i="142"/>
  <c r="C158" i="142"/>
  <c r="D158" i="142"/>
  <c r="E158" i="142"/>
  <c r="F158" i="142"/>
  <c r="G158" i="142"/>
  <c r="H158" i="142"/>
  <c r="I158" i="142"/>
  <c r="J158" i="142"/>
  <c r="K158" i="142"/>
  <c r="L158" i="142"/>
  <c r="M158" i="142"/>
  <c r="N158" i="142"/>
  <c r="P158" i="142"/>
  <c r="Q158" i="142"/>
  <c r="R158" i="142"/>
  <c r="S158" i="142"/>
  <c r="T158" i="142"/>
  <c r="U158" i="142"/>
  <c r="V158" i="142"/>
  <c r="W158" i="142"/>
  <c r="B159" i="142"/>
  <c r="C159" i="142"/>
  <c r="D159" i="142"/>
  <c r="E159" i="142"/>
  <c r="F159" i="142"/>
  <c r="G159" i="142"/>
  <c r="H159" i="142"/>
  <c r="I159" i="142"/>
  <c r="J159" i="142"/>
  <c r="K159" i="142"/>
  <c r="L159" i="142"/>
  <c r="M159" i="142"/>
  <c r="N159" i="142"/>
  <c r="P159" i="142"/>
  <c r="Q159" i="142"/>
  <c r="R159" i="142"/>
  <c r="S159" i="142"/>
  <c r="T159" i="142"/>
  <c r="U159" i="142"/>
  <c r="V159" i="142"/>
  <c r="W159" i="142"/>
  <c r="B160" i="142"/>
  <c r="C160" i="142"/>
  <c r="D160" i="142"/>
  <c r="E160" i="142"/>
  <c r="F160" i="142"/>
  <c r="G160" i="142"/>
  <c r="H160" i="142"/>
  <c r="I160" i="142"/>
  <c r="J160" i="142"/>
  <c r="K160" i="142"/>
  <c r="L160" i="142"/>
  <c r="M160" i="142"/>
  <c r="N160" i="142"/>
  <c r="P160" i="142"/>
  <c r="Q160" i="142"/>
  <c r="R160" i="142"/>
  <c r="S160" i="142"/>
  <c r="T160" i="142"/>
  <c r="U160" i="142"/>
  <c r="V160" i="142"/>
  <c r="W160" i="142"/>
  <c r="B161" i="142"/>
  <c r="C161" i="142"/>
  <c r="D161" i="142"/>
  <c r="E161" i="142"/>
  <c r="F161" i="142"/>
  <c r="G161" i="142"/>
  <c r="H161" i="142"/>
  <c r="I161" i="142"/>
  <c r="J161" i="142"/>
  <c r="K161" i="142"/>
  <c r="L161" i="142"/>
  <c r="M161" i="142"/>
  <c r="N161" i="142"/>
  <c r="P161" i="142"/>
  <c r="Q161" i="142"/>
  <c r="R161" i="142"/>
  <c r="S161" i="142"/>
  <c r="T161" i="142"/>
  <c r="U161" i="142"/>
  <c r="V161" i="142"/>
  <c r="W161" i="142"/>
  <c r="B162" i="142"/>
  <c r="C162" i="142"/>
  <c r="D162" i="142"/>
  <c r="E162" i="142"/>
  <c r="F162" i="142"/>
  <c r="G162" i="142"/>
  <c r="H162" i="142"/>
  <c r="I162" i="142"/>
  <c r="J162" i="142"/>
  <c r="K162" i="142"/>
  <c r="L162" i="142"/>
  <c r="M162" i="142"/>
  <c r="N162" i="142"/>
  <c r="P162" i="142"/>
  <c r="Q162" i="142"/>
  <c r="R162" i="142"/>
  <c r="S162" i="142"/>
  <c r="T162" i="142"/>
  <c r="U162" i="142"/>
  <c r="V162" i="142"/>
  <c r="W162" i="142"/>
  <c r="B163" i="142"/>
  <c r="C163" i="142"/>
  <c r="D163" i="142"/>
  <c r="E163" i="142"/>
  <c r="F163" i="142"/>
  <c r="G163" i="142"/>
  <c r="H163" i="142"/>
  <c r="I163" i="142"/>
  <c r="J163" i="142"/>
  <c r="K163" i="142"/>
  <c r="L163" i="142"/>
  <c r="M163" i="142"/>
  <c r="N163" i="142"/>
  <c r="P163" i="142"/>
  <c r="Q163" i="142"/>
  <c r="R163" i="142"/>
  <c r="S163" i="142"/>
  <c r="T163" i="142"/>
  <c r="U163" i="142"/>
  <c r="V163" i="142"/>
  <c r="W163" i="142"/>
  <c r="B164" i="142"/>
  <c r="C164" i="142"/>
  <c r="D164" i="142"/>
  <c r="E164" i="142"/>
  <c r="F164" i="142"/>
  <c r="G164" i="142"/>
  <c r="H164" i="142"/>
  <c r="I164" i="142"/>
  <c r="J164" i="142"/>
  <c r="K164" i="142"/>
  <c r="L164" i="142"/>
  <c r="M164" i="142"/>
  <c r="N164" i="142"/>
  <c r="P164" i="142"/>
  <c r="Q164" i="142"/>
  <c r="R164" i="142"/>
  <c r="S164" i="142"/>
  <c r="T164" i="142"/>
  <c r="U164" i="142"/>
  <c r="V164" i="142"/>
  <c r="W164" i="142"/>
  <c r="W150" i="142"/>
  <c r="S150" i="142"/>
  <c r="T150" i="142"/>
  <c r="U150" i="142"/>
  <c r="V150" i="142"/>
  <c r="R150" i="142"/>
  <c r="Q150" i="142"/>
  <c r="P150" i="142"/>
  <c r="C150" i="142"/>
  <c r="D150" i="142"/>
  <c r="E150" i="142"/>
  <c r="F150" i="142"/>
  <c r="G150" i="142"/>
  <c r="H150" i="142"/>
  <c r="I150" i="142"/>
  <c r="J150" i="142"/>
  <c r="K150" i="142"/>
  <c r="L150" i="142"/>
  <c r="M150" i="142"/>
  <c r="N150" i="142"/>
  <c r="B150" i="142"/>
  <c r="X143" i="142"/>
  <c r="O143" i="142" s="1"/>
  <c r="X142" i="142"/>
  <c r="O142" i="142" s="1"/>
  <c r="X141" i="142"/>
  <c r="O141" i="142" s="1"/>
  <c r="B127" i="142"/>
  <c r="C127" i="142"/>
  <c r="D127" i="142"/>
  <c r="E127" i="142"/>
  <c r="F127" i="142"/>
  <c r="G127" i="142"/>
  <c r="H127" i="142"/>
  <c r="I127" i="142"/>
  <c r="J127" i="142"/>
  <c r="K127" i="142"/>
  <c r="L127" i="142"/>
  <c r="M127" i="142"/>
  <c r="N127" i="142"/>
  <c r="P127" i="142"/>
  <c r="Q127" i="142"/>
  <c r="R127" i="142"/>
  <c r="S127" i="142"/>
  <c r="T127" i="142"/>
  <c r="U127" i="142"/>
  <c r="V127" i="142"/>
  <c r="W127" i="142"/>
  <c r="B128" i="142"/>
  <c r="C128" i="142"/>
  <c r="D128" i="142"/>
  <c r="E128" i="142"/>
  <c r="F128" i="142"/>
  <c r="G128" i="142"/>
  <c r="H128" i="142"/>
  <c r="I128" i="142"/>
  <c r="J128" i="142"/>
  <c r="K128" i="142"/>
  <c r="L128" i="142"/>
  <c r="M128" i="142"/>
  <c r="N128" i="142"/>
  <c r="P128" i="142"/>
  <c r="Q128" i="142"/>
  <c r="R128" i="142"/>
  <c r="S128" i="142"/>
  <c r="T128" i="142"/>
  <c r="U128" i="142"/>
  <c r="V128" i="142"/>
  <c r="W128" i="142"/>
  <c r="B129" i="142"/>
  <c r="C129" i="142"/>
  <c r="D129" i="142"/>
  <c r="E129" i="142"/>
  <c r="F129" i="142"/>
  <c r="G129" i="142"/>
  <c r="H129" i="142"/>
  <c r="I129" i="142"/>
  <c r="J129" i="142"/>
  <c r="K129" i="142"/>
  <c r="L129" i="142"/>
  <c r="M129" i="142"/>
  <c r="N129" i="142"/>
  <c r="P129" i="142"/>
  <c r="Q129" i="142"/>
  <c r="R129" i="142"/>
  <c r="S129" i="142"/>
  <c r="T129" i="142"/>
  <c r="U129" i="142"/>
  <c r="V129" i="142"/>
  <c r="W129" i="142"/>
  <c r="B130" i="142"/>
  <c r="C130" i="142"/>
  <c r="D130" i="142"/>
  <c r="E130" i="142"/>
  <c r="F130" i="142"/>
  <c r="G130" i="142"/>
  <c r="H130" i="142"/>
  <c r="I130" i="142"/>
  <c r="J130" i="142"/>
  <c r="K130" i="142"/>
  <c r="L130" i="142"/>
  <c r="M130" i="142"/>
  <c r="N130" i="142"/>
  <c r="P130" i="142"/>
  <c r="Q130" i="142"/>
  <c r="R130" i="142"/>
  <c r="S130" i="142"/>
  <c r="T130" i="142"/>
  <c r="U130" i="142"/>
  <c r="V130" i="142"/>
  <c r="W130" i="142"/>
  <c r="B131" i="142"/>
  <c r="C131" i="142"/>
  <c r="D131" i="142"/>
  <c r="E131" i="142"/>
  <c r="F131" i="142"/>
  <c r="G131" i="142"/>
  <c r="H131" i="142"/>
  <c r="I131" i="142"/>
  <c r="J131" i="142"/>
  <c r="K131" i="142"/>
  <c r="L131" i="142"/>
  <c r="M131" i="142"/>
  <c r="N131" i="142"/>
  <c r="P131" i="142"/>
  <c r="Q131" i="142"/>
  <c r="R131" i="142"/>
  <c r="S131" i="142"/>
  <c r="T131" i="142"/>
  <c r="U131" i="142"/>
  <c r="V131" i="142"/>
  <c r="W131" i="142"/>
  <c r="B132" i="142"/>
  <c r="C132" i="142"/>
  <c r="D132" i="142"/>
  <c r="E132" i="142"/>
  <c r="F132" i="142"/>
  <c r="G132" i="142"/>
  <c r="H132" i="142"/>
  <c r="I132" i="142"/>
  <c r="J132" i="142"/>
  <c r="K132" i="142"/>
  <c r="L132" i="142"/>
  <c r="M132" i="142"/>
  <c r="N132" i="142"/>
  <c r="P132" i="142"/>
  <c r="Q132" i="142"/>
  <c r="R132" i="142"/>
  <c r="S132" i="142"/>
  <c r="T132" i="142"/>
  <c r="U132" i="142"/>
  <c r="V132" i="142"/>
  <c r="W132" i="142"/>
  <c r="B133" i="142"/>
  <c r="C133" i="142"/>
  <c r="D133" i="142"/>
  <c r="E133" i="142"/>
  <c r="F133" i="142"/>
  <c r="G133" i="142"/>
  <c r="H133" i="142"/>
  <c r="I133" i="142"/>
  <c r="J133" i="142"/>
  <c r="K133" i="142"/>
  <c r="L133" i="142"/>
  <c r="M133" i="142"/>
  <c r="N133" i="142"/>
  <c r="P133" i="142"/>
  <c r="Q133" i="142"/>
  <c r="R133" i="142"/>
  <c r="S133" i="142"/>
  <c r="T133" i="142"/>
  <c r="U133" i="142"/>
  <c r="V133" i="142"/>
  <c r="W133" i="142"/>
  <c r="B134" i="142"/>
  <c r="C134" i="142"/>
  <c r="D134" i="142"/>
  <c r="E134" i="142"/>
  <c r="F134" i="142"/>
  <c r="G134" i="142"/>
  <c r="H134" i="142"/>
  <c r="I134" i="142"/>
  <c r="J134" i="142"/>
  <c r="K134" i="142"/>
  <c r="L134" i="142"/>
  <c r="M134" i="142"/>
  <c r="N134" i="142"/>
  <c r="P134" i="142"/>
  <c r="Q134" i="142"/>
  <c r="R134" i="142"/>
  <c r="S134" i="142"/>
  <c r="T134" i="142"/>
  <c r="U134" i="142"/>
  <c r="V134" i="142"/>
  <c r="W134" i="142"/>
  <c r="B135" i="142"/>
  <c r="C135" i="142"/>
  <c r="D135" i="142"/>
  <c r="E135" i="142"/>
  <c r="F135" i="142"/>
  <c r="G135" i="142"/>
  <c r="H135" i="142"/>
  <c r="I135" i="142"/>
  <c r="J135" i="142"/>
  <c r="K135" i="142"/>
  <c r="L135" i="142"/>
  <c r="M135" i="142"/>
  <c r="N135" i="142"/>
  <c r="P135" i="142"/>
  <c r="Q135" i="142"/>
  <c r="R135" i="142"/>
  <c r="S135" i="142"/>
  <c r="T135" i="142"/>
  <c r="U135" i="142"/>
  <c r="V135" i="142"/>
  <c r="W135" i="142"/>
  <c r="B136" i="142"/>
  <c r="C136" i="142"/>
  <c r="D136" i="142"/>
  <c r="E136" i="142"/>
  <c r="F136" i="142"/>
  <c r="G136" i="142"/>
  <c r="H136" i="142"/>
  <c r="I136" i="142"/>
  <c r="J136" i="142"/>
  <c r="K136" i="142"/>
  <c r="L136" i="142"/>
  <c r="M136" i="142"/>
  <c r="N136" i="142"/>
  <c r="P136" i="142"/>
  <c r="Q136" i="142"/>
  <c r="R136" i="142"/>
  <c r="S136" i="142"/>
  <c r="T136" i="142"/>
  <c r="U136" i="142"/>
  <c r="V136" i="142"/>
  <c r="W136" i="142"/>
  <c r="B137" i="142"/>
  <c r="C137" i="142"/>
  <c r="D137" i="142"/>
  <c r="E137" i="142"/>
  <c r="F137" i="142"/>
  <c r="G137" i="142"/>
  <c r="H137" i="142"/>
  <c r="I137" i="142"/>
  <c r="J137" i="142"/>
  <c r="K137" i="142"/>
  <c r="L137" i="142"/>
  <c r="M137" i="142"/>
  <c r="N137" i="142"/>
  <c r="P137" i="142"/>
  <c r="Q137" i="142"/>
  <c r="R137" i="142"/>
  <c r="S137" i="142"/>
  <c r="T137" i="142"/>
  <c r="U137" i="142"/>
  <c r="V137" i="142"/>
  <c r="W137" i="142"/>
  <c r="B138" i="142"/>
  <c r="C138" i="142"/>
  <c r="D138" i="142"/>
  <c r="E138" i="142"/>
  <c r="F138" i="142"/>
  <c r="G138" i="142"/>
  <c r="H138" i="142"/>
  <c r="I138" i="142"/>
  <c r="J138" i="142"/>
  <c r="K138" i="142"/>
  <c r="L138" i="142"/>
  <c r="M138" i="142"/>
  <c r="N138" i="142"/>
  <c r="P138" i="142"/>
  <c r="Q138" i="142"/>
  <c r="R138" i="142"/>
  <c r="S138" i="142"/>
  <c r="T138" i="142"/>
  <c r="U138" i="142"/>
  <c r="V138" i="142"/>
  <c r="W138" i="142"/>
  <c r="B139" i="142"/>
  <c r="C139" i="142"/>
  <c r="D139" i="142"/>
  <c r="E139" i="142"/>
  <c r="F139" i="142"/>
  <c r="G139" i="142"/>
  <c r="H139" i="142"/>
  <c r="I139" i="142"/>
  <c r="J139" i="142"/>
  <c r="K139" i="142"/>
  <c r="L139" i="142"/>
  <c r="M139" i="142"/>
  <c r="N139" i="142"/>
  <c r="P139" i="142"/>
  <c r="Q139" i="142"/>
  <c r="R139" i="142"/>
  <c r="S139" i="142"/>
  <c r="T139" i="142"/>
  <c r="U139" i="142"/>
  <c r="V139" i="142"/>
  <c r="W139" i="142"/>
  <c r="B140" i="142"/>
  <c r="C140" i="142"/>
  <c r="D140" i="142"/>
  <c r="E140" i="142"/>
  <c r="F140" i="142"/>
  <c r="G140" i="142"/>
  <c r="H140" i="142"/>
  <c r="I140" i="142"/>
  <c r="J140" i="142"/>
  <c r="K140" i="142"/>
  <c r="L140" i="142"/>
  <c r="M140" i="142"/>
  <c r="N140" i="142"/>
  <c r="P140" i="142"/>
  <c r="Q140" i="142"/>
  <c r="R140" i="142"/>
  <c r="S140" i="142"/>
  <c r="T140" i="142"/>
  <c r="U140" i="142"/>
  <c r="V140" i="142"/>
  <c r="W140" i="142"/>
  <c r="W126" i="142"/>
  <c r="S126" i="142"/>
  <c r="T126" i="142"/>
  <c r="U126" i="142"/>
  <c r="V126" i="142"/>
  <c r="R126" i="142"/>
  <c r="Q126" i="142"/>
  <c r="P126" i="142"/>
  <c r="C126" i="142"/>
  <c r="D126" i="142"/>
  <c r="E126" i="142"/>
  <c r="F126" i="142"/>
  <c r="G126" i="142"/>
  <c r="H126" i="142"/>
  <c r="I126" i="142"/>
  <c r="J126" i="142"/>
  <c r="K126" i="142"/>
  <c r="L126" i="142"/>
  <c r="M126" i="142"/>
  <c r="N126" i="142"/>
  <c r="B126" i="142"/>
  <c r="X119" i="142"/>
  <c r="O119" i="142" s="1"/>
  <c r="X118" i="142"/>
  <c r="O118" i="142" s="1"/>
  <c r="X117" i="142"/>
  <c r="O117" i="142" s="1"/>
  <c r="B103" i="142"/>
  <c r="C103" i="142"/>
  <c r="D103" i="142"/>
  <c r="E103" i="142"/>
  <c r="F103" i="142"/>
  <c r="G103" i="142"/>
  <c r="H103" i="142"/>
  <c r="I103" i="142"/>
  <c r="J103" i="142"/>
  <c r="K103" i="142"/>
  <c r="L103" i="142"/>
  <c r="M103" i="142"/>
  <c r="N103" i="142"/>
  <c r="P103" i="142"/>
  <c r="Q103" i="142"/>
  <c r="R103" i="142"/>
  <c r="S103" i="142"/>
  <c r="T103" i="142"/>
  <c r="U103" i="142"/>
  <c r="V103" i="142"/>
  <c r="W103" i="142"/>
  <c r="B104" i="142"/>
  <c r="C104" i="142"/>
  <c r="D104" i="142"/>
  <c r="E104" i="142"/>
  <c r="F104" i="142"/>
  <c r="G104" i="142"/>
  <c r="H104" i="142"/>
  <c r="I104" i="142"/>
  <c r="J104" i="142"/>
  <c r="K104" i="142"/>
  <c r="L104" i="142"/>
  <c r="M104" i="142"/>
  <c r="N104" i="142"/>
  <c r="P104" i="142"/>
  <c r="Q104" i="142"/>
  <c r="R104" i="142"/>
  <c r="S104" i="142"/>
  <c r="T104" i="142"/>
  <c r="U104" i="142"/>
  <c r="V104" i="142"/>
  <c r="W104" i="142"/>
  <c r="B105" i="142"/>
  <c r="C105" i="142"/>
  <c r="D105" i="142"/>
  <c r="E105" i="142"/>
  <c r="F105" i="142"/>
  <c r="G105" i="142"/>
  <c r="H105" i="142"/>
  <c r="I105" i="142"/>
  <c r="J105" i="142"/>
  <c r="K105" i="142"/>
  <c r="L105" i="142"/>
  <c r="M105" i="142"/>
  <c r="N105" i="142"/>
  <c r="P105" i="142"/>
  <c r="Q105" i="142"/>
  <c r="R105" i="142"/>
  <c r="S105" i="142"/>
  <c r="T105" i="142"/>
  <c r="U105" i="142"/>
  <c r="V105" i="142"/>
  <c r="W105" i="142"/>
  <c r="B106" i="142"/>
  <c r="C106" i="142"/>
  <c r="D106" i="142"/>
  <c r="E106" i="142"/>
  <c r="F106" i="142"/>
  <c r="G106" i="142"/>
  <c r="H106" i="142"/>
  <c r="I106" i="142"/>
  <c r="J106" i="142"/>
  <c r="K106" i="142"/>
  <c r="L106" i="142"/>
  <c r="M106" i="142"/>
  <c r="N106" i="142"/>
  <c r="P106" i="142"/>
  <c r="Q106" i="142"/>
  <c r="R106" i="142"/>
  <c r="S106" i="142"/>
  <c r="T106" i="142"/>
  <c r="U106" i="142"/>
  <c r="V106" i="142"/>
  <c r="W106" i="142"/>
  <c r="B107" i="142"/>
  <c r="C107" i="142"/>
  <c r="D107" i="142"/>
  <c r="E107" i="142"/>
  <c r="F107" i="142"/>
  <c r="G107" i="142"/>
  <c r="H107" i="142"/>
  <c r="I107" i="142"/>
  <c r="J107" i="142"/>
  <c r="K107" i="142"/>
  <c r="L107" i="142"/>
  <c r="M107" i="142"/>
  <c r="N107" i="142"/>
  <c r="P107" i="142"/>
  <c r="Q107" i="142"/>
  <c r="R107" i="142"/>
  <c r="S107" i="142"/>
  <c r="T107" i="142"/>
  <c r="U107" i="142"/>
  <c r="V107" i="142"/>
  <c r="W107" i="142"/>
  <c r="B108" i="142"/>
  <c r="C108" i="142"/>
  <c r="D108" i="142"/>
  <c r="E108" i="142"/>
  <c r="F108" i="142"/>
  <c r="G108" i="142"/>
  <c r="H108" i="142"/>
  <c r="I108" i="142"/>
  <c r="J108" i="142"/>
  <c r="K108" i="142"/>
  <c r="L108" i="142"/>
  <c r="M108" i="142"/>
  <c r="N108" i="142"/>
  <c r="P108" i="142"/>
  <c r="Q108" i="142"/>
  <c r="R108" i="142"/>
  <c r="S108" i="142"/>
  <c r="T108" i="142"/>
  <c r="U108" i="142"/>
  <c r="V108" i="142"/>
  <c r="W108" i="142"/>
  <c r="B109" i="142"/>
  <c r="C109" i="142"/>
  <c r="D109" i="142"/>
  <c r="E109" i="142"/>
  <c r="F109" i="142"/>
  <c r="G109" i="142"/>
  <c r="H109" i="142"/>
  <c r="I109" i="142"/>
  <c r="J109" i="142"/>
  <c r="K109" i="142"/>
  <c r="L109" i="142"/>
  <c r="M109" i="142"/>
  <c r="N109" i="142"/>
  <c r="P109" i="142"/>
  <c r="Q109" i="142"/>
  <c r="R109" i="142"/>
  <c r="S109" i="142"/>
  <c r="T109" i="142"/>
  <c r="U109" i="142"/>
  <c r="V109" i="142"/>
  <c r="W109" i="142"/>
  <c r="B110" i="142"/>
  <c r="C110" i="142"/>
  <c r="D110" i="142"/>
  <c r="E110" i="142"/>
  <c r="F110" i="142"/>
  <c r="G110" i="142"/>
  <c r="H110" i="142"/>
  <c r="I110" i="142"/>
  <c r="J110" i="142"/>
  <c r="K110" i="142"/>
  <c r="L110" i="142"/>
  <c r="M110" i="142"/>
  <c r="N110" i="142"/>
  <c r="P110" i="142"/>
  <c r="Q110" i="142"/>
  <c r="R110" i="142"/>
  <c r="S110" i="142"/>
  <c r="T110" i="142"/>
  <c r="U110" i="142"/>
  <c r="V110" i="142"/>
  <c r="W110" i="142"/>
  <c r="B111" i="142"/>
  <c r="C111" i="142"/>
  <c r="D111" i="142"/>
  <c r="E111" i="142"/>
  <c r="F111" i="142"/>
  <c r="G111" i="142"/>
  <c r="H111" i="142"/>
  <c r="I111" i="142"/>
  <c r="J111" i="142"/>
  <c r="K111" i="142"/>
  <c r="L111" i="142"/>
  <c r="M111" i="142"/>
  <c r="N111" i="142"/>
  <c r="P111" i="142"/>
  <c r="Q111" i="142"/>
  <c r="R111" i="142"/>
  <c r="S111" i="142"/>
  <c r="T111" i="142"/>
  <c r="U111" i="142"/>
  <c r="V111" i="142"/>
  <c r="W111" i="142"/>
  <c r="B112" i="142"/>
  <c r="C112" i="142"/>
  <c r="D112" i="142"/>
  <c r="E112" i="142"/>
  <c r="F112" i="142"/>
  <c r="G112" i="142"/>
  <c r="H112" i="142"/>
  <c r="I112" i="142"/>
  <c r="J112" i="142"/>
  <c r="K112" i="142"/>
  <c r="L112" i="142"/>
  <c r="M112" i="142"/>
  <c r="N112" i="142"/>
  <c r="P112" i="142"/>
  <c r="Q112" i="142"/>
  <c r="R112" i="142"/>
  <c r="S112" i="142"/>
  <c r="T112" i="142"/>
  <c r="U112" i="142"/>
  <c r="V112" i="142"/>
  <c r="W112" i="142"/>
  <c r="B113" i="142"/>
  <c r="C113" i="142"/>
  <c r="D113" i="142"/>
  <c r="E113" i="142"/>
  <c r="F113" i="142"/>
  <c r="G113" i="142"/>
  <c r="H113" i="142"/>
  <c r="I113" i="142"/>
  <c r="J113" i="142"/>
  <c r="K113" i="142"/>
  <c r="L113" i="142"/>
  <c r="M113" i="142"/>
  <c r="N113" i="142"/>
  <c r="P113" i="142"/>
  <c r="Q113" i="142"/>
  <c r="R113" i="142"/>
  <c r="S113" i="142"/>
  <c r="T113" i="142"/>
  <c r="U113" i="142"/>
  <c r="V113" i="142"/>
  <c r="W113" i="142"/>
  <c r="B114" i="142"/>
  <c r="C114" i="142"/>
  <c r="D114" i="142"/>
  <c r="E114" i="142"/>
  <c r="F114" i="142"/>
  <c r="G114" i="142"/>
  <c r="H114" i="142"/>
  <c r="I114" i="142"/>
  <c r="J114" i="142"/>
  <c r="K114" i="142"/>
  <c r="L114" i="142"/>
  <c r="M114" i="142"/>
  <c r="N114" i="142"/>
  <c r="P114" i="142"/>
  <c r="Q114" i="142"/>
  <c r="R114" i="142"/>
  <c r="S114" i="142"/>
  <c r="T114" i="142"/>
  <c r="U114" i="142"/>
  <c r="V114" i="142"/>
  <c r="W114" i="142"/>
  <c r="B115" i="142"/>
  <c r="C115" i="142"/>
  <c r="D115" i="142"/>
  <c r="E115" i="142"/>
  <c r="F115" i="142"/>
  <c r="G115" i="142"/>
  <c r="H115" i="142"/>
  <c r="I115" i="142"/>
  <c r="J115" i="142"/>
  <c r="K115" i="142"/>
  <c r="L115" i="142"/>
  <c r="M115" i="142"/>
  <c r="N115" i="142"/>
  <c r="P115" i="142"/>
  <c r="Q115" i="142"/>
  <c r="R115" i="142"/>
  <c r="S115" i="142"/>
  <c r="T115" i="142"/>
  <c r="U115" i="142"/>
  <c r="V115" i="142"/>
  <c r="W115" i="142"/>
  <c r="B116" i="142"/>
  <c r="C116" i="142"/>
  <c r="D116" i="142"/>
  <c r="E116" i="142"/>
  <c r="F116" i="142"/>
  <c r="G116" i="142"/>
  <c r="H116" i="142"/>
  <c r="I116" i="142"/>
  <c r="J116" i="142"/>
  <c r="K116" i="142"/>
  <c r="L116" i="142"/>
  <c r="M116" i="142"/>
  <c r="N116" i="142"/>
  <c r="P116" i="142"/>
  <c r="Q116" i="142"/>
  <c r="R116" i="142"/>
  <c r="S116" i="142"/>
  <c r="T116" i="142"/>
  <c r="U116" i="142"/>
  <c r="V116" i="142"/>
  <c r="W116" i="142"/>
  <c r="W102" i="142"/>
  <c r="S102" i="142"/>
  <c r="T102" i="142"/>
  <c r="U102" i="142"/>
  <c r="V102" i="142"/>
  <c r="R102" i="142"/>
  <c r="Q102" i="142"/>
  <c r="P102" i="142"/>
  <c r="C102" i="142"/>
  <c r="D102" i="142"/>
  <c r="E102" i="142"/>
  <c r="F102" i="142"/>
  <c r="G102" i="142"/>
  <c r="H102" i="142"/>
  <c r="I102" i="142"/>
  <c r="J102" i="142"/>
  <c r="K102" i="142"/>
  <c r="L102" i="142"/>
  <c r="M102" i="142"/>
  <c r="N102" i="142"/>
  <c r="B102" i="142"/>
  <c r="X95" i="142"/>
  <c r="O95" i="142" s="1"/>
  <c r="X94" i="142"/>
  <c r="O94" i="142" s="1"/>
  <c r="X93" i="142"/>
  <c r="O93" i="142" s="1"/>
  <c r="B79" i="142"/>
  <c r="C79" i="142"/>
  <c r="D79" i="142"/>
  <c r="E79" i="142"/>
  <c r="F79" i="142"/>
  <c r="G79" i="142"/>
  <c r="H79" i="142"/>
  <c r="I79" i="142"/>
  <c r="J79" i="142"/>
  <c r="K79" i="142"/>
  <c r="L79" i="142"/>
  <c r="M79" i="142"/>
  <c r="N79" i="142"/>
  <c r="P79" i="142"/>
  <c r="Q79" i="142"/>
  <c r="R79" i="142"/>
  <c r="S79" i="142"/>
  <c r="T79" i="142"/>
  <c r="U79" i="142"/>
  <c r="V79" i="142"/>
  <c r="W79" i="142"/>
  <c r="B80" i="142"/>
  <c r="C80" i="142"/>
  <c r="D80" i="142"/>
  <c r="E80" i="142"/>
  <c r="F80" i="142"/>
  <c r="G80" i="142"/>
  <c r="H80" i="142"/>
  <c r="I80" i="142"/>
  <c r="J80" i="142"/>
  <c r="K80" i="142"/>
  <c r="L80" i="142"/>
  <c r="M80" i="142"/>
  <c r="N80" i="142"/>
  <c r="P80" i="142"/>
  <c r="Q80" i="142"/>
  <c r="R80" i="142"/>
  <c r="S80" i="142"/>
  <c r="T80" i="142"/>
  <c r="U80" i="142"/>
  <c r="V80" i="142"/>
  <c r="W80" i="142"/>
  <c r="B81" i="142"/>
  <c r="C81" i="142"/>
  <c r="D81" i="142"/>
  <c r="E81" i="142"/>
  <c r="F81" i="142"/>
  <c r="G81" i="142"/>
  <c r="H81" i="142"/>
  <c r="I81" i="142"/>
  <c r="J81" i="142"/>
  <c r="K81" i="142"/>
  <c r="L81" i="142"/>
  <c r="M81" i="142"/>
  <c r="N81" i="142"/>
  <c r="P81" i="142"/>
  <c r="Q81" i="142"/>
  <c r="R81" i="142"/>
  <c r="S81" i="142"/>
  <c r="T81" i="142"/>
  <c r="U81" i="142"/>
  <c r="V81" i="142"/>
  <c r="W81" i="142"/>
  <c r="B82" i="142"/>
  <c r="C82" i="142"/>
  <c r="D82" i="142"/>
  <c r="E82" i="142"/>
  <c r="F82" i="142"/>
  <c r="G82" i="142"/>
  <c r="H82" i="142"/>
  <c r="I82" i="142"/>
  <c r="J82" i="142"/>
  <c r="K82" i="142"/>
  <c r="L82" i="142"/>
  <c r="M82" i="142"/>
  <c r="N82" i="142"/>
  <c r="P82" i="142"/>
  <c r="Q82" i="142"/>
  <c r="R82" i="142"/>
  <c r="S82" i="142"/>
  <c r="T82" i="142"/>
  <c r="U82" i="142"/>
  <c r="V82" i="142"/>
  <c r="W82" i="142"/>
  <c r="B83" i="142"/>
  <c r="C83" i="142"/>
  <c r="D83" i="142"/>
  <c r="E83" i="142"/>
  <c r="F83" i="142"/>
  <c r="G83" i="142"/>
  <c r="H83" i="142"/>
  <c r="I83" i="142"/>
  <c r="J83" i="142"/>
  <c r="K83" i="142"/>
  <c r="L83" i="142"/>
  <c r="M83" i="142"/>
  <c r="N83" i="142"/>
  <c r="P83" i="142"/>
  <c r="Q83" i="142"/>
  <c r="R83" i="142"/>
  <c r="S83" i="142"/>
  <c r="T83" i="142"/>
  <c r="U83" i="142"/>
  <c r="V83" i="142"/>
  <c r="W83" i="142"/>
  <c r="B84" i="142"/>
  <c r="C84" i="142"/>
  <c r="D84" i="142"/>
  <c r="E84" i="142"/>
  <c r="F84" i="142"/>
  <c r="G84" i="142"/>
  <c r="H84" i="142"/>
  <c r="I84" i="142"/>
  <c r="J84" i="142"/>
  <c r="K84" i="142"/>
  <c r="L84" i="142"/>
  <c r="M84" i="142"/>
  <c r="N84" i="142"/>
  <c r="P84" i="142"/>
  <c r="Q84" i="142"/>
  <c r="R84" i="142"/>
  <c r="S84" i="142"/>
  <c r="T84" i="142"/>
  <c r="U84" i="142"/>
  <c r="V84" i="142"/>
  <c r="W84" i="142"/>
  <c r="B85" i="142"/>
  <c r="C85" i="142"/>
  <c r="D85" i="142"/>
  <c r="E85" i="142"/>
  <c r="F85" i="142"/>
  <c r="G85" i="142"/>
  <c r="H85" i="142"/>
  <c r="I85" i="142"/>
  <c r="J85" i="142"/>
  <c r="K85" i="142"/>
  <c r="L85" i="142"/>
  <c r="M85" i="142"/>
  <c r="N85" i="142"/>
  <c r="P85" i="142"/>
  <c r="Q85" i="142"/>
  <c r="R85" i="142"/>
  <c r="S85" i="142"/>
  <c r="T85" i="142"/>
  <c r="U85" i="142"/>
  <c r="V85" i="142"/>
  <c r="W85" i="142"/>
  <c r="B86" i="142"/>
  <c r="C86" i="142"/>
  <c r="D86" i="142"/>
  <c r="E86" i="142"/>
  <c r="F86" i="142"/>
  <c r="G86" i="142"/>
  <c r="H86" i="142"/>
  <c r="I86" i="142"/>
  <c r="J86" i="142"/>
  <c r="K86" i="142"/>
  <c r="L86" i="142"/>
  <c r="M86" i="142"/>
  <c r="N86" i="142"/>
  <c r="P86" i="142"/>
  <c r="Q86" i="142"/>
  <c r="R86" i="142"/>
  <c r="S86" i="142"/>
  <c r="T86" i="142"/>
  <c r="U86" i="142"/>
  <c r="V86" i="142"/>
  <c r="W86" i="142"/>
  <c r="B87" i="142"/>
  <c r="C87" i="142"/>
  <c r="D87" i="142"/>
  <c r="E87" i="142"/>
  <c r="F87" i="142"/>
  <c r="G87" i="142"/>
  <c r="H87" i="142"/>
  <c r="I87" i="142"/>
  <c r="J87" i="142"/>
  <c r="K87" i="142"/>
  <c r="L87" i="142"/>
  <c r="M87" i="142"/>
  <c r="N87" i="142"/>
  <c r="P87" i="142"/>
  <c r="Q87" i="142"/>
  <c r="R87" i="142"/>
  <c r="S87" i="142"/>
  <c r="T87" i="142"/>
  <c r="U87" i="142"/>
  <c r="V87" i="142"/>
  <c r="W87" i="142"/>
  <c r="B88" i="142"/>
  <c r="C88" i="142"/>
  <c r="D88" i="142"/>
  <c r="E88" i="142"/>
  <c r="F88" i="142"/>
  <c r="G88" i="142"/>
  <c r="H88" i="142"/>
  <c r="I88" i="142"/>
  <c r="J88" i="142"/>
  <c r="K88" i="142"/>
  <c r="L88" i="142"/>
  <c r="M88" i="142"/>
  <c r="N88" i="142"/>
  <c r="P88" i="142"/>
  <c r="Q88" i="142"/>
  <c r="R88" i="142"/>
  <c r="S88" i="142"/>
  <c r="T88" i="142"/>
  <c r="U88" i="142"/>
  <c r="V88" i="142"/>
  <c r="W88" i="142"/>
  <c r="B89" i="142"/>
  <c r="C89" i="142"/>
  <c r="D89" i="142"/>
  <c r="E89" i="142"/>
  <c r="F89" i="142"/>
  <c r="G89" i="142"/>
  <c r="H89" i="142"/>
  <c r="I89" i="142"/>
  <c r="J89" i="142"/>
  <c r="K89" i="142"/>
  <c r="L89" i="142"/>
  <c r="M89" i="142"/>
  <c r="N89" i="142"/>
  <c r="P89" i="142"/>
  <c r="Q89" i="142"/>
  <c r="R89" i="142"/>
  <c r="S89" i="142"/>
  <c r="T89" i="142"/>
  <c r="U89" i="142"/>
  <c r="V89" i="142"/>
  <c r="W89" i="142"/>
  <c r="B90" i="142"/>
  <c r="C90" i="142"/>
  <c r="D90" i="142"/>
  <c r="E90" i="142"/>
  <c r="F90" i="142"/>
  <c r="G90" i="142"/>
  <c r="H90" i="142"/>
  <c r="I90" i="142"/>
  <c r="J90" i="142"/>
  <c r="K90" i="142"/>
  <c r="L90" i="142"/>
  <c r="M90" i="142"/>
  <c r="N90" i="142"/>
  <c r="P90" i="142"/>
  <c r="Q90" i="142"/>
  <c r="R90" i="142"/>
  <c r="S90" i="142"/>
  <c r="T90" i="142"/>
  <c r="U90" i="142"/>
  <c r="V90" i="142"/>
  <c r="W90" i="142"/>
  <c r="B91" i="142"/>
  <c r="C91" i="142"/>
  <c r="D91" i="142"/>
  <c r="E91" i="142"/>
  <c r="F91" i="142"/>
  <c r="G91" i="142"/>
  <c r="H91" i="142"/>
  <c r="I91" i="142"/>
  <c r="J91" i="142"/>
  <c r="K91" i="142"/>
  <c r="L91" i="142"/>
  <c r="M91" i="142"/>
  <c r="N91" i="142"/>
  <c r="P91" i="142"/>
  <c r="Q91" i="142"/>
  <c r="R91" i="142"/>
  <c r="S91" i="142"/>
  <c r="T91" i="142"/>
  <c r="U91" i="142"/>
  <c r="V91" i="142"/>
  <c r="W91" i="142"/>
  <c r="B92" i="142"/>
  <c r="C92" i="142"/>
  <c r="D92" i="142"/>
  <c r="E92" i="142"/>
  <c r="F92" i="142"/>
  <c r="G92" i="142"/>
  <c r="H92" i="142"/>
  <c r="I92" i="142"/>
  <c r="J92" i="142"/>
  <c r="K92" i="142"/>
  <c r="L92" i="142"/>
  <c r="M92" i="142"/>
  <c r="N92" i="142"/>
  <c r="P92" i="142"/>
  <c r="Q92" i="142"/>
  <c r="R92" i="142"/>
  <c r="S92" i="142"/>
  <c r="T92" i="142"/>
  <c r="U92" i="142"/>
  <c r="V92" i="142"/>
  <c r="W92" i="142"/>
  <c r="W78" i="142"/>
  <c r="T78" i="142"/>
  <c r="U78" i="142"/>
  <c r="V78" i="142"/>
  <c r="S78" i="142"/>
  <c r="R78" i="142"/>
  <c r="Q78" i="142"/>
  <c r="P78" i="142"/>
  <c r="C78" i="142"/>
  <c r="D78" i="142"/>
  <c r="E78" i="142"/>
  <c r="F78" i="142"/>
  <c r="G78" i="142"/>
  <c r="H78" i="142"/>
  <c r="I78" i="142"/>
  <c r="J78" i="142"/>
  <c r="K78" i="142"/>
  <c r="L78" i="142"/>
  <c r="M78" i="142"/>
  <c r="N78" i="142"/>
  <c r="B78" i="142"/>
  <c r="X71" i="142"/>
  <c r="O71" i="142" s="1"/>
  <c r="X70" i="142"/>
  <c r="O70" i="142" s="1"/>
  <c r="X69" i="142"/>
  <c r="O69" i="142" s="1"/>
  <c r="B55" i="142"/>
  <c r="C55" i="142"/>
  <c r="D55" i="142"/>
  <c r="E55" i="142"/>
  <c r="F55" i="142"/>
  <c r="G55" i="142"/>
  <c r="H55" i="142"/>
  <c r="I55" i="142"/>
  <c r="J55" i="142"/>
  <c r="K55" i="142"/>
  <c r="L55" i="142"/>
  <c r="M55" i="142"/>
  <c r="N55" i="142"/>
  <c r="P55" i="142"/>
  <c r="Q55" i="142"/>
  <c r="R55" i="142"/>
  <c r="S55" i="142"/>
  <c r="T55" i="142"/>
  <c r="U55" i="142"/>
  <c r="V55" i="142"/>
  <c r="W55" i="142"/>
  <c r="B56" i="142"/>
  <c r="C56" i="142"/>
  <c r="D56" i="142"/>
  <c r="E56" i="142"/>
  <c r="F56" i="142"/>
  <c r="G56" i="142"/>
  <c r="H56" i="142"/>
  <c r="I56" i="142"/>
  <c r="J56" i="142"/>
  <c r="K56" i="142"/>
  <c r="L56" i="142"/>
  <c r="M56" i="142"/>
  <c r="N56" i="142"/>
  <c r="P56" i="142"/>
  <c r="Q56" i="142"/>
  <c r="R56" i="142"/>
  <c r="S56" i="142"/>
  <c r="T56" i="142"/>
  <c r="U56" i="142"/>
  <c r="V56" i="142"/>
  <c r="W56" i="142"/>
  <c r="B57" i="142"/>
  <c r="C57" i="142"/>
  <c r="D57" i="142"/>
  <c r="E57" i="142"/>
  <c r="F57" i="142"/>
  <c r="G57" i="142"/>
  <c r="H57" i="142"/>
  <c r="I57" i="142"/>
  <c r="J57" i="142"/>
  <c r="K57" i="142"/>
  <c r="L57" i="142"/>
  <c r="M57" i="142"/>
  <c r="N57" i="142"/>
  <c r="P57" i="142"/>
  <c r="Q57" i="142"/>
  <c r="R57" i="142"/>
  <c r="S57" i="142"/>
  <c r="T57" i="142"/>
  <c r="U57" i="142"/>
  <c r="V57" i="142"/>
  <c r="W57" i="142"/>
  <c r="B58" i="142"/>
  <c r="C58" i="142"/>
  <c r="D58" i="142"/>
  <c r="E58" i="142"/>
  <c r="F58" i="142"/>
  <c r="G58" i="142"/>
  <c r="H58" i="142"/>
  <c r="I58" i="142"/>
  <c r="J58" i="142"/>
  <c r="K58" i="142"/>
  <c r="L58" i="142"/>
  <c r="M58" i="142"/>
  <c r="N58" i="142"/>
  <c r="P58" i="142"/>
  <c r="Q58" i="142"/>
  <c r="R58" i="142"/>
  <c r="S58" i="142"/>
  <c r="T58" i="142"/>
  <c r="U58" i="142"/>
  <c r="V58" i="142"/>
  <c r="W58" i="142"/>
  <c r="B59" i="142"/>
  <c r="C59" i="142"/>
  <c r="D59" i="142"/>
  <c r="E59" i="142"/>
  <c r="F59" i="142"/>
  <c r="G59" i="142"/>
  <c r="H59" i="142"/>
  <c r="I59" i="142"/>
  <c r="J59" i="142"/>
  <c r="K59" i="142"/>
  <c r="L59" i="142"/>
  <c r="M59" i="142"/>
  <c r="N59" i="142"/>
  <c r="P59" i="142"/>
  <c r="Q59" i="142"/>
  <c r="R59" i="142"/>
  <c r="S59" i="142"/>
  <c r="T59" i="142"/>
  <c r="U59" i="142"/>
  <c r="V59" i="142"/>
  <c r="W59" i="142"/>
  <c r="B60" i="142"/>
  <c r="C60" i="142"/>
  <c r="D60" i="142"/>
  <c r="E60" i="142"/>
  <c r="F60" i="142"/>
  <c r="G60" i="142"/>
  <c r="H60" i="142"/>
  <c r="I60" i="142"/>
  <c r="J60" i="142"/>
  <c r="K60" i="142"/>
  <c r="L60" i="142"/>
  <c r="M60" i="142"/>
  <c r="N60" i="142"/>
  <c r="P60" i="142"/>
  <c r="Q60" i="142"/>
  <c r="R60" i="142"/>
  <c r="S60" i="142"/>
  <c r="T60" i="142"/>
  <c r="U60" i="142"/>
  <c r="V60" i="142"/>
  <c r="W60" i="142"/>
  <c r="B61" i="142"/>
  <c r="C61" i="142"/>
  <c r="D61" i="142"/>
  <c r="E61" i="142"/>
  <c r="F61" i="142"/>
  <c r="G61" i="142"/>
  <c r="H61" i="142"/>
  <c r="I61" i="142"/>
  <c r="J61" i="142"/>
  <c r="K61" i="142"/>
  <c r="L61" i="142"/>
  <c r="M61" i="142"/>
  <c r="N61" i="142"/>
  <c r="P61" i="142"/>
  <c r="Q61" i="142"/>
  <c r="R61" i="142"/>
  <c r="S61" i="142"/>
  <c r="T61" i="142"/>
  <c r="U61" i="142"/>
  <c r="V61" i="142"/>
  <c r="W61" i="142"/>
  <c r="B62" i="142"/>
  <c r="C62" i="142"/>
  <c r="D62" i="142"/>
  <c r="E62" i="142"/>
  <c r="F62" i="142"/>
  <c r="G62" i="142"/>
  <c r="H62" i="142"/>
  <c r="I62" i="142"/>
  <c r="J62" i="142"/>
  <c r="K62" i="142"/>
  <c r="L62" i="142"/>
  <c r="M62" i="142"/>
  <c r="N62" i="142"/>
  <c r="P62" i="142"/>
  <c r="Q62" i="142"/>
  <c r="R62" i="142"/>
  <c r="S62" i="142"/>
  <c r="T62" i="142"/>
  <c r="U62" i="142"/>
  <c r="V62" i="142"/>
  <c r="W62" i="142"/>
  <c r="B63" i="142"/>
  <c r="C63" i="142"/>
  <c r="D63" i="142"/>
  <c r="E63" i="142"/>
  <c r="F63" i="142"/>
  <c r="G63" i="142"/>
  <c r="H63" i="142"/>
  <c r="I63" i="142"/>
  <c r="J63" i="142"/>
  <c r="K63" i="142"/>
  <c r="L63" i="142"/>
  <c r="M63" i="142"/>
  <c r="N63" i="142"/>
  <c r="P63" i="142"/>
  <c r="Q63" i="142"/>
  <c r="R63" i="142"/>
  <c r="S63" i="142"/>
  <c r="T63" i="142"/>
  <c r="U63" i="142"/>
  <c r="V63" i="142"/>
  <c r="W63" i="142"/>
  <c r="B64" i="142"/>
  <c r="C64" i="142"/>
  <c r="D64" i="142"/>
  <c r="E64" i="142"/>
  <c r="F64" i="142"/>
  <c r="G64" i="142"/>
  <c r="H64" i="142"/>
  <c r="I64" i="142"/>
  <c r="J64" i="142"/>
  <c r="K64" i="142"/>
  <c r="L64" i="142"/>
  <c r="M64" i="142"/>
  <c r="N64" i="142"/>
  <c r="P64" i="142"/>
  <c r="Q64" i="142"/>
  <c r="R64" i="142"/>
  <c r="S64" i="142"/>
  <c r="T64" i="142"/>
  <c r="U64" i="142"/>
  <c r="V64" i="142"/>
  <c r="W64" i="142"/>
  <c r="B65" i="142"/>
  <c r="C65" i="142"/>
  <c r="D65" i="142"/>
  <c r="E65" i="142"/>
  <c r="F65" i="142"/>
  <c r="G65" i="142"/>
  <c r="H65" i="142"/>
  <c r="I65" i="142"/>
  <c r="J65" i="142"/>
  <c r="K65" i="142"/>
  <c r="L65" i="142"/>
  <c r="M65" i="142"/>
  <c r="N65" i="142"/>
  <c r="P65" i="142"/>
  <c r="Q65" i="142"/>
  <c r="R65" i="142"/>
  <c r="S65" i="142"/>
  <c r="T65" i="142"/>
  <c r="U65" i="142"/>
  <c r="V65" i="142"/>
  <c r="W65" i="142"/>
  <c r="B66" i="142"/>
  <c r="C66" i="142"/>
  <c r="D66" i="142"/>
  <c r="E66" i="142"/>
  <c r="F66" i="142"/>
  <c r="G66" i="142"/>
  <c r="H66" i="142"/>
  <c r="I66" i="142"/>
  <c r="J66" i="142"/>
  <c r="K66" i="142"/>
  <c r="L66" i="142"/>
  <c r="M66" i="142"/>
  <c r="N66" i="142"/>
  <c r="P66" i="142"/>
  <c r="Q66" i="142"/>
  <c r="R66" i="142"/>
  <c r="S66" i="142"/>
  <c r="T66" i="142"/>
  <c r="U66" i="142"/>
  <c r="V66" i="142"/>
  <c r="W66" i="142"/>
  <c r="B67" i="142"/>
  <c r="C67" i="142"/>
  <c r="D67" i="142"/>
  <c r="E67" i="142"/>
  <c r="F67" i="142"/>
  <c r="G67" i="142"/>
  <c r="H67" i="142"/>
  <c r="I67" i="142"/>
  <c r="J67" i="142"/>
  <c r="K67" i="142"/>
  <c r="L67" i="142"/>
  <c r="M67" i="142"/>
  <c r="N67" i="142"/>
  <c r="P67" i="142"/>
  <c r="Q67" i="142"/>
  <c r="R67" i="142"/>
  <c r="S67" i="142"/>
  <c r="T67" i="142"/>
  <c r="U67" i="142"/>
  <c r="V67" i="142"/>
  <c r="W67" i="142"/>
  <c r="B68" i="142"/>
  <c r="C68" i="142"/>
  <c r="D68" i="142"/>
  <c r="E68" i="142"/>
  <c r="F68" i="142"/>
  <c r="G68" i="142"/>
  <c r="H68" i="142"/>
  <c r="I68" i="142"/>
  <c r="J68" i="142"/>
  <c r="K68" i="142"/>
  <c r="L68" i="142"/>
  <c r="M68" i="142"/>
  <c r="N68" i="142"/>
  <c r="P68" i="142"/>
  <c r="Q68" i="142"/>
  <c r="R68" i="142"/>
  <c r="S68" i="142"/>
  <c r="T68" i="142"/>
  <c r="U68" i="142"/>
  <c r="V68" i="142"/>
  <c r="W68" i="142"/>
  <c r="W54" i="142"/>
  <c r="S54" i="142"/>
  <c r="T54" i="142"/>
  <c r="U54" i="142"/>
  <c r="V54" i="142"/>
  <c r="R54" i="142"/>
  <c r="Q54" i="142"/>
  <c r="P54" i="142"/>
  <c r="C54" i="142"/>
  <c r="D54" i="142"/>
  <c r="E54" i="142"/>
  <c r="F54" i="142"/>
  <c r="G54" i="142"/>
  <c r="H54" i="142"/>
  <c r="I54" i="142"/>
  <c r="J54" i="142"/>
  <c r="K54" i="142"/>
  <c r="L54" i="142"/>
  <c r="M54" i="142"/>
  <c r="N54" i="142"/>
  <c r="B54" i="142"/>
  <c r="B7" i="142"/>
  <c r="C7" i="142"/>
  <c r="D7" i="142"/>
  <c r="E7" i="142"/>
  <c r="F7" i="142"/>
  <c r="G7" i="142"/>
  <c r="H7" i="142"/>
  <c r="I7" i="142"/>
  <c r="J7" i="142"/>
  <c r="K7" i="142"/>
  <c r="L7" i="142"/>
  <c r="M7" i="142"/>
  <c r="N7" i="142"/>
  <c r="P7" i="142"/>
  <c r="Q7" i="142"/>
  <c r="R7" i="142"/>
  <c r="S7" i="142"/>
  <c r="T7" i="142"/>
  <c r="U7" i="142"/>
  <c r="V7" i="142"/>
  <c r="W7" i="142"/>
  <c r="B8" i="142"/>
  <c r="C8" i="142"/>
  <c r="D8" i="142"/>
  <c r="E8" i="142"/>
  <c r="F8" i="142"/>
  <c r="G8" i="142"/>
  <c r="H8" i="142"/>
  <c r="I8" i="142"/>
  <c r="J8" i="142"/>
  <c r="K8" i="142"/>
  <c r="L8" i="142"/>
  <c r="M8" i="142"/>
  <c r="N8" i="142"/>
  <c r="P8" i="142"/>
  <c r="Q8" i="142"/>
  <c r="R8" i="142"/>
  <c r="S8" i="142"/>
  <c r="T8" i="142"/>
  <c r="U8" i="142"/>
  <c r="V8" i="142"/>
  <c r="W8" i="142"/>
  <c r="B9" i="142"/>
  <c r="C9" i="142"/>
  <c r="D9" i="142"/>
  <c r="E9" i="142"/>
  <c r="F9" i="142"/>
  <c r="G9" i="142"/>
  <c r="H9" i="142"/>
  <c r="I9" i="142"/>
  <c r="J9" i="142"/>
  <c r="K9" i="142"/>
  <c r="L9" i="142"/>
  <c r="M9" i="142"/>
  <c r="N9" i="142"/>
  <c r="P9" i="142"/>
  <c r="Q9" i="142"/>
  <c r="R9" i="142"/>
  <c r="S9" i="142"/>
  <c r="T9" i="142"/>
  <c r="U9" i="142"/>
  <c r="V9" i="142"/>
  <c r="W9" i="142"/>
  <c r="B10" i="142"/>
  <c r="C10" i="142"/>
  <c r="D10" i="142"/>
  <c r="E10" i="142"/>
  <c r="F10" i="142"/>
  <c r="G10" i="142"/>
  <c r="H10" i="142"/>
  <c r="I10" i="142"/>
  <c r="J10" i="142"/>
  <c r="K10" i="142"/>
  <c r="L10" i="142"/>
  <c r="M10" i="142"/>
  <c r="N10" i="142"/>
  <c r="P10" i="142"/>
  <c r="Q10" i="142"/>
  <c r="R10" i="142"/>
  <c r="S10" i="142"/>
  <c r="T10" i="142"/>
  <c r="U10" i="142"/>
  <c r="V10" i="142"/>
  <c r="W10" i="142"/>
  <c r="B11" i="142"/>
  <c r="C11" i="142"/>
  <c r="D11" i="142"/>
  <c r="E11" i="142"/>
  <c r="F11" i="142"/>
  <c r="G11" i="142"/>
  <c r="H11" i="142"/>
  <c r="I11" i="142"/>
  <c r="J11" i="142"/>
  <c r="K11" i="142"/>
  <c r="L11" i="142"/>
  <c r="M11" i="142"/>
  <c r="N11" i="142"/>
  <c r="P11" i="142"/>
  <c r="Q11" i="142"/>
  <c r="R11" i="142"/>
  <c r="S11" i="142"/>
  <c r="T11" i="142"/>
  <c r="U11" i="142"/>
  <c r="V11" i="142"/>
  <c r="W11" i="142"/>
  <c r="B12" i="142"/>
  <c r="C12" i="142"/>
  <c r="D12" i="142"/>
  <c r="E12" i="142"/>
  <c r="F12" i="142"/>
  <c r="G12" i="142"/>
  <c r="H12" i="142"/>
  <c r="I12" i="142"/>
  <c r="J12" i="142"/>
  <c r="K12" i="142"/>
  <c r="L12" i="142"/>
  <c r="M12" i="142"/>
  <c r="N12" i="142"/>
  <c r="P12" i="142"/>
  <c r="Q12" i="142"/>
  <c r="R12" i="142"/>
  <c r="S12" i="142"/>
  <c r="T12" i="142"/>
  <c r="U12" i="142"/>
  <c r="V12" i="142"/>
  <c r="W12" i="142"/>
  <c r="B13" i="142"/>
  <c r="C13" i="142"/>
  <c r="D13" i="142"/>
  <c r="E13" i="142"/>
  <c r="F13" i="142"/>
  <c r="G13" i="142"/>
  <c r="H13" i="142"/>
  <c r="I13" i="142"/>
  <c r="J13" i="142"/>
  <c r="K13" i="142"/>
  <c r="L13" i="142"/>
  <c r="M13" i="142"/>
  <c r="N13" i="142"/>
  <c r="P13" i="142"/>
  <c r="Q13" i="142"/>
  <c r="R13" i="142"/>
  <c r="S13" i="142"/>
  <c r="T13" i="142"/>
  <c r="U13" i="142"/>
  <c r="V13" i="142"/>
  <c r="W13" i="142"/>
  <c r="B14" i="142"/>
  <c r="C14" i="142"/>
  <c r="D14" i="142"/>
  <c r="E14" i="142"/>
  <c r="F14" i="142"/>
  <c r="G14" i="142"/>
  <c r="H14" i="142"/>
  <c r="I14" i="142"/>
  <c r="J14" i="142"/>
  <c r="K14" i="142"/>
  <c r="L14" i="142"/>
  <c r="M14" i="142"/>
  <c r="N14" i="142"/>
  <c r="P14" i="142"/>
  <c r="Q14" i="142"/>
  <c r="R14" i="142"/>
  <c r="S14" i="142"/>
  <c r="T14" i="142"/>
  <c r="U14" i="142"/>
  <c r="V14" i="142"/>
  <c r="W14" i="142"/>
  <c r="B15" i="142"/>
  <c r="C15" i="142"/>
  <c r="D15" i="142"/>
  <c r="E15" i="142"/>
  <c r="F15" i="142"/>
  <c r="G15" i="142"/>
  <c r="H15" i="142"/>
  <c r="I15" i="142"/>
  <c r="J15" i="142"/>
  <c r="K15" i="142"/>
  <c r="L15" i="142"/>
  <c r="M15" i="142"/>
  <c r="N15" i="142"/>
  <c r="P15" i="142"/>
  <c r="Q15" i="142"/>
  <c r="R15" i="142"/>
  <c r="S15" i="142"/>
  <c r="T15" i="142"/>
  <c r="U15" i="142"/>
  <c r="V15" i="142"/>
  <c r="W15" i="142"/>
  <c r="B16" i="142"/>
  <c r="C16" i="142"/>
  <c r="D16" i="142"/>
  <c r="E16" i="142"/>
  <c r="F16" i="142"/>
  <c r="G16" i="142"/>
  <c r="H16" i="142"/>
  <c r="I16" i="142"/>
  <c r="J16" i="142"/>
  <c r="K16" i="142"/>
  <c r="L16" i="142"/>
  <c r="M16" i="142"/>
  <c r="N16" i="142"/>
  <c r="P16" i="142"/>
  <c r="Q16" i="142"/>
  <c r="R16" i="142"/>
  <c r="S16" i="142"/>
  <c r="T16" i="142"/>
  <c r="U16" i="142"/>
  <c r="V16" i="142"/>
  <c r="W16" i="142"/>
  <c r="B17" i="142"/>
  <c r="C17" i="142"/>
  <c r="D17" i="142"/>
  <c r="E17" i="142"/>
  <c r="F17" i="142"/>
  <c r="G17" i="142"/>
  <c r="H17" i="142"/>
  <c r="I17" i="142"/>
  <c r="J17" i="142"/>
  <c r="K17" i="142"/>
  <c r="L17" i="142"/>
  <c r="M17" i="142"/>
  <c r="N17" i="142"/>
  <c r="P17" i="142"/>
  <c r="Q17" i="142"/>
  <c r="R17" i="142"/>
  <c r="S17" i="142"/>
  <c r="T17" i="142"/>
  <c r="U17" i="142"/>
  <c r="V17" i="142"/>
  <c r="W17" i="142"/>
  <c r="B18" i="142"/>
  <c r="C18" i="142"/>
  <c r="D18" i="142"/>
  <c r="E18" i="142"/>
  <c r="F18" i="142"/>
  <c r="G18" i="142"/>
  <c r="H18" i="142"/>
  <c r="I18" i="142"/>
  <c r="J18" i="142"/>
  <c r="K18" i="142"/>
  <c r="L18" i="142"/>
  <c r="M18" i="142"/>
  <c r="N18" i="142"/>
  <c r="P18" i="142"/>
  <c r="Q18" i="142"/>
  <c r="R18" i="142"/>
  <c r="S18" i="142"/>
  <c r="T18" i="142"/>
  <c r="U18" i="142"/>
  <c r="V18" i="142"/>
  <c r="W18" i="142"/>
  <c r="B19" i="142"/>
  <c r="C19" i="142"/>
  <c r="D19" i="142"/>
  <c r="E19" i="142"/>
  <c r="F19" i="142"/>
  <c r="G19" i="142"/>
  <c r="H19" i="142"/>
  <c r="I19" i="142"/>
  <c r="J19" i="142"/>
  <c r="K19" i="142"/>
  <c r="L19" i="142"/>
  <c r="M19" i="142"/>
  <c r="N19" i="142"/>
  <c r="P19" i="142"/>
  <c r="Q19" i="142"/>
  <c r="R19" i="142"/>
  <c r="S19" i="142"/>
  <c r="T19" i="142"/>
  <c r="U19" i="142"/>
  <c r="V19" i="142"/>
  <c r="W19" i="142"/>
  <c r="B20" i="142"/>
  <c r="C20" i="142"/>
  <c r="D20" i="142"/>
  <c r="E20" i="142"/>
  <c r="F20" i="142"/>
  <c r="G20" i="142"/>
  <c r="H20" i="142"/>
  <c r="I20" i="142"/>
  <c r="J20" i="142"/>
  <c r="K20" i="142"/>
  <c r="L20" i="142"/>
  <c r="M20" i="142"/>
  <c r="N20" i="142"/>
  <c r="P20" i="142"/>
  <c r="Q20" i="142"/>
  <c r="R20" i="142"/>
  <c r="S20" i="142"/>
  <c r="T20" i="142"/>
  <c r="U20" i="142"/>
  <c r="V20" i="142"/>
  <c r="W20" i="142"/>
  <c r="W6" i="142"/>
  <c r="S6" i="142"/>
  <c r="T6" i="142"/>
  <c r="U6" i="142"/>
  <c r="V6" i="142"/>
  <c r="R6" i="142"/>
  <c r="Q6" i="142"/>
  <c r="P6" i="142"/>
  <c r="C6" i="142"/>
  <c r="D6" i="142"/>
  <c r="E6" i="142"/>
  <c r="F6" i="142"/>
  <c r="G6" i="142"/>
  <c r="H6" i="142"/>
  <c r="I6" i="142"/>
  <c r="J6" i="142"/>
  <c r="K6" i="142"/>
  <c r="L6" i="142"/>
  <c r="M6" i="142"/>
  <c r="N6" i="142"/>
  <c r="B6" i="142"/>
  <c r="B31" i="142"/>
  <c r="C31" i="142"/>
  <c r="D31" i="142"/>
  <c r="E31" i="142"/>
  <c r="F31" i="142"/>
  <c r="G31" i="142"/>
  <c r="H31" i="142"/>
  <c r="I31" i="142"/>
  <c r="J31" i="142"/>
  <c r="K31" i="142"/>
  <c r="L31" i="142"/>
  <c r="M31" i="142"/>
  <c r="N31" i="142"/>
  <c r="P31" i="142"/>
  <c r="Q31" i="142"/>
  <c r="R31" i="142"/>
  <c r="S31" i="142"/>
  <c r="T31" i="142"/>
  <c r="U31" i="142"/>
  <c r="V31" i="142"/>
  <c r="W31" i="142"/>
  <c r="B32" i="142"/>
  <c r="C32" i="142"/>
  <c r="D32" i="142"/>
  <c r="E32" i="142"/>
  <c r="F32" i="142"/>
  <c r="G32" i="142"/>
  <c r="H32" i="142"/>
  <c r="I32" i="142"/>
  <c r="J32" i="142"/>
  <c r="K32" i="142"/>
  <c r="L32" i="142"/>
  <c r="M32" i="142"/>
  <c r="N32" i="142"/>
  <c r="P32" i="142"/>
  <c r="Q32" i="142"/>
  <c r="R32" i="142"/>
  <c r="S32" i="142"/>
  <c r="T32" i="142"/>
  <c r="U32" i="142"/>
  <c r="V32" i="142"/>
  <c r="W32" i="142"/>
  <c r="B33" i="142"/>
  <c r="C33" i="142"/>
  <c r="D33" i="142"/>
  <c r="E33" i="142"/>
  <c r="F33" i="142"/>
  <c r="G33" i="142"/>
  <c r="H33" i="142"/>
  <c r="I33" i="142"/>
  <c r="J33" i="142"/>
  <c r="K33" i="142"/>
  <c r="L33" i="142"/>
  <c r="M33" i="142"/>
  <c r="N33" i="142"/>
  <c r="P33" i="142"/>
  <c r="Q33" i="142"/>
  <c r="R33" i="142"/>
  <c r="S33" i="142"/>
  <c r="T33" i="142"/>
  <c r="U33" i="142"/>
  <c r="V33" i="142"/>
  <c r="W33" i="142"/>
  <c r="B34" i="142"/>
  <c r="C34" i="142"/>
  <c r="D34" i="142"/>
  <c r="E34" i="142"/>
  <c r="F34" i="142"/>
  <c r="G34" i="142"/>
  <c r="H34" i="142"/>
  <c r="I34" i="142"/>
  <c r="J34" i="142"/>
  <c r="K34" i="142"/>
  <c r="L34" i="142"/>
  <c r="M34" i="142"/>
  <c r="N34" i="142"/>
  <c r="P34" i="142"/>
  <c r="Q34" i="142"/>
  <c r="R34" i="142"/>
  <c r="S34" i="142"/>
  <c r="T34" i="142"/>
  <c r="U34" i="142"/>
  <c r="V34" i="142"/>
  <c r="W34" i="142"/>
  <c r="B35" i="142"/>
  <c r="C35" i="142"/>
  <c r="D35" i="142"/>
  <c r="E35" i="142"/>
  <c r="F35" i="142"/>
  <c r="G35" i="142"/>
  <c r="H35" i="142"/>
  <c r="I35" i="142"/>
  <c r="J35" i="142"/>
  <c r="K35" i="142"/>
  <c r="L35" i="142"/>
  <c r="M35" i="142"/>
  <c r="N35" i="142"/>
  <c r="P35" i="142"/>
  <c r="Q35" i="142"/>
  <c r="R35" i="142"/>
  <c r="S35" i="142"/>
  <c r="T35" i="142"/>
  <c r="U35" i="142"/>
  <c r="V35" i="142"/>
  <c r="W35" i="142"/>
  <c r="B36" i="142"/>
  <c r="C36" i="142"/>
  <c r="D36" i="142"/>
  <c r="E36" i="142"/>
  <c r="F36" i="142"/>
  <c r="G36" i="142"/>
  <c r="H36" i="142"/>
  <c r="I36" i="142"/>
  <c r="J36" i="142"/>
  <c r="K36" i="142"/>
  <c r="L36" i="142"/>
  <c r="M36" i="142"/>
  <c r="N36" i="142"/>
  <c r="P36" i="142"/>
  <c r="Q36" i="142"/>
  <c r="R36" i="142"/>
  <c r="S36" i="142"/>
  <c r="T36" i="142"/>
  <c r="U36" i="142"/>
  <c r="V36" i="142"/>
  <c r="W36" i="142"/>
  <c r="B37" i="142"/>
  <c r="C37" i="142"/>
  <c r="D37" i="142"/>
  <c r="E37" i="142"/>
  <c r="F37" i="142"/>
  <c r="G37" i="142"/>
  <c r="H37" i="142"/>
  <c r="I37" i="142"/>
  <c r="J37" i="142"/>
  <c r="K37" i="142"/>
  <c r="L37" i="142"/>
  <c r="M37" i="142"/>
  <c r="N37" i="142"/>
  <c r="P37" i="142"/>
  <c r="Q37" i="142"/>
  <c r="R37" i="142"/>
  <c r="S37" i="142"/>
  <c r="T37" i="142"/>
  <c r="U37" i="142"/>
  <c r="V37" i="142"/>
  <c r="W37" i="142"/>
  <c r="B38" i="142"/>
  <c r="C38" i="142"/>
  <c r="D38" i="142"/>
  <c r="E38" i="142"/>
  <c r="F38" i="142"/>
  <c r="G38" i="142"/>
  <c r="H38" i="142"/>
  <c r="I38" i="142"/>
  <c r="J38" i="142"/>
  <c r="K38" i="142"/>
  <c r="L38" i="142"/>
  <c r="M38" i="142"/>
  <c r="N38" i="142"/>
  <c r="P38" i="142"/>
  <c r="Q38" i="142"/>
  <c r="R38" i="142"/>
  <c r="S38" i="142"/>
  <c r="T38" i="142"/>
  <c r="U38" i="142"/>
  <c r="V38" i="142"/>
  <c r="W38" i="142"/>
  <c r="B39" i="142"/>
  <c r="C39" i="142"/>
  <c r="D39" i="142"/>
  <c r="E39" i="142"/>
  <c r="F39" i="142"/>
  <c r="G39" i="142"/>
  <c r="H39" i="142"/>
  <c r="I39" i="142"/>
  <c r="J39" i="142"/>
  <c r="K39" i="142"/>
  <c r="L39" i="142"/>
  <c r="M39" i="142"/>
  <c r="N39" i="142"/>
  <c r="P39" i="142"/>
  <c r="Q39" i="142"/>
  <c r="R39" i="142"/>
  <c r="S39" i="142"/>
  <c r="T39" i="142"/>
  <c r="U39" i="142"/>
  <c r="V39" i="142"/>
  <c r="W39" i="142"/>
  <c r="B40" i="142"/>
  <c r="C40" i="142"/>
  <c r="D40" i="142"/>
  <c r="E40" i="142"/>
  <c r="F40" i="142"/>
  <c r="G40" i="142"/>
  <c r="H40" i="142"/>
  <c r="I40" i="142"/>
  <c r="J40" i="142"/>
  <c r="K40" i="142"/>
  <c r="L40" i="142"/>
  <c r="M40" i="142"/>
  <c r="N40" i="142"/>
  <c r="P40" i="142"/>
  <c r="Q40" i="142"/>
  <c r="R40" i="142"/>
  <c r="S40" i="142"/>
  <c r="T40" i="142"/>
  <c r="U40" i="142"/>
  <c r="V40" i="142"/>
  <c r="W40" i="142"/>
  <c r="B41" i="142"/>
  <c r="C41" i="142"/>
  <c r="D41" i="142"/>
  <c r="E41" i="142"/>
  <c r="F41" i="142"/>
  <c r="G41" i="142"/>
  <c r="H41" i="142"/>
  <c r="I41" i="142"/>
  <c r="J41" i="142"/>
  <c r="K41" i="142"/>
  <c r="L41" i="142"/>
  <c r="M41" i="142"/>
  <c r="N41" i="142"/>
  <c r="P41" i="142"/>
  <c r="Q41" i="142"/>
  <c r="R41" i="142"/>
  <c r="S41" i="142"/>
  <c r="T41" i="142"/>
  <c r="U41" i="142"/>
  <c r="V41" i="142"/>
  <c r="W41" i="142"/>
  <c r="B42" i="142"/>
  <c r="C42" i="142"/>
  <c r="D42" i="142"/>
  <c r="E42" i="142"/>
  <c r="F42" i="142"/>
  <c r="G42" i="142"/>
  <c r="H42" i="142"/>
  <c r="I42" i="142"/>
  <c r="J42" i="142"/>
  <c r="K42" i="142"/>
  <c r="L42" i="142"/>
  <c r="M42" i="142"/>
  <c r="N42" i="142"/>
  <c r="P42" i="142"/>
  <c r="Q42" i="142"/>
  <c r="R42" i="142"/>
  <c r="S42" i="142"/>
  <c r="T42" i="142"/>
  <c r="U42" i="142"/>
  <c r="V42" i="142"/>
  <c r="W42" i="142"/>
  <c r="B43" i="142"/>
  <c r="C43" i="142"/>
  <c r="D43" i="142"/>
  <c r="E43" i="142"/>
  <c r="F43" i="142"/>
  <c r="G43" i="142"/>
  <c r="H43" i="142"/>
  <c r="I43" i="142"/>
  <c r="J43" i="142"/>
  <c r="K43" i="142"/>
  <c r="L43" i="142"/>
  <c r="M43" i="142"/>
  <c r="N43" i="142"/>
  <c r="P43" i="142"/>
  <c r="Q43" i="142"/>
  <c r="R43" i="142"/>
  <c r="S43" i="142"/>
  <c r="T43" i="142"/>
  <c r="U43" i="142"/>
  <c r="V43" i="142"/>
  <c r="W43" i="142"/>
  <c r="B44" i="142"/>
  <c r="C44" i="142"/>
  <c r="D44" i="142"/>
  <c r="E44" i="142"/>
  <c r="F44" i="142"/>
  <c r="G44" i="142"/>
  <c r="H44" i="142"/>
  <c r="I44" i="142"/>
  <c r="J44" i="142"/>
  <c r="K44" i="142"/>
  <c r="L44" i="142"/>
  <c r="M44" i="142"/>
  <c r="N44" i="142"/>
  <c r="P44" i="142"/>
  <c r="Q44" i="142"/>
  <c r="R44" i="142"/>
  <c r="S44" i="142"/>
  <c r="T44" i="142"/>
  <c r="U44" i="142"/>
  <c r="V44" i="142"/>
  <c r="W44" i="142"/>
  <c r="W30" i="142"/>
  <c r="S30" i="142"/>
  <c r="T30" i="142"/>
  <c r="U30" i="142"/>
  <c r="V30" i="142"/>
  <c r="R30" i="142"/>
  <c r="Q30" i="142"/>
  <c r="P30" i="142"/>
  <c r="C30" i="142"/>
  <c r="D30" i="142"/>
  <c r="E30" i="142"/>
  <c r="F30" i="142"/>
  <c r="G30" i="142"/>
  <c r="H30" i="142"/>
  <c r="I30" i="142"/>
  <c r="J30" i="142"/>
  <c r="K30" i="142"/>
  <c r="L30" i="142"/>
  <c r="M30" i="142"/>
  <c r="N30" i="142"/>
  <c r="B30" i="142"/>
  <c r="X47" i="142"/>
  <c r="X46" i="142"/>
  <c r="O46" i="142" s="1"/>
  <c r="X45" i="142"/>
  <c r="O45" i="142" s="1"/>
  <c r="X23" i="142"/>
  <c r="X22" i="142"/>
  <c r="X21" i="142"/>
  <c r="O21" i="142" s="1"/>
  <c r="G480" i="15"/>
  <c r="G479" i="15"/>
  <c r="G478" i="15"/>
  <c r="G456" i="15"/>
  <c r="G455" i="15"/>
  <c r="G454" i="15"/>
  <c r="G432" i="15"/>
  <c r="G431" i="15"/>
  <c r="G430" i="15"/>
  <c r="G408" i="15"/>
  <c r="G407" i="15"/>
  <c r="G406" i="15"/>
  <c r="G384" i="15"/>
  <c r="G383" i="15"/>
  <c r="G382" i="15"/>
  <c r="G360" i="15"/>
  <c r="G359" i="15"/>
  <c r="G358" i="15"/>
  <c r="G336" i="15"/>
  <c r="G335" i="15"/>
  <c r="G334" i="15"/>
  <c r="G312" i="15"/>
  <c r="G311" i="15"/>
  <c r="G310" i="15"/>
  <c r="G288" i="15"/>
  <c r="G287" i="15"/>
  <c r="G286" i="15"/>
  <c r="G264" i="15"/>
  <c r="G263" i="15"/>
  <c r="G262" i="15"/>
  <c r="G240" i="15"/>
  <c r="G239" i="15"/>
  <c r="G238" i="15"/>
  <c r="G216" i="15"/>
  <c r="G215" i="15"/>
  <c r="G214" i="15"/>
  <c r="G192" i="15"/>
  <c r="G191" i="15"/>
  <c r="G190" i="15"/>
  <c r="G168" i="15"/>
  <c r="G167" i="15"/>
  <c r="G166" i="15"/>
  <c r="G144" i="15"/>
  <c r="G143" i="15"/>
  <c r="G142" i="15"/>
  <c r="G120" i="15"/>
  <c r="G119" i="15"/>
  <c r="G118" i="15"/>
  <c r="G96" i="15"/>
  <c r="G95" i="15"/>
  <c r="G94" i="15"/>
  <c r="G72" i="15"/>
  <c r="G71" i="15"/>
  <c r="G70" i="15"/>
  <c r="G48" i="15"/>
  <c r="G47" i="15"/>
  <c r="G46" i="15"/>
  <c r="G24" i="15"/>
  <c r="G23" i="15"/>
  <c r="AD922" i="146"/>
  <c r="AH870" i="146"/>
  <c r="AB828" i="146"/>
  <c r="C783" i="146" a="1"/>
  <c r="N783" i="146" s="1"/>
  <c r="AE781" i="146"/>
  <c r="AA734" i="146"/>
  <c r="C642" i="146" a="1"/>
  <c r="C630" i="146" a="1"/>
  <c r="D640" i="146" s="1"/>
  <c r="W640" i="146" s="1"/>
  <c r="C616" i="146" a="1"/>
  <c r="N626" i="146" s="1"/>
  <c r="C595" i="146" a="1"/>
  <c r="N595" i="146" s="1"/>
  <c r="C583" i="146" a="1"/>
  <c r="P591" i="146" s="1"/>
  <c r="F608" i="146" s="1"/>
  <c r="C569" i="146" a="1"/>
  <c r="N579" i="146" s="1"/>
  <c r="C548" i="146" a="1"/>
  <c r="O548" i="146" s="1"/>
  <c r="C536" i="146" a="1"/>
  <c r="N546" i="146" s="1"/>
  <c r="AG546" i="146" s="1"/>
  <c r="C522" i="146" a="1"/>
  <c r="N532" i="146" s="1"/>
  <c r="C501" i="146" a="1"/>
  <c r="G501" i="146" s="1"/>
  <c r="C489" i="146" a="1"/>
  <c r="E494" i="146" s="1"/>
  <c r="X494" i="146" s="1"/>
  <c r="C475" i="146" a="1"/>
  <c r="P485" i="146" s="1"/>
  <c r="C454" i="146" a="1"/>
  <c r="C442" i="146" a="1"/>
  <c r="H452" i="146" s="1"/>
  <c r="AA452" i="146" s="1"/>
  <c r="C428" i="146" a="1"/>
  <c r="C436" i="146" s="1"/>
  <c r="C407" i="146" a="1"/>
  <c r="G407" i="146" s="1"/>
  <c r="C395" i="146" a="1"/>
  <c r="K404" i="146" s="1"/>
  <c r="AD404" i="146" s="1"/>
  <c r="C381" i="146" a="1"/>
  <c r="N390" i="146" s="1"/>
  <c r="C360" i="146" a="1"/>
  <c r="H360" i="146" s="1"/>
  <c r="C348" i="146" a="1"/>
  <c r="J356" i="146" s="1"/>
  <c r="AC356" i="146" s="1"/>
  <c r="C334" i="146" a="1"/>
  <c r="P344" i="146" s="1"/>
  <c r="C313" i="146" a="1"/>
  <c r="C313" i="146" s="1"/>
  <c r="C301" i="146" a="1"/>
  <c r="N311" i="146" s="1"/>
  <c r="AG311" i="146" s="1"/>
  <c r="C287" i="146" a="1"/>
  <c r="K295" i="146" s="1"/>
  <c r="C266" i="146" a="1"/>
  <c r="M266" i="146" s="1"/>
  <c r="C254" i="146" a="1"/>
  <c r="J264" i="146" s="1"/>
  <c r="AC264" i="146" s="1"/>
  <c r="C240" i="146" a="1"/>
  <c r="H243" i="146" s="1"/>
  <c r="C219" i="146" a="1"/>
  <c r="P219" i="146" s="1"/>
  <c r="C207" i="146" a="1"/>
  <c r="J212" i="146" s="1"/>
  <c r="AC212" i="146" s="1"/>
  <c r="C193" i="146" a="1"/>
  <c r="N203" i="146" s="1"/>
  <c r="C172" i="146" a="1"/>
  <c r="J172" i="146" s="1"/>
  <c r="C160" i="146" a="1"/>
  <c r="M169" i="146" s="1"/>
  <c r="C146" i="146" a="1"/>
  <c r="P156" i="146" s="1"/>
  <c r="C125" i="146" a="1"/>
  <c r="J125" i="146" s="1"/>
  <c r="C113" i="146" a="1"/>
  <c r="N123" i="146" s="1"/>
  <c r="C99" i="146" a="1"/>
  <c r="I109" i="146" s="1"/>
  <c r="C78" i="146" a="1"/>
  <c r="C78" i="146" s="1"/>
  <c r="C66" i="146" a="1"/>
  <c r="N76" i="146" s="1"/>
  <c r="C52" i="146" a="1"/>
  <c r="P62" i="146" s="1"/>
  <c r="C31" i="146" a="1"/>
  <c r="J31" i="146" s="1"/>
  <c r="C19" i="146" a="1"/>
  <c r="O29" i="146" s="1"/>
  <c r="C5" i="146" a="1"/>
  <c r="J15" i="146" s="1"/>
  <c r="AH476" i="145"/>
  <c r="AL472" i="145"/>
  <c r="AI471" i="145"/>
  <c r="AF470" i="145"/>
  <c r="AK469" i="145"/>
  <c r="AH468" i="145"/>
  <c r="AD465" i="145"/>
  <c r="AL464" i="145"/>
  <c r="AA464" i="145"/>
  <c r="AI463" i="145"/>
  <c r="AI462" i="145"/>
  <c r="AI452" i="145"/>
  <c r="AF451" i="145"/>
  <c r="AK450" i="145"/>
  <c r="AH449" i="145"/>
  <c r="AM448" i="145"/>
  <c r="AJ447" i="145"/>
  <c r="AG446" i="145"/>
  <c r="AL445" i="145"/>
  <c r="AI444" i="145"/>
  <c r="AK442" i="145"/>
  <c r="AH441" i="145"/>
  <c r="AM440" i="145"/>
  <c r="AJ439" i="145"/>
  <c r="AJ438" i="145"/>
  <c r="AK425" i="145"/>
  <c r="AH424" i="145"/>
  <c r="AM423" i="145"/>
  <c r="AJ422" i="145"/>
  <c r="AK421" i="145"/>
  <c r="AH420" i="145"/>
  <c r="AM419" i="145"/>
  <c r="AJ418" i="145"/>
  <c r="AK417" i="145"/>
  <c r="AG417" i="145"/>
  <c r="AH416" i="145"/>
  <c r="AC404" i="145"/>
  <c r="Z403" i="145"/>
  <c r="U402" i="145"/>
  <c r="AD399" i="145"/>
  <c r="AA398" i="145"/>
  <c r="AC396" i="145"/>
  <c r="Z395" i="145"/>
  <c r="U392" i="145"/>
  <c r="AD391" i="145"/>
  <c r="AD390" i="145"/>
  <c r="AG379" i="145"/>
  <c r="AK375" i="145"/>
  <c r="AG375" i="145"/>
  <c r="AH374" i="145"/>
  <c r="AK371" i="145"/>
  <c r="AH370" i="145"/>
  <c r="AM369" i="145"/>
  <c r="AJ368" i="145"/>
  <c r="AK367" i="145"/>
  <c r="AK366" i="145"/>
  <c r="Z356" i="145"/>
  <c r="AM355" i="145"/>
  <c r="AJ355" i="145"/>
  <c r="AA355" i="145"/>
  <c r="AJ354" i="145"/>
  <c r="AG354" i="145"/>
  <c r="AB354" i="145"/>
  <c r="AL353" i="145"/>
  <c r="AG353" i="145"/>
  <c r="AC353" i="145"/>
  <c r="AL352" i="145"/>
  <c r="AI352" i="145"/>
  <c r="Z352" i="145"/>
  <c r="AI351" i="145"/>
  <c r="AA351" i="145"/>
  <c r="AK350" i="145"/>
  <c r="AF350" i="145"/>
  <c r="AB350" i="145"/>
  <c r="AK349" i="145"/>
  <c r="AC349" i="145"/>
  <c r="AM348" i="145"/>
  <c r="AH348" i="145"/>
  <c r="Z348" i="145"/>
  <c r="AM347" i="145"/>
  <c r="AJ347" i="145"/>
  <c r="AA347" i="145"/>
  <c r="AJ346" i="145"/>
  <c r="AG346" i="145"/>
  <c r="AB346" i="145"/>
  <c r="AL345" i="145"/>
  <c r="AG345" i="145"/>
  <c r="AC345" i="145"/>
  <c r="AL344" i="145"/>
  <c r="AI344" i="145"/>
  <c r="Z344" i="145"/>
  <c r="AI343" i="145"/>
  <c r="AA343" i="145"/>
  <c r="O332" i="145"/>
  <c r="N332" i="145"/>
  <c r="M332" i="145"/>
  <c r="AK332" i="145" s="1"/>
  <c r="L332" i="145"/>
  <c r="K332" i="145"/>
  <c r="J332" i="145"/>
  <c r="I332" i="145"/>
  <c r="H332" i="145"/>
  <c r="F332" i="145"/>
  <c r="E332" i="145"/>
  <c r="D332" i="145"/>
  <c r="AB332" i="145" s="1"/>
  <c r="C332" i="145"/>
  <c r="B332" i="145"/>
  <c r="O331" i="145"/>
  <c r="N331" i="145"/>
  <c r="M331" i="145"/>
  <c r="L331" i="145"/>
  <c r="K331" i="145"/>
  <c r="J331" i="145"/>
  <c r="AH331" i="145" s="1"/>
  <c r="I331" i="145"/>
  <c r="H331" i="145"/>
  <c r="F331" i="145"/>
  <c r="AD331" i="145" s="1"/>
  <c r="E331" i="145"/>
  <c r="D331" i="145"/>
  <c r="C331" i="145"/>
  <c r="B331" i="145"/>
  <c r="O330" i="145"/>
  <c r="AM330" i="145" s="1"/>
  <c r="N330" i="145"/>
  <c r="M330" i="145"/>
  <c r="L330" i="145"/>
  <c r="K330" i="145"/>
  <c r="J330" i="145"/>
  <c r="I330" i="145"/>
  <c r="H330" i="145"/>
  <c r="F330" i="145"/>
  <c r="E330" i="145"/>
  <c r="D330" i="145"/>
  <c r="C330" i="145"/>
  <c r="AA330" i="145" s="1"/>
  <c r="B330" i="145"/>
  <c r="O329" i="145"/>
  <c r="N329" i="145"/>
  <c r="M329" i="145"/>
  <c r="L329" i="145"/>
  <c r="AJ329" i="145" s="1"/>
  <c r="K329" i="145"/>
  <c r="J329" i="145"/>
  <c r="I329" i="145"/>
  <c r="H329" i="145"/>
  <c r="F329" i="145"/>
  <c r="E329" i="145"/>
  <c r="D329" i="145"/>
  <c r="C329" i="145"/>
  <c r="B329" i="145"/>
  <c r="O328" i="145"/>
  <c r="N328" i="145"/>
  <c r="M328" i="145"/>
  <c r="L328" i="145"/>
  <c r="K328" i="145"/>
  <c r="J328" i="145"/>
  <c r="I328" i="145"/>
  <c r="AG328" i="145" s="1"/>
  <c r="H328" i="145"/>
  <c r="F328" i="145"/>
  <c r="E328" i="145"/>
  <c r="AC328" i="145" s="1"/>
  <c r="D328" i="145"/>
  <c r="C328" i="145"/>
  <c r="B328" i="145"/>
  <c r="O327" i="145"/>
  <c r="N327" i="145"/>
  <c r="AL327" i="145" s="1"/>
  <c r="M327" i="145"/>
  <c r="L327" i="145"/>
  <c r="K327" i="145"/>
  <c r="J327" i="145"/>
  <c r="I327" i="145"/>
  <c r="H327" i="145"/>
  <c r="F327" i="145"/>
  <c r="E327" i="145"/>
  <c r="AC327" i="145" s="1"/>
  <c r="D327" i="145"/>
  <c r="C327" i="145"/>
  <c r="B327" i="145"/>
  <c r="Z327" i="145" s="1"/>
  <c r="O326" i="145"/>
  <c r="N326" i="145"/>
  <c r="M326" i="145"/>
  <c r="L326" i="145"/>
  <c r="K326" i="145"/>
  <c r="AI326" i="145" s="1"/>
  <c r="J326" i="145"/>
  <c r="I326" i="145"/>
  <c r="H326" i="145"/>
  <c r="F326" i="145"/>
  <c r="E326" i="145"/>
  <c r="D326" i="145"/>
  <c r="C326" i="145"/>
  <c r="B326" i="145"/>
  <c r="Z326" i="145" s="1"/>
  <c r="O325" i="145"/>
  <c r="N325" i="145"/>
  <c r="M325" i="145"/>
  <c r="L325" i="145"/>
  <c r="K325" i="145"/>
  <c r="J325" i="145"/>
  <c r="I325" i="145"/>
  <c r="H325" i="145"/>
  <c r="F325" i="145"/>
  <c r="E325" i="145"/>
  <c r="D325" i="145"/>
  <c r="AB325" i="145" s="1"/>
  <c r="C325" i="145"/>
  <c r="B325" i="145"/>
  <c r="O324" i="145"/>
  <c r="N324" i="145"/>
  <c r="M324" i="145"/>
  <c r="AK324" i="145" s="1"/>
  <c r="L324" i="145"/>
  <c r="K324" i="145"/>
  <c r="J324" i="145"/>
  <c r="I324" i="145"/>
  <c r="H324" i="145"/>
  <c r="F324" i="145"/>
  <c r="E324" i="145"/>
  <c r="D324" i="145"/>
  <c r="AB324" i="145" s="1"/>
  <c r="C324" i="145"/>
  <c r="B324" i="145"/>
  <c r="O323" i="145"/>
  <c r="N323" i="145"/>
  <c r="M323" i="145"/>
  <c r="L323" i="145"/>
  <c r="K323" i="145"/>
  <c r="J323" i="145"/>
  <c r="AH323" i="145" s="1"/>
  <c r="I323" i="145"/>
  <c r="H323" i="145"/>
  <c r="F323" i="145"/>
  <c r="AD323" i="145" s="1"/>
  <c r="E323" i="145"/>
  <c r="D323" i="145"/>
  <c r="C323" i="145"/>
  <c r="B323" i="145"/>
  <c r="O322" i="145"/>
  <c r="AM322" i="145" s="1"/>
  <c r="N322" i="145"/>
  <c r="M322" i="145"/>
  <c r="L322" i="145"/>
  <c r="K322" i="145"/>
  <c r="J322" i="145"/>
  <c r="I322" i="145"/>
  <c r="H322" i="145"/>
  <c r="F322" i="145"/>
  <c r="E322" i="145"/>
  <c r="D322" i="145"/>
  <c r="C322" i="145"/>
  <c r="AA322" i="145" s="1"/>
  <c r="B322" i="145"/>
  <c r="O321" i="145"/>
  <c r="N321" i="145"/>
  <c r="M321" i="145"/>
  <c r="L321" i="145"/>
  <c r="AJ321" i="145" s="1"/>
  <c r="K321" i="145"/>
  <c r="J321" i="145"/>
  <c r="I321" i="145"/>
  <c r="H321" i="145"/>
  <c r="F321" i="145"/>
  <c r="E321" i="145"/>
  <c r="D321" i="145"/>
  <c r="C321" i="145"/>
  <c r="B321" i="145"/>
  <c r="O320" i="145"/>
  <c r="N320" i="145"/>
  <c r="M320" i="145"/>
  <c r="L320" i="145"/>
  <c r="K320" i="145"/>
  <c r="J320" i="145"/>
  <c r="I320" i="145"/>
  <c r="AG320" i="145" s="1"/>
  <c r="H320" i="145"/>
  <c r="F320" i="145"/>
  <c r="E320" i="145"/>
  <c r="AC320" i="145" s="1"/>
  <c r="D320" i="145"/>
  <c r="C320" i="145"/>
  <c r="B320" i="145"/>
  <c r="O319" i="145"/>
  <c r="N319" i="145"/>
  <c r="AL319" i="145" s="1"/>
  <c r="M319" i="145"/>
  <c r="L319" i="145"/>
  <c r="K319" i="145"/>
  <c r="J319" i="145"/>
  <c r="I319" i="145"/>
  <c r="H319" i="145"/>
  <c r="F319" i="145"/>
  <c r="E319" i="145"/>
  <c r="AC319" i="145" s="1"/>
  <c r="D319" i="145"/>
  <c r="C319" i="145"/>
  <c r="B319" i="145"/>
  <c r="Z319" i="145" s="1"/>
  <c r="O318" i="145"/>
  <c r="N318" i="145"/>
  <c r="M318" i="145"/>
  <c r="L318" i="145"/>
  <c r="K318" i="145"/>
  <c r="J318" i="145"/>
  <c r="I318" i="145"/>
  <c r="H318" i="145"/>
  <c r="F318" i="145"/>
  <c r="E318" i="145"/>
  <c r="D318" i="145"/>
  <c r="C318" i="145"/>
  <c r="B318" i="145"/>
  <c r="O308" i="145"/>
  <c r="N308" i="145"/>
  <c r="M308" i="145"/>
  <c r="L308" i="145"/>
  <c r="K308" i="145"/>
  <c r="J308" i="145"/>
  <c r="I308" i="145"/>
  <c r="H308" i="145"/>
  <c r="F308" i="145"/>
  <c r="E308" i="145"/>
  <c r="D308" i="145"/>
  <c r="C308" i="145"/>
  <c r="B308" i="145"/>
  <c r="O307" i="145"/>
  <c r="N307" i="145"/>
  <c r="M307" i="145"/>
  <c r="L307" i="145"/>
  <c r="K307" i="145"/>
  <c r="J307" i="145"/>
  <c r="I307" i="145"/>
  <c r="H307" i="145"/>
  <c r="F307" i="145"/>
  <c r="E307" i="145"/>
  <c r="D307" i="145"/>
  <c r="AB307" i="145" s="1"/>
  <c r="C307" i="145"/>
  <c r="B307" i="145"/>
  <c r="O306" i="145"/>
  <c r="N306" i="145"/>
  <c r="M306" i="145"/>
  <c r="L306" i="145"/>
  <c r="K306" i="145"/>
  <c r="J306" i="145"/>
  <c r="I306" i="145"/>
  <c r="H306" i="145"/>
  <c r="F306" i="145"/>
  <c r="E306" i="145"/>
  <c r="D306" i="145"/>
  <c r="C306" i="145"/>
  <c r="B306" i="145"/>
  <c r="O305" i="145"/>
  <c r="N305" i="145"/>
  <c r="M305" i="145"/>
  <c r="L305" i="145"/>
  <c r="K305" i="145"/>
  <c r="J305" i="145"/>
  <c r="I305" i="145"/>
  <c r="H305" i="145"/>
  <c r="F305" i="145"/>
  <c r="AD305" i="145" s="1"/>
  <c r="E305" i="145"/>
  <c r="D305" i="145"/>
  <c r="C305" i="145"/>
  <c r="B305" i="145"/>
  <c r="O304" i="145"/>
  <c r="N304" i="145"/>
  <c r="M304" i="145"/>
  <c r="L304" i="145"/>
  <c r="K304" i="145"/>
  <c r="J304" i="145"/>
  <c r="I304" i="145"/>
  <c r="H304" i="145"/>
  <c r="F304" i="145"/>
  <c r="E304" i="145"/>
  <c r="D304" i="145"/>
  <c r="C304" i="145"/>
  <c r="AA304" i="145" s="1"/>
  <c r="B304" i="145"/>
  <c r="O303" i="145"/>
  <c r="N303" i="145"/>
  <c r="M303" i="145"/>
  <c r="L303" i="145"/>
  <c r="K303" i="145"/>
  <c r="J303" i="145"/>
  <c r="I303" i="145"/>
  <c r="H303" i="145"/>
  <c r="F303" i="145"/>
  <c r="E303" i="145"/>
  <c r="D303" i="145"/>
  <c r="C303" i="145"/>
  <c r="B303" i="145"/>
  <c r="O302" i="145"/>
  <c r="N302" i="145"/>
  <c r="M302" i="145"/>
  <c r="L302" i="145"/>
  <c r="K302" i="145"/>
  <c r="J302" i="145"/>
  <c r="I302" i="145"/>
  <c r="H302" i="145"/>
  <c r="F302" i="145"/>
  <c r="E302" i="145"/>
  <c r="AC302" i="145" s="1"/>
  <c r="D302" i="145"/>
  <c r="C302" i="145"/>
  <c r="B302" i="145"/>
  <c r="O301" i="145"/>
  <c r="N301" i="145"/>
  <c r="M301" i="145"/>
  <c r="L301" i="145"/>
  <c r="K301" i="145"/>
  <c r="J301" i="145"/>
  <c r="I301" i="145"/>
  <c r="H301" i="145"/>
  <c r="F301" i="145"/>
  <c r="E301" i="145"/>
  <c r="D301" i="145"/>
  <c r="C301" i="145"/>
  <c r="B301" i="145"/>
  <c r="Z301" i="145" s="1"/>
  <c r="O300" i="145"/>
  <c r="N300" i="145"/>
  <c r="M300" i="145"/>
  <c r="L300" i="145"/>
  <c r="K300" i="145"/>
  <c r="J300" i="145"/>
  <c r="I300" i="145"/>
  <c r="H300" i="145"/>
  <c r="F300" i="145"/>
  <c r="E300" i="145"/>
  <c r="D300" i="145"/>
  <c r="C300" i="145"/>
  <c r="B300" i="145"/>
  <c r="O299" i="145"/>
  <c r="N299" i="145"/>
  <c r="M299" i="145"/>
  <c r="L299" i="145"/>
  <c r="K299" i="145"/>
  <c r="J299" i="145"/>
  <c r="I299" i="145"/>
  <c r="H299" i="145"/>
  <c r="F299" i="145"/>
  <c r="E299" i="145"/>
  <c r="D299" i="145"/>
  <c r="AB299" i="145" s="1"/>
  <c r="C299" i="145"/>
  <c r="B299" i="145"/>
  <c r="O298" i="145"/>
  <c r="N298" i="145"/>
  <c r="M298" i="145"/>
  <c r="L298" i="145"/>
  <c r="K298" i="145"/>
  <c r="J298" i="145"/>
  <c r="I298" i="145"/>
  <c r="H298" i="145"/>
  <c r="F298" i="145"/>
  <c r="E298" i="145"/>
  <c r="D298" i="145"/>
  <c r="C298" i="145"/>
  <c r="B298" i="145"/>
  <c r="O297" i="145"/>
  <c r="N297" i="145"/>
  <c r="M297" i="145"/>
  <c r="L297" i="145"/>
  <c r="K297" i="145"/>
  <c r="J297" i="145"/>
  <c r="I297" i="145"/>
  <c r="H297" i="145"/>
  <c r="F297" i="145"/>
  <c r="AD297" i="145" s="1"/>
  <c r="E297" i="145"/>
  <c r="D297" i="145"/>
  <c r="C297" i="145"/>
  <c r="B297" i="145"/>
  <c r="O296" i="145"/>
  <c r="N296" i="145"/>
  <c r="M296" i="145"/>
  <c r="L296" i="145"/>
  <c r="K296" i="145"/>
  <c r="J296" i="145"/>
  <c r="I296" i="145"/>
  <c r="H296" i="145"/>
  <c r="F296" i="145"/>
  <c r="E296" i="145"/>
  <c r="D296" i="145"/>
  <c r="C296" i="145"/>
  <c r="AA296" i="145" s="1"/>
  <c r="B296" i="145"/>
  <c r="O295" i="145"/>
  <c r="N295" i="145"/>
  <c r="M295" i="145"/>
  <c r="L295" i="145"/>
  <c r="K295" i="145"/>
  <c r="J295" i="145"/>
  <c r="I295" i="145"/>
  <c r="H295" i="145"/>
  <c r="F295" i="145"/>
  <c r="E295" i="145"/>
  <c r="D295" i="145"/>
  <c r="C295" i="145"/>
  <c r="B295" i="145"/>
  <c r="O294" i="145"/>
  <c r="N294" i="145"/>
  <c r="M294" i="145"/>
  <c r="L294" i="145"/>
  <c r="K294" i="145"/>
  <c r="J294" i="145"/>
  <c r="I294" i="145"/>
  <c r="H294" i="145"/>
  <c r="F294" i="145"/>
  <c r="E294" i="145"/>
  <c r="D294" i="145"/>
  <c r="AB294" i="145" s="1"/>
  <c r="C294" i="145"/>
  <c r="B294" i="145"/>
  <c r="Z294" i="145" s="1"/>
  <c r="O284" i="145"/>
  <c r="N284" i="145"/>
  <c r="M284" i="145"/>
  <c r="L284" i="145"/>
  <c r="K284" i="145"/>
  <c r="J284" i="145"/>
  <c r="AH284" i="145" s="1"/>
  <c r="I284" i="145"/>
  <c r="H284" i="145"/>
  <c r="F284" i="145"/>
  <c r="E284" i="145"/>
  <c r="D284" i="145"/>
  <c r="C284" i="145"/>
  <c r="B284" i="145"/>
  <c r="O283" i="145"/>
  <c r="N283" i="145"/>
  <c r="M283" i="145"/>
  <c r="L283" i="145"/>
  <c r="K283" i="145"/>
  <c r="AI283" i="145" s="1"/>
  <c r="J283" i="145"/>
  <c r="I283" i="145"/>
  <c r="H283" i="145"/>
  <c r="F283" i="145"/>
  <c r="E283" i="145"/>
  <c r="D283" i="145"/>
  <c r="C283" i="145"/>
  <c r="B283" i="145"/>
  <c r="O282" i="145"/>
  <c r="N282" i="145"/>
  <c r="M282" i="145"/>
  <c r="L282" i="145"/>
  <c r="K282" i="145"/>
  <c r="J282" i="145"/>
  <c r="I282" i="145"/>
  <c r="H282" i="145"/>
  <c r="F282" i="145"/>
  <c r="E282" i="145"/>
  <c r="D282" i="145"/>
  <c r="C282" i="145"/>
  <c r="B282" i="145"/>
  <c r="O281" i="145"/>
  <c r="N281" i="145"/>
  <c r="M281" i="145"/>
  <c r="AK281" i="145" s="1"/>
  <c r="L281" i="145"/>
  <c r="K281" i="145"/>
  <c r="J281" i="145"/>
  <c r="I281" i="145"/>
  <c r="H281" i="145"/>
  <c r="F281" i="145"/>
  <c r="E281" i="145"/>
  <c r="D281" i="145"/>
  <c r="C281" i="145"/>
  <c r="B281" i="145"/>
  <c r="O280" i="145"/>
  <c r="N280" i="145"/>
  <c r="AL280" i="145" s="1"/>
  <c r="M280" i="145"/>
  <c r="L280" i="145"/>
  <c r="K280" i="145"/>
  <c r="J280" i="145"/>
  <c r="AH280" i="145" s="1"/>
  <c r="I280" i="145"/>
  <c r="H280" i="145"/>
  <c r="F280" i="145"/>
  <c r="E280" i="145"/>
  <c r="D280" i="145"/>
  <c r="C280" i="145"/>
  <c r="B280" i="145"/>
  <c r="O279" i="145"/>
  <c r="N279" i="145"/>
  <c r="M279" i="145"/>
  <c r="L279" i="145"/>
  <c r="K279" i="145"/>
  <c r="AI279" i="145" s="1"/>
  <c r="J279" i="145"/>
  <c r="I279" i="145"/>
  <c r="H279" i="145"/>
  <c r="F279" i="145"/>
  <c r="E279" i="145"/>
  <c r="D279" i="145"/>
  <c r="C279" i="145"/>
  <c r="B279" i="145"/>
  <c r="O278" i="145"/>
  <c r="N278" i="145"/>
  <c r="M278" i="145"/>
  <c r="L278" i="145"/>
  <c r="K278" i="145"/>
  <c r="J278" i="145"/>
  <c r="I278" i="145"/>
  <c r="H278" i="145"/>
  <c r="F278" i="145"/>
  <c r="E278" i="145"/>
  <c r="D278" i="145"/>
  <c r="C278" i="145"/>
  <c r="B278" i="145"/>
  <c r="O277" i="145"/>
  <c r="N277" i="145"/>
  <c r="M277" i="145"/>
  <c r="AK277" i="145" s="1"/>
  <c r="L277" i="145"/>
  <c r="K277" i="145"/>
  <c r="J277" i="145"/>
  <c r="I277" i="145"/>
  <c r="H277" i="145"/>
  <c r="F277" i="145"/>
  <c r="E277" i="145"/>
  <c r="D277" i="145"/>
  <c r="C277" i="145"/>
  <c r="B277" i="145"/>
  <c r="O276" i="145"/>
  <c r="N276" i="145"/>
  <c r="AL276" i="145" s="1"/>
  <c r="M276" i="145"/>
  <c r="L276" i="145"/>
  <c r="K276" i="145"/>
  <c r="J276" i="145"/>
  <c r="AH276" i="145" s="1"/>
  <c r="I276" i="145"/>
  <c r="H276" i="145"/>
  <c r="F276" i="145"/>
  <c r="E276" i="145"/>
  <c r="D276" i="145"/>
  <c r="C276" i="145"/>
  <c r="B276" i="145"/>
  <c r="O275" i="145"/>
  <c r="N275" i="145"/>
  <c r="M275" i="145"/>
  <c r="L275" i="145"/>
  <c r="K275" i="145"/>
  <c r="J275" i="145"/>
  <c r="I275" i="145"/>
  <c r="H275" i="145"/>
  <c r="F275" i="145"/>
  <c r="E275" i="145"/>
  <c r="D275" i="145"/>
  <c r="C275" i="145"/>
  <c r="B275" i="145"/>
  <c r="O274" i="145"/>
  <c r="N274" i="145"/>
  <c r="M274" i="145"/>
  <c r="L274" i="145"/>
  <c r="K274" i="145"/>
  <c r="J274" i="145"/>
  <c r="I274" i="145"/>
  <c r="H274" i="145"/>
  <c r="AF274" i="145" s="1"/>
  <c r="F274" i="145"/>
  <c r="E274" i="145"/>
  <c r="D274" i="145"/>
  <c r="C274" i="145"/>
  <c r="B274" i="145"/>
  <c r="O273" i="145"/>
  <c r="N273" i="145"/>
  <c r="M273" i="145"/>
  <c r="AK273" i="145" s="1"/>
  <c r="L273" i="145"/>
  <c r="K273" i="145"/>
  <c r="J273" i="145"/>
  <c r="I273" i="145"/>
  <c r="H273" i="145"/>
  <c r="F273" i="145"/>
  <c r="E273" i="145"/>
  <c r="D273" i="145"/>
  <c r="C273" i="145"/>
  <c r="B273" i="145"/>
  <c r="O272" i="145"/>
  <c r="N272" i="145"/>
  <c r="M272" i="145"/>
  <c r="L272" i="145"/>
  <c r="K272" i="145"/>
  <c r="J272" i="145"/>
  <c r="AH272" i="145" s="1"/>
  <c r="I272" i="145"/>
  <c r="H272" i="145"/>
  <c r="F272" i="145"/>
  <c r="E272" i="145"/>
  <c r="D272" i="145"/>
  <c r="C272" i="145"/>
  <c r="B272" i="145"/>
  <c r="O271" i="145"/>
  <c r="N271" i="145"/>
  <c r="M271" i="145"/>
  <c r="L271" i="145"/>
  <c r="K271" i="145"/>
  <c r="AI271" i="145" s="1"/>
  <c r="J271" i="145"/>
  <c r="I271" i="145"/>
  <c r="H271" i="145"/>
  <c r="F271" i="145"/>
  <c r="E271" i="145"/>
  <c r="D271" i="145"/>
  <c r="C271" i="145"/>
  <c r="B271" i="145"/>
  <c r="O270" i="145"/>
  <c r="N270" i="145"/>
  <c r="M270" i="145"/>
  <c r="L270" i="145"/>
  <c r="K270" i="145"/>
  <c r="J270" i="145"/>
  <c r="I270" i="145"/>
  <c r="H270" i="145"/>
  <c r="F270" i="145"/>
  <c r="E270" i="145"/>
  <c r="D270" i="145"/>
  <c r="C270" i="145"/>
  <c r="B270" i="145"/>
  <c r="O260" i="145"/>
  <c r="N260" i="145"/>
  <c r="M260" i="145"/>
  <c r="L260" i="145"/>
  <c r="K260" i="145"/>
  <c r="J260" i="145"/>
  <c r="I260" i="145"/>
  <c r="H260" i="145"/>
  <c r="F260" i="145"/>
  <c r="E260" i="145"/>
  <c r="D260" i="145"/>
  <c r="AB260" i="145" s="1"/>
  <c r="C260" i="145"/>
  <c r="B260" i="145"/>
  <c r="O259" i="145"/>
  <c r="N259" i="145"/>
  <c r="M259" i="145"/>
  <c r="L259" i="145"/>
  <c r="K259" i="145"/>
  <c r="J259" i="145"/>
  <c r="I259" i="145"/>
  <c r="H259" i="145"/>
  <c r="F259" i="145"/>
  <c r="E259" i="145"/>
  <c r="D259" i="145"/>
  <c r="C259" i="145"/>
  <c r="B259" i="145"/>
  <c r="O258" i="145"/>
  <c r="N258" i="145"/>
  <c r="M258" i="145"/>
  <c r="L258" i="145"/>
  <c r="K258" i="145"/>
  <c r="J258" i="145"/>
  <c r="I258" i="145"/>
  <c r="H258" i="145"/>
  <c r="F258" i="145"/>
  <c r="E258" i="145"/>
  <c r="D258" i="145"/>
  <c r="C258" i="145"/>
  <c r="B258" i="145"/>
  <c r="Z258" i="145" s="1"/>
  <c r="O257" i="145"/>
  <c r="N257" i="145"/>
  <c r="M257" i="145"/>
  <c r="L257" i="145"/>
  <c r="K257" i="145"/>
  <c r="J257" i="145"/>
  <c r="I257" i="145"/>
  <c r="H257" i="145"/>
  <c r="F257" i="145"/>
  <c r="E257" i="145"/>
  <c r="D257" i="145"/>
  <c r="C257" i="145"/>
  <c r="B257" i="145"/>
  <c r="O256" i="145"/>
  <c r="N256" i="145"/>
  <c r="M256" i="145"/>
  <c r="L256" i="145"/>
  <c r="K256" i="145"/>
  <c r="J256" i="145"/>
  <c r="I256" i="145"/>
  <c r="H256" i="145"/>
  <c r="F256" i="145"/>
  <c r="E256" i="145"/>
  <c r="D256" i="145"/>
  <c r="AB256" i="145" s="1"/>
  <c r="C256" i="145"/>
  <c r="B256" i="145"/>
  <c r="O255" i="145"/>
  <c r="N255" i="145"/>
  <c r="M255" i="145"/>
  <c r="L255" i="145"/>
  <c r="K255" i="145"/>
  <c r="J255" i="145"/>
  <c r="I255" i="145"/>
  <c r="H255" i="145"/>
  <c r="F255" i="145"/>
  <c r="E255" i="145"/>
  <c r="AC255" i="145" s="1"/>
  <c r="D255" i="145"/>
  <c r="C255" i="145"/>
  <c r="B255" i="145"/>
  <c r="O254" i="145"/>
  <c r="N254" i="145"/>
  <c r="M254" i="145"/>
  <c r="L254" i="145"/>
  <c r="K254" i="145"/>
  <c r="J254" i="145"/>
  <c r="I254" i="145"/>
  <c r="H254" i="145"/>
  <c r="F254" i="145"/>
  <c r="E254" i="145"/>
  <c r="D254" i="145"/>
  <c r="C254" i="145"/>
  <c r="B254" i="145"/>
  <c r="Z254" i="145" s="1"/>
  <c r="O253" i="145"/>
  <c r="N253" i="145"/>
  <c r="M253" i="145"/>
  <c r="L253" i="145"/>
  <c r="K253" i="145"/>
  <c r="J253" i="145"/>
  <c r="I253" i="145"/>
  <c r="H253" i="145"/>
  <c r="F253" i="145"/>
  <c r="E253" i="145"/>
  <c r="D253" i="145"/>
  <c r="C253" i="145"/>
  <c r="B253" i="145"/>
  <c r="O252" i="145"/>
  <c r="N252" i="145"/>
  <c r="M252" i="145"/>
  <c r="L252" i="145"/>
  <c r="K252" i="145"/>
  <c r="J252" i="145"/>
  <c r="I252" i="145"/>
  <c r="H252" i="145"/>
  <c r="F252" i="145"/>
  <c r="E252" i="145"/>
  <c r="D252" i="145"/>
  <c r="AB252" i="145" s="1"/>
  <c r="C252" i="145"/>
  <c r="B252" i="145"/>
  <c r="O251" i="145"/>
  <c r="N251" i="145"/>
  <c r="M251" i="145"/>
  <c r="L251" i="145"/>
  <c r="K251" i="145"/>
  <c r="J251" i="145"/>
  <c r="I251" i="145"/>
  <c r="H251" i="145"/>
  <c r="F251" i="145"/>
  <c r="E251" i="145"/>
  <c r="AC251" i="145" s="1"/>
  <c r="D251" i="145"/>
  <c r="C251" i="145"/>
  <c r="B251" i="145"/>
  <c r="O250" i="145"/>
  <c r="N250" i="145"/>
  <c r="M250" i="145"/>
  <c r="L250" i="145"/>
  <c r="K250" i="145"/>
  <c r="J250" i="145"/>
  <c r="I250" i="145"/>
  <c r="H250" i="145"/>
  <c r="F250" i="145"/>
  <c r="E250" i="145"/>
  <c r="D250" i="145"/>
  <c r="C250" i="145"/>
  <c r="B250" i="145"/>
  <c r="O249" i="145"/>
  <c r="N249" i="145"/>
  <c r="M249" i="145"/>
  <c r="L249" i="145"/>
  <c r="K249" i="145"/>
  <c r="J249" i="145"/>
  <c r="I249" i="145"/>
  <c r="H249" i="145"/>
  <c r="F249" i="145"/>
  <c r="E249" i="145"/>
  <c r="D249" i="145"/>
  <c r="C249" i="145"/>
  <c r="B249" i="145"/>
  <c r="O248" i="145"/>
  <c r="N248" i="145"/>
  <c r="M248" i="145"/>
  <c r="L248" i="145"/>
  <c r="K248" i="145"/>
  <c r="J248" i="145"/>
  <c r="I248" i="145"/>
  <c r="H248" i="145"/>
  <c r="F248" i="145"/>
  <c r="E248" i="145"/>
  <c r="D248" i="145"/>
  <c r="AB248" i="145" s="1"/>
  <c r="C248" i="145"/>
  <c r="B248" i="145"/>
  <c r="O247" i="145"/>
  <c r="N247" i="145"/>
  <c r="M247" i="145"/>
  <c r="L247" i="145"/>
  <c r="K247" i="145"/>
  <c r="J247" i="145"/>
  <c r="I247" i="145"/>
  <c r="H247" i="145"/>
  <c r="F247" i="145"/>
  <c r="E247" i="145"/>
  <c r="D247" i="145"/>
  <c r="C247" i="145"/>
  <c r="B247" i="145"/>
  <c r="O246" i="145"/>
  <c r="N246" i="145"/>
  <c r="M246" i="145"/>
  <c r="L246" i="145"/>
  <c r="K246" i="145"/>
  <c r="J246" i="145"/>
  <c r="I246" i="145"/>
  <c r="H246" i="145"/>
  <c r="F246" i="145"/>
  <c r="E246" i="145"/>
  <c r="D246" i="145"/>
  <c r="C246" i="145"/>
  <c r="B246" i="145"/>
  <c r="O236" i="145"/>
  <c r="N236" i="145"/>
  <c r="M236" i="145"/>
  <c r="L236" i="145"/>
  <c r="K236" i="145"/>
  <c r="AI236" i="145" s="1"/>
  <c r="J236" i="145"/>
  <c r="I236" i="145"/>
  <c r="H236" i="145"/>
  <c r="F236" i="145"/>
  <c r="E236" i="145"/>
  <c r="D236" i="145"/>
  <c r="C236" i="145"/>
  <c r="B236" i="145"/>
  <c r="O235" i="145"/>
  <c r="N235" i="145"/>
  <c r="M235" i="145"/>
  <c r="L235" i="145"/>
  <c r="K235" i="145"/>
  <c r="J235" i="145"/>
  <c r="I235" i="145"/>
  <c r="H235" i="145"/>
  <c r="F235" i="145"/>
  <c r="E235" i="145"/>
  <c r="D235" i="145"/>
  <c r="C235" i="145"/>
  <c r="B235" i="145"/>
  <c r="O234" i="145"/>
  <c r="N234" i="145"/>
  <c r="M234" i="145"/>
  <c r="AK234" i="145" s="1"/>
  <c r="L234" i="145"/>
  <c r="K234" i="145"/>
  <c r="J234" i="145"/>
  <c r="I234" i="145"/>
  <c r="H234" i="145"/>
  <c r="F234" i="145"/>
  <c r="E234" i="145"/>
  <c r="D234" i="145"/>
  <c r="C234" i="145"/>
  <c r="B234" i="145"/>
  <c r="O233" i="145"/>
  <c r="N233" i="145"/>
  <c r="M233" i="145"/>
  <c r="L233" i="145"/>
  <c r="K233" i="145"/>
  <c r="J233" i="145"/>
  <c r="I233" i="145"/>
  <c r="H233" i="145"/>
  <c r="F233" i="145"/>
  <c r="E233" i="145"/>
  <c r="D233" i="145"/>
  <c r="C233" i="145"/>
  <c r="B233" i="145"/>
  <c r="O232" i="145"/>
  <c r="N232" i="145"/>
  <c r="M232" i="145"/>
  <c r="L232" i="145"/>
  <c r="K232" i="145"/>
  <c r="J232" i="145"/>
  <c r="I232" i="145"/>
  <c r="H232" i="145"/>
  <c r="F232" i="145"/>
  <c r="E232" i="145"/>
  <c r="D232" i="145"/>
  <c r="C232" i="145"/>
  <c r="B232" i="145"/>
  <c r="O231" i="145"/>
  <c r="N231" i="145"/>
  <c r="M231" i="145"/>
  <c r="L231" i="145"/>
  <c r="K231" i="145"/>
  <c r="J231" i="145"/>
  <c r="I231" i="145"/>
  <c r="H231" i="145"/>
  <c r="F231" i="145"/>
  <c r="E231" i="145"/>
  <c r="D231" i="145"/>
  <c r="C231" i="145"/>
  <c r="B231" i="145"/>
  <c r="O230" i="145"/>
  <c r="N230" i="145"/>
  <c r="M230" i="145"/>
  <c r="L230" i="145"/>
  <c r="K230" i="145"/>
  <c r="J230" i="145"/>
  <c r="I230" i="145"/>
  <c r="AG230" i="145" s="1"/>
  <c r="H230" i="145"/>
  <c r="F230" i="145"/>
  <c r="E230" i="145"/>
  <c r="D230" i="145"/>
  <c r="C230" i="145"/>
  <c r="B230" i="145"/>
  <c r="O229" i="145"/>
  <c r="N229" i="145"/>
  <c r="AL229" i="145" s="1"/>
  <c r="M229" i="145"/>
  <c r="L229" i="145"/>
  <c r="K229" i="145"/>
  <c r="J229" i="145"/>
  <c r="I229" i="145"/>
  <c r="H229" i="145"/>
  <c r="F229" i="145"/>
  <c r="E229" i="145"/>
  <c r="D229" i="145"/>
  <c r="C229" i="145"/>
  <c r="B229" i="145"/>
  <c r="O228" i="145"/>
  <c r="N228" i="145"/>
  <c r="M228" i="145"/>
  <c r="L228" i="145"/>
  <c r="K228" i="145"/>
  <c r="AI228" i="145" s="1"/>
  <c r="J228" i="145"/>
  <c r="I228" i="145"/>
  <c r="H228" i="145"/>
  <c r="F228" i="145"/>
  <c r="E228" i="145"/>
  <c r="D228" i="145"/>
  <c r="C228" i="145"/>
  <c r="B228" i="145"/>
  <c r="O227" i="145"/>
  <c r="N227" i="145"/>
  <c r="M227" i="145"/>
  <c r="L227" i="145"/>
  <c r="K227" i="145"/>
  <c r="J227" i="145"/>
  <c r="I227" i="145"/>
  <c r="H227" i="145"/>
  <c r="F227" i="145"/>
  <c r="E227" i="145"/>
  <c r="D227" i="145"/>
  <c r="C227" i="145"/>
  <c r="B227" i="145"/>
  <c r="O226" i="145"/>
  <c r="N226" i="145"/>
  <c r="M226" i="145"/>
  <c r="AK226" i="145" s="1"/>
  <c r="L226" i="145"/>
  <c r="K226" i="145"/>
  <c r="J226" i="145"/>
  <c r="I226" i="145"/>
  <c r="H226" i="145"/>
  <c r="F226" i="145"/>
  <c r="E226" i="145"/>
  <c r="D226" i="145"/>
  <c r="C226" i="145"/>
  <c r="B226" i="145"/>
  <c r="O225" i="145"/>
  <c r="N225" i="145"/>
  <c r="M225" i="145"/>
  <c r="L225" i="145"/>
  <c r="K225" i="145"/>
  <c r="J225" i="145"/>
  <c r="AH225" i="145" s="1"/>
  <c r="I225" i="145"/>
  <c r="H225" i="145"/>
  <c r="F225" i="145"/>
  <c r="E225" i="145"/>
  <c r="D225" i="145"/>
  <c r="C225" i="145"/>
  <c r="B225" i="145"/>
  <c r="O224" i="145"/>
  <c r="AM224" i="145" s="1"/>
  <c r="N224" i="145"/>
  <c r="M224" i="145"/>
  <c r="L224" i="145"/>
  <c r="K224" i="145"/>
  <c r="J224" i="145"/>
  <c r="I224" i="145"/>
  <c r="H224" i="145"/>
  <c r="F224" i="145"/>
  <c r="E224" i="145"/>
  <c r="D224" i="145"/>
  <c r="C224" i="145"/>
  <c r="B224" i="145"/>
  <c r="O223" i="145"/>
  <c r="N223" i="145"/>
  <c r="M223" i="145"/>
  <c r="L223" i="145"/>
  <c r="K223" i="145"/>
  <c r="J223" i="145"/>
  <c r="I223" i="145"/>
  <c r="H223" i="145"/>
  <c r="F223" i="145"/>
  <c r="E223" i="145"/>
  <c r="D223" i="145"/>
  <c r="C223" i="145"/>
  <c r="B223" i="145"/>
  <c r="O222" i="145"/>
  <c r="N222" i="145"/>
  <c r="M222" i="145"/>
  <c r="L222" i="145"/>
  <c r="K222" i="145"/>
  <c r="J222" i="145"/>
  <c r="I222" i="145"/>
  <c r="H222" i="145"/>
  <c r="AF222" i="145" s="1"/>
  <c r="F222" i="145"/>
  <c r="E222" i="145"/>
  <c r="D222" i="145"/>
  <c r="C222" i="145"/>
  <c r="B222" i="145"/>
  <c r="O212" i="145"/>
  <c r="N212" i="145"/>
  <c r="M212" i="145"/>
  <c r="L212" i="145"/>
  <c r="K212" i="145"/>
  <c r="J212" i="145"/>
  <c r="I212" i="145"/>
  <c r="H212" i="145"/>
  <c r="F212" i="145"/>
  <c r="E212" i="145"/>
  <c r="AC212" i="145" s="1"/>
  <c r="D212" i="145"/>
  <c r="C212" i="145"/>
  <c r="B212" i="145"/>
  <c r="O211" i="145"/>
  <c r="N211" i="145"/>
  <c r="M211" i="145"/>
  <c r="L211" i="145"/>
  <c r="K211" i="145"/>
  <c r="J211" i="145"/>
  <c r="I211" i="145"/>
  <c r="H211" i="145"/>
  <c r="F211" i="145"/>
  <c r="E211" i="145"/>
  <c r="D211" i="145"/>
  <c r="C211" i="145"/>
  <c r="B211" i="145"/>
  <c r="Z211" i="145" s="1"/>
  <c r="O210" i="145"/>
  <c r="N210" i="145"/>
  <c r="M210" i="145"/>
  <c r="L210" i="145"/>
  <c r="K210" i="145"/>
  <c r="J210" i="145"/>
  <c r="I210" i="145"/>
  <c r="H210" i="145"/>
  <c r="F210" i="145"/>
  <c r="E210" i="145"/>
  <c r="D210" i="145"/>
  <c r="C210" i="145"/>
  <c r="B210" i="145"/>
  <c r="O209" i="145"/>
  <c r="N209" i="145"/>
  <c r="M209" i="145"/>
  <c r="L209" i="145"/>
  <c r="K209" i="145"/>
  <c r="J209" i="145"/>
  <c r="I209" i="145"/>
  <c r="H209" i="145"/>
  <c r="F209" i="145"/>
  <c r="E209" i="145"/>
  <c r="D209" i="145"/>
  <c r="AB209" i="145" s="1"/>
  <c r="C209" i="145"/>
  <c r="B209" i="145"/>
  <c r="O208" i="145"/>
  <c r="N208" i="145"/>
  <c r="M208" i="145"/>
  <c r="L208" i="145"/>
  <c r="K208" i="145"/>
  <c r="J208" i="145"/>
  <c r="I208" i="145"/>
  <c r="H208" i="145"/>
  <c r="F208" i="145"/>
  <c r="E208" i="145"/>
  <c r="D208" i="145"/>
  <c r="C208" i="145"/>
  <c r="B208" i="145"/>
  <c r="O207" i="145"/>
  <c r="N207" i="145"/>
  <c r="M207" i="145"/>
  <c r="L207" i="145"/>
  <c r="K207" i="145"/>
  <c r="J207" i="145"/>
  <c r="I207" i="145"/>
  <c r="H207" i="145"/>
  <c r="F207" i="145"/>
  <c r="E207" i="145"/>
  <c r="D207" i="145"/>
  <c r="C207" i="145"/>
  <c r="B207" i="145"/>
  <c r="O206" i="145"/>
  <c r="N206" i="145"/>
  <c r="M206" i="145"/>
  <c r="L206" i="145"/>
  <c r="K206" i="145"/>
  <c r="J206" i="145"/>
  <c r="I206" i="145"/>
  <c r="H206" i="145"/>
  <c r="F206" i="145"/>
  <c r="E206" i="145"/>
  <c r="D206" i="145"/>
  <c r="C206" i="145"/>
  <c r="B206" i="145"/>
  <c r="O205" i="145"/>
  <c r="N205" i="145"/>
  <c r="M205" i="145"/>
  <c r="L205" i="145"/>
  <c r="K205" i="145"/>
  <c r="J205" i="145"/>
  <c r="I205" i="145"/>
  <c r="H205" i="145"/>
  <c r="F205" i="145"/>
  <c r="E205" i="145"/>
  <c r="D205" i="145"/>
  <c r="C205" i="145"/>
  <c r="B205" i="145"/>
  <c r="O204" i="145"/>
  <c r="N204" i="145"/>
  <c r="M204" i="145"/>
  <c r="L204" i="145"/>
  <c r="K204" i="145"/>
  <c r="J204" i="145"/>
  <c r="I204" i="145"/>
  <c r="H204" i="145"/>
  <c r="F204" i="145"/>
  <c r="E204" i="145"/>
  <c r="AC204" i="145" s="1"/>
  <c r="D204" i="145"/>
  <c r="C204" i="145"/>
  <c r="B204" i="145"/>
  <c r="O203" i="145"/>
  <c r="N203" i="145"/>
  <c r="M203" i="145"/>
  <c r="L203" i="145"/>
  <c r="K203" i="145"/>
  <c r="J203" i="145"/>
  <c r="I203" i="145"/>
  <c r="H203" i="145"/>
  <c r="F203" i="145"/>
  <c r="E203" i="145"/>
  <c r="D203" i="145"/>
  <c r="C203" i="145"/>
  <c r="B203" i="145"/>
  <c r="Z203" i="145" s="1"/>
  <c r="O202" i="145"/>
  <c r="N202" i="145"/>
  <c r="M202" i="145"/>
  <c r="L202" i="145"/>
  <c r="K202" i="145"/>
  <c r="J202" i="145"/>
  <c r="I202" i="145"/>
  <c r="H202" i="145"/>
  <c r="F202" i="145"/>
  <c r="E202" i="145"/>
  <c r="D202" i="145"/>
  <c r="C202" i="145"/>
  <c r="B202" i="145"/>
  <c r="O201" i="145"/>
  <c r="N201" i="145"/>
  <c r="M201" i="145"/>
  <c r="L201" i="145"/>
  <c r="K201" i="145"/>
  <c r="J201" i="145"/>
  <c r="I201" i="145"/>
  <c r="H201" i="145"/>
  <c r="F201" i="145"/>
  <c r="E201" i="145"/>
  <c r="D201" i="145"/>
  <c r="AB201" i="145" s="1"/>
  <c r="C201" i="145"/>
  <c r="B201" i="145"/>
  <c r="O200" i="145"/>
  <c r="N200" i="145"/>
  <c r="M200" i="145"/>
  <c r="L200" i="145"/>
  <c r="K200" i="145"/>
  <c r="J200" i="145"/>
  <c r="I200" i="145"/>
  <c r="H200" i="145"/>
  <c r="F200" i="145"/>
  <c r="E200" i="145"/>
  <c r="D200" i="145"/>
  <c r="C200" i="145"/>
  <c r="B200" i="145"/>
  <c r="O199" i="145"/>
  <c r="N199" i="145"/>
  <c r="M199" i="145"/>
  <c r="L199" i="145"/>
  <c r="K199" i="145"/>
  <c r="J199" i="145"/>
  <c r="I199" i="145"/>
  <c r="H199" i="145"/>
  <c r="F199" i="145"/>
  <c r="AD199" i="145" s="1"/>
  <c r="E199" i="145"/>
  <c r="D199" i="145"/>
  <c r="C199" i="145"/>
  <c r="B199" i="145"/>
  <c r="O198" i="145"/>
  <c r="N198" i="145"/>
  <c r="M198" i="145"/>
  <c r="L198" i="145"/>
  <c r="K198" i="145"/>
  <c r="J198" i="145"/>
  <c r="AH198" i="145" s="1"/>
  <c r="I198" i="145"/>
  <c r="H198" i="145"/>
  <c r="F198" i="145"/>
  <c r="AD198" i="145" s="1"/>
  <c r="E198" i="145"/>
  <c r="D198" i="145"/>
  <c r="C198" i="145"/>
  <c r="B198" i="145"/>
  <c r="O188" i="145"/>
  <c r="N188" i="145"/>
  <c r="M188" i="145"/>
  <c r="L188" i="145"/>
  <c r="AJ188" i="145" s="1"/>
  <c r="K188" i="145"/>
  <c r="J188" i="145"/>
  <c r="I188" i="145"/>
  <c r="H188" i="145"/>
  <c r="AF188" i="145" s="1"/>
  <c r="F188" i="145"/>
  <c r="E188" i="145"/>
  <c r="D188" i="145"/>
  <c r="C188" i="145"/>
  <c r="B188" i="145"/>
  <c r="O187" i="145"/>
  <c r="N187" i="145"/>
  <c r="M187" i="145"/>
  <c r="L187" i="145"/>
  <c r="K187" i="145"/>
  <c r="J187" i="145"/>
  <c r="I187" i="145"/>
  <c r="AG187" i="145" s="1"/>
  <c r="H187" i="145"/>
  <c r="F187" i="145"/>
  <c r="E187" i="145"/>
  <c r="D187" i="145"/>
  <c r="C187" i="145"/>
  <c r="B187" i="145"/>
  <c r="O186" i="145"/>
  <c r="N186" i="145"/>
  <c r="AL186" i="145" s="1"/>
  <c r="M186" i="145"/>
  <c r="L186" i="145"/>
  <c r="K186" i="145"/>
  <c r="J186" i="145"/>
  <c r="AH186" i="145" s="1"/>
  <c r="I186" i="145"/>
  <c r="H186" i="145"/>
  <c r="F186" i="145"/>
  <c r="E186" i="145"/>
  <c r="D186" i="145"/>
  <c r="C186" i="145"/>
  <c r="B186" i="145"/>
  <c r="O185" i="145"/>
  <c r="AM185" i="145" s="1"/>
  <c r="N185" i="145"/>
  <c r="M185" i="145"/>
  <c r="L185" i="145"/>
  <c r="K185" i="145"/>
  <c r="AI185" i="145" s="1"/>
  <c r="J185" i="145"/>
  <c r="I185" i="145"/>
  <c r="H185" i="145"/>
  <c r="F185" i="145"/>
  <c r="E185" i="145"/>
  <c r="D185" i="145"/>
  <c r="C185" i="145"/>
  <c r="B185" i="145"/>
  <c r="O184" i="145"/>
  <c r="N184" i="145"/>
  <c r="M184" i="145"/>
  <c r="L184" i="145"/>
  <c r="AJ184" i="145" s="1"/>
  <c r="K184" i="145"/>
  <c r="J184" i="145"/>
  <c r="I184" i="145"/>
  <c r="H184" i="145"/>
  <c r="AF184" i="145" s="1"/>
  <c r="F184" i="145"/>
  <c r="E184" i="145"/>
  <c r="D184" i="145"/>
  <c r="C184" i="145"/>
  <c r="B184" i="145"/>
  <c r="O183" i="145"/>
  <c r="N183" i="145"/>
  <c r="M183" i="145"/>
  <c r="AK183" i="145" s="1"/>
  <c r="L183" i="145"/>
  <c r="K183" i="145"/>
  <c r="J183" i="145"/>
  <c r="I183" i="145"/>
  <c r="H183" i="145"/>
  <c r="F183" i="145"/>
  <c r="E183" i="145"/>
  <c r="D183" i="145"/>
  <c r="C183" i="145"/>
  <c r="B183" i="145"/>
  <c r="O182" i="145"/>
  <c r="N182" i="145"/>
  <c r="AL182" i="145" s="1"/>
  <c r="M182" i="145"/>
  <c r="L182" i="145"/>
  <c r="K182" i="145"/>
  <c r="J182" i="145"/>
  <c r="I182" i="145"/>
  <c r="H182" i="145"/>
  <c r="F182" i="145"/>
  <c r="E182" i="145"/>
  <c r="D182" i="145"/>
  <c r="C182" i="145"/>
  <c r="B182" i="145"/>
  <c r="O181" i="145"/>
  <c r="AM181" i="145" s="1"/>
  <c r="N181" i="145"/>
  <c r="M181" i="145"/>
  <c r="L181" i="145"/>
  <c r="K181" i="145"/>
  <c r="AI181" i="145" s="1"/>
  <c r="J181" i="145"/>
  <c r="I181" i="145"/>
  <c r="H181" i="145"/>
  <c r="F181" i="145"/>
  <c r="E181" i="145"/>
  <c r="D181" i="145"/>
  <c r="C181" i="145"/>
  <c r="B181" i="145"/>
  <c r="O180" i="145"/>
  <c r="N180" i="145"/>
  <c r="M180" i="145"/>
  <c r="L180" i="145"/>
  <c r="K180" i="145"/>
  <c r="J180" i="145"/>
  <c r="I180" i="145"/>
  <c r="H180" i="145"/>
  <c r="AF180" i="145" s="1"/>
  <c r="F180" i="145"/>
  <c r="E180" i="145"/>
  <c r="D180" i="145"/>
  <c r="C180" i="145"/>
  <c r="B180" i="145"/>
  <c r="O179" i="145"/>
  <c r="N179" i="145"/>
  <c r="M179" i="145"/>
  <c r="L179" i="145"/>
  <c r="K179" i="145"/>
  <c r="J179" i="145"/>
  <c r="I179" i="145"/>
  <c r="AG179" i="145" s="1"/>
  <c r="H179" i="145"/>
  <c r="F179" i="145"/>
  <c r="E179" i="145"/>
  <c r="D179" i="145"/>
  <c r="C179" i="145"/>
  <c r="B179" i="145"/>
  <c r="O178" i="145"/>
  <c r="N178" i="145"/>
  <c r="AL178" i="145" s="1"/>
  <c r="M178" i="145"/>
  <c r="L178" i="145"/>
  <c r="K178" i="145"/>
  <c r="J178" i="145"/>
  <c r="I178" i="145"/>
  <c r="H178" i="145"/>
  <c r="F178" i="145"/>
  <c r="E178" i="145"/>
  <c r="D178" i="145"/>
  <c r="C178" i="145"/>
  <c r="B178" i="145"/>
  <c r="O177" i="145"/>
  <c r="N177" i="145"/>
  <c r="M177" i="145"/>
  <c r="L177" i="145"/>
  <c r="K177" i="145"/>
  <c r="AI177" i="145" s="1"/>
  <c r="J177" i="145"/>
  <c r="I177" i="145"/>
  <c r="H177" i="145"/>
  <c r="F177" i="145"/>
  <c r="E177" i="145"/>
  <c r="D177" i="145"/>
  <c r="C177" i="145"/>
  <c r="B177" i="145"/>
  <c r="O176" i="145"/>
  <c r="N176" i="145"/>
  <c r="M176" i="145"/>
  <c r="L176" i="145"/>
  <c r="AJ176" i="145" s="1"/>
  <c r="K176" i="145"/>
  <c r="J176" i="145"/>
  <c r="I176" i="145"/>
  <c r="H176" i="145"/>
  <c r="AF176" i="145" s="1"/>
  <c r="F176" i="145"/>
  <c r="E176" i="145"/>
  <c r="D176" i="145"/>
  <c r="C176" i="145"/>
  <c r="B176" i="145"/>
  <c r="O175" i="145"/>
  <c r="N175" i="145"/>
  <c r="M175" i="145"/>
  <c r="L175" i="145"/>
  <c r="K175" i="145"/>
  <c r="J175" i="145"/>
  <c r="I175" i="145"/>
  <c r="AG175" i="145" s="1"/>
  <c r="H175" i="145"/>
  <c r="F175" i="145"/>
  <c r="E175" i="145"/>
  <c r="D175" i="145"/>
  <c r="C175" i="145"/>
  <c r="B175" i="145"/>
  <c r="O174" i="145"/>
  <c r="N174" i="145"/>
  <c r="M174" i="145"/>
  <c r="AK174" i="145" s="1"/>
  <c r="L174" i="145"/>
  <c r="K174" i="145"/>
  <c r="J174" i="145"/>
  <c r="I174" i="145"/>
  <c r="H174" i="145"/>
  <c r="F174" i="145"/>
  <c r="E174" i="145"/>
  <c r="D174" i="145"/>
  <c r="AB174" i="145" s="1"/>
  <c r="C174" i="145"/>
  <c r="B174" i="145"/>
  <c r="O164" i="145"/>
  <c r="AM164" i="145" s="1"/>
  <c r="N164" i="145"/>
  <c r="M164" i="145"/>
  <c r="L164" i="145"/>
  <c r="K164" i="145"/>
  <c r="J164" i="145"/>
  <c r="I164" i="145"/>
  <c r="H164" i="145"/>
  <c r="F164" i="145"/>
  <c r="E164" i="145"/>
  <c r="D164" i="145"/>
  <c r="C164" i="145"/>
  <c r="B164" i="145"/>
  <c r="O163" i="145"/>
  <c r="AM163" i="145" s="1"/>
  <c r="N163" i="145"/>
  <c r="M163" i="145"/>
  <c r="L163" i="145"/>
  <c r="AJ163" i="145" s="1"/>
  <c r="K163" i="145"/>
  <c r="J163" i="145"/>
  <c r="I163" i="145"/>
  <c r="H163" i="145"/>
  <c r="F163" i="145"/>
  <c r="E163" i="145"/>
  <c r="D163" i="145"/>
  <c r="C163" i="145"/>
  <c r="AA163" i="145" s="1"/>
  <c r="B163" i="145"/>
  <c r="O162" i="145"/>
  <c r="N162" i="145"/>
  <c r="M162" i="145"/>
  <c r="L162" i="145"/>
  <c r="K162" i="145"/>
  <c r="J162" i="145"/>
  <c r="I162" i="145"/>
  <c r="AG162" i="145" s="1"/>
  <c r="H162" i="145"/>
  <c r="F162" i="145"/>
  <c r="E162" i="145"/>
  <c r="D162" i="145"/>
  <c r="C162" i="145"/>
  <c r="B162" i="145"/>
  <c r="O161" i="145"/>
  <c r="N161" i="145"/>
  <c r="AL161" i="145" s="1"/>
  <c r="M161" i="145"/>
  <c r="L161" i="145"/>
  <c r="K161" i="145"/>
  <c r="J161" i="145"/>
  <c r="I161" i="145"/>
  <c r="H161" i="145"/>
  <c r="F161" i="145"/>
  <c r="E161" i="145"/>
  <c r="AC161" i="145" s="1"/>
  <c r="D161" i="145"/>
  <c r="C161" i="145"/>
  <c r="B161" i="145"/>
  <c r="O160" i="145"/>
  <c r="N160" i="145"/>
  <c r="AL160" i="145" s="1"/>
  <c r="M160" i="145"/>
  <c r="L160" i="145"/>
  <c r="K160" i="145"/>
  <c r="AI160" i="145" s="1"/>
  <c r="J160" i="145"/>
  <c r="I160" i="145"/>
  <c r="H160" i="145"/>
  <c r="F160" i="145"/>
  <c r="AD160" i="145" s="1"/>
  <c r="E160" i="145"/>
  <c r="D160" i="145"/>
  <c r="C160" i="145"/>
  <c r="B160" i="145"/>
  <c r="Z160" i="145" s="1"/>
  <c r="O159" i="145"/>
  <c r="N159" i="145"/>
  <c r="M159" i="145"/>
  <c r="L159" i="145"/>
  <c r="K159" i="145"/>
  <c r="AI159" i="145" s="1"/>
  <c r="J159" i="145"/>
  <c r="I159" i="145"/>
  <c r="H159" i="145"/>
  <c r="F159" i="145"/>
  <c r="E159" i="145"/>
  <c r="D159" i="145"/>
  <c r="C159" i="145"/>
  <c r="AA159" i="145" s="1"/>
  <c r="B159" i="145"/>
  <c r="O158" i="145"/>
  <c r="N158" i="145"/>
  <c r="M158" i="145"/>
  <c r="L158" i="145"/>
  <c r="K158" i="145"/>
  <c r="J158" i="145"/>
  <c r="I158" i="145"/>
  <c r="H158" i="145"/>
  <c r="AF158" i="145" s="1"/>
  <c r="F158" i="145"/>
  <c r="E158" i="145"/>
  <c r="D158" i="145"/>
  <c r="AB158" i="145" s="1"/>
  <c r="C158" i="145"/>
  <c r="B158" i="145"/>
  <c r="O157" i="145"/>
  <c r="N157" i="145"/>
  <c r="M157" i="145"/>
  <c r="L157" i="145"/>
  <c r="K157" i="145"/>
  <c r="J157" i="145"/>
  <c r="AH157" i="145" s="1"/>
  <c r="I157" i="145"/>
  <c r="H157" i="145"/>
  <c r="F157" i="145"/>
  <c r="E157" i="145"/>
  <c r="D157" i="145"/>
  <c r="C157" i="145"/>
  <c r="B157" i="145"/>
  <c r="O156" i="145"/>
  <c r="AM156" i="145" s="1"/>
  <c r="N156" i="145"/>
  <c r="M156" i="145"/>
  <c r="L156" i="145"/>
  <c r="K156" i="145"/>
  <c r="J156" i="145"/>
  <c r="I156" i="145"/>
  <c r="H156" i="145"/>
  <c r="F156" i="145"/>
  <c r="AD156" i="145" s="1"/>
  <c r="E156" i="145"/>
  <c r="D156" i="145"/>
  <c r="C156" i="145"/>
  <c r="B156" i="145"/>
  <c r="Z156" i="145" s="1"/>
  <c r="O155" i="145"/>
  <c r="N155" i="145"/>
  <c r="M155" i="145"/>
  <c r="L155" i="145"/>
  <c r="AJ155" i="145" s="1"/>
  <c r="K155" i="145"/>
  <c r="J155" i="145"/>
  <c r="I155" i="145"/>
  <c r="H155" i="145"/>
  <c r="F155" i="145"/>
  <c r="E155" i="145"/>
  <c r="D155" i="145"/>
  <c r="C155" i="145"/>
  <c r="B155" i="145"/>
  <c r="O154" i="145"/>
  <c r="N154" i="145"/>
  <c r="M154" i="145"/>
  <c r="L154" i="145"/>
  <c r="AJ154" i="145" s="1"/>
  <c r="K154" i="145"/>
  <c r="J154" i="145"/>
  <c r="I154" i="145"/>
  <c r="AG154" i="145" s="1"/>
  <c r="H154" i="145"/>
  <c r="F154" i="145"/>
  <c r="E154" i="145"/>
  <c r="D154" i="145"/>
  <c r="C154" i="145"/>
  <c r="B154" i="145"/>
  <c r="O153" i="145"/>
  <c r="N153" i="145"/>
  <c r="AL153" i="145" s="1"/>
  <c r="M153" i="145"/>
  <c r="L153" i="145"/>
  <c r="K153" i="145"/>
  <c r="J153" i="145"/>
  <c r="I153" i="145"/>
  <c r="H153" i="145"/>
  <c r="F153" i="145"/>
  <c r="E153" i="145"/>
  <c r="AC153" i="145" s="1"/>
  <c r="D153" i="145"/>
  <c r="C153" i="145"/>
  <c r="B153" i="145"/>
  <c r="O152" i="145"/>
  <c r="N152" i="145"/>
  <c r="AL152" i="145" s="1"/>
  <c r="M152" i="145"/>
  <c r="L152" i="145"/>
  <c r="K152" i="145"/>
  <c r="AI152" i="145" s="1"/>
  <c r="J152" i="145"/>
  <c r="I152" i="145"/>
  <c r="H152" i="145"/>
  <c r="F152" i="145"/>
  <c r="E152" i="145"/>
  <c r="D152" i="145"/>
  <c r="C152" i="145"/>
  <c r="B152" i="145"/>
  <c r="Z152" i="145" s="1"/>
  <c r="O151" i="145"/>
  <c r="N151" i="145"/>
  <c r="M151" i="145"/>
  <c r="L151" i="145"/>
  <c r="K151" i="145"/>
  <c r="AI151" i="145" s="1"/>
  <c r="J151" i="145"/>
  <c r="I151" i="145"/>
  <c r="H151" i="145"/>
  <c r="F151" i="145"/>
  <c r="E151" i="145"/>
  <c r="D151" i="145"/>
  <c r="C151" i="145"/>
  <c r="AA151" i="145" s="1"/>
  <c r="B151" i="145"/>
  <c r="O150" i="145"/>
  <c r="N150" i="145"/>
  <c r="M150" i="145"/>
  <c r="L150" i="145"/>
  <c r="K150" i="145"/>
  <c r="J150" i="145"/>
  <c r="I150" i="145"/>
  <c r="H150" i="145"/>
  <c r="F150" i="145"/>
  <c r="E150" i="145"/>
  <c r="D150" i="145"/>
  <c r="C150" i="145"/>
  <c r="B150" i="145"/>
  <c r="O140" i="145"/>
  <c r="N140" i="145"/>
  <c r="M140" i="145"/>
  <c r="L140" i="145"/>
  <c r="K140" i="145"/>
  <c r="J140" i="145"/>
  <c r="I140" i="145"/>
  <c r="H140" i="145"/>
  <c r="F140" i="145"/>
  <c r="E140" i="145"/>
  <c r="D140" i="145"/>
  <c r="C140" i="145"/>
  <c r="B140" i="145"/>
  <c r="O139" i="145"/>
  <c r="N139" i="145"/>
  <c r="M139" i="145"/>
  <c r="L139" i="145"/>
  <c r="K139" i="145"/>
  <c r="J139" i="145"/>
  <c r="AH139" i="145" s="1"/>
  <c r="I139" i="145"/>
  <c r="H139" i="145"/>
  <c r="F139" i="145"/>
  <c r="E139" i="145"/>
  <c r="D139" i="145"/>
  <c r="C139" i="145"/>
  <c r="B139" i="145"/>
  <c r="O138" i="145"/>
  <c r="AM138" i="145" s="1"/>
  <c r="N138" i="145"/>
  <c r="M138" i="145"/>
  <c r="L138" i="145"/>
  <c r="K138" i="145"/>
  <c r="J138" i="145"/>
  <c r="I138" i="145"/>
  <c r="H138" i="145"/>
  <c r="F138" i="145"/>
  <c r="AD138" i="145" s="1"/>
  <c r="E138" i="145"/>
  <c r="D138" i="145"/>
  <c r="C138" i="145"/>
  <c r="B138" i="145"/>
  <c r="O137" i="145"/>
  <c r="N137" i="145"/>
  <c r="M137" i="145"/>
  <c r="L137" i="145"/>
  <c r="AJ137" i="145" s="1"/>
  <c r="K137" i="145"/>
  <c r="J137" i="145"/>
  <c r="I137" i="145"/>
  <c r="H137" i="145"/>
  <c r="F137" i="145"/>
  <c r="E137" i="145"/>
  <c r="D137" i="145"/>
  <c r="C137" i="145"/>
  <c r="B137" i="145"/>
  <c r="O136" i="145"/>
  <c r="N136" i="145"/>
  <c r="M136" i="145"/>
  <c r="L136" i="145"/>
  <c r="K136" i="145"/>
  <c r="J136" i="145"/>
  <c r="I136" i="145"/>
  <c r="AG136" i="145" s="1"/>
  <c r="H136" i="145"/>
  <c r="F136" i="145"/>
  <c r="E136" i="145"/>
  <c r="D136" i="145"/>
  <c r="C136" i="145"/>
  <c r="B136" i="145"/>
  <c r="O135" i="145"/>
  <c r="N135" i="145"/>
  <c r="AL135" i="145" s="1"/>
  <c r="M135" i="145"/>
  <c r="L135" i="145"/>
  <c r="K135" i="145"/>
  <c r="J135" i="145"/>
  <c r="I135" i="145"/>
  <c r="H135" i="145"/>
  <c r="F135" i="145"/>
  <c r="E135" i="145"/>
  <c r="AC135" i="145" s="1"/>
  <c r="D135" i="145"/>
  <c r="C135" i="145"/>
  <c r="B135" i="145"/>
  <c r="O134" i="145"/>
  <c r="N134" i="145"/>
  <c r="M134" i="145"/>
  <c r="L134" i="145"/>
  <c r="K134" i="145"/>
  <c r="AI134" i="145" s="1"/>
  <c r="J134" i="145"/>
  <c r="I134" i="145"/>
  <c r="H134" i="145"/>
  <c r="F134" i="145"/>
  <c r="E134" i="145"/>
  <c r="D134" i="145"/>
  <c r="C134" i="145"/>
  <c r="B134" i="145"/>
  <c r="Z134" i="145" s="1"/>
  <c r="O133" i="145"/>
  <c r="N133" i="145"/>
  <c r="M133" i="145"/>
  <c r="L133" i="145"/>
  <c r="K133" i="145"/>
  <c r="J133" i="145"/>
  <c r="I133" i="145"/>
  <c r="H133" i="145"/>
  <c r="AF133" i="145" s="1"/>
  <c r="F133" i="145"/>
  <c r="E133" i="145"/>
  <c r="D133" i="145"/>
  <c r="C133" i="145"/>
  <c r="B133" i="145"/>
  <c r="O132" i="145"/>
  <c r="N132" i="145"/>
  <c r="M132" i="145"/>
  <c r="L132" i="145"/>
  <c r="K132" i="145"/>
  <c r="J132" i="145"/>
  <c r="I132" i="145"/>
  <c r="H132" i="145"/>
  <c r="F132" i="145"/>
  <c r="E132" i="145"/>
  <c r="D132" i="145"/>
  <c r="C132" i="145"/>
  <c r="B132" i="145"/>
  <c r="O131" i="145"/>
  <c r="N131" i="145"/>
  <c r="M131" i="145"/>
  <c r="L131" i="145"/>
  <c r="K131" i="145"/>
  <c r="J131" i="145"/>
  <c r="I131" i="145"/>
  <c r="H131" i="145"/>
  <c r="F131" i="145"/>
  <c r="E131" i="145"/>
  <c r="D131" i="145"/>
  <c r="C131" i="145"/>
  <c r="B131" i="145"/>
  <c r="O130" i="145"/>
  <c r="AM130" i="145" s="1"/>
  <c r="N130" i="145"/>
  <c r="M130" i="145"/>
  <c r="L130" i="145"/>
  <c r="K130" i="145"/>
  <c r="J130" i="145"/>
  <c r="I130" i="145"/>
  <c r="H130" i="145"/>
  <c r="F130" i="145"/>
  <c r="E130" i="145"/>
  <c r="D130" i="145"/>
  <c r="C130" i="145"/>
  <c r="B130" i="145"/>
  <c r="O129" i="145"/>
  <c r="N129" i="145"/>
  <c r="M129" i="145"/>
  <c r="L129" i="145"/>
  <c r="AJ129" i="145" s="1"/>
  <c r="K129" i="145"/>
  <c r="J129" i="145"/>
  <c r="I129" i="145"/>
  <c r="H129" i="145"/>
  <c r="F129" i="145"/>
  <c r="E129" i="145"/>
  <c r="D129" i="145"/>
  <c r="C129" i="145"/>
  <c r="AA129" i="145" s="1"/>
  <c r="B129" i="145"/>
  <c r="O128" i="145"/>
  <c r="N128" i="145"/>
  <c r="M128" i="145"/>
  <c r="L128" i="145"/>
  <c r="K128" i="145"/>
  <c r="J128" i="145"/>
  <c r="I128" i="145"/>
  <c r="AG128" i="145" s="1"/>
  <c r="H128" i="145"/>
  <c r="F128" i="145"/>
  <c r="E128" i="145"/>
  <c r="D128" i="145"/>
  <c r="C128" i="145"/>
  <c r="B128" i="145"/>
  <c r="O127" i="145"/>
  <c r="N127" i="145"/>
  <c r="AL127" i="145" s="1"/>
  <c r="M127" i="145"/>
  <c r="L127" i="145"/>
  <c r="K127" i="145"/>
  <c r="J127" i="145"/>
  <c r="I127" i="145"/>
  <c r="H127" i="145"/>
  <c r="F127" i="145"/>
  <c r="E127" i="145"/>
  <c r="AC127" i="145" s="1"/>
  <c r="D127" i="145"/>
  <c r="C127" i="145"/>
  <c r="B127" i="145"/>
  <c r="O126" i="145"/>
  <c r="N126" i="145"/>
  <c r="M126" i="145"/>
  <c r="L126" i="145"/>
  <c r="K126" i="145"/>
  <c r="J126" i="145"/>
  <c r="I126" i="145"/>
  <c r="H126" i="145"/>
  <c r="F126" i="145"/>
  <c r="E126" i="145"/>
  <c r="D126" i="145"/>
  <c r="C126" i="145"/>
  <c r="B126" i="145"/>
  <c r="O116" i="145"/>
  <c r="N116" i="145"/>
  <c r="M116" i="145"/>
  <c r="L116" i="145"/>
  <c r="K116" i="145"/>
  <c r="J116" i="145"/>
  <c r="I116" i="145"/>
  <c r="H116" i="145"/>
  <c r="F116" i="145"/>
  <c r="E116" i="145"/>
  <c r="D116" i="145"/>
  <c r="C116" i="145"/>
  <c r="B116" i="145"/>
  <c r="O115" i="145"/>
  <c r="N115" i="145"/>
  <c r="M115" i="145"/>
  <c r="L115" i="145"/>
  <c r="K115" i="145"/>
  <c r="J115" i="145"/>
  <c r="I115" i="145"/>
  <c r="H115" i="145"/>
  <c r="F115" i="145"/>
  <c r="E115" i="145"/>
  <c r="D115" i="145"/>
  <c r="AB115" i="145" s="1"/>
  <c r="C115" i="145"/>
  <c r="B115" i="145"/>
  <c r="O114" i="145"/>
  <c r="N114" i="145"/>
  <c r="M114" i="145"/>
  <c r="L114" i="145"/>
  <c r="K114" i="145"/>
  <c r="J114" i="145"/>
  <c r="I114" i="145"/>
  <c r="H114" i="145"/>
  <c r="F114" i="145"/>
  <c r="E114" i="145"/>
  <c r="D114" i="145"/>
  <c r="C114" i="145"/>
  <c r="B114" i="145"/>
  <c r="O113" i="145"/>
  <c r="N113" i="145"/>
  <c r="M113" i="145"/>
  <c r="L113" i="145"/>
  <c r="K113" i="145"/>
  <c r="J113" i="145"/>
  <c r="I113" i="145"/>
  <c r="H113" i="145"/>
  <c r="F113" i="145"/>
  <c r="AD113" i="145" s="1"/>
  <c r="E113" i="145"/>
  <c r="D113" i="145"/>
  <c r="C113" i="145"/>
  <c r="B113" i="145"/>
  <c r="O112" i="145"/>
  <c r="N112" i="145"/>
  <c r="M112" i="145"/>
  <c r="L112" i="145"/>
  <c r="K112" i="145"/>
  <c r="J112" i="145"/>
  <c r="I112" i="145"/>
  <c r="H112" i="145"/>
  <c r="F112" i="145"/>
  <c r="E112" i="145"/>
  <c r="D112" i="145"/>
  <c r="C112" i="145"/>
  <c r="AA112" i="145" s="1"/>
  <c r="B112" i="145"/>
  <c r="O111" i="145"/>
  <c r="N111" i="145"/>
  <c r="M111" i="145"/>
  <c r="L111" i="145"/>
  <c r="K111" i="145"/>
  <c r="J111" i="145"/>
  <c r="I111" i="145"/>
  <c r="H111" i="145"/>
  <c r="F111" i="145"/>
  <c r="E111" i="145"/>
  <c r="D111" i="145"/>
  <c r="C111" i="145"/>
  <c r="B111" i="145"/>
  <c r="O110" i="145"/>
  <c r="N110" i="145"/>
  <c r="M110" i="145"/>
  <c r="L110" i="145"/>
  <c r="K110" i="145"/>
  <c r="J110" i="145"/>
  <c r="I110" i="145"/>
  <c r="H110" i="145"/>
  <c r="F110" i="145"/>
  <c r="E110" i="145"/>
  <c r="AC110" i="145" s="1"/>
  <c r="D110" i="145"/>
  <c r="C110" i="145"/>
  <c r="B110" i="145"/>
  <c r="O109" i="145"/>
  <c r="N109" i="145"/>
  <c r="M109" i="145"/>
  <c r="L109" i="145"/>
  <c r="K109" i="145"/>
  <c r="J109" i="145"/>
  <c r="I109" i="145"/>
  <c r="H109" i="145"/>
  <c r="F109" i="145"/>
  <c r="E109" i="145"/>
  <c r="D109" i="145"/>
  <c r="C109" i="145"/>
  <c r="B109" i="145"/>
  <c r="Z109" i="145" s="1"/>
  <c r="O108" i="145"/>
  <c r="N108" i="145"/>
  <c r="M108" i="145"/>
  <c r="L108" i="145"/>
  <c r="K108" i="145"/>
  <c r="J108" i="145"/>
  <c r="I108" i="145"/>
  <c r="H108" i="145"/>
  <c r="F108" i="145"/>
  <c r="E108" i="145"/>
  <c r="D108" i="145"/>
  <c r="C108" i="145"/>
  <c r="B108" i="145"/>
  <c r="O107" i="145"/>
  <c r="N107" i="145"/>
  <c r="M107" i="145"/>
  <c r="AK107" i="145" s="1"/>
  <c r="L107" i="145"/>
  <c r="K107" i="145"/>
  <c r="J107" i="145"/>
  <c r="I107" i="145"/>
  <c r="H107" i="145"/>
  <c r="F107" i="145"/>
  <c r="E107" i="145"/>
  <c r="D107" i="145"/>
  <c r="C107" i="145"/>
  <c r="B107" i="145"/>
  <c r="O106" i="145"/>
  <c r="N106" i="145"/>
  <c r="AL106" i="145" s="1"/>
  <c r="M106" i="145"/>
  <c r="L106" i="145"/>
  <c r="K106" i="145"/>
  <c r="J106" i="145"/>
  <c r="AH106" i="145" s="1"/>
  <c r="I106" i="145"/>
  <c r="H106" i="145"/>
  <c r="F106" i="145"/>
  <c r="E106" i="145"/>
  <c r="D106" i="145"/>
  <c r="C106" i="145"/>
  <c r="B106" i="145"/>
  <c r="O105" i="145"/>
  <c r="N105" i="145"/>
  <c r="M105" i="145"/>
  <c r="L105" i="145"/>
  <c r="K105" i="145"/>
  <c r="J105" i="145"/>
  <c r="I105" i="145"/>
  <c r="H105" i="145"/>
  <c r="F105" i="145"/>
  <c r="E105" i="145"/>
  <c r="D105" i="145"/>
  <c r="C105" i="145"/>
  <c r="B105" i="145"/>
  <c r="O104" i="145"/>
  <c r="N104" i="145"/>
  <c r="M104" i="145"/>
  <c r="L104" i="145"/>
  <c r="K104" i="145"/>
  <c r="J104" i="145"/>
  <c r="I104" i="145"/>
  <c r="H104" i="145"/>
  <c r="F104" i="145"/>
  <c r="E104" i="145"/>
  <c r="D104" i="145"/>
  <c r="C104" i="145"/>
  <c r="B104" i="145"/>
  <c r="O103" i="145"/>
  <c r="N103" i="145"/>
  <c r="AL103" i="145" s="1"/>
  <c r="M103" i="145"/>
  <c r="L103" i="145"/>
  <c r="K103" i="145"/>
  <c r="J103" i="145"/>
  <c r="I103" i="145"/>
  <c r="H103" i="145"/>
  <c r="F103" i="145"/>
  <c r="E103" i="145"/>
  <c r="D103" i="145"/>
  <c r="C103" i="145"/>
  <c r="B103" i="145"/>
  <c r="O102" i="145"/>
  <c r="N102" i="145"/>
  <c r="M102" i="145"/>
  <c r="L102" i="145"/>
  <c r="K102" i="145"/>
  <c r="J102" i="145"/>
  <c r="AH102" i="145" s="1"/>
  <c r="I102" i="145"/>
  <c r="H102" i="145"/>
  <c r="F102" i="145"/>
  <c r="E102" i="145"/>
  <c r="D102" i="145"/>
  <c r="C102" i="145"/>
  <c r="B102" i="145"/>
  <c r="O92" i="145"/>
  <c r="N92" i="145"/>
  <c r="M92" i="145"/>
  <c r="L92" i="145"/>
  <c r="K92" i="145"/>
  <c r="J92" i="145"/>
  <c r="I92" i="145"/>
  <c r="H92" i="145"/>
  <c r="F92" i="145"/>
  <c r="E92" i="145"/>
  <c r="D92" i="145"/>
  <c r="C92" i="145"/>
  <c r="B92" i="145"/>
  <c r="O91" i="145"/>
  <c r="N91" i="145"/>
  <c r="M91" i="145"/>
  <c r="L91" i="145"/>
  <c r="K91" i="145"/>
  <c r="J91" i="145"/>
  <c r="I91" i="145"/>
  <c r="H91" i="145"/>
  <c r="F91" i="145"/>
  <c r="E91" i="145"/>
  <c r="D91" i="145"/>
  <c r="C91" i="145"/>
  <c r="B91" i="145"/>
  <c r="O90" i="145"/>
  <c r="N90" i="145"/>
  <c r="M90" i="145"/>
  <c r="L90" i="145"/>
  <c r="K90" i="145"/>
  <c r="J90" i="145"/>
  <c r="I90" i="145"/>
  <c r="H90" i="145"/>
  <c r="F90" i="145"/>
  <c r="E90" i="145"/>
  <c r="D90" i="145"/>
  <c r="C90" i="145"/>
  <c r="B90" i="145"/>
  <c r="O89" i="145"/>
  <c r="N89" i="145"/>
  <c r="M89" i="145"/>
  <c r="L89" i="145"/>
  <c r="K89" i="145"/>
  <c r="J89" i="145"/>
  <c r="I89" i="145"/>
  <c r="H89" i="145"/>
  <c r="F89" i="145"/>
  <c r="E89" i="145"/>
  <c r="D89" i="145"/>
  <c r="C89" i="145"/>
  <c r="B89" i="145"/>
  <c r="O88" i="145"/>
  <c r="N88" i="145"/>
  <c r="M88" i="145"/>
  <c r="L88" i="145"/>
  <c r="K88" i="145"/>
  <c r="J88" i="145"/>
  <c r="I88" i="145"/>
  <c r="H88" i="145"/>
  <c r="F88" i="145"/>
  <c r="E88" i="145"/>
  <c r="D88" i="145"/>
  <c r="C88" i="145"/>
  <c r="B88" i="145"/>
  <c r="O87" i="145"/>
  <c r="N87" i="145"/>
  <c r="M87" i="145"/>
  <c r="L87" i="145"/>
  <c r="K87" i="145"/>
  <c r="J87" i="145"/>
  <c r="I87" i="145"/>
  <c r="H87" i="145"/>
  <c r="F87" i="145"/>
  <c r="E87" i="145"/>
  <c r="D87" i="145"/>
  <c r="C87" i="145"/>
  <c r="B87" i="145"/>
  <c r="O86" i="145"/>
  <c r="N86" i="145"/>
  <c r="M86" i="145"/>
  <c r="L86" i="145"/>
  <c r="K86" i="145"/>
  <c r="J86" i="145"/>
  <c r="I86" i="145"/>
  <c r="H86" i="145"/>
  <c r="F86" i="145"/>
  <c r="E86" i="145"/>
  <c r="AC86" i="145" s="1"/>
  <c r="D86" i="145"/>
  <c r="C86" i="145"/>
  <c r="B86" i="145"/>
  <c r="O85" i="145"/>
  <c r="N85" i="145"/>
  <c r="M85" i="145"/>
  <c r="L85" i="145"/>
  <c r="K85" i="145"/>
  <c r="J85" i="145"/>
  <c r="I85" i="145"/>
  <c r="H85" i="145"/>
  <c r="F85" i="145"/>
  <c r="E85" i="145"/>
  <c r="D85" i="145"/>
  <c r="C85" i="145"/>
  <c r="B85" i="145"/>
  <c r="Z85" i="145" s="1"/>
  <c r="O84" i="145"/>
  <c r="N84" i="145"/>
  <c r="M84" i="145"/>
  <c r="L84" i="145"/>
  <c r="K84" i="145"/>
  <c r="J84" i="145"/>
  <c r="I84" i="145"/>
  <c r="H84" i="145"/>
  <c r="F84" i="145"/>
  <c r="E84" i="145"/>
  <c r="D84" i="145"/>
  <c r="C84" i="145"/>
  <c r="B84" i="145"/>
  <c r="O83" i="145"/>
  <c r="N83" i="145"/>
  <c r="M83" i="145"/>
  <c r="L83" i="145"/>
  <c r="K83" i="145"/>
  <c r="J83" i="145"/>
  <c r="I83" i="145"/>
  <c r="H83" i="145"/>
  <c r="F83" i="145"/>
  <c r="E83" i="145"/>
  <c r="D83" i="145"/>
  <c r="C83" i="145"/>
  <c r="B83" i="145"/>
  <c r="O82" i="145"/>
  <c r="N82" i="145"/>
  <c r="M82" i="145"/>
  <c r="L82" i="145"/>
  <c r="K82" i="145"/>
  <c r="J82" i="145"/>
  <c r="I82" i="145"/>
  <c r="H82" i="145"/>
  <c r="F82" i="145"/>
  <c r="E82" i="145"/>
  <c r="D82" i="145"/>
  <c r="C82" i="145"/>
  <c r="B82" i="145"/>
  <c r="O81" i="145"/>
  <c r="N81" i="145"/>
  <c r="M81" i="145"/>
  <c r="L81" i="145"/>
  <c r="K81" i="145"/>
  <c r="J81" i="145"/>
  <c r="I81" i="145"/>
  <c r="H81" i="145"/>
  <c r="F81" i="145"/>
  <c r="E81" i="145"/>
  <c r="D81" i="145"/>
  <c r="C81" i="145"/>
  <c r="B81" i="145"/>
  <c r="O80" i="145"/>
  <c r="N80" i="145"/>
  <c r="M80" i="145"/>
  <c r="L80" i="145"/>
  <c r="K80" i="145"/>
  <c r="J80" i="145"/>
  <c r="I80" i="145"/>
  <c r="H80" i="145"/>
  <c r="F80" i="145"/>
  <c r="E80" i="145"/>
  <c r="D80" i="145"/>
  <c r="C80" i="145"/>
  <c r="B80" i="145"/>
  <c r="O79" i="145"/>
  <c r="N79" i="145"/>
  <c r="M79" i="145"/>
  <c r="L79" i="145"/>
  <c r="K79" i="145"/>
  <c r="J79" i="145"/>
  <c r="I79" i="145"/>
  <c r="H79" i="145"/>
  <c r="F79" i="145"/>
  <c r="E79" i="145"/>
  <c r="D79" i="145"/>
  <c r="C79" i="145"/>
  <c r="B79" i="145"/>
  <c r="O78" i="145"/>
  <c r="N78" i="145"/>
  <c r="M78" i="145"/>
  <c r="L78" i="145"/>
  <c r="K78" i="145"/>
  <c r="J78" i="145"/>
  <c r="I78" i="145"/>
  <c r="H78" i="145"/>
  <c r="F78" i="145"/>
  <c r="E78" i="145"/>
  <c r="D78" i="145"/>
  <c r="AB78" i="145" s="1"/>
  <c r="C78" i="145"/>
  <c r="B78" i="145"/>
  <c r="O68" i="145"/>
  <c r="N68" i="145"/>
  <c r="AL68" i="145" s="1"/>
  <c r="M68" i="145"/>
  <c r="L68" i="145"/>
  <c r="K68" i="145"/>
  <c r="J68" i="145"/>
  <c r="I68" i="145"/>
  <c r="H68" i="145"/>
  <c r="F68" i="145"/>
  <c r="E68" i="145"/>
  <c r="D68" i="145"/>
  <c r="C68" i="145"/>
  <c r="B68" i="145"/>
  <c r="O67" i="145"/>
  <c r="AM67" i="145" s="1"/>
  <c r="N67" i="145"/>
  <c r="M67" i="145"/>
  <c r="L67" i="145"/>
  <c r="K67" i="145"/>
  <c r="AI67" i="145" s="1"/>
  <c r="J67" i="145"/>
  <c r="I67" i="145"/>
  <c r="H67" i="145"/>
  <c r="F67" i="145"/>
  <c r="E67" i="145"/>
  <c r="D67" i="145"/>
  <c r="C67" i="145"/>
  <c r="B67" i="145"/>
  <c r="O66" i="145"/>
  <c r="N66" i="145"/>
  <c r="M66" i="145"/>
  <c r="L66" i="145"/>
  <c r="K66" i="145"/>
  <c r="J66" i="145"/>
  <c r="I66" i="145"/>
  <c r="H66" i="145"/>
  <c r="F66" i="145"/>
  <c r="E66" i="145"/>
  <c r="D66" i="145"/>
  <c r="C66" i="145"/>
  <c r="B66" i="145"/>
  <c r="O65" i="145"/>
  <c r="N65" i="145"/>
  <c r="M65" i="145"/>
  <c r="L65" i="145"/>
  <c r="K65" i="145"/>
  <c r="J65" i="145"/>
  <c r="I65" i="145"/>
  <c r="H65" i="145"/>
  <c r="F65" i="145"/>
  <c r="E65" i="145"/>
  <c r="D65" i="145"/>
  <c r="C65" i="145"/>
  <c r="B65" i="145"/>
  <c r="O64" i="145"/>
  <c r="N64" i="145"/>
  <c r="AL64" i="145" s="1"/>
  <c r="M64" i="145"/>
  <c r="L64" i="145"/>
  <c r="K64" i="145"/>
  <c r="J64" i="145"/>
  <c r="I64" i="145"/>
  <c r="H64" i="145"/>
  <c r="F64" i="145"/>
  <c r="E64" i="145"/>
  <c r="D64" i="145"/>
  <c r="C64" i="145"/>
  <c r="B64" i="145"/>
  <c r="O63" i="145"/>
  <c r="AM63" i="145" s="1"/>
  <c r="N63" i="145"/>
  <c r="M63" i="145"/>
  <c r="L63" i="145"/>
  <c r="K63" i="145"/>
  <c r="AI63" i="145" s="1"/>
  <c r="J63" i="145"/>
  <c r="I63" i="145"/>
  <c r="H63" i="145"/>
  <c r="F63" i="145"/>
  <c r="E63" i="145"/>
  <c r="D63" i="145"/>
  <c r="C63" i="145"/>
  <c r="B63" i="145"/>
  <c r="O62" i="145"/>
  <c r="N62" i="145"/>
  <c r="M62" i="145"/>
  <c r="L62" i="145"/>
  <c r="K62" i="145"/>
  <c r="J62" i="145"/>
  <c r="I62" i="145"/>
  <c r="H62" i="145"/>
  <c r="F62" i="145"/>
  <c r="E62" i="145"/>
  <c r="D62" i="145"/>
  <c r="C62" i="145"/>
  <c r="B62" i="145"/>
  <c r="O61" i="145"/>
  <c r="N61" i="145"/>
  <c r="M61" i="145"/>
  <c r="L61" i="145"/>
  <c r="K61" i="145"/>
  <c r="J61" i="145"/>
  <c r="I61" i="145"/>
  <c r="AG61" i="145" s="1"/>
  <c r="H61" i="145"/>
  <c r="F61" i="145"/>
  <c r="E61" i="145"/>
  <c r="D61" i="145"/>
  <c r="C61" i="145"/>
  <c r="B61" i="145"/>
  <c r="O60" i="145"/>
  <c r="N60" i="145"/>
  <c r="AL60" i="145" s="1"/>
  <c r="M60" i="145"/>
  <c r="L60" i="145"/>
  <c r="K60" i="145"/>
  <c r="J60" i="145"/>
  <c r="I60" i="145"/>
  <c r="H60" i="145"/>
  <c r="F60" i="145"/>
  <c r="E60" i="145"/>
  <c r="D60" i="145"/>
  <c r="C60" i="145"/>
  <c r="B60" i="145"/>
  <c r="O59" i="145"/>
  <c r="N59" i="145"/>
  <c r="M59" i="145"/>
  <c r="L59" i="145"/>
  <c r="K59" i="145"/>
  <c r="AI59" i="145" s="1"/>
  <c r="J59" i="145"/>
  <c r="I59" i="145"/>
  <c r="H59" i="145"/>
  <c r="F59" i="145"/>
  <c r="E59" i="145"/>
  <c r="D59" i="145"/>
  <c r="C59" i="145"/>
  <c r="B59" i="145"/>
  <c r="O58" i="145"/>
  <c r="N58" i="145"/>
  <c r="M58" i="145"/>
  <c r="L58" i="145"/>
  <c r="K58" i="145"/>
  <c r="J58" i="145"/>
  <c r="I58" i="145"/>
  <c r="H58" i="145"/>
  <c r="F58" i="145"/>
  <c r="E58" i="145"/>
  <c r="D58" i="145"/>
  <c r="C58" i="145"/>
  <c r="B58" i="145"/>
  <c r="O57" i="145"/>
  <c r="N57" i="145"/>
  <c r="M57" i="145"/>
  <c r="L57" i="145"/>
  <c r="K57" i="145"/>
  <c r="J57" i="145"/>
  <c r="I57" i="145"/>
  <c r="AG57" i="145" s="1"/>
  <c r="H57" i="145"/>
  <c r="F57" i="145"/>
  <c r="E57" i="145"/>
  <c r="D57" i="145"/>
  <c r="C57" i="145"/>
  <c r="B57" i="145"/>
  <c r="O56" i="145"/>
  <c r="N56" i="145"/>
  <c r="AL56" i="145" s="1"/>
  <c r="M56" i="145"/>
  <c r="L56" i="145"/>
  <c r="K56" i="145"/>
  <c r="J56" i="145"/>
  <c r="I56" i="145"/>
  <c r="H56" i="145"/>
  <c r="F56" i="145"/>
  <c r="E56" i="145"/>
  <c r="D56" i="145"/>
  <c r="C56" i="145"/>
  <c r="B56" i="145"/>
  <c r="O55" i="145"/>
  <c r="AM55" i="145" s="1"/>
  <c r="N55" i="145"/>
  <c r="M55" i="145"/>
  <c r="L55" i="145"/>
  <c r="K55" i="145"/>
  <c r="AI55" i="145" s="1"/>
  <c r="J55" i="145"/>
  <c r="I55" i="145"/>
  <c r="H55" i="145"/>
  <c r="F55" i="145"/>
  <c r="E55" i="145"/>
  <c r="D55" i="145"/>
  <c r="C55" i="145"/>
  <c r="B55" i="145"/>
  <c r="O54" i="145"/>
  <c r="N54" i="145"/>
  <c r="M54" i="145"/>
  <c r="L54" i="145"/>
  <c r="K54" i="145"/>
  <c r="J54" i="145"/>
  <c r="I54" i="145"/>
  <c r="H54" i="145"/>
  <c r="F54" i="145"/>
  <c r="E54" i="145"/>
  <c r="D54" i="145"/>
  <c r="C54" i="145"/>
  <c r="B54" i="145"/>
  <c r="O44" i="145"/>
  <c r="N44" i="145"/>
  <c r="M44" i="145"/>
  <c r="L44" i="145"/>
  <c r="AJ44" i="145" s="1"/>
  <c r="K44" i="145"/>
  <c r="J44" i="145"/>
  <c r="I44" i="145"/>
  <c r="H44" i="145"/>
  <c r="F44" i="145"/>
  <c r="E44" i="145"/>
  <c r="D44" i="145"/>
  <c r="C44" i="145"/>
  <c r="B44" i="145"/>
  <c r="O43" i="145"/>
  <c r="N43" i="145"/>
  <c r="M43" i="145"/>
  <c r="L43" i="145"/>
  <c r="K43" i="145"/>
  <c r="J43" i="145"/>
  <c r="I43" i="145"/>
  <c r="H43" i="145"/>
  <c r="F43" i="145"/>
  <c r="E43" i="145"/>
  <c r="AC43" i="145" s="1"/>
  <c r="D43" i="145"/>
  <c r="C43" i="145"/>
  <c r="B43" i="145"/>
  <c r="O42" i="145"/>
  <c r="N42" i="145"/>
  <c r="AL42" i="145" s="1"/>
  <c r="M42" i="145"/>
  <c r="L42" i="145"/>
  <c r="K42" i="145"/>
  <c r="J42" i="145"/>
  <c r="I42" i="145"/>
  <c r="H42" i="145"/>
  <c r="F42" i="145"/>
  <c r="AD42" i="145" s="1"/>
  <c r="E42" i="145"/>
  <c r="D42" i="145"/>
  <c r="C42" i="145"/>
  <c r="B42" i="145"/>
  <c r="Z42" i="145" s="1"/>
  <c r="O41" i="145"/>
  <c r="N41" i="145"/>
  <c r="M41" i="145"/>
  <c r="L41" i="145"/>
  <c r="AJ41" i="145" s="1"/>
  <c r="K41" i="145"/>
  <c r="J41" i="145"/>
  <c r="I41" i="145"/>
  <c r="H41" i="145"/>
  <c r="F41" i="145"/>
  <c r="E41" i="145"/>
  <c r="D41" i="145"/>
  <c r="C41" i="145"/>
  <c r="AA41" i="145" s="1"/>
  <c r="B41" i="145"/>
  <c r="O40" i="145"/>
  <c r="N40" i="145"/>
  <c r="M40" i="145"/>
  <c r="L40" i="145"/>
  <c r="K40" i="145"/>
  <c r="J40" i="145"/>
  <c r="I40" i="145"/>
  <c r="AG40" i="145" s="1"/>
  <c r="H40" i="145"/>
  <c r="F40" i="145"/>
  <c r="E40" i="145"/>
  <c r="D40" i="145"/>
  <c r="C40" i="145"/>
  <c r="B40" i="145"/>
  <c r="O39" i="145"/>
  <c r="N39" i="145"/>
  <c r="AL39" i="145" s="1"/>
  <c r="M39" i="145"/>
  <c r="L39" i="145"/>
  <c r="K39" i="145"/>
  <c r="J39" i="145"/>
  <c r="I39" i="145"/>
  <c r="H39" i="145"/>
  <c r="F39" i="145"/>
  <c r="E39" i="145"/>
  <c r="AC39" i="145" s="1"/>
  <c r="D39" i="145"/>
  <c r="C39" i="145"/>
  <c r="B39" i="145"/>
  <c r="O38" i="145"/>
  <c r="N38" i="145"/>
  <c r="M38" i="145"/>
  <c r="L38" i="145"/>
  <c r="K38" i="145"/>
  <c r="AI38" i="145" s="1"/>
  <c r="J38" i="145"/>
  <c r="I38" i="145"/>
  <c r="H38" i="145"/>
  <c r="F38" i="145"/>
  <c r="E38" i="145"/>
  <c r="D38" i="145"/>
  <c r="C38" i="145"/>
  <c r="B38" i="145"/>
  <c r="Z38" i="145" s="1"/>
  <c r="O37" i="145"/>
  <c r="N37" i="145"/>
  <c r="M37" i="145"/>
  <c r="L37" i="145"/>
  <c r="K37" i="145"/>
  <c r="J37" i="145"/>
  <c r="I37" i="145"/>
  <c r="H37" i="145"/>
  <c r="F37" i="145"/>
  <c r="E37" i="145"/>
  <c r="D37" i="145"/>
  <c r="C37" i="145"/>
  <c r="B37" i="145"/>
  <c r="O36" i="145"/>
  <c r="N36" i="145"/>
  <c r="M36" i="145"/>
  <c r="AK36" i="145" s="1"/>
  <c r="L36" i="145"/>
  <c r="K36" i="145"/>
  <c r="J36" i="145"/>
  <c r="I36" i="145"/>
  <c r="H36" i="145"/>
  <c r="F36" i="145"/>
  <c r="E36" i="145"/>
  <c r="D36" i="145"/>
  <c r="C36" i="145"/>
  <c r="B36" i="145"/>
  <c r="O35" i="145"/>
  <c r="N35" i="145"/>
  <c r="M35" i="145"/>
  <c r="L35" i="145"/>
  <c r="K35" i="145"/>
  <c r="J35" i="145"/>
  <c r="AH35" i="145" s="1"/>
  <c r="I35" i="145"/>
  <c r="H35" i="145"/>
  <c r="F35" i="145"/>
  <c r="E35" i="145"/>
  <c r="D35" i="145"/>
  <c r="C35" i="145"/>
  <c r="B35" i="145"/>
  <c r="O34" i="145"/>
  <c r="AM34" i="145" s="1"/>
  <c r="N34" i="145"/>
  <c r="M34" i="145"/>
  <c r="L34" i="145"/>
  <c r="K34" i="145"/>
  <c r="J34" i="145"/>
  <c r="I34" i="145"/>
  <c r="H34" i="145"/>
  <c r="F34" i="145"/>
  <c r="E34" i="145"/>
  <c r="D34" i="145"/>
  <c r="C34" i="145"/>
  <c r="B34" i="145"/>
  <c r="O33" i="145"/>
  <c r="N33" i="145"/>
  <c r="M33" i="145"/>
  <c r="L33" i="145"/>
  <c r="AJ33" i="145" s="1"/>
  <c r="K33" i="145"/>
  <c r="J33" i="145"/>
  <c r="I33" i="145"/>
  <c r="H33" i="145"/>
  <c r="F33" i="145"/>
  <c r="E33" i="145"/>
  <c r="D33" i="145"/>
  <c r="C33" i="145"/>
  <c r="AA33" i="145" s="1"/>
  <c r="B33" i="145"/>
  <c r="O32" i="145"/>
  <c r="N32" i="145"/>
  <c r="M32" i="145"/>
  <c r="L32" i="145"/>
  <c r="K32" i="145"/>
  <c r="J32" i="145"/>
  <c r="I32" i="145"/>
  <c r="AG32" i="145" s="1"/>
  <c r="H32" i="145"/>
  <c r="F32" i="145"/>
  <c r="E32" i="145"/>
  <c r="D32" i="145"/>
  <c r="C32" i="145"/>
  <c r="B32" i="145"/>
  <c r="O31" i="145"/>
  <c r="N31" i="145"/>
  <c r="AL31" i="145" s="1"/>
  <c r="M31" i="145"/>
  <c r="L31" i="145"/>
  <c r="K31" i="145"/>
  <c r="J31" i="145"/>
  <c r="I31" i="145"/>
  <c r="H31" i="145"/>
  <c r="F31" i="145"/>
  <c r="E31" i="145"/>
  <c r="AC31" i="145" s="1"/>
  <c r="D31" i="145"/>
  <c r="C31" i="145"/>
  <c r="B31" i="145"/>
  <c r="O30" i="145"/>
  <c r="N30" i="145"/>
  <c r="M30" i="145"/>
  <c r="L30" i="145"/>
  <c r="K30" i="145"/>
  <c r="J30" i="145"/>
  <c r="I30" i="145"/>
  <c r="H30" i="145"/>
  <c r="F30" i="145"/>
  <c r="E30" i="145"/>
  <c r="D30" i="145"/>
  <c r="C30" i="145"/>
  <c r="B30" i="145"/>
  <c r="O20" i="145"/>
  <c r="N20" i="145"/>
  <c r="M20" i="145"/>
  <c r="L20" i="145"/>
  <c r="K20" i="145"/>
  <c r="J20" i="145"/>
  <c r="I20" i="145"/>
  <c r="H20" i="145"/>
  <c r="F20" i="145"/>
  <c r="E20" i="145"/>
  <c r="D20" i="145"/>
  <c r="C20" i="145"/>
  <c r="B20" i="145"/>
  <c r="O19" i="145"/>
  <c r="N19" i="145"/>
  <c r="M19" i="145"/>
  <c r="L19" i="145"/>
  <c r="K19" i="145"/>
  <c r="J19" i="145"/>
  <c r="I19" i="145"/>
  <c r="H19" i="145"/>
  <c r="F19" i="145"/>
  <c r="E19" i="145"/>
  <c r="D19" i="145"/>
  <c r="C19" i="145"/>
  <c r="B19" i="145"/>
  <c r="O18" i="145"/>
  <c r="N18" i="145"/>
  <c r="M18" i="145"/>
  <c r="L18" i="145"/>
  <c r="K18" i="145"/>
  <c r="J18" i="145"/>
  <c r="I18" i="145"/>
  <c r="H18" i="145"/>
  <c r="F18" i="145"/>
  <c r="E18" i="145"/>
  <c r="D18" i="145"/>
  <c r="C18" i="145"/>
  <c r="B18" i="145"/>
  <c r="O17" i="145"/>
  <c r="N17" i="145"/>
  <c r="M17" i="145"/>
  <c r="L17" i="145"/>
  <c r="K17" i="145"/>
  <c r="J17" i="145"/>
  <c r="I17" i="145"/>
  <c r="H17" i="145"/>
  <c r="F17" i="145"/>
  <c r="E17" i="145"/>
  <c r="D17" i="145"/>
  <c r="C17" i="145"/>
  <c r="B17" i="145"/>
  <c r="O16" i="145"/>
  <c r="N16" i="145"/>
  <c r="M16" i="145"/>
  <c r="L16" i="145"/>
  <c r="K16" i="145"/>
  <c r="J16" i="145"/>
  <c r="I16" i="145"/>
  <c r="H16" i="145"/>
  <c r="F16" i="145"/>
  <c r="E16" i="145"/>
  <c r="D16" i="145"/>
  <c r="C16" i="145"/>
  <c r="B16" i="145"/>
  <c r="O15" i="145"/>
  <c r="N15" i="145"/>
  <c r="M15" i="145"/>
  <c r="L15" i="145"/>
  <c r="K15" i="145"/>
  <c r="J15" i="145"/>
  <c r="I15" i="145"/>
  <c r="H15" i="145"/>
  <c r="F15" i="145"/>
  <c r="E15" i="145"/>
  <c r="D15" i="145"/>
  <c r="C15" i="145"/>
  <c r="B15" i="145"/>
  <c r="O14" i="145"/>
  <c r="N14" i="145"/>
  <c r="M14" i="145"/>
  <c r="L14" i="145"/>
  <c r="K14" i="145"/>
  <c r="J14" i="145"/>
  <c r="I14" i="145"/>
  <c r="H14" i="145"/>
  <c r="F14" i="145"/>
  <c r="E14" i="145"/>
  <c r="D14" i="145"/>
  <c r="C14" i="145"/>
  <c r="B14" i="145"/>
  <c r="O13" i="145"/>
  <c r="N13" i="145"/>
  <c r="M13" i="145"/>
  <c r="L13" i="145"/>
  <c r="K13" i="145"/>
  <c r="J13" i="145"/>
  <c r="I13" i="145"/>
  <c r="H13" i="145"/>
  <c r="F13" i="145"/>
  <c r="E13" i="145"/>
  <c r="D13" i="145"/>
  <c r="C13" i="145"/>
  <c r="B13" i="145"/>
  <c r="O12" i="145"/>
  <c r="N12" i="145"/>
  <c r="M12" i="145"/>
  <c r="L12" i="145"/>
  <c r="K12" i="145"/>
  <c r="J12" i="145"/>
  <c r="I12" i="145"/>
  <c r="H12" i="145"/>
  <c r="F12" i="145"/>
  <c r="E12" i="145"/>
  <c r="D12" i="145"/>
  <c r="C12" i="145"/>
  <c r="B12" i="145"/>
  <c r="O11" i="145"/>
  <c r="N11" i="145"/>
  <c r="M11" i="145"/>
  <c r="L11" i="145"/>
  <c r="K11" i="145"/>
  <c r="J11" i="145"/>
  <c r="I11" i="145"/>
  <c r="H11" i="145"/>
  <c r="F11" i="145"/>
  <c r="E11" i="145"/>
  <c r="D11" i="145"/>
  <c r="C11" i="145"/>
  <c r="B11" i="145"/>
  <c r="O10" i="145"/>
  <c r="N10" i="145"/>
  <c r="M10" i="145"/>
  <c r="L10" i="145"/>
  <c r="K10" i="145"/>
  <c r="J10" i="145"/>
  <c r="I10" i="145"/>
  <c r="H10" i="145"/>
  <c r="F10" i="145"/>
  <c r="E10" i="145"/>
  <c r="D10" i="145"/>
  <c r="C10" i="145"/>
  <c r="B10" i="145"/>
  <c r="O9" i="145"/>
  <c r="N9" i="145"/>
  <c r="M9" i="145"/>
  <c r="L9" i="145"/>
  <c r="K9" i="145"/>
  <c r="J9" i="145"/>
  <c r="I9" i="145"/>
  <c r="H9" i="145"/>
  <c r="F9" i="145"/>
  <c r="E9" i="145"/>
  <c r="D9" i="145"/>
  <c r="C9" i="145"/>
  <c r="B9" i="145"/>
  <c r="O8" i="145"/>
  <c r="N8" i="145"/>
  <c r="M8" i="145"/>
  <c r="L8" i="145"/>
  <c r="K8" i="145"/>
  <c r="J8" i="145"/>
  <c r="I8" i="145"/>
  <c r="H8" i="145"/>
  <c r="F8" i="145"/>
  <c r="E8" i="145"/>
  <c r="D8" i="145"/>
  <c r="C8" i="145"/>
  <c r="B8" i="145"/>
  <c r="O7" i="145"/>
  <c r="N7" i="145"/>
  <c r="M7" i="145"/>
  <c r="L7" i="145"/>
  <c r="K7" i="145"/>
  <c r="J7" i="145"/>
  <c r="I7" i="145"/>
  <c r="H7" i="145"/>
  <c r="F7" i="145"/>
  <c r="E7" i="145"/>
  <c r="D7" i="145"/>
  <c r="C7" i="145"/>
  <c r="B7" i="145"/>
  <c r="O6" i="145"/>
  <c r="N6" i="145"/>
  <c r="M6" i="145"/>
  <c r="L6" i="145"/>
  <c r="K6" i="145"/>
  <c r="J6" i="145"/>
  <c r="I6" i="145"/>
  <c r="H6" i="145"/>
  <c r="F6" i="145"/>
  <c r="E6" i="145"/>
  <c r="D6" i="145"/>
  <c r="C6" i="145"/>
  <c r="B6" i="145"/>
  <c r="AL30" i="145" l="1"/>
  <c r="AL126" i="145"/>
  <c r="AD250" i="145"/>
  <c r="AA253" i="145"/>
  <c r="AM275" i="145"/>
  <c r="AJ278" i="145"/>
  <c r="AG281" i="145"/>
  <c r="AA105" i="145"/>
  <c r="T109" i="145"/>
  <c r="U103" i="145"/>
  <c r="AD254" i="145"/>
  <c r="AA257" i="145"/>
  <c r="AG273" i="145"/>
  <c r="AM279" i="145"/>
  <c r="AJ282" i="145"/>
  <c r="U107" i="145"/>
  <c r="AA249" i="145"/>
  <c r="AM271" i="145"/>
  <c r="AG107" i="145"/>
  <c r="AM78" i="145"/>
  <c r="AG78" i="145"/>
  <c r="E180" i="141"/>
  <c r="AA54" i="145"/>
  <c r="E132" i="141"/>
  <c r="AG44" i="145"/>
  <c r="AI42" i="145"/>
  <c r="AL43" i="145"/>
  <c r="Z31" i="145"/>
  <c r="AC32" i="145"/>
  <c r="AA34" i="145"/>
  <c r="AD35" i="145"/>
  <c r="AB37" i="145"/>
  <c r="Z39" i="145"/>
  <c r="AC40" i="145"/>
  <c r="AA88" i="145"/>
  <c r="U105" i="145"/>
  <c r="AS105" i="145" s="1"/>
  <c r="AH156" i="145"/>
  <c r="AA80" i="145"/>
  <c r="AD89" i="145"/>
  <c r="AB91" i="145"/>
  <c r="AD130" i="145"/>
  <c r="AB132" i="145"/>
  <c r="AM155" i="145"/>
  <c r="AK157" i="145"/>
  <c r="AG161" i="145"/>
  <c r="AD322" i="145"/>
  <c r="D137" i="141"/>
  <c r="D184" i="141"/>
  <c r="AD152" i="145"/>
  <c r="AB154" i="145"/>
  <c r="AA155" i="145"/>
  <c r="AD164" i="145"/>
  <c r="AM177" i="145"/>
  <c r="AK179" i="145"/>
  <c r="AJ180" i="145"/>
  <c r="AH182" i="145"/>
  <c r="AG183" i="145"/>
  <c r="AJ222" i="145"/>
  <c r="AM294" i="145"/>
  <c r="AM232" i="145"/>
  <c r="Q16" i="145"/>
  <c r="AD207" i="145"/>
  <c r="AJ223" i="145"/>
  <c r="AH56" i="145"/>
  <c r="AH68" i="145"/>
  <c r="AD81" i="145"/>
  <c r="AB83" i="145"/>
  <c r="AA137" i="145"/>
  <c r="AG153" i="145"/>
  <c r="AJ162" i="145"/>
  <c r="AH164" i="145"/>
  <c r="AA329" i="145"/>
  <c r="D177" i="141"/>
  <c r="E179" i="141"/>
  <c r="AB44" i="145"/>
  <c r="AK57" i="145"/>
  <c r="AH60" i="145"/>
  <c r="AA321" i="145"/>
  <c r="AD330" i="145"/>
  <c r="AJ78" i="145"/>
  <c r="AK175" i="145"/>
  <c r="AB162" i="145"/>
  <c r="AH178" i="145"/>
  <c r="AG43" i="145"/>
  <c r="AD54" i="145"/>
  <c r="AA206" i="145"/>
  <c r="AJ231" i="145"/>
  <c r="AH233" i="145"/>
  <c r="AC246" i="145"/>
  <c r="D40" i="141"/>
  <c r="D87" i="141"/>
  <c r="D185" i="141"/>
  <c r="U9" i="145"/>
  <c r="AK187" i="145"/>
  <c r="AD34" i="145"/>
  <c r="AB36" i="145"/>
  <c r="AM59" i="145"/>
  <c r="AK61" i="145"/>
  <c r="AJ62" i="145"/>
  <c r="AH64" i="145"/>
  <c r="AG65" i="145"/>
  <c r="AL102" i="145"/>
  <c r="AH126" i="145"/>
  <c r="AC247" i="145"/>
  <c r="Z250" i="145"/>
  <c r="AD258" i="145"/>
  <c r="AC259" i="145"/>
  <c r="AL272" i="145"/>
  <c r="AJ274" i="145"/>
  <c r="AI275" i="145"/>
  <c r="AL284" i="145"/>
  <c r="AH318" i="145"/>
  <c r="D36" i="141"/>
  <c r="D43" i="141"/>
  <c r="E43" i="141"/>
  <c r="D39" i="141"/>
  <c r="D46" i="141"/>
  <c r="Z127" i="145"/>
  <c r="AC128" i="145"/>
  <c r="AA130" i="145"/>
  <c r="AD131" i="145"/>
  <c r="AB133" i="145"/>
  <c r="Z135" i="145"/>
  <c r="AC136" i="145"/>
  <c r="AA138" i="145"/>
  <c r="AD139" i="145"/>
  <c r="AB104" i="145"/>
  <c r="D181" i="141"/>
  <c r="E133" i="141"/>
  <c r="D138" i="141"/>
  <c r="D134" i="141"/>
  <c r="D83" i="141"/>
  <c r="E90" i="141"/>
  <c r="D86" i="141"/>
  <c r="E86" i="141"/>
  <c r="U13" i="145"/>
  <c r="E42" i="141"/>
  <c r="E41" i="141"/>
  <c r="E89" i="141"/>
  <c r="E140" i="141"/>
  <c r="E139" i="141"/>
  <c r="E187" i="141"/>
  <c r="E186" i="141"/>
  <c r="D130" i="141"/>
  <c r="E177" i="141"/>
  <c r="D42" i="141"/>
  <c r="D90" i="141"/>
  <c r="D140" i="141"/>
  <c r="D187" i="141"/>
  <c r="E134" i="141"/>
  <c r="E91" i="141"/>
  <c r="D85" i="141"/>
  <c r="E138" i="141"/>
  <c r="E84" i="141"/>
  <c r="D41" i="141"/>
  <c r="D102" i="146"/>
  <c r="L569" i="146"/>
  <c r="D106" i="146"/>
  <c r="P571" i="146"/>
  <c r="E39" i="141"/>
  <c r="E137" i="141"/>
  <c r="E184" i="141"/>
  <c r="E40" i="141"/>
  <c r="D84" i="141"/>
  <c r="D182" i="141"/>
  <c r="D139" i="141"/>
  <c r="E88" i="141"/>
  <c r="T41" i="145"/>
  <c r="AR41" i="145" s="1"/>
  <c r="E38" i="141"/>
  <c r="E37" i="141"/>
  <c r="E85" i="141"/>
  <c r="E136" i="141"/>
  <c r="E135" i="141"/>
  <c r="E183" i="141"/>
  <c r="E182" i="141"/>
  <c r="D89" i="141"/>
  <c r="E185" i="141"/>
  <c r="D131" i="141"/>
  <c r="D38" i="141"/>
  <c r="D136" i="141"/>
  <c r="D183" i="141"/>
  <c r="E181" i="141"/>
  <c r="E83" i="141"/>
  <c r="D45" i="141"/>
  <c r="E87" i="141"/>
  <c r="E130" i="141"/>
  <c r="P523" i="146"/>
  <c r="E46" i="141"/>
  <c r="E45" i="141"/>
  <c r="E93" i="141"/>
  <c r="M525" i="146"/>
  <c r="D135" i="141"/>
  <c r="D93" i="141"/>
  <c r="E92" i="141"/>
  <c r="M527" i="146"/>
  <c r="D186" i="141"/>
  <c r="E44" i="141"/>
  <c r="J529" i="146"/>
  <c r="E131" i="141"/>
  <c r="E178" i="141"/>
  <c r="D88" i="141"/>
  <c r="D92" i="141"/>
  <c r="E36" i="141"/>
  <c r="D44" i="141"/>
  <c r="D91" i="141"/>
  <c r="D133" i="141"/>
  <c r="D132" i="141"/>
  <c r="D180" i="141"/>
  <c r="D179" i="141"/>
  <c r="D37" i="141"/>
  <c r="D178" i="141"/>
  <c r="M52" i="146"/>
  <c r="Q12" i="145"/>
  <c r="P53" i="146"/>
  <c r="F574" i="146"/>
  <c r="D55" i="146"/>
  <c r="E522" i="146"/>
  <c r="D577" i="146"/>
  <c r="G56" i="146"/>
  <c r="J57" i="146"/>
  <c r="J148" i="146"/>
  <c r="F59" i="146"/>
  <c r="K149" i="146"/>
  <c r="E61" i="146"/>
  <c r="E150" i="146"/>
  <c r="T18" i="145"/>
  <c r="E7" i="146"/>
  <c r="M154" i="146"/>
  <c r="G289" i="146"/>
  <c r="G531" i="146"/>
  <c r="U19" i="145"/>
  <c r="O10" i="146"/>
  <c r="H155" i="146"/>
  <c r="P292" i="146"/>
  <c r="Q8" i="145"/>
  <c r="Q20" i="145"/>
  <c r="I156" i="146"/>
  <c r="O476" i="146"/>
  <c r="E99" i="146"/>
  <c r="N479" i="146"/>
  <c r="AK65" i="145"/>
  <c r="AH131" i="145"/>
  <c r="AK56" i="145"/>
  <c r="AL59" i="145"/>
  <c r="AA78" i="145"/>
  <c r="AG102" i="145"/>
  <c r="Z318" i="145"/>
  <c r="Z343" i="145"/>
  <c r="AC344" i="145"/>
  <c r="AA346" i="145"/>
  <c r="AD347" i="145"/>
  <c r="AB349" i="145"/>
  <c r="Z351" i="145"/>
  <c r="AC352" i="145"/>
  <c r="AA354" i="145"/>
  <c r="AD355" i="145"/>
  <c r="AI368" i="145"/>
  <c r="AL369" i="145"/>
  <c r="AG370" i="145"/>
  <c r="AJ371" i="145"/>
  <c r="AM372" i="145"/>
  <c r="AH373" i="145"/>
  <c r="AK374" i="145"/>
  <c r="AI376" i="145"/>
  <c r="AL377" i="145"/>
  <c r="AG378" i="145"/>
  <c r="AJ379" i="145"/>
  <c r="AM380" i="145"/>
  <c r="AH415" i="145"/>
  <c r="AK416" i="145"/>
  <c r="AI418" i="145"/>
  <c r="AL419" i="145"/>
  <c r="AG420" i="145"/>
  <c r="AJ421" i="145"/>
  <c r="AM422" i="145"/>
  <c r="AH423" i="145"/>
  <c r="AK424" i="145"/>
  <c r="AF425" i="145"/>
  <c r="AI426" i="145"/>
  <c r="AL427" i="145"/>
  <c r="AG428" i="145"/>
  <c r="AM439" i="145"/>
  <c r="AH440" i="145"/>
  <c r="AK441" i="145"/>
  <c r="AF442" i="145"/>
  <c r="AI443" i="145"/>
  <c r="AL444" i="145"/>
  <c r="AJ446" i="145"/>
  <c r="AM447" i="145"/>
  <c r="AH448" i="145"/>
  <c r="AK449" i="145"/>
  <c r="AF450" i="145"/>
  <c r="AI451" i="145"/>
  <c r="AL452" i="145"/>
  <c r="AH29" i="146"/>
  <c r="AH55" i="145"/>
  <c r="AF57" i="145"/>
  <c r="AI58" i="145"/>
  <c r="AG60" i="145"/>
  <c r="AJ61" i="145"/>
  <c r="AA368" i="145"/>
  <c r="AD369" i="145"/>
  <c r="AB371" i="145"/>
  <c r="AC374" i="145"/>
  <c r="AA376" i="145"/>
  <c r="AD377" i="145"/>
  <c r="AB379" i="145"/>
  <c r="AL391" i="145"/>
  <c r="AG392" i="145"/>
  <c r="AJ393" i="145"/>
  <c r="AM394" i="145"/>
  <c r="AH395" i="145"/>
  <c r="AK396" i="145"/>
  <c r="AI398" i="145"/>
  <c r="AL399" i="145"/>
  <c r="AG400" i="145"/>
  <c r="AJ401" i="145"/>
  <c r="AM402" i="145"/>
  <c r="AH403" i="145"/>
  <c r="AK404" i="145"/>
  <c r="Z415" i="145"/>
  <c r="AC416" i="145"/>
  <c r="AA418" i="145"/>
  <c r="AD419" i="145"/>
  <c r="AB421" i="145"/>
  <c r="Z423" i="145"/>
  <c r="AC424" i="145"/>
  <c r="AA426" i="145"/>
  <c r="AD427" i="145"/>
  <c r="Z440" i="145"/>
  <c r="AC441" i="145"/>
  <c r="AA443" i="145"/>
  <c r="AD444" i="145"/>
  <c r="AB446" i="145"/>
  <c r="Z448" i="145"/>
  <c r="AC449" i="145"/>
  <c r="AI464" i="145"/>
  <c r="AL465" i="145"/>
  <c r="AG466" i="145"/>
  <c r="AJ467" i="145"/>
  <c r="AM468" i="145"/>
  <c r="AH469" i="145"/>
  <c r="AM415" i="145"/>
  <c r="Z106" i="145"/>
  <c r="AC107" i="145"/>
  <c r="AL110" i="145"/>
  <c r="AJ112" i="145"/>
  <c r="AM113" i="145"/>
  <c r="AH114" i="145"/>
  <c r="AK115" i="145"/>
  <c r="AM222" i="145"/>
  <c r="AA271" i="145"/>
  <c r="AD272" i="145"/>
  <c r="AB274" i="145"/>
  <c r="Z276" i="145"/>
  <c r="AC277" i="145"/>
  <c r="AA279" i="145"/>
  <c r="AD280" i="145"/>
  <c r="AB282" i="145"/>
  <c r="Z284" i="145"/>
  <c r="AG295" i="145"/>
  <c r="AJ296" i="145"/>
  <c r="AM297" i="145"/>
  <c r="AH298" i="145"/>
  <c r="AK299" i="145"/>
  <c r="AI301" i="145"/>
  <c r="AL302" i="145"/>
  <c r="AG303" i="145"/>
  <c r="AJ304" i="145"/>
  <c r="AM305" i="145"/>
  <c r="AH306" i="145"/>
  <c r="AK307" i="145"/>
  <c r="AF342" i="145"/>
  <c r="AA463" i="145"/>
  <c r="AD464" i="145"/>
  <c r="AB466" i="145"/>
  <c r="Z468" i="145"/>
  <c r="AC469" i="145"/>
  <c r="AA471" i="145"/>
  <c r="AD472" i="145"/>
  <c r="AB474" i="145"/>
  <c r="Z476" i="145"/>
  <c r="AG111" i="145"/>
  <c r="AI109" i="145"/>
  <c r="Z30" i="145"/>
  <c r="AC42" i="145"/>
  <c r="AA44" i="145"/>
  <c r="AM62" i="145"/>
  <c r="AH63" i="145"/>
  <c r="AK64" i="145"/>
  <c r="AF65" i="145"/>
  <c r="AI66" i="145"/>
  <c r="AL67" i="145"/>
  <c r="AG68" i="145"/>
  <c r="Z55" i="145"/>
  <c r="AC56" i="145"/>
  <c r="AA58" i="145"/>
  <c r="AD59" i="145"/>
  <c r="AB61" i="145"/>
  <c r="Z63" i="145"/>
  <c r="AC64" i="145"/>
  <c r="AA66" i="145"/>
  <c r="AD67" i="145"/>
  <c r="AI80" i="145"/>
  <c r="AL81" i="145"/>
  <c r="AG82" i="145"/>
  <c r="AJ83" i="145"/>
  <c r="AM84" i="145"/>
  <c r="AH85" i="145"/>
  <c r="AK86" i="145"/>
  <c r="AF87" i="145"/>
  <c r="AI88" i="145"/>
  <c r="AL89" i="145"/>
  <c r="AG90" i="145"/>
  <c r="AJ91" i="145"/>
  <c r="AA176" i="145"/>
  <c r="AD177" i="145"/>
  <c r="AB179" i="145"/>
  <c r="Z181" i="145"/>
  <c r="AC182" i="145"/>
  <c r="AA184" i="145"/>
  <c r="AD185" i="145"/>
  <c r="AB187" i="145"/>
  <c r="AL199" i="145"/>
  <c r="AG200" i="145"/>
  <c r="AJ201" i="145"/>
  <c r="AM202" i="145"/>
  <c r="AH203" i="145"/>
  <c r="AK204" i="145"/>
  <c r="AI206" i="145"/>
  <c r="AL207" i="145"/>
  <c r="AG208" i="145"/>
  <c r="AJ209" i="145"/>
  <c r="AM210" i="145"/>
  <c r="AH211" i="145"/>
  <c r="AK212" i="145"/>
  <c r="AA451" i="145"/>
  <c r="Z103" i="145"/>
  <c r="AK104" i="145"/>
  <c r="AA224" i="145"/>
  <c r="AD225" i="145"/>
  <c r="AB227" i="145"/>
  <c r="AC230" i="145"/>
  <c r="AA232" i="145"/>
  <c r="AD233" i="145"/>
  <c r="AB235" i="145"/>
  <c r="AL247" i="145"/>
  <c r="AG248" i="145"/>
  <c r="AJ249" i="145"/>
  <c r="AM250" i="145"/>
  <c r="AH251" i="145"/>
  <c r="AK252" i="145"/>
  <c r="AI254" i="145"/>
  <c r="AL255" i="145"/>
  <c r="AG256" i="145"/>
  <c r="AJ257" i="145"/>
  <c r="AM258" i="145"/>
  <c r="AH259" i="145"/>
  <c r="AK260" i="145"/>
  <c r="AK294" i="145"/>
  <c r="AM31" i="145"/>
  <c r="AH32" i="145"/>
  <c r="AK33" i="145"/>
  <c r="AI35" i="145"/>
  <c r="AL36" i="145"/>
  <c r="AG37" i="145"/>
  <c r="AJ38" i="145"/>
  <c r="AM39" i="145"/>
  <c r="AH40" i="145"/>
  <c r="AK41" i="145"/>
  <c r="AA109" i="145"/>
  <c r="AD110" i="145"/>
  <c r="AB112" i="145"/>
  <c r="Z114" i="145"/>
  <c r="AC115" i="145"/>
  <c r="AM127" i="145"/>
  <c r="AH128" i="145"/>
  <c r="AK129" i="145"/>
  <c r="AI131" i="145"/>
  <c r="AL132" i="145"/>
  <c r="AG133" i="145"/>
  <c r="AJ134" i="145"/>
  <c r="AM135" i="145"/>
  <c r="AH136" i="145"/>
  <c r="AK137" i="145"/>
  <c r="AF138" i="145"/>
  <c r="AI139" i="145"/>
  <c r="AL174" i="145"/>
  <c r="AB296" i="145"/>
  <c r="Z298" i="145"/>
  <c r="AC299" i="145"/>
  <c r="AA301" i="145"/>
  <c r="AD302" i="145"/>
  <c r="AB304" i="145"/>
  <c r="Z306" i="145"/>
  <c r="AC307" i="145"/>
  <c r="AM319" i="145"/>
  <c r="AH320" i="145"/>
  <c r="AK321" i="145"/>
  <c r="AI323" i="145"/>
  <c r="AL324" i="145"/>
  <c r="AG325" i="145"/>
  <c r="AJ326" i="145"/>
  <c r="AM327" i="145"/>
  <c r="AH328" i="145"/>
  <c r="AK329" i="145"/>
  <c r="AI331" i="145"/>
  <c r="AL332" i="145"/>
  <c r="AL366" i="145"/>
  <c r="AF414" i="145"/>
  <c r="AK438" i="145"/>
  <c r="Z32" i="145"/>
  <c r="AC33" i="145"/>
  <c r="AA35" i="145"/>
  <c r="AD36" i="145"/>
  <c r="AB38" i="145"/>
  <c r="Z40" i="145"/>
  <c r="AC41" i="145"/>
  <c r="AF42" i="145"/>
  <c r="AI43" i="145"/>
  <c r="AS107" i="145"/>
  <c r="Z128" i="145"/>
  <c r="AC129" i="145"/>
  <c r="AA131" i="145"/>
  <c r="AD132" i="145"/>
  <c r="AB134" i="145"/>
  <c r="Z136" i="145"/>
  <c r="AC137" i="145"/>
  <c r="AA139" i="145"/>
  <c r="AD140" i="145"/>
  <c r="AK151" i="145"/>
  <c r="AF152" i="145"/>
  <c r="AI153" i="145"/>
  <c r="AL154" i="145"/>
  <c r="AG155" i="145"/>
  <c r="AJ156" i="145"/>
  <c r="AH158" i="145"/>
  <c r="AK159" i="145"/>
  <c r="AI161" i="145"/>
  <c r="AG163" i="145"/>
  <c r="AJ198" i="145"/>
  <c r="Z320" i="145"/>
  <c r="AC321" i="145"/>
  <c r="AA323" i="145"/>
  <c r="AD324" i="145"/>
  <c r="AB326" i="145"/>
  <c r="Z328" i="145"/>
  <c r="AC329" i="145"/>
  <c r="AA331" i="145"/>
  <c r="AD332" i="145"/>
  <c r="AK343" i="145"/>
  <c r="AF344" i="145"/>
  <c r="AI345" i="145"/>
  <c r="AL346" i="145"/>
  <c r="AG347" i="145"/>
  <c r="AJ348" i="145"/>
  <c r="AM349" i="145"/>
  <c r="AH350" i="145"/>
  <c r="AK351" i="145"/>
  <c r="AI353" i="145"/>
  <c r="AL354" i="145"/>
  <c r="AG355" i="145"/>
  <c r="AJ356" i="145"/>
  <c r="AD366" i="145"/>
  <c r="AJ390" i="145"/>
  <c r="AC438" i="145"/>
  <c r="AK55" i="145"/>
  <c r="AF56" i="145"/>
  <c r="AI57" i="145"/>
  <c r="AL58" i="145"/>
  <c r="AJ102" i="145"/>
  <c r="AC151" i="145"/>
  <c r="AA153" i="145"/>
  <c r="AD154" i="145"/>
  <c r="AB156" i="145"/>
  <c r="Z158" i="145"/>
  <c r="AC159" i="145"/>
  <c r="AA161" i="145"/>
  <c r="AD162" i="145"/>
  <c r="AB164" i="145"/>
  <c r="AI175" i="145"/>
  <c r="AL176" i="145"/>
  <c r="AG177" i="145"/>
  <c r="AJ178" i="145"/>
  <c r="AM179" i="145"/>
  <c r="AH180" i="145"/>
  <c r="AK181" i="145"/>
  <c r="AI183" i="145"/>
  <c r="AL184" i="145"/>
  <c r="AG185" i="145"/>
  <c r="AJ186" i="145"/>
  <c r="AM187" i="145"/>
  <c r="AH188" i="145"/>
  <c r="AH222" i="145"/>
  <c r="AC343" i="145"/>
  <c r="AA345" i="145"/>
  <c r="AD346" i="145"/>
  <c r="AB348" i="145"/>
  <c r="Z350" i="145"/>
  <c r="AC351" i="145"/>
  <c r="AA353" i="145"/>
  <c r="AD354" i="145"/>
  <c r="AB356" i="145"/>
  <c r="AI367" i="145"/>
  <c r="AL368" i="145"/>
  <c r="AG369" i="145"/>
  <c r="AJ370" i="145"/>
  <c r="AM371" i="145"/>
  <c r="AH372" i="145"/>
  <c r="AK373" i="145"/>
  <c r="AF374" i="145"/>
  <c r="AI375" i="145"/>
  <c r="AG377" i="145"/>
  <c r="AJ378" i="145"/>
  <c r="AM379" i="145"/>
  <c r="AH380" i="145"/>
  <c r="AB390" i="145"/>
  <c r="AK415" i="145"/>
  <c r="AI417" i="145"/>
  <c r="AL418" i="145"/>
  <c r="AG419" i="145"/>
  <c r="AJ420" i="145"/>
  <c r="AM421" i="145"/>
  <c r="AH422" i="145"/>
  <c r="AK423" i="145"/>
  <c r="AF424" i="145"/>
  <c r="AI425" i="145"/>
  <c r="AL426" i="145"/>
  <c r="AH439" i="145"/>
  <c r="AK440" i="145"/>
  <c r="AF441" i="145"/>
  <c r="AI442" i="145"/>
  <c r="AL443" i="145"/>
  <c r="AG444" i="145"/>
  <c r="AJ445" i="145"/>
  <c r="AM446" i="145"/>
  <c r="AH447" i="145"/>
  <c r="AK448" i="145"/>
  <c r="AF449" i="145"/>
  <c r="AI450" i="145"/>
  <c r="AL451" i="145"/>
  <c r="AC55" i="145"/>
  <c r="AA57" i="145"/>
  <c r="AD58" i="145"/>
  <c r="AI79" i="145"/>
  <c r="AG81" i="145"/>
  <c r="AJ82" i="145"/>
  <c r="AM83" i="145"/>
  <c r="AH84" i="145"/>
  <c r="AK85" i="145"/>
  <c r="AB102" i="145"/>
  <c r="AM126" i="145"/>
  <c r="AA175" i="145"/>
  <c r="AD176" i="145"/>
  <c r="AB178" i="145"/>
  <c r="Z180" i="145"/>
  <c r="AC181" i="145"/>
  <c r="AA183" i="145"/>
  <c r="AD184" i="145"/>
  <c r="AB186" i="145"/>
  <c r="AG199" i="145"/>
  <c r="AJ200" i="145"/>
  <c r="AM201" i="145"/>
  <c r="AH202" i="145"/>
  <c r="AK203" i="145"/>
  <c r="AI205" i="145"/>
  <c r="AL206" i="145"/>
  <c r="AG207" i="145"/>
  <c r="AJ208" i="145"/>
  <c r="AM209" i="145"/>
  <c r="AH210" i="145"/>
  <c r="AK211" i="145"/>
  <c r="AF212" i="145"/>
  <c r="AF246" i="145"/>
  <c r="AM318" i="145"/>
  <c r="AA367" i="145"/>
  <c r="AD368" i="145"/>
  <c r="AB370" i="145"/>
  <c r="Z372" i="145"/>
  <c r="AC373" i="145"/>
  <c r="AA375" i="145"/>
  <c r="AD376" i="145"/>
  <c r="AB378" i="145"/>
  <c r="Z380" i="145"/>
  <c r="AG391" i="145"/>
  <c r="AJ392" i="145"/>
  <c r="AM393" i="145"/>
  <c r="AH394" i="145"/>
  <c r="AK395" i="145"/>
  <c r="AF396" i="145"/>
  <c r="AI397" i="145"/>
  <c r="AL398" i="145"/>
  <c r="AG399" i="145"/>
  <c r="AJ400" i="145"/>
  <c r="AM401" i="145"/>
  <c r="AH402" i="145"/>
  <c r="AK403" i="145"/>
  <c r="AF404" i="145"/>
  <c r="AC415" i="145"/>
  <c r="AA417" i="145"/>
  <c r="AD418" i="145"/>
  <c r="AB420" i="145"/>
  <c r="Z422" i="145"/>
  <c r="AC423" i="145"/>
  <c r="AA425" i="145"/>
  <c r="AD426" i="145"/>
  <c r="AB428" i="145"/>
  <c r="Z439" i="145"/>
  <c r="AC440" i="145"/>
  <c r="AA442" i="145"/>
  <c r="AD443" i="145"/>
  <c r="AB445" i="145"/>
  <c r="Z447" i="145"/>
  <c r="AC448" i="145"/>
  <c r="AA450" i="145"/>
  <c r="AD451" i="145"/>
  <c r="AA79" i="145"/>
  <c r="AD80" i="145"/>
  <c r="AB82" i="145"/>
  <c r="Z84" i="145"/>
  <c r="AC85" i="145"/>
  <c r="AA87" i="145"/>
  <c r="AG103" i="145"/>
  <c r="AB200" i="145"/>
  <c r="Z202" i="145"/>
  <c r="AC203" i="145"/>
  <c r="AD206" i="145"/>
  <c r="AB208" i="145"/>
  <c r="Z210" i="145"/>
  <c r="AC211" i="145"/>
  <c r="AM223" i="145"/>
  <c r="AH224" i="145"/>
  <c r="AK225" i="145"/>
  <c r="AF226" i="145"/>
  <c r="AI227" i="145"/>
  <c r="AL228" i="145"/>
  <c r="AG229" i="145"/>
  <c r="AJ230" i="145"/>
  <c r="AM231" i="145"/>
  <c r="AH232" i="145"/>
  <c r="AK233" i="145"/>
  <c r="AF234" i="145"/>
  <c r="AI235" i="145"/>
  <c r="AL270" i="145"/>
  <c r="AB392" i="145"/>
  <c r="Z394" i="145"/>
  <c r="AC395" i="145"/>
  <c r="AD398" i="145"/>
  <c r="AB400" i="145"/>
  <c r="Z402" i="145"/>
  <c r="AC403" i="145"/>
  <c r="AL462" i="145"/>
  <c r="AJ104" i="145"/>
  <c r="AM105" i="145"/>
  <c r="Z224" i="145"/>
  <c r="AC225" i="145"/>
  <c r="AA227" i="145"/>
  <c r="AD228" i="145"/>
  <c r="AB230" i="145"/>
  <c r="Z232" i="145"/>
  <c r="AC233" i="145"/>
  <c r="AA235" i="145"/>
  <c r="AK247" i="145"/>
  <c r="AF248" i="145"/>
  <c r="AI249" i="145"/>
  <c r="AL250" i="145"/>
  <c r="AG251" i="145"/>
  <c r="AJ252" i="145"/>
  <c r="AM253" i="145"/>
  <c r="AH254" i="145"/>
  <c r="AK255" i="145"/>
  <c r="AI257" i="145"/>
  <c r="AL258" i="145"/>
  <c r="AG259" i="145"/>
  <c r="AJ260" i="145"/>
  <c r="AD270" i="145"/>
  <c r="AJ294" i="145"/>
  <c r="AD462" i="145"/>
  <c r="AB368" i="145"/>
  <c r="Z370" i="145"/>
  <c r="AC371" i="145"/>
  <c r="AM391" i="145"/>
  <c r="AH392" i="145"/>
  <c r="AK393" i="145"/>
  <c r="AF394" i="145"/>
  <c r="AI395" i="145"/>
  <c r="AL396" i="145"/>
  <c r="AG397" i="145"/>
  <c r="AA415" i="145"/>
  <c r="AD416" i="145"/>
  <c r="AB418" i="145"/>
  <c r="Z420" i="145"/>
  <c r="AC421" i="145"/>
  <c r="AA423" i="145"/>
  <c r="AD424" i="145"/>
  <c r="AB426" i="145"/>
  <c r="U47" i="142"/>
  <c r="AD103" i="145"/>
  <c r="AG104" i="145"/>
  <c r="AJ105" i="145"/>
  <c r="AB223" i="145"/>
  <c r="AK223" i="145"/>
  <c r="Z225" i="145"/>
  <c r="AC226" i="145"/>
  <c r="AA228" i="145"/>
  <c r="AD229" i="145"/>
  <c r="AB231" i="145"/>
  <c r="Z233" i="145"/>
  <c r="AC234" i="145"/>
  <c r="AA236" i="145"/>
  <c r="AH247" i="145"/>
  <c r="AK248" i="145"/>
  <c r="AI250" i="145"/>
  <c r="AL251" i="145"/>
  <c r="AG252" i="145"/>
  <c r="AJ253" i="145"/>
  <c r="AM254" i="145"/>
  <c r="AH255" i="145"/>
  <c r="AK256" i="145"/>
  <c r="AF257" i="145"/>
  <c r="AI258" i="145"/>
  <c r="AL259" i="145"/>
  <c r="AA270" i="145"/>
  <c r="AG294" i="145"/>
  <c r="Z392" i="145"/>
  <c r="AC393" i="145"/>
  <c r="AM438" i="145"/>
  <c r="AA462" i="145"/>
  <c r="AB105" i="145"/>
  <c r="AM106" i="145"/>
  <c r="AH107" i="145"/>
  <c r="Z222" i="145"/>
  <c r="Z247" i="145"/>
  <c r="AI247" i="145"/>
  <c r="AC248" i="145"/>
  <c r="AA250" i="145"/>
  <c r="AD251" i="145"/>
  <c r="AB253" i="145"/>
  <c r="Z255" i="145"/>
  <c r="AC256" i="145"/>
  <c r="AA258" i="145"/>
  <c r="AD259" i="145"/>
  <c r="AI272" i="145"/>
  <c r="AL273" i="145"/>
  <c r="AG274" i="145"/>
  <c r="AJ275" i="145"/>
  <c r="AM276" i="145"/>
  <c r="AH277" i="145"/>
  <c r="AK278" i="145"/>
  <c r="AF279" i="145"/>
  <c r="AI280" i="145"/>
  <c r="AL281" i="145"/>
  <c r="AG282" i="145"/>
  <c r="AJ283" i="145"/>
  <c r="AM284" i="145"/>
  <c r="AK470" i="145"/>
  <c r="AF471" i="145"/>
  <c r="AI472" i="145"/>
  <c r="AL473" i="145"/>
  <c r="AG474" i="145"/>
  <c r="AJ475" i="145"/>
  <c r="AM476" i="145"/>
  <c r="Z107" i="145"/>
  <c r="AK108" i="145"/>
  <c r="AI110" i="145"/>
  <c r="AL111" i="145"/>
  <c r="AG112" i="145"/>
  <c r="AJ113" i="145"/>
  <c r="AM114" i="145"/>
  <c r="AH115" i="145"/>
  <c r="AK116" i="145"/>
  <c r="AK150" i="145"/>
  <c r="AA247" i="145"/>
  <c r="AG271" i="145"/>
  <c r="AA272" i="145"/>
  <c r="AJ272" i="145"/>
  <c r="AD273" i="145"/>
  <c r="AM273" i="145"/>
  <c r="AB275" i="145"/>
  <c r="Z277" i="145"/>
  <c r="AC278" i="145"/>
  <c r="AA280" i="145"/>
  <c r="AD281" i="145"/>
  <c r="AB283" i="145"/>
  <c r="AL295" i="145"/>
  <c r="AG296" i="145"/>
  <c r="AJ297" i="145"/>
  <c r="AM298" i="145"/>
  <c r="AH299" i="145"/>
  <c r="AK300" i="145"/>
  <c r="AI302" i="145"/>
  <c r="AL303" i="145"/>
  <c r="AG304" i="145"/>
  <c r="AJ305" i="145"/>
  <c r="AM306" i="145"/>
  <c r="AH307" i="145"/>
  <c r="AK308" i="145"/>
  <c r="AK342" i="145"/>
  <c r="AG463" i="145"/>
  <c r="AJ464" i="145"/>
  <c r="AM465" i="145"/>
  <c r="AH466" i="145"/>
  <c r="AK467" i="145"/>
  <c r="AF468" i="145"/>
  <c r="AC470" i="145"/>
  <c r="AL470" i="145"/>
  <c r="AG471" i="145"/>
  <c r="AA472" i="145"/>
  <c r="AJ472" i="145"/>
  <c r="AD473" i="145"/>
  <c r="AB475" i="145"/>
  <c r="AJ31" i="145"/>
  <c r="AH33" i="145"/>
  <c r="AK34" i="145"/>
  <c r="AI36" i="145"/>
  <c r="AL37" i="145"/>
  <c r="AG38" i="145"/>
  <c r="AJ39" i="145"/>
  <c r="AH41" i="145"/>
  <c r="AK54" i="145"/>
  <c r="AC108" i="145"/>
  <c r="AA110" i="145"/>
  <c r="AD111" i="145"/>
  <c r="AB113" i="145"/>
  <c r="Z115" i="145"/>
  <c r="AC116" i="145"/>
  <c r="AJ127" i="145"/>
  <c r="AM128" i="145"/>
  <c r="AH129" i="145"/>
  <c r="AF131" i="145"/>
  <c r="AI132" i="145"/>
  <c r="AL133" i="145"/>
  <c r="AG134" i="145"/>
  <c r="AJ135" i="145"/>
  <c r="AM136" i="145"/>
  <c r="AH137" i="145"/>
  <c r="AF139" i="145"/>
  <c r="AI140" i="145"/>
  <c r="AC150" i="145"/>
  <c r="AB272" i="145"/>
  <c r="AD295" i="145"/>
  <c r="AM295" i="145"/>
  <c r="AH296" i="145"/>
  <c r="AB297" i="145"/>
  <c r="AK297" i="145"/>
  <c r="Z299" i="145"/>
  <c r="AC300" i="145"/>
  <c r="AA302" i="145"/>
  <c r="AD303" i="145"/>
  <c r="AB305" i="145"/>
  <c r="Z307" i="145"/>
  <c r="AJ319" i="145"/>
  <c r="AM320" i="145"/>
  <c r="AH321" i="145"/>
  <c r="AK322" i="145"/>
  <c r="AF323" i="145"/>
  <c r="AI324" i="145"/>
  <c r="AL325" i="145"/>
  <c r="AG326" i="145"/>
  <c r="AJ327" i="145"/>
  <c r="AM328" i="145"/>
  <c r="AH329" i="145"/>
  <c r="AK330" i="145"/>
  <c r="AF331" i="145"/>
  <c r="AI332" i="145"/>
  <c r="AC342" i="145"/>
  <c r="AK414" i="145"/>
  <c r="AH438" i="145"/>
  <c r="AB464" i="145"/>
  <c r="Z466" i="145"/>
  <c r="AC467" i="145"/>
  <c r="AA469" i="145"/>
  <c r="AD470" i="145"/>
  <c r="AB31" i="145"/>
  <c r="Z33" i="145"/>
  <c r="AC34" i="145"/>
  <c r="AA36" i="145"/>
  <c r="AD37" i="145"/>
  <c r="AB39" i="145"/>
  <c r="Z41" i="145"/>
  <c r="AK42" i="145"/>
  <c r="AI44" i="145"/>
  <c r="AC54" i="145"/>
  <c r="AB127" i="145"/>
  <c r="Z129" i="145"/>
  <c r="AC130" i="145"/>
  <c r="AA132" i="145"/>
  <c r="AD133" i="145"/>
  <c r="AB135" i="145"/>
  <c r="Z137" i="145"/>
  <c r="AC138" i="145"/>
  <c r="AA140" i="145"/>
  <c r="AH151" i="145"/>
  <c r="AK152" i="145"/>
  <c r="AI154" i="145"/>
  <c r="AL155" i="145"/>
  <c r="AG156" i="145"/>
  <c r="AM158" i="145"/>
  <c r="AH159" i="145"/>
  <c r="AK160" i="145"/>
  <c r="AF161" i="145"/>
  <c r="AI162" i="145"/>
  <c r="AL163" i="145"/>
  <c r="AA174" i="145"/>
  <c r="AG198" i="145"/>
  <c r="Z296" i="145"/>
  <c r="AC297" i="145"/>
  <c r="AA299" i="145"/>
  <c r="AD300" i="145"/>
  <c r="AB319" i="145"/>
  <c r="AK319" i="145"/>
  <c r="Z321" i="145"/>
  <c r="AI321" i="145"/>
  <c r="AC322" i="145"/>
  <c r="AL322" i="145"/>
  <c r="AG323" i="145"/>
  <c r="AA324" i="145"/>
  <c r="AJ324" i="145"/>
  <c r="AD325" i="145"/>
  <c r="AB327" i="145"/>
  <c r="Z329" i="145"/>
  <c r="AC330" i="145"/>
  <c r="AA332" i="145"/>
  <c r="AH343" i="145"/>
  <c r="AK344" i="145"/>
  <c r="AI346" i="145"/>
  <c r="AL347" i="145"/>
  <c r="AG348" i="145"/>
  <c r="AJ349" i="145"/>
  <c r="AM350" i="145"/>
  <c r="AH351" i="145"/>
  <c r="AK352" i="145"/>
  <c r="AF353" i="145"/>
  <c r="AI354" i="145"/>
  <c r="AL355" i="145"/>
  <c r="AA366" i="145"/>
  <c r="AG390" i="145"/>
  <c r="AC414" i="145"/>
  <c r="AL414" i="145"/>
  <c r="AC175" i="145"/>
  <c r="AA177" i="145"/>
  <c r="AD178" i="145"/>
  <c r="AB180" i="145"/>
  <c r="AI199" i="145"/>
  <c r="AL200" i="145"/>
  <c r="AG201" i="145"/>
  <c r="AJ202" i="145"/>
  <c r="AM203" i="145"/>
  <c r="AH204" i="145"/>
  <c r="AK205" i="145"/>
  <c r="AI207" i="145"/>
  <c r="AL208" i="145"/>
  <c r="AG209" i="145"/>
  <c r="AJ210" i="145"/>
  <c r="AM211" i="145"/>
  <c r="AH212" i="145"/>
  <c r="AB222" i="145"/>
  <c r="AH246" i="145"/>
  <c r="AC367" i="145"/>
  <c r="AA369" i="145"/>
  <c r="AD370" i="145"/>
  <c r="AB372" i="145"/>
  <c r="Z374" i="145"/>
  <c r="AC375" i="145"/>
  <c r="AA377" i="145"/>
  <c r="AD378" i="145"/>
  <c r="AB380" i="145"/>
  <c r="AL392" i="145"/>
  <c r="AG393" i="145"/>
  <c r="AJ394" i="145"/>
  <c r="AM395" i="145"/>
  <c r="AH396" i="145"/>
  <c r="AK397" i="145"/>
  <c r="AF398" i="145"/>
  <c r="AI399" i="145"/>
  <c r="AL400" i="145"/>
  <c r="AG401" i="145"/>
  <c r="AJ402" i="145"/>
  <c r="AM403" i="145"/>
  <c r="AH404" i="145"/>
  <c r="Z416" i="145"/>
  <c r="AC417" i="145"/>
  <c r="AA419" i="145"/>
  <c r="AD420" i="145"/>
  <c r="AB422" i="145"/>
  <c r="Z424" i="145"/>
  <c r="AC425" i="145"/>
  <c r="AD428" i="145"/>
  <c r="AB439" i="145"/>
  <c r="Z441" i="145"/>
  <c r="AC442" i="145"/>
  <c r="AA444" i="145"/>
  <c r="AD445" i="145"/>
  <c r="AB447" i="145"/>
  <c r="Z449" i="145"/>
  <c r="AC450" i="145"/>
  <c r="AA452" i="145"/>
  <c r="Z56" i="145"/>
  <c r="AC57" i="145"/>
  <c r="AA59" i="145"/>
  <c r="AD60" i="145"/>
  <c r="AB62" i="145"/>
  <c r="Z64" i="145"/>
  <c r="AC65" i="145"/>
  <c r="AA67" i="145"/>
  <c r="AD68" i="145"/>
  <c r="AK79" i="145"/>
  <c r="AF80" i="145"/>
  <c r="AI81" i="145"/>
  <c r="AG83" i="145"/>
  <c r="AJ84" i="145"/>
  <c r="AM85" i="145"/>
  <c r="AH86" i="145"/>
  <c r="AK87" i="145"/>
  <c r="AI89" i="145"/>
  <c r="AG91" i="145"/>
  <c r="AJ92" i="145"/>
  <c r="AD102" i="145"/>
  <c r="Z182" i="145"/>
  <c r="AC183" i="145"/>
  <c r="AA185" i="145"/>
  <c r="AD186" i="145"/>
  <c r="AA55" i="145"/>
  <c r="AD56" i="145"/>
  <c r="AB58" i="145"/>
  <c r="Z60" i="145"/>
  <c r="AC61" i="145"/>
  <c r="AA63" i="145"/>
  <c r="AD64" i="145"/>
  <c r="AB66" i="145"/>
  <c r="Z68" i="145"/>
  <c r="AG79" i="145"/>
  <c r="AJ80" i="145"/>
  <c r="AM81" i="145"/>
  <c r="AH82" i="145"/>
  <c r="AK83" i="145"/>
  <c r="AI85" i="145"/>
  <c r="AL86" i="145"/>
  <c r="AG87" i="145"/>
  <c r="AJ88" i="145"/>
  <c r="AM89" i="145"/>
  <c r="AH90" i="145"/>
  <c r="AK91" i="145"/>
  <c r="AF92" i="145"/>
  <c r="AB176" i="145"/>
  <c r="Z178" i="145"/>
  <c r="AC179" i="145"/>
  <c r="AA181" i="145"/>
  <c r="AD182" i="145"/>
  <c r="AB184" i="145"/>
  <c r="Z186" i="145"/>
  <c r="AC187" i="145"/>
  <c r="AM199" i="145"/>
  <c r="AH200" i="145"/>
  <c r="AK201" i="145"/>
  <c r="AI203" i="145"/>
  <c r="AL204" i="145"/>
  <c r="AG205" i="145"/>
  <c r="AJ206" i="145"/>
  <c r="AM207" i="145"/>
  <c r="AH208" i="145"/>
  <c r="AK209" i="145"/>
  <c r="AF210" i="145"/>
  <c r="AI211" i="145"/>
  <c r="AL212" i="145"/>
  <c r="AL246" i="145"/>
  <c r="AA373" i="145"/>
  <c r="AD374" i="145"/>
  <c r="AB376" i="145"/>
  <c r="Z378" i="145"/>
  <c r="AC379" i="145"/>
  <c r="AJ398" i="145"/>
  <c r="AM399" i="145"/>
  <c r="AH400" i="145"/>
  <c r="AK401" i="145"/>
  <c r="AI403" i="145"/>
  <c r="AL404" i="145"/>
  <c r="AA440" i="145"/>
  <c r="AD441" i="145"/>
  <c r="AB443" i="145"/>
  <c r="Z445" i="145"/>
  <c r="AC446" i="145"/>
  <c r="AA448" i="145"/>
  <c r="AD449" i="145"/>
  <c r="AB451" i="145"/>
  <c r="AB80" i="145"/>
  <c r="Z82" i="145"/>
  <c r="AC83" i="145"/>
  <c r="AD86" i="145"/>
  <c r="AB88" i="145"/>
  <c r="Z90" i="145"/>
  <c r="AC91" i="145"/>
  <c r="AM103" i="145"/>
  <c r="Z200" i="145"/>
  <c r="AC201" i="145"/>
  <c r="AA203" i="145"/>
  <c r="AD204" i="145"/>
  <c r="AB206" i="145"/>
  <c r="Z208" i="145"/>
  <c r="AC209" i="145"/>
  <c r="AA211" i="145"/>
  <c r="AF224" i="145"/>
  <c r="AI225" i="145"/>
  <c r="AL226" i="145"/>
  <c r="AG227" i="145"/>
  <c r="AM229" i="145"/>
  <c r="AH230" i="145"/>
  <c r="AK231" i="145"/>
  <c r="AI233" i="145"/>
  <c r="AL234" i="145"/>
  <c r="AG235" i="145"/>
  <c r="AJ236" i="145"/>
  <c r="AD246" i="145"/>
  <c r="AJ270" i="145"/>
  <c r="AA395" i="145"/>
  <c r="AD396" i="145"/>
  <c r="AH104" i="145"/>
  <c r="AK105" i="145"/>
  <c r="AC223" i="145"/>
  <c r="AA225" i="145"/>
  <c r="AD226" i="145"/>
  <c r="AB228" i="145"/>
  <c r="Z230" i="145"/>
  <c r="AC231" i="145"/>
  <c r="AA233" i="145"/>
  <c r="AD234" i="145"/>
  <c r="AB236" i="145"/>
  <c r="AL248" i="145"/>
  <c r="AG249" i="145"/>
  <c r="AJ250" i="145"/>
  <c r="AM251" i="145"/>
  <c r="AH252" i="145"/>
  <c r="AK253" i="145"/>
  <c r="AI255" i="145"/>
  <c r="AL256" i="145"/>
  <c r="AG257" i="145"/>
  <c r="AJ258" i="145"/>
  <c r="AM259" i="145"/>
  <c r="AH260" i="145"/>
  <c r="AH294" i="145"/>
  <c r="AF30" i="145"/>
  <c r="Z104" i="145"/>
  <c r="AC105" i="145"/>
  <c r="AF106" i="145"/>
  <c r="AI107" i="145"/>
  <c r="AM198" i="145"/>
  <c r="AD248" i="145"/>
  <c r="AB250" i="145"/>
  <c r="Z252" i="145"/>
  <c r="AA255" i="145"/>
  <c r="AD256" i="145"/>
  <c r="AB258" i="145"/>
  <c r="Z260" i="145"/>
  <c r="AH274" i="145"/>
  <c r="AK275" i="145"/>
  <c r="AI277" i="145"/>
  <c r="AL278" i="145"/>
  <c r="AG279" i="145"/>
  <c r="AJ280" i="145"/>
  <c r="AM281" i="145"/>
  <c r="AH282" i="145"/>
  <c r="AK283" i="145"/>
  <c r="AM390" i="145"/>
  <c r="AM473" i="145"/>
  <c r="AH474" i="145"/>
  <c r="AK475" i="145"/>
  <c r="AM102" i="145"/>
  <c r="AA107" i="145"/>
  <c r="AL108" i="145"/>
  <c r="AJ110" i="145"/>
  <c r="AM111" i="145"/>
  <c r="AH112" i="145"/>
  <c r="AK113" i="145"/>
  <c r="AF114" i="145"/>
  <c r="AI115" i="145"/>
  <c r="AL116" i="145"/>
  <c r="Z274" i="145"/>
  <c r="AC275" i="145"/>
  <c r="AA277" i="145"/>
  <c r="AD278" i="145"/>
  <c r="AB280" i="145"/>
  <c r="Z282" i="145"/>
  <c r="AC283" i="145"/>
  <c r="AI299" i="145"/>
  <c r="AL300" i="145"/>
  <c r="AG301" i="145"/>
  <c r="AJ302" i="145"/>
  <c r="AM303" i="145"/>
  <c r="AH304" i="145"/>
  <c r="AK305" i="145"/>
  <c r="AI307" i="145"/>
  <c r="AL308" i="145"/>
  <c r="AL342" i="145"/>
  <c r="AB472" i="145"/>
  <c r="Z474" i="145"/>
  <c r="AC475" i="145"/>
  <c r="AK31" i="145"/>
  <c r="AI33" i="145"/>
  <c r="AL34" i="145"/>
  <c r="AG35" i="145"/>
  <c r="AJ36" i="145"/>
  <c r="AM37" i="145"/>
  <c r="AH38" i="145"/>
  <c r="AK39" i="145"/>
  <c r="AI41" i="145"/>
  <c r="AL54" i="145"/>
  <c r="AD108" i="145"/>
  <c r="AB110" i="145"/>
  <c r="Z112" i="145"/>
  <c r="AC113" i="145"/>
  <c r="AA115" i="145"/>
  <c r="AK127" i="145"/>
  <c r="AI129" i="145"/>
  <c r="AL130" i="145"/>
  <c r="AG131" i="145"/>
  <c r="AJ132" i="145"/>
  <c r="AM133" i="145"/>
  <c r="AH134" i="145"/>
  <c r="AK135" i="145"/>
  <c r="AI137" i="145"/>
  <c r="AG139" i="145"/>
  <c r="AJ140" i="145"/>
  <c r="AD150" i="145"/>
  <c r="AJ174" i="145"/>
  <c r="AB302" i="145"/>
  <c r="Z304" i="145"/>
  <c r="AC305" i="145"/>
  <c r="AA307" i="145"/>
  <c r="AD308" i="145"/>
  <c r="AM325" i="145"/>
  <c r="AH326" i="145"/>
  <c r="AK327" i="145"/>
  <c r="AI329" i="145"/>
  <c r="AL330" i="145"/>
  <c r="AG331" i="145"/>
  <c r="AJ332" i="145"/>
  <c r="AD342" i="145"/>
  <c r="AJ366" i="145"/>
  <c r="AP44" i="142"/>
  <c r="AG44" i="142"/>
  <c r="AU43" i="142"/>
  <c r="AL43" i="142"/>
  <c r="AD43" i="142"/>
  <c r="AR42" i="142"/>
  <c r="AI42" i="142"/>
  <c r="AA42" i="142"/>
  <c r="AF41" i="142"/>
  <c r="AT40" i="142"/>
  <c r="AK40" i="142"/>
  <c r="AC40" i="142"/>
  <c r="AQ39" i="142"/>
  <c r="AH39" i="142"/>
  <c r="AV38" i="142"/>
  <c r="AM38" i="142"/>
  <c r="AE38" i="142"/>
  <c r="AS37" i="142"/>
  <c r="AJ37" i="142"/>
  <c r="AB37" i="142"/>
  <c r="AP36" i="142"/>
  <c r="AG36" i="142"/>
  <c r="AU35" i="142"/>
  <c r="AL35" i="142"/>
  <c r="AD35" i="142"/>
  <c r="AR34" i="142"/>
  <c r="AI34" i="142"/>
  <c r="AA34" i="142"/>
  <c r="AF33" i="142"/>
  <c r="AT32" i="142"/>
  <c r="AK32" i="142"/>
  <c r="AC32" i="142"/>
  <c r="AS20" i="142"/>
  <c r="AJ20" i="142"/>
  <c r="AP19" i="142"/>
  <c r="AG19" i="142"/>
  <c r="AU18" i="142"/>
  <c r="AL18" i="142"/>
  <c r="AD18" i="142"/>
  <c r="AR17" i="142"/>
  <c r="AI17" i="142"/>
  <c r="AO16" i="142"/>
  <c r="AF16" i="142"/>
  <c r="AT15" i="142"/>
  <c r="AK15" i="142"/>
  <c r="AC15" i="142"/>
  <c r="AQ14" i="142"/>
  <c r="AH14" i="142"/>
  <c r="AV13" i="142"/>
  <c r="AM13" i="142"/>
  <c r="AE13" i="142"/>
  <c r="AS12" i="142"/>
  <c r="AJ12" i="142"/>
  <c r="AB12" i="142"/>
  <c r="AP11" i="142"/>
  <c r="AG11" i="142"/>
  <c r="AU10" i="142"/>
  <c r="AL10" i="142"/>
  <c r="AD10" i="142"/>
  <c r="AR9" i="142"/>
  <c r="AI9" i="142"/>
  <c r="AO8" i="142"/>
  <c r="AF8" i="142"/>
  <c r="AV68" i="142"/>
  <c r="AM68" i="142"/>
  <c r="AE68" i="142"/>
  <c r="AS67" i="142"/>
  <c r="AJ67" i="142"/>
  <c r="AB67" i="142"/>
  <c r="AP66" i="142"/>
  <c r="AG66" i="142"/>
  <c r="AU65" i="142"/>
  <c r="AL65" i="142"/>
  <c r="AD65" i="142"/>
  <c r="AR64" i="142"/>
  <c r="AI64" i="142"/>
  <c r="AA64" i="142"/>
  <c r="AO63" i="142"/>
  <c r="AF63" i="142"/>
  <c r="AT62" i="142"/>
  <c r="AK62" i="142"/>
  <c r="AC62" i="142"/>
  <c r="AQ61" i="142"/>
  <c r="AH61" i="142"/>
  <c r="AV60" i="142"/>
  <c r="AM60" i="142"/>
  <c r="AE60" i="142"/>
  <c r="AS59" i="142"/>
  <c r="AJ59" i="142"/>
  <c r="AB59" i="142"/>
  <c r="AP58" i="142"/>
  <c r="AG58" i="142"/>
  <c r="AU57" i="142"/>
  <c r="AL57" i="142"/>
  <c r="AD57" i="142"/>
  <c r="AR56" i="142"/>
  <c r="AI56" i="142"/>
  <c r="AA56" i="142"/>
  <c r="AT92" i="142"/>
  <c r="AK92" i="142"/>
  <c r="AC92" i="142"/>
  <c r="AQ91" i="142"/>
  <c r="AH91" i="142"/>
  <c r="AV90" i="142"/>
  <c r="AM90" i="142"/>
  <c r="AE90" i="142"/>
  <c r="AS89" i="142"/>
  <c r="AJ89" i="142"/>
  <c r="AB89" i="142"/>
  <c r="AP88" i="142"/>
  <c r="AG88" i="142"/>
  <c r="AU87" i="142"/>
  <c r="AL87" i="142"/>
  <c r="AD87" i="142"/>
  <c r="AR86" i="142"/>
  <c r="AI86" i="142"/>
  <c r="AA86" i="142"/>
  <c r="AO85" i="142"/>
  <c r="AF85" i="142"/>
  <c r="AT84" i="142"/>
  <c r="AK84" i="142"/>
  <c r="AC84" i="142"/>
  <c r="AQ83" i="142"/>
  <c r="AH83" i="142"/>
  <c r="AV82" i="142"/>
  <c r="AM82" i="142"/>
  <c r="AE82" i="142"/>
  <c r="AS81" i="142"/>
  <c r="AJ81" i="142"/>
  <c r="AB81" i="142"/>
  <c r="AP80" i="142"/>
  <c r="AG80" i="142"/>
  <c r="AR116" i="142"/>
  <c r="AI116" i="142"/>
  <c r="AA116" i="142"/>
  <c r="AO115" i="142"/>
  <c r="AF115" i="142"/>
  <c r="AT114" i="142"/>
  <c r="AK114" i="142"/>
  <c r="AC114" i="142"/>
  <c r="AQ113" i="142"/>
  <c r="AH113" i="142"/>
  <c r="AV112" i="142"/>
  <c r="AM112" i="142"/>
  <c r="AE112" i="142"/>
  <c r="AS111" i="142"/>
  <c r="AJ111" i="142"/>
  <c r="AB111" i="142"/>
  <c r="AP110" i="142"/>
  <c r="AG110" i="142"/>
  <c r="AU109" i="142"/>
  <c r="AL109" i="142"/>
  <c r="AD109" i="142"/>
  <c r="AR108" i="142"/>
  <c r="AI108" i="142"/>
  <c r="AA108" i="142"/>
  <c r="AO107" i="142"/>
  <c r="AF107" i="142"/>
  <c r="AS185" i="142"/>
  <c r="AJ185" i="142"/>
  <c r="AB185" i="142"/>
  <c r="AP184" i="142"/>
  <c r="AG184" i="142"/>
  <c r="AU183" i="142"/>
  <c r="AL183" i="142"/>
  <c r="AD183" i="142"/>
  <c r="AR182" i="142"/>
  <c r="AI182" i="142"/>
  <c r="AA182" i="142"/>
  <c r="AO181" i="142"/>
  <c r="AF181" i="142"/>
  <c r="AT180" i="142"/>
  <c r="AK180" i="142"/>
  <c r="AC180" i="142"/>
  <c r="AQ179" i="142"/>
  <c r="AH179" i="142"/>
  <c r="AV178" i="142"/>
  <c r="AM178" i="142"/>
  <c r="AE178" i="142"/>
  <c r="AS177" i="142"/>
  <c r="AJ177" i="142"/>
  <c r="AB177" i="142"/>
  <c r="AP176" i="142"/>
  <c r="AG176" i="142"/>
  <c r="AR212" i="142"/>
  <c r="AI212" i="142"/>
  <c r="AA212" i="142"/>
  <c r="AO211" i="142"/>
  <c r="AF211" i="142"/>
  <c r="AT210" i="142"/>
  <c r="AK210" i="142"/>
  <c r="AC210" i="142"/>
  <c r="AQ209" i="142"/>
  <c r="AH209" i="142"/>
  <c r="AV208" i="142"/>
  <c r="AM208" i="142"/>
  <c r="AE208" i="142"/>
  <c r="AS207" i="142"/>
  <c r="AJ207" i="142"/>
  <c r="AB207" i="142"/>
  <c r="AP206" i="142"/>
  <c r="AG206" i="142"/>
  <c r="AD31" i="145"/>
  <c r="AB33" i="145"/>
  <c r="Z35" i="145"/>
  <c r="AC36" i="145"/>
  <c r="AA38" i="145"/>
  <c r="AD39" i="145"/>
  <c r="AB41" i="145"/>
  <c r="AM42" i="145"/>
  <c r="AH43" i="145"/>
  <c r="AK44" i="145"/>
  <c r="AK78" i="145"/>
  <c r="AD127" i="145"/>
  <c r="AB129" i="145"/>
  <c r="Z131" i="145"/>
  <c r="AC132" i="145"/>
  <c r="AA134" i="145"/>
  <c r="AD135" i="145"/>
  <c r="AB137" i="145"/>
  <c r="Z139" i="145"/>
  <c r="AJ151" i="145"/>
  <c r="AM152" i="145"/>
  <c r="AH153" i="145"/>
  <c r="AK154" i="145"/>
  <c r="AI156" i="145"/>
  <c r="AL157" i="145"/>
  <c r="AG158" i="145"/>
  <c r="AJ159" i="145"/>
  <c r="AM160" i="145"/>
  <c r="AH161" i="145"/>
  <c r="AK162" i="145"/>
  <c r="AC174" i="145"/>
  <c r="AD319" i="145"/>
  <c r="AB321" i="145"/>
  <c r="Z323" i="145"/>
  <c r="AC324" i="145"/>
  <c r="AA326" i="145"/>
  <c r="AD327" i="145"/>
  <c r="AB329" i="145"/>
  <c r="Z331" i="145"/>
  <c r="AC332" i="145"/>
  <c r="AJ343" i="145"/>
  <c r="AM344" i="145"/>
  <c r="AH345" i="145"/>
  <c r="AK346" i="145"/>
  <c r="AI348" i="145"/>
  <c r="AL349" i="145"/>
  <c r="AG350" i="145"/>
  <c r="AJ351" i="145"/>
  <c r="AM352" i="145"/>
  <c r="AH353" i="145"/>
  <c r="AK354" i="145"/>
  <c r="AI356" i="145"/>
  <c r="AC366" i="145"/>
  <c r="AB438" i="145"/>
  <c r="AJ55" i="145"/>
  <c r="AM56" i="145"/>
  <c r="AH57" i="145"/>
  <c r="AK58" i="145"/>
  <c r="AI60" i="145"/>
  <c r="AL61" i="145"/>
  <c r="AG62" i="145"/>
  <c r="AJ63" i="145"/>
  <c r="AM64" i="145"/>
  <c r="AH65" i="145"/>
  <c r="AK66" i="145"/>
  <c r="AI68" i="145"/>
  <c r="AC78" i="145"/>
  <c r="AB151" i="145"/>
  <c r="Z153" i="145"/>
  <c r="AC154" i="145"/>
  <c r="AA156" i="145"/>
  <c r="AB159" i="145"/>
  <c r="Z161" i="145"/>
  <c r="AC162" i="145"/>
  <c r="AA164" i="145"/>
  <c r="AH175" i="145"/>
  <c r="AK176" i="145"/>
  <c r="AI178" i="145"/>
  <c r="AL179" i="145"/>
  <c r="AG180" i="145"/>
  <c r="AJ181" i="145"/>
  <c r="AM182" i="145"/>
  <c r="AH183" i="145"/>
  <c r="AK184" i="145"/>
  <c r="AI186" i="145"/>
  <c r="AL187" i="145"/>
  <c r="AG188" i="145"/>
  <c r="AA198" i="145"/>
  <c r="AG222" i="145"/>
  <c r="AB343" i="145"/>
  <c r="Z345" i="145"/>
  <c r="AC346" i="145"/>
  <c r="AA348" i="145"/>
  <c r="AD349" i="145"/>
  <c r="AB351" i="145"/>
  <c r="Z353" i="145"/>
  <c r="AC354" i="145"/>
  <c r="AA356" i="145"/>
  <c r="AH367" i="145"/>
  <c r="AK368" i="145"/>
  <c r="AI370" i="145"/>
  <c r="AL371" i="145"/>
  <c r="AG372" i="145"/>
  <c r="AJ373" i="145"/>
  <c r="AM374" i="145"/>
  <c r="AH375" i="145"/>
  <c r="AK376" i="145"/>
  <c r="AF377" i="145"/>
  <c r="AI378" i="145"/>
  <c r="AL379" i="145"/>
  <c r="AJ415" i="145"/>
  <c r="AM416" i="145"/>
  <c r="AH417" i="145"/>
  <c r="AK418" i="145"/>
  <c r="AF419" i="145"/>
  <c r="AI420" i="145"/>
  <c r="AL421" i="145"/>
  <c r="AG422" i="145"/>
  <c r="AJ423" i="145"/>
  <c r="AM424" i="145"/>
  <c r="AH425" i="145"/>
  <c r="AK426" i="145"/>
  <c r="AF427" i="145"/>
  <c r="AI428" i="145"/>
  <c r="AG439" i="145"/>
  <c r="AJ440" i="145"/>
  <c r="AM441" i="145"/>
  <c r="AH442" i="145"/>
  <c r="AK443" i="145"/>
  <c r="AF444" i="145"/>
  <c r="AI445" i="145"/>
  <c r="AL446" i="145"/>
  <c r="AG447" i="145"/>
  <c r="AJ448" i="145"/>
  <c r="AM449" i="145"/>
  <c r="AH450" i="145"/>
  <c r="AK451" i="145"/>
  <c r="AF452" i="145"/>
  <c r="AG76" i="146"/>
  <c r="AB55" i="145"/>
  <c r="AH79" i="145"/>
  <c r="AK80" i="145"/>
  <c r="AF81" i="145"/>
  <c r="AI82" i="145"/>
  <c r="AL83" i="145"/>
  <c r="AA102" i="145"/>
  <c r="Z150" i="145"/>
  <c r="Z175" i="145"/>
  <c r="AC176" i="145"/>
  <c r="AA178" i="145"/>
  <c r="AD179" i="145"/>
  <c r="AB181" i="145"/>
  <c r="Z183" i="145"/>
  <c r="AC184" i="145"/>
  <c r="AA186" i="145"/>
  <c r="AD187" i="145"/>
  <c r="AF199" i="145"/>
  <c r="AI200" i="145"/>
  <c r="AL201" i="145"/>
  <c r="AG202" i="145"/>
  <c r="AJ203" i="145"/>
  <c r="AM204" i="145"/>
  <c r="AH205" i="145"/>
  <c r="AK206" i="145"/>
  <c r="AF207" i="145"/>
  <c r="AI208" i="145"/>
  <c r="AL209" i="145"/>
  <c r="AG210" i="145"/>
  <c r="AJ211" i="145"/>
  <c r="Z342" i="145"/>
  <c r="Z367" i="145"/>
  <c r="AC368" i="145"/>
  <c r="AA370" i="145"/>
  <c r="AD371" i="145"/>
  <c r="AB373" i="145"/>
  <c r="Z375" i="145"/>
  <c r="AC376" i="145"/>
  <c r="AA378" i="145"/>
  <c r="AD379" i="145"/>
  <c r="AF391" i="145"/>
  <c r="AI392" i="145"/>
  <c r="AL393" i="145"/>
  <c r="AG394" i="145"/>
  <c r="AJ395" i="145"/>
  <c r="AM396" i="145"/>
  <c r="AH397" i="145"/>
  <c r="AK398" i="145"/>
  <c r="AF399" i="145"/>
  <c r="AI400" i="145"/>
  <c r="AG402" i="145"/>
  <c r="AM404" i="145"/>
  <c r="AB415" i="145"/>
  <c r="Z417" i="145"/>
  <c r="AC418" i="145"/>
  <c r="AA420" i="145"/>
  <c r="AD421" i="145"/>
  <c r="AB423" i="145"/>
  <c r="Z425" i="145"/>
  <c r="AC426" i="145"/>
  <c r="AA428" i="145"/>
  <c r="AB440" i="145"/>
  <c r="Z442" i="145"/>
  <c r="AC443" i="145"/>
  <c r="AA445" i="145"/>
  <c r="AD446" i="145"/>
  <c r="AB448" i="145"/>
  <c r="Z450" i="145"/>
  <c r="AC451" i="145"/>
  <c r="Z79" i="145"/>
  <c r="AC80" i="145"/>
  <c r="AA82" i="145"/>
  <c r="AD83" i="145"/>
  <c r="AA200" i="145"/>
  <c r="AD201" i="145"/>
  <c r="AB203" i="145"/>
  <c r="Z205" i="145"/>
  <c r="AC206" i="145"/>
  <c r="AA208" i="145"/>
  <c r="AD209" i="145"/>
  <c r="AB211" i="145"/>
  <c r="AL223" i="145"/>
  <c r="AG224" i="145"/>
  <c r="AJ225" i="145"/>
  <c r="AM226" i="145"/>
  <c r="AH227" i="145"/>
  <c r="AK228" i="145"/>
  <c r="AF229" i="145"/>
  <c r="AI230" i="145"/>
  <c r="AL231" i="145"/>
  <c r="AG232" i="145"/>
  <c r="AJ233" i="145"/>
  <c r="AM234" i="145"/>
  <c r="AH235" i="145"/>
  <c r="AK236" i="145"/>
  <c r="AA392" i="145"/>
  <c r="AD393" i="145"/>
  <c r="AB395" i="145"/>
  <c r="Z397" i="145"/>
  <c r="AC398" i="145"/>
  <c r="AA400" i="145"/>
  <c r="AD401" i="145"/>
  <c r="AB403" i="145"/>
  <c r="Z414" i="145"/>
  <c r="AK462" i="145"/>
  <c r="AI104" i="145"/>
  <c r="AL105" i="145"/>
  <c r="AD223" i="145"/>
  <c r="AB225" i="145"/>
  <c r="Z227" i="145"/>
  <c r="AC228" i="145"/>
  <c r="AA230" i="145"/>
  <c r="AD231" i="145"/>
  <c r="AB233" i="145"/>
  <c r="Z235" i="145"/>
  <c r="AJ247" i="145"/>
  <c r="AM248" i="145"/>
  <c r="AH249" i="145"/>
  <c r="AK250" i="145"/>
  <c r="AI252" i="145"/>
  <c r="AG254" i="145"/>
  <c r="AJ255" i="145"/>
  <c r="AM256" i="145"/>
  <c r="AH257" i="145"/>
  <c r="AK258" i="145"/>
  <c r="AI260" i="145"/>
  <c r="AC270" i="145"/>
  <c r="AC462" i="145"/>
  <c r="AA104" i="145"/>
  <c r="AD105" i="145"/>
  <c r="AG106" i="145"/>
  <c r="AJ107" i="145"/>
  <c r="AG126" i="145"/>
  <c r="AB247" i="145"/>
  <c r="Z249" i="145"/>
  <c r="AC250" i="145"/>
  <c r="AA252" i="145"/>
  <c r="AD253" i="145"/>
  <c r="AB255" i="145"/>
  <c r="Z257" i="145"/>
  <c r="AC258" i="145"/>
  <c r="AH271" i="145"/>
  <c r="AK272" i="145"/>
  <c r="AI274" i="145"/>
  <c r="AL275" i="145"/>
  <c r="AG276" i="145"/>
  <c r="AJ277" i="145"/>
  <c r="AM278" i="145"/>
  <c r="AH279" i="145"/>
  <c r="AK280" i="145"/>
  <c r="AI282" i="145"/>
  <c r="AL283" i="145"/>
  <c r="AG284" i="145"/>
  <c r="AA294" i="145"/>
  <c r="AH463" i="145"/>
  <c r="AK464" i="145"/>
  <c r="AI466" i="145"/>
  <c r="AL467" i="145"/>
  <c r="AG468" i="145"/>
  <c r="AJ469" i="145"/>
  <c r="AM470" i="145"/>
  <c r="AH471" i="145"/>
  <c r="AK472" i="145"/>
  <c r="AI474" i="145"/>
  <c r="AG476" i="145"/>
  <c r="AB107" i="145"/>
  <c r="AM108" i="145"/>
  <c r="AK110" i="145"/>
  <c r="Z271" i="145"/>
  <c r="AC272" i="145"/>
  <c r="AA274" i="145"/>
  <c r="AD275" i="145"/>
  <c r="AB277" i="145"/>
  <c r="Z279" i="145"/>
  <c r="AC280" i="145"/>
  <c r="AA282" i="145"/>
  <c r="AI296" i="145"/>
  <c r="AL297" i="145"/>
  <c r="AG298" i="145"/>
  <c r="AJ299" i="145"/>
  <c r="AM300" i="145"/>
  <c r="AK302" i="145"/>
  <c r="AI304" i="145"/>
  <c r="AL305" i="145"/>
  <c r="AG306" i="145"/>
  <c r="AJ307" i="145"/>
  <c r="AM308" i="145"/>
  <c r="Z463" i="145"/>
  <c r="AC464" i="145"/>
  <c r="AA466" i="145"/>
  <c r="AD467" i="145"/>
  <c r="AB469" i="145"/>
  <c r="Z471" i="145"/>
  <c r="AC472" i="145"/>
  <c r="AA474" i="145"/>
  <c r="AD475" i="145"/>
  <c r="AT106" i="142"/>
  <c r="AK106" i="142"/>
  <c r="AC106" i="142"/>
  <c r="AQ105" i="142"/>
  <c r="AH105" i="142"/>
  <c r="AV104" i="142"/>
  <c r="AM104" i="142"/>
  <c r="AE104" i="142"/>
  <c r="AP140" i="142"/>
  <c r="AG140" i="142"/>
  <c r="AU139" i="142"/>
  <c r="AL139" i="142"/>
  <c r="AD139" i="142"/>
  <c r="AR138" i="142"/>
  <c r="AI138" i="142"/>
  <c r="AA138" i="142"/>
  <c r="AO137" i="142"/>
  <c r="AF137" i="142"/>
  <c r="AT136" i="142"/>
  <c r="AK136" i="142"/>
  <c r="AC136" i="142"/>
  <c r="AQ135" i="142"/>
  <c r="AH135" i="142"/>
  <c r="AV134" i="142"/>
  <c r="AM134" i="142"/>
  <c r="AE134" i="142"/>
  <c r="AS133" i="142"/>
  <c r="AJ133" i="142"/>
  <c r="AB133" i="142"/>
  <c r="AP132" i="142"/>
  <c r="AG132" i="142"/>
  <c r="AU131" i="142"/>
  <c r="AL131" i="142"/>
  <c r="AD131" i="142"/>
  <c r="AR130" i="142"/>
  <c r="AI130" i="142"/>
  <c r="AA130" i="142"/>
  <c r="AO129" i="142"/>
  <c r="AF129" i="142"/>
  <c r="AT128" i="142"/>
  <c r="AK128" i="142"/>
  <c r="AC128" i="142"/>
  <c r="AV164" i="142"/>
  <c r="AM164" i="142"/>
  <c r="AE164" i="142"/>
  <c r="AS163" i="142"/>
  <c r="AJ163" i="142"/>
  <c r="AB163" i="142"/>
  <c r="AP162" i="142"/>
  <c r="AG162" i="142"/>
  <c r="AU161" i="142"/>
  <c r="AL161" i="142"/>
  <c r="AD161" i="142"/>
  <c r="AR160" i="142"/>
  <c r="AI160" i="142"/>
  <c r="AA160" i="142"/>
  <c r="AO159" i="142"/>
  <c r="AF159" i="142"/>
  <c r="AT158" i="142"/>
  <c r="AK158" i="142"/>
  <c r="AC158" i="142"/>
  <c r="AQ157" i="142"/>
  <c r="AH157" i="142"/>
  <c r="AV156" i="142"/>
  <c r="AM156" i="142"/>
  <c r="AE156" i="142"/>
  <c r="AS155" i="142"/>
  <c r="AJ155" i="142"/>
  <c r="AB155" i="142"/>
  <c r="AP154" i="142"/>
  <c r="AG154" i="142"/>
  <c r="AU153" i="142"/>
  <c r="AL153" i="142"/>
  <c r="AD153" i="142"/>
  <c r="AR152" i="142"/>
  <c r="AI152" i="142"/>
  <c r="AA152" i="142"/>
  <c r="AT188" i="142"/>
  <c r="AK188" i="142"/>
  <c r="AC188" i="142"/>
  <c r="AQ187" i="142"/>
  <c r="AH187" i="142"/>
  <c r="AV186" i="142"/>
  <c r="AM186" i="142"/>
  <c r="AE186" i="142"/>
  <c r="J24" i="142"/>
  <c r="AJ150" i="145"/>
  <c r="Z272" i="145"/>
  <c r="AC273" i="145"/>
  <c r="AA275" i="145"/>
  <c r="AD276" i="145"/>
  <c r="AB278" i="145"/>
  <c r="Z280" i="145"/>
  <c r="AC281" i="145"/>
  <c r="AA283" i="145"/>
  <c r="AD284" i="145"/>
  <c r="AK295" i="145"/>
  <c r="AI297" i="145"/>
  <c r="AL298" i="145"/>
  <c r="AG299" i="145"/>
  <c r="AJ300" i="145"/>
  <c r="AM301" i="145"/>
  <c r="AH302" i="145"/>
  <c r="AK303" i="145"/>
  <c r="AI305" i="145"/>
  <c r="AL306" i="145"/>
  <c r="AG307" i="145"/>
  <c r="AJ308" i="145"/>
  <c r="AD318" i="145"/>
  <c r="Z464" i="145"/>
  <c r="AC465" i="145"/>
  <c r="AA467" i="145"/>
  <c r="AD468" i="145"/>
  <c r="AB470" i="145"/>
  <c r="Z472" i="145"/>
  <c r="AC473" i="145"/>
  <c r="AA475" i="145"/>
  <c r="AD476" i="145"/>
  <c r="AD106" i="145"/>
  <c r="AI113" i="145"/>
  <c r="AF112" i="145"/>
  <c r="AI39" i="145"/>
  <c r="AB108" i="145"/>
  <c r="AB116" i="145"/>
  <c r="AI127" i="145"/>
  <c r="AL128" i="145"/>
  <c r="AG129" i="145"/>
  <c r="AJ130" i="145"/>
  <c r="AM131" i="145"/>
  <c r="AH132" i="145"/>
  <c r="AK133" i="145"/>
  <c r="AI135" i="145"/>
  <c r="AJ138" i="145"/>
  <c r="AM139" i="145"/>
  <c r="AB150" i="145"/>
  <c r="AH174" i="145"/>
  <c r="AC295" i="145"/>
  <c r="AA297" i="145"/>
  <c r="AD298" i="145"/>
  <c r="AB300" i="145"/>
  <c r="Z302" i="145"/>
  <c r="AC303" i="145"/>
  <c r="AA305" i="145"/>
  <c r="AD306" i="145"/>
  <c r="AB308" i="145"/>
  <c r="AI319" i="145"/>
  <c r="AL320" i="145"/>
  <c r="AG321" i="145"/>
  <c r="AJ322" i="145"/>
  <c r="AM323" i="145"/>
  <c r="AH324" i="145"/>
  <c r="AK325" i="145"/>
  <c r="AI327" i="145"/>
  <c r="AL328" i="145"/>
  <c r="AG329" i="145"/>
  <c r="AJ330" i="145"/>
  <c r="AM331" i="145"/>
  <c r="AH332" i="145"/>
  <c r="AG438" i="145"/>
  <c r="AS103" i="145"/>
  <c r="AL114" i="145"/>
  <c r="AL32" i="145"/>
  <c r="AH36" i="145"/>
  <c r="AA31" i="145"/>
  <c r="AD32" i="145"/>
  <c r="AB34" i="145"/>
  <c r="Z36" i="145"/>
  <c r="AC37" i="145"/>
  <c r="AA39" i="145"/>
  <c r="AD40" i="145"/>
  <c r="AJ42" i="145"/>
  <c r="AM43" i="145"/>
  <c r="AH44" i="145"/>
  <c r="AB54" i="145"/>
  <c r="AA127" i="145"/>
  <c r="AD128" i="145"/>
  <c r="AB130" i="145"/>
  <c r="Z132" i="145"/>
  <c r="AC133" i="145"/>
  <c r="AA135" i="145"/>
  <c r="AD136" i="145"/>
  <c r="AB138" i="145"/>
  <c r="Z140" i="145"/>
  <c r="AG151" i="145"/>
  <c r="AJ152" i="145"/>
  <c r="AM153" i="145"/>
  <c r="AH154" i="145"/>
  <c r="AK155" i="145"/>
  <c r="AI157" i="145"/>
  <c r="AG159" i="145"/>
  <c r="AJ160" i="145"/>
  <c r="AM161" i="145"/>
  <c r="AH162" i="145"/>
  <c r="AK163" i="145"/>
  <c r="AM270" i="145"/>
  <c r="AA319" i="145"/>
  <c r="AD320" i="145"/>
  <c r="AB322" i="145"/>
  <c r="Z324" i="145"/>
  <c r="AC325" i="145"/>
  <c r="AA327" i="145"/>
  <c r="AD328" i="145"/>
  <c r="AB330" i="145"/>
  <c r="Z332" i="145"/>
  <c r="AG343" i="145"/>
  <c r="AJ344" i="145"/>
  <c r="AM345" i="145"/>
  <c r="AH346" i="145"/>
  <c r="AK347" i="145"/>
  <c r="AF348" i="145"/>
  <c r="AI349" i="145"/>
  <c r="AL350" i="145"/>
  <c r="AG351" i="145"/>
  <c r="AJ352" i="145"/>
  <c r="AM353" i="145"/>
  <c r="AH354" i="145"/>
  <c r="AF356" i="145"/>
  <c r="AF390" i="145"/>
  <c r="AB414" i="145"/>
  <c r="AJ108" i="145"/>
  <c r="AD126" i="145"/>
  <c r="AG33" i="145"/>
  <c r="AK37" i="145"/>
  <c r="AG41" i="145"/>
  <c r="AG137" i="145"/>
  <c r="AB42" i="145"/>
  <c r="Z44" i="145"/>
  <c r="AG55" i="145"/>
  <c r="AJ56" i="145"/>
  <c r="AM57" i="145"/>
  <c r="AH58" i="145"/>
  <c r="AK59" i="145"/>
  <c r="AF60" i="145"/>
  <c r="AI61" i="145"/>
  <c r="AL62" i="145"/>
  <c r="AG63" i="145"/>
  <c r="AJ64" i="145"/>
  <c r="AM65" i="145"/>
  <c r="AH66" i="145"/>
  <c r="AK67" i="145"/>
  <c r="AF68" i="145"/>
  <c r="AB152" i="145"/>
  <c r="Z154" i="145"/>
  <c r="AC155" i="145"/>
  <c r="AD158" i="145"/>
  <c r="AB160" i="145"/>
  <c r="Z162" i="145"/>
  <c r="AC163" i="145"/>
  <c r="AM175" i="145"/>
  <c r="AH176" i="145"/>
  <c r="AK177" i="145"/>
  <c r="AI179" i="145"/>
  <c r="AL180" i="145"/>
  <c r="AG181" i="145"/>
  <c r="AJ182" i="145"/>
  <c r="AM183" i="145"/>
  <c r="AH184" i="145"/>
  <c r="AK185" i="145"/>
  <c r="AI187" i="145"/>
  <c r="AL188" i="145"/>
  <c r="AL222" i="145"/>
  <c r="AB344" i="145"/>
  <c r="Z346" i="145"/>
  <c r="AC347" i="145"/>
  <c r="AA349" i="145"/>
  <c r="AD350" i="145"/>
  <c r="AB352" i="145"/>
  <c r="Z354" i="145"/>
  <c r="AC355" i="145"/>
  <c r="AM367" i="145"/>
  <c r="AH368" i="145"/>
  <c r="AK369" i="145"/>
  <c r="AI371" i="145"/>
  <c r="AL372" i="145"/>
  <c r="AG373" i="145"/>
  <c r="AJ374" i="145"/>
  <c r="AM375" i="145"/>
  <c r="AH376" i="145"/>
  <c r="AK377" i="145"/>
  <c r="AF378" i="145"/>
  <c r="AI379" i="145"/>
  <c r="AH110" i="145"/>
  <c r="AJ34" i="145"/>
  <c r="AF38" i="145"/>
  <c r="AC111" i="145"/>
  <c r="AB56" i="145"/>
  <c r="Z58" i="145"/>
  <c r="AC59" i="145"/>
  <c r="AA61" i="145"/>
  <c r="AD62" i="145"/>
  <c r="AB64" i="145"/>
  <c r="Z66" i="145"/>
  <c r="AC67" i="145"/>
  <c r="AM79" i="145"/>
  <c r="AH80" i="145"/>
  <c r="AK81" i="145"/>
  <c r="AI83" i="145"/>
  <c r="AG85" i="145"/>
  <c r="AJ86" i="145"/>
  <c r="AM87" i="145"/>
  <c r="AH88" i="145"/>
  <c r="AK89" i="145"/>
  <c r="AF90" i="145"/>
  <c r="AI91" i="145"/>
  <c r="Z176" i="145"/>
  <c r="AC177" i="145"/>
  <c r="AA179" i="145"/>
  <c r="AD180" i="145"/>
  <c r="AB182" i="145"/>
  <c r="Z184" i="145"/>
  <c r="AC185" i="145"/>
  <c r="AA187" i="145"/>
  <c r="AD188" i="145"/>
  <c r="AK199" i="145"/>
  <c r="AF200" i="145"/>
  <c r="AI201" i="145"/>
  <c r="AL202" i="145"/>
  <c r="AG203" i="145"/>
  <c r="AJ204" i="145"/>
  <c r="AM205" i="145"/>
  <c r="AH206" i="145"/>
  <c r="AK207" i="145"/>
  <c r="AI209" i="145"/>
  <c r="AL210" i="145"/>
  <c r="AG211" i="145"/>
  <c r="AJ212" i="145"/>
  <c r="AD222" i="145"/>
  <c r="AJ246" i="145"/>
  <c r="Z368" i="145"/>
  <c r="AC369" i="145"/>
  <c r="AA371" i="145"/>
  <c r="AD372" i="145"/>
  <c r="AB374" i="145"/>
  <c r="Z376" i="145"/>
  <c r="AC377" i="145"/>
  <c r="AA379" i="145"/>
  <c r="AD380" i="145"/>
  <c r="AK391" i="145"/>
  <c r="AI393" i="145"/>
  <c r="AL394" i="145"/>
  <c r="AG395" i="145"/>
  <c r="AJ396" i="145"/>
  <c r="AM397" i="145"/>
  <c r="AD30" i="145"/>
  <c r="AM109" i="145"/>
  <c r="AG115" i="145"/>
  <c r="AL40" i="145"/>
  <c r="Z110" i="145"/>
  <c r="AD114" i="145"/>
  <c r="Z80" i="145"/>
  <c r="AC81" i="145"/>
  <c r="AA83" i="145"/>
  <c r="AD84" i="145"/>
  <c r="AB86" i="145"/>
  <c r="Z88" i="145"/>
  <c r="AC89" i="145"/>
  <c r="AA91" i="145"/>
  <c r="AK103" i="145"/>
  <c r="AC199" i="145"/>
  <c r="AA201" i="145"/>
  <c r="AD202" i="145"/>
  <c r="AB204" i="145"/>
  <c r="Z206" i="145"/>
  <c r="AC207" i="145"/>
  <c r="AA209" i="145"/>
  <c r="AD210" i="145"/>
  <c r="AB212" i="145"/>
  <c r="AI223" i="145"/>
  <c r="AL224" i="145"/>
  <c r="AG225" i="145"/>
  <c r="AJ226" i="145"/>
  <c r="AM227" i="145"/>
  <c r="AH228" i="145"/>
  <c r="AI231" i="145"/>
  <c r="AL232" i="145"/>
  <c r="AG233" i="145"/>
  <c r="AJ234" i="145"/>
  <c r="AM235" i="145"/>
  <c r="AH236" i="145"/>
  <c r="AC391" i="145"/>
  <c r="AA393" i="145"/>
  <c r="AD394" i="145"/>
  <c r="AB396" i="145"/>
  <c r="Z398" i="145"/>
  <c r="AC399" i="145"/>
  <c r="AA401" i="145"/>
  <c r="AK111" i="145"/>
  <c r="AI31" i="145"/>
  <c r="AM35" i="145"/>
  <c r="AJ54" i="145"/>
  <c r="AA113" i="145"/>
  <c r="AC103" i="145"/>
  <c r="AF104" i="145"/>
  <c r="AI105" i="145"/>
  <c r="AA223" i="145"/>
  <c r="AD224" i="145"/>
  <c r="AB226" i="145"/>
  <c r="Z228" i="145"/>
  <c r="AC229" i="145"/>
  <c r="AA231" i="145"/>
  <c r="AD232" i="145"/>
  <c r="AB234" i="145"/>
  <c r="Z236" i="145"/>
  <c r="AG247" i="145"/>
  <c r="AJ248" i="145"/>
  <c r="AM249" i="145"/>
  <c r="AH250" i="145"/>
  <c r="AK251" i="145"/>
  <c r="AF252" i="145"/>
  <c r="AI253" i="145"/>
  <c r="AL254" i="145"/>
  <c r="AG255" i="145"/>
  <c r="AJ256" i="145"/>
  <c r="AM257" i="145"/>
  <c r="AH258" i="145"/>
  <c r="AK259" i="145"/>
  <c r="AF294" i="145"/>
  <c r="AM366" i="145"/>
  <c r="AG415" i="145"/>
  <c r="AJ416" i="145"/>
  <c r="AM417" i="145"/>
  <c r="AH418" i="145"/>
  <c r="AK419" i="145"/>
  <c r="AL422" i="145"/>
  <c r="AG423" i="145"/>
  <c r="AJ424" i="145"/>
  <c r="AM425" i="145"/>
  <c r="AH426" i="145"/>
  <c r="AK427" i="145"/>
  <c r="AF428" i="145"/>
  <c r="AL439" i="145"/>
  <c r="AG440" i="145"/>
  <c r="AJ441" i="145"/>
  <c r="AM442" i="145"/>
  <c r="AH443" i="145"/>
  <c r="AK444" i="145"/>
  <c r="AI446" i="145"/>
  <c r="AL447" i="145"/>
  <c r="AG448" i="145"/>
  <c r="AJ449" i="145"/>
  <c r="AM450" i="145"/>
  <c r="AH451" i="145"/>
  <c r="AK452" i="145"/>
  <c r="AF44" i="142"/>
  <c r="AT43" i="142"/>
  <c r="AK43" i="142"/>
  <c r="AC43" i="142"/>
  <c r="AQ42" i="142"/>
  <c r="AH42" i="142"/>
  <c r="AV41" i="142"/>
  <c r="AM41" i="142"/>
  <c r="AE41" i="142"/>
  <c r="AS40" i="142"/>
  <c r="AJ40" i="142"/>
  <c r="AB40" i="142"/>
  <c r="AP39" i="142"/>
  <c r="AG39" i="142"/>
  <c r="AU38" i="142"/>
  <c r="AL38" i="142"/>
  <c r="AD38" i="142"/>
  <c r="AR37" i="142"/>
  <c r="AI37" i="142"/>
  <c r="AA37" i="142"/>
  <c r="AF36" i="142"/>
  <c r="AT35" i="142"/>
  <c r="AK35" i="142"/>
  <c r="AC35" i="142"/>
  <c r="AQ34" i="142"/>
  <c r="AH34" i="142"/>
  <c r="AV33" i="142"/>
  <c r="AM33" i="142"/>
  <c r="AE33" i="142"/>
  <c r="AS32" i="142"/>
  <c r="AJ32" i="142"/>
  <c r="AB32" i="142"/>
  <c r="AR20" i="142"/>
  <c r="AI20" i="142"/>
  <c r="AO19" i="142"/>
  <c r="AF19" i="142"/>
  <c r="AT18" i="142"/>
  <c r="AK18" i="142"/>
  <c r="AC18" i="142"/>
  <c r="AQ17" i="142"/>
  <c r="AH17" i="142"/>
  <c r="AV16" i="142"/>
  <c r="AM16" i="142"/>
  <c r="AE16" i="142"/>
  <c r="AS15" i="142"/>
  <c r="AJ15" i="142"/>
  <c r="AB15" i="142"/>
  <c r="AP14" i="142"/>
  <c r="AG14" i="142"/>
  <c r="AU13" i="142"/>
  <c r="AL13" i="142"/>
  <c r="AD13" i="142"/>
  <c r="AR12" i="142"/>
  <c r="AI12" i="142"/>
  <c r="AO11" i="142"/>
  <c r="AF11" i="142"/>
  <c r="AT10" i="142"/>
  <c r="AK10" i="142"/>
  <c r="AC10" i="142"/>
  <c r="AQ9" i="142"/>
  <c r="AH9" i="142"/>
  <c r="AV8" i="142"/>
  <c r="AM8" i="142"/>
  <c r="AE8" i="142"/>
  <c r="AU68" i="142"/>
  <c r="AL68" i="142"/>
  <c r="AD68" i="142"/>
  <c r="AR67" i="142"/>
  <c r="AI67" i="142"/>
  <c r="AA67" i="142"/>
  <c r="AO66" i="142"/>
  <c r="AF66" i="142"/>
  <c r="AT65" i="142"/>
  <c r="AK65" i="142"/>
  <c r="AC65" i="142"/>
  <c r="AQ64" i="142"/>
  <c r="AH64" i="142"/>
  <c r="AV63" i="142"/>
  <c r="AM63" i="142"/>
  <c r="AE63" i="142"/>
  <c r="AS62" i="142"/>
  <c r="AJ62" i="142"/>
  <c r="AB62" i="142"/>
  <c r="AP61" i="142"/>
  <c r="AG61" i="142"/>
  <c r="AU60" i="142"/>
  <c r="AL60" i="142"/>
  <c r="AD60" i="142"/>
  <c r="AR59" i="142"/>
  <c r="AI59" i="142"/>
  <c r="AA59" i="142"/>
  <c r="AO58" i="142"/>
  <c r="AF58" i="142"/>
  <c r="AT57" i="142"/>
  <c r="AK57" i="142"/>
  <c r="AC57" i="142"/>
  <c r="AQ56" i="142"/>
  <c r="AH56" i="142"/>
  <c r="AS92" i="142"/>
  <c r="AJ92" i="142"/>
  <c r="AB92" i="142"/>
  <c r="AP91" i="142"/>
  <c r="AG91" i="142"/>
  <c r="AU90" i="142"/>
  <c r="AL90" i="142"/>
  <c r="AD90" i="142"/>
  <c r="AR89" i="142"/>
  <c r="AI89" i="142"/>
  <c r="AA89" i="142"/>
  <c r="AO88" i="142"/>
  <c r="AF88" i="142"/>
  <c r="AT87" i="142"/>
  <c r="AK87" i="142"/>
  <c r="AC87" i="142"/>
  <c r="AQ86" i="142"/>
  <c r="AH86" i="142"/>
  <c r="AV85" i="142"/>
  <c r="AM85" i="142"/>
  <c r="AE85" i="142"/>
  <c r="AS84" i="142"/>
  <c r="AJ84" i="142"/>
  <c r="AB84" i="142"/>
  <c r="AP83" i="142"/>
  <c r="AG83" i="142"/>
  <c r="AU82" i="142"/>
  <c r="AL82" i="142"/>
  <c r="AD82" i="142"/>
  <c r="AR81" i="142"/>
  <c r="AI81" i="142"/>
  <c r="AA81" i="142"/>
  <c r="AO80" i="142"/>
  <c r="AF80" i="142"/>
  <c r="AQ116" i="142"/>
  <c r="AH116" i="142"/>
  <c r="AV115" i="142"/>
  <c r="AM115" i="142"/>
  <c r="AE115" i="142"/>
  <c r="AS114" i="142"/>
  <c r="AJ114" i="142"/>
  <c r="AB114" i="142"/>
  <c r="AP113" i="142"/>
  <c r="AG113" i="142"/>
  <c r="AU112" i="142"/>
  <c r="AL112" i="142"/>
  <c r="AH398" i="145"/>
  <c r="AL402" i="145"/>
  <c r="AG403" i="145"/>
  <c r="AJ404" i="145"/>
  <c r="AB416" i="145"/>
  <c r="Z418" i="145"/>
  <c r="AC419" i="145"/>
  <c r="AA421" i="145"/>
  <c r="AD422" i="145"/>
  <c r="AB424" i="145"/>
  <c r="Z426" i="145"/>
  <c r="AC427" i="145"/>
  <c r="AD439" i="145"/>
  <c r="AB441" i="145"/>
  <c r="Z443" i="145"/>
  <c r="AC444" i="145"/>
  <c r="AA446" i="145"/>
  <c r="AD447" i="145"/>
  <c r="AB449" i="145"/>
  <c r="Z451" i="145"/>
  <c r="AC452" i="145"/>
  <c r="AD402" i="145"/>
  <c r="AB404" i="145"/>
  <c r="AH462" i="145"/>
  <c r="AM463" i="145"/>
  <c r="AH464" i="145"/>
  <c r="AK465" i="145"/>
  <c r="AF466" i="145"/>
  <c r="AI467" i="145"/>
  <c r="AL468" i="145"/>
  <c r="AG469" i="145"/>
  <c r="AJ470" i="145"/>
  <c r="AM471" i="145"/>
  <c r="AH472" i="145"/>
  <c r="AK473" i="145"/>
  <c r="AF474" i="145"/>
  <c r="AI475" i="145"/>
  <c r="AD112" i="142"/>
  <c r="AR111" i="142"/>
  <c r="AI111" i="142"/>
  <c r="AA111" i="142"/>
  <c r="AO110" i="142"/>
  <c r="AF110" i="142"/>
  <c r="AT109" i="142"/>
  <c r="AK109" i="142"/>
  <c r="AC109" i="142"/>
  <c r="AQ108" i="142"/>
  <c r="AH108" i="142"/>
  <c r="AV107" i="142"/>
  <c r="AM107" i="142"/>
  <c r="AE107" i="142"/>
  <c r="AS106" i="142"/>
  <c r="AJ106" i="142"/>
  <c r="AB106" i="142"/>
  <c r="AP105" i="142"/>
  <c r="AG105" i="142"/>
  <c r="AU104" i="142"/>
  <c r="AL104" i="142"/>
  <c r="AD104" i="142"/>
  <c r="AO140" i="142"/>
  <c r="AF140" i="142"/>
  <c r="AT139" i="142"/>
  <c r="AK139" i="142"/>
  <c r="AC139" i="142"/>
  <c r="AQ138" i="142"/>
  <c r="AH138" i="142"/>
  <c r="AV137" i="142"/>
  <c r="AM137" i="142"/>
  <c r="AE137" i="142"/>
  <c r="AS136" i="142"/>
  <c r="AJ136" i="142"/>
  <c r="AB136" i="142"/>
  <c r="AP135" i="142"/>
  <c r="AG135" i="142"/>
  <c r="AU134" i="142"/>
  <c r="AL134" i="142"/>
  <c r="AD134" i="142"/>
  <c r="AR133" i="142"/>
  <c r="AI133" i="142"/>
  <c r="AA133" i="142"/>
  <c r="AO132" i="142"/>
  <c r="AF132" i="142"/>
  <c r="AT131" i="142"/>
  <c r="AK131" i="142"/>
  <c r="AC131" i="142"/>
  <c r="AQ130" i="142"/>
  <c r="AH130" i="142"/>
  <c r="AV129" i="142"/>
  <c r="AM129" i="142"/>
  <c r="AR347" i="142"/>
  <c r="AI347" i="142"/>
  <c r="AA347" i="142"/>
  <c r="AO346" i="142"/>
  <c r="AF346" i="142"/>
  <c r="AT345" i="142"/>
  <c r="AK345" i="142"/>
  <c r="AC345" i="142"/>
  <c r="AQ344" i="142"/>
  <c r="AH344" i="142"/>
  <c r="AS380" i="142"/>
  <c r="AJ380" i="142"/>
  <c r="AB380" i="142"/>
  <c r="AP379" i="142"/>
  <c r="AG379" i="142"/>
  <c r="AU378" i="142"/>
  <c r="AL378" i="142"/>
  <c r="AD378" i="142"/>
  <c r="AR377" i="142"/>
  <c r="AI377" i="142"/>
  <c r="AA377" i="142"/>
  <c r="AO376" i="142"/>
  <c r="AF376" i="142"/>
  <c r="AT375" i="142"/>
  <c r="AK375" i="142"/>
  <c r="AC375" i="142"/>
  <c r="AQ374" i="142"/>
  <c r="AH374" i="142"/>
  <c r="AV373" i="142"/>
  <c r="AM373" i="142"/>
  <c r="AE373" i="142"/>
  <c r="AS372" i="142"/>
  <c r="AJ372" i="142"/>
  <c r="AJ271" i="145"/>
  <c r="AM272" i="145"/>
  <c r="AC294" i="145"/>
  <c r="AI318" i="145"/>
  <c r="AS392" i="145"/>
  <c r="AJ463" i="145"/>
  <c r="AM464" i="145"/>
  <c r="AH465" i="145"/>
  <c r="AK466" i="145"/>
  <c r="AI468" i="145"/>
  <c r="AL469" i="145"/>
  <c r="AG470" i="145"/>
  <c r="AM472" i="145"/>
  <c r="AH473" i="145"/>
  <c r="AK474" i="145"/>
  <c r="AI476" i="145"/>
  <c r="AB271" i="145"/>
  <c r="AH295" i="145"/>
  <c r="AK296" i="145"/>
  <c r="AF297" i="145"/>
  <c r="AI298" i="145"/>
  <c r="AL299" i="145"/>
  <c r="AG300" i="145"/>
  <c r="AJ301" i="145"/>
  <c r="AM302" i="145"/>
  <c r="AH303" i="145"/>
  <c r="AK304" i="145"/>
  <c r="AI306" i="145"/>
  <c r="AL307" i="145"/>
  <c r="AG308" i="145"/>
  <c r="AG342" i="145"/>
  <c r="AB463" i="145"/>
  <c r="Z465" i="145"/>
  <c r="AC466" i="145"/>
  <c r="AA468" i="145"/>
  <c r="AB471" i="145"/>
  <c r="Z473" i="145"/>
  <c r="AC474" i="145"/>
  <c r="Z295" i="145"/>
  <c r="AC296" i="145"/>
  <c r="AA298" i="145"/>
  <c r="AD299" i="145"/>
  <c r="Z303" i="145"/>
  <c r="AC304" i="145"/>
  <c r="AA306" i="145"/>
  <c r="AD307" i="145"/>
  <c r="AF319" i="145"/>
  <c r="AI320" i="145"/>
  <c r="AL321" i="145"/>
  <c r="AG322" i="145"/>
  <c r="AJ323" i="145"/>
  <c r="AM324" i="145"/>
  <c r="AH325" i="145"/>
  <c r="AK326" i="145"/>
  <c r="AI328" i="145"/>
  <c r="AL329" i="145"/>
  <c r="AG330" i="145"/>
  <c r="AJ331" i="145"/>
  <c r="AG414" i="145"/>
  <c r="AL438" i="145"/>
  <c r="Z462" i="145"/>
  <c r="AA128" i="145"/>
  <c r="AD129" i="145"/>
  <c r="AB131" i="145"/>
  <c r="AC134" i="145"/>
  <c r="AA136" i="145"/>
  <c r="AD137" i="145"/>
  <c r="AB139" i="145"/>
  <c r="AL151" i="145"/>
  <c r="AG152" i="145"/>
  <c r="AJ153" i="145"/>
  <c r="AM154" i="145"/>
  <c r="AH155" i="145"/>
  <c r="AK156" i="145"/>
  <c r="AF157" i="145"/>
  <c r="AI158" i="145"/>
  <c r="AL159" i="145"/>
  <c r="AG160" i="145"/>
  <c r="AJ161" i="145"/>
  <c r="AM162" i="145"/>
  <c r="AH163" i="145"/>
  <c r="AK164" i="145"/>
  <c r="AA320" i="145"/>
  <c r="AD321" i="145"/>
  <c r="AB323" i="145"/>
  <c r="Z325" i="145"/>
  <c r="AC326" i="145"/>
  <c r="AA328" i="145"/>
  <c r="AD329" i="145"/>
  <c r="AB331" i="145"/>
  <c r="AL343" i="145"/>
  <c r="AG344" i="145"/>
  <c r="AJ345" i="145"/>
  <c r="AM346" i="145"/>
  <c r="AH347" i="145"/>
  <c r="AK348" i="145"/>
  <c r="AI350" i="145"/>
  <c r="AL351" i="145"/>
  <c r="AG352" i="145"/>
  <c r="AJ353" i="145"/>
  <c r="AM354" i="145"/>
  <c r="AH355" i="145"/>
  <c r="AK356" i="145"/>
  <c r="AK390" i="145"/>
  <c r="AD438" i="145"/>
  <c r="AD343" i="145"/>
  <c r="AB345" i="145"/>
  <c r="Z347" i="145"/>
  <c r="AC348" i="145"/>
  <c r="AA350" i="145"/>
  <c r="AD351" i="145"/>
  <c r="AB353" i="145"/>
  <c r="Z355" i="145"/>
  <c r="AJ367" i="145"/>
  <c r="AM368" i="145"/>
  <c r="AH369" i="145"/>
  <c r="AK370" i="145"/>
  <c r="AF371" i="145"/>
  <c r="AI372" i="145"/>
  <c r="AG374" i="145"/>
  <c r="AJ375" i="145"/>
  <c r="AM376" i="145"/>
  <c r="AH377" i="145"/>
  <c r="AK378" i="145"/>
  <c r="AF379" i="145"/>
  <c r="AI380" i="145"/>
  <c r="AC390" i="145"/>
  <c r="AL415" i="145"/>
  <c r="AG416" i="145"/>
  <c r="AJ417" i="145"/>
  <c r="AM418" i="145"/>
  <c r="AH419" i="145"/>
  <c r="AK420" i="145"/>
  <c r="AF421" i="145"/>
  <c r="AI422" i="145"/>
  <c r="AL423" i="145"/>
  <c r="AG424" i="145"/>
  <c r="AJ425" i="145"/>
  <c r="AM426" i="145"/>
  <c r="AH427" i="145"/>
  <c r="AI439" i="145"/>
  <c r="AL440" i="145"/>
  <c r="AG441" i="145"/>
  <c r="AJ442" i="145"/>
  <c r="AM443" i="145"/>
  <c r="AH444" i="145"/>
  <c r="AK445" i="145"/>
  <c r="AI447" i="145"/>
  <c r="AG449" i="145"/>
  <c r="AJ450" i="145"/>
  <c r="AM451" i="145"/>
  <c r="AH452" i="145"/>
  <c r="AD55" i="145"/>
  <c r="AB57" i="145"/>
  <c r="Z59" i="145"/>
  <c r="AC60" i="145"/>
  <c r="AA62" i="145"/>
  <c r="AD63" i="145"/>
  <c r="AB65" i="145"/>
  <c r="Z67" i="145"/>
  <c r="AC68" i="145"/>
  <c r="AJ79" i="145"/>
  <c r="AM80" i="145"/>
  <c r="AH81" i="145"/>
  <c r="AK82" i="145"/>
  <c r="AF83" i="145"/>
  <c r="AI84" i="145"/>
  <c r="AL85" i="145"/>
  <c r="AG86" i="145"/>
  <c r="AJ87" i="145"/>
  <c r="AM88" i="145"/>
  <c r="AH89" i="145"/>
  <c r="AK90" i="145"/>
  <c r="AF91" i="145"/>
  <c r="AI92" i="145"/>
  <c r="AC102" i="145"/>
  <c r="AB175" i="145"/>
  <c r="Z177" i="145"/>
  <c r="AC178" i="145"/>
  <c r="AA180" i="145"/>
  <c r="AD181" i="145"/>
  <c r="AB183" i="145"/>
  <c r="Z185" i="145"/>
  <c r="AC186" i="145"/>
  <c r="AA188" i="145"/>
  <c r="AH199" i="145"/>
  <c r="AK200" i="145"/>
  <c r="AI202" i="145"/>
  <c r="AL203" i="145"/>
  <c r="AG204" i="145"/>
  <c r="AM206" i="145"/>
  <c r="AH207" i="145"/>
  <c r="AK208" i="145"/>
  <c r="AF209" i="145"/>
  <c r="AI210" i="145"/>
  <c r="AL211" i="145"/>
  <c r="AG212" i="145"/>
  <c r="AA222" i="145"/>
  <c r="AG246" i="145"/>
  <c r="AB367" i="145"/>
  <c r="Z369" i="145"/>
  <c r="AC370" i="145"/>
  <c r="AA372" i="145"/>
  <c r="AD373" i="145"/>
  <c r="AB375" i="145"/>
  <c r="Z377" i="145"/>
  <c r="AC378" i="145"/>
  <c r="AH391" i="145"/>
  <c r="AK392" i="145"/>
  <c r="AF393" i="145"/>
  <c r="AI394" i="145"/>
  <c r="AG396" i="145"/>
  <c r="AM398" i="145"/>
  <c r="AH399" i="145"/>
  <c r="AK400" i="145"/>
  <c r="AI402" i="145"/>
  <c r="AL403" i="145"/>
  <c r="AG404" i="145"/>
  <c r="AD415" i="145"/>
  <c r="AB417" i="145"/>
  <c r="Z419" i="145"/>
  <c r="AC420" i="145"/>
  <c r="AA422" i="145"/>
  <c r="AD423" i="145"/>
  <c r="AB425" i="145"/>
  <c r="Z427" i="145"/>
  <c r="AA439" i="145"/>
  <c r="AD440" i="145"/>
  <c r="AB442" i="145"/>
  <c r="Z444" i="145"/>
  <c r="AC445" i="145"/>
  <c r="AA447" i="145"/>
  <c r="AD448" i="145"/>
  <c r="AB450" i="145"/>
  <c r="Z452" i="145"/>
  <c r="AB79" i="145"/>
  <c r="Z81" i="145"/>
  <c r="AC82" i="145"/>
  <c r="AA84" i="145"/>
  <c r="AD85" i="145"/>
  <c r="AB87" i="145"/>
  <c r="Z89" i="145"/>
  <c r="AC90" i="145"/>
  <c r="AA92" i="145"/>
  <c r="AH103" i="145"/>
  <c r="Z199" i="145"/>
  <c r="AC200" i="145"/>
  <c r="AA202" i="145"/>
  <c r="AD203" i="145"/>
  <c r="AB205" i="145"/>
  <c r="Z207" i="145"/>
  <c r="AC208" i="145"/>
  <c r="AA210" i="145"/>
  <c r="AD211" i="145"/>
  <c r="AI224" i="145"/>
  <c r="AL225" i="145"/>
  <c r="AG226" i="145"/>
  <c r="AJ227" i="145"/>
  <c r="AM228" i="145"/>
  <c r="AH229" i="145"/>
  <c r="AK230" i="145"/>
  <c r="AF231" i="145"/>
  <c r="AI232" i="145"/>
  <c r="AL233" i="145"/>
  <c r="AG234" i="145"/>
  <c r="AJ235" i="145"/>
  <c r="Z391" i="145"/>
  <c r="AC392" i="145"/>
  <c r="AA394" i="145"/>
  <c r="AD395" i="145"/>
  <c r="AB397" i="145"/>
  <c r="Z399" i="145"/>
  <c r="AC400" i="145"/>
  <c r="AA402" i="145"/>
  <c r="AD403" i="145"/>
  <c r="AJ462" i="145"/>
  <c r="AB462" i="145"/>
  <c r="AE129" i="142"/>
  <c r="AS128" i="142"/>
  <c r="AJ128" i="142"/>
  <c r="AB128" i="142"/>
  <c r="AU164" i="142"/>
  <c r="AL164" i="142"/>
  <c r="AD164" i="142"/>
  <c r="AR163" i="142"/>
  <c r="AI163" i="142"/>
  <c r="AA163" i="142"/>
  <c r="AO162" i="142"/>
  <c r="AF162" i="142"/>
  <c r="AT161" i="142"/>
  <c r="AK161" i="142"/>
  <c r="AC161" i="142"/>
  <c r="AQ160" i="142"/>
  <c r="AH160" i="142"/>
  <c r="AV159" i="142"/>
  <c r="AM159" i="142"/>
  <c r="AE159" i="142"/>
  <c r="AS158" i="142"/>
  <c r="AJ158" i="142"/>
  <c r="AB158" i="142"/>
  <c r="AP157" i="142"/>
  <c r="AG157" i="142"/>
  <c r="AU156" i="142"/>
  <c r="AL156" i="142"/>
  <c r="AD156" i="142"/>
  <c r="AR155" i="142"/>
  <c r="AI155" i="142"/>
  <c r="AA155" i="142"/>
  <c r="AO154" i="142"/>
  <c r="AF154" i="142"/>
  <c r="AT153" i="142"/>
  <c r="AK153" i="142"/>
  <c r="AC153" i="142"/>
  <c r="AQ152" i="142"/>
  <c r="AH152" i="142"/>
  <c r="AS188" i="142"/>
  <c r="AJ188" i="142"/>
  <c r="AB188" i="142"/>
  <c r="AP187" i="142"/>
  <c r="AG187" i="142"/>
  <c r="AU186" i="142"/>
  <c r="AL186" i="142"/>
  <c r="AD186" i="142"/>
  <c r="AR185" i="142"/>
  <c r="AI185" i="142"/>
  <c r="AA185" i="142"/>
  <c r="AO184" i="142"/>
  <c r="AF184" i="142"/>
  <c r="AT183" i="142"/>
  <c r="AK183" i="142"/>
  <c r="AC183" i="142"/>
  <c r="AQ182" i="142"/>
  <c r="AH182" i="142"/>
  <c r="AV181" i="142"/>
  <c r="AM181" i="142"/>
  <c r="AE181" i="142"/>
  <c r="AS180" i="142"/>
  <c r="AJ180" i="142"/>
  <c r="AB180" i="142"/>
  <c r="AP179" i="142"/>
  <c r="AG179" i="142"/>
  <c r="AU178" i="142"/>
  <c r="AL178" i="142"/>
  <c r="AD178" i="142"/>
  <c r="AR177" i="142"/>
  <c r="AI177" i="142"/>
  <c r="AA177" i="142"/>
  <c r="AO176" i="142"/>
  <c r="AF176" i="142"/>
  <c r="AQ212" i="142"/>
  <c r="AH212" i="142"/>
  <c r="AV211" i="142"/>
  <c r="AM211" i="142"/>
  <c r="AE211" i="142"/>
  <c r="AS210" i="142"/>
  <c r="AJ210" i="142"/>
  <c r="AB210" i="142"/>
  <c r="AP209" i="142"/>
  <c r="AG209" i="142"/>
  <c r="AU208" i="142"/>
  <c r="AL208" i="142"/>
  <c r="AD208" i="142"/>
  <c r="AR207" i="142"/>
  <c r="AI207" i="142"/>
  <c r="AA207" i="142"/>
  <c r="AO206" i="142"/>
  <c r="AF206" i="142"/>
  <c r="AT205" i="142"/>
  <c r="AK205" i="142"/>
  <c r="AC205" i="142"/>
  <c r="AQ204" i="142"/>
  <c r="AH204" i="142"/>
  <c r="AV203" i="142"/>
  <c r="AM203" i="142"/>
  <c r="AE203" i="142"/>
  <c r="AS202" i="142"/>
  <c r="AJ202" i="142"/>
  <c r="AB202" i="142"/>
  <c r="AP201" i="142"/>
  <c r="AG201" i="142"/>
  <c r="AU200" i="142"/>
  <c r="AL200" i="142"/>
  <c r="AD200" i="142"/>
  <c r="AO236" i="142"/>
  <c r="AT235" i="142"/>
  <c r="AK235" i="142"/>
  <c r="AC235" i="142"/>
  <c r="AQ234" i="142"/>
  <c r="AH234" i="142"/>
  <c r="AV233" i="142"/>
  <c r="AM233" i="142"/>
  <c r="AE233" i="142"/>
  <c r="AS232" i="142"/>
  <c r="AJ232" i="142"/>
  <c r="AB232" i="142"/>
  <c r="AP231" i="142"/>
  <c r="AG231" i="142"/>
  <c r="AU230" i="142"/>
  <c r="AL230" i="142"/>
  <c r="AD230" i="142"/>
  <c r="AR229" i="142"/>
  <c r="AI229" i="142"/>
  <c r="AA229" i="142"/>
  <c r="AO228" i="142"/>
  <c r="AF228" i="142"/>
  <c r="AT227" i="142"/>
  <c r="AK227" i="142"/>
  <c r="AC227" i="142"/>
  <c r="AQ226" i="142"/>
  <c r="AH226" i="142"/>
  <c r="AV225" i="142"/>
  <c r="AM225" i="142"/>
  <c r="AE225" i="142"/>
  <c r="AS224" i="142"/>
  <c r="AJ224" i="142"/>
  <c r="AB224" i="142"/>
  <c r="AU260" i="142"/>
  <c r="AL260" i="142"/>
  <c r="AD260" i="142"/>
  <c r="AR259" i="142"/>
  <c r="AI259" i="142"/>
  <c r="AA259" i="142"/>
  <c r="AO258" i="142"/>
  <c r="AF258" i="142"/>
  <c r="AT257" i="142"/>
  <c r="AK257" i="142"/>
  <c r="AC257" i="142"/>
  <c r="AQ256" i="142"/>
  <c r="AH256" i="142"/>
  <c r="AV255" i="142"/>
  <c r="AM255" i="142"/>
  <c r="AE255" i="142"/>
  <c r="AS254" i="142"/>
  <c r="AJ254" i="142"/>
  <c r="AB254" i="142"/>
  <c r="AP253" i="142"/>
  <c r="AG253" i="142"/>
  <c r="AU252" i="142"/>
  <c r="AL252" i="142"/>
  <c r="AD252" i="142"/>
  <c r="AR251" i="142"/>
  <c r="AI251" i="142"/>
  <c r="AA251" i="142"/>
  <c r="AO250" i="142"/>
  <c r="AF250" i="142"/>
  <c r="AT249" i="142"/>
  <c r="AK249" i="142"/>
  <c r="AC249" i="142"/>
  <c r="AQ248" i="142"/>
  <c r="AH248" i="142"/>
  <c r="AS284" i="142"/>
  <c r="AJ284" i="142"/>
  <c r="AB284" i="142"/>
  <c r="AP283" i="142"/>
  <c r="AG283" i="142"/>
  <c r="AU282" i="142"/>
  <c r="AL282" i="142"/>
  <c r="AD282" i="142"/>
  <c r="AR281" i="142"/>
  <c r="AI281" i="142"/>
  <c r="AA281" i="142"/>
  <c r="AO280" i="142"/>
  <c r="AF280" i="142"/>
  <c r="AT279" i="142"/>
  <c r="AK279" i="142"/>
  <c r="AC279" i="142"/>
  <c r="AQ278" i="142"/>
  <c r="AH278" i="142"/>
  <c r="AV277" i="142"/>
  <c r="AM277" i="142"/>
  <c r="AE277" i="142"/>
  <c r="AS276" i="142"/>
  <c r="AJ276" i="142"/>
  <c r="AB276" i="142"/>
  <c r="AP275" i="142"/>
  <c r="AG275" i="142"/>
  <c r="AU274" i="142"/>
  <c r="AL274" i="142"/>
  <c r="AD274" i="142"/>
  <c r="AR273" i="142"/>
  <c r="AI273" i="142"/>
  <c r="AA273" i="142"/>
  <c r="AC104" i="145"/>
  <c r="AI106" i="145"/>
  <c r="AL107" i="145"/>
  <c r="Z151" i="145"/>
  <c r="AC152" i="145"/>
  <c r="AA154" i="145"/>
  <c r="AD155" i="145"/>
  <c r="AB157" i="145"/>
  <c r="Z159" i="145"/>
  <c r="AC160" i="145"/>
  <c r="AA162" i="145"/>
  <c r="AD163" i="145"/>
  <c r="AF175" i="145"/>
  <c r="AI176" i="145"/>
  <c r="AL177" i="145"/>
  <c r="AG178" i="145"/>
  <c r="AJ179" i="145"/>
  <c r="AM180" i="145"/>
  <c r="AK182" i="145"/>
  <c r="AI184" i="145"/>
  <c r="AL185" i="145"/>
  <c r="AG186" i="145"/>
  <c r="AJ187" i="145"/>
  <c r="AM188" i="145"/>
  <c r="AD247" i="145"/>
  <c r="AB249" i="145"/>
  <c r="Z251" i="145"/>
  <c r="AC252" i="145"/>
  <c r="AA254" i="145"/>
  <c r="AD255" i="145"/>
  <c r="AB257" i="145"/>
  <c r="Z259" i="145"/>
  <c r="AH273" i="145"/>
  <c r="AK274" i="145"/>
  <c r="AF275" i="145"/>
  <c r="AI276" i="145"/>
  <c r="AL277" i="145"/>
  <c r="AG278" i="145"/>
  <c r="AJ279" i="145"/>
  <c r="AM280" i="145"/>
  <c r="AH281" i="145"/>
  <c r="AK282" i="145"/>
  <c r="AF283" i="145"/>
  <c r="AI284" i="145"/>
  <c r="AA106" i="145"/>
  <c r="AD107" i="145"/>
  <c r="AG108" i="145"/>
  <c r="AJ109" i="145"/>
  <c r="AM110" i="145"/>
  <c r="AH111" i="145"/>
  <c r="AK112" i="145"/>
  <c r="AI114" i="145"/>
  <c r="AL115" i="145"/>
  <c r="AG116" i="145"/>
  <c r="AA126" i="145"/>
  <c r="Z273" i="145"/>
  <c r="AC274" i="145"/>
  <c r="AA276" i="145"/>
  <c r="AD277" i="145"/>
  <c r="AB279" i="145"/>
  <c r="Z281" i="145"/>
  <c r="AC282" i="145"/>
  <c r="AA284" i="145"/>
  <c r="AG54" i="145"/>
  <c r="AR109" i="145"/>
  <c r="Z111" i="145"/>
  <c r="AC112" i="145"/>
  <c r="AA114" i="145"/>
  <c r="AD115" i="145"/>
  <c r="AF127" i="145"/>
  <c r="AI128" i="145"/>
  <c r="AL129" i="145"/>
  <c r="AG130" i="145"/>
  <c r="AJ131" i="145"/>
  <c r="AM132" i="145"/>
  <c r="AH133" i="145"/>
  <c r="AF135" i="145"/>
  <c r="AI136" i="145"/>
  <c r="AL137" i="145"/>
  <c r="AG138" i="145"/>
  <c r="AJ139" i="145"/>
  <c r="AM140" i="145"/>
  <c r="AL55" i="145"/>
  <c r="AG56" i="145"/>
  <c r="AJ57" i="145"/>
  <c r="AM58" i="145"/>
  <c r="AH59" i="145"/>
  <c r="AK60" i="145"/>
  <c r="AF61" i="145"/>
  <c r="AI62" i="145"/>
  <c r="AL63" i="145"/>
  <c r="AG64" i="145"/>
  <c r="AJ65" i="145"/>
  <c r="AM66" i="145"/>
  <c r="AH67" i="145"/>
  <c r="AK68" i="145"/>
  <c r="AK102" i="145"/>
  <c r="AD151" i="145"/>
  <c r="AB153" i="145"/>
  <c r="Z155" i="145"/>
  <c r="AC156" i="145"/>
  <c r="AA158" i="145"/>
  <c r="AD159" i="145"/>
  <c r="AB161" i="145"/>
  <c r="Z163" i="145"/>
  <c r="AC164" i="145"/>
  <c r="AJ175" i="145"/>
  <c r="AM176" i="145"/>
  <c r="AH177" i="145"/>
  <c r="AK178" i="145"/>
  <c r="AF179" i="145"/>
  <c r="AI180" i="145"/>
  <c r="AL181" i="145"/>
  <c r="AG182" i="145"/>
  <c r="AJ183" i="145"/>
  <c r="AM184" i="145"/>
  <c r="AH185" i="145"/>
  <c r="AK186" i="145"/>
  <c r="AF187" i="145"/>
  <c r="AI222" i="145"/>
  <c r="AO272" i="142"/>
  <c r="AF272" i="142"/>
  <c r="AV307" i="142"/>
  <c r="AM307" i="142"/>
  <c r="AE307" i="142"/>
  <c r="AS306" i="142"/>
  <c r="AJ306" i="142"/>
  <c r="AB306" i="142"/>
  <c r="AP305" i="142"/>
  <c r="AG305" i="142"/>
  <c r="AU304" i="142"/>
  <c r="AL304" i="142"/>
  <c r="AD304" i="142"/>
  <c r="AR303" i="142"/>
  <c r="AI303" i="142"/>
  <c r="AA303" i="142"/>
  <c r="AO302" i="142"/>
  <c r="AF302" i="142"/>
  <c r="AT301" i="142"/>
  <c r="AK301" i="142"/>
  <c r="AC301" i="142"/>
  <c r="AQ300" i="142"/>
  <c r="AH300" i="142"/>
  <c r="AV299" i="142"/>
  <c r="AM299" i="142"/>
  <c r="AE299" i="142"/>
  <c r="AS298" i="142"/>
  <c r="AJ298" i="142"/>
  <c r="AB298" i="142"/>
  <c r="AP297" i="142"/>
  <c r="AG297" i="142"/>
  <c r="AU296" i="142"/>
  <c r="AL296" i="142"/>
  <c r="AD296" i="142"/>
  <c r="AT331" i="142"/>
  <c r="AK331" i="142"/>
  <c r="AC331" i="142"/>
  <c r="AQ330" i="142"/>
  <c r="AH330" i="142"/>
  <c r="AV329" i="142"/>
  <c r="AM329" i="142"/>
  <c r="AE329" i="142"/>
  <c r="AS328" i="142"/>
  <c r="AJ328" i="142"/>
  <c r="AB328" i="142"/>
  <c r="AP327" i="142"/>
  <c r="AG327" i="142"/>
  <c r="AU326" i="142"/>
  <c r="AL326" i="142"/>
  <c r="AD326" i="142"/>
  <c r="AR325" i="142"/>
  <c r="AI325" i="142"/>
  <c r="AA325" i="142"/>
  <c r="AO324" i="142"/>
  <c r="AF324" i="142"/>
  <c r="AT323" i="142"/>
  <c r="AK323" i="142"/>
  <c r="AC323" i="142"/>
  <c r="AQ322" i="142"/>
  <c r="AH322" i="142"/>
  <c r="AV321" i="142"/>
  <c r="AM321" i="142"/>
  <c r="AE321" i="142"/>
  <c r="AS320" i="142"/>
  <c r="AJ320" i="142"/>
  <c r="AB320" i="142"/>
  <c r="AU356" i="142"/>
  <c r="AL356" i="142"/>
  <c r="AR355" i="142"/>
  <c r="AI355" i="142"/>
  <c r="AA355" i="142"/>
  <c r="AO354" i="142"/>
  <c r="AF354" i="142"/>
  <c r="AT353" i="142"/>
  <c r="AK353" i="142"/>
  <c r="AC353" i="142"/>
  <c r="AQ352" i="142"/>
  <c r="AH352" i="142"/>
  <c r="AV351" i="142"/>
  <c r="AM351" i="142"/>
  <c r="AE351" i="142"/>
  <c r="AS350" i="142"/>
  <c r="AU348" i="142"/>
  <c r="AL348" i="142"/>
  <c r="AD348" i="142"/>
  <c r="AA438" i="145"/>
  <c r="AM377" i="145"/>
  <c r="AH378" i="145"/>
  <c r="AK379" i="145"/>
  <c r="AF380" i="145"/>
  <c r="AI423" i="145"/>
  <c r="AL424" i="145"/>
  <c r="AG425" i="145"/>
  <c r="AJ426" i="145"/>
  <c r="AM427" i="145"/>
  <c r="AH428" i="145"/>
  <c r="AF439" i="145"/>
  <c r="AI440" i="145"/>
  <c r="AL441" i="145"/>
  <c r="AG442" i="145"/>
  <c r="AJ443" i="145"/>
  <c r="AM444" i="145"/>
  <c r="AK446" i="145"/>
  <c r="AF447" i="145"/>
  <c r="AI448" i="145"/>
  <c r="AL449" i="145"/>
  <c r="AG450" i="145"/>
  <c r="AJ451" i="145"/>
  <c r="AB398" i="145"/>
  <c r="Z400" i="145"/>
  <c r="AC401" i="145"/>
  <c r="AA403" i="145"/>
  <c r="AJ350" i="142"/>
  <c r="AB350" i="142"/>
  <c r="AP349" i="142"/>
  <c r="AG349" i="142"/>
  <c r="AU205" i="142"/>
  <c r="AL205" i="142"/>
  <c r="AD205" i="142"/>
  <c r="AR204" i="142"/>
  <c r="AI204" i="142"/>
  <c r="AA204" i="142"/>
  <c r="AO203" i="142"/>
  <c r="AF203" i="142"/>
  <c r="AT202" i="142"/>
  <c r="AK202" i="142"/>
  <c r="AC202" i="142"/>
  <c r="AQ201" i="142"/>
  <c r="AH201" i="142"/>
  <c r="AV200" i="142"/>
  <c r="AM200" i="142"/>
  <c r="AE200" i="142"/>
  <c r="AP236" i="142"/>
  <c r="AG236" i="142"/>
  <c r="AU235" i="142"/>
  <c r="AL235" i="142"/>
  <c r="AD235" i="142"/>
  <c r="AR234" i="142"/>
  <c r="AI234" i="142"/>
  <c r="AA234" i="142"/>
  <c r="AO233" i="142"/>
  <c r="AF233" i="142"/>
  <c r="AT232" i="142"/>
  <c r="AK232" i="142"/>
  <c r="AC232" i="142"/>
  <c r="AQ231" i="142"/>
  <c r="AH231" i="142"/>
  <c r="AV230" i="142"/>
  <c r="AM230" i="142"/>
  <c r="AE230" i="142"/>
  <c r="AS229" i="142"/>
  <c r="AJ229" i="142"/>
  <c r="AB229" i="142"/>
  <c r="AP228" i="142"/>
  <c r="AG228" i="142"/>
  <c r="AU227" i="142"/>
  <c r="AL227" i="142"/>
  <c r="AD227" i="142"/>
  <c r="AR226" i="142"/>
  <c r="AI226" i="142"/>
  <c r="AA226" i="142"/>
  <c r="AO225" i="142"/>
  <c r="AF225" i="142"/>
  <c r="AT224" i="142"/>
  <c r="AK224" i="142"/>
  <c r="AC224" i="142"/>
  <c r="AV260" i="142"/>
  <c r="AM260" i="142"/>
  <c r="AE260" i="142"/>
  <c r="AS259" i="142"/>
  <c r="AJ259" i="142"/>
  <c r="AB259" i="142"/>
  <c r="AP258" i="142"/>
  <c r="AG258" i="142"/>
  <c r="AU257" i="142"/>
  <c r="AL257" i="142"/>
  <c r="AD257" i="142"/>
  <c r="AR256" i="142"/>
  <c r="AI256" i="142"/>
  <c r="AA256" i="142"/>
  <c r="AO255" i="142"/>
  <c r="AF255" i="142"/>
  <c r="AT254" i="142"/>
  <c r="AK254" i="142"/>
  <c r="AC254" i="142"/>
  <c r="AQ253" i="142"/>
  <c r="AH253" i="142"/>
  <c r="AV252" i="142"/>
  <c r="AM252" i="142"/>
  <c r="AE252" i="142"/>
  <c r="AS251" i="142"/>
  <c r="AJ251" i="142"/>
  <c r="AB251" i="142"/>
  <c r="AP250" i="142"/>
  <c r="AG250" i="142"/>
  <c r="AU249" i="142"/>
  <c r="AL249" i="142"/>
  <c r="AD249" i="142"/>
  <c r="AR248" i="142"/>
  <c r="AI248" i="142"/>
  <c r="AA248" i="142"/>
  <c r="AT284" i="142"/>
  <c r="AK284" i="142"/>
  <c r="AC284" i="142"/>
  <c r="AQ283" i="142"/>
  <c r="AH283" i="142"/>
  <c r="AV282" i="142"/>
  <c r="AM282" i="142"/>
  <c r="AE282" i="142"/>
  <c r="AS281" i="142"/>
  <c r="AJ281" i="142"/>
  <c r="AB281" i="142"/>
  <c r="AP280" i="142"/>
  <c r="AG280" i="142"/>
  <c r="AU279" i="142"/>
  <c r="AL279" i="142"/>
  <c r="AD279" i="142"/>
  <c r="AR278" i="142"/>
  <c r="AI278" i="142"/>
  <c r="AA278" i="142"/>
  <c r="AO277" i="142"/>
  <c r="AF277" i="142"/>
  <c r="AT276" i="142"/>
  <c r="AK276" i="142"/>
  <c r="AC276" i="142"/>
  <c r="AQ275" i="142"/>
  <c r="AH275" i="142"/>
  <c r="AV274" i="142"/>
  <c r="AM274" i="142"/>
  <c r="AE274" i="142"/>
  <c r="AS273" i="142"/>
  <c r="AJ273" i="142"/>
  <c r="AB273" i="142"/>
  <c r="AP272" i="142"/>
  <c r="AG272" i="142"/>
  <c r="AR308" i="142"/>
  <c r="AI308" i="142"/>
  <c r="AA308" i="142"/>
  <c r="AO307" i="142"/>
  <c r="AF307" i="142"/>
  <c r="AT306" i="142"/>
  <c r="AK306" i="142"/>
  <c r="AC306" i="142"/>
  <c r="AQ305" i="142"/>
  <c r="AH305" i="142"/>
  <c r="AV304" i="142"/>
  <c r="AM304" i="142"/>
  <c r="AE304" i="142"/>
  <c r="AS303" i="142"/>
  <c r="AJ303" i="142"/>
  <c r="AB303" i="142"/>
  <c r="AP302" i="142"/>
  <c r="AG302" i="142"/>
  <c r="AU301" i="142"/>
  <c r="AL301" i="142"/>
  <c r="AD301" i="142"/>
  <c r="AR300" i="142"/>
  <c r="AI300" i="142"/>
  <c r="AA300" i="142"/>
  <c r="AO299" i="142"/>
  <c r="AF299" i="142"/>
  <c r="AT298" i="142"/>
  <c r="AK298" i="142"/>
  <c r="AC298" i="142"/>
  <c r="AQ297" i="142"/>
  <c r="AH297" i="142"/>
  <c r="AV296" i="142"/>
  <c r="AM296" i="142"/>
  <c r="AE296" i="142"/>
  <c r="AP332" i="142"/>
  <c r="AG332" i="142"/>
  <c r="AU331" i="142"/>
  <c r="AL331" i="142"/>
  <c r="AD331" i="142"/>
  <c r="AR330" i="142"/>
  <c r="AI330" i="142"/>
  <c r="AA330" i="142"/>
  <c r="AO329" i="142"/>
  <c r="AF329" i="142"/>
  <c r="AT328" i="142"/>
  <c r="AK328" i="142"/>
  <c r="AC328" i="142"/>
  <c r="AQ327" i="142"/>
  <c r="AH327" i="142"/>
  <c r="AV326" i="142"/>
  <c r="AM326" i="142"/>
  <c r="AE326" i="142"/>
  <c r="AS325" i="142"/>
  <c r="AJ325" i="142"/>
  <c r="AB325" i="142"/>
  <c r="AP324" i="142"/>
  <c r="AG324" i="142"/>
  <c r="AU323" i="142"/>
  <c r="AL323" i="142"/>
  <c r="AD323" i="142"/>
  <c r="AR322" i="142"/>
  <c r="AI322" i="142"/>
  <c r="AA322" i="142"/>
  <c r="AO321" i="142"/>
  <c r="AF321" i="142"/>
  <c r="AT320" i="142"/>
  <c r="AK320" i="142"/>
  <c r="AC320" i="142"/>
  <c r="AV356" i="142"/>
  <c r="AM356" i="142"/>
  <c r="AE356" i="142"/>
  <c r="AS355" i="142"/>
  <c r="AJ355" i="142"/>
  <c r="AB355" i="142"/>
  <c r="AP354" i="142"/>
  <c r="AU319" i="142"/>
  <c r="AS343" i="142"/>
  <c r="AI30" i="145"/>
  <c r="AA30" i="145"/>
  <c r="AI32" i="145"/>
  <c r="AL33" i="145"/>
  <c r="AG34" i="145"/>
  <c r="AM36" i="145"/>
  <c r="AH37" i="145"/>
  <c r="AK38" i="145"/>
  <c r="AI40" i="145"/>
  <c r="AL41" i="145"/>
  <c r="AU223" i="142"/>
  <c r="AS247" i="142"/>
  <c r="AC346" i="142"/>
  <c r="AQ345" i="142"/>
  <c r="AH345" i="142"/>
  <c r="AV344" i="142"/>
  <c r="AM344" i="142"/>
  <c r="AE344" i="142"/>
  <c r="AP380" i="142"/>
  <c r="AG380" i="142"/>
  <c r="AU379" i="142"/>
  <c r="AL379" i="142"/>
  <c r="AD379" i="142"/>
  <c r="AR378" i="142"/>
  <c r="AI378" i="142"/>
  <c r="AA378" i="142"/>
  <c r="AO377" i="142"/>
  <c r="AF377" i="142"/>
  <c r="AT376" i="142"/>
  <c r="AK376" i="142"/>
  <c r="AC376" i="142"/>
  <c r="AQ375" i="142"/>
  <c r="AH375" i="142"/>
  <c r="AV374" i="142"/>
  <c r="AM374" i="142"/>
  <c r="AE374" i="142"/>
  <c r="AS373" i="142"/>
  <c r="AJ373" i="142"/>
  <c r="AB373" i="142"/>
  <c r="AP372" i="142"/>
  <c r="AA32" i="145"/>
  <c r="AD33" i="145"/>
  <c r="AB35" i="145"/>
  <c r="Z37" i="145"/>
  <c r="AC38" i="145"/>
  <c r="AA40" i="145"/>
  <c r="AD41" i="145"/>
  <c r="AG42" i="145"/>
  <c r="AM44" i="145"/>
  <c r="AB43" i="145"/>
  <c r="AG372" i="142"/>
  <c r="AU371" i="142"/>
  <c r="AL371" i="142"/>
  <c r="AD371" i="142"/>
  <c r="AR370" i="142"/>
  <c r="AI370" i="142"/>
  <c r="AA370" i="142"/>
  <c r="AO369" i="142"/>
  <c r="AF369" i="142"/>
  <c r="AT368" i="142"/>
  <c r="AK368" i="142"/>
  <c r="AC368" i="142"/>
  <c r="AV404" i="142"/>
  <c r="AM404" i="142"/>
  <c r="AE404" i="142"/>
  <c r="AS403" i="142"/>
  <c r="AJ403" i="142"/>
  <c r="AB403" i="142"/>
  <c r="AP402" i="142"/>
  <c r="AG402" i="142"/>
  <c r="AU401" i="142"/>
  <c r="AL401" i="142"/>
  <c r="AD401" i="142"/>
  <c r="AR400" i="142"/>
  <c r="AI400" i="142"/>
  <c r="AA400" i="142"/>
  <c r="AO399" i="142"/>
  <c r="AF399" i="142"/>
  <c r="AT398" i="142"/>
  <c r="AK398" i="142"/>
  <c r="AC398" i="142"/>
  <c r="AQ397" i="142"/>
  <c r="AH397" i="142"/>
  <c r="AV396" i="142"/>
  <c r="AM396" i="142"/>
  <c r="AE396" i="142"/>
  <c r="AS395" i="142"/>
  <c r="AJ395" i="142"/>
  <c r="AB395" i="142"/>
  <c r="AP394" i="142"/>
  <c r="AG394" i="142"/>
  <c r="AU393" i="142"/>
  <c r="AL393" i="142"/>
  <c r="AD393" i="142"/>
  <c r="AR392" i="142"/>
  <c r="AI392" i="142"/>
  <c r="AA392" i="142"/>
  <c r="AO452" i="142"/>
  <c r="AT451" i="142"/>
  <c r="AK451" i="142"/>
  <c r="AC451" i="142"/>
  <c r="AQ450" i="142"/>
  <c r="AH450" i="142"/>
  <c r="AV449" i="142"/>
  <c r="AM449" i="142"/>
  <c r="AE449" i="142"/>
  <c r="AS448" i="142"/>
  <c r="AJ448" i="142"/>
  <c r="AB448" i="142"/>
  <c r="AP447" i="142"/>
  <c r="AG447" i="142"/>
  <c r="AU446" i="142"/>
  <c r="AL446" i="142"/>
  <c r="AD446" i="142"/>
  <c r="AR445" i="142"/>
  <c r="AI445" i="142"/>
  <c r="AA445" i="142"/>
  <c r="AO444" i="142"/>
  <c r="AF444" i="142"/>
  <c r="AT443" i="142"/>
  <c r="AK443" i="142"/>
  <c r="AC443" i="142"/>
  <c r="AQ442" i="142"/>
  <c r="AH442" i="142"/>
  <c r="AU467" i="142"/>
  <c r="AL467" i="142"/>
  <c r="AD467" i="142"/>
  <c r="AR466" i="142"/>
  <c r="AI466" i="142"/>
  <c r="AA466" i="142"/>
  <c r="AO465" i="142"/>
  <c r="AF465" i="142"/>
  <c r="AT464" i="142"/>
  <c r="AK464" i="142"/>
  <c r="AC464" i="142"/>
  <c r="AL55" i="142"/>
  <c r="AD55" i="142"/>
  <c r="AS79" i="142"/>
  <c r="AJ79" i="142"/>
  <c r="AB79" i="142"/>
  <c r="AQ103" i="142"/>
  <c r="AH103" i="142"/>
  <c r="AF127" i="142"/>
  <c r="AL151" i="142"/>
  <c r="AD151" i="142"/>
  <c r="AJ175" i="142"/>
  <c r="AB175" i="142"/>
  <c r="AQ199" i="142"/>
  <c r="AH199" i="142"/>
  <c r="AF223" i="142"/>
  <c r="AL247" i="142"/>
  <c r="AD247" i="142"/>
  <c r="AJ271" i="142"/>
  <c r="AB271" i="142"/>
  <c r="AQ295" i="142"/>
  <c r="AH295" i="142"/>
  <c r="AF319" i="142"/>
  <c r="AL343" i="142"/>
  <c r="AD343" i="142"/>
  <c r="AJ367" i="142"/>
  <c r="AB367" i="142"/>
  <c r="AT55" i="142"/>
  <c r="AK55" i="142"/>
  <c r="AC55" i="142"/>
  <c r="AI79" i="142"/>
  <c r="AP103" i="142"/>
  <c r="AG103" i="142"/>
  <c r="AM127" i="142"/>
  <c r="AE127" i="142"/>
  <c r="AT151" i="142"/>
  <c r="AK151" i="142"/>
  <c r="AC151" i="142"/>
  <c r="AR175" i="142"/>
  <c r="AI175" i="142"/>
  <c r="AP199" i="142"/>
  <c r="AG199" i="142"/>
  <c r="AM223" i="142"/>
  <c r="AE223" i="142"/>
  <c r="AK247" i="142"/>
  <c r="AC247" i="142"/>
  <c r="AI271" i="142"/>
  <c r="AP295" i="142"/>
  <c r="AG295" i="142"/>
  <c r="AM319" i="142"/>
  <c r="AE319" i="142"/>
  <c r="AK343" i="142"/>
  <c r="AC343" i="142"/>
  <c r="AI367" i="142"/>
  <c r="AP391" i="142"/>
  <c r="AG391" i="142"/>
  <c r="AH439" i="142"/>
  <c r="AK415" i="142"/>
  <c r="AC415" i="142"/>
  <c r="AS55" i="142"/>
  <c r="AU127" i="142"/>
  <c r="AS151" i="142"/>
  <c r="AV441" i="142"/>
  <c r="AM441" i="142"/>
  <c r="AE441" i="142"/>
  <c r="AS440" i="142"/>
  <c r="AJ440" i="142"/>
  <c r="AB440" i="142"/>
  <c r="AR428" i="142"/>
  <c r="AI428" i="142"/>
  <c r="AA428" i="142"/>
  <c r="AO427" i="142"/>
  <c r="AF427" i="142"/>
  <c r="AT426" i="142"/>
  <c r="AK426" i="142"/>
  <c r="AC426" i="142"/>
  <c r="AQ425" i="142"/>
  <c r="AH425" i="142"/>
  <c r="AV424" i="142"/>
  <c r="AM424" i="142"/>
  <c r="AE424" i="142"/>
  <c r="AS423" i="142"/>
  <c r="AJ423" i="142"/>
  <c r="AB423" i="142"/>
  <c r="AP422" i="142"/>
  <c r="AG422" i="142"/>
  <c r="AU421" i="142"/>
  <c r="AL421" i="142"/>
  <c r="AD421" i="142"/>
  <c r="AR420" i="142"/>
  <c r="AI420" i="142"/>
  <c r="AA420" i="142"/>
  <c r="AO419" i="142"/>
  <c r="AF419" i="142"/>
  <c r="AT418" i="142"/>
  <c r="AK418" i="142"/>
  <c r="AC418" i="142"/>
  <c r="AQ417" i="142"/>
  <c r="AH417" i="142"/>
  <c r="AV416" i="142"/>
  <c r="AM416" i="142"/>
  <c r="AE416" i="142"/>
  <c r="AP476" i="142"/>
  <c r="AG476" i="142"/>
  <c r="AU475" i="142"/>
  <c r="AL475" i="142"/>
  <c r="AD475" i="142"/>
  <c r="AR474" i="142"/>
  <c r="AI474" i="142"/>
  <c r="AA474" i="142"/>
  <c r="AO473" i="142"/>
  <c r="AF473" i="142"/>
  <c r="AT472" i="142"/>
  <c r="AK472" i="142"/>
  <c r="AC472" i="142"/>
  <c r="AQ471" i="142"/>
  <c r="AH471" i="142"/>
  <c r="AV470" i="142"/>
  <c r="K477" i="142"/>
  <c r="C477" i="142"/>
  <c r="AG376" i="145"/>
  <c r="AG66" i="145"/>
  <c r="AA152" i="145"/>
  <c r="AB163" i="145"/>
  <c r="AG184" i="145"/>
  <c r="AK188" i="145"/>
  <c r="AA352" i="145"/>
  <c r="AL417" i="145"/>
  <c r="AK439" i="145"/>
  <c r="AD57" i="145"/>
  <c r="AA81" i="145"/>
  <c r="AH83" i="145"/>
  <c r="Z86" i="145"/>
  <c r="AL87" i="145"/>
  <c r="AM90" i="145"/>
  <c r="AK92" i="145"/>
  <c r="AI103" i="145"/>
  <c r="AM150" i="145"/>
  <c r="AD175" i="145"/>
  <c r="AB177" i="145"/>
  <c r="Z179" i="145"/>
  <c r="AL65" i="145"/>
  <c r="AG176" i="145"/>
  <c r="AF181" i="145"/>
  <c r="AD353" i="145"/>
  <c r="AG368" i="145"/>
  <c r="AF373" i="145"/>
  <c r="AM378" i="145"/>
  <c r="AM420" i="145"/>
  <c r="AI424" i="145"/>
  <c r="AL442" i="145"/>
  <c r="AK447" i="145"/>
  <c r="AJ452" i="145"/>
  <c r="AL79" i="145"/>
  <c r="AG88" i="145"/>
  <c r="AA42" i="145"/>
  <c r="AG58" i="145"/>
  <c r="AH61" i="145"/>
  <c r="AM68" i="145"/>
  <c r="AA160" i="145"/>
  <c r="AJ177" i="145"/>
  <c r="AK180" i="145"/>
  <c r="AL183" i="145"/>
  <c r="AM186" i="145"/>
  <c r="AK222" i="145"/>
  <c r="AD345" i="145"/>
  <c r="AM370" i="145"/>
  <c r="AF423" i="145"/>
  <c r="AI441" i="145"/>
  <c r="AM445" i="145"/>
  <c r="AI449" i="145"/>
  <c r="AA56" i="145"/>
  <c r="AD65" i="145"/>
  <c r="AG80" i="145"/>
  <c r="AD82" i="145"/>
  <c r="AK84" i="145"/>
  <c r="AC87" i="145"/>
  <c r="AD90" i="145"/>
  <c r="AB92" i="145"/>
  <c r="AM54" i="145"/>
  <c r="AD79" i="145"/>
  <c r="AB89" i="145"/>
  <c r="AD43" i="145"/>
  <c r="AI56" i="145"/>
  <c r="AJ59" i="145"/>
  <c r="AI64" i="145"/>
  <c r="AB155" i="145"/>
  <c r="AH187" i="145"/>
  <c r="AA344" i="145"/>
  <c r="AB347" i="145"/>
  <c r="AC350" i="145"/>
  <c r="AJ369" i="145"/>
  <c r="AK372" i="145"/>
  <c r="AL375" i="145"/>
  <c r="AH379" i="145"/>
  <c r="AG418" i="145"/>
  <c r="AL425" i="145"/>
  <c r="AG443" i="145"/>
  <c r="AH446" i="145"/>
  <c r="AB59" i="145"/>
  <c r="AC62" i="145"/>
  <c r="AC79" i="145"/>
  <c r="AJ81" i="145"/>
  <c r="AB84" i="145"/>
  <c r="AF85" i="145"/>
  <c r="AI86" i="145"/>
  <c r="AA89" i="145"/>
  <c r="AH91" i="145"/>
  <c r="AL57" i="145"/>
  <c r="AM60" i="145"/>
  <c r="AJ67" i="145"/>
  <c r="AD153" i="145"/>
  <c r="Z157" i="145"/>
  <c r="AH179" i="145"/>
  <c r="AI182" i="145"/>
  <c r="Z349" i="145"/>
  <c r="AB355" i="145"/>
  <c r="AM428" i="145"/>
  <c r="AJ444" i="145"/>
  <c r="AL450" i="145"/>
  <c r="AK62" i="145"/>
  <c r="AC158" i="145"/>
  <c r="AD161" i="145"/>
  <c r="AL175" i="145"/>
  <c r="AM178" i="145"/>
  <c r="AJ185" i="145"/>
  <c r="AH371" i="145"/>
  <c r="AI374" i="145"/>
  <c r="AJ377" i="145"/>
  <c r="AI416" i="145"/>
  <c r="AJ419" i="145"/>
  <c r="AK422" i="145"/>
  <c r="AG426" i="145"/>
  <c r="AG451" i="145"/>
  <c r="Z61" i="145"/>
  <c r="AA64" i="145"/>
  <c r="AB67" i="145"/>
  <c r="AM82" i="145"/>
  <c r="AJ89" i="145"/>
  <c r="AB81" i="145"/>
  <c r="Z83" i="145"/>
  <c r="AC84" i="145"/>
  <c r="AA86" i="145"/>
  <c r="AD87" i="145"/>
  <c r="Z91" i="145"/>
  <c r="AA103" i="145"/>
  <c r="AJ103" i="145"/>
  <c r="AL104" i="145"/>
  <c r="AG105" i="145"/>
  <c r="AC180" i="145"/>
  <c r="AA182" i="145"/>
  <c r="AD183" i="145"/>
  <c r="AB185" i="145"/>
  <c r="Z187" i="145"/>
  <c r="AC188" i="145"/>
  <c r="AA199" i="145"/>
  <c r="AJ199" i="145"/>
  <c r="AD200" i="145"/>
  <c r="AM200" i="145"/>
  <c r="AH201" i="145"/>
  <c r="AB202" i="145"/>
  <c r="AF203" i="145"/>
  <c r="Z204" i="145"/>
  <c r="AI204" i="145"/>
  <c r="AC205" i="145"/>
  <c r="AL205" i="145"/>
  <c r="AG206" i="145"/>
  <c r="AA207" i="145"/>
  <c r="AJ207" i="145"/>
  <c r="AD208" i="145"/>
  <c r="AM208" i="145"/>
  <c r="AH209" i="145"/>
  <c r="AB210" i="145"/>
  <c r="AF211" i="145"/>
  <c r="Z212" i="145"/>
  <c r="AI212" i="145"/>
  <c r="AC222" i="145"/>
  <c r="AG223" i="145"/>
  <c r="AJ224" i="145"/>
  <c r="AM225" i="145"/>
  <c r="AH226" i="145"/>
  <c r="AK227" i="145"/>
  <c r="AL230" i="145"/>
  <c r="AG231" i="145"/>
  <c r="AJ232" i="145"/>
  <c r="AM233" i="145"/>
  <c r="AH234" i="145"/>
  <c r="AK235" i="145"/>
  <c r="AM342" i="145"/>
  <c r="AD367" i="145"/>
  <c r="AB369" i="145"/>
  <c r="Z371" i="145"/>
  <c r="AC372" i="145"/>
  <c r="AA374" i="145"/>
  <c r="AD375" i="145"/>
  <c r="AB377" i="145"/>
  <c r="Z379" i="145"/>
  <c r="AA391" i="145"/>
  <c r="AJ391" i="145"/>
  <c r="AD392" i="145"/>
  <c r="AM392" i="145"/>
  <c r="AH393" i="145"/>
  <c r="AB394" i="145"/>
  <c r="AK394" i="145"/>
  <c r="Z396" i="145"/>
  <c r="AI396" i="145"/>
  <c r="AC397" i="145"/>
  <c r="AL397" i="145"/>
  <c r="AG398" i="145"/>
  <c r="AA399" i="145"/>
  <c r="AJ399" i="145"/>
  <c r="AD400" i="145"/>
  <c r="AM400" i="145"/>
  <c r="AH401" i="145"/>
  <c r="AB402" i="145"/>
  <c r="AK402" i="145"/>
  <c r="AF403" i="145"/>
  <c r="Z404" i="145"/>
  <c r="AA416" i="145"/>
  <c r="AD417" i="145"/>
  <c r="AB419" i="145"/>
  <c r="AC422" i="145"/>
  <c r="AA424" i="145"/>
  <c r="AD425" i="145"/>
  <c r="AB427" i="145"/>
  <c r="AC439" i="145"/>
  <c r="AA441" i="145"/>
  <c r="AD442" i="145"/>
  <c r="AB444" i="145"/>
  <c r="Z446" i="145"/>
  <c r="AC447" i="145"/>
  <c r="AA449" i="145"/>
  <c r="AD450" i="145"/>
  <c r="AF462" i="145"/>
  <c r="AB199" i="145"/>
  <c r="Z201" i="145"/>
  <c r="AC202" i="145"/>
  <c r="AA204" i="145"/>
  <c r="AD205" i="145"/>
  <c r="AB207" i="145"/>
  <c r="Z209" i="145"/>
  <c r="AC210" i="145"/>
  <c r="AA212" i="145"/>
  <c r="AH223" i="145"/>
  <c r="AB224" i="145"/>
  <c r="AK224" i="145"/>
  <c r="AF225" i="145"/>
  <c r="Z226" i="145"/>
  <c r="AI226" i="145"/>
  <c r="AC227" i="145"/>
  <c r="AL227" i="145"/>
  <c r="AG228" i="145"/>
  <c r="AD230" i="145"/>
  <c r="AM230" i="145"/>
  <c r="AH231" i="145"/>
  <c r="AB232" i="145"/>
  <c r="AK232" i="145"/>
  <c r="AF233" i="145"/>
  <c r="Z234" i="145"/>
  <c r="AI234" i="145"/>
  <c r="AC235" i="145"/>
  <c r="AL235" i="145"/>
  <c r="AA246" i="145"/>
  <c r="AM247" i="145"/>
  <c r="AH248" i="145"/>
  <c r="AK249" i="145"/>
  <c r="AI251" i="145"/>
  <c r="AL252" i="145"/>
  <c r="AG253" i="145"/>
  <c r="AJ254" i="145"/>
  <c r="AM255" i="145"/>
  <c r="AH256" i="145"/>
  <c r="AK257" i="145"/>
  <c r="AF258" i="145"/>
  <c r="AI259" i="145"/>
  <c r="AG270" i="145"/>
  <c r="AB391" i="145"/>
  <c r="Z393" i="145"/>
  <c r="AC394" i="145"/>
  <c r="AA396" i="145"/>
  <c r="AD397" i="145"/>
  <c r="AB399" i="145"/>
  <c r="Z401" i="145"/>
  <c r="AC402" i="145"/>
  <c r="AA404" i="145"/>
  <c r="AG123" i="146"/>
  <c r="AV44" i="142"/>
  <c r="AM44" i="142"/>
  <c r="AE44" i="142"/>
  <c r="AS43" i="142"/>
  <c r="AJ43" i="142"/>
  <c r="AB43" i="142"/>
  <c r="AP42" i="142"/>
  <c r="AG42" i="142"/>
  <c r="AU41" i="142"/>
  <c r="AL41" i="142"/>
  <c r="AD41" i="142"/>
  <c r="AR40" i="142"/>
  <c r="AI40" i="142"/>
  <c r="AA40" i="142"/>
  <c r="AF39" i="142"/>
  <c r="AT38" i="142"/>
  <c r="AK38" i="142"/>
  <c r="AC38" i="142"/>
  <c r="AQ37" i="142"/>
  <c r="AH37" i="142"/>
  <c r="AV36" i="142"/>
  <c r="AM36" i="142"/>
  <c r="AE36" i="142"/>
  <c r="AS35" i="142"/>
  <c r="AJ35" i="142"/>
  <c r="AB35" i="142"/>
  <c r="AP34" i="142"/>
  <c r="AG34" i="142"/>
  <c r="AU33" i="142"/>
  <c r="AL33" i="142"/>
  <c r="AD33" i="142"/>
  <c r="AR32" i="142"/>
  <c r="AI32" i="142"/>
  <c r="AA32" i="142"/>
  <c r="AT68" i="142"/>
  <c r="AK68" i="142"/>
  <c r="AC68" i="142"/>
  <c r="AQ67" i="142"/>
  <c r="AH67" i="142"/>
  <c r="AV66" i="142"/>
  <c r="AM66" i="142"/>
  <c r="AE66" i="142"/>
  <c r="AS65" i="142"/>
  <c r="AJ65" i="142"/>
  <c r="AB65" i="142"/>
  <c r="AP64" i="142"/>
  <c r="AG64" i="142"/>
  <c r="AU63" i="142"/>
  <c r="AL63" i="142"/>
  <c r="AD63" i="142"/>
  <c r="AR62" i="142"/>
  <c r="AI62" i="142"/>
  <c r="AA62" i="142"/>
  <c r="AO61" i="142"/>
  <c r="AF61" i="142"/>
  <c r="AT60" i="142"/>
  <c r="AK60" i="142"/>
  <c r="AC60" i="142"/>
  <c r="AQ59" i="142"/>
  <c r="AH59" i="142"/>
  <c r="AV58" i="142"/>
  <c r="AM58" i="142"/>
  <c r="AE58" i="142"/>
  <c r="AS57" i="142"/>
  <c r="AJ57" i="142"/>
  <c r="AB57" i="142"/>
  <c r="AP56" i="142"/>
  <c r="AG56" i="142"/>
  <c r="AR92" i="142"/>
  <c r="AI92" i="142"/>
  <c r="Z223" i="145"/>
  <c r="AF255" i="145"/>
  <c r="AL257" i="145"/>
  <c r="AM260" i="145"/>
  <c r="Z390" i="145"/>
  <c r="AF464" i="145"/>
  <c r="AI465" i="145"/>
  <c r="AL466" i="145"/>
  <c r="AG467" i="145"/>
  <c r="AJ468" i="145"/>
  <c r="AM469" i="145"/>
  <c r="AH470" i="145"/>
  <c r="AK471" i="145"/>
  <c r="AF472" i="145"/>
  <c r="AI473" i="145"/>
  <c r="AL474" i="145"/>
  <c r="AG475" i="145"/>
  <c r="AJ476" i="145"/>
  <c r="AF169" i="146"/>
  <c r="AU44" i="142"/>
  <c r="AL44" i="142"/>
  <c r="AD44" i="142"/>
  <c r="AR43" i="142"/>
  <c r="AI43" i="142"/>
  <c r="AA43" i="142"/>
  <c r="AO42" i="142"/>
  <c r="AF42" i="142"/>
  <c r="AT41" i="142"/>
  <c r="AK41" i="142"/>
  <c r="AC41" i="142"/>
  <c r="AQ40" i="142"/>
  <c r="AH40" i="142"/>
  <c r="AV39" i="142"/>
  <c r="AM39" i="142"/>
  <c r="AE39" i="142"/>
  <c r="AS38" i="142"/>
  <c r="AJ38" i="142"/>
  <c r="AB38" i="142"/>
  <c r="AP37" i="142"/>
  <c r="AG37" i="142"/>
  <c r="AU36" i="142"/>
  <c r="AL36" i="142"/>
  <c r="AD36" i="142"/>
  <c r="AR35" i="142"/>
  <c r="AI35" i="142"/>
  <c r="AA35" i="142"/>
  <c r="AO34" i="142"/>
  <c r="AF34" i="142"/>
  <c r="AT33" i="142"/>
  <c r="AK33" i="142"/>
  <c r="AC33" i="142"/>
  <c r="AQ32" i="142"/>
  <c r="AH32" i="142"/>
  <c r="AS68" i="142"/>
  <c r="AJ68" i="142"/>
  <c r="AB68" i="142"/>
  <c r="AP67" i="142"/>
  <c r="AG67" i="142"/>
  <c r="AU66" i="142"/>
  <c r="AL66" i="142"/>
  <c r="AD66" i="142"/>
  <c r="AR65" i="142"/>
  <c r="AI65" i="142"/>
  <c r="AA65" i="142"/>
  <c r="AO64" i="142"/>
  <c r="AF64" i="142"/>
  <c r="AT63" i="142"/>
  <c r="AK63" i="142"/>
  <c r="AC63" i="142"/>
  <c r="AQ62" i="142"/>
  <c r="AH62" i="142"/>
  <c r="AV61" i="142"/>
  <c r="AM61" i="142"/>
  <c r="AE61" i="142"/>
  <c r="AS60" i="142"/>
  <c r="AJ60" i="142"/>
  <c r="AB60" i="142"/>
  <c r="AP59" i="142"/>
  <c r="AG59" i="142"/>
  <c r="AU58" i="142"/>
  <c r="AL58" i="142"/>
  <c r="AD58" i="142"/>
  <c r="AR57" i="142"/>
  <c r="AI57" i="142"/>
  <c r="AM104" i="145"/>
  <c r="AC224" i="145"/>
  <c r="AA234" i="145"/>
  <c r="AD235" i="145"/>
  <c r="AI248" i="145"/>
  <c r="AL249" i="145"/>
  <c r="AA251" i="145"/>
  <c r="AD252" i="145"/>
  <c r="AH253" i="145"/>
  <c r="AK254" i="145"/>
  <c r="AI256" i="145"/>
  <c r="AA259" i="145"/>
  <c r="AI273" i="145"/>
  <c r="AL274" i="145"/>
  <c r="AG283" i="145"/>
  <c r="AB30" i="145"/>
  <c r="AK30" i="145"/>
  <c r="Z105" i="145"/>
  <c r="AB106" i="145"/>
  <c r="AK106" i="145"/>
  <c r="AH108" i="145"/>
  <c r="AF110" i="145"/>
  <c r="AI111" i="145"/>
  <c r="AL112" i="145"/>
  <c r="AG113" i="145"/>
  <c r="AJ114" i="145"/>
  <c r="AM115" i="145"/>
  <c r="AH116" i="145"/>
  <c r="AB126" i="145"/>
  <c r="AJ30" i="145"/>
  <c r="AD104" i="145"/>
  <c r="AJ106" i="145"/>
  <c r="AA226" i="145"/>
  <c r="AD227" i="145"/>
  <c r="Z231" i="145"/>
  <c r="AC232" i="145"/>
  <c r="Z248" i="145"/>
  <c r="AC249" i="145"/>
  <c r="AG250" i="145"/>
  <c r="AJ251" i="145"/>
  <c r="AM252" i="145"/>
  <c r="AB254" i="145"/>
  <c r="Z256" i="145"/>
  <c r="AG258" i="145"/>
  <c r="AD260" i="145"/>
  <c r="AG275" i="145"/>
  <c r="AM277" i="145"/>
  <c r="AI281" i="145"/>
  <c r="AC30" i="145"/>
  <c r="AG31" i="145"/>
  <c r="AJ32" i="145"/>
  <c r="AM33" i="145"/>
  <c r="AH34" i="145"/>
  <c r="AK35" i="145"/>
  <c r="AI37" i="145"/>
  <c r="AL38" i="145"/>
  <c r="AG39" i="145"/>
  <c r="AJ40" i="145"/>
  <c r="AM41" i="145"/>
  <c r="AH54" i="145"/>
  <c r="AC106" i="145"/>
  <c r="Z108" i="145"/>
  <c r="AI108" i="145"/>
  <c r="AC109" i="145"/>
  <c r="AL109" i="145"/>
  <c r="AG110" i="145"/>
  <c r="AA111" i="145"/>
  <c r="AJ111" i="145"/>
  <c r="AD112" i="145"/>
  <c r="AM112" i="145"/>
  <c r="AH113" i="145"/>
  <c r="AB114" i="145"/>
  <c r="AK114" i="145"/>
  <c r="AC126" i="145"/>
  <c r="AG127" i="145"/>
  <c r="AJ128" i="145"/>
  <c r="AM129" i="145"/>
  <c r="AH130" i="145"/>
  <c r="AK131" i="145"/>
  <c r="AL134" i="145"/>
  <c r="AG135" i="145"/>
  <c r="AJ136" i="145"/>
  <c r="AM137" i="145"/>
  <c r="AH138" i="145"/>
  <c r="AK139" i="145"/>
  <c r="AI150" i="145"/>
  <c r="AB103" i="145"/>
  <c r="AH105" i="145"/>
  <c r="AM107" i="145"/>
  <c r="AJ126" i="145"/>
  <c r="AC257" i="145"/>
  <c r="AJ259" i="145"/>
  <c r="AK271" i="145"/>
  <c r="AJ276" i="145"/>
  <c r="AH278" i="145"/>
  <c r="AK279" i="145"/>
  <c r="AL282" i="145"/>
  <c r="AJ284" i="145"/>
  <c r="AH31" i="145"/>
  <c r="AB32" i="145"/>
  <c r="AK32" i="145"/>
  <c r="AF33" i="145"/>
  <c r="Z34" i="145"/>
  <c r="AI34" i="145"/>
  <c r="AC35" i="145"/>
  <c r="AL35" i="145"/>
  <c r="AG36" i="145"/>
  <c r="AA37" i="145"/>
  <c r="AJ37" i="145"/>
  <c r="AD38" i="145"/>
  <c r="AM38" i="145"/>
  <c r="AH39" i="145"/>
  <c r="AB40" i="145"/>
  <c r="AK40" i="145"/>
  <c r="AF41" i="145"/>
  <c r="AH42" i="145"/>
  <c r="AK43" i="145"/>
  <c r="AI54" i="145"/>
  <c r="AA108" i="145"/>
  <c r="AD109" i="145"/>
  <c r="AB111" i="145"/>
  <c r="Z113" i="145"/>
  <c r="AC114" i="145"/>
  <c r="AH127" i="145"/>
  <c r="AB128" i="145"/>
  <c r="AF129" i="145"/>
  <c r="Z130" i="145"/>
  <c r="AI130" i="145"/>
  <c r="AC131" i="145"/>
  <c r="AL131" i="145"/>
  <c r="AG132" i="145"/>
  <c r="AA133" i="145"/>
  <c r="AJ133" i="145"/>
  <c r="AD134" i="145"/>
  <c r="AM134" i="145"/>
  <c r="AH135" i="145"/>
  <c r="AB136" i="145"/>
  <c r="AF137" i="145"/>
  <c r="Z138" i="145"/>
  <c r="AI138" i="145"/>
  <c r="AC139" i="145"/>
  <c r="AL139" i="145"/>
  <c r="AA150" i="145"/>
  <c r="AM151" i="145"/>
  <c r="AH152" i="145"/>
  <c r="AK153" i="145"/>
  <c r="AF154" i="145"/>
  <c r="AI155" i="145"/>
  <c r="AL156" i="145"/>
  <c r="AG157" i="145"/>
  <c r="AJ158" i="145"/>
  <c r="AM159" i="145"/>
  <c r="AH160" i="145"/>
  <c r="AK161" i="145"/>
  <c r="AF162" i="145"/>
  <c r="AI163" i="145"/>
  <c r="AL164" i="145"/>
  <c r="AA92" i="142"/>
  <c r="AO91" i="142"/>
  <c r="AF91" i="142"/>
  <c r="AT90" i="142"/>
  <c r="AK90" i="142"/>
  <c r="AC90" i="142"/>
  <c r="AQ89" i="142"/>
  <c r="AH89" i="142"/>
  <c r="AV88" i="142"/>
  <c r="AM88" i="142"/>
  <c r="AE88" i="142"/>
  <c r="AS87" i="142"/>
  <c r="AJ87" i="142"/>
  <c r="AB87" i="142"/>
  <c r="AP86" i="142"/>
  <c r="AG86" i="142"/>
  <c r="AU85" i="142"/>
  <c r="AL85" i="142"/>
  <c r="AD85" i="142"/>
  <c r="AR84" i="142"/>
  <c r="AI84" i="142"/>
  <c r="AA84" i="142"/>
  <c r="AO83" i="142"/>
  <c r="AF83" i="142"/>
  <c r="AT82" i="142"/>
  <c r="AK82" i="142"/>
  <c r="AC82" i="142"/>
  <c r="AQ81" i="142"/>
  <c r="AH81" i="142"/>
  <c r="AV80" i="142"/>
  <c r="AM80" i="142"/>
  <c r="AE80" i="142"/>
  <c r="AP116" i="142"/>
  <c r="AG116" i="142"/>
  <c r="AU115" i="142"/>
  <c r="AL115" i="142"/>
  <c r="AD115" i="142"/>
  <c r="AR114" i="142"/>
  <c r="AI114" i="142"/>
  <c r="AA114" i="142"/>
  <c r="AO113" i="142"/>
  <c r="AF113" i="142"/>
  <c r="AT112" i="142"/>
  <c r="AK112" i="142"/>
  <c r="AC112" i="142"/>
  <c r="AQ111" i="142"/>
  <c r="AH111" i="142"/>
  <c r="AV110" i="142"/>
  <c r="AM110" i="142"/>
  <c r="AE110" i="142"/>
  <c r="AS109" i="142"/>
  <c r="AJ109" i="142"/>
  <c r="AB109" i="142"/>
  <c r="AP108" i="142"/>
  <c r="AG108" i="142"/>
  <c r="AU107" i="142"/>
  <c r="AL107" i="142"/>
  <c r="AD107" i="142"/>
  <c r="AR106" i="142"/>
  <c r="AI106" i="142"/>
  <c r="AA106" i="142"/>
  <c r="AO105" i="142"/>
  <c r="AF105" i="142"/>
  <c r="AT104" i="142"/>
  <c r="AK104" i="142"/>
  <c r="AC104" i="142"/>
  <c r="AV140" i="142"/>
  <c r="AM140" i="142"/>
  <c r="AE140" i="142"/>
  <c r="AS139" i="142"/>
  <c r="AJ139" i="142"/>
  <c r="AB139" i="142"/>
  <c r="AP138" i="142"/>
  <c r="AG138" i="142"/>
  <c r="AU137" i="142"/>
  <c r="AL137" i="142"/>
  <c r="AD137" i="142"/>
  <c r="AR136" i="142"/>
  <c r="AI136" i="142"/>
  <c r="AA136" i="142"/>
  <c r="AO135" i="142"/>
  <c r="AF135" i="142"/>
  <c r="AT134" i="142"/>
  <c r="AK134" i="142"/>
  <c r="AC134" i="142"/>
  <c r="AQ133" i="142"/>
  <c r="AH133" i="142"/>
  <c r="AV132" i="142"/>
  <c r="AM132" i="142"/>
  <c r="AE132" i="142"/>
  <c r="AS131" i="142"/>
  <c r="AJ131" i="142"/>
  <c r="AB131" i="142"/>
  <c r="AP130" i="142"/>
  <c r="AG130" i="142"/>
  <c r="AU129" i="142"/>
  <c r="AL129" i="142"/>
  <c r="AD129" i="142"/>
  <c r="AR128" i="142"/>
  <c r="AI128" i="142"/>
  <c r="AA128" i="142"/>
  <c r="AT164" i="142"/>
  <c r="AK164" i="142"/>
  <c r="AC164" i="142"/>
  <c r="AQ163" i="142"/>
  <c r="AH163" i="142"/>
  <c r="AV162" i="142"/>
  <c r="AM162" i="142"/>
  <c r="AE162" i="142"/>
  <c r="AS161" i="142"/>
  <c r="AJ161" i="142"/>
  <c r="AB161" i="142"/>
  <c r="AP160" i="142"/>
  <c r="AG160" i="142"/>
  <c r="AU159" i="142"/>
  <c r="AL159" i="142"/>
  <c r="AD159" i="142"/>
  <c r="AR158" i="142"/>
  <c r="AI158" i="142"/>
  <c r="AA158" i="142"/>
  <c r="AO157" i="142"/>
  <c r="AF157" i="142"/>
  <c r="AT156" i="142"/>
  <c r="AK156" i="142"/>
  <c r="AC156" i="142"/>
  <c r="AQ155" i="142"/>
  <c r="AH155" i="142"/>
  <c r="AV154" i="142"/>
  <c r="AM154" i="142"/>
  <c r="AE154" i="142"/>
  <c r="AS153" i="142"/>
  <c r="AJ153" i="142"/>
  <c r="AB153" i="142"/>
  <c r="AP152" i="142"/>
  <c r="AG152" i="142"/>
  <c r="AR188" i="142"/>
  <c r="AI188" i="142"/>
  <c r="AA188" i="142"/>
  <c r="AO187" i="142"/>
  <c r="AF187" i="142"/>
  <c r="AT186" i="142"/>
  <c r="AK186" i="142"/>
  <c r="AC186" i="142"/>
  <c r="AQ185" i="142"/>
  <c r="AH185" i="142"/>
  <c r="AV184" i="142"/>
  <c r="AM184" i="142"/>
  <c r="AE184" i="142"/>
  <c r="AS183" i="142"/>
  <c r="AJ183" i="142"/>
  <c r="AB183" i="142"/>
  <c r="AP182" i="142"/>
  <c r="AG182" i="142"/>
  <c r="AU181" i="142"/>
  <c r="AL181" i="142"/>
  <c r="AD181" i="142"/>
  <c r="AR180" i="142"/>
  <c r="AI180" i="142"/>
  <c r="AA180" i="142"/>
  <c r="AO179" i="142"/>
  <c r="AF179" i="142"/>
  <c r="AT178" i="142"/>
  <c r="AK178" i="142"/>
  <c r="AC178" i="142"/>
  <c r="AA57" i="142"/>
  <c r="AO56" i="142"/>
  <c r="AF56" i="142"/>
  <c r="AQ92" i="142"/>
  <c r="AH92" i="142"/>
  <c r="AV91" i="142"/>
  <c r="AM91" i="142"/>
  <c r="AE91" i="142"/>
  <c r="AS90" i="142"/>
  <c r="AJ90" i="142"/>
  <c r="AB90" i="142"/>
  <c r="AP89" i="142"/>
  <c r="AG89" i="142"/>
  <c r="AU88" i="142"/>
  <c r="AL88" i="142"/>
  <c r="AD88" i="142"/>
  <c r="AR87" i="142"/>
  <c r="AI87" i="142"/>
  <c r="AA87" i="142"/>
  <c r="AO86" i="142"/>
  <c r="AF86" i="142"/>
  <c r="AT85" i="142"/>
  <c r="AK85" i="142"/>
  <c r="AC85" i="142"/>
  <c r="AQ84" i="142"/>
  <c r="AH84" i="142"/>
  <c r="AV83" i="142"/>
  <c r="AM83" i="142"/>
  <c r="AE83" i="142"/>
  <c r="AS82" i="142"/>
  <c r="AJ82" i="142"/>
  <c r="AB82" i="142"/>
  <c r="AP81" i="142"/>
  <c r="AG81" i="142"/>
  <c r="AU80" i="142"/>
  <c r="AL80" i="142"/>
  <c r="AD80" i="142"/>
  <c r="AR79" i="142"/>
  <c r="AA79" i="142"/>
  <c r="AO116" i="142"/>
  <c r="AT115" i="142"/>
  <c r="AK115" i="142"/>
  <c r="AC115" i="142"/>
  <c r="AQ114" i="142"/>
  <c r="AH114" i="142"/>
  <c r="AV113" i="142"/>
  <c r="AM113" i="142"/>
  <c r="AE113" i="142"/>
  <c r="AS112" i="142"/>
  <c r="AJ112" i="142"/>
  <c r="AB112" i="142"/>
  <c r="AP111" i="142"/>
  <c r="AG111" i="142"/>
  <c r="AU110" i="142"/>
  <c r="AL110" i="142"/>
  <c r="AD110" i="142"/>
  <c r="AR109" i="142"/>
  <c r="AI109" i="142"/>
  <c r="AA109" i="142"/>
  <c r="AO108" i="142"/>
  <c r="AF108" i="142"/>
  <c r="AT107" i="142"/>
  <c r="AK107" i="142"/>
  <c r="AC107" i="142"/>
  <c r="AQ106" i="142"/>
  <c r="AH106" i="142"/>
  <c r="AV105" i="142"/>
  <c r="AM105" i="142"/>
  <c r="AE105" i="142"/>
  <c r="AS104" i="142"/>
  <c r="AJ104" i="142"/>
  <c r="AB104" i="142"/>
  <c r="AU140" i="142"/>
  <c r="AL140" i="142"/>
  <c r="AD140" i="142"/>
  <c r="AR139" i="142"/>
  <c r="AI139" i="142"/>
  <c r="AA139" i="142"/>
  <c r="AO138" i="142"/>
  <c r="AF138" i="142"/>
  <c r="AT137" i="142"/>
  <c r="AK137" i="142"/>
  <c r="AC137" i="142"/>
  <c r="AQ136" i="142"/>
  <c r="AH136" i="142"/>
  <c r="AV135" i="142"/>
  <c r="AM135" i="142"/>
  <c r="AE135" i="142"/>
  <c r="AS134" i="142"/>
  <c r="AJ134" i="142"/>
  <c r="AB134" i="142"/>
  <c r="AP133" i="142"/>
  <c r="AG133" i="142"/>
  <c r="AU132" i="142"/>
  <c r="AL132" i="142"/>
  <c r="AD132" i="142"/>
  <c r="AR131" i="142"/>
  <c r="AI131" i="142"/>
  <c r="AA131" i="142"/>
  <c r="AO130" i="142"/>
  <c r="AF130" i="142"/>
  <c r="AT129" i="142"/>
  <c r="AK129" i="142"/>
  <c r="AC129" i="142"/>
  <c r="AQ128" i="142"/>
  <c r="AH128" i="142"/>
  <c r="AV127" i="142"/>
  <c r="AS164" i="142"/>
  <c r="AJ164" i="142"/>
  <c r="AB164" i="142"/>
  <c r="AP163" i="142"/>
  <c r="AG163" i="142"/>
  <c r="AU162" i="142"/>
  <c r="AL162" i="142"/>
  <c r="AD162" i="142"/>
  <c r="AR161" i="142"/>
  <c r="AI161" i="142"/>
  <c r="AA161" i="142"/>
  <c r="AO160" i="142"/>
  <c r="AF160" i="142"/>
  <c r="AT159" i="142"/>
  <c r="AK159" i="142"/>
  <c r="AC159" i="142"/>
  <c r="AQ158" i="142"/>
  <c r="AH158" i="142"/>
  <c r="AV157" i="142"/>
  <c r="AM157" i="142"/>
  <c r="AE157" i="142"/>
  <c r="AS156" i="142"/>
  <c r="AJ156" i="142"/>
  <c r="AB156" i="142"/>
  <c r="AP155" i="142"/>
  <c r="AG155" i="142"/>
  <c r="AU154" i="142"/>
  <c r="AL154" i="142"/>
  <c r="AD154" i="142"/>
  <c r="AR153" i="142"/>
  <c r="AI153" i="142"/>
  <c r="AA153" i="142"/>
  <c r="AO152" i="142"/>
  <c r="AF152" i="142"/>
  <c r="AQ188" i="142"/>
  <c r="AH188" i="142"/>
  <c r="AV187" i="142"/>
  <c r="AM187" i="142"/>
  <c r="AE187" i="142"/>
  <c r="AS186" i="142"/>
  <c r="AJ186" i="142"/>
  <c r="AB186" i="142"/>
  <c r="AP185" i="142"/>
  <c r="AG185" i="142"/>
  <c r="AU184" i="142"/>
  <c r="AL184" i="142"/>
  <c r="AD184" i="142"/>
  <c r="AR183" i="142"/>
  <c r="AI183" i="142"/>
  <c r="AA183" i="142"/>
  <c r="AO182" i="142"/>
  <c r="AF182" i="142"/>
  <c r="AT181" i="142"/>
  <c r="AK181" i="142"/>
  <c r="AC181" i="142"/>
  <c r="AQ180" i="142"/>
  <c r="AH180" i="142"/>
  <c r="AV179" i="142"/>
  <c r="AM179" i="142"/>
  <c r="AE179" i="142"/>
  <c r="AS178" i="142"/>
  <c r="AJ178" i="142"/>
  <c r="AB178" i="142"/>
  <c r="AA248" i="145"/>
  <c r="AD249" i="145"/>
  <c r="AB251" i="145"/>
  <c r="Z253" i="145"/>
  <c r="AC254" i="145"/>
  <c r="AA256" i="145"/>
  <c r="AD257" i="145"/>
  <c r="AB259" i="145"/>
  <c r="AC271" i="145"/>
  <c r="AL271" i="145"/>
  <c r="AG272" i="145"/>
  <c r="AA273" i="145"/>
  <c r="AJ273" i="145"/>
  <c r="AD274" i="145"/>
  <c r="AM274" i="145"/>
  <c r="AH275" i="145"/>
  <c r="AB276" i="145"/>
  <c r="AK276" i="145"/>
  <c r="Z278" i="145"/>
  <c r="AI278" i="145"/>
  <c r="AC279" i="145"/>
  <c r="AL279" i="145"/>
  <c r="AG280" i="145"/>
  <c r="AA281" i="145"/>
  <c r="AJ281" i="145"/>
  <c r="AD282" i="145"/>
  <c r="AM282" i="145"/>
  <c r="AH283" i="145"/>
  <c r="AB284" i="145"/>
  <c r="AK284" i="145"/>
  <c r="AI295" i="145"/>
  <c r="AL296" i="145"/>
  <c r="AG297" i="145"/>
  <c r="AJ298" i="145"/>
  <c r="AM299" i="145"/>
  <c r="AH300" i="145"/>
  <c r="AI303" i="145"/>
  <c r="AL304" i="145"/>
  <c r="AG305" i="145"/>
  <c r="AJ306" i="145"/>
  <c r="AM307" i="145"/>
  <c r="AS402" i="145"/>
  <c r="AC463" i="145"/>
  <c r="AL463" i="145"/>
  <c r="AG464" i="145"/>
  <c r="AA465" i="145"/>
  <c r="AJ465" i="145"/>
  <c r="AD466" i="145"/>
  <c r="AM466" i="145"/>
  <c r="AH467" i="145"/>
  <c r="AB468" i="145"/>
  <c r="AK468" i="145"/>
  <c r="AF469" i="145"/>
  <c r="Z470" i="145"/>
  <c r="AI470" i="145"/>
  <c r="AC471" i="145"/>
  <c r="AL471" i="145"/>
  <c r="AG472" i="145"/>
  <c r="AA473" i="145"/>
  <c r="AJ473" i="145"/>
  <c r="AD474" i="145"/>
  <c r="AM474" i="145"/>
  <c r="AH475" i="145"/>
  <c r="AK476" i="145"/>
  <c r="AM246" i="145"/>
  <c r="AD271" i="145"/>
  <c r="AB273" i="145"/>
  <c r="Z275" i="145"/>
  <c r="AC276" i="145"/>
  <c r="AA278" i="145"/>
  <c r="AD279" i="145"/>
  <c r="AB281" i="145"/>
  <c r="Z283" i="145"/>
  <c r="AC284" i="145"/>
  <c r="AA295" i="145"/>
  <c r="AJ295" i="145"/>
  <c r="AD296" i="145"/>
  <c r="AM296" i="145"/>
  <c r="AH297" i="145"/>
  <c r="AB298" i="145"/>
  <c r="AK298" i="145"/>
  <c r="AF299" i="145"/>
  <c r="Z300" i="145"/>
  <c r="AI300" i="145"/>
  <c r="AG302" i="145"/>
  <c r="AA303" i="145"/>
  <c r="AJ303" i="145"/>
  <c r="AD304" i="145"/>
  <c r="AM304" i="145"/>
  <c r="AH305" i="145"/>
  <c r="AB306" i="145"/>
  <c r="AK306" i="145"/>
  <c r="Z308" i="145"/>
  <c r="AI308" i="145"/>
  <c r="AG319" i="145"/>
  <c r="AJ320" i="145"/>
  <c r="AM321" i="145"/>
  <c r="AH322" i="145"/>
  <c r="AK323" i="145"/>
  <c r="AI325" i="145"/>
  <c r="AL326" i="145"/>
  <c r="AG327" i="145"/>
  <c r="AJ328" i="145"/>
  <c r="AM329" i="145"/>
  <c r="AH330" i="145"/>
  <c r="AK331" i="145"/>
  <c r="AI342" i="145"/>
  <c r="AF366" i="145"/>
  <c r="AH414" i="145"/>
  <c r="AB295" i="145"/>
  <c r="Z297" i="145"/>
  <c r="AC298" i="145"/>
  <c r="AA300" i="145"/>
  <c r="AB303" i="145"/>
  <c r="Z305" i="145"/>
  <c r="AC306" i="145"/>
  <c r="AA308" i="145"/>
  <c r="AH319" i="145"/>
  <c r="AB320" i="145"/>
  <c r="AK320" i="145"/>
  <c r="AF321" i="145"/>
  <c r="Z322" i="145"/>
  <c r="AI322" i="145"/>
  <c r="AC323" i="145"/>
  <c r="AL323" i="145"/>
  <c r="AG324" i="145"/>
  <c r="AA325" i="145"/>
  <c r="AJ325" i="145"/>
  <c r="AD326" i="145"/>
  <c r="AM326" i="145"/>
  <c r="AH327" i="145"/>
  <c r="AB328" i="145"/>
  <c r="AK328" i="145"/>
  <c r="AF329" i="145"/>
  <c r="Z330" i="145"/>
  <c r="AI330" i="145"/>
  <c r="AC331" i="145"/>
  <c r="AL331" i="145"/>
  <c r="AG332" i="145"/>
  <c r="AM343" i="145"/>
  <c r="AH344" i="145"/>
  <c r="AK345" i="145"/>
  <c r="AF346" i="145"/>
  <c r="AI347" i="145"/>
  <c r="AL348" i="145"/>
  <c r="AJ350" i="145"/>
  <c r="AM351" i="145"/>
  <c r="AH352" i="145"/>
  <c r="AK353" i="145"/>
  <c r="AI355" i="145"/>
  <c r="AL356" i="145"/>
  <c r="AL390" i="145"/>
  <c r="AI414" i="145"/>
  <c r="AF438" i="145"/>
  <c r="AQ177" i="142"/>
  <c r="AH177" i="142"/>
  <c r="AV176" i="142"/>
  <c r="AM176" i="142"/>
  <c r="AE176" i="142"/>
  <c r="AP212" i="142"/>
  <c r="AG212" i="142"/>
  <c r="AU211" i="142"/>
  <c r="AL211" i="142"/>
  <c r="AD211" i="142"/>
  <c r="AR210" i="142"/>
  <c r="AI210" i="142"/>
  <c r="AA210" i="142"/>
  <c r="AO209" i="142"/>
  <c r="AF209" i="142"/>
  <c r="AT208" i="142"/>
  <c r="AK208" i="142"/>
  <c r="AC208" i="142"/>
  <c r="AQ207" i="142"/>
  <c r="AH207" i="142"/>
  <c r="AV206" i="142"/>
  <c r="AM206" i="142"/>
  <c r="AE206" i="142"/>
  <c r="AS205" i="142"/>
  <c r="AJ205" i="142"/>
  <c r="AB205" i="142"/>
  <c r="AP204" i="142"/>
  <c r="AG204" i="142"/>
  <c r="AU203" i="142"/>
  <c r="AL203" i="142"/>
  <c r="AD203" i="142"/>
  <c r="AR202" i="142"/>
  <c r="AI202" i="142"/>
  <c r="AA202" i="142"/>
  <c r="AO201" i="142"/>
  <c r="AF201" i="142"/>
  <c r="AT200" i="142"/>
  <c r="AK200" i="142"/>
  <c r="AC200" i="142"/>
  <c r="AV236" i="142"/>
  <c r="AM236" i="142"/>
  <c r="AE236" i="142"/>
  <c r="AS235" i="142"/>
  <c r="AJ235" i="142"/>
  <c r="AB235" i="142"/>
  <c r="AP234" i="142"/>
  <c r="AG234" i="142"/>
  <c r="AU233" i="142"/>
  <c r="AL233" i="142"/>
  <c r="AD233" i="142"/>
  <c r="AR232" i="142"/>
  <c r="AI232" i="142"/>
  <c r="AA232" i="142"/>
  <c r="AO231" i="142"/>
  <c r="AF231" i="142"/>
  <c r="AT230" i="142"/>
  <c r="AK230" i="142"/>
  <c r="AC230" i="142"/>
  <c r="AQ229" i="142"/>
  <c r="AH229" i="142"/>
  <c r="AV228" i="142"/>
  <c r="AM228" i="142"/>
  <c r="AE228" i="142"/>
  <c r="AS227" i="142"/>
  <c r="AJ227" i="142"/>
  <c r="AB227" i="142"/>
  <c r="AP226" i="142"/>
  <c r="AG226" i="142"/>
  <c r="AU225" i="142"/>
  <c r="AL225" i="142"/>
  <c r="AD225" i="142"/>
  <c r="AR224" i="142"/>
  <c r="AI224" i="142"/>
  <c r="AA224" i="142"/>
  <c r="AT260" i="142"/>
  <c r="AK260" i="142"/>
  <c r="AC260" i="142"/>
  <c r="AQ259" i="142"/>
  <c r="AH259" i="142"/>
  <c r="AV258" i="142"/>
  <c r="AM258" i="142"/>
  <c r="AE258" i="142"/>
  <c r="AS257" i="142"/>
  <c r="AJ257" i="142"/>
  <c r="AB257" i="142"/>
  <c r="AP256" i="142"/>
  <c r="AG256" i="142"/>
  <c r="AU255" i="142"/>
  <c r="AL255" i="142"/>
  <c r="AD255" i="142"/>
  <c r="AR254" i="142"/>
  <c r="AI254" i="142"/>
  <c r="AA254" i="142"/>
  <c r="AO253" i="142"/>
  <c r="AF253" i="142"/>
  <c r="AT252" i="142"/>
  <c r="AK252" i="142"/>
  <c r="AC252" i="142"/>
  <c r="AQ251" i="142"/>
  <c r="AH251" i="142"/>
  <c r="AV250" i="142"/>
  <c r="AM250" i="142"/>
  <c r="AE250" i="142"/>
  <c r="AS249" i="142"/>
  <c r="AJ249" i="142"/>
  <c r="AB249" i="142"/>
  <c r="AP248" i="142"/>
  <c r="AG248" i="142"/>
  <c r="AR284" i="142"/>
  <c r="AI284" i="142"/>
  <c r="AA284" i="142"/>
  <c r="AO283" i="142"/>
  <c r="AF283" i="142"/>
  <c r="AT282" i="142"/>
  <c r="AK282" i="142"/>
  <c r="AC282" i="142"/>
  <c r="AQ281" i="142"/>
  <c r="AH281" i="142"/>
  <c r="AV280" i="142"/>
  <c r="AM280" i="142"/>
  <c r="AE280" i="142"/>
  <c r="AS279" i="142"/>
  <c r="AJ279" i="142"/>
  <c r="AB279" i="142"/>
  <c r="AP278" i="142"/>
  <c r="AG278" i="142"/>
  <c r="AU277" i="142"/>
  <c r="AL277" i="142"/>
  <c r="AD277" i="142"/>
  <c r="AR276" i="142"/>
  <c r="AI276" i="142"/>
  <c r="AA276" i="142"/>
  <c r="AO275" i="142"/>
  <c r="AF275" i="142"/>
  <c r="AT274" i="142"/>
  <c r="AK274" i="142"/>
  <c r="AC274" i="142"/>
  <c r="AQ273" i="142"/>
  <c r="AH273" i="142"/>
  <c r="AV272" i="142"/>
  <c r="AM272" i="142"/>
  <c r="AE272" i="142"/>
  <c r="AP308" i="142"/>
  <c r="AG308" i="142"/>
  <c r="AU307" i="142"/>
  <c r="AL307" i="142"/>
  <c r="AD307" i="142"/>
  <c r="AR306" i="142"/>
  <c r="AI306" i="142"/>
  <c r="AA306" i="142"/>
  <c r="AO305" i="142"/>
  <c r="AF305" i="142"/>
  <c r="AT304" i="142"/>
  <c r="AK304" i="142"/>
  <c r="AC304" i="142"/>
  <c r="AQ303" i="142"/>
  <c r="AH303" i="142"/>
  <c r="AV302" i="142"/>
  <c r="AM302" i="142"/>
  <c r="AE302" i="142"/>
  <c r="AS301" i="142"/>
  <c r="AJ301" i="142"/>
  <c r="AB301" i="142"/>
  <c r="AP300" i="142"/>
  <c r="AG300" i="142"/>
  <c r="AU299" i="142"/>
  <c r="AL299" i="142"/>
  <c r="AD299" i="142"/>
  <c r="AR298" i="142"/>
  <c r="AI298" i="142"/>
  <c r="AP177" i="142"/>
  <c r="AG177" i="142"/>
  <c r="AU176" i="142"/>
  <c r="AL176" i="142"/>
  <c r="AD176" i="142"/>
  <c r="AA175" i="142"/>
  <c r="AO212" i="142"/>
  <c r="AF212" i="142"/>
  <c r="AT211" i="142"/>
  <c r="AK211" i="142"/>
  <c r="AC211" i="142"/>
  <c r="AQ210" i="142"/>
  <c r="AH210" i="142"/>
  <c r="AV209" i="142"/>
  <c r="AM209" i="142"/>
  <c r="AE209" i="142"/>
  <c r="AS208" i="142"/>
  <c r="AJ208" i="142"/>
  <c r="AB208" i="142"/>
  <c r="AP207" i="142"/>
  <c r="AG207" i="142"/>
  <c r="AU206" i="142"/>
  <c r="AL206" i="142"/>
  <c r="AD206" i="142"/>
  <c r="AR205" i="142"/>
  <c r="AI205" i="142"/>
  <c r="AA205" i="142"/>
  <c r="AO204" i="142"/>
  <c r="AF204" i="142"/>
  <c r="AT203" i="142"/>
  <c r="AK203" i="142"/>
  <c r="AC203" i="142"/>
  <c r="AQ202" i="142"/>
  <c r="AH202" i="142"/>
  <c r="AV201" i="142"/>
  <c r="AM201" i="142"/>
  <c r="AE201" i="142"/>
  <c r="AS200" i="142"/>
  <c r="AJ200" i="142"/>
  <c r="AB200" i="142"/>
  <c r="AU236" i="142"/>
  <c r="AL236" i="142"/>
  <c r="AD236" i="142"/>
  <c r="AR235" i="142"/>
  <c r="AI235" i="142"/>
  <c r="AA235" i="142"/>
  <c r="AO234" i="142"/>
  <c r="AF234" i="142"/>
  <c r="AT233" i="142"/>
  <c r="AK233" i="142"/>
  <c r="AC233" i="142"/>
  <c r="AQ232" i="142"/>
  <c r="AH232" i="142"/>
  <c r="AV231" i="142"/>
  <c r="AM231" i="142"/>
  <c r="AE231" i="142"/>
  <c r="AS230" i="142"/>
  <c r="AJ230" i="142"/>
  <c r="AB230" i="142"/>
  <c r="AP229" i="142"/>
  <c r="AG229" i="142"/>
  <c r="AU228" i="142"/>
  <c r="AL228" i="142"/>
  <c r="AD228" i="142"/>
  <c r="AR227" i="142"/>
  <c r="AI227" i="142"/>
  <c r="AA227" i="142"/>
  <c r="AO226" i="142"/>
  <c r="AF226" i="142"/>
  <c r="AT225" i="142"/>
  <c r="AK225" i="142"/>
  <c r="AC225" i="142"/>
  <c r="AQ224" i="142"/>
  <c r="AH224" i="142"/>
  <c r="AV223" i="142"/>
  <c r="AS260" i="142"/>
  <c r="AJ260" i="142"/>
  <c r="AB260" i="142"/>
  <c r="AP259" i="142"/>
  <c r="AG259" i="142"/>
  <c r="AU258" i="142"/>
  <c r="AL258" i="142"/>
  <c r="AD258" i="142"/>
  <c r="AR257" i="142"/>
  <c r="AI257" i="142"/>
  <c r="AA257" i="142"/>
  <c r="AO256" i="142"/>
  <c r="AF256" i="142"/>
  <c r="AT255" i="142"/>
  <c r="AK255" i="142"/>
  <c r="AC255" i="142"/>
  <c r="AQ254" i="142"/>
  <c r="AH254" i="142"/>
  <c r="AV253" i="142"/>
  <c r="AM253" i="142"/>
  <c r="AE253" i="142"/>
  <c r="AS252" i="142"/>
  <c r="AJ252" i="142"/>
  <c r="AB252" i="142"/>
  <c r="AP251" i="142"/>
  <c r="AG251" i="142"/>
  <c r="AU250" i="142"/>
  <c r="AL250" i="142"/>
  <c r="AD250" i="142"/>
  <c r="AR249" i="142"/>
  <c r="AI249" i="142"/>
  <c r="AA249" i="142"/>
  <c r="AO248" i="142"/>
  <c r="AF248" i="142"/>
  <c r="AQ284" i="142"/>
  <c r="AH284" i="142"/>
  <c r="AV283" i="142"/>
  <c r="AM283" i="142"/>
  <c r="AE283" i="142"/>
  <c r="AS282" i="142"/>
  <c r="AJ282" i="142"/>
  <c r="AB282" i="142"/>
  <c r="AP281" i="142"/>
  <c r="AG281" i="142"/>
  <c r="AU280" i="142"/>
  <c r="AL280" i="142"/>
  <c r="AD280" i="142"/>
  <c r="AR279" i="142"/>
  <c r="AI279" i="142"/>
  <c r="AA279" i="142"/>
  <c r="AO278" i="142"/>
  <c r="AF278" i="142"/>
  <c r="AT277" i="142"/>
  <c r="AK277" i="142"/>
  <c r="AC277" i="142"/>
  <c r="AQ276" i="142"/>
  <c r="AH276" i="142"/>
  <c r="AV275" i="142"/>
  <c r="AM275" i="142"/>
  <c r="AE275" i="142"/>
  <c r="AS274" i="142"/>
  <c r="AJ274" i="142"/>
  <c r="AB274" i="142"/>
  <c r="AP273" i="142"/>
  <c r="AG273" i="142"/>
  <c r="AU272" i="142"/>
  <c r="AL272" i="142"/>
  <c r="AD272" i="142"/>
  <c r="AA271" i="142"/>
  <c r="AO308" i="142"/>
  <c r="AF308" i="142"/>
  <c r="AT307" i="142"/>
  <c r="AK307" i="142"/>
  <c r="AC307" i="142"/>
  <c r="AQ306" i="142"/>
  <c r="AH306" i="142"/>
  <c r="AV305" i="142"/>
  <c r="AM305" i="142"/>
  <c r="AE305" i="142"/>
  <c r="AS304" i="142"/>
  <c r="AJ304" i="142"/>
  <c r="AB304" i="142"/>
  <c r="AP303" i="142"/>
  <c r="AG303" i="142"/>
  <c r="AU302" i="142"/>
  <c r="AL302" i="142"/>
  <c r="AD302" i="142"/>
  <c r="AR301" i="142"/>
  <c r="AI301" i="142"/>
  <c r="AA301" i="142"/>
  <c r="AO300" i="142"/>
  <c r="AF300" i="142"/>
  <c r="AT299" i="142"/>
  <c r="AK299" i="142"/>
  <c r="AC299" i="142"/>
  <c r="AF229" i="142"/>
  <c r="AT228" i="142"/>
  <c r="AK228" i="142"/>
  <c r="AC228" i="142"/>
  <c r="AQ227" i="142"/>
  <c r="AH227" i="142"/>
  <c r="AV226" i="142"/>
  <c r="AM226" i="142"/>
  <c r="AE226" i="142"/>
  <c r="AS225" i="142"/>
  <c r="AJ225" i="142"/>
  <c r="AB225" i="142"/>
  <c r="AP224" i="142"/>
  <c r="AG224" i="142"/>
  <c r="AR260" i="142"/>
  <c r="AI260" i="142"/>
  <c r="AA260" i="142"/>
  <c r="AO259" i="142"/>
  <c r="AF259" i="142"/>
  <c r="AT258" i="142"/>
  <c r="AK258" i="142"/>
  <c r="AC258" i="142"/>
  <c r="AQ257" i="142"/>
  <c r="AH257" i="142"/>
  <c r="AV256" i="142"/>
  <c r="AM256" i="142"/>
  <c r="AE256" i="142"/>
  <c r="AS255" i="142"/>
  <c r="AJ255" i="142"/>
  <c r="AB255" i="142"/>
  <c r="AP254" i="142"/>
  <c r="AG254" i="142"/>
  <c r="AU253" i="142"/>
  <c r="AL253" i="142"/>
  <c r="AD253" i="142"/>
  <c r="AR252" i="142"/>
  <c r="AI252" i="142"/>
  <c r="AA252" i="142"/>
  <c r="AO251" i="142"/>
  <c r="AF251" i="142"/>
  <c r="AT250" i="142"/>
  <c r="AK250" i="142"/>
  <c r="AC250" i="142"/>
  <c r="AQ249" i="142"/>
  <c r="AH249" i="142"/>
  <c r="AV248" i="142"/>
  <c r="AM248" i="142"/>
  <c r="AE248" i="142"/>
  <c r="AP284" i="142"/>
  <c r="AG284" i="142"/>
  <c r="AU283" i="142"/>
  <c r="AL283" i="142"/>
  <c r="AD283" i="142"/>
  <c r="AR282" i="142"/>
  <c r="AI282" i="142"/>
  <c r="AA282" i="142"/>
  <c r="AO281" i="142"/>
  <c r="AF281" i="142"/>
  <c r="AT280" i="142"/>
  <c r="AK280" i="142"/>
  <c r="AC280" i="142"/>
  <c r="AQ279" i="142"/>
  <c r="AH279" i="142"/>
  <c r="AV278" i="142"/>
  <c r="AM278" i="142"/>
  <c r="AE278" i="142"/>
  <c r="AS277" i="142"/>
  <c r="AJ277" i="142"/>
  <c r="AB277" i="142"/>
  <c r="AP276" i="142"/>
  <c r="AG276" i="142"/>
  <c r="AU275" i="142"/>
  <c r="AL275" i="142"/>
  <c r="AD275" i="142"/>
  <c r="AR274" i="142"/>
  <c r="AI274" i="142"/>
  <c r="AA274" i="142"/>
  <c r="AO273" i="142"/>
  <c r="AF273" i="142"/>
  <c r="AT272" i="142"/>
  <c r="AK272" i="142"/>
  <c r="AC272" i="142"/>
  <c r="AV308" i="142"/>
  <c r="AS307" i="142"/>
  <c r="AJ307" i="142"/>
  <c r="AB307" i="142"/>
  <c r="AP306" i="142"/>
  <c r="AG306" i="142"/>
  <c r="AU305" i="142"/>
  <c r="AL305" i="142"/>
  <c r="AD305" i="142"/>
  <c r="AR304" i="142"/>
  <c r="AD463" i="145"/>
  <c r="AB465" i="145"/>
  <c r="Z467" i="145"/>
  <c r="AC468" i="145"/>
  <c r="AA470" i="145"/>
  <c r="AD471" i="145"/>
  <c r="AB473" i="145"/>
  <c r="Z475" i="145"/>
  <c r="AA298" i="142"/>
  <c r="AO297" i="142"/>
  <c r="AF297" i="142"/>
  <c r="AT296" i="142"/>
  <c r="AK296" i="142"/>
  <c r="AC296" i="142"/>
  <c r="AV332" i="142"/>
  <c r="AM332" i="142"/>
  <c r="AE332" i="142"/>
  <c r="AS331" i="142"/>
  <c r="AJ331" i="142"/>
  <c r="AB331" i="142"/>
  <c r="AP330" i="142"/>
  <c r="AG330" i="142"/>
  <c r="AU329" i="142"/>
  <c r="AL329" i="142"/>
  <c r="AD329" i="142"/>
  <c r="AR328" i="142"/>
  <c r="AI328" i="142"/>
  <c r="AA328" i="142"/>
  <c r="AO327" i="142"/>
  <c r="AF327" i="142"/>
  <c r="AT326" i="142"/>
  <c r="AK326" i="142"/>
  <c r="AC326" i="142"/>
  <c r="AQ325" i="142"/>
  <c r="AH325" i="142"/>
  <c r="AV324" i="142"/>
  <c r="AM324" i="142"/>
  <c r="AE324" i="142"/>
  <c r="AS323" i="142"/>
  <c r="AJ323" i="142"/>
  <c r="AB323" i="142"/>
  <c r="AP322" i="142"/>
  <c r="AG322" i="142"/>
  <c r="AU321" i="142"/>
  <c r="AL321" i="142"/>
  <c r="AD321" i="142"/>
  <c r="AR320" i="142"/>
  <c r="AI320" i="142"/>
  <c r="AA320" i="142"/>
  <c r="AT356" i="142"/>
  <c r="AK356" i="142"/>
  <c r="AC356" i="142"/>
  <c r="AQ355" i="142"/>
  <c r="AH355" i="142"/>
  <c r="AV354" i="142"/>
  <c r="AM354" i="142"/>
  <c r="AE354" i="142"/>
  <c r="AS353" i="142"/>
  <c r="AJ353" i="142"/>
  <c r="AB353" i="142"/>
  <c r="AP352" i="142"/>
  <c r="AG352" i="142"/>
  <c r="AU351" i="142"/>
  <c r="AL351" i="142"/>
  <c r="AD351" i="142"/>
  <c r="AR350" i="142"/>
  <c r="AI350" i="142"/>
  <c r="AA350" i="142"/>
  <c r="AO349" i="142"/>
  <c r="AF349" i="142"/>
  <c r="AT348" i="142"/>
  <c r="AK348" i="142"/>
  <c r="AC348" i="142"/>
  <c r="AQ347" i="142"/>
  <c r="AH347" i="142"/>
  <c r="AV346" i="142"/>
  <c r="AM346" i="142"/>
  <c r="AE346" i="142"/>
  <c r="AS345" i="142"/>
  <c r="AJ345" i="142"/>
  <c r="AB345" i="142"/>
  <c r="AP344" i="142"/>
  <c r="AG344" i="142"/>
  <c r="AR380" i="142"/>
  <c r="AI380" i="142"/>
  <c r="AA380" i="142"/>
  <c r="AO379" i="142"/>
  <c r="AF379" i="142"/>
  <c r="AT378" i="142"/>
  <c r="AK378" i="142"/>
  <c r="AC378" i="142"/>
  <c r="AQ377" i="142"/>
  <c r="AH377" i="142"/>
  <c r="AV376" i="142"/>
  <c r="AM376" i="142"/>
  <c r="AE376" i="142"/>
  <c r="AS375" i="142"/>
  <c r="AJ375" i="142"/>
  <c r="AB375" i="142"/>
  <c r="AP374" i="142"/>
  <c r="AG374" i="142"/>
  <c r="AU373" i="142"/>
  <c r="AL373" i="142"/>
  <c r="AD373" i="142"/>
  <c r="AR372" i="142"/>
  <c r="AI372" i="142"/>
  <c r="AA372" i="142"/>
  <c r="AO371" i="142"/>
  <c r="AF371" i="142"/>
  <c r="AT370" i="142"/>
  <c r="AK370" i="142"/>
  <c r="AC370" i="142"/>
  <c r="AQ369" i="142"/>
  <c r="AH369" i="142"/>
  <c r="AV368" i="142"/>
  <c r="AM368" i="142"/>
  <c r="AE368" i="142"/>
  <c r="AQ298" i="142"/>
  <c r="AH298" i="142"/>
  <c r="AV297" i="142"/>
  <c r="AM297" i="142"/>
  <c r="AE297" i="142"/>
  <c r="AS296" i="142"/>
  <c r="AJ296" i="142"/>
  <c r="AB296" i="142"/>
  <c r="AR331" i="142"/>
  <c r="AI331" i="142"/>
  <c r="AA331" i="142"/>
  <c r="AO330" i="142"/>
  <c r="AF330" i="142"/>
  <c r="AT329" i="142"/>
  <c r="AK329" i="142"/>
  <c r="AC329" i="142"/>
  <c r="AQ328" i="142"/>
  <c r="AH328" i="142"/>
  <c r="AV327" i="142"/>
  <c r="AM327" i="142"/>
  <c r="AE327" i="142"/>
  <c r="AS326" i="142"/>
  <c r="AJ326" i="142"/>
  <c r="AB326" i="142"/>
  <c r="AP325" i="142"/>
  <c r="AG325" i="142"/>
  <c r="AU324" i="142"/>
  <c r="AL324" i="142"/>
  <c r="AD324" i="142"/>
  <c r="AR323" i="142"/>
  <c r="AI323" i="142"/>
  <c r="AA323" i="142"/>
  <c r="AO322" i="142"/>
  <c r="AF322" i="142"/>
  <c r="AT321" i="142"/>
  <c r="AK321" i="142"/>
  <c r="AC321" i="142"/>
  <c r="AQ320" i="142"/>
  <c r="AH320" i="142"/>
  <c r="AV319" i="142"/>
  <c r="AS356" i="142"/>
  <c r="AJ356" i="142"/>
  <c r="AB356" i="142"/>
  <c r="AP355" i="142"/>
  <c r="AG355" i="142"/>
  <c r="AU354" i="142"/>
  <c r="AL354" i="142"/>
  <c r="AD354" i="142"/>
  <c r="AR353" i="142"/>
  <c r="AI353" i="142"/>
  <c r="AA353" i="142"/>
  <c r="AO352" i="142"/>
  <c r="AF352" i="142"/>
  <c r="AT351" i="142"/>
  <c r="AK351" i="142"/>
  <c r="AC351" i="142"/>
  <c r="AQ350" i="142"/>
  <c r="AH350" i="142"/>
  <c r="AV349" i="142"/>
  <c r="AM349" i="142"/>
  <c r="AE349" i="142"/>
  <c r="AS348" i="142"/>
  <c r="AJ348" i="142"/>
  <c r="AB348" i="142"/>
  <c r="AP347" i="142"/>
  <c r="AG347" i="142"/>
  <c r="AU346" i="142"/>
  <c r="AL346" i="142"/>
  <c r="AD346" i="142"/>
  <c r="AR345" i="142"/>
  <c r="AI345" i="142"/>
  <c r="AA345" i="142"/>
  <c r="AO344" i="142"/>
  <c r="AF344" i="142"/>
  <c r="AQ380" i="142"/>
  <c r="AH380" i="142"/>
  <c r="AV379" i="142"/>
  <c r="AM379" i="142"/>
  <c r="AE379" i="142"/>
  <c r="AS378" i="142"/>
  <c r="AJ378" i="142"/>
  <c r="AB378" i="142"/>
  <c r="AP377" i="142"/>
  <c r="AG377" i="142"/>
  <c r="AU376" i="142"/>
  <c r="AL376" i="142"/>
  <c r="AD376" i="142"/>
  <c r="AR375" i="142"/>
  <c r="AI375" i="142"/>
  <c r="AA375" i="142"/>
  <c r="AO374" i="142"/>
  <c r="AF374" i="142"/>
  <c r="AT373" i="142"/>
  <c r="AK373" i="142"/>
  <c r="AC373" i="142"/>
  <c r="AQ372" i="142"/>
  <c r="AH372" i="142"/>
  <c r="AV371" i="142"/>
  <c r="AM371" i="142"/>
  <c r="AE371" i="142"/>
  <c r="AS370" i="142"/>
  <c r="AI304" i="142"/>
  <c r="AA304" i="142"/>
  <c r="AO303" i="142"/>
  <c r="AF303" i="142"/>
  <c r="AT302" i="142"/>
  <c r="AK302" i="142"/>
  <c r="AC302" i="142"/>
  <c r="AQ301" i="142"/>
  <c r="AH301" i="142"/>
  <c r="AV300" i="142"/>
  <c r="AM300" i="142"/>
  <c r="AE300" i="142"/>
  <c r="AS299" i="142"/>
  <c r="AJ299" i="142"/>
  <c r="AB299" i="142"/>
  <c r="AP298" i="142"/>
  <c r="AG298" i="142"/>
  <c r="AU297" i="142"/>
  <c r="AL297" i="142"/>
  <c r="AD297" i="142"/>
  <c r="AR296" i="142"/>
  <c r="AI296" i="142"/>
  <c r="AA296" i="142"/>
  <c r="AT332" i="142"/>
  <c r="AK332" i="142"/>
  <c r="AC332" i="142"/>
  <c r="AQ331" i="142"/>
  <c r="AH331" i="142"/>
  <c r="AV330" i="142"/>
  <c r="AM330" i="142"/>
  <c r="AE330" i="142"/>
  <c r="AS329" i="142"/>
  <c r="AJ329" i="142"/>
  <c r="AB329" i="142"/>
  <c r="AP328" i="142"/>
  <c r="AG328" i="142"/>
  <c r="AU327" i="142"/>
  <c r="AL327" i="142"/>
  <c r="AD327" i="142"/>
  <c r="AR326" i="142"/>
  <c r="AI326" i="142"/>
  <c r="AA326" i="142"/>
  <c r="AO325" i="142"/>
  <c r="AF325" i="142"/>
  <c r="AT324" i="142"/>
  <c r="AK324" i="142"/>
  <c r="AC324" i="142"/>
  <c r="AQ323" i="142"/>
  <c r="AH323" i="142"/>
  <c r="AV322" i="142"/>
  <c r="AM322" i="142"/>
  <c r="AE322" i="142"/>
  <c r="AS321" i="142"/>
  <c r="AJ321" i="142"/>
  <c r="AB321" i="142"/>
  <c r="AP320" i="142"/>
  <c r="AG320" i="142"/>
  <c r="AR356" i="142"/>
  <c r="AI356" i="142"/>
  <c r="AA356" i="142"/>
  <c r="AO355" i="142"/>
  <c r="AF355" i="142"/>
  <c r="AT354" i="142"/>
  <c r="AK354" i="142"/>
  <c r="AC354" i="142"/>
  <c r="AQ353" i="142"/>
  <c r="AH353" i="142"/>
  <c r="AV352" i="142"/>
  <c r="AM352" i="142"/>
  <c r="AE352" i="142"/>
  <c r="AS351" i="142"/>
  <c r="AJ351" i="142"/>
  <c r="AB351" i="142"/>
  <c r="AP350" i="142"/>
  <c r="AG350" i="142"/>
  <c r="AU349" i="142"/>
  <c r="AL349" i="142"/>
  <c r="AD349" i="142"/>
  <c r="AR348" i="142"/>
  <c r="AI348" i="142"/>
  <c r="AA348" i="142"/>
  <c r="AO347" i="142"/>
  <c r="AF347" i="142"/>
  <c r="AT346" i="142"/>
  <c r="AK346" i="142"/>
  <c r="AP404" i="142"/>
  <c r="AG404" i="142"/>
  <c r="AU403" i="142"/>
  <c r="AL403" i="142"/>
  <c r="AD403" i="142"/>
  <c r="AR402" i="142"/>
  <c r="AI402" i="142"/>
  <c r="AA402" i="142"/>
  <c r="AO401" i="142"/>
  <c r="AF401" i="142"/>
  <c r="AT400" i="142"/>
  <c r="AK400" i="142"/>
  <c r="AC400" i="142"/>
  <c r="AQ399" i="142"/>
  <c r="AH399" i="142"/>
  <c r="AV398" i="142"/>
  <c r="AM398" i="142"/>
  <c r="AE398" i="142"/>
  <c r="AS397" i="142"/>
  <c r="AJ397" i="142"/>
  <c r="AB397" i="142"/>
  <c r="AP396" i="142"/>
  <c r="AG396" i="142"/>
  <c r="AU395" i="142"/>
  <c r="AL395" i="142"/>
  <c r="AD395" i="142"/>
  <c r="AR394" i="142"/>
  <c r="AI394" i="142"/>
  <c r="AA394" i="142"/>
  <c r="AO393" i="142"/>
  <c r="AF393" i="142"/>
  <c r="AT392" i="142"/>
  <c r="AK392" i="142"/>
  <c r="AC392" i="142"/>
  <c r="AQ452" i="142"/>
  <c r="AH452" i="142"/>
  <c r="AV451" i="142"/>
  <c r="AM451" i="142"/>
  <c r="AE451" i="142"/>
  <c r="AS450" i="142"/>
  <c r="AJ450" i="142"/>
  <c r="AB450" i="142"/>
  <c r="AP449" i="142"/>
  <c r="AG449" i="142"/>
  <c r="AU448" i="142"/>
  <c r="AL448" i="142"/>
  <c r="AD448" i="142"/>
  <c r="AR447" i="142"/>
  <c r="AI447" i="142"/>
  <c r="AA447" i="142"/>
  <c r="AO446" i="142"/>
  <c r="AF446" i="142"/>
  <c r="AJ370" i="142"/>
  <c r="AB370" i="142"/>
  <c r="AP369" i="142"/>
  <c r="AG369" i="142"/>
  <c r="AU368" i="142"/>
  <c r="AL368" i="142"/>
  <c r="AD368" i="142"/>
  <c r="AA367" i="142"/>
  <c r="AF404" i="142"/>
  <c r="AT403" i="142"/>
  <c r="AK403" i="142"/>
  <c r="AC403" i="142"/>
  <c r="AQ402" i="142"/>
  <c r="AH402" i="142"/>
  <c r="AV401" i="142"/>
  <c r="AM401" i="142"/>
  <c r="AE401" i="142"/>
  <c r="AS400" i="142"/>
  <c r="AJ400" i="142"/>
  <c r="AB400" i="142"/>
  <c r="AP399" i="142"/>
  <c r="AG399" i="142"/>
  <c r="AU398" i="142"/>
  <c r="AL398" i="142"/>
  <c r="AD398" i="142"/>
  <c r="AR397" i="142"/>
  <c r="AI397" i="142"/>
  <c r="AA397" i="142"/>
  <c r="AO396" i="142"/>
  <c r="AF396" i="142"/>
  <c r="AT395" i="142"/>
  <c r="AK395" i="142"/>
  <c r="AC395" i="142"/>
  <c r="AQ394" i="142"/>
  <c r="AH394" i="142"/>
  <c r="AV393" i="142"/>
  <c r="AM393" i="142"/>
  <c r="AE393" i="142"/>
  <c r="AS392" i="142"/>
  <c r="AJ392" i="142"/>
  <c r="AB392" i="142"/>
  <c r="AP452" i="142"/>
  <c r="AG452" i="142"/>
  <c r="AU451" i="142"/>
  <c r="AL451" i="142"/>
  <c r="AD451" i="142"/>
  <c r="AR450" i="142"/>
  <c r="AI450" i="142"/>
  <c r="AA450" i="142"/>
  <c r="AO449" i="142"/>
  <c r="AF449" i="142"/>
  <c r="AT448" i="142"/>
  <c r="AK448" i="142"/>
  <c r="AC448" i="142"/>
  <c r="AQ447" i="142"/>
  <c r="AH447" i="142"/>
  <c r="AV446" i="142"/>
  <c r="AM446" i="142"/>
  <c r="AE446" i="142"/>
  <c r="AS445" i="142"/>
  <c r="AJ445" i="142"/>
  <c r="AB445" i="142"/>
  <c r="AP444" i="142"/>
  <c r="AG444" i="142"/>
  <c r="AU443" i="142"/>
  <c r="AL443" i="142"/>
  <c r="AD443" i="142"/>
  <c r="AR442" i="142"/>
  <c r="AI442" i="142"/>
  <c r="AA442" i="142"/>
  <c r="AO441" i="142"/>
  <c r="AF441" i="142"/>
  <c r="AT440" i="142"/>
  <c r="AK440" i="142"/>
  <c r="AC440" i="142"/>
  <c r="AQ439" i="142"/>
  <c r="AS428" i="142"/>
  <c r="AJ428" i="142"/>
  <c r="AP427" i="142"/>
  <c r="AG427" i="142"/>
  <c r="AU426" i="142"/>
  <c r="AL426" i="142"/>
  <c r="AD426" i="142"/>
  <c r="AR425" i="142"/>
  <c r="AI425" i="142"/>
  <c r="AT445" i="142"/>
  <c r="AK445" i="142"/>
  <c r="AC445" i="142"/>
  <c r="AQ444" i="142"/>
  <c r="AH444" i="142"/>
  <c r="AV443" i="142"/>
  <c r="AM443" i="142"/>
  <c r="AE443" i="142"/>
  <c r="AS442" i="142"/>
  <c r="AJ442" i="142"/>
  <c r="AB442" i="142"/>
  <c r="AP441" i="142"/>
  <c r="AG441" i="142"/>
  <c r="AU440" i="142"/>
  <c r="AL440" i="142"/>
  <c r="AD440" i="142"/>
  <c r="AA439" i="142"/>
  <c r="AT428" i="142"/>
  <c r="AK428" i="142"/>
  <c r="AC428" i="142"/>
  <c r="AQ427" i="142"/>
  <c r="AH427" i="142"/>
  <c r="AV426" i="142"/>
  <c r="AM426" i="142"/>
  <c r="AE426" i="142"/>
  <c r="AS425" i="142"/>
  <c r="AJ425" i="142"/>
  <c r="AB425" i="142"/>
  <c r="AP424" i="142"/>
  <c r="AG424" i="142"/>
  <c r="AU423" i="142"/>
  <c r="AL423" i="142"/>
  <c r="AD423" i="142"/>
  <c r="AR422" i="142"/>
  <c r="AI422" i="142"/>
  <c r="AA422" i="142"/>
  <c r="AO421" i="142"/>
  <c r="AF421" i="142"/>
  <c r="AT420" i="142"/>
  <c r="AK420" i="142"/>
  <c r="AC420" i="142"/>
  <c r="AQ419" i="142"/>
  <c r="AH419" i="142"/>
  <c r="AV418" i="142"/>
  <c r="AM418" i="142"/>
  <c r="AE418" i="142"/>
  <c r="AS417" i="142"/>
  <c r="AJ417" i="142"/>
  <c r="AB417" i="142"/>
  <c r="AP416" i="142"/>
  <c r="AG416" i="142"/>
  <c r="AR476" i="142"/>
  <c r="AI476" i="142"/>
  <c r="AA476" i="142"/>
  <c r="AO475" i="142"/>
  <c r="AF475" i="142"/>
  <c r="AT474" i="142"/>
  <c r="AK474" i="142"/>
  <c r="AC474" i="142"/>
  <c r="AQ473" i="142"/>
  <c r="AH473" i="142"/>
  <c r="AV472" i="142"/>
  <c r="AM472" i="142"/>
  <c r="AE472" i="142"/>
  <c r="AS471" i="142"/>
  <c r="AJ471" i="142"/>
  <c r="AB471" i="142"/>
  <c r="AP470" i="142"/>
  <c r="AG470" i="142"/>
  <c r="AU469" i="142"/>
  <c r="AL469" i="142"/>
  <c r="AD469" i="142"/>
  <c r="AR468" i="142"/>
  <c r="AI468" i="142"/>
  <c r="AA468" i="142"/>
  <c r="AO467" i="142"/>
  <c r="AF467" i="142"/>
  <c r="AT466" i="142"/>
  <c r="AK466" i="142"/>
  <c r="AC466" i="142"/>
  <c r="AQ465" i="142"/>
  <c r="AH465" i="142"/>
  <c r="AV464" i="142"/>
  <c r="AM464" i="142"/>
  <c r="AE464" i="142"/>
  <c r="AA425" i="142"/>
  <c r="AO424" i="142"/>
  <c r="AF424" i="142"/>
  <c r="AT423" i="142"/>
  <c r="AK423" i="142"/>
  <c r="AC423" i="142"/>
  <c r="AQ422" i="142"/>
  <c r="AH422" i="142"/>
  <c r="AV421" i="142"/>
  <c r="AM421" i="142"/>
  <c r="AE421" i="142"/>
  <c r="AS420" i="142"/>
  <c r="AJ420" i="142"/>
  <c r="AB420" i="142"/>
  <c r="AP419" i="142"/>
  <c r="AG419" i="142"/>
  <c r="AU418" i="142"/>
  <c r="AL418" i="142"/>
  <c r="AD418" i="142"/>
  <c r="AR417" i="142"/>
  <c r="AI417" i="142"/>
  <c r="AA417" i="142"/>
  <c r="AO416" i="142"/>
  <c r="AF416" i="142"/>
  <c r="AQ476" i="142"/>
  <c r="AH476" i="142"/>
  <c r="AV475" i="142"/>
  <c r="AM475" i="142"/>
  <c r="AE475" i="142"/>
  <c r="AS474" i="142"/>
  <c r="AJ474" i="142"/>
  <c r="AB474" i="142"/>
  <c r="AP473" i="142"/>
  <c r="AG473" i="142"/>
  <c r="AU472" i="142"/>
  <c r="AL472" i="142"/>
  <c r="AD472" i="142"/>
  <c r="AR471" i="142"/>
  <c r="AI471" i="142"/>
  <c r="AA471" i="142"/>
  <c r="AO470" i="142"/>
  <c r="AF470" i="142"/>
  <c r="AT469" i="142"/>
  <c r="AK469" i="142"/>
  <c r="AC469" i="142"/>
  <c r="AQ468" i="142"/>
  <c r="AH468" i="142"/>
  <c r="AV467" i="142"/>
  <c r="AM467" i="142"/>
  <c r="AE467" i="142"/>
  <c r="AS466" i="142"/>
  <c r="AJ466" i="142"/>
  <c r="AB466" i="142"/>
  <c r="AP465" i="142"/>
  <c r="AG465" i="142"/>
  <c r="AU464" i="142"/>
  <c r="AL464" i="142"/>
  <c r="AD464" i="142"/>
  <c r="AI463" i="142"/>
  <c r="AA463" i="142"/>
  <c r="AM470" i="142"/>
  <c r="AE470" i="142"/>
  <c r="AS469" i="142"/>
  <c r="AJ469" i="142"/>
  <c r="AB469" i="142"/>
  <c r="AP468" i="142"/>
  <c r="AG468" i="142"/>
  <c r="AT247" i="142"/>
  <c r="AR271" i="142"/>
  <c r="AT343" i="142"/>
  <c r="AR367" i="142"/>
  <c r="AT415" i="142"/>
  <c r="AR463" i="142"/>
  <c r="AV79" i="142"/>
  <c r="AA127" i="142"/>
  <c r="AV175" i="142"/>
  <c r="AA223" i="142"/>
  <c r="AV271" i="142"/>
  <c r="AA319" i="142"/>
  <c r="AB372" i="142"/>
  <c r="AP371" i="142"/>
  <c r="AG371" i="142"/>
  <c r="AU370" i="142"/>
  <c r="AL370" i="142"/>
  <c r="AD370" i="142"/>
  <c r="AR369" i="142"/>
  <c r="AI369" i="142"/>
  <c r="AA369" i="142"/>
  <c r="AO368" i="142"/>
  <c r="AF368" i="142"/>
  <c r="AQ404" i="142"/>
  <c r="AH404" i="142"/>
  <c r="AV403" i="142"/>
  <c r="AM403" i="142"/>
  <c r="AE403" i="142"/>
  <c r="AS402" i="142"/>
  <c r="AJ402" i="142"/>
  <c r="AB402" i="142"/>
  <c r="AP401" i="142"/>
  <c r="AG401" i="142"/>
  <c r="AU400" i="142"/>
  <c r="AL400" i="142"/>
  <c r="AD400" i="142"/>
  <c r="AR399" i="142"/>
  <c r="AI399" i="142"/>
  <c r="AA399" i="142"/>
  <c r="AO398" i="142"/>
  <c r="AF398" i="142"/>
  <c r="AT397" i="142"/>
  <c r="AK397" i="142"/>
  <c r="AC397" i="142"/>
  <c r="AQ396" i="142"/>
  <c r="AH396" i="142"/>
  <c r="AV395" i="142"/>
  <c r="AM395" i="142"/>
  <c r="AE395" i="142"/>
  <c r="AS394" i="142"/>
  <c r="AJ394" i="142"/>
  <c r="AB394" i="142"/>
  <c r="AP393" i="142"/>
  <c r="AG393" i="142"/>
  <c r="AU392" i="142"/>
  <c r="AL392" i="142"/>
  <c r="AD392" i="142"/>
  <c r="AR452" i="142"/>
  <c r="AI452" i="142"/>
  <c r="AA452" i="142"/>
  <c r="AO451" i="142"/>
  <c r="AF451" i="142"/>
  <c r="AT450" i="142"/>
  <c r="AK450" i="142"/>
  <c r="AC450" i="142"/>
  <c r="AQ449" i="142"/>
  <c r="AH449" i="142"/>
  <c r="AV448" i="142"/>
  <c r="AM448" i="142"/>
  <c r="AE448" i="142"/>
  <c r="AS447" i="142"/>
  <c r="AJ447" i="142"/>
  <c r="AB447" i="142"/>
  <c r="AP446" i="142"/>
  <c r="AG446" i="142"/>
  <c r="AU445" i="142"/>
  <c r="AL445" i="142"/>
  <c r="AD445" i="142"/>
  <c r="AR444" i="142"/>
  <c r="AI444" i="142"/>
  <c r="AA444" i="142"/>
  <c r="AO443" i="142"/>
  <c r="AF443" i="142"/>
  <c r="AT442" i="142"/>
  <c r="AQ391" i="142"/>
  <c r="AH391" i="142"/>
  <c r="AI439" i="142"/>
  <c r="AL415" i="142"/>
  <c r="AD415" i="142"/>
  <c r="AJ463" i="142"/>
  <c r="AB463" i="142"/>
  <c r="AF31" i="142"/>
  <c r="AV31" i="142"/>
  <c r="AM31" i="142"/>
  <c r="AE31" i="142"/>
  <c r="AU31" i="142"/>
  <c r="AA31" i="142"/>
  <c r="AC44" i="145"/>
  <c r="AA43" i="145"/>
  <c r="AD44" i="145"/>
  <c r="Z57" i="145"/>
  <c r="AC58" i="145"/>
  <c r="AG59" i="145"/>
  <c r="AA60" i="145"/>
  <c r="AD61" i="145"/>
  <c r="AM61" i="145"/>
  <c r="AH62" i="145"/>
  <c r="AB63" i="145"/>
  <c r="AK63" i="145"/>
  <c r="AF64" i="145"/>
  <c r="Z65" i="145"/>
  <c r="AI65" i="145"/>
  <c r="AC66" i="145"/>
  <c r="AL66" i="145"/>
  <c r="AG67" i="145"/>
  <c r="AA68" i="145"/>
  <c r="AJ68" i="145"/>
  <c r="AD78" i="145"/>
  <c r="AG84" i="145"/>
  <c r="AM86" i="145"/>
  <c r="AH87" i="145"/>
  <c r="AK88" i="145"/>
  <c r="AF89" i="145"/>
  <c r="AL91" i="145"/>
  <c r="AG92" i="145"/>
  <c r="AM30" i="145"/>
  <c r="Z54" i="145"/>
  <c r="AB60" i="145"/>
  <c r="Z62" i="145"/>
  <c r="AC63" i="145"/>
  <c r="AA65" i="145"/>
  <c r="AD66" i="145"/>
  <c r="AB68" i="145"/>
  <c r="AB85" i="145"/>
  <c r="Z87" i="145"/>
  <c r="AI87" i="145"/>
  <c r="AC88" i="145"/>
  <c r="AL88" i="145"/>
  <c r="AG89" i="145"/>
  <c r="AA90" i="145"/>
  <c r="AJ90" i="145"/>
  <c r="AD91" i="145"/>
  <c r="AM91" i="145"/>
  <c r="AL44" i="145"/>
  <c r="AD88" i="145"/>
  <c r="AB90" i="145"/>
  <c r="Z92" i="145"/>
  <c r="AQ44" i="142"/>
  <c r="AH44" i="142"/>
  <c r="Z43" i="145"/>
  <c r="AG30" i="145"/>
  <c r="P23" i="142"/>
  <c r="AH30" i="145"/>
  <c r="AI112" i="145"/>
  <c r="AL113" i="145"/>
  <c r="AG114" i="145"/>
  <c r="AJ115" i="145"/>
  <c r="AV43" i="142"/>
  <c r="AM43" i="142"/>
  <c r="AE43" i="142"/>
  <c r="AS42" i="142"/>
  <c r="AJ42" i="142"/>
  <c r="AB42" i="142"/>
  <c r="AP41" i="142"/>
  <c r="AG41" i="142"/>
  <c r="AU40" i="142"/>
  <c r="AL40" i="142"/>
  <c r="AD40" i="142"/>
  <c r="AR39" i="142"/>
  <c r="AI39" i="142"/>
  <c r="AA39" i="142"/>
  <c r="AO38" i="142"/>
  <c r="AF38" i="142"/>
  <c r="AT37" i="142"/>
  <c r="AK37" i="142"/>
  <c r="AC37" i="142"/>
  <c r="AQ36" i="142"/>
  <c r="AH36" i="142"/>
  <c r="AV35" i="142"/>
  <c r="AM35" i="142"/>
  <c r="AE35" i="142"/>
  <c r="AS34" i="142"/>
  <c r="AJ34" i="142"/>
  <c r="AB34" i="142"/>
  <c r="AP33" i="142"/>
  <c r="AG33" i="142"/>
  <c r="AU32" i="142"/>
  <c r="AL32" i="142"/>
  <c r="AD32" i="142"/>
  <c r="AR31" i="142"/>
  <c r="AT20" i="142"/>
  <c r="AK20" i="142"/>
  <c r="AQ19" i="142"/>
  <c r="AH19" i="142"/>
  <c r="AV18" i="142"/>
  <c r="AM18" i="142"/>
  <c r="AE18" i="142"/>
  <c r="AS17" i="142"/>
  <c r="AJ17" i="142"/>
  <c r="AB17" i="142"/>
  <c r="AP16" i="142"/>
  <c r="AG16" i="142"/>
  <c r="AU15" i="142"/>
  <c r="AL15" i="142"/>
  <c r="AD15" i="142"/>
  <c r="AR14" i="142"/>
  <c r="AI14" i="142"/>
  <c r="AO13" i="142"/>
  <c r="AF13" i="142"/>
  <c r="AT12" i="142"/>
  <c r="AK12" i="142"/>
  <c r="AC12" i="142"/>
  <c r="AQ11" i="142"/>
  <c r="AH11" i="142"/>
  <c r="AV10" i="142"/>
  <c r="AM10" i="142"/>
  <c r="AE10" i="142"/>
  <c r="AS9" i="142"/>
  <c r="AJ9" i="142"/>
  <c r="AB9" i="142"/>
  <c r="AP8" i="142"/>
  <c r="AG8" i="142"/>
  <c r="AU7" i="142"/>
  <c r="AO68" i="142"/>
  <c r="AF68" i="142"/>
  <c r="AT67" i="142"/>
  <c r="AK67" i="142"/>
  <c r="AC67" i="142"/>
  <c r="AQ66" i="142"/>
  <c r="AH66" i="142"/>
  <c r="AV65" i="142"/>
  <c r="AM65" i="142"/>
  <c r="AE65" i="142"/>
  <c r="AS64" i="142"/>
  <c r="AJ64" i="142"/>
  <c r="AB64" i="142"/>
  <c r="AP63" i="142"/>
  <c r="AG63" i="142"/>
  <c r="AU62" i="142"/>
  <c r="AL62" i="142"/>
  <c r="AD62" i="142"/>
  <c r="AR61" i="142"/>
  <c r="AI61" i="142"/>
  <c r="AA61" i="142"/>
  <c r="AO60" i="142"/>
  <c r="AF60" i="142"/>
  <c r="AT59" i="142"/>
  <c r="AK59" i="142"/>
  <c r="AC59" i="142"/>
  <c r="AQ58" i="142"/>
  <c r="AH58" i="142"/>
  <c r="AV57" i="142"/>
  <c r="AM57" i="142"/>
  <c r="AE57" i="142"/>
  <c r="AS56" i="142"/>
  <c r="AJ56" i="142"/>
  <c r="AB56" i="142"/>
  <c r="AP55" i="142"/>
  <c r="AU92" i="142"/>
  <c r="AL92" i="142"/>
  <c r="AD92" i="142"/>
  <c r="AR91" i="142"/>
  <c r="AI91" i="142"/>
  <c r="AA91" i="142"/>
  <c r="AO90" i="142"/>
  <c r="AF90" i="142"/>
  <c r="AT89" i="142"/>
  <c r="AK89" i="142"/>
  <c r="AC89" i="142"/>
  <c r="AQ88" i="142"/>
  <c r="AH88" i="142"/>
  <c r="AV87" i="142"/>
  <c r="AM87" i="142"/>
  <c r="AE87" i="142"/>
  <c r="AS86" i="142"/>
  <c r="AJ86" i="142"/>
  <c r="AB86" i="142"/>
  <c r="AP85" i="142"/>
  <c r="AG85" i="142"/>
  <c r="AU84" i="142"/>
  <c r="AL84" i="142"/>
  <c r="AD84" i="142"/>
  <c r="AR83" i="142"/>
  <c r="AI83" i="142"/>
  <c r="AA83" i="142"/>
  <c r="AO82" i="142"/>
  <c r="AF82" i="142"/>
  <c r="AT81" i="142"/>
  <c r="AK81" i="142"/>
  <c r="AC81" i="142"/>
  <c r="AQ80" i="142"/>
  <c r="AH80" i="142"/>
  <c r="AS116" i="142"/>
  <c r="AJ116" i="142"/>
  <c r="AB116" i="142"/>
  <c r="AP115" i="142"/>
  <c r="AG115" i="142"/>
  <c r="AU114" i="142"/>
  <c r="AL114" i="142"/>
  <c r="AD114" i="142"/>
  <c r="AR113" i="142"/>
  <c r="AI113" i="142"/>
  <c r="AA113" i="142"/>
  <c r="AO112" i="142"/>
  <c r="AF112" i="142"/>
  <c r="AT111" i="142"/>
  <c r="AK111" i="142"/>
  <c r="AC111" i="142"/>
  <c r="AQ110" i="142"/>
  <c r="AH110" i="142"/>
  <c r="AV109" i="142"/>
  <c r="AM109" i="142"/>
  <c r="AE109" i="142"/>
  <c r="AS108" i="142"/>
  <c r="AJ108" i="142"/>
  <c r="AB108" i="142"/>
  <c r="AP107" i="142"/>
  <c r="AG107" i="142"/>
  <c r="AU106" i="142"/>
  <c r="AL106" i="142"/>
  <c r="AD106" i="142"/>
  <c r="AR105" i="142"/>
  <c r="AI105" i="142"/>
  <c r="AA105" i="142"/>
  <c r="AO104" i="142"/>
  <c r="AF104" i="142"/>
  <c r="AT103" i="142"/>
  <c r="AQ140" i="142"/>
  <c r="AH140" i="142"/>
  <c r="AV139" i="142"/>
  <c r="AM139" i="142"/>
  <c r="AE139" i="142"/>
  <c r="AS138" i="142"/>
  <c r="AJ138" i="142"/>
  <c r="AB138" i="142"/>
  <c r="AP137" i="142"/>
  <c r="AG137" i="142"/>
  <c r="AU136" i="142"/>
  <c r="AL136" i="142"/>
  <c r="AD136" i="142"/>
  <c r="AR135" i="142"/>
  <c r="AI135" i="142"/>
  <c r="AA135" i="142"/>
  <c r="AO134" i="142"/>
  <c r="AF134" i="142"/>
  <c r="AT133" i="142"/>
  <c r="AK133" i="142"/>
  <c r="AC133" i="142"/>
  <c r="AQ132" i="142"/>
  <c r="AH132" i="142"/>
  <c r="AV131" i="142"/>
  <c r="AM131" i="142"/>
  <c r="AE131" i="142"/>
  <c r="AS130" i="142"/>
  <c r="AJ130" i="142"/>
  <c r="AB130" i="142"/>
  <c r="AP129" i="142"/>
  <c r="AG129" i="142"/>
  <c r="AU128" i="142"/>
  <c r="AL128" i="142"/>
  <c r="AD128" i="142"/>
  <c r="AR127" i="142"/>
  <c r="AO164" i="142"/>
  <c r="AF164" i="142"/>
  <c r="AT163" i="142"/>
  <c r="AK163" i="142"/>
  <c r="AC163" i="142"/>
  <c r="AQ162" i="142"/>
  <c r="AH162" i="142"/>
  <c r="AV161" i="142"/>
  <c r="AM161" i="142"/>
  <c r="AE161" i="142"/>
  <c r="AS160" i="142"/>
  <c r="AJ160" i="142"/>
  <c r="AB160" i="142"/>
  <c r="AP159" i="142"/>
  <c r="AG159" i="142"/>
  <c r="AU158" i="142"/>
  <c r="AL158" i="142"/>
  <c r="AD158" i="142"/>
  <c r="AR157" i="142"/>
  <c r="AI157" i="142"/>
  <c r="AA157" i="142"/>
  <c r="AO156" i="142"/>
  <c r="AF156" i="142"/>
  <c r="AT155" i="142"/>
  <c r="AK155" i="142"/>
  <c r="AC155" i="142"/>
  <c r="AQ154" i="142"/>
  <c r="AH154" i="142"/>
  <c r="AV153" i="142"/>
  <c r="AM153" i="142"/>
  <c r="AE153" i="142"/>
  <c r="AS152" i="142"/>
  <c r="AJ152" i="142"/>
  <c r="AB152" i="142"/>
  <c r="AP151" i="142"/>
  <c r="AU188" i="142"/>
  <c r="AL188" i="142"/>
  <c r="AD188" i="142"/>
  <c r="AR187" i="142"/>
  <c r="AI187" i="142"/>
  <c r="AA187" i="142"/>
  <c r="AO186" i="142"/>
  <c r="AF186" i="142"/>
  <c r="AT185" i="142"/>
  <c r="AK185" i="142"/>
  <c r="AC185" i="142"/>
  <c r="AQ184" i="142"/>
  <c r="AH184" i="142"/>
  <c r="AV183" i="142"/>
  <c r="AM183" i="142"/>
  <c r="AE183" i="142"/>
  <c r="AS182" i="142"/>
  <c r="AJ182" i="142"/>
  <c r="AB182" i="142"/>
  <c r="AP181" i="142"/>
  <c r="AG181" i="142"/>
  <c r="AU180" i="142"/>
  <c r="AL180" i="142"/>
  <c r="AD180" i="142"/>
  <c r="AR179" i="142"/>
  <c r="AI179" i="142"/>
  <c r="AA179" i="142"/>
  <c r="AO178" i="142"/>
  <c r="AF178" i="142"/>
  <c r="AT177" i="142"/>
  <c r="AK177" i="142"/>
  <c r="AC177" i="142"/>
  <c r="AQ176" i="142"/>
  <c r="AH176" i="142"/>
  <c r="AS212" i="142"/>
  <c r="AJ212" i="142"/>
  <c r="AB212" i="142"/>
  <c r="AP211" i="142"/>
  <c r="AG211" i="142"/>
  <c r="AU210" i="142"/>
  <c r="AL210" i="142"/>
  <c r="AD210" i="142"/>
  <c r="AR209" i="142"/>
  <c r="AI209" i="142"/>
  <c r="AA209" i="142"/>
  <c r="AO208" i="142"/>
  <c r="AF208" i="142"/>
  <c r="AT207" i="142"/>
  <c r="AK207" i="142"/>
  <c r="AC207" i="142"/>
  <c r="AQ206" i="142"/>
  <c r="AH206" i="142"/>
  <c r="AV205" i="142"/>
  <c r="AM205" i="142"/>
  <c r="AE205" i="142"/>
  <c r="AS204" i="142"/>
  <c r="AJ204" i="142"/>
  <c r="AB204" i="142"/>
  <c r="AP203" i="142"/>
  <c r="AG203" i="142"/>
  <c r="AU202" i="142"/>
  <c r="AL202" i="142"/>
  <c r="AD202" i="142"/>
  <c r="AR201" i="142"/>
  <c r="AI201" i="142"/>
  <c r="AA201" i="142"/>
  <c r="AO200" i="142"/>
  <c r="AF200" i="142"/>
  <c r="AT199" i="142"/>
  <c r="AQ236" i="142"/>
  <c r="AH236" i="142"/>
  <c r="AV235" i="142"/>
  <c r="AM235" i="142"/>
  <c r="AE235" i="142"/>
  <c r="AS234" i="142"/>
  <c r="AJ234" i="142"/>
  <c r="AB234" i="142"/>
  <c r="AP233" i="142"/>
  <c r="AG233" i="142"/>
  <c r="AU232" i="142"/>
  <c r="AL232" i="142"/>
  <c r="AD232" i="142"/>
  <c r="AR231" i="142"/>
  <c r="AI231" i="142"/>
  <c r="AA231" i="142"/>
  <c r="AO230" i="142"/>
  <c r="AF230" i="142"/>
  <c r="AT229" i="142"/>
  <c r="AK229" i="142"/>
  <c r="AC229" i="142"/>
  <c r="AQ228" i="142"/>
  <c r="AH228" i="142"/>
  <c r="AV227" i="142"/>
  <c r="AM227" i="142"/>
  <c r="AE227" i="142"/>
  <c r="AS226" i="142"/>
  <c r="AJ226" i="142"/>
  <c r="AB226" i="142"/>
  <c r="AP225" i="142"/>
  <c r="AG225" i="142"/>
  <c r="AU224" i="142"/>
  <c r="AQ31" i="142"/>
  <c r="AQ127" i="142"/>
  <c r="AG31" i="142"/>
  <c r="AM55" i="142"/>
  <c r="AE55" i="142"/>
  <c r="AK79" i="142"/>
  <c r="AC79" i="142"/>
  <c r="AI103" i="142"/>
  <c r="AG127" i="142"/>
  <c r="AM151" i="142"/>
  <c r="AE151" i="142"/>
  <c r="AK175" i="142"/>
  <c r="AC175" i="142"/>
  <c r="AL224" i="142"/>
  <c r="AD224" i="142"/>
  <c r="AR223" i="142"/>
  <c r="AO260" i="142"/>
  <c r="AF260" i="142"/>
  <c r="AT259" i="142"/>
  <c r="AK259" i="142"/>
  <c r="AC259" i="142"/>
  <c r="AQ258" i="142"/>
  <c r="AH258" i="142"/>
  <c r="AV257" i="142"/>
  <c r="AM257" i="142"/>
  <c r="AE257" i="142"/>
  <c r="AS256" i="142"/>
  <c r="AJ256" i="142"/>
  <c r="AB256" i="142"/>
  <c r="AP255" i="142"/>
  <c r="AG255" i="142"/>
  <c r="AU254" i="142"/>
  <c r="AL254" i="142"/>
  <c r="AD254" i="142"/>
  <c r="AR253" i="142"/>
  <c r="AI253" i="142"/>
  <c r="AA253" i="142"/>
  <c r="AO252" i="142"/>
  <c r="AF252" i="142"/>
  <c r="AT251" i="142"/>
  <c r="AK251" i="142"/>
  <c r="AC251" i="142"/>
  <c r="AQ250" i="142"/>
  <c r="AH250" i="142"/>
  <c r="AV249" i="142"/>
  <c r="AM249" i="142"/>
  <c r="AE249" i="142"/>
  <c r="AS248" i="142"/>
  <c r="AJ248" i="142"/>
  <c r="AB248" i="142"/>
  <c r="AP247" i="142"/>
  <c r="AR283" i="142"/>
  <c r="AI283" i="142"/>
  <c r="AA283" i="142"/>
  <c r="AO282" i="142"/>
  <c r="AF282" i="142"/>
  <c r="AT281" i="142"/>
  <c r="AK281" i="142"/>
  <c r="AC281" i="142"/>
  <c r="AQ280" i="142"/>
  <c r="AH280" i="142"/>
  <c r="AV279" i="142"/>
  <c r="AM279" i="142"/>
  <c r="AE279" i="142"/>
  <c r="AS278" i="142"/>
  <c r="AJ278" i="142"/>
  <c r="AB278" i="142"/>
  <c r="AP277" i="142"/>
  <c r="AG277" i="142"/>
  <c r="AU276" i="142"/>
  <c r="AL276" i="142"/>
  <c r="AD276" i="142"/>
  <c r="AR275" i="142"/>
  <c r="AI275" i="142"/>
  <c r="AA275" i="142"/>
  <c r="AO274" i="142"/>
  <c r="AF274" i="142"/>
  <c r="AT273" i="142"/>
  <c r="AK273" i="142"/>
  <c r="AC273" i="142"/>
  <c r="AQ272" i="142"/>
  <c r="AH272" i="142"/>
  <c r="AS308" i="142"/>
  <c r="AJ308" i="142"/>
  <c r="AB308" i="142"/>
  <c r="AP307" i="142"/>
  <c r="AG307" i="142"/>
  <c r="AU306" i="142"/>
  <c r="AL306" i="142"/>
  <c r="AD306" i="142"/>
  <c r="AR305" i="142"/>
  <c r="AI305" i="142"/>
  <c r="AA305" i="142"/>
  <c r="AO304" i="142"/>
  <c r="AF304" i="142"/>
  <c r="AT303" i="142"/>
  <c r="AK303" i="142"/>
  <c r="AC303" i="142"/>
  <c r="AQ302" i="142"/>
  <c r="AH302" i="142"/>
  <c r="AV301" i="142"/>
  <c r="AM301" i="142"/>
  <c r="AE301" i="142"/>
  <c r="AS300" i="142"/>
  <c r="AJ300" i="142"/>
  <c r="AB300" i="142"/>
  <c r="AP299" i="142"/>
  <c r="AG299" i="142"/>
  <c r="AU298" i="142"/>
  <c r="AL298" i="142"/>
  <c r="AD298" i="142"/>
  <c r="AR297" i="142"/>
  <c r="AI297" i="142"/>
  <c r="AA297" i="142"/>
  <c r="AO296" i="142"/>
  <c r="AF296" i="142"/>
  <c r="AT295" i="142"/>
  <c r="AQ332" i="142"/>
  <c r="AH332" i="142"/>
  <c r="AV331" i="142"/>
  <c r="AM331" i="142"/>
  <c r="AE331" i="142"/>
  <c r="AS330" i="142"/>
  <c r="AJ330" i="142"/>
  <c r="AB330" i="142"/>
  <c r="AP329" i="142"/>
  <c r="AG329" i="142"/>
  <c r="AU328" i="142"/>
  <c r="AL328" i="142"/>
  <c r="AD328" i="142"/>
  <c r="AR327" i="142"/>
  <c r="AI327" i="142"/>
  <c r="AA327" i="142"/>
  <c r="AO326" i="142"/>
  <c r="AF326" i="142"/>
  <c r="AT325" i="142"/>
  <c r="AK325" i="142"/>
  <c r="AC325" i="142"/>
  <c r="AQ324" i="142"/>
  <c r="AH324" i="142"/>
  <c r="AV323" i="142"/>
  <c r="AM323" i="142"/>
  <c r="AE323" i="142"/>
  <c r="AS322" i="142"/>
  <c r="AJ322" i="142"/>
  <c r="AB322" i="142"/>
  <c r="AP321" i="142"/>
  <c r="AG321" i="142"/>
  <c r="AU320" i="142"/>
  <c r="AL320" i="142"/>
  <c r="AD320" i="142"/>
  <c r="AR319" i="142"/>
  <c r="AO356" i="142"/>
  <c r="AF356" i="142"/>
  <c r="AT355" i="142"/>
  <c r="AK355" i="142"/>
  <c r="AC355" i="142"/>
  <c r="AQ354" i="142"/>
  <c r="AH354" i="142"/>
  <c r="AV353" i="142"/>
  <c r="AM353" i="142"/>
  <c r="AE353" i="142"/>
  <c r="AS352" i="142"/>
  <c r="AJ352" i="142"/>
  <c r="AB352" i="142"/>
  <c r="AP351" i="142"/>
  <c r="AG351" i="142"/>
  <c r="AU350" i="142"/>
  <c r="AL350" i="142"/>
  <c r="AD350" i="142"/>
  <c r="AR349" i="142"/>
  <c r="AI349" i="142"/>
  <c r="AA349" i="142"/>
  <c r="AO348" i="142"/>
  <c r="AF348" i="142"/>
  <c r="AT347" i="142"/>
  <c r="AK347" i="142"/>
  <c r="AC347" i="142"/>
  <c r="AQ346" i="142"/>
  <c r="AH346" i="142"/>
  <c r="AV345" i="142"/>
  <c r="AM345" i="142"/>
  <c r="AE345" i="142"/>
  <c r="AG354" i="142"/>
  <c r="AU353" i="142"/>
  <c r="AL353" i="142"/>
  <c r="AD353" i="142"/>
  <c r="AR352" i="142"/>
  <c r="AI352" i="142"/>
  <c r="AA352" i="142"/>
  <c r="AO351" i="142"/>
  <c r="AF351" i="142"/>
  <c r="AT350" i="142"/>
  <c r="AK350" i="142"/>
  <c r="AS344" i="142"/>
  <c r="AJ344" i="142"/>
  <c r="AB344" i="142"/>
  <c r="AR379" i="142"/>
  <c r="AI379" i="142"/>
  <c r="AA379" i="142"/>
  <c r="AO378" i="142"/>
  <c r="AF378" i="142"/>
  <c r="AT377" i="142"/>
  <c r="AK377" i="142"/>
  <c r="AC377" i="142"/>
  <c r="AQ376" i="142"/>
  <c r="AH376" i="142"/>
  <c r="AV375" i="142"/>
  <c r="AM375" i="142"/>
  <c r="AE375" i="142"/>
  <c r="AS374" i="142"/>
  <c r="AJ374" i="142"/>
  <c r="AB374" i="142"/>
  <c r="AP373" i="142"/>
  <c r="AG373" i="142"/>
  <c r="AU372" i="142"/>
  <c r="AL372" i="142"/>
  <c r="AD372" i="142"/>
  <c r="AR371" i="142"/>
  <c r="AI371" i="142"/>
  <c r="AA371" i="142"/>
  <c r="AO370" i="142"/>
  <c r="AF370" i="142"/>
  <c r="AT369" i="142"/>
  <c r="AK369" i="142"/>
  <c r="AC369" i="142"/>
  <c r="AQ368" i="142"/>
  <c r="AH368" i="142"/>
  <c r="AV367" i="142"/>
  <c r="AS404" i="142"/>
  <c r="AJ404" i="142"/>
  <c r="AB404" i="142"/>
  <c r="AP403" i="142"/>
  <c r="AG403" i="142"/>
  <c r="AU402" i="142"/>
  <c r="AL402" i="142"/>
  <c r="AD402" i="142"/>
  <c r="AR401" i="142"/>
  <c r="AI401" i="142"/>
  <c r="AA401" i="142"/>
  <c r="AO400" i="142"/>
  <c r="AF400" i="142"/>
  <c r="AT399" i="142"/>
  <c r="AK399" i="142"/>
  <c r="AC399" i="142"/>
  <c r="AQ398" i="142"/>
  <c r="AH398" i="142"/>
  <c r="AV397" i="142"/>
  <c r="AM397" i="142"/>
  <c r="AE397" i="142"/>
  <c r="AS396" i="142"/>
  <c r="AJ396" i="142"/>
  <c r="AB396" i="142"/>
  <c r="AP395" i="142"/>
  <c r="AG395" i="142"/>
  <c r="AU394" i="142"/>
  <c r="AL394" i="142"/>
  <c r="AD394" i="142"/>
  <c r="AR393" i="142"/>
  <c r="AI393" i="142"/>
  <c r="AA393" i="142"/>
  <c r="AO392" i="142"/>
  <c r="AF392" i="142"/>
  <c r="AT452" i="142"/>
  <c r="AK452" i="142"/>
  <c r="AC452" i="142"/>
  <c r="AQ451" i="142"/>
  <c r="AH451" i="142"/>
  <c r="AV450" i="142"/>
  <c r="AM450" i="142"/>
  <c r="AE450" i="142"/>
  <c r="AS449" i="142"/>
  <c r="AJ449" i="142"/>
  <c r="AB449" i="142"/>
  <c r="AP448" i="142"/>
  <c r="AG448" i="142"/>
  <c r="AC350" i="142"/>
  <c r="AQ349" i="142"/>
  <c r="AH349" i="142"/>
  <c r="AV348" i="142"/>
  <c r="AM348" i="142"/>
  <c r="AE348" i="142"/>
  <c r="AS347" i="142"/>
  <c r="AJ347" i="142"/>
  <c r="AB347" i="142"/>
  <c r="AP346" i="142"/>
  <c r="AG346" i="142"/>
  <c r="AU345" i="142"/>
  <c r="AL345" i="142"/>
  <c r="AD345" i="142"/>
  <c r="AR344" i="142"/>
  <c r="AI344" i="142"/>
  <c r="AA344" i="142"/>
  <c r="AT380" i="142"/>
  <c r="AK380" i="142"/>
  <c r="AC380" i="142"/>
  <c r="AQ379" i="142"/>
  <c r="AH379" i="142"/>
  <c r="AV378" i="142"/>
  <c r="AM378" i="142"/>
  <c r="AE378" i="142"/>
  <c r="AS377" i="142"/>
  <c r="AJ377" i="142"/>
  <c r="AB377" i="142"/>
  <c r="AP376" i="142"/>
  <c r="AG376" i="142"/>
  <c r="AU375" i="142"/>
  <c r="AL375" i="142"/>
  <c r="AD375" i="142"/>
  <c r="AR374" i="142"/>
  <c r="AI374" i="142"/>
  <c r="AA374" i="142"/>
  <c r="AO373" i="142"/>
  <c r="AF373" i="142"/>
  <c r="AT372" i="142"/>
  <c r="AK372" i="142"/>
  <c r="AC372" i="142"/>
  <c r="AQ371" i="142"/>
  <c r="AH371" i="142"/>
  <c r="AV370" i="142"/>
  <c r="AM370" i="142"/>
  <c r="AE370" i="142"/>
  <c r="AS369" i="142"/>
  <c r="AJ369" i="142"/>
  <c r="AB369" i="142"/>
  <c r="AP368" i="142"/>
  <c r="AG368" i="142"/>
  <c r="AR404" i="142"/>
  <c r="AI404" i="142"/>
  <c r="AA404" i="142"/>
  <c r="AO403" i="142"/>
  <c r="AF403" i="142"/>
  <c r="AT402" i="142"/>
  <c r="AK402" i="142"/>
  <c r="AC402" i="142"/>
  <c r="AQ401" i="142"/>
  <c r="AH401" i="142"/>
  <c r="AV400" i="142"/>
  <c r="AM400" i="142"/>
  <c r="AE400" i="142"/>
  <c r="AS399" i="142"/>
  <c r="AJ399" i="142"/>
  <c r="AB399" i="142"/>
  <c r="AP398" i="142"/>
  <c r="AG398" i="142"/>
  <c r="AU397" i="142"/>
  <c r="AL397" i="142"/>
  <c r="AD397" i="142"/>
  <c r="AR396" i="142"/>
  <c r="AI396" i="142"/>
  <c r="AA396" i="142"/>
  <c r="AO395" i="142"/>
  <c r="AF395" i="142"/>
  <c r="AT394" i="142"/>
  <c r="AK394" i="142"/>
  <c r="AC394" i="142"/>
  <c r="AQ393" i="142"/>
  <c r="AH393" i="142"/>
  <c r="AV392" i="142"/>
  <c r="AM392" i="142"/>
  <c r="AE392" i="142"/>
  <c r="AU447" i="142"/>
  <c r="AL447" i="142"/>
  <c r="AD447" i="142"/>
  <c r="AR446" i="142"/>
  <c r="AI446" i="142"/>
  <c r="AA446" i="142"/>
  <c r="AO445" i="142"/>
  <c r="AF445" i="142"/>
  <c r="AT444" i="142"/>
  <c r="AK444" i="142"/>
  <c r="AC444" i="142"/>
  <c r="AQ443" i="142"/>
  <c r="AH443" i="142"/>
  <c r="AV442" i="142"/>
  <c r="AM442" i="142"/>
  <c r="AE442" i="142"/>
  <c r="AS441" i="142"/>
  <c r="AJ441" i="142"/>
  <c r="AB441" i="142"/>
  <c r="AP440" i="142"/>
  <c r="AG440" i="142"/>
  <c r="AO428" i="142"/>
  <c r="AF428" i="142"/>
  <c r="AT427" i="142"/>
  <c r="AK427" i="142"/>
  <c r="AC427" i="142"/>
  <c r="AQ426" i="142"/>
  <c r="AH426" i="142"/>
  <c r="AV425" i="142"/>
  <c r="AM425" i="142"/>
  <c r="AE425" i="142"/>
  <c r="AS424" i="142"/>
  <c r="AJ424" i="142"/>
  <c r="AB424" i="142"/>
  <c r="AP423" i="142"/>
  <c r="AG423" i="142"/>
  <c r="AU422" i="142"/>
  <c r="AL422" i="142"/>
  <c r="AD422" i="142"/>
  <c r="AR421" i="142"/>
  <c r="AI421" i="142"/>
  <c r="AA421" i="142"/>
  <c r="AO420" i="142"/>
  <c r="AF420" i="142"/>
  <c r="AT419" i="142"/>
  <c r="AK419" i="142"/>
  <c r="AC419" i="142"/>
  <c r="AQ418" i="142"/>
  <c r="AH418" i="142"/>
  <c r="AV417" i="142"/>
  <c r="AM417" i="142"/>
  <c r="AE417" i="142"/>
  <c r="AS416" i="142"/>
  <c r="AJ416" i="142"/>
  <c r="AB416" i="142"/>
  <c r="AR475" i="142"/>
  <c r="AI475" i="142"/>
  <c r="AA475" i="142"/>
  <c r="AO474" i="142"/>
  <c r="AF474" i="142"/>
  <c r="AT473" i="142"/>
  <c r="AK473" i="142"/>
  <c r="AC473" i="142"/>
  <c r="AQ472" i="142"/>
  <c r="AH472" i="142"/>
  <c r="AV471" i="142"/>
  <c r="AM471" i="142"/>
  <c r="AE471" i="142"/>
  <c r="AS470" i="142"/>
  <c r="AJ470" i="142"/>
  <c r="AB470" i="142"/>
  <c r="AP469" i="142"/>
  <c r="AG469" i="142"/>
  <c r="AL468" i="142"/>
  <c r="AD468" i="142"/>
  <c r="AR467" i="142"/>
  <c r="AI467" i="142"/>
  <c r="AA467" i="142"/>
  <c r="AO466" i="142"/>
  <c r="AF466" i="142"/>
  <c r="AT465" i="142"/>
  <c r="AK465" i="142"/>
  <c r="AC465" i="142"/>
  <c r="AQ464" i="142"/>
  <c r="AH464" i="142"/>
  <c r="AK442" i="142"/>
  <c r="AC442" i="142"/>
  <c r="AQ441" i="142"/>
  <c r="AH441" i="142"/>
  <c r="AV440" i="142"/>
  <c r="AM440" i="142"/>
  <c r="AE440" i="142"/>
  <c r="AU428" i="142"/>
  <c r="AL428" i="142"/>
  <c r="AD428" i="142"/>
  <c r="AR427" i="142"/>
  <c r="AI427" i="142"/>
  <c r="AA427" i="142"/>
  <c r="AO426" i="142"/>
  <c r="AF426" i="142"/>
  <c r="AT425" i="142"/>
  <c r="AK425" i="142"/>
  <c r="AC425" i="142"/>
  <c r="AQ424" i="142"/>
  <c r="AH424" i="142"/>
  <c r="AV423" i="142"/>
  <c r="AM423" i="142"/>
  <c r="AE423" i="142"/>
  <c r="AS422" i="142"/>
  <c r="AJ422" i="142"/>
  <c r="AB422" i="142"/>
  <c r="AP421" i="142"/>
  <c r="AG421" i="142"/>
  <c r="AU420" i="142"/>
  <c r="AL420" i="142"/>
  <c r="AD420" i="142"/>
  <c r="AR419" i="142"/>
  <c r="AI419" i="142"/>
  <c r="AA419" i="142"/>
  <c r="AO418" i="142"/>
  <c r="AF418" i="142"/>
  <c r="AT417" i="142"/>
  <c r="AK417" i="142"/>
  <c r="AC417" i="142"/>
  <c r="AQ416" i="142"/>
  <c r="AH416" i="142"/>
  <c r="AS476" i="142"/>
  <c r="AJ476" i="142"/>
  <c r="AB476" i="142"/>
  <c r="AP475" i="142"/>
  <c r="AG475" i="142"/>
  <c r="AU474" i="142"/>
  <c r="AL474" i="142"/>
  <c r="AD474" i="142"/>
  <c r="AR473" i="142"/>
  <c r="AI473" i="142"/>
  <c r="AA473" i="142"/>
  <c r="AO472" i="142"/>
  <c r="AF472" i="142"/>
  <c r="AT471" i="142"/>
  <c r="AK471" i="142"/>
  <c r="AC471" i="142"/>
  <c r="AQ470" i="142"/>
  <c r="AH470" i="142"/>
  <c r="AV469" i="142"/>
  <c r="AM469" i="142"/>
  <c r="AE469" i="142"/>
  <c r="AS468" i="142"/>
  <c r="AJ468" i="142"/>
  <c r="AB468" i="142"/>
  <c r="AP467" i="142"/>
  <c r="AG467" i="142"/>
  <c r="AU466" i="142"/>
  <c r="AL466" i="142"/>
  <c r="AD466" i="142"/>
  <c r="AR465" i="142"/>
  <c r="AI465" i="142"/>
  <c r="AA465" i="142"/>
  <c r="AO464" i="142"/>
  <c r="AF464" i="142"/>
  <c r="AI31" i="142"/>
  <c r="AL7" i="142"/>
  <c r="AD7" i="142"/>
  <c r="AG55" i="142"/>
  <c r="AM79" i="142"/>
  <c r="AE79" i="142"/>
  <c r="AH31" i="142"/>
  <c r="AP31" i="142"/>
  <c r="AS7" i="142"/>
  <c r="AU55" i="142"/>
  <c r="G119" i="142"/>
  <c r="AF116" i="142"/>
  <c r="AR44" i="142"/>
  <c r="AI44" i="142"/>
  <c r="AA44" i="142"/>
  <c r="AF43" i="142"/>
  <c r="AT42" i="142"/>
  <c r="AK42" i="142"/>
  <c r="AC42" i="142"/>
  <c r="AQ41" i="142"/>
  <c r="AH41" i="142"/>
  <c r="AV40" i="142"/>
  <c r="AM40" i="142"/>
  <c r="AE40" i="142"/>
  <c r="AS39" i="142"/>
  <c r="AJ39" i="142"/>
  <c r="AB39" i="142"/>
  <c r="AP38" i="142"/>
  <c r="AG38" i="142"/>
  <c r="AU37" i="142"/>
  <c r="AL37" i="142"/>
  <c r="AD37" i="142"/>
  <c r="AR36" i="142"/>
  <c r="AI36" i="142"/>
  <c r="AA36" i="142"/>
  <c r="AO35" i="142"/>
  <c r="AF35" i="142"/>
  <c r="AT34" i="142"/>
  <c r="AK34" i="142"/>
  <c r="AC34" i="142"/>
  <c r="AQ33" i="142"/>
  <c r="AH33" i="142"/>
  <c r="AV32" i="142"/>
  <c r="AM32" i="142"/>
  <c r="AE32" i="142"/>
  <c r="AS31" i="142"/>
  <c r="AJ31" i="142"/>
  <c r="AB31" i="142"/>
  <c r="I22" i="142"/>
  <c r="AU20" i="142"/>
  <c r="AR19" i="142"/>
  <c r="AO18" i="142"/>
  <c r="AT17" i="142"/>
  <c r="AQ16" i="142"/>
  <c r="AV15" i="142"/>
  <c r="AM15" i="142"/>
  <c r="AS14" i="142"/>
  <c r="AP13" i="142"/>
  <c r="AU12" i="142"/>
  <c r="AR11" i="142"/>
  <c r="AO10" i="142"/>
  <c r="AT9" i="142"/>
  <c r="AQ8" i="142"/>
  <c r="AV7" i="142"/>
  <c r="AP68" i="142"/>
  <c r="AG68" i="142"/>
  <c r="AU67" i="142"/>
  <c r="AL67" i="142"/>
  <c r="AD67" i="142"/>
  <c r="AR66" i="142"/>
  <c r="AI66" i="142"/>
  <c r="AA66" i="142"/>
  <c r="AO65" i="142"/>
  <c r="AF65" i="142"/>
  <c r="AT64" i="142"/>
  <c r="AK64" i="142"/>
  <c r="AC64" i="142"/>
  <c r="AQ63" i="142"/>
  <c r="AH63" i="142"/>
  <c r="AV62" i="142"/>
  <c r="AM62" i="142"/>
  <c r="AE62" i="142"/>
  <c r="AS61" i="142"/>
  <c r="AJ61" i="142"/>
  <c r="AB61" i="142"/>
  <c r="AP60" i="142"/>
  <c r="AG60" i="142"/>
  <c r="AU59" i="142"/>
  <c r="AL59" i="142"/>
  <c r="AD59" i="142"/>
  <c r="AR58" i="142"/>
  <c r="AI58" i="142"/>
  <c r="AA58" i="142"/>
  <c r="AO57" i="142"/>
  <c r="AF57" i="142"/>
  <c r="AT56" i="142"/>
  <c r="AK56" i="142"/>
  <c r="AC56" i="142"/>
  <c r="AQ55" i="142"/>
  <c r="AH55" i="142"/>
  <c r="AV92" i="142"/>
  <c r="AM92" i="142"/>
  <c r="AE92" i="142"/>
  <c r="AS91" i="142"/>
  <c r="AJ91" i="142"/>
  <c r="AB91" i="142"/>
  <c r="AP90" i="142"/>
  <c r="AG90" i="142"/>
  <c r="AU89" i="142"/>
  <c r="AL89" i="142"/>
  <c r="AD89" i="142"/>
  <c r="AR88" i="142"/>
  <c r="AI88" i="142"/>
  <c r="AA88" i="142"/>
  <c r="AO87" i="142"/>
  <c r="AF87" i="142"/>
  <c r="AT86" i="142"/>
  <c r="AK86" i="142"/>
  <c r="AC86" i="142"/>
  <c r="AQ85" i="142"/>
  <c r="AH85" i="142"/>
  <c r="AV84" i="142"/>
  <c r="AM84" i="142"/>
  <c r="AE84" i="142"/>
  <c r="AS83" i="142"/>
  <c r="AJ83" i="142"/>
  <c r="AB83" i="142"/>
  <c r="AP82" i="142"/>
  <c r="AG82" i="142"/>
  <c r="AU81" i="142"/>
  <c r="AL81" i="142"/>
  <c r="AD81" i="142"/>
  <c r="AR80" i="142"/>
  <c r="AI80" i="142"/>
  <c r="AA80" i="142"/>
  <c r="AO79" i="142"/>
  <c r="AF79" i="142"/>
  <c r="AT116" i="142"/>
  <c r="AK116" i="142"/>
  <c r="AC116" i="142"/>
  <c r="AQ115" i="142"/>
  <c r="AH115" i="142"/>
  <c r="AV114" i="142"/>
  <c r="AM114" i="142"/>
  <c r="AE114" i="142"/>
  <c r="AS113" i="142"/>
  <c r="AJ113" i="142"/>
  <c r="AB113" i="142"/>
  <c r="AP112" i="142"/>
  <c r="AG112" i="142"/>
  <c r="AU111" i="142"/>
  <c r="AL111" i="142"/>
  <c r="AD111" i="142"/>
  <c r="AR110" i="142"/>
  <c r="AI110" i="142"/>
  <c r="AA110" i="142"/>
  <c r="AO109" i="142"/>
  <c r="AF109" i="142"/>
  <c r="AT108" i="142"/>
  <c r="AK108" i="142"/>
  <c r="AC108" i="142"/>
  <c r="AQ107" i="142"/>
  <c r="AH107" i="142"/>
  <c r="AV106" i="142"/>
  <c r="AM106" i="142"/>
  <c r="AE106" i="142"/>
  <c r="AS105" i="142"/>
  <c r="AJ105" i="142"/>
  <c r="AB105" i="142"/>
  <c r="AP104" i="142"/>
  <c r="AG104" i="142"/>
  <c r="AU103" i="142"/>
  <c r="AL103" i="142"/>
  <c r="AD103" i="142"/>
  <c r="AR140" i="142"/>
  <c r="AI140" i="142"/>
  <c r="AA140" i="142"/>
  <c r="AO139" i="142"/>
  <c r="AF139" i="142"/>
  <c r="AT138" i="142"/>
  <c r="AK138" i="142"/>
  <c r="AC138" i="142"/>
  <c r="AQ137" i="142"/>
  <c r="AH137" i="142"/>
  <c r="AV136" i="142"/>
  <c r="AM136" i="142"/>
  <c r="AE136" i="142"/>
  <c r="AS135" i="142"/>
  <c r="AJ135" i="142"/>
  <c r="AB135" i="142"/>
  <c r="AP134" i="142"/>
  <c r="AG134" i="142"/>
  <c r="AU133" i="142"/>
  <c r="AL133" i="142"/>
  <c r="AD133" i="142"/>
  <c r="AR132" i="142"/>
  <c r="AI132" i="142"/>
  <c r="AA132" i="142"/>
  <c r="AO131" i="142"/>
  <c r="AF131" i="142"/>
  <c r="AT130" i="142"/>
  <c r="AK130" i="142"/>
  <c r="AC130" i="142"/>
  <c r="AQ129" i="142"/>
  <c r="AH129" i="142"/>
  <c r="AV128" i="142"/>
  <c r="AM128" i="142"/>
  <c r="AE128" i="142"/>
  <c r="AS127" i="142"/>
  <c r="AJ127" i="142"/>
  <c r="AB127" i="142"/>
  <c r="AP164" i="142"/>
  <c r="AG164" i="142"/>
  <c r="AU163" i="142"/>
  <c r="AL163" i="142"/>
  <c r="AD163" i="142"/>
  <c r="AR162" i="142"/>
  <c r="AI162" i="142"/>
  <c r="AA162" i="142"/>
  <c r="AO161" i="142"/>
  <c r="AF161" i="142"/>
  <c r="AT160" i="142"/>
  <c r="AK160" i="142"/>
  <c r="AC160" i="142"/>
  <c r="AQ159" i="142"/>
  <c r="AH159" i="142"/>
  <c r="AV158" i="142"/>
  <c r="AM158" i="142"/>
  <c r="AE158" i="142"/>
  <c r="AS157" i="142"/>
  <c r="AJ157" i="142"/>
  <c r="AB157" i="142"/>
  <c r="AP156" i="142"/>
  <c r="AG156" i="142"/>
  <c r="AU155" i="142"/>
  <c r="AL155" i="142"/>
  <c r="AD155" i="142"/>
  <c r="AR154" i="142"/>
  <c r="AI154" i="142"/>
  <c r="AA154" i="142"/>
  <c r="AO153" i="142"/>
  <c r="AF153" i="142"/>
  <c r="AT152" i="142"/>
  <c r="AK152" i="142"/>
  <c r="AC152" i="142"/>
  <c r="AQ151" i="142"/>
  <c r="AH151" i="142"/>
  <c r="W191" i="142"/>
  <c r="AV188" i="142"/>
  <c r="AM188" i="142"/>
  <c r="AE188" i="142"/>
  <c r="AS187" i="142"/>
  <c r="AJ187" i="142"/>
  <c r="AB187" i="142"/>
  <c r="AP186" i="142"/>
  <c r="AG186" i="142"/>
  <c r="AU185" i="142"/>
  <c r="AL185" i="142"/>
  <c r="AD185" i="142"/>
  <c r="AR184" i="142"/>
  <c r="AI184" i="142"/>
  <c r="AK103" i="142"/>
  <c r="AC103" i="142"/>
  <c r="AI127" i="142"/>
  <c r="AG151" i="142"/>
  <c r="AM175" i="142"/>
  <c r="AE175" i="142"/>
  <c r="AK199" i="142"/>
  <c r="AC199" i="142"/>
  <c r="AI223" i="142"/>
  <c r="AO55" i="142"/>
  <c r="AF55" i="142"/>
  <c r="AU79" i="142"/>
  <c r="AL79" i="142"/>
  <c r="AD79" i="142"/>
  <c r="AS103" i="142"/>
  <c r="AJ103" i="142"/>
  <c r="AB103" i="142"/>
  <c r="AH127" i="142"/>
  <c r="AO151" i="142"/>
  <c r="AF151" i="142"/>
  <c r="AU175" i="142"/>
  <c r="AL175" i="142"/>
  <c r="AD175" i="142"/>
  <c r="AS199" i="142"/>
  <c r="AJ199" i="142"/>
  <c r="AB199" i="142"/>
  <c r="AV55" i="142"/>
  <c r="AT79" i="142"/>
  <c r="AR103" i="142"/>
  <c r="AA103" i="142"/>
  <c r="AP127" i="142"/>
  <c r="AV151" i="142"/>
  <c r="AT175" i="142"/>
  <c r="AR199" i="142"/>
  <c r="AI199" i="142"/>
  <c r="AA199" i="142"/>
  <c r="G239" i="142"/>
  <c r="AF236" i="142"/>
  <c r="AO127" i="142"/>
  <c r="AU151" i="142"/>
  <c r="AS175" i="142"/>
  <c r="AO223" i="142"/>
  <c r="AU247" i="142"/>
  <c r="AS271" i="142"/>
  <c r="AT44" i="142"/>
  <c r="AK44" i="142"/>
  <c r="AC44" i="142"/>
  <c r="AQ43" i="142"/>
  <c r="AH43" i="142"/>
  <c r="AV42" i="142"/>
  <c r="AM42" i="142"/>
  <c r="AE42" i="142"/>
  <c r="AS41" i="142"/>
  <c r="AJ41" i="142"/>
  <c r="AB41" i="142"/>
  <c r="AP40" i="142"/>
  <c r="AG40" i="142"/>
  <c r="AU39" i="142"/>
  <c r="AL39" i="142"/>
  <c r="AD39" i="142"/>
  <c r="AR38" i="142"/>
  <c r="AI38" i="142"/>
  <c r="AA38" i="142"/>
  <c r="AO37" i="142"/>
  <c r="AF37" i="142"/>
  <c r="AT36" i="142"/>
  <c r="AK36" i="142"/>
  <c r="AC36" i="142"/>
  <c r="AQ35" i="142"/>
  <c r="AH35" i="142"/>
  <c r="AV34" i="142"/>
  <c r="AM34" i="142"/>
  <c r="AE34" i="142"/>
  <c r="AS33" i="142"/>
  <c r="AJ33" i="142"/>
  <c r="AB33" i="142"/>
  <c r="AP32" i="142"/>
  <c r="AG32" i="142"/>
  <c r="AL31" i="142"/>
  <c r="AD31" i="142"/>
  <c r="AR68" i="142"/>
  <c r="AI68" i="142"/>
  <c r="AA68" i="142"/>
  <c r="AO67" i="142"/>
  <c r="AF67" i="142"/>
  <c r="AT66" i="142"/>
  <c r="AK66" i="142"/>
  <c r="AC66" i="142"/>
  <c r="AQ65" i="142"/>
  <c r="AH65" i="142"/>
  <c r="AV64" i="142"/>
  <c r="AM64" i="142"/>
  <c r="AE64" i="142"/>
  <c r="AS63" i="142"/>
  <c r="AJ63" i="142"/>
  <c r="AB63" i="142"/>
  <c r="AP62" i="142"/>
  <c r="AG62" i="142"/>
  <c r="AU61" i="142"/>
  <c r="AL61" i="142"/>
  <c r="AD61" i="142"/>
  <c r="AR60" i="142"/>
  <c r="AI60" i="142"/>
  <c r="AA60" i="142"/>
  <c r="AO59" i="142"/>
  <c r="AF59" i="142"/>
  <c r="AT58" i="142"/>
  <c r="AK58" i="142"/>
  <c r="AC58" i="142"/>
  <c r="AQ57" i="142"/>
  <c r="AH57" i="142"/>
  <c r="AV56" i="142"/>
  <c r="AM56" i="142"/>
  <c r="AE56" i="142"/>
  <c r="AJ55" i="142"/>
  <c r="AB55" i="142"/>
  <c r="AP92" i="142"/>
  <c r="AG92" i="142"/>
  <c r="AU91" i="142"/>
  <c r="AL91" i="142"/>
  <c r="AD91" i="142"/>
  <c r="AR90" i="142"/>
  <c r="AI90" i="142"/>
  <c r="AA90" i="142"/>
  <c r="AO89" i="142"/>
  <c r="AF89" i="142"/>
  <c r="AT88" i="142"/>
  <c r="AK88" i="142"/>
  <c r="AC88" i="142"/>
  <c r="AQ87" i="142"/>
  <c r="AH87" i="142"/>
  <c r="AV86" i="142"/>
  <c r="AM86" i="142"/>
  <c r="AE86" i="142"/>
  <c r="AS85" i="142"/>
  <c r="AJ85" i="142"/>
  <c r="AB85" i="142"/>
  <c r="AP84" i="142"/>
  <c r="AG84" i="142"/>
  <c r="AU83" i="142"/>
  <c r="AL83" i="142"/>
  <c r="AD83" i="142"/>
  <c r="AR82" i="142"/>
  <c r="AI82" i="142"/>
  <c r="AA82" i="142"/>
  <c r="AO81" i="142"/>
  <c r="AF81" i="142"/>
  <c r="AT80" i="142"/>
  <c r="AK80" i="142"/>
  <c r="AC80" i="142"/>
  <c r="AQ79" i="142"/>
  <c r="AH79" i="142"/>
  <c r="AV116" i="142"/>
  <c r="AM116" i="142"/>
  <c r="AE116" i="142"/>
  <c r="AS115" i="142"/>
  <c r="AJ115" i="142"/>
  <c r="AB115" i="142"/>
  <c r="AP114" i="142"/>
  <c r="AG114" i="142"/>
  <c r="AU113" i="142"/>
  <c r="AL113" i="142"/>
  <c r="AD113" i="142"/>
  <c r="AR112" i="142"/>
  <c r="AI112" i="142"/>
  <c r="AA112" i="142"/>
  <c r="AO111" i="142"/>
  <c r="AF111" i="142"/>
  <c r="AT110" i="142"/>
  <c r="AK110" i="142"/>
  <c r="AC110" i="142"/>
  <c r="AQ109" i="142"/>
  <c r="AH109" i="142"/>
  <c r="AV108" i="142"/>
  <c r="AM108" i="142"/>
  <c r="AE108" i="142"/>
  <c r="AS107" i="142"/>
  <c r="AJ107" i="142"/>
  <c r="AB107" i="142"/>
  <c r="AP106" i="142"/>
  <c r="AG106" i="142"/>
  <c r="AU105" i="142"/>
  <c r="AL105" i="142"/>
  <c r="AD105" i="142"/>
  <c r="AR104" i="142"/>
  <c r="AI104" i="142"/>
  <c r="AA104" i="142"/>
  <c r="AO103" i="142"/>
  <c r="AF103" i="142"/>
  <c r="AT140" i="142"/>
  <c r="AK140" i="142"/>
  <c r="AC140" i="142"/>
  <c r="AQ139" i="142"/>
  <c r="AH139" i="142"/>
  <c r="AV138" i="142"/>
  <c r="AM138" i="142"/>
  <c r="AE138" i="142"/>
  <c r="AS137" i="142"/>
  <c r="AJ137" i="142"/>
  <c r="AB137" i="142"/>
  <c r="AP136" i="142"/>
  <c r="AG136" i="142"/>
  <c r="AU135" i="142"/>
  <c r="AL135" i="142"/>
  <c r="AD135" i="142"/>
  <c r="AR134" i="142"/>
  <c r="AI134" i="142"/>
  <c r="AA134" i="142"/>
  <c r="AO133" i="142"/>
  <c r="AF133" i="142"/>
  <c r="AT132" i="142"/>
  <c r="AK132" i="142"/>
  <c r="AC132" i="142"/>
  <c r="AQ131" i="142"/>
  <c r="AH131" i="142"/>
  <c r="AV130" i="142"/>
  <c r="AM130" i="142"/>
  <c r="AE130" i="142"/>
  <c r="AS129" i="142"/>
  <c r="AJ129" i="142"/>
  <c r="AB129" i="142"/>
  <c r="AP128" i="142"/>
  <c r="AG128" i="142"/>
  <c r="AL127" i="142"/>
  <c r="AD127" i="142"/>
  <c r="AR164" i="142"/>
  <c r="AI164" i="142"/>
  <c r="AA164" i="142"/>
  <c r="AO163" i="142"/>
  <c r="AF163" i="142"/>
  <c r="AT162" i="142"/>
  <c r="AK162" i="142"/>
  <c r="AC162" i="142"/>
  <c r="AQ161" i="142"/>
  <c r="AH161" i="142"/>
  <c r="AV160" i="142"/>
  <c r="AM160" i="142"/>
  <c r="AE160" i="142"/>
  <c r="AS159" i="142"/>
  <c r="AJ159" i="142"/>
  <c r="AB159" i="142"/>
  <c r="AP158" i="142"/>
  <c r="AG158" i="142"/>
  <c r="AU157" i="142"/>
  <c r="AL157" i="142"/>
  <c r="AD157" i="142"/>
  <c r="AR156" i="142"/>
  <c r="AI156" i="142"/>
  <c r="AA156" i="142"/>
  <c r="AO155" i="142"/>
  <c r="AF155" i="142"/>
  <c r="AT154" i="142"/>
  <c r="AK154" i="142"/>
  <c r="AC154" i="142"/>
  <c r="AQ153" i="142"/>
  <c r="AH153" i="142"/>
  <c r="AV152" i="142"/>
  <c r="AM152" i="142"/>
  <c r="AE152" i="142"/>
  <c r="AJ151" i="142"/>
  <c r="AB151" i="142"/>
  <c r="AP188" i="142"/>
  <c r="AG188" i="142"/>
  <c r="AU187" i="142"/>
  <c r="AL187" i="142"/>
  <c r="AD187" i="142"/>
  <c r="AR186" i="142"/>
  <c r="AI186" i="142"/>
  <c r="AA186" i="142"/>
  <c r="AO185" i="142"/>
  <c r="AF185" i="142"/>
  <c r="AT184" i="142"/>
  <c r="AK184" i="142"/>
  <c r="AC184" i="142"/>
  <c r="AQ183" i="142"/>
  <c r="AH183" i="142"/>
  <c r="AV182" i="142"/>
  <c r="AM182" i="142"/>
  <c r="AE182" i="142"/>
  <c r="AS181" i="142"/>
  <c r="AJ181" i="142"/>
  <c r="AB181" i="142"/>
  <c r="AP180" i="142"/>
  <c r="AG180" i="142"/>
  <c r="AU179" i="142"/>
  <c r="AL179" i="142"/>
  <c r="AD179" i="142"/>
  <c r="AR178" i="142"/>
  <c r="AI178" i="142"/>
  <c r="AA178" i="142"/>
  <c r="AO177" i="142"/>
  <c r="AF177" i="142"/>
  <c r="AT176" i="142"/>
  <c r="AK176" i="142"/>
  <c r="AC176" i="142"/>
  <c r="AQ175" i="142"/>
  <c r="AH175" i="142"/>
  <c r="AV212" i="142"/>
  <c r="AM212" i="142"/>
  <c r="AE212" i="142"/>
  <c r="AS211" i="142"/>
  <c r="AJ211" i="142"/>
  <c r="AB211" i="142"/>
  <c r="AP210" i="142"/>
  <c r="AG210" i="142"/>
  <c r="AU209" i="142"/>
  <c r="AL209" i="142"/>
  <c r="AD209" i="142"/>
  <c r="AR208" i="142"/>
  <c r="AI208" i="142"/>
  <c r="AA208" i="142"/>
  <c r="AO207" i="142"/>
  <c r="AF207" i="142"/>
  <c r="AT206" i="142"/>
  <c r="AK206" i="142"/>
  <c r="AC206" i="142"/>
  <c r="AQ205" i="142"/>
  <c r="AH205" i="142"/>
  <c r="AV204" i="142"/>
  <c r="AM204" i="142"/>
  <c r="AE204" i="142"/>
  <c r="AS203" i="142"/>
  <c r="AJ203" i="142"/>
  <c r="AB203" i="142"/>
  <c r="AP202" i="142"/>
  <c r="AG202" i="142"/>
  <c r="AU201" i="142"/>
  <c r="AL201" i="142"/>
  <c r="AD201" i="142"/>
  <c r="AR200" i="142"/>
  <c r="AI200" i="142"/>
  <c r="AA200" i="142"/>
  <c r="AO199" i="142"/>
  <c r="AF199" i="142"/>
  <c r="AT236" i="142"/>
  <c r="AK236" i="142"/>
  <c r="AC236" i="142"/>
  <c r="AQ235" i="142"/>
  <c r="AH235" i="142"/>
  <c r="AV234" i="142"/>
  <c r="AM234" i="142"/>
  <c r="AE234" i="142"/>
  <c r="AS233" i="142"/>
  <c r="AJ233" i="142"/>
  <c r="AB233" i="142"/>
  <c r="AP232" i="142"/>
  <c r="AG232" i="142"/>
  <c r="AU231" i="142"/>
  <c r="AL231" i="142"/>
  <c r="AD231" i="142"/>
  <c r="AR230" i="142"/>
  <c r="AI230" i="142"/>
  <c r="AA230" i="142"/>
  <c r="AO229" i="142"/>
  <c r="AL223" i="142"/>
  <c r="AD223" i="142"/>
  <c r="AS44" i="142"/>
  <c r="AJ44" i="142"/>
  <c r="AB44" i="142"/>
  <c r="AP43" i="142"/>
  <c r="AG43" i="142"/>
  <c r="AU42" i="142"/>
  <c r="AL42" i="142"/>
  <c r="AD42" i="142"/>
  <c r="AR41" i="142"/>
  <c r="AI41" i="142"/>
  <c r="AA41" i="142"/>
  <c r="AO40" i="142"/>
  <c r="AF40" i="142"/>
  <c r="AT39" i="142"/>
  <c r="AK39" i="142"/>
  <c r="AC39" i="142"/>
  <c r="AQ38" i="142"/>
  <c r="AH38" i="142"/>
  <c r="AV37" i="142"/>
  <c r="AM37" i="142"/>
  <c r="AE37" i="142"/>
  <c r="AS36" i="142"/>
  <c r="AJ36" i="142"/>
  <c r="AB36" i="142"/>
  <c r="AP35" i="142"/>
  <c r="AG35" i="142"/>
  <c r="AU34" i="142"/>
  <c r="AL34" i="142"/>
  <c r="AD34" i="142"/>
  <c r="AR33" i="142"/>
  <c r="AI33" i="142"/>
  <c r="AA33" i="142"/>
  <c r="AO32" i="142"/>
  <c r="AF32" i="142"/>
  <c r="AT31" i="142"/>
  <c r="AK31" i="142"/>
  <c r="AC31" i="142"/>
  <c r="AV20" i="142"/>
  <c r="AM20" i="142"/>
  <c r="AE20" i="142"/>
  <c r="AS19" i="142"/>
  <c r="AJ19" i="142"/>
  <c r="AB19" i="142"/>
  <c r="AP18" i="142"/>
  <c r="AG18" i="142"/>
  <c r="AU17" i="142"/>
  <c r="AL17" i="142"/>
  <c r="AD17" i="142"/>
  <c r="AR16" i="142"/>
  <c r="AI16" i="142"/>
  <c r="AO15" i="142"/>
  <c r="AF15" i="142"/>
  <c r="AT14" i="142"/>
  <c r="AK14" i="142"/>
  <c r="AC14" i="142"/>
  <c r="AQ13" i="142"/>
  <c r="AH13" i="142"/>
  <c r="AV12" i="142"/>
  <c r="AM12" i="142"/>
  <c r="AE12" i="142"/>
  <c r="AS11" i="142"/>
  <c r="AJ11" i="142"/>
  <c r="AB11" i="142"/>
  <c r="AP10" i="142"/>
  <c r="AG10" i="142"/>
  <c r="AU9" i="142"/>
  <c r="AL9" i="142"/>
  <c r="AD9" i="142"/>
  <c r="AR8" i="142"/>
  <c r="AI8" i="142"/>
  <c r="AQ68" i="142"/>
  <c r="AH68" i="142"/>
  <c r="AV67" i="142"/>
  <c r="AM67" i="142"/>
  <c r="AE67" i="142"/>
  <c r="AS66" i="142"/>
  <c r="AJ66" i="142"/>
  <c r="AB66" i="142"/>
  <c r="AP65" i="142"/>
  <c r="AG65" i="142"/>
  <c r="AU64" i="142"/>
  <c r="AL64" i="142"/>
  <c r="AD64" i="142"/>
  <c r="AR63" i="142"/>
  <c r="AI63" i="142"/>
  <c r="AA63" i="142"/>
  <c r="AO62" i="142"/>
  <c r="AF62" i="142"/>
  <c r="AT61" i="142"/>
  <c r="AK61" i="142"/>
  <c r="AC61" i="142"/>
  <c r="AQ60" i="142"/>
  <c r="AH60" i="142"/>
  <c r="AV59" i="142"/>
  <c r="AM59" i="142"/>
  <c r="AE59" i="142"/>
  <c r="AS58" i="142"/>
  <c r="AJ58" i="142"/>
  <c r="AB58" i="142"/>
  <c r="AP57" i="142"/>
  <c r="AG57" i="142"/>
  <c r="AU56" i="142"/>
  <c r="AL56" i="142"/>
  <c r="AD56" i="142"/>
  <c r="AR55" i="142"/>
  <c r="AI55" i="142"/>
  <c r="AA55" i="142"/>
  <c r="AO92" i="142"/>
  <c r="G96" i="142"/>
  <c r="AF92" i="142"/>
  <c r="AT91" i="142"/>
  <c r="AK91" i="142"/>
  <c r="AC91" i="142"/>
  <c r="AQ90" i="142"/>
  <c r="AH90" i="142"/>
  <c r="AV89" i="142"/>
  <c r="AM89" i="142"/>
  <c r="AE89" i="142"/>
  <c r="AS88" i="142"/>
  <c r="AJ88" i="142"/>
  <c r="AB88" i="142"/>
  <c r="AP87" i="142"/>
  <c r="AG87" i="142"/>
  <c r="AU86" i="142"/>
  <c r="AL86" i="142"/>
  <c r="AD86" i="142"/>
  <c r="AR85" i="142"/>
  <c r="AI85" i="142"/>
  <c r="AA85" i="142"/>
  <c r="AO84" i="142"/>
  <c r="AF84" i="142"/>
  <c r="AT83" i="142"/>
  <c r="AK83" i="142"/>
  <c r="AC83" i="142"/>
  <c r="AQ82" i="142"/>
  <c r="AH82" i="142"/>
  <c r="AV81" i="142"/>
  <c r="AM81" i="142"/>
  <c r="AE81" i="142"/>
  <c r="AS80" i="142"/>
  <c r="AJ80" i="142"/>
  <c r="AB80" i="142"/>
  <c r="AP79" i="142"/>
  <c r="AG79" i="142"/>
  <c r="AU116" i="142"/>
  <c r="AL116" i="142"/>
  <c r="AD116" i="142"/>
  <c r="AR115" i="142"/>
  <c r="AI115" i="142"/>
  <c r="AA115" i="142"/>
  <c r="AO114" i="142"/>
  <c r="AF114" i="142"/>
  <c r="AT113" i="142"/>
  <c r="AK113" i="142"/>
  <c r="AC113" i="142"/>
  <c r="AQ112" i="142"/>
  <c r="AH112" i="142"/>
  <c r="AV111" i="142"/>
  <c r="AM111" i="142"/>
  <c r="AE111" i="142"/>
  <c r="AS110" i="142"/>
  <c r="AJ110" i="142"/>
  <c r="AB110" i="142"/>
  <c r="AP109" i="142"/>
  <c r="AG109" i="142"/>
  <c r="AU108" i="142"/>
  <c r="AL108" i="142"/>
  <c r="AD108" i="142"/>
  <c r="AR107" i="142"/>
  <c r="AI107" i="142"/>
  <c r="AA107" i="142"/>
  <c r="AO106" i="142"/>
  <c r="AF106" i="142"/>
  <c r="AT105" i="142"/>
  <c r="AK105" i="142"/>
  <c r="AC105" i="142"/>
  <c r="AQ104" i="142"/>
  <c r="AH104" i="142"/>
  <c r="AV103" i="142"/>
  <c r="AM103" i="142"/>
  <c r="AE103" i="142"/>
  <c r="AS140" i="142"/>
  <c r="AJ140" i="142"/>
  <c r="AB140" i="142"/>
  <c r="AP139" i="142"/>
  <c r="AG139" i="142"/>
  <c r="AU138" i="142"/>
  <c r="AL138" i="142"/>
  <c r="AD138" i="142"/>
  <c r="AR137" i="142"/>
  <c r="AI137" i="142"/>
  <c r="AA137" i="142"/>
  <c r="AO136" i="142"/>
  <c r="AF136" i="142"/>
  <c r="AT135" i="142"/>
  <c r="AK135" i="142"/>
  <c r="AC135" i="142"/>
  <c r="AQ134" i="142"/>
  <c r="AH134" i="142"/>
  <c r="AV133" i="142"/>
  <c r="AM133" i="142"/>
  <c r="AE133" i="142"/>
  <c r="AS132" i="142"/>
  <c r="AJ132" i="142"/>
  <c r="AB132" i="142"/>
  <c r="AP131" i="142"/>
  <c r="AG131" i="142"/>
  <c r="AU130" i="142"/>
  <c r="AL130" i="142"/>
  <c r="AD130" i="142"/>
  <c r="AR129" i="142"/>
  <c r="AI129" i="142"/>
  <c r="AA129" i="142"/>
  <c r="AO128" i="142"/>
  <c r="AF128" i="142"/>
  <c r="AT127" i="142"/>
  <c r="AK127" i="142"/>
  <c r="AC127" i="142"/>
  <c r="AQ164" i="142"/>
  <c r="AH164" i="142"/>
  <c r="AV163" i="142"/>
  <c r="AM163" i="142"/>
  <c r="AE163" i="142"/>
  <c r="AS162" i="142"/>
  <c r="AJ162" i="142"/>
  <c r="AB162" i="142"/>
  <c r="AP161" i="142"/>
  <c r="AG161" i="142"/>
  <c r="AU160" i="142"/>
  <c r="AL160" i="142"/>
  <c r="AD160" i="142"/>
  <c r="AR159" i="142"/>
  <c r="AI159" i="142"/>
  <c r="AA159" i="142"/>
  <c r="AO158" i="142"/>
  <c r="AF158" i="142"/>
  <c r="AT157" i="142"/>
  <c r="AK157" i="142"/>
  <c r="AC157" i="142"/>
  <c r="AQ156" i="142"/>
  <c r="AH156" i="142"/>
  <c r="AV155" i="142"/>
  <c r="AM155" i="142"/>
  <c r="AE155" i="142"/>
  <c r="AS154" i="142"/>
  <c r="AJ154" i="142"/>
  <c r="AB154" i="142"/>
  <c r="AP153" i="142"/>
  <c r="AG153" i="142"/>
  <c r="AU152" i="142"/>
  <c r="AL152" i="142"/>
  <c r="AD152" i="142"/>
  <c r="AR151" i="142"/>
  <c r="AI151" i="142"/>
  <c r="AA151" i="142"/>
  <c r="AO188" i="142"/>
  <c r="AF188" i="142"/>
  <c r="AT187" i="142"/>
  <c r="AK187" i="142"/>
  <c r="AC187" i="142"/>
  <c r="AQ186" i="142"/>
  <c r="AH186" i="142"/>
  <c r="AV185" i="142"/>
  <c r="AM185" i="142"/>
  <c r="AE185" i="142"/>
  <c r="AS184" i="142"/>
  <c r="AJ184" i="142"/>
  <c r="AA184" i="142"/>
  <c r="AO183" i="142"/>
  <c r="AF183" i="142"/>
  <c r="AT182" i="142"/>
  <c r="AK182" i="142"/>
  <c r="AC182" i="142"/>
  <c r="AQ181" i="142"/>
  <c r="AH181" i="142"/>
  <c r="AV180" i="142"/>
  <c r="AM180" i="142"/>
  <c r="AE180" i="142"/>
  <c r="AS179" i="142"/>
  <c r="AJ179" i="142"/>
  <c r="AB179" i="142"/>
  <c r="AP178" i="142"/>
  <c r="AG178" i="142"/>
  <c r="AU177" i="142"/>
  <c r="AL177" i="142"/>
  <c r="AD177" i="142"/>
  <c r="AR176" i="142"/>
  <c r="AI176" i="142"/>
  <c r="AA176" i="142"/>
  <c r="AO175" i="142"/>
  <c r="AF175" i="142"/>
  <c r="AT212" i="142"/>
  <c r="AK212" i="142"/>
  <c r="AC212" i="142"/>
  <c r="AQ211" i="142"/>
  <c r="AH211" i="142"/>
  <c r="AV210" i="142"/>
  <c r="AM210" i="142"/>
  <c r="AE210" i="142"/>
  <c r="AS209" i="142"/>
  <c r="AJ209" i="142"/>
  <c r="AB209" i="142"/>
  <c r="AP208" i="142"/>
  <c r="AG208" i="142"/>
  <c r="AU207" i="142"/>
  <c r="AL207" i="142"/>
  <c r="AD207" i="142"/>
  <c r="AR206" i="142"/>
  <c r="AI206" i="142"/>
  <c r="AA206" i="142"/>
  <c r="AO205" i="142"/>
  <c r="AF205" i="142"/>
  <c r="AT204" i="142"/>
  <c r="AK204" i="142"/>
  <c r="AC204" i="142"/>
  <c r="AQ203" i="142"/>
  <c r="AH203" i="142"/>
  <c r="AV202" i="142"/>
  <c r="AM202" i="142"/>
  <c r="AE202" i="142"/>
  <c r="AS201" i="142"/>
  <c r="AJ201" i="142"/>
  <c r="AB201" i="142"/>
  <c r="AP200" i="142"/>
  <c r="AG200" i="142"/>
  <c r="AU199" i="142"/>
  <c r="AL199" i="142"/>
  <c r="AD199" i="142"/>
  <c r="AR236" i="142"/>
  <c r="AI236" i="142"/>
  <c r="AA236" i="142"/>
  <c r="AO235" i="142"/>
  <c r="AF235" i="142"/>
  <c r="AT234" i="142"/>
  <c r="AK234" i="142"/>
  <c r="AC234" i="142"/>
  <c r="AQ233" i="142"/>
  <c r="AH233" i="142"/>
  <c r="AV232" i="142"/>
  <c r="AM232" i="142"/>
  <c r="AE232" i="142"/>
  <c r="AS231" i="142"/>
  <c r="AJ231" i="142"/>
  <c r="AB231" i="142"/>
  <c r="AP230" i="142"/>
  <c r="AG230" i="142"/>
  <c r="AU229" i="142"/>
  <c r="AL229" i="142"/>
  <c r="AD229" i="142"/>
  <c r="AR228" i="142"/>
  <c r="AI228" i="142"/>
  <c r="AA228" i="142"/>
  <c r="AO227" i="142"/>
  <c r="AF227" i="142"/>
  <c r="AT226" i="142"/>
  <c r="AK226" i="142"/>
  <c r="AC226" i="142"/>
  <c r="AQ225" i="142"/>
  <c r="AH225" i="142"/>
  <c r="AV224" i="142"/>
  <c r="AM224" i="142"/>
  <c r="AE224" i="142"/>
  <c r="AS223" i="142"/>
  <c r="AJ223" i="142"/>
  <c r="AB223" i="142"/>
  <c r="AP260" i="142"/>
  <c r="AG260" i="142"/>
  <c r="AU259" i="142"/>
  <c r="AL259" i="142"/>
  <c r="AD259" i="142"/>
  <c r="AR258" i="142"/>
  <c r="AI258" i="142"/>
  <c r="AA258" i="142"/>
  <c r="AO257" i="142"/>
  <c r="AF257" i="142"/>
  <c r="AT256" i="142"/>
  <c r="AK256" i="142"/>
  <c r="AC256" i="142"/>
  <c r="AQ255" i="142"/>
  <c r="AH255" i="142"/>
  <c r="AV254" i="142"/>
  <c r="AM254" i="142"/>
  <c r="AE254" i="142"/>
  <c r="AS253" i="142"/>
  <c r="AJ253" i="142"/>
  <c r="AB253" i="142"/>
  <c r="AP252" i="142"/>
  <c r="AG252" i="142"/>
  <c r="AU251" i="142"/>
  <c r="AL251" i="142"/>
  <c r="AD251" i="142"/>
  <c r="AR250" i="142"/>
  <c r="AI250" i="142"/>
  <c r="AA250" i="142"/>
  <c r="AO249" i="142"/>
  <c r="AF249" i="142"/>
  <c r="AT248" i="142"/>
  <c r="AK248" i="142"/>
  <c r="AC248" i="142"/>
  <c r="AQ247" i="142"/>
  <c r="AH247" i="142"/>
  <c r="W287" i="142"/>
  <c r="AV284" i="142"/>
  <c r="AM284" i="142"/>
  <c r="AE284" i="142"/>
  <c r="AS283" i="142"/>
  <c r="AJ283" i="142"/>
  <c r="AB283" i="142"/>
  <c r="AP282" i="142"/>
  <c r="AG282" i="142"/>
  <c r="AU281" i="142"/>
  <c r="AL281" i="142"/>
  <c r="AD281" i="142"/>
  <c r="AR280" i="142"/>
  <c r="AI280" i="142"/>
  <c r="AA280" i="142"/>
  <c r="AO279" i="142"/>
  <c r="AF279" i="142"/>
  <c r="AT278" i="142"/>
  <c r="AK278" i="142"/>
  <c r="AC278" i="142"/>
  <c r="AQ277" i="142"/>
  <c r="AH277" i="142"/>
  <c r="AV276" i="142"/>
  <c r="AM276" i="142"/>
  <c r="AE276" i="142"/>
  <c r="AS275" i="142"/>
  <c r="AJ275" i="142"/>
  <c r="AB275" i="142"/>
  <c r="AP274" i="142"/>
  <c r="AG274" i="142"/>
  <c r="AU273" i="142"/>
  <c r="AL273" i="142"/>
  <c r="AD273" i="142"/>
  <c r="AR272" i="142"/>
  <c r="AI272" i="142"/>
  <c r="AA272" i="142"/>
  <c r="AO271" i="142"/>
  <c r="AF271" i="142"/>
  <c r="AG247" i="142"/>
  <c r="V287" i="142"/>
  <c r="AU284" i="142"/>
  <c r="M287" i="142"/>
  <c r="AL284" i="142"/>
  <c r="E287" i="142"/>
  <c r="AD284" i="142"/>
  <c r="AM271" i="142"/>
  <c r="AE271" i="142"/>
  <c r="AK295" i="142"/>
  <c r="AC295" i="142"/>
  <c r="AI319" i="142"/>
  <c r="AQ223" i="142"/>
  <c r="AH223" i="142"/>
  <c r="AO247" i="142"/>
  <c r="AF247" i="142"/>
  <c r="AU271" i="142"/>
  <c r="AL271" i="142"/>
  <c r="AD271" i="142"/>
  <c r="AP223" i="142"/>
  <c r="AG223" i="142"/>
  <c r="AV247" i="142"/>
  <c r="AM247" i="142"/>
  <c r="AE247" i="142"/>
  <c r="AT271" i="142"/>
  <c r="AK271" i="142"/>
  <c r="AC271" i="142"/>
  <c r="R312" i="142"/>
  <c r="AQ308" i="142"/>
  <c r="I312" i="142"/>
  <c r="AH308" i="142"/>
  <c r="AR295" i="142"/>
  <c r="AI295" i="142"/>
  <c r="AA295" i="142"/>
  <c r="AO319" i="142"/>
  <c r="AU343" i="142"/>
  <c r="V335" i="142"/>
  <c r="AU332" i="142"/>
  <c r="M335" i="142"/>
  <c r="AL332" i="142"/>
  <c r="E335" i="142"/>
  <c r="AD332" i="142"/>
  <c r="AJ247" i="142"/>
  <c r="AB247" i="142"/>
  <c r="AQ271" i="142"/>
  <c r="AH271" i="142"/>
  <c r="N311" i="142"/>
  <c r="AM308" i="142"/>
  <c r="F311" i="142"/>
  <c r="AE308" i="142"/>
  <c r="AO295" i="142"/>
  <c r="AF295" i="142"/>
  <c r="AB184" i="142"/>
  <c r="AP183" i="142"/>
  <c r="AG183" i="142"/>
  <c r="AU182" i="142"/>
  <c r="AL182" i="142"/>
  <c r="AD182" i="142"/>
  <c r="AR181" i="142"/>
  <c r="AI181" i="142"/>
  <c r="AA181" i="142"/>
  <c r="AO180" i="142"/>
  <c r="AF180" i="142"/>
  <c r="AT179" i="142"/>
  <c r="AK179" i="142"/>
  <c r="AC179" i="142"/>
  <c r="AQ178" i="142"/>
  <c r="AH178" i="142"/>
  <c r="AV177" i="142"/>
  <c r="AM177" i="142"/>
  <c r="AE177" i="142"/>
  <c r="AS176" i="142"/>
  <c r="AJ176" i="142"/>
  <c r="AB176" i="142"/>
  <c r="AP175" i="142"/>
  <c r="AG175" i="142"/>
  <c r="AU212" i="142"/>
  <c r="AL212" i="142"/>
  <c r="AD212" i="142"/>
  <c r="AR211" i="142"/>
  <c r="AI211" i="142"/>
  <c r="AA211" i="142"/>
  <c r="AO210" i="142"/>
  <c r="AF210" i="142"/>
  <c r="AT209" i="142"/>
  <c r="AK209" i="142"/>
  <c r="AC209" i="142"/>
  <c r="AQ208" i="142"/>
  <c r="AH208" i="142"/>
  <c r="AV207" i="142"/>
  <c r="AM207" i="142"/>
  <c r="AE207" i="142"/>
  <c r="AS206" i="142"/>
  <c r="AJ206" i="142"/>
  <c r="AB206" i="142"/>
  <c r="AP205" i="142"/>
  <c r="AG205" i="142"/>
  <c r="AU204" i="142"/>
  <c r="AL204" i="142"/>
  <c r="AD204" i="142"/>
  <c r="AR203" i="142"/>
  <c r="AI203" i="142"/>
  <c r="AA203" i="142"/>
  <c r="AO202" i="142"/>
  <c r="AF202" i="142"/>
  <c r="AT201" i="142"/>
  <c r="AK201" i="142"/>
  <c r="AC201" i="142"/>
  <c r="AQ200" i="142"/>
  <c r="AH200" i="142"/>
  <c r="AV199" i="142"/>
  <c r="AM199" i="142"/>
  <c r="AE199" i="142"/>
  <c r="AS236" i="142"/>
  <c r="AJ236" i="142"/>
  <c r="AB236" i="142"/>
  <c r="AP235" i="142"/>
  <c r="AG235" i="142"/>
  <c r="AU234" i="142"/>
  <c r="AL234" i="142"/>
  <c r="AD234" i="142"/>
  <c r="AR233" i="142"/>
  <c r="AI233" i="142"/>
  <c r="AA233" i="142"/>
  <c r="AO232" i="142"/>
  <c r="AF232" i="142"/>
  <c r="AT231" i="142"/>
  <c r="AK231" i="142"/>
  <c r="AC231" i="142"/>
  <c r="AQ230" i="142"/>
  <c r="AH230" i="142"/>
  <c r="AV229" i="142"/>
  <c r="AM229" i="142"/>
  <c r="AE229" i="142"/>
  <c r="AS228" i="142"/>
  <c r="AJ228" i="142"/>
  <c r="AB228" i="142"/>
  <c r="AP227" i="142"/>
  <c r="AG227" i="142"/>
  <c r="AU226" i="142"/>
  <c r="AL226" i="142"/>
  <c r="AD226" i="142"/>
  <c r="AR225" i="142"/>
  <c r="AI225" i="142"/>
  <c r="AA225" i="142"/>
  <c r="AO224" i="142"/>
  <c r="AF224" i="142"/>
  <c r="AT223" i="142"/>
  <c r="AK223" i="142"/>
  <c r="AC223" i="142"/>
  <c r="AQ260" i="142"/>
  <c r="AH260" i="142"/>
  <c r="AV259" i="142"/>
  <c r="AM259" i="142"/>
  <c r="AE259" i="142"/>
  <c r="AS258" i="142"/>
  <c r="AJ258" i="142"/>
  <c r="AB258" i="142"/>
  <c r="AP257" i="142"/>
  <c r="AG257" i="142"/>
  <c r="AU256" i="142"/>
  <c r="AL256" i="142"/>
  <c r="AD256" i="142"/>
  <c r="AR255" i="142"/>
  <c r="AI255" i="142"/>
  <c r="AA255" i="142"/>
  <c r="AO254" i="142"/>
  <c r="AF254" i="142"/>
  <c r="AT253" i="142"/>
  <c r="AK253" i="142"/>
  <c r="AC253" i="142"/>
  <c r="AQ252" i="142"/>
  <c r="AH252" i="142"/>
  <c r="AV251" i="142"/>
  <c r="AM251" i="142"/>
  <c r="AE251" i="142"/>
  <c r="AS250" i="142"/>
  <c r="AJ250" i="142"/>
  <c r="AB250" i="142"/>
  <c r="AP249" i="142"/>
  <c r="AG249" i="142"/>
  <c r="AU248" i="142"/>
  <c r="AL248" i="142"/>
  <c r="AD248" i="142"/>
  <c r="AR247" i="142"/>
  <c r="AI247" i="142"/>
  <c r="AA247" i="142"/>
  <c r="AO284" i="142"/>
  <c r="AF284" i="142"/>
  <c r="AT283" i="142"/>
  <c r="AK283" i="142"/>
  <c r="AC283" i="142"/>
  <c r="AQ282" i="142"/>
  <c r="AH282" i="142"/>
  <c r="AV281" i="142"/>
  <c r="AM281" i="142"/>
  <c r="AE281" i="142"/>
  <c r="AS280" i="142"/>
  <c r="AJ280" i="142"/>
  <c r="AB280" i="142"/>
  <c r="AP279" i="142"/>
  <c r="AG279" i="142"/>
  <c r="AU278" i="142"/>
  <c r="AL278" i="142"/>
  <c r="AD278" i="142"/>
  <c r="AR277" i="142"/>
  <c r="AI277" i="142"/>
  <c r="AA277" i="142"/>
  <c r="AO276" i="142"/>
  <c r="AF276" i="142"/>
  <c r="AT275" i="142"/>
  <c r="AK275" i="142"/>
  <c r="AC275" i="142"/>
  <c r="AQ274" i="142"/>
  <c r="AH274" i="142"/>
  <c r="AV273" i="142"/>
  <c r="AM273" i="142"/>
  <c r="AE273" i="142"/>
  <c r="AS272" i="142"/>
  <c r="AJ272" i="142"/>
  <c r="AB272" i="142"/>
  <c r="AP271" i="142"/>
  <c r="AS367" i="142"/>
  <c r="AR439" i="142"/>
  <c r="AU415" i="142"/>
  <c r="AS463" i="142"/>
  <c r="P407" i="142"/>
  <c r="AO404" i="142"/>
  <c r="C432" i="142"/>
  <c r="AB428" i="142"/>
  <c r="AL319" i="142"/>
  <c r="AD319" i="142"/>
  <c r="AJ343" i="142"/>
  <c r="AB343" i="142"/>
  <c r="AQ367" i="142"/>
  <c r="AH367" i="142"/>
  <c r="AO391" i="142"/>
  <c r="AF391" i="142"/>
  <c r="G455" i="142"/>
  <c r="AF452" i="142"/>
  <c r="AP439" i="142"/>
  <c r="AG439" i="142"/>
  <c r="AS415" i="142"/>
  <c r="AJ415" i="142"/>
  <c r="AB415" i="142"/>
  <c r="AQ463" i="142"/>
  <c r="AH463" i="142"/>
  <c r="AG271" i="142"/>
  <c r="V311" i="142"/>
  <c r="AU308" i="142"/>
  <c r="M311" i="142"/>
  <c r="AL308" i="142"/>
  <c r="E311" i="142"/>
  <c r="AD308" i="142"/>
  <c r="AR307" i="142"/>
  <c r="AI307" i="142"/>
  <c r="AA307" i="142"/>
  <c r="AO306" i="142"/>
  <c r="AF306" i="142"/>
  <c r="AT305" i="142"/>
  <c r="AK305" i="142"/>
  <c r="AC305" i="142"/>
  <c r="AQ304" i="142"/>
  <c r="AH304" i="142"/>
  <c r="AV303" i="142"/>
  <c r="AM303" i="142"/>
  <c r="AE303" i="142"/>
  <c r="AS302" i="142"/>
  <c r="AJ302" i="142"/>
  <c r="AB302" i="142"/>
  <c r="AP301" i="142"/>
  <c r="AG301" i="142"/>
  <c r="AU300" i="142"/>
  <c r="AL300" i="142"/>
  <c r="AD300" i="142"/>
  <c r="AR299" i="142"/>
  <c r="AI299" i="142"/>
  <c r="AA299" i="142"/>
  <c r="AO298" i="142"/>
  <c r="AF298" i="142"/>
  <c r="AT297" i="142"/>
  <c r="AK297" i="142"/>
  <c r="AC297" i="142"/>
  <c r="AQ296" i="142"/>
  <c r="AH296" i="142"/>
  <c r="AV295" i="142"/>
  <c r="AM295" i="142"/>
  <c r="AE295" i="142"/>
  <c r="AS332" i="142"/>
  <c r="AJ332" i="142"/>
  <c r="AB332" i="142"/>
  <c r="AP331" i="142"/>
  <c r="AG331" i="142"/>
  <c r="AU330" i="142"/>
  <c r="AL330" i="142"/>
  <c r="AD330" i="142"/>
  <c r="AR329" i="142"/>
  <c r="AI329" i="142"/>
  <c r="AA329" i="142"/>
  <c r="AO328" i="142"/>
  <c r="AF328" i="142"/>
  <c r="AT327" i="142"/>
  <c r="AK327" i="142"/>
  <c r="AC327" i="142"/>
  <c r="AQ326" i="142"/>
  <c r="AH326" i="142"/>
  <c r="AV325" i="142"/>
  <c r="AM325" i="142"/>
  <c r="AE325" i="142"/>
  <c r="AS324" i="142"/>
  <c r="AJ324" i="142"/>
  <c r="AB324" i="142"/>
  <c r="AP323" i="142"/>
  <c r="AG323" i="142"/>
  <c r="AU322" i="142"/>
  <c r="AL322" i="142"/>
  <c r="AD322" i="142"/>
  <c r="AR321" i="142"/>
  <c r="AI321" i="142"/>
  <c r="AA321" i="142"/>
  <c r="AO320" i="142"/>
  <c r="AF320" i="142"/>
  <c r="AT319" i="142"/>
  <c r="AK319" i="142"/>
  <c r="AC319" i="142"/>
  <c r="AQ356" i="142"/>
  <c r="AH356" i="142"/>
  <c r="AV355" i="142"/>
  <c r="AM355" i="142"/>
  <c r="AE355" i="142"/>
  <c r="AS354" i="142"/>
  <c r="AJ354" i="142"/>
  <c r="AB354" i="142"/>
  <c r="AP353" i="142"/>
  <c r="AG353" i="142"/>
  <c r="AU352" i="142"/>
  <c r="AL352" i="142"/>
  <c r="AD352" i="142"/>
  <c r="AR351" i="142"/>
  <c r="AI351" i="142"/>
  <c r="AA351" i="142"/>
  <c r="AO350" i="142"/>
  <c r="AF350" i="142"/>
  <c r="AT349" i="142"/>
  <c r="AK349" i="142"/>
  <c r="AC349" i="142"/>
  <c r="AQ348" i="142"/>
  <c r="AH348" i="142"/>
  <c r="AV347" i="142"/>
  <c r="AM347" i="142"/>
  <c r="AE347" i="142"/>
  <c r="AS346" i="142"/>
  <c r="AJ346" i="142"/>
  <c r="AB346" i="142"/>
  <c r="AP345" i="142"/>
  <c r="AG345" i="142"/>
  <c r="AU344" i="142"/>
  <c r="AL344" i="142"/>
  <c r="AD344" i="142"/>
  <c r="AR343" i="142"/>
  <c r="AI343" i="142"/>
  <c r="AA343" i="142"/>
  <c r="AO380" i="142"/>
  <c r="AF380" i="142"/>
  <c r="AT379" i="142"/>
  <c r="AK379" i="142"/>
  <c r="AC379" i="142"/>
  <c r="AQ378" i="142"/>
  <c r="AH378" i="142"/>
  <c r="AV377" i="142"/>
  <c r="AM377" i="142"/>
  <c r="AE377" i="142"/>
  <c r="AS376" i="142"/>
  <c r="AJ376" i="142"/>
  <c r="AB376" i="142"/>
  <c r="AP375" i="142"/>
  <c r="AG375" i="142"/>
  <c r="AU374" i="142"/>
  <c r="AL374" i="142"/>
  <c r="AD374" i="142"/>
  <c r="AR373" i="142"/>
  <c r="AI373" i="142"/>
  <c r="AA373" i="142"/>
  <c r="AO372" i="142"/>
  <c r="AF372" i="142"/>
  <c r="AT371" i="142"/>
  <c r="AK371" i="142"/>
  <c r="AC371" i="142"/>
  <c r="AQ370" i="142"/>
  <c r="AH370" i="142"/>
  <c r="AV369" i="142"/>
  <c r="AM369" i="142"/>
  <c r="AE369" i="142"/>
  <c r="AS368" i="142"/>
  <c r="AJ368" i="142"/>
  <c r="AB368" i="142"/>
  <c r="AP367" i="142"/>
  <c r="AG367" i="142"/>
  <c r="AU404" i="142"/>
  <c r="AL404" i="142"/>
  <c r="AD404" i="142"/>
  <c r="AR403" i="142"/>
  <c r="AI403" i="142"/>
  <c r="AA403" i="142"/>
  <c r="AO402" i="142"/>
  <c r="AF402" i="142"/>
  <c r="AT401" i="142"/>
  <c r="AK401" i="142"/>
  <c r="AC401" i="142"/>
  <c r="AQ400" i="142"/>
  <c r="AH400" i="142"/>
  <c r="AV399" i="142"/>
  <c r="AM399" i="142"/>
  <c r="AE399" i="142"/>
  <c r="AS398" i="142"/>
  <c r="AJ398" i="142"/>
  <c r="AB398" i="142"/>
  <c r="AP397" i="142"/>
  <c r="AG397" i="142"/>
  <c r="AU396" i="142"/>
  <c r="AL396" i="142"/>
  <c r="AD396" i="142"/>
  <c r="AR395" i="142"/>
  <c r="AI395" i="142"/>
  <c r="AA395" i="142"/>
  <c r="AO394" i="142"/>
  <c r="AF394" i="142"/>
  <c r="AT393" i="142"/>
  <c r="AK393" i="142"/>
  <c r="AC393" i="142"/>
  <c r="AQ392" i="142"/>
  <c r="AH392" i="142"/>
  <c r="AV391" i="142"/>
  <c r="AM391" i="142"/>
  <c r="AE391" i="142"/>
  <c r="AV452" i="142"/>
  <c r="AM452" i="142"/>
  <c r="AE452" i="142"/>
  <c r="AS451" i="142"/>
  <c r="AJ451" i="142"/>
  <c r="AB451" i="142"/>
  <c r="AP450" i="142"/>
  <c r="AG450" i="142"/>
  <c r="AU449" i="142"/>
  <c r="AL449" i="142"/>
  <c r="AD449" i="142"/>
  <c r="AR448" i="142"/>
  <c r="AI448" i="142"/>
  <c r="AA448" i="142"/>
  <c r="AO447" i="142"/>
  <c r="AF447" i="142"/>
  <c r="AT446" i="142"/>
  <c r="AK446" i="142"/>
  <c r="AC446" i="142"/>
  <c r="AQ445" i="142"/>
  <c r="AH445" i="142"/>
  <c r="AV444" i="142"/>
  <c r="AM444" i="142"/>
  <c r="AE444" i="142"/>
  <c r="AS443" i="142"/>
  <c r="AJ443" i="142"/>
  <c r="AB443" i="142"/>
  <c r="AP442" i="142"/>
  <c r="AG442" i="142"/>
  <c r="AU441" i="142"/>
  <c r="AL441" i="142"/>
  <c r="AD441" i="142"/>
  <c r="AR440" i="142"/>
  <c r="AI440" i="142"/>
  <c r="AA440" i="142"/>
  <c r="AO439" i="142"/>
  <c r="AF439" i="142"/>
  <c r="AQ428" i="142"/>
  <c r="AH428" i="142"/>
  <c r="AV427" i="142"/>
  <c r="AM427" i="142"/>
  <c r="AE427" i="142"/>
  <c r="AS426" i="142"/>
  <c r="AJ426" i="142"/>
  <c r="AB426" i="142"/>
  <c r="AP425" i="142"/>
  <c r="AG425" i="142"/>
  <c r="AU424" i="142"/>
  <c r="AL424" i="142"/>
  <c r="AD424" i="142"/>
  <c r="AR423" i="142"/>
  <c r="AI423" i="142"/>
  <c r="AA423" i="142"/>
  <c r="AO422" i="142"/>
  <c r="AF422" i="142"/>
  <c r="AT421" i="142"/>
  <c r="AK421" i="142"/>
  <c r="AC421" i="142"/>
  <c r="AQ420" i="142"/>
  <c r="AH420" i="142"/>
  <c r="AV419" i="142"/>
  <c r="AM419" i="142"/>
  <c r="AE419" i="142"/>
  <c r="AS418" i="142"/>
  <c r="AJ418" i="142"/>
  <c r="AB418" i="142"/>
  <c r="AP417" i="142"/>
  <c r="AG417" i="142"/>
  <c r="AU416" i="142"/>
  <c r="AL416" i="142"/>
  <c r="AD416" i="142"/>
  <c r="AR415" i="142"/>
  <c r="AI415" i="142"/>
  <c r="AA415" i="142"/>
  <c r="P479" i="142"/>
  <c r="AO476" i="142"/>
  <c r="AF476" i="142"/>
  <c r="AT475" i="142"/>
  <c r="AK475" i="142"/>
  <c r="AC475" i="142"/>
  <c r="AQ474" i="142"/>
  <c r="AH474" i="142"/>
  <c r="AV473" i="142"/>
  <c r="AM473" i="142"/>
  <c r="AE473" i="142"/>
  <c r="AS472" i="142"/>
  <c r="AJ472" i="142"/>
  <c r="AB472" i="142"/>
  <c r="AP471" i="142"/>
  <c r="AG471" i="142"/>
  <c r="AU470" i="142"/>
  <c r="AL470" i="142"/>
  <c r="AD470" i="142"/>
  <c r="AR469" i="142"/>
  <c r="AI469" i="142"/>
  <c r="AA469" i="142"/>
  <c r="AO468" i="142"/>
  <c r="AF468" i="142"/>
  <c r="AT467" i="142"/>
  <c r="AK467" i="142"/>
  <c r="AC467" i="142"/>
  <c r="AQ466" i="142"/>
  <c r="AH466" i="142"/>
  <c r="AV465" i="142"/>
  <c r="AM465" i="142"/>
  <c r="AE465" i="142"/>
  <c r="AS464" i="142"/>
  <c r="AJ464" i="142"/>
  <c r="AB464" i="142"/>
  <c r="AP463" i="142"/>
  <c r="AG463" i="142"/>
  <c r="AT308" i="142"/>
  <c r="AK308" i="142"/>
  <c r="AC308" i="142"/>
  <c r="AQ307" i="142"/>
  <c r="AH307" i="142"/>
  <c r="AV306" i="142"/>
  <c r="AM306" i="142"/>
  <c r="AE306" i="142"/>
  <c r="AS305" i="142"/>
  <c r="AJ305" i="142"/>
  <c r="AB305" i="142"/>
  <c r="AP304" i="142"/>
  <c r="AG304" i="142"/>
  <c r="AU303" i="142"/>
  <c r="AL303" i="142"/>
  <c r="AD303" i="142"/>
  <c r="AR302" i="142"/>
  <c r="AI302" i="142"/>
  <c r="AA302" i="142"/>
  <c r="AO301" i="142"/>
  <c r="AF301" i="142"/>
  <c r="AT300" i="142"/>
  <c r="AK300" i="142"/>
  <c r="AC300" i="142"/>
  <c r="AQ299" i="142"/>
  <c r="AH299" i="142"/>
  <c r="AV298" i="142"/>
  <c r="AM298" i="142"/>
  <c r="AE298" i="142"/>
  <c r="AS297" i="142"/>
  <c r="AJ297" i="142"/>
  <c r="AB297" i="142"/>
  <c r="AP296" i="142"/>
  <c r="AG296" i="142"/>
  <c r="AU295" i="142"/>
  <c r="AL295" i="142"/>
  <c r="AD295" i="142"/>
  <c r="AR332" i="142"/>
  <c r="AI332" i="142"/>
  <c r="AA332" i="142"/>
  <c r="AO331" i="142"/>
  <c r="AF331" i="142"/>
  <c r="AT330" i="142"/>
  <c r="AK330" i="142"/>
  <c r="AC330" i="142"/>
  <c r="AQ329" i="142"/>
  <c r="AH329" i="142"/>
  <c r="AV328" i="142"/>
  <c r="AM328" i="142"/>
  <c r="AE328" i="142"/>
  <c r="AS327" i="142"/>
  <c r="AJ327" i="142"/>
  <c r="AB327" i="142"/>
  <c r="AP326" i="142"/>
  <c r="AG326" i="142"/>
  <c r="AU325" i="142"/>
  <c r="AL325" i="142"/>
  <c r="AD325" i="142"/>
  <c r="AR324" i="142"/>
  <c r="AI324" i="142"/>
  <c r="AA324" i="142"/>
  <c r="AO323" i="142"/>
  <c r="AF323" i="142"/>
  <c r="AT322" i="142"/>
  <c r="AK322" i="142"/>
  <c r="AC322" i="142"/>
  <c r="AQ321" i="142"/>
  <c r="AH321" i="142"/>
  <c r="AV320" i="142"/>
  <c r="AM320" i="142"/>
  <c r="AE320" i="142"/>
  <c r="AS319" i="142"/>
  <c r="AJ319" i="142"/>
  <c r="AB319" i="142"/>
  <c r="AP356" i="142"/>
  <c r="AG356" i="142"/>
  <c r="AU355" i="142"/>
  <c r="AL355" i="142"/>
  <c r="AD355" i="142"/>
  <c r="AR354" i="142"/>
  <c r="AI354" i="142"/>
  <c r="AA354" i="142"/>
  <c r="AO353" i="142"/>
  <c r="AF353" i="142"/>
  <c r="AT352" i="142"/>
  <c r="AK352" i="142"/>
  <c r="AC352" i="142"/>
  <c r="AQ351" i="142"/>
  <c r="AH351" i="142"/>
  <c r="AV350" i="142"/>
  <c r="AM350" i="142"/>
  <c r="AE350" i="142"/>
  <c r="AS349" i="142"/>
  <c r="AJ349" i="142"/>
  <c r="AB349" i="142"/>
  <c r="AP348" i="142"/>
  <c r="AG348" i="142"/>
  <c r="AU347" i="142"/>
  <c r="AL347" i="142"/>
  <c r="AD347" i="142"/>
  <c r="AR346" i="142"/>
  <c r="AI346" i="142"/>
  <c r="AA346" i="142"/>
  <c r="AO345" i="142"/>
  <c r="AF345" i="142"/>
  <c r="AT344" i="142"/>
  <c r="AK344" i="142"/>
  <c r="AC344" i="142"/>
  <c r="AQ343" i="142"/>
  <c r="AH343" i="142"/>
  <c r="W383" i="142"/>
  <c r="AV380" i="142"/>
  <c r="N383" i="142"/>
  <c r="AM380" i="142"/>
  <c r="F383" i="142"/>
  <c r="AE380" i="142"/>
  <c r="AS379" i="142"/>
  <c r="AJ379" i="142"/>
  <c r="AB379" i="142"/>
  <c r="AP378" i="142"/>
  <c r="AG378" i="142"/>
  <c r="AU377" i="142"/>
  <c r="AL377" i="142"/>
  <c r="AD377" i="142"/>
  <c r="AR376" i="142"/>
  <c r="AI376" i="142"/>
  <c r="AA376" i="142"/>
  <c r="AO375" i="142"/>
  <c r="AF375" i="142"/>
  <c r="AT374" i="142"/>
  <c r="AK374" i="142"/>
  <c r="AC374" i="142"/>
  <c r="AQ373" i="142"/>
  <c r="AH373" i="142"/>
  <c r="AV372" i="142"/>
  <c r="AM372" i="142"/>
  <c r="AE372" i="142"/>
  <c r="AS371" i="142"/>
  <c r="AJ371" i="142"/>
  <c r="AB371" i="142"/>
  <c r="AP370" i="142"/>
  <c r="AG370" i="142"/>
  <c r="AU369" i="142"/>
  <c r="AL369" i="142"/>
  <c r="AD369" i="142"/>
  <c r="AR368" i="142"/>
  <c r="AI368" i="142"/>
  <c r="AA368" i="142"/>
  <c r="AO367" i="142"/>
  <c r="AF367" i="142"/>
  <c r="AT404" i="142"/>
  <c r="AK404" i="142"/>
  <c r="AC404" i="142"/>
  <c r="AQ403" i="142"/>
  <c r="AH403" i="142"/>
  <c r="AV402" i="142"/>
  <c r="AM402" i="142"/>
  <c r="AE402" i="142"/>
  <c r="AS401" i="142"/>
  <c r="AJ401" i="142"/>
  <c r="AB401" i="142"/>
  <c r="AP400" i="142"/>
  <c r="AG400" i="142"/>
  <c r="AU399" i="142"/>
  <c r="AL399" i="142"/>
  <c r="AD399" i="142"/>
  <c r="AR398" i="142"/>
  <c r="AI398" i="142"/>
  <c r="AA398" i="142"/>
  <c r="AO397" i="142"/>
  <c r="AF397" i="142"/>
  <c r="AT396" i="142"/>
  <c r="AK396" i="142"/>
  <c r="AC396" i="142"/>
  <c r="AQ395" i="142"/>
  <c r="AH395" i="142"/>
  <c r="AV394" i="142"/>
  <c r="AM394" i="142"/>
  <c r="AE394" i="142"/>
  <c r="AS393" i="142"/>
  <c r="AJ393" i="142"/>
  <c r="AB393" i="142"/>
  <c r="AP392" i="142"/>
  <c r="AG392" i="142"/>
  <c r="AU391" i="142"/>
  <c r="AL391" i="142"/>
  <c r="AD391" i="142"/>
  <c r="U430" i="142"/>
  <c r="V455" i="142"/>
  <c r="AU452" i="142"/>
  <c r="AL452" i="142"/>
  <c r="E455" i="142"/>
  <c r="AD452" i="142"/>
  <c r="AR451" i="142"/>
  <c r="AI451" i="142"/>
  <c r="AA451" i="142"/>
  <c r="AO450" i="142"/>
  <c r="AF450" i="142"/>
  <c r="AT449" i="142"/>
  <c r="AK449" i="142"/>
  <c r="AC449" i="142"/>
  <c r="AQ448" i="142"/>
  <c r="AH448" i="142"/>
  <c r="AV447" i="142"/>
  <c r="AM447" i="142"/>
  <c r="AE447" i="142"/>
  <c r="AS446" i="142"/>
  <c r="AJ446" i="142"/>
  <c r="AB446" i="142"/>
  <c r="AP445" i="142"/>
  <c r="AG445" i="142"/>
  <c r="AU444" i="142"/>
  <c r="AL444" i="142"/>
  <c r="AD444" i="142"/>
  <c r="AR443" i="142"/>
  <c r="AI443" i="142"/>
  <c r="AA443" i="142"/>
  <c r="AO442" i="142"/>
  <c r="AF442" i="142"/>
  <c r="AT441" i="142"/>
  <c r="AK441" i="142"/>
  <c r="AC441" i="142"/>
  <c r="AQ440" i="142"/>
  <c r="AH440" i="142"/>
  <c r="AV439" i="142"/>
  <c r="AM439" i="142"/>
  <c r="AE439" i="142"/>
  <c r="AP428" i="142"/>
  <c r="AG428" i="142"/>
  <c r="AU427" i="142"/>
  <c r="AL427" i="142"/>
  <c r="AD427" i="142"/>
  <c r="AR426" i="142"/>
  <c r="AI426" i="142"/>
  <c r="AA426" i="142"/>
  <c r="AO425" i="142"/>
  <c r="AF425" i="142"/>
  <c r="AT424" i="142"/>
  <c r="AK424" i="142"/>
  <c r="AC424" i="142"/>
  <c r="AQ423" i="142"/>
  <c r="AH423" i="142"/>
  <c r="AV422" i="142"/>
  <c r="AM422" i="142"/>
  <c r="AE422" i="142"/>
  <c r="AS421" i="142"/>
  <c r="AJ421" i="142"/>
  <c r="AB421" i="142"/>
  <c r="AP420" i="142"/>
  <c r="AG420" i="142"/>
  <c r="AU419" i="142"/>
  <c r="AL419" i="142"/>
  <c r="AD419" i="142"/>
  <c r="AR418" i="142"/>
  <c r="AI418" i="142"/>
  <c r="AA418" i="142"/>
  <c r="AO417" i="142"/>
  <c r="AF417" i="142"/>
  <c r="AT416" i="142"/>
  <c r="AK416" i="142"/>
  <c r="AC416" i="142"/>
  <c r="AQ415" i="142"/>
  <c r="AH415" i="142"/>
  <c r="AV476" i="142"/>
  <c r="AM476" i="142"/>
  <c r="F479" i="142"/>
  <c r="AE476" i="142"/>
  <c r="AS475" i="142"/>
  <c r="AJ475" i="142"/>
  <c r="AB475" i="142"/>
  <c r="AP474" i="142"/>
  <c r="AG474" i="142"/>
  <c r="AU473" i="142"/>
  <c r="AL473" i="142"/>
  <c r="AD473" i="142"/>
  <c r="AR472" i="142"/>
  <c r="AI472" i="142"/>
  <c r="AA472" i="142"/>
  <c r="AO471" i="142"/>
  <c r="AF471" i="142"/>
  <c r="AT470" i="142"/>
  <c r="AK470" i="142"/>
  <c r="AC470" i="142"/>
  <c r="AQ469" i="142"/>
  <c r="AH469" i="142"/>
  <c r="AV468" i="142"/>
  <c r="AM468" i="142"/>
  <c r="AE468" i="142"/>
  <c r="AS467" i="142"/>
  <c r="AJ467" i="142"/>
  <c r="AB467" i="142"/>
  <c r="AP466" i="142"/>
  <c r="AG466" i="142"/>
  <c r="AU465" i="142"/>
  <c r="AL465" i="142"/>
  <c r="AD465" i="142"/>
  <c r="AR464" i="142"/>
  <c r="AI464" i="142"/>
  <c r="AA464" i="142"/>
  <c r="AO463" i="142"/>
  <c r="AF463" i="142"/>
  <c r="AP343" i="142"/>
  <c r="AG343" i="142"/>
  <c r="V383" i="142"/>
  <c r="AU380" i="142"/>
  <c r="M383" i="142"/>
  <c r="AL380" i="142"/>
  <c r="E383" i="142"/>
  <c r="AD380" i="142"/>
  <c r="AM367" i="142"/>
  <c r="AE367" i="142"/>
  <c r="AT391" i="142"/>
  <c r="AK391" i="142"/>
  <c r="AC391" i="142"/>
  <c r="AU439" i="142"/>
  <c r="AL439" i="142"/>
  <c r="AD439" i="142"/>
  <c r="AP415" i="142"/>
  <c r="AG415" i="142"/>
  <c r="V477" i="142"/>
  <c r="AU476" i="142"/>
  <c r="M479" i="142"/>
  <c r="AL476" i="142"/>
  <c r="E479" i="142"/>
  <c r="AD476" i="142"/>
  <c r="V478" i="142"/>
  <c r="AU468" i="142"/>
  <c r="AV463" i="142"/>
  <c r="AM463" i="142"/>
  <c r="AE463" i="142"/>
  <c r="AS295" i="142"/>
  <c r="AJ295" i="142"/>
  <c r="AB295" i="142"/>
  <c r="AQ319" i="142"/>
  <c r="AH319" i="142"/>
  <c r="AO343" i="142"/>
  <c r="AF343" i="142"/>
  <c r="AU367" i="142"/>
  <c r="AL367" i="142"/>
  <c r="AD367" i="142"/>
  <c r="F406" i="142"/>
  <c r="AS391" i="142"/>
  <c r="AJ391" i="142"/>
  <c r="AB391" i="142"/>
  <c r="AS452" i="142"/>
  <c r="AJ452" i="142"/>
  <c r="AB452" i="142"/>
  <c r="AP451" i="142"/>
  <c r="AG451" i="142"/>
  <c r="AU450" i="142"/>
  <c r="AL450" i="142"/>
  <c r="AD450" i="142"/>
  <c r="AR449" i="142"/>
  <c r="AI449" i="142"/>
  <c r="AA449" i="142"/>
  <c r="AO448" i="142"/>
  <c r="AF448" i="142"/>
  <c r="AT447" i="142"/>
  <c r="AK447" i="142"/>
  <c r="AC447" i="142"/>
  <c r="AQ446" i="142"/>
  <c r="AH446" i="142"/>
  <c r="AV445" i="142"/>
  <c r="AM445" i="142"/>
  <c r="AE445" i="142"/>
  <c r="AS444" i="142"/>
  <c r="AJ444" i="142"/>
  <c r="AB444" i="142"/>
  <c r="AP443" i="142"/>
  <c r="AG443" i="142"/>
  <c r="AU442" i="142"/>
  <c r="AL442" i="142"/>
  <c r="AD442" i="142"/>
  <c r="AR441" i="142"/>
  <c r="AI441" i="142"/>
  <c r="AA441" i="142"/>
  <c r="AO440" i="142"/>
  <c r="AF440" i="142"/>
  <c r="AT439" i="142"/>
  <c r="AK439" i="142"/>
  <c r="AC439" i="142"/>
  <c r="AV428" i="142"/>
  <c r="AM428" i="142"/>
  <c r="AE428" i="142"/>
  <c r="AS427" i="142"/>
  <c r="AJ427" i="142"/>
  <c r="AB427" i="142"/>
  <c r="AP426" i="142"/>
  <c r="AG426" i="142"/>
  <c r="AU425" i="142"/>
  <c r="AL425" i="142"/>
  <c r="AD425" i="142"/>
  <c r="AR424" i="142"/>
  <c r="AI424" i="142"/>
  <c r="AA424" i="142"/>
  <c r="AO423" i="142"/>
  <c r="AF423" i="142"/>
  <c r="AT422" i="142"/>
  <c r="AK422" i="142"/>
  <c r="AC422" i="142"/>
  <c r="AQ421" i="142"/>
  <c r="AH421" i="142"/>
  <c r="AV420" i="142"/>
  <c r="AM420" i="142"/>
  <c r="AE420" i="142"/>
  <c r="AS419" i="142"/>
  <c r="AJ419" i="142"/>
  <c r="AB419" i="142"/>
  <c r="AP418" i="142"/>
  <c r="AG418" i="142"/>
  <c r="AU417" i="142"/>
  <c r="AL417" i="142"/>
  <c r="AD417" i="142"/>
  <c r="AR416" i="142"/>
  <c r="AI416" i="142"/>
  <c r="AA416" i="142"/>
  <c r="AO415" i="142"/>
  <c r="AF415" i="142"/>
  <c r="AT476" i="142"/>
  <c r="AK476" i="142"/>
  <c r="AC476" i="142"/>
  <c r="AQ475" i="142"/>
  <c r="AH475" i="142"/>
  <c r="AV474" i="142"/>
  <c r="AM474" i="142"/>
  <c r="AE474" i="142"/>
  <c r="AS473" i="142"/>
  <c r="AJ473" i="142"/>
  <c r="AB473" i="142"/>
  <c r="AP472" i="142"/>
  <c r="AG472" i="142"/>
  <c r="AU471" i="142"/>
  <c r="AL471" i="142"/>
  <c r="AD471" i="142"/>
  <c r="AR470" i="142"/>
  <c r="AI470" i="142"/>
  <c r="AA470" i="142"/>
  <c r="AO469" i="142"/>
  <c r="AF469" i="142"/>
  <c r="AT468" i="142"/>
  <c r="AK468" i="142"/>
  <c r="AC468" i="142"/>
  <c r="AQ467" i="142"/>
  <c r="AH467" i="142"/>
  <c r="AV466" i="142"/>
  <c r="AM466" i="142"/>
  <c r="AE466" i="142"/>
  <c r="AS465" i="142"/>
  <c r="AJ465" i="142"/>
  <c r="AB465" i="142"/>
  <c r="AP464" i="142"/>
  <c r="AG464" i="142"/>
  <c r="AU463" i="142"/>
  <c r="AL463" i="142"/>
  <c r="AD463" i="142"/>
  <c r="P336" i="142"/>
  <c r="AO332" i="142"/>
  <c r="G336" i="142"/>
  <c r="AF332" i="142"/>
  <c r="AP319" i="142"/>
  <c r="AG319" i="142"/>
  <c r="E359" i="142"/>
  <c r="AD356" i="142"/>
  <c r="AV343" i="142"/>
  <c r="AM343" i="142"/>
  <c r="AE343" i="142"/>
  <c r="AT367" i="142"/>
  <c r="AK367" i="142"/>
  <c r="AC367" i="142"/>
  <c r="AR391" i="142"/>
  <c r="AI391" i="142"/>
  <c r="AA391" i="142"/>
  <c r="AS439" i="142"/>
  <c r="AJ439" i="142"/>
  <c r="AB439" i="142"/>
  <c r="AV415" i="142"/>
  <c r="AM415" i="142"/>
  <c r="AE415" i="142"/>
  <c r="AT463" i="142"/>
  <c r="AK463" i="142"/>
  <c r="AC463" i="142"/>
  <c r="AO43" i="142"/>
  <c r="AO41" i="142"/>
  <c r="AO33" i="142"/>
  <c r="AO44" i="142"/>
  <c r="AO36" i="142"/>
  <c r="AO39" i="142"/>
  <c r="AO31" i="142"/>
  <c r="AM32" i="145"/>
  <c r="AM40" i="145"/>
  <c r="I7" i="146"/>
  <c r="M11" i="146"/>
  <c r="F19" i="146"/>
  <c r="Y19" i="146" s="1"/>
  <c r="H28" i="146"/>
  <c r="AA28" i="146" s="1"/>
  <c r="AM6" i="145"/>
  <c r="S12" i="145"/>
  <c r="M7" i="146"/>
  <c r="C12" i="146"/>
  <c r="N20" i="146"/>
  <c r="AG20" i="146" s="1"/>
  <c r="P29" i="146"/>
  <c r="F46" i="146" s="1"/>
  <c r="M8" i="146"/>
  <c r="G12" i="146"/>
  <c r="J21" i="146"/>
  <c r="AC21" i="146" s="1"/>
  <c r="AF6" i="145"/>
  <c r="U17" i="145"/>
  <c r="O8" i="146"/>
  <c r="I13" i="146"/>
  <c r="D23" i="146"/>
  <c r="W23" i="146" s="1"/>
  <c r="D31" i="146"/>
  <c r="M5" i="146"/>
  <c r="G9" i="146"/>
  <c r="O13" i="146"/>
  <c r="N23" i="146"/>
  <c r="AG23" i="146" s="1"/>
  <c r="F31" i="146"/>
  <c r="AL6" i="145"/>
  <c r="AD6" i="145"/>
  <c r="O5" i="146"/>
  <c r="G10" i="146"/>
  <c r="I14" i="146"/>
  <c r="H25" i="146"/>
  <c r="AA25" i="146" s="1"/>
  <c r="G31" i="146"/>
  <c r="AK6" i="145"/>
  <c r="AC6" i="145"/>
  <c r="G6" i="146"/>
  <c r="I10" i="146"/>
  <c r="M15" i="146"/>
  <c r="D26" i="146"/>
  <c r="W26" i="146" s="1"/>
  <c r="L31" i="146"/>
  <c r="AJ6" i="145"/>
  <c r="AB6" i="145"/>
  <c r="L27" i="146"/>
  <c r="AE27" i="146" s="1"/>
  <c r="O31" i="146"/>
  <c r="AI6" i="145"/>
  <c r="AA6" i="145"/>
  <c r="O622" i="146"/>
  <c r="S318" i="145"/>
  <c r="AQ318" i="145" s="1"/>
  <c r="AF318" i="145"/>
  <c r="S322" i="145"/>
  <c r="AQ322" i="145" s="1"/>
  <c r="AF322" i="145"/>
  <c r="S326" i="145"/>
  <c r="AQ326" i="145" s="1"/>
  <c r="AF326" i="145"/>
  <c r="S330" i="145"/>
  <c r="AQ330" i="145" s="1"/>
  <c r="AF330" i="145"/>
  <c r="C624" i="146"/>
  <c r="AG318" i="145"/>
  <c r="E625" i="146"/>
  <c r="R325" i="145"/>
  <c r="AP325" i="145" s="1"/>
  <c r="AF325" i="145"/>
  <c r="AM332" i="145"/>
  <c r="C616" i="146"/>
  <c r="P630" i="146"/>
  <c r="AA318" i="145"/>
  <c r="AJ318" i="145"/>
  <c r="S320" i="145"/>
  <c r="AQ320" i="145" s="1"/>
  <c r="AF320" i="145"/>
  <c r="S324" i="145"/>
  <c r="AQ324" i="145" s="1"/>
  <c r="AF324" i="145"/>
  <c r="S328" i="145"/>
  <c r="AQ328" i="145" s="1"/>
  <c r="AF328" i="145"/>
  <c r="S332" i="145"/>
  <c r="AQ332" i="145" s="1"/>
  <c r="AF332" i="145"/>
  <c r="G618" i="146"/>
  <c r="D632" i="146"/>
  <c r="W632" i="146" s="1"/>
  <c r="AB318" i="145"/>
  <c r="AK318" i="145"/>
  <c r="I619" i="146"/>
  <c r="J635" i="146"/>
  <c r="AC635" i="146" s="1"/>
  <c r="AC318" i="145"/>
  <c r="AL318" i="145"/>
  <c r="R327" i="145"/>
  <c r="AP327" i="145" s="1"/>
  <c r="AF327" i="145"/>
  <c r="K620" i="146"/>
  <c r="L636" i="146"/>
  <c r="AE636" i="146" s="1"/>
  <c r="AI591" i="146"/>
  <c r="S301" i="145"/>
  <c r="AQ301" i="145" s="1"/>
  <c r="AF301" i="145"/>
  <c r="S305" i="145"/>
  <c r="AQ305" i="145" s="1"/>
  <c r="AF305" i="145"/>
  <c r="K569" i="146"/>
  <c r="O571" i="146"/>
  <c r="E574" i="146"/>
  <c r="C577" i="146"/>
  <c r="P579" i="146"/>
  <c r="AI294" i="145"/>
  <c r="AC308" i="145"/>
  <c r="H595" i="146"/>
  <c r="T296" i="145"/>
  <c r="AR296" i="145" s="1"/>
  <c r="AF296" i="145"/>
  <c r="T300" i="145"/>
  <c r="AR300" i="145" s="1"/>
  <c r="AF300" i="145"/>
  <c r="AH301" i="145"/>
  <c r="T304" i="145"/>
  <c r="AR304" i="145" s="1"/>
  <c r="AF304" i="145"/>
  <c r="M569" i="146"/>
  <c r="C572" i="146"/>
  <c r="G574" i="146"/>
  <c r="F577" i="146"/>
  <c r="G585" i="146"/>
  <c r="Z585" i="146" s="1"/>
  <c r="P595" i="146"/>
  <c r="S308" i="145"/>
  <c r="AQ308" i="145" s="1"/>
  <c r="AF308" i="145"/>
  <c r="T308" i="145"/>
  <c r="AR308" i="145" s="1"/>
  <c r="G570" i="146"/>
  <c r="K572" i="146"/>
  <c r="P574" i="146"/>
  <c r="E578" i="146"/>
  <c r="M585" i="146"/>
  <c r="AF585" i="146" s="1"/>
  <c r="AL294" i="145"/>
  <c r="S295" i="145"/>
  <c r="AQ295" i="145" s="1"/>
  <c r="AF295" i="145"/>
  <c r="S303" i="145"/>
  <c r="AQ303" i="145" s="1"/>
  <c r="AF303" i="145"/>
  <c r="M570" i="146"/>
  <c r="C573" i="146"/>
  <c r="H575" i="146"/>
  <c r="H578" i="146"/>
  <c r="J588" i="146"/>
  <c r="AC588" i="146" s="1"/>
  <c r="AD294" i="145"/>
  <c r="AB301" i="145"/>
  <c r="AK301" i="145"/>
  <c r="S307" i="145"/>
  <c r="AQ307" i="145" s="1"/>
  <c r="AF307" i="145"/>
  <c r="AH308" i="145"/>
  <c r="N570" i="146"/>
  <c r="D573" i="146"/>
  <c r="J575" i="146"/>
  <c r="M578" i="146"/>
  <c r="M588" i="146"/>
  <c r="AF588" i="146" s="1"/>
  <c r="T298" i="145"/>
  <c r="AR298" i="145" s="1"/>
  <c r="AF298" i="145"/>
  <c r="AC301" i="145"/>
  <c r="AL301" i="145"/>
  <c r="T302" i="145"/>
  <c r="AR302" i="145" s="1"/>
  <c r="AF302" i="145"/>
  <c r="S306" i="145"/>
  <c r="AQ306" i="145" s="1"/>
  <c r="AF306" i="145"/>
  <c r="T306" i="145"/>
  <c r="AR306" i="145" s="1"/>
  <c r="O570" i="146"/>
  <c r="E573" i="146"/>
  <c r="O575" i="146"/>
  <c r="N578" i="146"/>
  <c r="I591" i="146"/>
  <c r="AD301" i="145"/>
  <c r="E569" i="146"/>
  <c r="I571" i="146"/>
  <c r="M573" i="146"/>
  <c r="J576" i="146"/>
  <c r="J579" i="146"/>
  <c r="E523" i="146"/>
  <c r="P524" i="146"/>
  <c r="M526" i="146"/>
  <c r="J528" i="146"/>
  <c r="G530" i="146"/>
  <c r="G532" i="146"/>
  <c r="D537" i="146"/>
  <c r="W537" i="146" s="1"/>
  <c r="I543" i="146"/>
  <c r="AH270" i="145"/>
  <c r="U273" i="145"/>
  <c r="AS273" i="145" s="1"/>
  <c r="AF273" i="145"/>
  <c r="U277" i="145"/>
  <c r="AS277" i="145" s="1"/>
  <c r="AF277" i="145"/>
  <c r="U281" i="145"/>
  <c r="AS281" i="145" s="1"/>
  <c r="AF281" i="145"/>
  <c r="F523" i="146"/>
  <c r="C525" i="146"/>
  <c r="N526" i="146"/>
  <c r="K528" i="146"/>
  <c r="K530" i="146"/>
  <c r="H532" i="146"/>
  <c r="N538" i="146"/>
  <c r="AG538" i="146" s="1"/>
  <c r="H544" i="146"/>
  <c r="AA544" i="146" s="1"/>
  <c r="Z270" i="145"/>
  <c r="AI270" i="145"/>
  <c r="AG277" i="145"/>
  <c r="G523" i="146"/>
  <c r="D525" i="146"/>
  <c r="O526" i="146"/>
  <c r="O528" i="146"/>
  <c r="L530" i="146"/>
  <c r="I532" i="146"/>
  <c r="N539" i="146"/>
  <c r="AG539" i="146" s="1"/>
  <c r="I544" i="146"/>
  <c r="S272" i="145"/>
  <c r="AQ272" i="145" s="1"/>
  <c r="AF272" i="145"/>
  <c r="R276" i="145"/>
  <c r="AP276" i="145" s="1"/>
  <c r="AF276" i="145"/>
  <c r="R280" i="145"/>
  <c r="AP280" i="145" s="1"/>
  <c r="AF280" i="145"/>
  <c r="U284" i="145"/>
  <c r="AS284" i="145" s="1"/>
  <c r="AF284" i="145"/>
  <c r="S284" i="145"/>
  <c r="AQ284" i="145" s="1"/>
  <c r="C522" i="146"/>
  <c r="N523" i="146"/>
  <c r="K525" i="146"/>
  <c r="H527" i="146"/>
  <c r="E529" i="146"/>
  <c r="E531" i="146"/>
  <c r="P532" i="146"/>
  <c r="O539" i="146"/>
  <c r="AH539" i="146" s="1"/>
  <c r="E546" i="146"/>
  <c r="X546" i="146" s="1"/>
  <c r="AB270" i="145"/>
  <c r="AK270" i="145"/>
  <c r="AD283" i="145"/>
  <c r="AM283" i="145"/>
  <c r="K540" i="146"/>
  <c r="AD540" i="146" s="1"/>
  <c r="P546" i="146"/>
  <c r="F563" i="146" s="1"/>
  <c r="U271" i="145"/>
  <c r="AS271" i="145" s="1"/>
  <c r="AF271" i="145"/>
  <c r="F522" i="146"/>
  <c r="C524" i="146"/>
  <c r="C526" i="146"/>
  <c r="N527" i="146"/>
  <c r="K529" i="146"/>
  <c r="H531" i="146"/>
  <c r="C536" i="146"/>
  <c r="L540" i="146"/>
  <c r="AE540" i="146" s="1"/>
  <c r="G522" i="146"/>
  <c r="G524" i="146"/>
  <c r="D526" i="146"/>
  <c r="O527" i="146"/>
  <c r="L529" i="146"/>
  <c r="I531" i="146"/>
  <c r="D536" i="146"/>
  <c r="W536" i="146" s="1"/>
  <c r="H542" i="146"/>
  <c r="AA542" i="146" s="1"/>
  <c r="R270" i="145"/>
  <c r="AP270" i="145" s="1"/>
  <c r="AF270" i="145"/>
  <c r="T278" i="145"/>
  <c r="AR278" i="145" s="1"/>
  <c r="AF278" i="145"/>
  <c r="R282" i="145"/>
  <c r="AP282" i="145" s="1"/>
  <c r="AF282" i="145"/>
  <c r="N522" i="146"/>
  <c r="K524" i="146"/>
  <c r="K526" i="146"/>
  <c r="H528" i="146"/>
  <c r="E530" i="146"/>
  <c r="P531" i="146"/>
  <c r="C537" i="146"/>
  <c r="H543" i="146"/>
  <c r="AA543" i="146" s="1"/>
  <c r="R249" i="145"/>
  <c r="AP249" i="145" s="1"/>
  <c r="AF249" i="145"/>
  <c r="R253" i="145"/>
  <c r="AP253" i="145" s="1"/>
  <c r="AF253" i="145"/>
  <c r="AC260" i="145"/>
  <c r="AL260" i="145"/>
  <c r="F475" i="146"/>
  <c r="D478" i="146"/>
  <c r="I481" i="146"/>
  <c r="H484" i="146"/>
  <c r="Z246" i="145"/>
  <c r="AI246" i="145"/>
  <c r="M475" i="146"/>
  <c r="L478" i="146"/>
  <c r="C482" i="146"/>
  <c r="O484" i="146"/>
  <c r="U256" i="145"/>
  <c r="AS256" i="145" s="1"/>
  <c r="AF256" i="145"/>
  <c r="U260" i="145"/>
  <c r="AS260" i="145" s="1"/>
  <c r="AF260" i="145"/>
  <c r="N475" i="146"/>
  <c r="E479" i="146"/>
  <c r="D482" i="146"/>
  <c r="P484" i="146"/>
  <c r="AB246" i="145"/>
  <c r="AK246" i="145"/>
  <c r="AG260" i="145"/>
  <c r="H476" i="146"/>
  <c r="M479" i="146"/>
  <c r="K482" i="146"/>
  <c r="J485" i="146"/>
  <c r="R247" i="145"/>
  <c r="AP247" i="145" s="1"/>
  <c r="AF247" i="145"/>
  <c r="S251" i="145"/>
  <c r="AQ251" i="145" s="1"/>
  <c r="AF251" i="145"/>
  <c r="R259" i="145"/>
  <c r="AP259" i="145" s="1"/>
  <c r="AF259" i="145"/>
  <c r="L482" i="146"/>
  <c r="I477" i="146"/>
  <c r="G480" i="146"/>
  <c r="F483" i="146"/>
  <c r="I492" i="146"/>
  <c r="U250" i="145"/>
  <c r="AS250" i="145" s="1"/>
  <c r="AF250" i="145"/>
  <c r="AC253" i="145"/>
  <c r="AL253" i="145"/>
  <c r="U254" i="145"/>
  <c r="AS254" i="145" s="1"/>
  <c r="AF254" i="145"/>
  <c r="AA260" i="145"/>
  <c r="J477" i="146"/>
  <c r="H480" i="146"/>
  <c r="M483" i="146"/>
  <c r="C493" i="146"/>
  <c r="E475" i="146"/>
  <c r="C478" i="146"/>
  <c r="P480" i="146"/>
  <c r="G484" i="146"/>
  <c r="S228" i="145"/>
  <c r="AQ228" i="145" s="1"/>
  <c r="AJ228" i="145"/>
  <c r="T230" i="145"/>
  <c r="AR230" i="145" s="1"/>
  <c r="AF230" i="145"/>
  <c r="U235" i="145"/>
  <c r="AS235" i="145" s="1"/>
  <c r="AF235" i="145"/>
  <c r="K436" i="146"/>
  <c r="G443" i="146"/>
  <c r="Z443" i="146" s="1"/>
  <c r="I445" i="146"/>
  <c r="J447" i="146"/>
  <c r="AC447" i="146" s="1"/>
  <c r="K449" i="146"/>
  <c r="AD449" i="146" s="1"/>
  <c r="M451" i="146"/>
  <c r="AF451" i="146" s="1"/>
  <c r="E437" i="146"/>
  <c r="H443" i="146"/>
  <c r="AA443" i="146" s="1"/>
  <c r="J445" i="146"/>
  <c r="AC445" i="146" s="1"/>
  <c r="M447" i="146"/>
  <c r="AF447" i="146" s="1"/>
  <c r="L449" i="146"/>
  <c r="AE449" i="146" s="1"/>
  <c r="N451" i="146"/>
  <c r="AG451" i="146" s="1"/>
  <c r="M429" i="146"/>
  <c r="J443" i="146"/>
  <c r="AC443" i="146" s="1"/>
  <c r="L445" i="146"/>
  <c r="AE445" i="146" s="1"/>
  <c r="N447" i="146"/>
  <c r="AG447" i="146" s="1"/>
  <c r="N449" i="146"/>
  <c r="AG449" i="146" s="1"/>
  <c r="O451" i="146"/>
  <c r="AH451" i="146" s="1"/>
  <c r="O430" i="146"/>
  <c r="E442" i="146"/>
  <c r="X442" i="146" s="1"/>
  <c r="G444" i="146"/>
  <c r="Z444" i="146" s="1"/>
  <c r="F446" i="146"/>
  <c r="Y446" i="146" s="1"/>
  <c r="I448" i="146"/>
  <c r="K450" i="146"/>
  <c r="AD450" i="146" s="1"/>
  <c r="O452" i="146"/>
  <c r="AH452" i="146" s="1"/>
  <c r="T228" i="145"/>
  <c r="AR228" i="145" s="1"/>
  <c r="AF228" i="145"/>
  <c r="AC236" i="145"/>
  <c r="AL236" i="145"/>
  <c r="I431" i="146"/>
  <c r="F442" i="146"/>
  <c r="Y442" i="146" s="1"/>
  <c r="H444" i="146"/>
  <c r="AA444" i="146" s="1"/>
  <c r="H446" i="146"/>
  <c r="AA446" i="146" s="1"/>
  <c r="J448" i="146"/>
  <c r="AC448" i="146" s="1"/>
  <c r="L450" i="146"/>
  <c r="AE450" i="146" s="1"/>
  <c r="P452" i="146"/>
  <c r="F469" i="146" s="1"/>
  <c r="Z229" i="145"/>
  <c r="AI229" i="145"/>
  <c r="T232" i="145"/>
  <c r="AR232" i="145" s="1"/>
  <c r="AF232" i="145"/>
  <c r="S232" i="145"/>
  <c r="AQ232" i="145" s="1"/>
  <c r="AD236" i="145"/>
  <c r="AM236" i="145"/>
  <c r="C432" i="146"/>
  <c r="H442" i="146"/>
  <c r="AA442" i="146" s="1"/>
  <c r="I444" i="146"/>
  <c r="L446" i="146"/>
  <c r="AE446" i="146" s="1"/>
  <c r="L448" i="146"/>
  <c r="AE448" i="146" s="1"/>
  <c r="M450" i="146"/>
  <c r="AF450" i="146" s="1"/>
  <c r="T223" i="145"/>
  <c r="AR223" i="145" s="1"/>
  <c r="AF223" i="145"/>
  <c r="T227" i="145"/>
  <c r="AR227" i="145" s="1"/>
  <c r="AF227" i="145"/>
  <c r="AA229" i="145"/>
  <c r="AJ229" i="145"/>
  <c r="T231" i="145"/>
  <c r="AR231" i="145" s="1"/>
  <c r="S236" i="145"/>
  <c r="AQ236" i="145" s="1"/>
  <c r="AF236" i="145"/>
  <c r="I435" i="146"/>
  <c r="K442" i="146"/>
  <c r="AD442" i="146" s="1"/>
  <c r="J444" i="146"/>
  <c r="AC444" i="146" s="1"/>
  <c r="M446" i="146"/>
  <c r="AF446" i="146" s="1"/>
  <c r="O448" i="146"/>
  <c r="AH448" i="146" s="1"/>
  <c r="N450" i="146"/>
  <c r="AG450" i="146" s="1"/>
  <c r="AB229" i="145"/>
  <c r="AK229" i="145"/>
  <c r="AG236" i="145"/>
  <c r="F443" i="146"/>
  <c r="Y443" i="146" s="1"/>
  <c r="F445" i="146"/>
  <c r="Y445" i="146" s="1"/>
  <c r="G447" i="146"/>
  <c r="Z447" i="146" s="1"/>
  <c r="J449" i="146"/>
  <c r="AC449" i="146" s="1"/>
  <c r="J451" i="146"/>
  <c r="AC451" i="146" s="1"/>
  <c r="AB198" i="145"/>
  <c r="AK198" i="145"/>
  <c r="U204" i="145"/>
  <c r="AS204" i="145" s="1"/>
  <c r="AF204" i="145"/>
  <c r="S208" i="145"/>
  <c r="AQ208" i="145" s="1"/>
  <c r="AF208" i="145"/>
  <c r="T208" i="145"/>
  <c r="AR208" i="145" s="1"/>
  <c r="AD212" i="145"/>
  <c r="AM212" i="145"/>
  <c r="F382" i="146"/>
  <c r="AC198" i="145"/>
  <c r="AL198" i="145"/>
  <c r="T202" i="145"/>
  <c r="AR202" i="145" s="1"/>
  <c r="AK202" i="145"/>
  <c r="N382" i="146"/>
  <c r="C396" i="146"/>
  <c r="AA205" i="145"/>
  <c r="AJ205" i="145"/>
  <c r="T210" i="145"/>
  <c r="AR210" i="145" s="1"/>
  <c r="AK210" i="145"/>
  <c r="D385" i="146"/>
  <c r="K396" i="146"/>
  <c r="AD396" i="146" s="1"/>
  <c r="S198" i="145"/>
  <c r="AQ198" i="145" s="1"/>
  <c r="AF198" i="145"/>
  <c r="U198" i="145"/>
  <c r="AS198" i="145" s="1"/>
  <c r="E385" i="146"/>
  <c r="E397" i="146"/>
  <c r="X397" i="146" s="1"/>
  <c r="R202" i="145"/>
  <c r="AP202" i="145" s="1"/>
  <c r="AF202" i="145"/>
  <c r="R206" i="145"/>
  <c r="AP206" i="145" s="1"/>
  <c r="AF206" i="145"/>
  <c r="I387" i="146"/>
  <c r="E401" i="146"/>
  <c r="X401" i="146" s="1"/>
  <c r="P387" i="146"/>
  <c r="M401" i="146"/>
  <c r="AF401" i="146" s="1"/>
  <c r="Z198" i="145"/>
  <c r="AI198" i="145"/>
  <c r="R201" i="145"/>
  <c r="AP201" i="145" s="1"/>
  <c r="AF201" i="145"/>
  <c r="R205" i="145"/>
  <c r="AP205" i="145" s="1"/>
  <c r="AF205" i="145"/>
  <c r="F390" i="146"/>
  <c r="G402" i="146"/>
  <c r="Z402" i="146" s="1"/>
  <c r="G390" i="146"/>
  <c r="AG174" i="145"/>
  <c r="R178" i="145"/>
  <c r="AP178" i="145" s="1"/>
  <c r="AF178" i="145"/>
  <c r="R182" i="145"/>
  <c r="AP182" i="145" s="1"/>
  <c r="AF182" i="145"/>
  <c r="R186" i="145"/>
  <c r="AP186" i="145" s="1"/>
  <c r="AF186" i="145"/>
  <c r="L334" i="146"/>
  <c r="J341" i="146"/>
  <c r="AB188" i="145"/>
  <c r="P335" i="146"/>
  <c r="G343" i="146"/>
  <c r="Z174" i="145"/>
  <c r="AI174" i="145"/>
  <c r="U177" i="145"/>
  <c r="AS177" i="145" s="1"/>
  <c r="AF177" i="145"/>
  <c r="U185" i="145"/>
  <c r="AS185" i="145" s="1"/>
  <c r="AF185" i="145"/>
  <c r="H336" i="146"/>
  <c r="N343" i="146"/>
  <c r="L337" i="146"/>
  <c r="AH181" i="145"/>
  <c r="D338" i="146"/>
  <c r="H351" i="146"/>
  <c r="AA351" i="146" s="1"/>
  <c r="R175" i="145"/>
  <c r="AP175" i="145" s="1"/>
  <c r="H339" i="146"/>
  <c r="AD174" i="145"/>
  <c r="AM174" i="145"/>
  <c r="R183" i="145"/>
  <c r="AP183" i="145" s="1"/>
  <c r="AF183" i="145"/>
  <c r="N339" i="146"/>
  <c r="R174" i="145"/>
  <c r="AP174" i="145" s="1"/>
  <c r="AF174" i="145"/>
  <c r="Z188" i="145"/>
  <c r="AI188" i="145"/>
  <c r="F334" i="146"/>
  <c r="D341" i="146"/>
  <c r="T158" i="145"/>
  <c r="AR158" i="145" s="1"/>
  <c r="AK158" i="145"/>
  <c r="AG164" i="145"/>
  <c r="AL150" i="145"/>
  <c r="U151" i="145"/>
  <c r="AS151" i="145" s="1"/>
  <c r="AF151" i="145"/>
  <c r="T155" i="145"/>
  <c r="AR155" i="145" s="1"/>
  <c r="AF155" i="145"/>
  <c r="AA157" i="145"/>
  <c r="AJ157" i="145"/>
  <c r="U158" i="145"/>
  <c r="AS158" i="145" s="1"/>
  <c r="AL158" i="145"/>
  <c r="S159" i="145"/>
  <c r="AQ159" i="145" s="1"/>
  <c r="AF159" i="145"/>
  <c r="U162" i="145"/>
  <c r="AS162" i="145" s="1"/>
  <c r="AL162" i="145"/>
  <c r="R163" i="145"/>
  <c r="AP163" i="145" s="1"/>
  <c r="AF163" i="145"/>
  <c r="M289" i="146"/>
  <c r="K293" i="146"/>
  <c r="Z164" i="145"/>
  <c r="AI164" i="145"/>
  <c r="C287" i="146"/>
  <c r="O289" i="146"/>
  <c r="K294" i="146"/>
  <c r="G313" i="146"/>
  <c r="P150" i="145"/>
  <c r="AN150" i="145" s="1"/>
  <c r="AF150" i="145"/>
  <c r="AC157" i="145"/>
  <c r="AJ164" i="145"/>
  <c r="I287" i="146"/>
  <c r="G290" i="146"/>
  <c r="M294" i="146"/>
  <c r="I313" i="146"/>
  <c r="AG150" i="145"/>
  <c r="AD157" i="145"/>
  <c r="AM157" i="145"/>
  <c r="K287" i="146"/>
  <c r="C291" i="146"/>
  <c r="M295" i="146"/>
  <c r="J313" i="146"/>
  <c r="AH150" i="145"/>
  <c r="T153" i="145"/>
  <c r="AR153" i="145" s="1"/>
  <c r="AF153" i="145"/>
  <c r="C288" i="146"/>
  <c r="E291" i="146"/>
  <c r="H296" i="146"/>
  <c r="K313" i="146"/>
  <c r="K288" i="146"/>
  <c r="E292" i="146"/>
  <c r="M296" i="146"/>
  <c r="T156" i="145"/>
  <c r="AR156" i="145" s="1"/>
  <c r="AF156" i="145"/>
  <c r="R160" i="145"/>
  <c r="AP160" i="145" s="1"/>
  <c r="AF160" i="145"/>
  <c r="R164" i="145"/>
  <c r="AP164" i="145" s="1"/>
  <c r="AF164" i="145"/>
  <c r="M288" i="146"/>
  <c r="N292" i="146"/>
  <c r="H297" i="146"/>
  <c r="T128" i="145"/>
  <c r="AR128" i="145" s="1"/>
  <c r="AK128" i="145"/>
  <c r="U130" i="145"/>
  <c r="AS130" i="145" s="1"/>
  <c r="AF130" i="145"/>
  <c r="R130" i="145"/>
  <c r="AP130" i="145" s="1"/>
  <c r="M257" i="146"/>
  <c r="AF257" i="146" s="1"/>
  <c r="O266" i="146"/>
  <c r="Z126" i="145"/>
  <c r="AI126" i="145"/>
  <c r="T138" i="145"/>
  <c r="AR138" i="145" s="1"/>
  <c r="AK138" i="145"/>
  <c r="U140" i="145"/>
  <c r="AS140" i="145" s="1"/>
  <c r="AF140" i="145"/>
  <c r="R140" i="145"/>
  <c r="AP140" i="145" s="1"/>
  <c r="C260" i="146"/>
  <c r="T132" i="145"/>
  <c r="AR132" i="145" s="1"/>
  <c r="AK132" i="145"/>
  <c r="S134" i="145"/>
  <c r="AQ134" i="145" s="1"/>
  <c r="AF134" i="145"/>
  <c r="R134" i="145"/>
  <c r="AP134" i="145" s="1"/>
  <c r="U138" i="145"/>
  <c r="AS138" i="145" s="1"/>
  <c r="AL138" i="145"/>
  <c r="AG140" i="145"/>
  <c r="M261" i="146"/>
  <c r="AF261" i="146" s="1"/>
  <c r="T126" i="145"/>
  <c r="AR126" i="145" s="1"/>
  <c r="AK126" i="145"/>
  <c r="U128" i="145"/>
  <c r="AS128" i="145" s="1"/>
  <c r="AF128" i="145"/>
  <c r="R128" i="145"/>
  <c r="AP128" i="145" s="1"/>
  <c r="AH140" i="145"/>
  <c r="G262" i="146"/>
  <c r="Z262" i="146" s="1"/>
  <c r="T136" i="145"/>
  <c r="AR136" i="145" s="1"/>
  <c r="AK136" i="145"/>
  <c r="R138" i="145"/>
  <c r="AP138" i="145" s="1"/>
  <c r="K264" i="146"/>
  <c r="AD264" i="146" s="1"/>
  <c r="T130" i="145"/>
  <c r="AR130" i="145" s="1"/>
  <c r="AK130" i="145"/>
  <c r="S132" i="145"/>
  <c r="AQ132" i="145" s="1"/>
  <c r="AF132" i="145"/>
  <c r="R132" i="145"/>
  <c r="AP132" i="145" s="1"/>
  <c r="U136" i="145"/>
  <c r="AS136" i="145" s="1"/>
  <c r="AL136" i="145"/>
  <c r="U126" i="145"/>
  <c r="AS126" i="145" s="1"/>
  <c r="AF126" i="145"/>
  <c r="R126" i="145"/>
  <c r="AP126" i="145" s="1"/>
  <c r="AB140" i="145"/>
  <c r="AK140" i="145"/>
  <c r="I255" i="146"/>
  <c r="F266" i="146"/>
  <c r="Z133" i="145"/>
  <c r="AI133" i="145"/>
  <c r="T134" i="145"/>
  <c r="AR134" i="145" s="1"/>
  <c r="AK134" i="145"/>
  <c r="S136" i="145"/>
  <c r="AQ136" i="145" s="1"/>
  <c r="AF136" i="145"/>
  <c r="R136" i="145"/>
  <c r="AP136" i="145" s="1"/>
  <c r="AC140" i="145"/>
  <c r="AL140" i="145"/>
  <c r="E257" i="146"/>
  <c r="X257" i="146" s="1"/>
  <c r="G266" i="146"/>
  <c r="R103" i="145"/>
  <c r="AP103" i="145" s="1"/>
  <c r="AF103" i="145"/>
  <c r="T103" i="145"/>
  <c r="AR103" i="145" s="1"/>
  <c r="S111" i="145"/>
  <c r="AQ111" i="145" s="1"/>
  <c r="AF111" i="145"/>
  <c r="R111" i="145"/>
  <c r="AP111" i="145" s="1"/>
  <c r="AA116" i="145"/>
  <c r="AJ116" i="145"/>
  <c r="G195" i="146"/>
  <c r="K202" i="146"/>
  <c r="T111" i="145"/>
  <c r="AR111" i="145" s="1"/>
  <c r="D196" i="146"/>
  <c r="I203" i="146"/>
  <c r="AF102" i="145"/>
  <c r="Q109" i="145"/>
  <c r="AO109" i="145" s="1"/>
  <c r="AF109" i="145"/>
  <c r="R109" i="145"/>
  <c r="AP109" i="145" s="1"/>
  <c r="D197" i="146"/>
  <c r="AG109" i="145"/>
  <c r="AD116" i="145"/>
  <c r="AM116" i="145"/>
  <c r="C198" i="146"/>
  <c r="R107" i="145"/>
  <c r="AP107" i="145" s="1"/>
  <c r="AF107" i="145"/>
  <c r="T107" i="145"/>
  <c r="AR107" i="145" s="1"/>
  <c r="P108" i="145"/>
  <c r="AN108" i="145" s="1"/>
  <c r="AF108" i="145"/>
  <c r="AH109" i="145"/>
  <c r="S115" i="145"/>
  <c r="AQ115" i="145" s="1"/>
  <c r="AF115" i="145"/>
  <c r="R115" i="145"/>
  <c r="AP115" i="145" s="1"/>
  <c r="AF116" i="145"/>
  <c r="O198" i="146"/>
  <c r="Z102" i="145"/>
  <c r="AI102" i="145"/>
  <c r="T115" i="145"/>
  <c r="AR115" i="145" s="1"/>
  <c r="O199" i="146"/>
  <c r="R105" i="145"/>
  <c r="AP105" i="145" s="1"/>
  <c r="AF105" i="145"/>
  <c r="T105" i="145"/>
  <c r="AR105" i="145" s="1"/>
  <c r="S113" i="145"/>
  <c r="AQ113" i="145" s="1"/>
  <c r="AF113" i="145"/>
  <c r="R113" i="145"/>
  <c r="AP113" i="145" s="1"/>
  <c r="I193" i="146"/>
  <c r="L200" i="146"/>
  <c r="AB109" i="145"/>
  <c r="AK109" i="145"/>
  <c r="T113" i="145"/>
  <c r="AR113" i="145" s="1"/>
  <c r="Z116" i="145"/>
  <c r="AI116" i="145"/>
  <c r="G194" i="146"/>
  <c r="L201" i="146"/>
  <c r="S78" i="145"/>
  <c r="AQ78" i="145" s="1"/>
  <c r="AF78" i="145"/>
  <c r="U88" i="145"/>
  <c r="AS88" i="145" s="1"/>
  <c r="AF88" i="145"/>
  <c r="T88" i="145"/>
  <c r="AR88" i="145" s="1"/>
  <c r="R90" i="145"/>
  <c r="AP90" i="145" s="1"/>
  <c r="AI90" i="145"/>
  <c r="AC92" i="145"/>
  <c r="AL92" i="145"/>
  <c r="Q78" i="145"/>
  <c r="AO78" i="145" s="1"/>
  <c r="AH78" i="145"/>
  <c r="R82" i="145"/>
  <c r="AP82" i="145" s="1"/>
  <c r="AF82" i="145"/>
  <c r="T82" i="145"/>
  <c r="AR82" i="145" s="1"/>
  <c r="AA85" i="145"/>
  <c r="AJ85" i="145"/>
  <c r="AD92" i="145"/>
  <c r="AM92" i="145"/>
  <c r="Z78" i="145"/>
  <c r="AI78" i="145"/>
  <c r="U80" i="145"/>
  <c r="AS80" i="145" s="1"/>
  <c r="AL80" i="145"/>
  <c r="T92" i="145"/>
  <c r="AR92" i="145" s="1"/>
  <c r="N150" i="146"/>
  <c r="U86" i="145"/>
  <c r="AS86" i="145" s="1"/>
  <c r="AF86" i="145"/>
  <c r="T86" i="145"/>
  <c r="AR86" i="145" s="1"/>
  <c r="U90" i="145"/>
  <c r="AS90" i="145" s="1"/>
  <c r="AL90" i="145"/>
  <c r="O151" i="146"/>
  <c r="T80" i="145"/>
  <c r="AR80" i="145" s="1"/>
  <c r="U84" i="145"/>
  <c r="AS84" i="145" s="1"/>
  <c r="AL84" i="145"/>
  <c r="AH92" i="145"/>
  <c r="F146" i="146"/>
  <c r="I152" i="146"/>
  <c r="U78" i="145"/>
  <c r="AS78" i="145" s="1"/>
  <c r="AL78" i="145"/>
  <c r="U79" i="145"/>
  <c r="AS79" i="145" s="1"/>
  <c r="AF79" i="145"/>
  <c r="Q79" i="145"/>
  <c r="AO79" i="145" s="1"/>
  <c r="T90" i="145"/>
  <c r="AR90" i="145" s="1"/>
  <c r="G147" i="146"/>
  <c r="D153" i="146"/>
  <c r="U82" i="145"/>
  <c r="AS82" i="145" s="1"/>
  <c r="AL82" i="145"/>
  <c r="R84" i="145"/>
  <c r="AP84" i="145" s="1"/>
  <c r="AF84" i="145"/>
  <c r="T84" i="145"/>
  <c r="AR84" i="145" s="1"/>
  <c r="O147" i="146"/>
  <c r="E154" i="146"/>
  <c r="Q54" i="145"/>
  <c r="AO54" i="145" s="1"/>
  <c r="AF54" i="145"/>
  <c r="R54" i="145"/>
  <c r="AP54" i="145" s="1"/>
  <c r="J101" i="146"/>
  <c r="P104" i="146"/>
  <c r="P108" i="146"/>
  <c r="K117" i="146"/>
  <c r="AD117" i="146" s="1"/>
  <c r="Q58" i="145"/>
  <c r="AO58" i="145" s="1"/>
  <c r="AF58" i="145"/>
  <c r="S60" i="145"/>
  <c r="AQ60" i="145" s="1"/>
  <c r="AJ60" i="145"/>
  <c r="Q62" i="145"/>
  <c r="AO62" i="145" s="1"/>
  <c r="AF62" i="145"/>
  <c r="Q66" i="145"/>
  <c r="AO66" i="145" s="1"/>
  <c r="AF66" i="145"/>
  <c r="C102" i="146"/>
  <c r="C106" i="146"/>
  <c r="J109" i="146"/>
  <c r="G119" i="146"/>
  <c r="Z119" i="146" s="1"/>
  <c r="O119" i="146"/>
  <c r="AH119" i="146" s="1"/>
  <c r="F99" i="146"/>
  <c r="L102" i="146"/>
  <c r="K106" i="146"/>
  <c r="C113" i="146"/>
  <c r="I120" i="146"/>
  <c r="M99" i="146"/>
  <c r="M103" i="146"/>
  <c r="L106" i="146"/>
  <c r="M114" i="146"/>
  <c r="AF114" i="146" s="1"/>
  <c r="C121" i="146"/>
  <c r="S58" i="145"/>
  <c r="AQ58" i="145" s="1"/>
  <c r="AJ58" i="145"/>
  <c r="S66" i="145"/>
  <c r="AQ66" i="145" s="1"/>
  <c r="AJ66" i="145"/>
  <c r="N99" i="146"/>
  <c r="N103" i="146"/>
  <c r="F107" i="146"/>
  <c r="G115" i="146"/>
  <c r="Z115" i="146" s="1"/>
  <c r="E122" i="146"/>
  <c r="X122" i="146" s="1"/>
  <c r="H100" i="146"/>
  <c r="G104" i="146"/>
  <c r="G108" i="146"/>
  <c r="O115" i="146"/>
  <c r="AH115" i="146" s="1"/>
  <c r="O123" i="146"/>
  <c r="AH123" i="146" s="1"/>
  <c r="U55" i="145"/>
  <c r="AS55" i="145" s="1"/>
  <c r="AF55" i="145"/>
  <c r="U59" i="145"/>
  <c r="AS59" i="145" s="1"/>
  <c r="AF59" i="145"/>
  <c r="U63" i="145"/>
  <c r="AS63" i="145" s="1"/>
  <c r="AF63" i="145"/>
  <c r="U67" i="145"/>
  <c r="AS67" i="145" s="1"/>
  <c r="AF67" i="145"/>
  <c r="I101" i="146"/>
  <c r="H104" i="146"/>
  <c r="H108" i="146"/>
  <c r="I116" i="146"/>
  <c r="U34" i="145"/>
  <c r="AS34" i="145" s="1"/>
  <c r="AF34" i="145"/>
  <c r="Q43" i="145"/>
  <c r="AO43" i="145" s="1"/>
  <c r="AF43" i="145"/>
  <c r="H52" i="146"/>
  <c r="O53" i="146"/>
  <c r="C55" i="146"/>
  <c r="E56" i="146"/>
  <c r="I57" i="146"/>
  <c r="D59" i="146"/>
  <c r="O60" i="146"/>
  <c r="L62" i="146"/>
  <c r="G68" i="146"/>
  <c r="Z68" i="146" s="1"/>
  <c r="F71" i="146"/>
  <c r="Y71" i="146" s="1"/>
  <c r="E74" i="146"/>
  <c r="X74" i="146" s="1"/>
  <c r="I68" i="146"/>
  <c r="M71" i="146"/>
  <c r="AF71" i="146" s="1"/>
  <c r="L74" i="146"/>
  <c r="AE74" i="146" s="1"/>
  <c r="T33" i="145"/>
  <c r="AR33" i="145" s="1"/>
  <c r="S35" i="145"/>
  <c r="AQ35" i="145" s="1"/>
  <c r="AJ35" i="145"/>
  <c r="Q37" i="145"/>
  <c r="AO37" i="145" s="1"/>
  <c r="AF37" i="145"/>
  <c r="O52" i="146"/>
  <c r="C54" i="146"/>
  <c r="E55" i="146"/>
  <c r="K56" i="146"/>
  <c r="O57" i="146"/>
  <c r="I59" i="146"/>
  <c r="G61" i="146"/>
  <c r="C66" i="146"/>
  <c r="P68" i="146"/>
  <c r="F85" i="146" s="1"/>
  <c r="O71" i="146"/>
  <c r="AH71" i="146" s="1"/>
  <c r="E75" i="146"/>
  <c r="X75" i="146" s="1"/>
  <c r="P52" i="146"/>
  <c r="D54" i="146"/>
  <c r="I55" i="146"/>
  <c r="M56" i="146"/>
  <c r="P57" i="146"/>
  <c r="L59" i="146"/>
  <c r="I61" i="146"/>
  <c r="E66" i="146"/>
  <c r="X66" i="146" s="1"/>
  <c r="I69" i="146"/>
  <c r="H72" i="146"/>
  <c r="AA72" i="146" s="1"/>
  <c r="G75" i="146"/>
  <c r="Z75" i="146" s="1"/>
  <c r="U36" i="145"/>
  <c r="AS36" i="145" s="1"/>
  <c r="AF36" i="145"/>
  <c r="S43" i="145"/>
  <c r="AQ43" i="145" s="1"/>
  <c r="AJ43" i="145"/>
  <c r="C52" i="146"/>
  <c r="E53" i="146"/>
  <c r="G54" i="146"/>
  <c r="L55" i="146"/>
  <c r="N56" i="146"/>
  <c r="D58" i="146"/>
  <c r="C60" i="146"/>
  <c r="O61" i="146"/>
  <c r="L66" i="146"/>
  <c r="AE66" i="146" s="1"/>
  <c r="K69" i="146"/>
  <c r="AD69" i="146" s="1"/>
  <c r="O72" i="146"/>
  <c r="AH72" i="146" s="1"/>
  <c r="N75" i="146"/>
  <c r="AG75" i="146" s="1"/>
  <c r="U32" i="145"/>
  <c r="AS32" i="145" s="1"/>
  <c r="AF32" i="145"/>
  <c r="Q31" i="145"/>
  <c r="AO31" i="145" s="1"/>
  <c r="AF31" i="145"/>
  <c r="U40" i="145"/>
  <c r="AS40" i="145" s="1"/>
  <c r="AF40" i="145"/>
  <c r="E52" i="146"/>
  <c r="G53" i="146"/>
  <c r="J54" i="146"/>
  <c r="M55" i="146"/>
  <c r="O56" i="146"/>
  <c r="I58" i="146"/>
  <c r="F60" i="146"/>
  <c r="C62" i="146"/>
  <c r="E67" i="146"/>
  <c r="X67" i="146" s="1"/>
  <c r="D70" i="146"/>
  <c r="W70" i="146" s="1"/>
  <c r="C73" i="146"/>
  <c r="H76" i="146"/>
  <c r="AA76" i="146" s="1"/>
  <c r="Q35" i="145"/>
  <c r="AO35" i="145" s="1"/>
  <c r="AF35" i="145"/>
  <c r="Q39" i="145"/>
  <c r="AO39" i="145" s="1"/>
  <c r="AF39" i="145"/>
  <c r="R39" i="145"/>
  <c r="AP39" i="145" s="1"/>
  <c r="U44" i="145"/>
  <c r="AS44" i="145" s="1"/>
  <c r="AF44" i="145"/>
  <c r="F52" i="146"/>
  <c r="H53" i="146"/>
  <c r="L54" i="146"/>
  <c r="N55" i="146"/>
  <c r="P56" i="146"/>
  <c r="J58" i="146"/>
  <c r="G60" i="146"/>
  <c r="D62" i="146"/>
  <c r="G67" i="146"/>
  <c r="Z67" i="146" s="1"/>
  <c r="K70" i="146"/>
  <c r="AD70" i="146" s="1"/>
  <c r="J73" i="146"/>
  <c r="AC73" i="146" s="1"/>
  <c r="O76" i="146"/>
  <c r="AH76" i="146" s="1"/>
  <c r="G52" i="146"/>
  <c r="J53" i="146"/>
  <c r="O54" i="146"/>
  <c r="C56" i="146"/>
  <c r="G57" i="146"/>
  <c r="L58" i="146"/>
  <c r="K60" i="146"/>
  <c r="I62" i="146"/>
  <c r="N67" i="146"/>
  <c r="AG67" i="146" s="1"/>
  <c r="M70" i="146"/>
  <c r="AF70" i="146" s="1"/>
  <c r="C74" i="146"/>
  <c r="U348" i="145"/>
  <c r="AS348" i="145" s="1"/>
  <c r="T342" i="145"/>
  <c r="AR342" i="145" s="1"/>
  <c r="U346" i="145"/>
  <c r="AS346" i="145" s="1"/>
  <c r="AD774" i="146"/>
  <c r="U367" i="145"/>
  <c r="AS367" i="145" s="1"/>
  <c r="AL367" i="145"/>
  <c r="T368" i="145"/>
  <c r="AR368" i="145" s="1"/>
  <c r="AF368" i="145"/>
  <c r="Q372" i="145"/>
  <c r="AO372" i="145" s="1"/>
  <c r="AF372" i="145"/>
  <c r="T376" i="145"/>
  <c r="AR376" i="145" s="1"/>
  <c r="AF376" i="145"/>
  <c r="R376" i="145"/>
  <c r="AP376" i="145" s="1"/>
  <c r="T391" i="145"/>
  <c r="AR391" i="145" s="1"/>
  <c r="T399" i="145"/>
  <c r="AR399" i="145" s="1"/>
  <c r="AK399" i="145"/>
  <c r="AI404" i="145"/>
  <c r="AA414" i="145"/>
  <c r="AJ414" i="145"/>
  <c r="T416" i="145"/>
  <c r="AR416" i="145" s="1"/>
  <c r="AF416" i="145"/>
  <c r="AG421" i="145"/>
  <c r="T463" i="145"/>
  <c r="AR463" i="145" s="1"/>
  <c r="AK463" i="145"/>
  <c r="AD469" i="145"/>
  <c r="AH342" i="145"/>
  <c r="S348" i="145"/>
  <c r="AQ348" i="145" s="1"/>
  <c r="S349" i="145"/>
  <c r="AQ349" i="145" s="1"/>
  <c r="AF349" i="145"/>
  <c r="Z373" i="145"/>
  <c r="AI373" i="145"/>
  <c r="U390" i="145"/>
  <c r="AS390" i="145" s="1"/>
  <c r="U395" i="145"/>
  <c r="AS395" i="145" s="1"/>
  <c r="AL395" i="145"/>
  <c r="U400" i="145"/>
  <c r="AS400" i="145" s="1"/>
  <c r="AF400" i="145"/>
  <c r="T420" i="145"/>
  <c r="AR420" i="145" s="1"/>
  <c r="AF420" i="145"/>
  <c r="AH421" i="145"/>
  <c r="S471" i="145"/>
  <c r="AQ471" i="145" s="1"/>
  <c r="AJ471" i="145"/>
  <c r="R473" i="145"/>
  <c r="AP473" i="145" s="1"/>
  <c r="AF473" i="145"/>
  <c r="AC476" i="145"/>
  <c r="AL476" i="145"/>
  <c r="AC356" i="145"/>
  <c r="R367" i="145"/>
  <c r="AP367" i="145" s="1"/>
  <c r="AF367" i="145"/>
  <c r="AA342" i="145"/>
  <c r="AJ342" i="145"/>
  <c r="S346" i="145"/>
  <c r="AQ346" i="145" s="1"/>
  <c r="U347" i="145"/>
  <c r="AS347" i="145" s="1"/>
  <c r="AF347" i="145"/>
  <c r="AH349" i="145"/>
  <c r="AK355" i="145"/>
  <c r="AD356" i="145"/>
  <c r="AM356" i="145"/>
  <c r="U378" i="145"/>
  <c r="AS378" i="145" s="1"/>
  <c r="AL378" i="145"/>
  <c r="R391" i="145"/>
  <c r="AP391" i="145" s="1"/>
  <c r="AI391" i="145"/>
  <c r="T395" i="145"/>
  <c r="AR395" i="145" s="1"/>
  <c r="AF395" i="145"/>
  <c r="AA397" i="145"/>
  <c r="AJ397" i="145"/>
  <c r="AD414" i="145"/>
  <c r="AM414" i="145"/>
  <c r="Z438" i="145"/>
  <c r="AI438" i="145"/>
  <c r="Q445" i="145"/>
  <c r="AO445" i="145" s="1"/>
  <c r="AF445" i="145"/>
  <c r="T445" i="145"/>
  <c r="AR445" i="145" s="1"/>
  <c r="AB452" i="145"/>
  <c r="R463" i="145"/>
  <c r="AP463" i="145" s="1"/>
  <c r="AF463" i="145"/>
  <c r="U475" i="145"/>
  <c r="AS475" i="145" s="1"/>
  <c r="AL475" i="145"/>
  <c r="AF476" i="145"/>
  <c r="Y729" i="146"/>
  <c r="C783" i="146"/>
  <c r="U415" i="145"/>
  <c r="AS415" i="145" s="1"/>
  <c r="AF415" i="145"/>
  <c r="AB342" i="145"/>
  <c r="U352" i="145"/>
  <c r="AS352" i="145" s="1"/>
  <c r="AF352" i="145"/>
  <c r="T370" i="145"/>
  <c r="AR370" i="145" s="1"/>
  <c r="AF370" i="145"/>
  <c r="U373" i="145"/>
  <c r="AS373" i="145" s="1"/>
  <c r="AL373" i="145"/>
  <c r="AI390" i="145"/>
  <c r="AD404" i="145"/>
  <c r="Q418" i="145"/>
  <c r="AO418" i="145" s="1"/>
  <c r="AF418" i="145"/>
  <c r="T418" i="145"/>
  <c r="AR418" i="145" s="1"/>
  <c r="AG427" i="145"/>
  <c r="Z428" i="145"/>
  <c r="U440" i="145"/>
  <c r="AS440" i="145" s="1"/>
  <c r="AF440" i="145"/>
  <c r="T440" i="145"/>
  <c r="AR440" i="145" s="1"/>
  <c r="AG445" i="145"/>
  <c r="U448" i="145"/>
  <c r="AS448" i="145" s="1"/>
  <c r="AL448" i="145"/>
  <c r="AM462" i="145"/>
  <c r="T467" i="145"/>
  <c r="AR467" i="145" s="1"/>
  <c r="AF467" i="145"/>
  <c r="U467" i="145"/>
  <c r="AS467" i="145" s="1"/>
  <c r="Z469" i="145"/>
  <c r="AI469" i="145"/>
  <c r="AB732" i="146"/>
  <c r="D783" i="146"/>
  <c r="U375" i="145"/>
  <c r="AS375" i="145" s="1"/>
  <c r="AF375" i="145"/>
  <c r="AG380" i="145"/>
  <c r="AJ403" i="145"/>
  <c r="S344" i="145"/>
  <c r="AQ344" i="145" s="1"/>
  <c r="U345" i="145"/>
  <c r="AS345" i="145" s="1"/>
  <c r="AF345" i="145"/>
  <c r="AG356" i="145"/>
  <c r="AG366" i="145"/>
  <c r="AA380" i="145"/>
  <c r="AJ380" i="145"/>
  <c r="AA390" i="145"/>
  <c r="U401" i="145"/>
  <c r="AS401" i="145" s="1"/>
  <c r="AL401" i="145"/>
  <c r="T426" i="145"/>
  <c r="AR426" i="145" s="1"/>
  <c r="AF426" i="145"/>
  <c r="AJ428" i="145"/>
  <c r="AH445" i="145"/>
  <c r="AD452" i="145"/>
  <c r="AM452" i="145"/>
  <c r="Q466" i="145"/>
  <c r="AO466" i="145" s="1"/>
  <c r="S475" i="145"/>
  <c r="AQ475" i="145" s="1"/>
  <c r="AF475" i="145"/>
  <c r="AG733" i="146"/>
  <c r="L783" i="146"/>
  <c r="U354" i="145"/>
  <c r="AS354" i="145" s="1"/>
  <c r="AF354" i="145"/>
  <c r="R401" i="145"/>
  <c r="AP401" i="145" s="1"/>
  <c r="AI401" i="145"/>
  <c r="Z421" i="145"/>
  <c r="T344" i="145"/>
  <c r="AR344" i="145" s="1"/>
  <c r="U351" i="145"/>
  <c r="AS351" i="145" s="1"/>
  <c r="AF351" i="145"/>
  <c r="R355" i="145"/>
  <c r="AP355" i="145" s="1"/>
  <c r="AF355" i="145"/>
  <c r="AH356" i="145"/>
  <c r="AH366" i="145"/>
  <c r="U369" i="145"/>
  <c r="AS369" i="145" s="1"/>
  <c r="AF369" i="145"/>
  <c r="U376" i="145"/>
  <c r="AS376" i="145" s="1"/>
  <c r="AL376" i="145"/>
  <c r="AK380" i="145"/>
  <c r="T402" i="145"/>
  <c r="AR402" i="145" s="1"/>
  <c r="AF402" i="145"/>
  <c r="S402" i="145"/>
  <c r="AQ402" i="145" s="1"/>
  <c r="R403" i="145"/>
  <c r="AP403" i="145" s="1"/>
  <c r="U417" i="145"/>
  <c r="AS417" i="145" s="1"/>
  <c r="AF417" i="145"/>
  <c r="AK428" i="145"/>
  <c r="T448" i="145"/>
  <c r="AR448" i="145" s="1"/>
  <c r="AF448" i="145"/>
  <c r="AG462" i="145"/>
  <c r="O783" i="146"/>
  <c r="AG349" i="145"/>
  <c r="AI421" i="145"/>
  <c r="T446" i="145"/>
  <c r="AR446" i="145" s="1"/>
  <c r="AF446" i="145"/>
  <c r="S342" i="145"/>
  <c r="AQ342" i="145" s="1"/>
  <c r="U343" i="145"/>
  <c r="AS343" i="145" s="1"/>
  <c r="AF343" i="145"/>
  <c r="S350" i="145"/>
  <c r="AQ350" i="145" s="1"/>
  <c r="Z366" i="145"/>
  <c r="AI366" i="145"/>
  <c r="AC380" i="145"/>
  <c r="AL380" i="145"/>
  <c r="T392" i="145"/>
  <c r="AR392" i="145" s="1"/>
  <c r="AF392" i="145"/>
  <c r="S392" i="145"/>
  <c r="AQ392" i="145" s="1"/>
  <c r="P397" i="145"/>
  <c r="AN397" i="145" s="1"/>
  <c r="AF397" i="145"/>
  <c r="Q401" i="145"/>
  <c r="AO401" i="145" s="1"/>
  <c r="AF401" i="145"/>
  <c r="T401" i="145"/>
  <c r="AR401" i="145" s="1"/>
  <c r="AA427" i="145"/>
  <c r="S427" i="145"/>
  <c r="AQ427" i="145" s="1"/>
  <c r="AJ427" i="145"/>
  <c r="AC428" i="145"/>
  <c r="AL428" i="145"/>
  <c r="T443" i="145"/>
  <c r="AR443" i="145" s="1"/>
  <c r="AF443" i="145"/>
  <c r="AG452" i="145"/>
  <c r="R465" i="145"/>
  <c r="AP465" i="145" s="1"/>
  <c r="AF465" i="145"/>
  <c r="AA476" i="145"/>
  <c r="AB476" i="145"/>
  <c r="AC776" i="146"/>
  <c r="G5" i="146"/>
  <c r="O6" i="146"/>
  <c r="G8" i="146"/>
  <c r="O9" i="146"/>
  <c r="I11" i="146"/>
  <c r="O12" i="146"/>
  <c r="E15" i="146"/>
  <c r="F20" i="146"/>
  <c r="Y20" i="146" s="1"/>
  <c r="J22" i="146"/>
  <c r="AC22" i="146" s="1"/>
  <c r="N24" i="146"/>
  <c r="AG24" i="146" s="1"/>
  <c r="D27" i="146"/>
  <c r="W27" i="146" s="1"/>
  <c r="H29" i="146"/>
  <c r="AA29" i="146" s="1"/>
  <c r="M193" i="146"/>
  <c r="M194" i="146"/>
  <c r="J195" i="146"/>
  <c r="J196" i="146"/>
  <c r="I197" i="146"/>
  <c r="G198" i="146"/>
  <c r="G199" i="146"/>
  <c r="D200" i="146"/>
  <c r="D201" i="146"/>
  <c r="C202" i="146"/>
  <c r="O202" i="146"/>
  <c r="O203" i="146"/>
  <c r="L245" i="146"/>
  <c r="D302" i="146"/>
  <c r="W302" i="146" s="1"/>
  <c r="L305" i="146"/>
  <c r="AE305" i="146" s="1"/>
  <c r="I309" i="146"/>
  <c r="O360" i="146"/>
  <c r="I360" i="146"/>
  <c r="N407" i="146"/>
  <c r="H407" i="146"/>
  <c r="K501" i="146"/>
  <c r="I501" i="146"/>
  <c r="H501" i="146"/>
  <c r="O642" i="146"/>
  <c r="C642" i="146"/>
  <c r="I5" i="146"/>
  <c r="C7" i="146"/>
  <c r="K8" i="146"/>
  <c r="C10" i="146"/>
  <c r="K11" i="146"/>
  <c r="G13" i="146"/>
  <c r="K15" i="146"/>
  <c r="H20" i="146"/>
  <c r="AA20" i="146" s="1"/>
  <c r="L22" i="146"/>
  <c r="AE22" i="146" s="1"/>
  <c r="P24" i="146"/>
  <c r="F27" i="146"/>
  <c r="Y27" i="146" s="1"/>
  <c r="J29" i="146"/>
  <c r="AC29" i="146" s="1"/>
  <c r="K31" i="146"/>
  <c r="M57" i="146"/>
  <c r="K58" i="146"/>
  <c r="K59" i="146"/>
  <c r="H60" i="146"/>
  <c r="H61" i="146"/>
  <c r="G62" i="146"/>
  <c r="D66" i="146"/>
  <c r="W66" i="146" s="1"/>
  <c r="F67" i="146"/>
  <c r="Y67" i="146" s="1"/>
  <c r="H68" i="146"/>
  <c r="AA68" i="146" s="1"/>
  <c r="J69" i="146"/>
  <c r="AC69" i="146" s="1"/>
  <c r="L70" i="146"/>
  <c r="AE70" i="146" s="1"/>
  <c r="N71" i="146"/>
  <c r="AG71" i="146" s="1"/>
  <c r="P72" i="146"/>
  <c r="F89" i="146" s="1"/>
  <c r="D74" i="146"/>
  <c r="W74" i="146" s="1"/>
  <c r="F75" i="146"/>
  <c r="Y75" i="146" s="1"/>
  <c r="L76" i="146"/>
  <c r="AE76" i="146" s="1"/>
  <c r="H147" i="146"/>
  <c r="L149" i="146"/>
  <c r="P151" i="146"/>
  <c r="F154" i="146"/>
  <c r="J156" i="146"/>
  <c r="C193" i="146"/>
  <c r="N193" i="146"/>
  <c r="N194" i="146"/>
  <c r="M195" i="146"/>
  <c r="K196" i="146"/>
  <c r="K197" i="146"/>
  <c r="H198" i="146"/>
  <c r="H199" i="146"/>
  <c r="G200" i="146"/>
  <c r="E201" i="146"/>
  <c r="E202" i="146"/>
  <c r="P202" i="146"/>
  <c r="P203" i="146"/>
  <c r="P247" i="146"/>
  <c r="F302" i="146"/>
  <c r="Y302" i="146" s="1"/>
  <c r="C306" i="146"/>
  <c r="K309" i="146"/>
  <c r="AD309" i="146" s="1"/>
  <c r="AI29" i="146"/>
  <c r="D193" i="146"/>
  <c r="C194" i="146"/>
  <c r="O194" i="146"/>
  <c r="O195" i="146"/>
  <c r="L196" i="146"/>
  <c r="L197" i="146"/>
  <c r="K198" i="146"/>
  <c r="I199" i="146"/>
  <c r="I200" i="146"/>
  <c r="F201" i="146"/>
  <c r="F202" i="146"/>
  <c r="E203" i="146"/>
  <c r="G258" i="146"/>
  <c r="Z258" i="146" s="1"/>
  <c r="O262" i="146"/>
  <c r="AH262" i="146" s="1"/>
  <c r="H266" i="146"/>
  <c r="D303" i="146"/>
  <c r="W303" i="146" s="1"/>
  <c r="L306" i="146"/>
  <c r="AE306" i="146" s="1"/>
  <c r="F310" i="146"/>
  <c r="Y310" i="146" s="1"/>
  <c r="M334" i="146"/>
  <c r="I336" i="146"/>
  <c r="E338" i="146"/>
  <c r="O339" i="146"/>
  <c r="K341" i="146"/>
  <c r="O343" i="146"/>
  <c r="P360" i="146"/>
  <c r="O382" i="146"/>
  <c r="L385" i="146"/>
  <c r="C388" i="146"/>
  <c r="O407" i="146"/>
  <c r="O454" i="146"/>
  <c r="J454" i="146"/>
  <c r="K593" i="146"/>
  <c r="AD593" i="146" s="1"/>
  <c r="E593" i="146"/>
  <c r="X593" i="146" s="1"/>
  <c r="K591" i="146"/>
  <c r="AD591" i="146" s="1"/>
  <c r="F590" i="146"/>
  <c r="Y590" i="146" s="1"/>
  <c r="K588" i="146"/>
  <c r="AD588" i="146" s="1"/>
  <c r="C587" i="146"/>
  <c r="L585" i="146"/>
  <c r="AE585" i="146" s="1"/>
  <c r="C584" i="146"/>
  <c r="M592" i="146"/>
  <c r="AF592" i="146" s="1"/>
  <c r="H591" i="146"/>
  <c r="AA591" i="146" s="1"/>
  <c r="M589" i="146"/>
  <c r="AF589" i="146" s="1"/>
  <c r="E588" i="146"/>
  <c r="X588" i="146" s="1"/>
  <c r="N586" i="146"/>
  <c r="AG586" i="146" s="1"/>
  <c r="E585" i="146"/>
  <c r="X585" i="146" s="1"/>
  <c r="K583" i="146"/>
  <c r="AD583" i="146" s="1"/>
  <c r="K592" i="146"/>
  <c r="AD592" i="146" s="1"/>
  <c r="C591" i="146"/>
  <c r="L589" i="146"/>
  <c r="AE589" i="146" s="1"/>
  <c r="C588" i="146"/>
  <c r="I586" i="146"/>
  <c r="D585" i="146"/>
  <c r="W585" i="146" s="1"/>
  <c r="I583" i="146"/>
  <c r="O593" i="146"/>
  <c r="AH593" i="146" s="1"/>
  <c r="J592" i="146"/>
  <c r="AC592" i="146" s="1"/>
  <c r="O590" i="146"/>
  <c r="AH590" i="146" s="1"/>
  <c r="G589" i="146"/>
  <c r="Z589" i="146" s="1"/>
  <c r="P587" i="146"/>
  <c r="F604" i="146" s="1"/>
  <c r="G586" i="146"/>
  <c r="Z586" i="146" s="1"/>
  <c r="M584" i="146"/>
  <c r="AF584" i="146" s="1"/>
  <c r="H583" i="146"/>
  <c r="AA583" i="146" s="1"/>
  <c r="O585" i="146"/>
  <c r="AH585" i="146" s="1"/>
  <c r="D589" i="146"/>
  <c r="W589" i="146" s="1"/>
  <c r="C592" i="146"/>
  <c r="AG687" i="146"/>
  <c r="AB686" i="146"/>
  <c r="X684" i="146"/>
  <c r="AH681" i="146"/>
  <c r="X680" i="146"/>
  <c r="AD678" i="146"/>
  <c r="V677" i="146"/>
  <c r="AH685" i="146"/>
  <c r="AD683" i="146"/>
  <c r="Z681" i="146"/>
  <c r="AF679" i="146"/>
  <c r="X678" i="146"/>
  <c r="AH687" i="146"/>
  <c r="AD685" i="146"/>
  <c r="Z683" i="146"/>
  <c r="V681" i="146"/>
  <c r="AD679" i="146"/>
  <c r="V678" i="146"/>
  <c r="AD687" i="146"/>
  <c r="Z685" i="146"/>
  <c r="V683" i="146"/>
  <c r="AH680" i="146"/>
  <c r="Z679" i="146"/>
  <c r="AH677" i="146"/>
  <c r="Z687" i="146"/>
  <c r="V685" i="146"/>
  <c r="AF682" i="146"/>
  <c r="AF680" i="146"/>
  <c r="X679" i="146"/>
  <c r="AD677" i="146"/>
  <c r="V687" i="146"/>
  <c r="AF684" i="146"/>
  <c r="AB682" i="146"/>
  <c r="AB680" i="146"/>
  <c r="V679" i="146"/>
  <c r="AB677" i="146"/>
  <c r="AF686" i="146"/>
  <c r="AB684" i="146"/>
  <c r="X682" i="146"/>
  <c r="Z680" i="146"/>
  <c r="AF678" i="146"/>
  <c r="Z677" i="146"/>
  <c r="P20" i="146"/>
  <c r="F23" i="146"/>
  <c r="Y23" i="146" s="1"/>
  <c r="J25" i="146"/>
  <c r="AC25" i="146" s="1"/>
  <c r="N27" i="146"/>
  <c r="AG27" i="146" s="1"/>
  <c r="M31" i="146"/>
  <c r="O58" i="146"/>
  <c r="M59" i="146"/>
  <c r="M60" i="146"/>
  <c r="J61" i="146"/>
  <c r="J62" i="146"/>
  <c r="H66" i="146"/>
  <c r="AA66" i="146" s="1"/>
  <c r="J67" i="146"/>
  <c r="AC67" i="146" s="1"/>
  <c r="L68" i="146"/>
  <c r="AE68" i="146" s="1"/>
  <c r="N69" i="146"/>
  <c r="AG69" i="146" s="1"/>
  <c r="P70" i="146"/>
  <c r="F87" i="146" s="1"/>
  <c r="D72" i="146"/>
  <c r="W72" i="146" s="1"/>
  <c r="F73" i="146"/>
  <c r="Y73" i="146" s="1"/>
  <c r="H74" i="146"/>
  <c r="AA74" i="146" s="1"/>
  <c r="J75" i="146"/>
  <c r="AC75" i="146" s="1"/>
  <c r="P76" i="146"/>
  <c r="F93" i="146" s="1"/>
  <c r="P147" i="146"/>
  <c r="F150" i="146"/>
  <c r="J152" i="146"/>
  <c r="N154" i="146"/>
  <c r="O163" i="146"/>
  <c r="AH163" i="146" s="1"/>
  <c r="E193" i="146"/>
  <c r="E194" i="146"/>
  <c r="P194" i="146"/>
  <c r="P195" i="146"/>
  <c r="O196" i="146"/>
  <c r="M197" i="146"/>
  <c r="M198" i="146"/>
  <c r="J199" i="146"/>
  <c r="J200" i="146"/>
  <c r="I201" i="146"/>
  <c r="G202" i="146"/>
  <c r="G203" i="146"/>
  <c r="G254" i="146"/>
  <c r="Z254" i="146" s="1"/>
  <c r="O258" i="146"/>
  <c r="AH258" i="146" s="1"/>
  <c r="I263" i="146"/>
  <c r="L266" i="146"/>
  <c r="F303" i="146"/>
  <c r="Y303" i="146" s="1"/>
  <c r="N306" i="146"/>
  <c r="AG306" i="146" s="1"/>
  <c r="K310" i="146"/>
  <c r="AD310" i="146" s="1"/>
  <c r="N334" i="146"/>
  <c r="J336" i="146"/>
  <c r="F338" i="146"/>
  <c r="P339" i="146"/>
  <c r="L341" i="146"/>
  <c r="I344" i="146"/>
  <c r="O391" i="146"/>
  <c r="I391" i="146"/>
  <c r="E389" i="146"/>
  <c r="O386" i="146"/>
  <c r="K384" i="146"/>
  <c r="G382" i="146"/>
  <c r="H383" i="146"/>
  <c r="M385" i="146"/>
  <c r="J388" i="146"/>
  <c r="O390" i="146"/>
  <c r="M397" i="146"/>
  <c r="AF397" i="146" s="1"/>
  <c r="I403" i="146"/>
  <c r="P407" i="146"/>
  <c r="M499" i="146"/>
  <c r="AF499" i="146" s="1"/>
  <c r="E499" i="146"/>
  <c r="X499" i="146" s="1"/>
  <c r="K493" i="146"/>
  <c r="AD493" i="146" s="1"/>
  <c r="C489" i="146"/>
  <c r="K497" i="146"/>
  <c r="AD497" i="146" s="1"/>
  <c r="O496" i="146"/>
  <c r="AH496" i="146" s="1"/>
  <c r="O491" i="146"/>
  <c r="AH491" i="146" s="1"/>
  <c r="M494" i="146"/>
  <c r="AF494" i="146" s="1"/>
  <c r="C583" i="146"/>
  <c r="F586" i="146"/>
  <c r="Y586" i="146" s="1"/>
  <c r="E589" i="146"/>
  <c r="X589" i="146" s="1"/>
  <c r="E592" i="146"/>
  <c r="X592" i="146" s="1"/>
  <c r="AB678" i="146"/>
  <c r="C6" i="146"/>
  <c r="K7" i="146"/>
  <c r="E9" i="146"/>
  <c r="K10" i="146"/>
  <c r="E12" i="146"/>
  <c r="C14" i="146"/>
  <c r="D19" i="146"/>
  <c r="W19" i="146" s="1"/>
  <c r="H21" i="146"/>
  <c r="AA21" i="146" s="1"/>
  <c r="L23" i="146"/>
  <c r="AE23" i="146" s="1"/>
  <c r="P25" i="146"/>
  <c r="F28" i="146"/>
  <c r="Y28" i="146" s="1"/>
  <c r="C31" i="146"/>
  <c r="N31" i="146"/>
  <c r="K52" i="146"/>
  <c r="I53" i="146"/>
  <c r="I54" i="146"/>
  <c r="F55" i="146"/>
  <c r="F56" i="146"/>
  <c r="E57" i="146"/>
  <c r="C58" i="146"/>
  <c r="C59" i="146"/>
  <c r="N59" i="146"/>
  <c r="N60" i="146"/>
  <c r="M61" i="146"/>
  <c r="K62" i="146"/>
  <c r="K66" i="146"/>
  <c r="AD66" i="146" s="1"/>
  <c r="M67" i="146"/>
  <c r="AF67" i="146" s="1"/>
  <c r="O68" i="146"/>
  <c r="AH68" i="146" s="1"/>
  <c r="C70" i="146"/>
  <c r="E71" i="146"/>
  <c r="X71" i="146" s="1"/>
  <c r="G72" i="146"/>
  <c r="Z72" i="146" s="1"/>
  <c r="I73" i="146"/>
  <c r="K74" i="146"/>
  <c r="AD74" i="146" s="1"/>
  <c r="M75" i="146"/>
  <c r="AF75" i="146" s="1"/>
  <c r="G100" i="146"/>
  <c r="K102" i="146"/>
  <c r="O104" i="146"/>
  <c r="E107" i="146"/>
  <c r="C117" i="146"/>
  <c r="K121" i="146"/>
  <c r="AD121" i="146" s="1"/>
  <c r="E146" i="146"/>
  <c r="I148" i="146"/>
  <c r="M150" i="146"/>
  <c r="C153" i="146"/>
  <c r="G155" i="146"/>
  <c r="D169" i="146"/>
  <c r="W169" i="146" s="1"/>
  <c r="F193" i="146"/>
  <c r="F194" i="146"/>
  <c r="E195" i="146"/>
  <c r="C196" i="146"/>
  <c r="C197" i="146"/>
  <c r="N197" i="146"/>
  <c r="N198" i="146"/>
  <c r="M199" i="146"/>
  <c r="K200" i="146"/>
  <c r="K201" i="146"/>
  <c r="H202" i="146"/>
  <c r="H203" i="146"/>
  <c r="O254" i="146"/>
  <c r="AH254" i="146" s="1"/>
  <c r="I259" i="146"/>
  <c r="C264" i="146"/>
  <c r="N266" i="146"/>
  <c r="E288" i="146"/>
  <c r="I290" i="146"/>
  <c r="P293" i="146"/>
  <c r="J297" i="146"/>
  <c r="O303" i="146"/>
  <c r="AH303" i="146" s="1"/>
  <c r="L307" i="146"/>
  <c r="AE307" i="146" s="1"/>
  <c r="F311" i="146"/>
  <c r="Y311" i="146" s="1"/>
  <c r="O313" i="146"/>
  <c r="F335" i="146"/>
  <c r="P336" i="146"/>
  <c r="L338" i="146"/>
  <c r="H340" i="146"/>
  <c r="E342" i="146"/>
  <c r="D381" i="146"/>
  <c r="I383" i="146"/>
  <c r="F386" i="146"/>
  <c r="K388" i="146"/>
  <c r="H391" i="146"/>
  <c r="O398" i="146"/>
  <c r="AH398" i="146" s="1"/>
  <c r="C404" i="146"/>
  <c r="E438" i="146"/>
  <c r="O434" i="146"/>
  <c r="G430" i="146"/>
  <c r="K432" i="146"/>
  <c r="M437" i="146"/>
  <c r="L442" i="146"/>
  <c r="AE442" i="146" s="1"/>
  <c r="M443" i="146"/>
  <c r="AF443" i="146" s="1"/>
  <c r="O444" i="146"/>
  <c r="AH444" i="146" s="1"/>
  <c r="N445" i="146"/>
  <c r="AG445" i="146" s="1"/>
  <c r="N446" i="146"/>
  <c r="AG446" i="146" s="1"/>
  <c r="O447" i="146"/>
  <c r="AH447" i="146" s="1"/>
  <c r="P448" i="146"/>
  <c r="F465" i="146" s="1"/>
  <c r="C450" i="146"/>
  <c r="P450" i="146"/>
  <c r="F467" i="146" s="1"/>
  <c r="G452" i="146"/>
  <c r="Z452" i="146" s="1"/>
  <c r="K489" i="146"/>
  <c r="AD489" i="146" s="1"/>
  <c r="G495" i="146"/>
  <c r="Z495" i="146" s="1"/>
  <c r="P583" i="146"/>
  <c r="O586" i="146"/>
  <c r="AH586" i="146" s="1"/>
  <c r="O589" i="146"/>
  <c r="AH589" i="146" s="1"/>
  <c r="D593" i="146"/>
  <c r="W593" i="146" s="1"/>
  <c r="AH679" i="146"/>
  <c r="F304" i="146"/>
  <c r="Y304" i="146" s="1"/>
  <c r="N307" i="146"/>
  <c r="AG307" i="146" s="1"/>
  <c r="H311" i="146"/>
  <c r="AA311" i="146" s="1"/>
  <c r="O344" i="146"/>
  <c r="H344" i="146"/>
  <c r="D342" i="146"/>
  <c r="I340" i="146"/>
  <c r="N338" i="146"/>
  <c r="J337" i="146"/>
  <c r="O335" i="146"/>
  <c r="G335" i="146"/>
  <c r="C337" i="146"/>
  <c r="M338" i="146"/>
  <c r="J340" i="146"/>
  <c r="L342" i="146"/>
  <c r="E381" i="146"/>
  <c r="P383" i="146"/>
  <c r="G386" i="146"/>
  <c r="D389" i="146"/>
  <c r="P391" i="146"/>
  <c r="I399" i="146"/>
  <c r="C428" i="146"/>
  <c r="E433" i="146"/>
  <c r="I438" i="146"/>
  <c r="M442" i="146"/>
  <c r="AF442" i="146" s="1"/>
  <c r="O443" i="146"/>
  <c r="AH443" i="146" s="1"/>
  <c r="P444" i="146"/>
  <c r="F461" i="146" s="1"/>
  <c r="C446" i="146"/>
  <c r="P446" i="146"/>
  <c r="F463" i="146" s="1"/>
  <c r="P447" i="146"/>
  <c r="F464" i="146" s="1"/>
  <c r="C449" i="146"/>
  <c r="D450" i="146"/>
  <c r="W450" i="146" s="1"/>
  <c r="F451" i="146"/>
  <c r="Y451" i="146" s="1"/>
  <c r="E490" i="146"/>
  <c r="X490" i="146" s="1"/>
  <c r="C496" i="146"/>
  <c r="E584" i="146"/>
  <c r="X584" i="146" s="1"/>
  <c r="H587" i="146"/>
  <c r="AA587" i="146" s="1"/>
  <c r="G590" i="146"/>
  <c r="Z590" i="146" s="1"/>
  <c r="G593" i="146"/>
  <c r="Z593" i="146" s="1"/>
  <c r="AD681" i="146"/>
  <c r="I6" i="146"/>
  <c r="C8" i="146"/>
  <c r="I9" i="146"/>
  <c r="C11" i="146"/>
  <c r="K12" i="146"/>
  <c r="K14" i="146"/>
  <c r="L19" i="146"/>
  <c r="AE19" i="146" s="1"/>
  <c r="P21" i="146"/>
  <c r="F24" i="146"/>
  <c r="Y24" i="146" s="1"/>
  <c r="J26" i="146"/>
  <c r="AC26" i="146" s="1"/>
  <c r="N28" i="146"/>
  <c r="AG28" i="146" s="1"/>
  <c r="E31" i="146"/>
  <c r="N52" i="146"/>
  <c r="M53" i="146"/>
  <c r="K54" i="146"/>
  <c r="K55" i="146"/>
  <c r="H56" i="146"/>
  <c r="H57" i="146"/>
  <c r="G58" i="146"/>
  <c r="E59" i="146"/>
  <c r="E60" i="146"/>
  <c r="P60" i="146"/>
  <c r="P61" i="146"/>
  <c r="O62" i="146"/>
  <c r="M66" i="146"/>
  <c r="AF66" i="146" s="1"/>
  <c r="O67" i="146"/>
  <c r="AH67" i="146" s="1"/>
  <c r="C69" i="146"/>
  <c r="E70" i="146"/>
  <c r="X70" i="146" s="1"/>
  <c r="G71" i="146"/>
  <c r="Z71" i="146" s="1"/>
  <c r="I72" i="146"/>
  <c r="K73" i="146"/>
  <c r="AD73" i="146" s="1"/>
  <c r="M74" i="146"/>
  <c r="AF74" i="146" s="1"/>
  <c r="D76" i="146"/>
  <c r="W76" i="146" s="1"/>
  <c r="O100" i="146"/>
  <c r="E103" i="146"/>
  <c r="I105" i="146"/>
  <c r="M107" i="146"/>
  <c r="K113" i="146"/>
  <c r="AD113" i="146" s="1"/>
  <c r="E118" i="146"/>
  <c r="X118" i="146" s="1"/>
  <c r="M122" i="146"/>
  <c r="AF122" i="146" s="1"/>
  <c r="M146" i="146"/>
  <c r="C149" i="146"/>
  <c r="G151" i="146"/>
  <c r="K153" i="146"/>
  <c r="O155" i="146"/>
  <c r="G172" i="146"/>
  <c r="K193" i="146"/>
  <c r="H194" i="146"/>
  <c r="H195" i="146"/>
  <c r="G196" i="146"/>
  <c r="E197" i="146"/>
  <c r="E198" i="146"/>
  <c r="P198" i="146"/>
  <c r="P199" i="146"/>
  <c r="O200" i="146"/>
  <c r="M201" i="146"/>
  <c r="M202" i="146"/>
  <c r="J203" i="146"/>
  <c r="F241" i="146"/>
  <c r="C256" i="146"/>
  <c r="K260" i="146"/>
  <c r="AD260" i="146" s="1"/>
  <c r="P266" i="146"/>
  <c r="D301" i="146"/>
  <c r="W301" i="146" s="1"/>
  <c r="O304" i="146"/>
  <c r="AH304" i="146" s="1"/>
  <c r="I308" i="146"/>
  <c r="D334" i="146"/>
  <c r="H335" i="146"/>
  <c r="D337" i="146"/>
  <c r="F339" i="146"/>
  <c r="P340" i="146"/>
  <c r="M342" i="146"/>
  <c r="L381" i="146"/>
  <c r="C384" i="146"/>
  <c r="N386" i="146"/>
  <c r="L389" i="146"/>
  <c r="L405" i="146"/>
  <c r="AE405" i="146" s="1"/>
  <c r="O402" i="146"/>
  <c r="AH402" i="146" s="1"/>
  <c r="G398" i="146"/>
  <c r="Z398" i="146" s="1"/>
  <c r="C400" i="146"/>
  <c r="E405" i="146"/>
  <c r="X405" i="146" s="1"/>
  <c r="K428" i="146"/>
  <c r="M433" i="146"/>
  <c r="N452" i="146"/>
  <c r="AG452" i="146" s="1"/>
  <c r="D452" i="146"/>
  <c r="W452" i="146" s="1"/>
  <c r="E451" i="146"/>
  <c r="X451" i="146" s="1"/>
  <c r="E450" i="146"/>
  <c r="X450" i="146" s="1"/>
  <c r="F449" i="146"/>
  <c r="Y449" i="146" s="1"/>
  <c r="H448" i="146"/>
  <c r="AA448" i="146" s="1"/>
  <c r="H447" i="146"/>
  <c r="AA447" i="146" s="1"/>
  <c r="K446" i="146"/>
  <c r="AD446" i="146" s="1"/>
  <c r="K445" i="146"/>
  <c r="AD445" i="146" s="1"/>
  <c r="L444" i="146"/>
  <c r="AE444" i="146" s="1"/>
  <c r="N443" i="146"/>
  <c r="AG443" i="146" s="1"/>
  <c r="N442" i="146"/>
  <c r="AG442" i="146" s="1"/>
  <c r="C442" i="146"/>
  <c r="P442" i="146"/>
  <c r="P443" i="146"/>
  <c r="F460" i="146" s="1"/>
  <c r="C445" i="146"/>
  <c r="D446" i="146"/>
  <c r="W446" i="146" s="1"/>
  <c r="E447" i="146"/>
  <c r="X447" i="146" s="1"/>
  <c r="D448" i="146"/>
  <c r="W448" i="146" s="1"/>
  <c r="D449" i="146"/>
  <c r="W449" i="146" s="1"/>
  <c r="F450" i="146"/>
  <c r="Y450" i="146" s="1"/>
  <c r="G451" i="146"/>
  <c r="Z451" i="146" s="1"/>
  <c r="I452" i="146"/>
  <c r="M490" i="146"/>
  <c r="AF490" i="146" s="1"/>
  <c r="G498" i="146"/>
  <c r="Z498" i="146" s="1"/>
  <c r="J584" i="146"/>
  <c r="AC584" i="146" s="1"/>
  <c r="I587" i="146"/>
  <c r="I590" i="146"/>
  <c r="L593" i="146"/>
  <c r="AE593" i="146" s="1"/>
  <c r="AH683" i="146"/>
  <c r="E5" i="146"/>
  <c r="K6" i="146"/>
  <c r="E8" i="146"/>
  <c r="M9" i="146"/>
  <c r="E11" i="146"/>
  <c r="M12" i="146"/>
  <c r="C15" i="146"/>
  <c r="N19" i="146"/>
  <c r="AG19" i="146" s="1"/>
  <c r="D22" i="146"/>
  <c r="W22" i="146" s="1"/>
  <c r="H24" i="146"/>
  <c r="AA24" i="146" s="1"/>
  <c r="L26" i="146"/>
  <c r="AE26" i="146" s="1"/>
  <c r="P28" i="146"/>
  <c r="P66" i="146"/>
  <c r="F83" i="146" s="1"/>
  <c r="D68" i="146"/>
  <c r="W68" i="146" s="1"/>
  <c r="F69" i="146"/>
  <c r="Y69" i="146" s="1"/>
  <c r="H70" i="146"/>
  <c r="AA70" i="146" s="1"/>
  <c r="J71" i="146"/>
  <c r="AC71" i="146" s="1"/>
  <c r="L72" i="146"/>
  <c r="AE72" i="146" s="1"/>
  <c r="N73" i="146"/>
  <c r="AG73" i="146" s="1"/>
  <c r="P74" i="146"/>
  <c r="F91" i="146" s="1"/>
  <c r="G76" i="146"/>
  <c r="Z76" i="146" s="1"/>
  <c r="P100" i="146"/>
  <c r="F103" i="146"/>
  <c r="J105" i="146"/>
  <c r="N107" i="146"/>
  <c r="E114" i="146"/>
  <c r="X114" i="146" s="1"/>
  <c r="M118" i="146"/>
  <c r="AF118" i="146" s="1"/>
  <c r="G123" i="146"/>
  <c r="Z123" i="146" s="1"/>
  <c r="N146" i="146"/>
  <c r="D149" i="146"/>
  <c r="H151" i="146"/>
  <c r="L153" i="146"/>
  <c r="P155" i="146"/>
  <c r="H172" i="146"/>
  <c r="L193" i="146"/>
  <c r="K194" i="146"/>
  <c r="I195" i="146"/>
  <c r="I196" i="146"/>
  <c r="F197" i="146"/>
  <c r="F198" i="146"/>
  <c r="E199" i="146"/>
  <c r="C200" i="146"/>
  <c r="C201" i="146"/>
  <c r="N201" i="146"/>
  <c r="N202" i="146"/>
  <c r="M203" i="146"/>
  <c r="K256" i="146"/>
  <c r="AD256" i="146" s="1"/>
  <c r="E261" i="146"/>
  <c r="X261" i="146" s="1"/>
  <c r="D266" i="146"/>
  <c r="E289" i="146"/>
  <c r="N291" i="146"/>
  <c r="I301" i="146"/>
  <c r="C305" i="146"/>
  <c r="N308" i="146"/>
  <c r="AG308" i="146" s="1"/>
  <c r="E334" i="146"/>
  <c r="N335" i="146"/>
  <c r="K337" i="146"/>
  <c r="G339" i="146"/>
  <c r="C341" i="146"/>
  <c r="F343" i="146"/>
  <c r="P355" i="146"/>
  <c r="F372" i="146" s="1"/>
  <c r="M381" i="146"/>
  <c r="J384" i="146"/>
  <c r="H387" i="146"/>
  <c r="M389" i="146"/>
  <c r="I395" i="146"/>
  <c r="K400" i="146"/>
  <c r="AD400" i="146" s="1"/>
  <c r="M405" i="146"/>
  <c r="AF405" i="146" s="1"/>
  <c r="E429" i="146"/>
  <c r="G434" i="146"/>
  <c r="D442" i="146"/>
  <c r="W442" i="146" s="1"/>
  <c r="E443" i="146"/>
  <c r="X443" i="146" s="1"/>
  <c r="D444" i="146"/>
  <c r="W444" i="146" s="1"/>
  <c r="D445" i="146"/>
  <c r="W445" i="146" s="1"/>
  <c r="E446" i="146"/>
  <c r="X446" i="146" s="1"/>
  <c r="F447" i="146"/>
  <c r="Y447" i="146" s="1"/>
  <c r="G448" i="146"/>
  <c r="Z448" i="146" s="1"/>
  <c r="I449" i="146"/>
  <c r="H450" i="146"/>
  <c r="AA450" i="146" s="1"/>
  <c r="H451" i="146"/>
  <c r="AA451" i="146" s="1"/>
  <c r="L452" i="146"/>
  <c r="AE452" i="146" s="1"/>
  <c r="G491" i="146"/>
  <c r="Z491" i="146" s="1"/>
  <c r="O499" i="146"/>
  <c r="AH499" i="146" s="1"/>
  <c r="K584" i="146"/>
  <c r="AD584" i="146" s="1"/>
  <c r="K587" i="146"/>
  <c r="AD587" i="146" s="1"/>
  <c r="N590" i="146"/>
  <c r="AG590" i="146" s="1"/>
  <c r="M593" i="146"/>
  <c r="AF593" i="146" s="1"/>
  <c r="X686" i="146"/>
  <c r="W771" i="146"/>
  <c r="Z778" i="146"/>
  <c r="G783" i="146"/>
  <c r="AC820" i="146"/>
  <c r="AE826" i="146"/>
  <c r="AD865" i="146"/>
  <c r="AF871" i="146"/>
  <c r="AI912" i="146"/>
  <c r="Z914" i="146"/>
  <c r="AH915" i="146"/>
  <c r="AC917" i="146"/>
  <c r="AH918" i="146"/>
  <c r="AB920" i="146"/>
  <c r="W922" i="146"/>
  <c r="K522" i="146"/>
  <c r="H523" i="146"/>
  <c r="H524" i="146"/>
  <c r="E525" i="146"/>
  <c r="E526" i="146"/>
  <c r="E527" i="146"/>
  <c r="P527" i="146"/>
  <c r="P528" i="146"/>
  <c r="M529" i="146"/>
  <c r="M530" i="146"/>
  <c r="M531" i="146"/>
  <c r="J532" i="146"/>
  <c r="N569" i="146"/>
  <c r="P570" i="146"/>
  <c r="D572" i="146"/>
  <c r="F573" i="146"/>
  <c r="H574" i="146"/>
  <c r="P575" i="146"/>
  <c r="K577" i="146"/>
  <c r="P578" i="146"/>
  <c r="K616" i="146"/>
  <c r="E621" i="146"/>
  <c r="M625" i="146"/>
  <c r="L632" i="146"/>
  <c r="AE632" i="146" s="1"/>
  <c r="F637" i="146"/>
  <c r="Y637" i="146" s="1"/>
  <c r="AE724" i="146"/>
  <c r="AI771" i="146"/>
  <c r="X779" i="146"/>
  <c r="H783" i="146"/>
  <c r="AA821" i="146"/>
  <c r="AA827" i="146"/>
  <c r="Z866" i="146"/>
  <c r="AB872" i="146"/>
  <c r="V913" i="146"/>
  <c r="AE914" i="146"/>
  <c r="V916" i="146"/>
  <c r="AD917" i="146"/>
  <c r="Y919" i="146"/>
  <c r="AD920" i="146"/>
  <c r="X922" i="146"/>
  <c r="G476" i="146"/>
  <c r="K478" i="146"/>
  <c r="O480" i="146"/>
  <c r="E483" i="146"/>
  <c r="I485" i="146"/>
  <c r="L522" i="146"/>
  <c r="I523" i="146"/>
  <c r="I524" i="146"/>
  <c r="I525" i="146"/>
  <c r="F526" i="146"/>
  <c r="F527" i="146"/>
  <c r="C528" i="146"/>
  <c r="C529" i="146"/>
  <c r="C530" i="146"/>
  <c r="N530" i="146"/>
  <c r="N531" i="146"/>
  <c r="K532" i="146"/>
  <c r="N537" i="146"/>
  <c r="AG537" i="146" s="1"/>
  <c r="K541" i="146"/>
  <c r="AD541" i="146" s="1"/>
  <c r="E545" i="146"/>
  <c r="X545" i="146" s="1"/>
  <c r="C569" i="146"/>
  <c r="E570" i="146"/>
  <c r="G571" i="146"/>
  <c r="I572" i="146"/>
  <c r="K573" i="146"/>
  <c r="M574" i="146"/>
  <c r="D576" i="146"/>
  <c r="L577" i="146"/>
  <c r="G579" i="146"/>
  <c r="E617" i="146"/>
  <c r="M621" i="146"/>
  <c r="G626" i="146"/>
  <c r="F633" i="146"/>
  <c r="Y633" i="146" s="1"/>
  <c r="C638" i="146"/>
  <c r="Y726" i="146"/>
  <c r="AG772" i="146"/>
  <c r="X780" i="146"/>
  <c r="K783" i="146"/>
  <c r="W822" i="146"/>
  <c r="Y828" i="146"/>
  <c r="X867" i="146"/>
  <c r="X873" i="146"/>
  <c r="X913" i="146"/>
  <c r="AF914" i="146"/>
  <c r="AA916" i="146"/>
  <c r="AF917" i="146"/>
  <c r="Z919" i="146"/>
  <c r="Z922" i="146"/>
  <c r="M522" i="146"/>
  <c r="M523" i="146"/>
  <c r="J524" i="146"/>
  <c r="J525" i="146"/>
  <c r="G526" i="146"/>
  <c r="G527" i="146"/>
  <c r="G528" i="146"/>
  <c r="D529" i="146"/>
  <c r="D530" i="146"/>
  <c r="O530" i="146"/>
  <c r="O531" i="146"/>
  <c r="O532" i="146"/>
  <c r="D538" i="146"/>
  <c r="W538" i="146" s="1"/>
  <c r="L541" i="146"/>
  <c r="AE541" i="146" s="1"/>
  <c r="F545" i="146"/>
  <c r="Y545" i="146" s="1"/>
  <c r="D569" i="146"/>
  <c r="F570" i="146"/>
  <c r="H571" i="146"/>
  <c r="J572" i="146"/>
  <c r="L573" i="146"/>
  <c r="N574" i="146"/>
  <c r="I576" i="146"/>
  <c r="N577" i="146"/>
  <c r="H579" i="146"/>
  <c r="G595" i="146"/>
  <c r="M617" i="146"/>
  <c r="G622" i="146"/>
  <c r="O626" i="146"/>
  <c r="N633" i="146"/>
  <c r="AG633" i="146" s="1"/>
  <c r="P638" i="146"/>
  <c r="F655" i="146" s="1"/>
  <c r="AH727" i="146"/>
  <c r="AF773" i="146"/>
  <c r="W781" i="146"/>
  <c r="AG822" i="146"/>
  <c r="AH867" i="146"/>
  <c r="V874" i="146"/>
  <c r="AC913" i="146"/>
  <c r="AH914" i="146"/>
  <c r="AB916" i="146"/>
  <c r="W918" i="146"/>
  <c r="AB919" i="146"/>
  <c r="V921" i="146"/>
  <c r="AE922" i="146"/>
  <c r="H634" i="146"/>
  <c r="AA634" i="146" s="1"/>
  <c r="N639" i="146"/>
  <c r="AG639" i="146" s="1"/>
  <c r="AE823" i="146"/>
  <c r="AD868" i="146"/>
  <c r="AF874" i="146"/>
  <c r="V912" i="146"/>
  <c r="AD913" i="146"/>
  <c r="Y915" i="146"/>
  <c r="AD916" i="146"/>
  <c r="X918" i="146"/>
  <c r="AG919" i="146"/>
  <c r="X921" i="146"/>
  <c r="AF922" i="146"/>
  <c r="P476" i="146"/>
  <c r="F479" i="146"/>
  <c r="J481" i="146"/>
  <c r="N483" i="146"/>
  <c r="D522" i="146"/>
  <c r="O522" i="146"/>
  <c r="O523" i="146"/>
  <c r="O524" i="146"/>
  <c r="L525" i="146"/>
  <c r="L526" i="146"/>
  <c r="I527" i="146"/>
  <c r="I528" i="146"/>
  <c r="I529" i="146"/>
  <c r="F530" i="146"/>
  <c r="F531" i="146"/>
  <c r="C532" i="146"/>
  <c r="O538" i="146"/>
  <c r="AH538" i="146" s="1"/>
  <c r="L542" i="146"/>
  <c r="AE542" i="146" s="1"/>
  <c r="F546" i="146"/>
  <c r="Y546" i="146" s="1"/>
  <c r="F569" i="146"/>
  <c r="H570" i="146"/>
  <c r="J571" i="146"/>
  <c r="L572" i="146"/>
  <c r="N573" i="146"/>
  <c r="G575" i="146"/>
  <c r="L576" i="146"/>
  <c r="F578" i="146"/>
  <c r="O579" i="146"/>
  <c r="O595" i="146"/>
  <c r="O618" i="146"/>
  <c r="I623" i="146"/>
  <c r="H630" i="146"/>
  <c r="AA630" i="146" s="1"/>
  <c r="P634" i="146"/>
  <c r="F651" i="146" s="1"/>
  <c r="P640" i="146"/>
  <c r="F657" i="146" s="1"/>
  <c r="AG730" i="146"/>
  <c r="AD775" i="146"/>
  <c r="P783" i="146"/>
  <c r="Y818" i="146"/>
  <c r="AA824" i="146"/>
  <c r="AB869" i="146"/>
  <c r="AB875" i="146"/>
  <c r="AA912" i="146"/>
  <c r="AF913" i="146"/>
  <c r="Z915" i="146"/>
  <c r="Z918" i="146"/>
  <c r="AH919" i="146"/>
  <c r="AC921" i="146"/>
  <c r="AH922" i="146"/>
  <c r="W819" i="146"/>
  <c r="W825" i="146"/>
  <c r="X870" i="146"/>
  <c r="AB912" i="146"/>
  <c r="W914" i="146"/>
  <c r="AB915" i="146"/>
  <c r="V917" i="146"/>
  <c r="AE918" i="146"/>
  <c r="V920" i="146"/>
  <c r="AD921" i="146"/>
  <c r="C620" i="146"/>
  <c r="K624" i="146"/>
  <c r="J631" i="146"/>
  <c r="AC631" i="146" s="1"/>
  <c r="D636" i="146"/>
  <c r="W636" i="146" s="1"/>
  <c r="AA777" i="146"/>
  <c r="AG819" i="146"/>
  <c r="AD912" i="146"/>
  <c r="X914" i="146"/>
  <c r="AG915" i="146"/>
  <c r="X917" i="146"/>
  <c r="AF918" i="146"/>
  <c r="AA920" i="146"/>
  <c r="AF921" i="146"/>
  <c r="I23" i="142"/>
  <c r="B22" i="142"/>
  <c r="AT7" i="142"/>
  <c r="U310" i="142"/>
  <c r="F431" i="142"/>
  <c r="O430" i="142"/>
  <c r="P431" i="142"/>
  <c r="W47" i="142"/>
  <c r="AQ20" i="142"/>
  <c r="AV19" i="142"/>
  <c r="AM19" i="142"/>
  <c r="AS18" i="142"/>
  <c r="AP17" i="142"/>
  <c r="AU16" i="142"/>
  <c r="AR15" i="142"/>
  <c r="AO14" i="142"/>
  <c r="AT13" i="142"/>
  <c r="AQ12" i="142"/>
  <c r="AV11" i="142"/>
  <c r="AM11" i="142"/>
  <c r="AS10" i="142"/>
  <c r="AP9" i="142"/>
  <c r="AU8" i="142"/>
  <c r="AR7" i="142"/>
  <c r="B189" i="142"/>
  <c r="S288" i="142"/>
  <c r="J288" i="142"/>
  <c r="B288" i="142"/>
  <c r="D310" i="142"/>
  <c r="Q312" i="142"/>
  <c r="H312" i="142"/>
  <c r="W336" i="142"/>
  <c r="N336" i="142"/>
  <c r="F336" i="142"/>
  <c r="V47" i="142"/>
  <c r="AP20" i="142"/>
  <c r="AG20" i="142"/>
  <c r="AU19" i="142"/>
  <c r="AL19" i="142"/>
  <c r="AD19" i="142"/>
  <c r="AR18" i="142"/>
  <c r="AI18" i="142"/>
  <c r="AO17" i="142"/>
  <c r="AF17" i="142"/>
  <c r="AT16" i="142"/>
  <c r="AK16" i="142"/>
  <c r="AC16" i="142"/>
  <c r="AQ15" i="142"/>
  <c r="AH15" i="142"/>
  <c r="AV14" i="142"/>
  <c r="AM14" i="142"/>
  <c r="AE14" i="142"/>
  <c r="AS13" i="142"/>
  <c r="AJ13" i="142"/>
  <c r="AB13" i="142"/>
  <c r="AP12" i="142"/>
  <c r="AG12" i="142"/>
  <c r="AU11" i="142"/>
  <c r="AL11" i="142"/>
  <c r="AD11" i="142"/>
  <c r="AR10" i="142"/>
  <c r="AI10" i="142"/>
  <c r="AO9" i="142"/>
  <c r="AF9" i="142"/>
  <c r="AT8" i="142"/>
  <c r="AK8" i="142"/>
  <c r="AC8" i="142"/>
  <c r="AQ7" i="142"/>
  <c r="AH7" i="142"/>
  <c r="C310" i="142"/>
  <c r="O47" i="142"/>
  <c r="AO20" i="142"/>
  <c r="AF20" i="142"/>
  <c r="AT19" i="142"/>
  <c r="AK19" i="142"/>
  <c r="AC19" i="142"/>
  <c r="AQ18" i="142"/>
  <c r="AH18" i="142"/>
  <c r="AV17" i="142"/>
  <c r="AM17" i="142"/>
  <c r="AE17" i="142"/>
  <c r="AS16" i="142"/>
  <c r="AJ16" i="142"/>
  <c r="AB16" i="142"/>
  <c r="AP15" i="142"/>
  <c r="AG15" i="142"/>
  <c r="AU14" i="142"/>
  <c r="AL14" i="142"/>
  <c r="AD14" i="142"/>
  <c r="AR13" i="142"/>
  <c r="AI13" i="142"/>
  <c r="AO12" i="142"/>
  <c r="AF12" i="142"/>
  <c r="AT11" i="142"/>
  <c r="AK11" i="142"/>
  <c r="AC11" i="142"/>
  <c r="AQ10" i="142"/>
  <c r="AH10" i="142"/>
  <c r="AV9" i="142"/>
  <c r="AM9" i="142"/>
  <c r="AE9" i="142"/>
  <c r="AS8" i="142"/>
  <c r="AJ8" i="142"/>
  <c r="AB8" i="142"/>
  <c r="AP7" i="142"/>
  <c r="H285" i="142"/>
  <c r="O23" i="142"/>
  <c r="S22" i="142"/>
  <c r="O22" i="142"/>
  <c r="AO7" i="142"/>
  <c r="T333" i="142"/>
  <c r="G383" i="142"/>
  <c r="B429" i="142"/>
  <c r="G48" i="142"/>
  <c r="AM7" i="142"/>
  <c r="S429" i="142"/>
  <c r="L478" i="142"/>
  <c r="D478" i="142"/>
  <c r="D24" i="142"/>
  <c r="AC20" i="142"/>
  <c r="S21" i="142"/>
  <c r="T21" i="142"/>
  <c r="C23" i="142"/>
  <c r="AB20" i="142"/>
  <c r="AK7" i="142"/>
  <c r="AC7" i="142"/>
  <c r="AJ7" i="142"/>
  <c r="AB7" i="142"/>
  <c r="D21" i="142"/>
  <c r="R23" i="142"/>
  <c r="AH20" i="142"/>
  <c r="AE19" i="142"/>
  <c r="AJ18" i="142"/>
  <c r="AB18" i="142"/>
  <c r="AG17" i="142"/>
  <c r="AL16" i="142"/>
  <c r="AD16" i="142"/>
  <c r="AI15" i="142"/>
  <c r="AF14" i="142"/>
  <c r="AK13" i="142"/>
  <c r="AC13" i="142"/>
  <c r="AH12" i="142"/>
  <c r="AE11" i="142"/>
  <c r="AJ10" i="142"/>
  <c r="AB10" i="142"/>
  <c r="AG9" i="142"/>
  <c r="AL8" i="142"/>
  <c r="AD8" i="142"/>
  <c r="AI7" i="142"/>
  <c r="W360" i="142"/>
  <c r="N360" i="142"/>
  <c r="F360" i="142"/>
  <c r="J408" i="142"/>
  <c r="B408" i="142"/>
  <c r="K334" i="142"/>
  <c r="C334" i="142"/>
  <c r="AG7" i="142"/>
  <c r="W405" i="142"/>
  <c r="L24" i="142"/>
  <c r="AF7" i="142"/>
  <c r="P189" i="142"/>
  <c r="G189" i="142"/>
  <c r="S285" i="142"/>
  <c r="Q285" i="142"/>
  <c r="V288" i="142"/>
  <c r="M288" i="142"/>
  <c r="E288" i="142"/>
  <c r="J285" i="142"/>
  <c r="AL20" i="142"/>
  <c r="AD20" i="142"/>
  <c r="AI19" i="142"/>
  <c r="B24" i="142"/>
  <c r="AF18" i="142"/>
  <c r="AK17" i="142"/>
  <c r="AC17" i="142"/>
  <c r="AH16" i="142"/>
  <c r="AE15" i="142"/>
  <c r="AJ14" i="142"/>
  <c r="AB14" i="142"/>
  <c r="AG13" i="142"/>
  <c r="AL12" i="142"/>
  <c r="AD12" i="142"/>
  <c r="AI11" i="142"/>
  <c r="AF10" i="142"/>
  <c r="AK9" i="142"/>
  <c r="AC9" i="142"/>
  <c r="AH8" i="142"/>
  <c r="AE7" i="142"/>
  <c r="P288" i="142"/>
  <c r="G288" i="142"/>
  <c r="S477" i="142"/>
  <c r="J477" i="142"/>
  <c r="M23" i="142"/>
  <c r="P286" i="142"/>
  <c r="B48" i="142"/>
  <c r="G93" i="142"/>
  <c r="P384" i="142"/>
  <c r="G382" i="142"/>
  <c r="R456" i="142"/>
  <c r="I456" i="142"/>
  <c r="J48" i="142"/>
  <c r="F45" i="142"/>
  <c r="G430" i="142"/>
  <c r="K429" i="142"/>
  <c r="T430" i="142"/>
  <c r="K430" i="142"/>
  <c r="U45" i="142"/>
  <c r="P48" i="142"/>
  <c r="G118" i="142"/>
  <c r="J118" i="142"/>
  <c r="S430" i="142"/>
  <c r="B430" i="142"/>
  <c r="S24" i="142"/>
  <c r="U46" i="142"/>
  <c r="S48" i="142"/>
  <c r="P334" i="142"/>
  <c r="G334" i="142"/>
  <c r="P478" i="142"/>
  <c r="G478" i="142"/>
  <c r="R406" i="142"/>
  <c r="I406" i="142"/>
  <c r="J23" i="142"/>
  <c r="E22" i="142"/>
  <c r="L46" i="142"/>
  <c r="J72" i="142"/>
  <c r="P118" i="142"/>
  <c r="D166" i="142"/>
  <c r="C214" i="142"/>
  <c r="D238" i="142"/>
  <c r="P357" i="142"/>
  <c r="G357" i="142"/>
  <c r="P382" i="142"/>
  <c r="S72" i="142"/>
  <c r="B96" i="142"/>
  <c r="L166" i="142"/>
  <c r="F263" i="142"/>
  <c r="P309" i="142"/>
  <c r="G309" i="142"/>
  <c r="P310" i="142"/>
  <c r="G310" i="142"/>
  <c r="S384" i="142"/>
  <c r="J384" i="142"/>
  <c r="V382" i="142"/>
  <c r="M382" i="142"/>
  <c r="E382" i="142"/>
  <c r="P454" i="142"/>
  <c r="V23" i="142"/>
  <c r="H23" i="142"/>
  <c r="E21" i="142"/>
  <c r="W46" i="142"/>
  <c r="S96" i="142"/>
  <c r="E144" i="142"/>
  <c r="V216" i="142"/>
  <c r="M216" i="142"/>
  <c r="U215" i="142"/>
  <c r="E237" i="142"/>
  <c r="V263" i="142"/>
  <c r="I333" i="142"/>
  <c r="V334" i="142"/>
  <c r="M334" i="142"/>
  <c r="E334" i="142"/>
  <c r="N335" i="142"/>
  <c r="U384" i="142"/>
  <c r="L384" i="142"/>
  <c r="D384" i="142"/>
  <c r="U382" i="142"/>
  <c r="N405" i="142"/>
  <c r="F405" i="142"/>
  <c r="W406" i="142"/>
  <c r="N406" i="142"/>
  <c r="M454" i="142"/>
  <c r="B23" i="142"/>
  <c r="S23" i="142"/>
  <c r="G23" i="142"/>
  <c r="T120" i="142"/>
  <c r="M144" i="142"/>
  <c r="H216" i="142"/>
  <c r="Q309" i="142"/>
  <c r="S312" i="142"/>
  <c r="V310" i="142"/>
  <c r="U336" i="142"/>
  <c r="L336" i="142"/>
  <c r="D333" i="142"/>
  <c r="R336" i="142"/>
  <c r="I336" i="142"/>
  <c r="U334" i="142"/>
  <c r="R358" i="142"/>
  <c r="U360" i="142"/>
  <c r="L360" i="142"/>
  <c r="D360" i="142"/>
  <c r="R360" i="142"/>
  <c r="L358" i="142"/>
  <c r="D358" i="142"/>
  <c r="T384" i="142"/>
  <c r="K381" i="142"/>
  <c r="C384" i="142"/>
  <c r="K382" i="142"/>
  <c r="C382" i="142"/>
  <c r="P383" i="142"/>
  <c r="E405" i="142"/>
  <c r="U456" i="142"/>
  <c r="L456" i="142"/>
  <c r="D456" i="142"/>
  <c r="P432" i="142"/>
  <c r="G431" i="142"/>
  <c r="W480" i="142"/>
  <c r="N477" i="142"/>
  <c r="N478" i="142"/>
  <c r="F478" i="142"/>
  <c r="E23" i="142"/>
  <c r="B45" i="142"/>
  <c r="G165" i="142"/>
  <c r="G190" i="142"/>
  <c r="T189" i="142"/>
  <c r="C189" i="142"/>
  <c r="B285" i="142"/>
  <c r="G285" i="142"/>
  <c r="K286" i="142"/>
  <c r="C286" i="142"/>
  <c r="U287" i="142"/>
  <c r="L310" i="142"/>
  <c r="T336" i="142"/>
  <c r="K336" i="142"/>
  <c r="T334" i="142"/>
  <c r="T357" i="142"/>
  <c r="K360" i="142"/>
  <c r="C357" i="142"/>
  <c r="C358" i="142"/>
  <c r="B381" i="142"/>
  <c r="U408" i="142"/>
  <c r="L408" i="142"/>
  <c r="D408" i="142"/>
  <c r="L406" i="142"/>
  <c r="G453" i="142"/>
  <c r="J430" i="142"/>
  <c r="P429" i="142"/>
  <c r="M478" i="142"/>
  <c r="E478" i="142"/>
  <c r="Q23" i="142"/>
  <c r="Q69" i="142"/>
  <c r="T310" i="142"/>
  <c r="B333" i="142"/>
  <c r="V405" i="142"/>
  <c r="T405" i="142"/>
  <c r="K408" i="142"/>
  <c r="C405" i="142"/>
  <c r="C406" i="142"/>
  <c r="S453" i="142"/>
  <c r="B453" i="142"/>
  <c r="V432" i="142"/>
  <c r="S432" i="142"/>
  <c r="J432" i="142"/>
  <c r="B432" i="142"/>
  <c r="V430" i="142"/>
  <c r="U478" i="142"/>
  <c r="M22" i="142"/>
  <c r="I24" i="142"/>
  <c r="U22" i="142"/>
  <c r="D22" i="142"/>
  <c r="G71" i="142"/>
  <c r="G70" i="142"/>
  <c r="N94" i="142"/>
  <c r="R285" i="142"/>
  <c r="I285" i="142"/>
  <c r="S309" i="142"/>
  <c r="P381" i="142"/>
  <c r="G408" i="142"/>
  <c r="S406" i="142"/>
  <c r="J406" i="142"/>
  <c r="R454" i="142"/>
  <c r="I454" i="142"/>
  <c r="L430" i="142"/>
  <c r="D430" i="142"/>
  <c r="T477" i="142"/>
  <c r="D142" i="142"/>
  <c r="P311" i="142"/>
  <c r="L142" i="142"/>
  <c r="Q144" i="142"/>
  <c r="W309" i="142"/>
  <c r="B406" i="142"/>
  <c r="C408" i="142"/>
  <c r="D23" i="142"/>
  <c r="U21" i="142"/>
  <c r="E45" i="142"/>
  <c r="V46" i="142"/>
  <c r="I48" i="142"/>
  <c r="AR18" i="145"/>
  <c r="AS13" i="145"/>
  <c r="V71" i="142"/>
  <c r="V144" i="142"/>
  <c r="R166" i="142"/>
  <c r="D214" i="142"/>
  <c r="Q216" i="142"/>
  <c r="P285" i="142"/>
  <c r="I288" i="142"/>
  <c r="M310" i="142"/>
  <c r="E310" i="142"/>
  <c r="C333" i="142"/>
  <c r="B358" i="142"/>
  <c r="N479" i="142"/>
  <c r="K23" i="142"/>
  <c r="L23" i="142"/>
  <c r="F95" i="142"/>
  <c r="N143" i="142"/>
  <c r="H214" i="142"/>
  <c r="P239" i="142"/>
  <c r="F261" i="142"/>
  <c r="B264" i="142"/>
  <c r="W288" i="142"/>
  <c r="N288" i="142"/>
  <c r="F288" i="142"/>
  <c r="R288" i="142"/>
  <c r="U312" i="142"/>
  <c r="L312" i="142"/>
  <c r="D312" i="142"/>
  <c r="J334" i="142"/>
  <c r="B334" i="142"/>
  <c r="T358" i="142"/>
  <c r="R357" i="142"/>
  <c r="I357" i="142"/>
  <c r="S381" i="142"/>
  <c r="J381" i="142"/>
  <c r="J382" i="142"/>
  <c r="B382" i="142"/>
  <c r="S405" i="142"/>
  <c r="Q408" i="142"/>
  <c r="H408" i="142"/>
  <c r="B405" i="142"/>
  <c r="P408" i="142"/>
  <c r="P456" i="142"/>
  <c r="G456" i="142"/>
  <c r="G454" i="142"/>
  <c r="S456" i="142"/>
  <c r="U480" i="142"/>
  <c r="L480" i="142"/>
  <c r="D480" i="142"/>
  <c r="U94" i="142"/>
  <c r="R22" i="142"/>
  <c r="N45" i="142"/>
  <c r="B72" i="142"/>
  <c r="J93" i="142"/>
  <c r="N95" i="142"/>
  <c r="B117" i="142"/>
  <c r="W119" i="142"/>
  <c r="H141" i="142"/>
  <c r="W143" i="142"/>
  <c r="F167" i="142"/>
  <c r="V192" i="142"/>
  <c r="N214" i="142"/>
  <c r="G240" i="142"/>
  <c r="G262" i="142"/>
  <c r="V261" i="142"/>
  <c r="J264" i="142"/>
  <c r="E285" i="142"/>
  <c r="V286" i="142"/>
  <c r="M286" i="142"/>
  <c r="E286" i="142"/>
  <c r="T312" i="142"/>
  <c r="K312" i="142"/>
  <c r="C312" i="142"/>
  <c r="K310" i="142"/>
  <c r="R333" i="142"/>
  <c r="R334" i="142"/>
  <c r="Q360" i="142"/>
  <c r="H360" i="142"/>
  <c r="U359" i="142"/>
  <c r="T381" i="142"/>
  <c r="W384" i="142"/>
  <c r="N384" i="142"/>
  <c r="F384" i="142"/>
  <c r="R382" i="142"/>
  <c r="I382" i="142"/>
  <c r="B384" i="142"/>
  <c r="G405" i="142"/>
  <c r="U431" i="142"/>
  <c r="F456" i="142"/>
  <c r="T456" i="142"/>
  <c r="M429" i="142"/>
  <c r="E430" i="142"/>
  <c r="T429" i="142"/>
  <c r="I429" i="142"/>
  <c r="T480" i="142"/>
  <c r="K480" i="142"/>
  <c r="C480" i="142"/>
  <c r="T478" i="142"/>
  <c r="F480" i="142"/>
  <c r="U24" i="142"/>
  <c r="U23" i="142"/>
  <c r="R21" i="142"/>
  <c r="S45" i="142"/>
  <c r="G72" i="142"/>
  <c r="G94" i="142"/>
  <c r="P93" i="142"/>
  <c r="G120" i="142"/>
  <c r="G141" i="142"/>
  <c r="G142" i="142"/>
  <c r="Q141" i="142"/>
  <c r="C240" i="142"/>
  <c r="S264" i="142"/>
  <c r="U288" i="142"/>
  <c r="L288" i="142"/>
  <c r="D288" i="142"/>
  <c r="U286" i="142"/>
  <c r="J309" i="142"/>
  <c r="B309" i="142"/>
  <c r="L334" i="142"/>
  <c r="D334" i="142"/>
  <c r="Q336" i="142"/>
  <c r="H336" i="142"/>
  <c r="H334" i="142"/>
  <c r="K358" i="142"/>
  <c r="P358" i="142"/>
  <c r="G358" i="142"/>
  <c r="K357" i="142"/>
  <c r="L382" i="142"/>
  <c r="D382" i="142"/>
  <c r="Q384" i="142"/>
  <c r="H384" i="142"/>
  <c r="Q382" i="142"/>
  <c r="H382" i="142"/>
  <c r="E384" i="142"/>
  <c r="M456" i="142"/>
  <c r="E454" i="142"/>
  <c r="Q432" i="142"/>
  <c r="H432" i="142"/>
  <c r="I453" i="142"/>
  <c r="S480" i="142"/>
  <c r="J480" i="142"/>
  <c r="B480" i="142"/>
  <c r="J478" i="142"/>
  <c r="B478" i="142"/>
  <c r="M480" i="142"/>
  <c r="T23" i="142"/>
  <c r="K22" i="142"/>
  <c r="L22" i="142"/>
  <c r="L21" i="142"/>
  <c r="AS17" i="145"/>
  <c r="AS9" i="145"/>
  <c r="B118" i="142"/>
  <c r="C120" i="142"/>
  <c r="T141" i="142"/>
  <c r="H165" i="142"/>
  <c r="H213" i="142"/>
  <c r="N215" i="142"/>
  <c r="H237" i="142"/>
  <c r="K240" i="142"/>
  <c r="N262" i="142"/>
  <c r="T286" i="142"/>
  <c r="W312" i="142"/>
  <c r="N312" i="142"/>
  <c r="F312" i="142"/>
  <c r="G333" i="142"/>
  <c r="I360" i="142"/>
  <c r="G381" i="142"/>
  <c r="M384" i="142"/>
  <c r="S408" i="142"/>
  <c r="V406" i="142"/>
  <c r="M406" i="142"/>
  <c r="E406" i="142"/>
  <c r="J405" i="142"/>
  <c r="L454" i="142"/>
  <c r="D454" i="142"/>
  <c r="C430" i="142"/>
  <c r="U432" i="142"/>
  <c r="Q453" i="142"/>
  <c r="R477" i="142"/>
  <c r="I477" i="142"/>
  <c r="R478" i="142"/>
  <c r="I478" i="142"/>
  <c r="N480" i="142"/>
  <c r="R24" i="142"/>
  <c r="G69" i="142"/>
  <c r="P72" i="142"/>
  <c r="F94" i="142"/>
  <c r="J96" i="142"/>
  <c r="K120" i="142"/>
  <c r="H144" i="142"/>
  <c r="G168" i="142"/>
  <c r="G166" i="142"/>
  <c r="W165" i="142"/>
  <c r="J189" i="142"/>
  <c r="P190" i="142"/>
  <c r="G214" i="142"/>
  <c r="Q213" i="142"/>
  <c r="W215" i="142"/>
  <c r="G237" i="142"/>
  <c r="G238" i="142"/>
  <c r="T240" i="142"/>
  <c r="L261" i="142"/>
  <c r="N287" i="142"/>
  <c r="H309" i="142"/>
  <c r="W334" i="142"/>
  <c r="N334" i="142"/>
  <c r="F334" i="142"/>
  <c r="P333" i="142"/>
  <c r="W335" i="142"/>
  <c r="V358" i="142"/>
  <c r="M358" i="142"/>
  <c r="E358" i="142"/>
  <c r="W382" i="142"/>
  <c r="N382" i="142"/>
  <c r="F382" i="142"/>
  <c r="L381" i="142"/>
  <c r="V384" i="142"/>
  <c r="U406" i="142"/>
  <c r="D406" i="142"/>
  <c r="G407" i="142"/>
  <c r="V429" i="142"/>
  <c r="T453" i="142"/>
  <c r="K453" i="142"/>
  <c r="C453" i="142"/>
  <c r="T454" i="142"/>
  <c r="K454" i="142"/>
  <c r="C454" i="142"/>
  <c r="T432" i="142"/>
  <c r="K432" i="142"/>
  <c r="V480" i="142"/>
  <c r="E480" i="142"/>
  <c r="Q478" i="142"/>
  <c r="H478" i="142"/>
  <c r="B477" i="142"/>
  <c r="J22" i="142"/>
  <c r="AH6" i="145"/>
  <c r="W24" i="142"/>
  <c r="N24" i="142"/>
  <c r="F24" i="142"/>
  <c r="AD20" i="145"/>
  <c r="AI19" i="145"/>
  <c r="AA19" i="145"/>
  <c r="AF18" i="145"/>
  <c r="AK17" i="145"/>
  <c r="AC17" i="145"/>
  <c r="AH16" i="145"/>
  <c r="AA16" i="142"/>
  <c r="Z16" i="145"/>
  <c r="AM15" i="145"/>
  <c r="AJ14" i="145"/>
  <c r="AB14" i="145"/>
  <c r="AG13" i="145"/>
  <c r="N22" i="142"/>
  <c r="AL12" i="145"/>
  <c r="F22" i="142"/>
  <c r="AD12" i="145"/>
  <c r="AI11" i="145"/>
  <c r="AA11" i="145"/>
  <c r="AF10" i="145"/>
  <c r="AK9" i="145"/>
  <c r="AC9" i="145"/>
  <c r="AH8" i="145"/>
  <c r="AA8" i="142"/>
  <c r="Z8" i="145"/>
  <c r="AM7" i="145"/>
  <c r="R69" i="142"/>
  <c r="F70" i="142"/>
  <c r="N70" i="142"/>
  <c r="W70" i="142"/>
  <c r="C94" i="142"/>
  <c r="S117" i="142"/>
  <c r="H120" i="142"/>
  <c r="Q120" i="142"/>
  <c r="U142" i="142"/>
  <c r="E165" i="142"/>
  <c r="M165" i="142"/>
  <c r="I166" i="142"/>
  <c r="B168" i="142"/>
  <c r="J168" i="142"/>
  <c r="S168" i="142"/>
  <c r="Q190" i="142"/>
  <c r="H190" i="142"/>
  <c r="R240" i="142"/>
  <c r="R237" i="142"/>
  <c r="I240" i="142"/>
  <c r="I237" i="142"/>
  <c r="M238" i="142"/>
  <c r="P263" i="142"/>
  <c r="G263" i="142"/>
  <c r="G261" i="142"/>
  <c r="P262" i="142"/>
  <c r="W262" i="142"/>
  <c r="P264" i="142"/>
  <c r="K24" i="142"/>
  <c r="C45" i="142"/>
  <c r="T45" i="142"/>
  <c r="T46" i="142"/>
  <c r="I21" i="142"/>
  <c r="AG6" i="145"/>
  <c r="M21" i="142"/>
  <c r="AK20" i="145"/>
  <c r="AC20" i="145"/>
  <c r="AH19" i="145"/>
  <c r="AA19" i="142"/>
  <c r="Z19" i="145"/>
  <c r="AM18" i="145"/>
  <c r="AJ17" i="145"/>
  <c r="AB17" i="145"/>
  <c r="AO16" i="145"/>
  <c r="AG16" i="145"/>
  <c r="AL15" i="145"/>
  <c r="AD15" i="145"/>
  <c r="AI14" i="145"/>
  <c r="AA14" i="145"/>
  <c r="AF13" i="145"/>
  <c r="AK12" i="145"/>
  <c r="AC12" i="145"/>
  <c r="AH11" i="145"/>
  <c r="AA11" i="142"/>
  <c r="Z11" i="145"/>
  <c r="AM10" i="145"/>
  <c r="AJ9" i="145"/>
  <c r="AB9" i="145"/>
  <c r="AO8" i="145"/>
  <c r="AG8" i="145"/>
  <c r="AL7" i="145"/>
  <c r="AD7" i="145"/>
  <c r="B69" i="142"/>
  <c r="S69" i="142"/>
  <c r="P70" i="142"/>
  <c r="W71" i="142"/>
  <c r="H72" i="142"/>
  <c r="Q72" i="142"/>
  <c r="H93" i="142"/>
  <c r="Q93" i="142"/>
  <c r="D94" i="142"/>
  <c r="P94" i="142"/>
  <c r="G95" i="142"/>
  <c r="C96" i="142"/>
  <c r="K96" i="142"/>
  <c r="T96" i="142"/>
  <c r="C117" i="142"/>
  <c r="T117" i="142"/>
  <c r="H118" i="142"/>
  <c r="Q118" i="142"/>
  <c r="E119" i="142"/>
  <c r="U119" i="142"/>
  <c r="I120" i="142"/>
  <c r="R120" i="142"/>
  <c r="I141" i="142"/>
  <c r="R141" i="142"/>
  <c r="E142" i="142"/>
  <c r="M142" i="142"/>
  <c r="V142" i="142"/>
  <c r="P143" i="142"/>
  <c r="F144" i="142"/>
  <c r="N144" i="142"/>
  <c r="W144" i="142"/>
  <c r="F165" i="142"/>
  <c r="N165" i="142"/>
  <c r="B166" i="142"/>
  <c r="J166" i="142"/>
  <c r="S166" i="142"/>
  <c r="G167" i="142"/>
  <c r="C168" i="142"/>
  <c r="K168" i="142"/>
  <c r="T168" i="142"/>
  <c r="P192" i="142"/>
  <c r="P191" i="142"/>
  <c r="G192" i="142"/>
  <c r="G191" i="142"/>
  <c r="R189" i="142"/>
  <c r="K190" i="142"/>
  <c r="U191" i="142"/>
  <c r="R213" i="142"/>
  <c r="U214" i="142"/>
  <c r="I216" i="142"/>
  <c r="U238" i="142"/>
  <c r="N240" i="142"/>
  <c r="L286" i="142"/>
  <c r="D286" i="142"/>
  <c r="V309" i="142"/>
  <c r="V312" i="142"/>
  <c r="S357" i="142"/>
  <c r="S360" i="142"/>
  <c r="J357" i="142"/>
  <c r="J360" i="142"/>
  <c r="B357" i="142"/>
  <c r="B360" i="142"/>
  <c r="AL20" i="145"/>
  <c r="V22" i="142"/>
  <c r="D45" i="142"/>
  <c r="AJ20" i="145"/>
  <c r="AB20" i="145"/>
  <c r="AG19" i="145"/>
  <c r="AL18" i="145"/>
  <c r="AD18" i="145"/>
  <c r="AI17" i="145"/>
  <c r="AA17" i="145"/>
  <c r="AF16" i="145"/>
  <c r="AK15" i="145"/>
  <c r="AC15" i="145"/>
  <c r="AH14" i="145"/>
  <c r="AA14" i="142"/>
  <c r="Z14" i="145"/>
  <c r="AM13" i="145"/>
  <c r="AJ12" i="145"/>
  <c r="AB12" i="145"/>
  <c r="AG11" i="145"/>
  <c r="AL10" i="145"/>
  <c r="AD10" i="145"/>
  <c r="AI9" i="145"/>
  <c r="AA9" i="145"/>
  <c r="AF8" i="145"/>
  <c r="AK7" i="145"/>
  <c r="AC7" i="145"/>
  <c r="C69" i="142"/>
  <c r="T69" i="142"/>
  <c r="H70" i="142"/>
  <c r="Q70" i="142"/>
  <c r="E71" i="142"/>
  <c r="U71" i="142"/>
  <c r="I72" i="142"/>
  <c r="R72" i="142"/>
  <c r="I93" i="142"/>
  <c r="R93" i="142"/>
  <c r="E94" i="142"/>
  <c r="T94" i="142"/>
  <c r="M95" i="142"/>
  <c r="D96" i="142"/>
  <c r="L96" i="142"/>
  <c r="U96" i="142"/>
  <c r="G117" i="142"/>
  <c r="Q117" i="142"/>
  <c r="I118" i="142"/>
  <c r="R118" i="142"/>
  <c r="F119" i="142"/>
  <c r="B120" i="142"/>
  <c r="J120" i="142"/>
  <c r="S120" i="142"/>
  <c r="B141" i="142"/>
  <c r="J141" i="142"/>
  <c r="S141" i="142"/>
  <c r="F142" i="142"/>
  <c r="N142" i="142"/>
  <c r="W142" i="142"/>
  <c r="V143" i="142"/>
  <c r="G144" i="142"/>
  <c r="P144" i="142"/>
  <c r="P165" i="142"/>
  <c r="C166" i="142"/>
  <c r="K166" i="142"/>
  <c r="T166" i="142"/>
  <c r="M167" i="142"/>
  <c r="D168" i="142"/>
  <c r="L168" i="142"/>
  <c r="U168" i="142"/>
  <c r="W192" i="142"/>
  <c r="N192" i="142"/>
  <c r="F192" i="142"/>
  <c r="F191" i="142"/>
  <c r="F189" i="142"/>
  <c r="S189" i="142"/>
  <c r="N190" i="142"/>
  <c r="E192" i="142"/>
  <c r="S216" i="142"/>
  <c r="S213" i="142"/>
  <c r="J216" i="142"/>
  <c r="J213" i="142"/>
  <c r="B216" i="142"/>
  <c r="B213" i="142"/>
  <c r="V213" i="142"/>
  <c r="S214" i="142"/>
  <c r="P261" i="142"/>
  <c r="T288" i="142"/>
  <c r="T285" i="142"/>
  <c r="K288" i="142"/>
  <c r="K285" i="142"/>
  <c r="C288" i="142"/>
  <c r="C285" i="142"/>
  <c r="I358" i="142"/>
  <c r="T382" i="142"/>
  <c r="AD17" i="145"/>
  <c r="Q48" i="142"/>
  <c r="H48" i="142"/>
  <c r="AI20" i="145"/>
  <c r="AA20" i="145"/>
  <c r="AF19" i="145"/>
  <c r="AK18" i="145"/>
  <c r="AC18" i="145"/>
  <c r="AH17" i="145"/>
  <c r="AA17" i="142"/>
  <c r="Z17" i="145"/>
  <c r="AM16" i="145"/>
  <c r="AJ15" i="145"/>
  <c r="AB15" i="145"/>
  <c r="AG14" i="145"/>
  <c r="AL13" i="145"/>
  <c r="AD13" i="145"/>
  <c r="AQ12" i="145"/>
  <c r="AI12" i="145"/>
  <c r="AA12" i="145"/>
  <c r="AF11" i="145"/>
  <c r="AK10" i="145"/>
  <c r="AC10" i="145"/>
  <c r="AH9" i="145"/>
  <c r="AA9" i="142"/>
  <c r="Z9" i="145"/>
  <c r="AM8" i="145"/>
  <c r="AJ7" i="145"/>
  <c r="I70" i="142"/>
  <c r="R70" i="142"/>
  <c r="F71" i="142"/>
  <c r="B93" i="142"/>
  <c r="S93" i="142"/>
  <c r="E96" i="142"/>
  <c r="M96" i="142"/>
  <c r="V96" i="142"/>
  <c r="I117" i="142"/>
  <c r="S118" i="142"/>
  <c r="C141" i="142"/>
  <c r="K141" i="142"/>
  <c r="P142" i="142"/>
  <c r="Q165" i="142"/>
  <c r="U166" i="142"/>
  <c r="N167" i="142"/>
  <c r="E168" i="142"/>
  <c r="M168" i="142"/>
  <c r="V168" i="142"/>
  <c r="V191" i="142"/>
  <c r="M191" i="142"/>
  <c r="V190" i="142"/>
  <c r="M190" i="142"/>
  <c r="E190" i="142"/>
  <c r="H192" i="142"/>
  <c r="E215" i="142"/>
  <c r="M237" i="142"/>
  <c r="W240" i="142"/>
  <c r="R261" i="142"/>
  <c r="U261" i="142"/>
  <c r="U264" i="142"/>
  <c r="L264" i="142"/>
  <c r="D261" i="142"/>
  <c r="D264" i="142"/>
  <c r="U262" i="142"/>
  <c r="L262" i="142"/>
  <c r="D262" i="142"/>
  <c r="S333" i="142"/>
  <c r="J336" i="142"/>
  <c r="B336" i="142"/>
  <c r="S334" i="142"/>
  <c r="E336" i="142"/>
  <c r="T22" i="142"/>
  <c r="K21" i="142"/>
  <c r="C46" i="142"/>
  <c r="G45" i="142"/>
  <c r="U48" i="142"/>
  <c r="L48" i="142"/>
  <c r="D48" i="142"/>
  <c r="P46" i="142"/>
  <c r="AH20" i="145"/>
  <c r="AA20" i="142"/>
  <c r="Z20" i="145"/>
  <c r="AM19" i="145"/>
  <c r="AJ18" i="145"/>
  <c r="AB18" i="145"/>
  <c r="AG17" i="145"/>
  <c r="AL16" i="145"/>
  <c r="AD16" i="145"/>
  <c r="AI15" i="145"/>
  <c r="AA15" i="145"/>
  <c r="AF14" i="145"/>
  <c r="AK13" i="145"/>
  <c r="AC13" i="145"/>
  <c r="AH12" i="145"/>
  <c r="AA12" i="142"/>
  <c r="Z12" i="145"/>
  <c r="AM11" i="145"/>
  <c r="AB10" i="145"/>
  <c r="AG9" i="145"/>
  <c r="AL8" i="145"/>
  <c r="AD8" i="145"/>
  <c r="AI7" i="145"/>
  <c r="AA7" i="145"/>
  <c r="I69" i="142"/>
  <c r="B70" i="142"/>
  <c r="J70" i="142"/>
  <c r="S70" i="142"/>
  <c r="C72" i="142"/>
  <c r="K72" i="142"/>
  <c r="T72" i="142"/>
  <c r="C93" i="142"/>
  <c r="K93" i="142"/>
  <c r="T93" i="142"/>
  <c r="V94" i="142"/>
  <c r="P95" i="142"/>
  <c r="F96" i="142"/>
  <c r="N96" i="142"/>
  <c r="W96" i="142"/>
  <c r="J117" i="142"/>
  <c r="C118" i="142"/>
  <c r="K118" i="142"/>
  <c r="T118" i="142"/>
  <c r="M119" i="142"/>
  <c r="D120" i="142"/>
  <c r="L120" i="142"/>
  <c r="U120" i="142"/>
  <c r="D141" i="142"/>
  <c r="L141" i="142"/>
  <c r="U141" i="142"/>
  <c r="H142" i="142"/>
  <c r="Q142" i="142"/>
  <c r="E143" i="142"/>
  <c r="U143" i="142"/>
  <c r="I144" i="142"/>
  <c r="R144" i="142"/>
  <c r="I165" i="142"/>
  <c r="R165" i="142"/>
  <c r="E166" i="142"/>
  <c r="M166" i="142"/>
  <c r="V166" i="142"/>
  <c r="P167" i="142"/>
  <c r="F168" i="142"/>
  <c r="N168" i="142"/>
  <c r="W168" i="142"/>
  <c r="U192" i="142"/>
  <c r="L192" i="142"/>
  <c r="D192" i="142"/>
  <c r="U190" i="142"/>
  <c r="L190" i="142"/>
  <c r="D190" i="142"/>
  <c r="I189" i="142"/>
  <c r="W189" i="142"/>
  <c r="T190" i="142"/>
  <c r="I192" i="142"/>
  <c r="E213" i="142"/>
  <c r="R216" i="142"/>
  <c r="V240" i="142"/>
  <c r="V239" i="142"/>
  <c r="M240" i="142"/>
  <c r="M239" i="142"/>
  <c r="E240" i="142"/>
  <c r="E239" i="142"/>
  <c r="V238" i="142"/>
  <c r="E238" i="142"/>
  <c r="Q237" i="142"/>
  <c r="G286" i="142"/>
  <c r="H288" i="142"/>
  <c r="B312" i="142"/>
  <c r="I334" i="142"/>
  <c r="P360" i="142"/>
  <c r="G360" i="142"/>
  <c r="R384" i="142"/>
  <c r="R381" i="142"/>
  <c r="I381" i="142"/>
  <c r="I384" i="142"/>
  <c r="AJ10" i="145"/>
  <c r="T24" i="142"/>
  <c r="C24" i="142"/>
  <c r="C22" i="142"/>
  <c r="K45" i="142"/>
  <c r="D46" i="142"/>
  <c r="S46" i="142"/>
  <c r="J45" i="142"/>
  <c r="W48" i="142"/>
  <c r="N48" i="142"/>
  <c r="F48" i="142"/>
  <c r="T48" i="142"/>
  <c r="K48" i="142"/>
  <c r="C48" i="142"/>
  <c r="N46" i="142"/>
  <c r="AO20" i="145"/>
  <c r="AG20" i="145"/>
  <c r="AL19" i="145"/>
  <c r="AD19" i="145"/>
  <c r="AI18" i="145"/>
  <c r="AA18" i="145"/>
  <c r="AF17" i="145"/>
  <c r="AK16" i="145"/>
  <c r="AC16" i="145"/>
  <c r="AH15" i="145"/>
  <c r="AA15" i="142"/>
  <c r="Z15" i="145"/>
  <c r="AM14" i="145"/>
  <c r="AJ13" i="145"/>
  <c r="AB13" i="145"/>
  <c r="AO12" i="145"/>
  <c r="AG12" i="145"/>
  <c r="AL11" i="145"/>
  <c r="AD11" i="145"/>
  <c r="AI10" i="145"/>
  <c r="AA10" i="145"/>
  <c r="AF9" i="145"/>
  <c r="AK8" i="145"/>
  <c r="AC8" i="145"/>
  <c r="AH7" i="145"/>
  <c r="AA7" i="142"/>
  <c r="Z7" i="145"/>
  <c r="J69" i="142"/>
  <c r="C70" i="142"/>
  <c r="K70" i="142"/>
  <c r="T70" i="142"/>
  <c r="M71" i="142"/>
  <c r="D72" i="142"/>
  <c r="L72" i="142"/>
  <c r="U72" i="142"/>
  <c r="D93" i="142"/>
  <c r="L93" i="142"/>
  <c r="U93" i="142"/>
  <c r="K94" i="142"/>
  <c r="W94" i="142"/>
  <c r="V95" i="142"/>
  <c r="P96" i="142"/>
  <c r="K117" i="142"/>
  <c r="D118" i="142"/>
  <c r="L118" i="142"/>
  <c r="U118" i="142"/>
  <c r="N119" i="142"/>
  <c r="E120" i="142"/>
  <c r="M120" i="142"/>
  <c r="V120" i="142"/>
  <c r="E141" i="142"/>
  <c r="M141" i="142"/>
  <c r="W141" i="142"/>
  <c r="I142" i="142"/>
  <c r="R142" i="142"/>
  <c r="F143" i="142"/>
  <c r="B144" i="142"/>
  <c r="J144" i="142"/>
  <c r="S144" i="142"/>
  <c r="B165" i="142"/>
  <c r="J165" i="142"/>
  <c r="S165" i="142"/>
  <c r="F166" i="142"/>
  <c r="N166" i="142"/>
  <c r="W166" i="142"/>
  <c r="V167" i="142"/>
  <c r="P168" i="142"/>
  <c r="T192" i="142"/>
  <c r="K192" i="142"/>
  <c r="C192" i="142"/>
  <c r="Q189" i="142"/>
  <c r="W190" i="142"/>
  <c r="M192" i="142"/>
  <c r="G216" i="142"/>
  <c r="V237" i="142"/>
  <c r="C262" i="142"/>
  <c r="E309" i="142"/>
  <c r="E312" i="142"/>
  <c r="Q334" i="142"/>
  <c r="M336" i="142"/>
  <c r="AB7" i="145"/>
  <c r="B21" i="142"/>
  <c r="W23" i="142"/>
  <c r="N23" i="142"/>
  <c r="F23" i="142"/>
  <c r="V21" i="142"/>
  <c r="L45" i="142"/>
  <c r="E46" i="142"/>
  <c r="R48" i="142"/>
  <c r="I45" i="142"/>
  <c r="V48" i="142"/>
  <c r="M45" i="142"/>
  <c r="E48" i="142"/>
  <c r="M46" i="142"/>
  <c r="Q21" i="142"/>
  <c r="H24" i="142"/>
  <c r="AF20" i="145"/>
  <c r="V24" i="142"/>
  <c r="AS19" i="145"/>
  <c r="M24" i="142"/>
  <c r="AK19" i="145"/>
  <c r="E24" i="142"/>
  <c r="AC19" i="145"/>
  <c r="AH18" i="145"/>
  <c r="AA18" i="142"/>
  <c r="Z18" i="145"/>
  <c r="AM17" i="145"/>
  <c r="AJ16" i="145"/>
  <c r="AB16" i="145"/>
  <c r="AG15" i="145"/>
  <c r="AL14" i="145"/>
  <c r="AD14" i="145"/>
  <c r="AI13" i="145"/>
  <c r="AA13" i="145"/>
  <c r="Q22" i="142"/>
  <c r="H22" i="142"/>
  <c r="AF12" i="145"/>
  <c r="AK11" i="145"/>
  <c r="AC11" i="145"/>
  <c r="AH10" i="145"/>
  <c r="AA10" i="142"/>
  <c r="Z10" i="145"/>
  <c r="AM9" i="145"/>
  <c r="AJ8" i="145"/>
  <c r="AB8" i="145"/>
  <c r="AG7" i="145"/>
  <c r="K69" i="142"/>
  <c r="D70" i="142"/>
  <c r="L70" i="142"/>
  <c r="U70" i="142"/>
  <c r="N71" i="142"/>
  <c r="E72" i="142"/>
  <c r="M72" i="142"/>
  <c r="V72" i="142"/>
  <c r="E93" i="142"/>
  <c r="M93" i="142"/>
  <c r="V93" i="142"/>
  <c r="L94" i="142"/>
  <c r="S94" i="142"/>
  <c r="W95" i="142"/>
  <c r="H96" i="142"/>
  <c r="Q96" i="142"/>
  <c r="P117" i="142"/>
  <c r="E118" i="142"/>
  <c r="M118" i="142"/>
  <c r="V118" i="142"/>
  <c r="P119" i="142"/>
  <c r="F120" i="142"/>
  <c r="N120" i="142"/>
  <c r="W120" i="142"/>
  <c r="F141" i="142"/>
  <c r="N141" i="142"/>
  <c r="B142" i="142"/>
  <c r="J142" i="142"/>
  <c r="S142" i="142"/>
  <c r="G143" i="142"/>
  <c r="C144" i="142"/>
  <c r="K144" i="142"/>
  <c r="T144" i="142"/>
  <c r="C165" i="142"/>
  <c r="K165" i="142"/>
  <c r="T165" i="142"/>
  <c r="P166" i="142"/>
  <c r="W167" i="142"/>
  <c r="H168" i="142"/>
  <c r="Q168" i="142"/>
  <c r="S192" i="142"/>
  <c r="J192" i="142"/>
  <c r="B192" i="142"/>
  <c r="S190" i="142"/>
  <c r="J190" i="142"/>
  <c r="B190" i="142"/>
  <c r="K189" i="142"/>
  <c r="C190" i="142"/>
  <c r="E191" i="142"/>
  <c r="Q192" i="142"/>
  <c r="I213" i="142"/>
  <c r="K262" i="142"/>
  <c r="G264" i="142"/>
  <c r="S286" i="142"/>
  <c r="J312" i="142"/>
  <c r="V359" i="142"/>
  <c r="V360" i="142"/>
  <c r="M359" i="142"/>
  <c r="M360" i="142"/>
  <c r="E360" i="142"/>
  <c r="E357" i="142"/>
  <c r="Q357" i="142"/>
  <c r="V408" i="142"/>
  <c r="V407" i="142"/>
  <c r="M408" i="142"/>
  <c r="M407" i="142"/>
  <c r="E407" i="142"/>
  <c r="E408" i="142"/>
  <c r="C21" i="142"/>
  <c r="K46" i="142"/>
  <c r="R45" i="142"/>
  <c r="W21" i="142"/>
  <c r="P21" i="142"/>
  <c r="AM20" i="145"/>
  <c r="G24" i="142"/>
  <c r="AJ19" i="145"/>
  <c r="AB19" i="145"/>
  <c r="AG18" i="145"/>
  <c r="AL17" i="145"/>
  <c r="AI16" i="145"/>
  <c r="AA16" i="145"/>
  <c r="AF15" i="145"/>
  <c r="AK14" i="145"/>
  <c r="AC14" i="145"/>
  <c r="AH13" i="145"/>
  <c r="AA13" i="142"/>
  <c r="Z13" i="145"/>
  <c r="P22" i="142"/>
  <c r="AM12" i="145"/>
  <c r="G22" i="142"/>
  <c r="AJ11" i="145"/>
  <c r="AB11" i="145"/>
  <c r="AG10" i="145"/>
  <c r="AL9" i="145"/>
  <c r="AD9" i="145"/>
  <c r="AI8" i="145"/>
  <c r="AA8" i="145"/>
  <c r="AF7" i="145"/>
  <c r="P69" i="142"/>
  <c r="E70" i="142"/>
  <c r="M70" i="142"/>
  <c r="V70" i="142"/>
  <c r="P71" i="142"/>
  <c r="F72" i="142"/>
  <c r="N72" i="142"/>
  <c r="W72" i="142"/>
  <c r="F93" i="142"/>
  <c r="N93" i="142"/>
  <c r="W93" i="142"/>
  <c r="M94" i="142"/>
  <c r="E95" i="142"/>
  <c r="U95" i="142"/>
  <c r="I96" i="142"/>
  <c r="R96" i="142"/>
  <c r="R117" i="142"/>
  <c r="F118" i="142"/>
  <c r="N118" i="142"/>
  <c r="W118" i="142"/>
  <c r="V119" i="142"/>
  <c r="P120" i="142"/>
  <c r="P141" i="142"/>
  <c r="C142" i="142"/>
  <c r="K142" i="142"/>
  <c r="T142" i="142"/>
  <c r="M143" i="142"/>
  <c r="D144" i="142"/>
  <c r="L144" i="142"/>
  <c r="U144" i="142"/>
  <c r="D165" i="142"/>
  <c r="L165" i="142"/>
  <c r="U165" i="142"/>
  <c r="H166" i="142"/>
  <c r="Q166" i="142"/>
  <c r="E167" i="142"/>
  <c r="U167" i="142"/>
  <c r="I168" i="142"/>
  <c r="R168" i="142"/>
  <c r="R190" i="142"/>
  <c r="I190" i="142"/>
  <c r="N189" i="142"/>
  <c r="F190" i="142"/>
  <c r="N191" i="142"/>
  <c r="R192" i="142"/>
  <c r="V215" i="142"/>
  <c r="M215" i="142"/>
  <c r="V214" i="142"/>
  <c r="E214" i="142"/>
  <c r="M213" i="142"/>
  <c r="M214" i="142"/>
  <c r="E216" i="142"/>
  <c r="S240" i="142"/>
  <c r="S237" i="142"/>
  <c r="J240" i="142"/>
  <c r="J237" i="142"/>
  <c r="B240" i="142"/>
  <c r="B237" i="142"/>
  <c r="P240" i="142"/>
  <c r="F240" i="142"/>
  <c r="C261" i="142"/>
  <c r="Q288" i="142"/>
  <c r="N309" i="142"/>
  <c r="F309" i="142"/>
  <c r="M309" i="142"/>
  <c r="M312" i="142"/>
  <c r="V336" i="142"/>
  <c r="U358" i="142"/>
  <c r="M405" i="142"/>
  <c r="C264" i="142"/>
  <c r="K264" i="142"/>
  <c r="T264" i="142"/>
  <c r="I309" i="142"/>
  <c r="R309" i="142"/>
  <c r="U333" i="142"/>
  <c r="U335" i="142"/>
  <c r="W455" i="142"/>
  <c r="W456" i="142"/>
  <c r="N456" i="142"/>
  <c r="N455" i="142"/>
  <c r="R432" i="142"/>
  <c r="R429" i="142"/>
  <c r="F455" i="142"/>
  <c r="P214" i="142"/>
  <c r="F215" i="142"/>
  <c r="S238" i="142"/>
  <c r="W239" i="142"/>
  <c r="H240" i="142"/>
  <c r="Q240" i="142"/>
  <c r="I261" i="142"/>
  <c r="S261" i="142"/>
  <c r="E262" i="142"/>
  <c r="T262" i="142"/>
  <c r="M263" i="142"/>
  <c r="D285" i="142"/>
  <c r="L285" i="142"/>
  <c r="U285" i="142"/>
  <c r="F287" i="142"/>
  <c r="G312" i="142"/>
  <c r="P312" i="142"/>
  <c r="J333" i="142"/>
  <c r="Q333" i="142"/>
  <c r="F335" i="142"/>
  <c r="S336" i="142"/>
  <c r="C360" i="142"/>
  <c r="T360" i="142"/>
  <c r="C381" i="142"/>
  <c r="G384" i="142"/>
  <c r="T406" i="142"/>
  <c r="K406" i="142"/>
  <c r="P405" i="142"/>
  <c r="T408" i="142"/>
  <c r="V454" i="142"/>
  <c r="K478" i="142"/>
  <c r="C478" i="142"/>
  <c r="C213" i="142"/>
  <c r="K213" i="142"/>
  <c r="T213" i="142"/>
  <c r="F214" i="142"/>
  <c r="Q214" i="142"/>
  <c r="G215" i="142"/>
  <c r="C216" i="142"/>
  <c r="K216" i="142"/>
  <c r="T216" i="142"/>
  <c r="C237" i="142"/>
  <c r="K237" i="142"/>
  <c r="T237" i="142"/>
  <c r="K238" i="142"/>
  <c r="U239" i="142"/>
  <c r="J261" i="142"/>
  <c r="T261" i="142"/>
  <c r="F262" i="142"/>
  <c r="N263" i="142"/>
  <c r="E264" i="142"/>
  <c r="M264" i="142"/>
  <c r="V264" i="142"/>
  <c r="M285" i="142"/>
  <c r="V285" i="142"/>
  <c r="G287" i="142"/>
  <c r="C309" i="142"/>
  <c r="K309" i="142"/>
  <c r="T309" i="142"/>
  <c r="S310" i="142"/>
  <c r="W311" i="142"/>
  <c r="K333" i="142"/>
  <c r="G335" i="142"/>
  <c r="C336" i="142"/>
  <c r="D381" i="142"/>
  <c r="S382" i="142"/>
  <c r="H405" i="142"/>
  <c r="Q405" i="142"/>
  <c r="U454" i="142"/>
  <c r="S478" i="142"/>
  <c r="D213" i="142"/>
  <c r="L213" i="142"/>
  <c r="U213" i="142"/>
  <c r="T214" i="142"/>
  <c r="D216" i="142"/>
  <c r="L216" i="142"/>
  <c r="U216" i="142"/>
  <c r="D237" i="142"/>
  <c r="L237" i="142"/>
  <c r="U237" i="142"/>
  <c r="L238" i="142"/>
  <c r="F239" i="142"/>
  <c r="B261" i="142"/>
  <c r="K261" i="142"/>
  <c r="V262" i="142"/>
  <c r="F264" i="142"/>
  <c r="N264" i="142"/>
  <c r="W264" i="142"/>
  <c r="F285" i="142"/>
  <c r="N285" i="142"/>
  <c r="W285" i="142"/>
  <c r="D309" i="142"/>
  <c r="L309" i="142"/>
  <c r="U309" i="142"/>
  <c r="U311" i="142"/>
  <c r="L333" i="142"/>
  <c r="D336" i="142"/>
  <c r="S358" i="142"/>
  <c r="U383" i="142"/>
  <c r="R408" i="142"/>
  <c r="I408" i="142"/>
  <c r="I405" i="142"/>
  <c r="R405" i="142"/>
  <c r="W432" i="142"/>
  <c r="W431" i="142"/>
  <c r="N431" i="142"/>
  <c r="N432" i="142"/>
  <c r="F432" i="142"/>
  <c r="B456" i="142"/>
  <c r="U381" i="142"/>
  <c r="Q406" i="142"/>
  <c r="H406" i="142"/>
  <c r="J453" i="142"/>
  <c r="M431" i="142"/>
  <c r="M432" i="142"/>
  <c r="E432" i="142"/>
  <c r="E429" i="142"/>
  <c r="E431" i="142"/>
  <c r="M430" i="142"/>
  <c r="C456" i="142"/>
  <c r="Q477" i="142"/>
  <c r="Q480" i="142"/>
  <c r="H477" i="142"/>
  <c r="H480" i="142"/>
  <c r="F213" i="142"/>
  <c r="N213" i="142"/>
  <c r="W213" i="142"/>
  <c r="K214" i="142"/>
  <c r="P215" i="142"/>
  <c r="F216" i="142"/>
  <c r="N216" i="142"/>
  <c r="W216" i="142"/>
  <c r="F237" i="142"/>
  <c r="N237" i="142"/>
  <c r="W237" i="142"/>
  <c r="P238" i="142"/>
  <c r="D240" i="142"/>
  <c r="L240" i="142"/>
  <c r="U240" i="142"/>
  <c r="M261" i="142"/>
  <c r="W261" i="142"/>
  <c r="S262" i="142"/>
  <c r="W263" i="142"/>
  <c r="H264" i="142"/>
  <c r="Q264" i="142"/>
  <c r="P287" i="142"/>
  <c r="G311" i="142"/>
  <c r="P335" i="142"/>
  <c r="Q381" i="142"/>
  <c r="K384" i="142"/>
  <c r="P406" i="142"/>
  <c r="G406" i="142"/>
  <c r="K405" i="142"/>
  <c r="V431" i="142"/>
  <c r="J456" i="142"/>
  <c r="P477" i="142"/>
  <c r="P480" i="142"/>
  <c r="G479" i="142"/>
  <c r="G477" i="142"/>
  <c r="G480" i="142"/>
  <c r="G213" i="142"/>
  <c r="P213" i="142"/>
  <c r="L214" i="142"/>
  <c r="W214" i="142"/>
  <c r="P216" i="142"/>
  <c r="P237" i="142"/>
  <c r="C238" i="142"/>
  <c r="T238" i="142"/>
  <c r="N239" i="142"/>
  <c r="E261" i="142"/>
  <c r="N261" i="142"/>
  <c r="Q261" i="142"/>
  <c r="M262" i="142"/>
  <c r="E263" i="142"/>
  <c r="U263" i="142"/>
  <c r="I264" i="142"/>
  <c r="R264" i="142"/>
  <c r="W407" i="142"/>
  <c r="W408" i="142"/>
  <c r="N408" i="142"/>
  <c r="N407" i="142"/>
  <c r="F408" i="142"/>
  <c r="D405" i="142"/>
  <c r="L405" i="142"/>
  <c r="U405" i="142"/>
  <c r="F407" i="142"/>
  <c r="Q456" i="142"/>
  <c r="H456" i="142"/>
  <c r="K456" i="142"/>
  <c r="W477" i="142"/>
  <c r="W478" i="142"/>
  <c r="M455" i="142"/>
  <c r="D477" i="142"/>
  <c r="L477" i="142"/>
  <c r="U477" i="142"/>
  <c r="V479" i="142"/>
  <c r="E456" i="142"/>
  <c r="V456" i="142"/>
  <c r="E477" i="142"/>
  <c r="M477" i="142"/>
  <c r="W479" i="142"/>
  <c r="P453" i="142"/>
  <c r="P455" i="142"/>
  <c r="F477" i="142"/>
  <c r="U479" i="142"/>
  <c r="I480" i="142"/>
  <c r="R480" i="142"/>
  <c r="R453" i="142"/>
  <c r="W429" i="142"/>
  <c r="S454" i="142"/>
  <c r="U407" i="142"/>
  <c r="L432" i="142"/>
  <c r="D432" i="142"/>
  <c r="P430" i="142"/>
  <c r="U455" i="142"/>
  <c r="R16" i="145"/>
  <c r="AP16" i="145" s="1"/>
  <c r="T8" i="145"/>
  <c r="AR8" i="145" s="1"/>
  <c r="T16" i="145"/>
  <c r="AR16" i="145" s="1"/>
  <c r="T54" i="145"/>
  <c r="AR54" i="145" s="1"/>
  <c r="T62" i="145"/>
  <c r="AR62" i="145" s="1"/>
  <c r="T160" i="145"/>
  <c r="AR160" i="145" s="1"/>
  <c r="T183" i="145"/>
  <c r="AR183" i="145" s="1"/>
  <c r="S345" i="145"/>
  <c r="AQ345" i="145" s="1"/>
  <c r="P374" i="145"/>
  <c r="AN374" i="145" s="1"/>
  <c r="T374" i="145"/>
  <c r="AR374" i="145" s="1"/>
  <c r="R374" i="145"/>
  <c r="AP374" i="145" s="1"/>
  <c r="Q6" i="145"/>
  <c r="AO6" i="145" s="1"/>
  <c r="R6" i="145"/>
  <c r="AP6" i="145" s="1"/>
  <c r="U7" i="145"/>
  <c r="AS7" i="145" s="1"/>
  <c r="S10" i="145"/>
  <c r="AQ10" i="145" s="1"/>
  <c r="Q14" i="145"/>
  <c r="AO14" i="145" s="1"/>
  <c r="R14" i="145"/>
  <c r="AP14" i="145" s="1"/>
  <c r="U15" i="145"/>
  <c r="AS15" i="145" s="1"/>
  <c r="T31" i="145"/>
  <c r="AR31" i="145" s="1"/>
  <c r="T39" i="145"/>
  <c r="AR39" i="145" s="1"/>
  <c r="S56" i="145"/>
  <c r="AQ56" i="145" s="1"/>
  <c r="Q60" i="145"/>
  <c r="AO60" i="145" s="1"/>
  <c r="R60" i="145"/>
  <c r="AP60" i="145" s="1"/>
  <c r="U61" i="145"/>
  <c r="AS61" i="145" s="1"/>
  <c r="S64" i="145"/>
  <c r="AQ64" i="145" s="1"/>
  <c r="Q68" i="145"/>
  <c r="AO68" i="145" s="1"/>
  <c r="R68" i="145"/>
  <c r="AP68" i="145" s="1"/>
  <c r="R78" i="145"/>
  <c r="AP78" i="145" s="1"/>
  <c r="S79" i="145"/>
  <c r="AQ79" i="145" s="1"/>
  <c r="S80" i="145"/>
  <c r="AQ80" i="145" s="1"/>
  <c r="Q80" i="145"/>
  <c r="AO80" i="145" s="1"/>
  <c r="Q82" i="145"/>
  <c r="AO82" i="145" s="1"/>
  <c r="Q84" i="145"/>
  <c r="AO84" i="145" s="1"/>
  <c r="Q86" i="145"/>
  <c r="AO86" i="145" s="1"/>
  <c r="Q88" i="145"/>
  <c r="AO88" i="145" s="1"/>
  <c r="S90" i="145"/>
  <c r="AQ90" i="145" s="1"/>
  <c r="Q90" i="145"/>
  <c r="AO90" i="145" s="1"/>
  <c r="S92" i="145"/>
  <c r="AQ92" i="145" s="1"/>
  <c r="Q92" i="145"/>
  <c r="AO92" i="145" s="1"/>
  <c r="U109" i="145"/>
  <c r="AS109" i="145" s="1"/>
  <c r="U111" i="145"/>
  <c r="AS111" i="145" s="1"/>
  <c r="U113" i="145"/>
  <c r="AS113" i="145" s="1"/>
  <c r="U115" i="145"/>
  <c r="AS115" i="145" s="1"/>
  <c r="S181" i="145"/>
  <c r="AQ181" i="145" s="1"/>
  <c r="T181" i="145"/>
  <c r="AR181" i="145" s="1"/>
  <c r="R181" i="145"/>
  <c r="S212" i="145"/>
  <c r="AQ212" i="145" s="1"/>
  <c r="T212" i="145"/>
  <c r="AR212" i="145" s="1"/>
  <c r="S249" i="145"/>
  <c r="AQ249" i="145" s="1"/>
  <c r="S276" i="145"/>
  <c r="AQ276" i="145" s="1"/>
  <c r="Q321" i="145"/>
  <c r="AO321" i="145" s="1"/>
  <c r="T321" i="145"/>
  <c r="AR321" i="145" s="1"/>
  <c r="S321" i="145"/>
  <c r="AQ321" i="145" s="1"/>
  <c r="R321" i="145"/>
  <c r="AP321" i="145" s="1"/>
  <c r="S343" i="145"/>
  <c r="AQ343" i="145" s="1"/>
  <c r="U396" i="145"/>
  <c r="AS396" i="145" s="1"/>
  <c r="S347" i="145"/>
  <c r="AQ347" i="145" s="1"/>
  <c r="R452" i="145"/>
  <c r="AP452" i="145" s="1"/>
  <c r="R31" i="145"/>
  <c r="AP31" i="145" s="1"/>
  <c r="S304" i="145"/>
  <c r="AQ304" i="145" s="1"/>
  <c r="Q327" i="145"/>
  <c r="AO327" i="145" s="1"/>
  <c r="T327" i="145"/>
  <c r="AR327" i="145" s="1"/>
  <c r="S327" i="145"/>
  <c r="AQ327" i="145" s="1"/>
  <c r="Q374" i="145"/>
  <c r="AO374" i="145" s="1"/>
  <c r="T6" i="145"/>
  <c r="AR6" i="145" s="1"/>
  <c r="T14" i="145"/>
  <c r="AR14" i="145" s="1"/>
  <c r="U30" i="145"/>
  <c r="AS30" i="145" s="1"/>
  <c r="S33" i="145"/>
  <c r="AQ33" i="145" s="1"/>
  <c r="R37" i="145"/>
  <c r="AP37" i="145" s="1"/>
  <c r="U38" i="145"/>
  <c r="AS38" i="145" s="1"/>
  <c r="S41" i="145"/>
  <c r="AQ41" i="145" s="1"/>
  <c r="T60" i="145"/>
  <c r="AR60" i="145" s="1"/>
  <c r="T68" i="145"/>
  <c r="AR68" i="145" s="1"/>
  <c r="R80" i="145"/>
  <c r="AP80" i="145" s="1"/>
  <c r="R86" i="145"/>
  <c r="AP86" i="145" s="1"/>
  <c r="R88" i="145"/>
  <c r="AP88" i="145" s="1"/>
  <c r="R92" i="145"/>
  <c r="AP92" i="145" s="1"/>
  <c r="Q126" i="145"/>
  <c r="AO126" i="145" s="1"/>
  <c r="Q128" i="145"/>
  <c r="AO128" i="145" s="1"/>
  <c r="Q130" i="145"/>
  <c r="AO130" i="145" s="1"/>
  <c r="Q132" i="145"/>
  <c r="AO132" i="145" s="1"/>
  <c r="Q134" i="145"/>
  <c r="AO134" i="145" s="1"/>
  <c r="Q136" i="145"/>
  <c r="AO136" i="145" s="1"/>
  <c r="S138" i="145"/>
  <c r="AQ138" i="145" s="1"/>
  <c r="Q138" i="145"/>
  <c r="AO138" i="145" s="1"/>
  <c r="Q140" i="145"/>
  <c r="AO140" i="145" s="1"/>
  <c r="U156" i="145"/>
  <c r="AS156" i="145" s="1"/>
  <c r="S257" i="145"/>
  <c r="AQ257" i="145" s="1"/>
  <c r="T276" i="145"/>
  <c r="AR276" i="145" s="1"/>
  <c r="S299" i="145"/>
  <c r="AQ299" i="145" s="1"/>
  <c r="Q331" i="145"/>
  <c r="AO331" i="145" s="1"/>
  <c r="T331" i="145"/>
  <c r="AR331" i="145" s="1"/>
  <c r="S331" i="145"/>
  <c r="R331" i="145"/>
  <c r="AP331" i="145" s="1"/>
  <c r="U356" i="145"/>
  <c r="AS356" i="145" s="1"/>
  <c r="P366" i="145"/>
  <c r="AN366" i="145" s="1"/>
  <c r="T366" i="145"/>
  <c r="AR366" i="145" s="1"/>
  <c r="R366" i="145"/>
  <c r="AP366" i="145" s="1"/>
  <c r="Q366" i="145"/>
  <c r="AO366" i="145" s="1"/>
  <c r="U423" i="145"/>
  <c r="AS423" i="145" s="1"/>
  <c r="Q470" i="145"/>
  <c r="AO470" i="145" s="1"/>
  <c r="R62" i="145"/>
  <c r="AP62" i="145" s="1"/>
  <c r="R368" i="145"/>
  <c r="AP368" i="145" s="1"/>
  <c r="Q443" i="145"/>
  <c r="AO443" i="145" s="1"/>
  <c r="U452" i="145"/>
  <c r="S8" i="145"/>
  <c r="AQ8" i="145" s="1"/>
  <c r="R58" i="145"/>
  <c r="AP58" i="145" s="1"/>
  <c r="R66" i="145"/>
  <c r="AP66" i="145" s="1"/>
  <c r="Q151" i="145"/>
  <c r="AO151" i="145" s="1"/>
  <c r="T12" i="145"/>
  <c r="AR12" i="145" s="1"/>
  <c r="R20" i="145"/>
  <c r="AP20" i="145" s="1"/>
  <c r="S31" i="145"/>
  <c r="AQ31" i="145" s="1"/>
  <c r="R35" i="145"/>
  <c r="AP35" i="145" s="1"/>
  <c r="S39" i="145"/>
  <c r="AQ39" i="145" s="1"/>
  <c r="R43" i="145"/>
  <c r="AP43" i="145" s="1"/>
  <c r="T58" i="145"/>
  <c r="AR58" i="145" s="1"/>
  <c r="T66" i="145"/>
  <c r="AR66" i="145" s="1"/>
  <c r="U92" i="145"/>
  <c r="T140" i="145"/>
  <c r="AR140" i="145" s="1"/>
  <c r="R151" i="145"/>
  <c r="AP151" i="145" s="1"/>
  <c r="R153" i="145"/>
  <c r="AP153" i="145" s="1"/>
  <c r="R155" i="145"/>
  <c r="AP155" i="145" s="1"/>
  <c r="R156" i="145"/>
  <c r="AP156" i="145" s="1"/>
  <c r="T175" i="145"/>
  <c r="AR175" i="145" s="1"/>
  <c r="R177" i="145"/>
  <c r="AP177" i="145" s="1"/>
  <c r="Q178" i="145"/>
  <c r="AO178" i="145" s="1"/>
  <c r="S179" i="145"/>
  <c r="AQ179" i="145" s="1"/>
  <c r="U179" i="145"/>
  <c r="AS179" i="145" s="1"/>
  <c r="R179" i="145"/>
  <c r="AP179" i="145" s="1"/>
  <c r="T179" i="145"/>
  <c r="AR179" i="145" s="1"/>
  <c r="Q205" i="145"/>
  <c r="AO205" i="145" s="1"/>
  <c r="S270" i="145"/>
  <c r="AQ270" i="145" s="1"/>
  <c r="T284" i="145"/>
  <c r="AR284" i="145" s="1"/>
  <c r="Q319" i="145"/>
  <c r="AO319" i="145" s="1"/>
  <c r="T319" i="145"/>
  <c r="AR319" i="145" s="1"/>
  <c r="S319" i="145"/>
  <c r="AQ319" i="145" s="1"/>
  <c r="R319" i="145"/>
  <c r="AP319" i="145" s="1"/>
  <c r="T371" i="145"/>
  <c r="AR371" i="145" s="1"/>
  <c r="U371" i="145"/>
  <c r="AS371" i="145" s="1"/>
  <c r="R371" i="145"/>
  <c r="AP371" i="145" s="1"/>
  <c r="P393" i="145"/>
  <c r="AN393" i="145" s="1"/>
  <c r="T393" i="145"/>
  <c r="AR393" i="145" s="1"/>
  <c r="Q393" i="145"/>
  <c r="AO393" i="145" s="1"/>
  <c r="T394" i="145"/>
  <c r="AR394" i="145" s="1"/>
  <c r="U394" i="145"/>
  <c r="AS394" i="145" s="1"/>
  <c r="S394" i="145"/>
  <c r="AQ394" i="145" s="1"/>
  <c r="R394" i="145"/>
  <c r="AP394" i="145" s="1"/>
  <c r="Q416" i="145"/>
  <c r="AO416" i="145" s="1"/>
  <c r="S62" i="145"/>
  <c r="AQ62" i="145" s="1"/>
  <c r="Q153" i="145"/>
  <c r="AO153" i="145" s="1"/>
  <c r="Q155" i="145"/>
  <c r="AO155" i="145" s="1"/>
  <c r="T441" i="145"/>
  <c r="AR441" i="145" s="1"/>
  <c r="Q10" i="145"/>
  <c r="AO10" i="145" s="1"/>
  <c r="R10" i="145"/>
  <c r="AP10" i="145" s="1"/>
  <c r="U11" i="145"/>
  <c r="AS11" i="145" s="1"/>
  <c r="S14" i="145"/>
  <c r="AQ14" i="145" s="1"/>
  <c r="Q18" i="145"/>
  <c r="AO18" i="145" s="1"/>
  <c r="R18" i="145"/>
  <c r="AP18" i="145" s="1"/>
  <c r="S20" i="145"/>
  <c r="AQ20" i="145" s="1"/>
  <c r="T35" i="145"/>
  <c r="AR35" i="145" s="1"/>
  <c r="T43" i="145"/>
  <c r="AR43" i="145" s="1"/>
  <c r="Q56" i="145"/>
  <c r="AO56" i="145" s="1"/>
  <c r="R56" i="145"/>
  <c r="AP56" i="145" s="1"/>
  <c r="U57" i="145"/>
  <c r="AS57" i="145" s="1"/>
  <c r="Q64" i="145"/>
  <c r="AO64" i="145" s="1"/>
  <c r="R64" i="145"/>
  <c r="AP64" i="145" s="1"/>
  <c r="U65" i="145"/>
  <c r="AS65" i="145" s="1"/>
  <c r="Q103" i="145"/>
  <c r="AO103" i="145" s="1"/>
  <c r="Q105" i="145"/>
  <c r="AO105" i="145" s="1"/>
  <c r="Q107" i="145"/>
  <c r="AO107" i="145" s="1"/>
  <c r="U132" i="145"/>
  <c r="AS132" i="145" s="1"/>
  <c r="U134" i="145"/>
  <c r="AS134" i="145" s="1"/>
  <c r="T151" i="145"/>
  <c r="AR151" i="145" s="1"/>
  <c r="U160" i="145"/>
  <c r="AS160" i="145" s="1"/>
  <c r="S162" i="145"/>
  <c r="AQ162" i="145" s="1"/>
  <c r="R162" i="145"/>
  <c r="AP162" i="145" s="1"/>
  <c r="U175" i="145"/>
  <c r="AS175" i="145" s="1"/>
  <c r="R204" i="145"/>
  <c r="AP204" i="145" s="1"/>
  <c r="Q329" i="145"/>
  <c r="AO329" i="145" s="1"/>
  <c r="T329" i="145"/>
  <c r="AR329" i="145" s="1"/>
  <c r="S329" i="145"/>
  <c r="AQ329" i="145" s="1"/>
  <c r="R329" i="145"/>
  <c r="AP329" i="145" s="1"/>
  <c r="R370" i="145"/>
  <c r="AP370" i="145" s="1"/>
  <c r="Q391" i="145"/>
  <c r="AO391" i="145" s="1"/>
  <c r="R393" i="145"/>
  <c r="AP393" i="145" s="1"/>
  <c r="T415" i="145"/>
  <c r="AR415" i="145" s="1"/>
  <c r="R8" i="145"/>
  <c r="AP8" i="145" s="1"/>
  <c r="R12" i="145"/>
  <c r="AP12" i="145" s="1"/>
  <c r="S16" i="145"/>
  <c r="AQ16" i="145" s="1"/>
  <c r="T37" i="145"/>
  <c r="AR37" i="145" s="1"/>
  <c r="S153" i="145"/>
  <c r="AQ153" i="145" s="1"/>
  <c r="S206" i="145"/>
  <c r="AQ206" i="145" s="1"/>
  <c r="U206" i="145"/>
  <c r="AS206" i="145" s="1"/>
  <c r="T206" i="145"/>
  <c r="AR206" i="145" s="1"/>
  <c r="Q325" i="145"/>
  <c r="AO325" i="145" s="1"/>
  <c r="T325" i="145"/>
  <c r="AR325" i="145" s="1"/>
  <c r="S325" i="145"/>
  <c r="P372" i="145"/>
  <c r="AN372" i="145" s="1"/>
  <c r="T372" i="145"/>
  <c r="AR372" i="145" s="1"/>
  <c r="R372" i="145"/>
  <c r="AP372" i="145" s="1"/>
  <c r="T10" i="145"/>
  <c r="AR10" i="145" s="1"/>
  <c r="S18" i="145"/>
  <c r="AQ18" i="145" s="1"/>
  <c r="T20" i="145"/>
  <c r="AR20" i="145" s="1"/>
  <c r="Q33" i="145"/>
  <c r="AO33" i="145" s="1"/>
  <c r="R33" i="145"/>
  <c r="AP33" i="145" s="1"/>
  <c r="Q41" i="145"/>
  <c r="AO41" i="145" s="1"/>
  <c r="R41" i="145"/>
  <c r="AP41" i="145" s="1"/>
  <c r="U42" i="145"/>
  <c r="AS42" i="145" s="1"/>
  <c r="T56" i="145"/>
  <c r="AR56" i="145" s="1"/>
  <c r="T64" i="145"/>
  <c r="AR64" i="145" s="1"/>
  <c r="T78" i="145"/>
  <c r="AR78" i="145" s="1"/>
  <c r="Q111" i="145"/>
  <c r="AO111" i="145" s="1"/>
  <c r="Q113" i="145"/>
  <c r="AO113" i="145" s="1"/>
  <c r="Q115" i="145"/>
  <c r="AO115" i="145" s="1"/>
  <c r="U153" i="145"/>
  <c r="AS153" i="145" s="1"/>
  <c r="T162" i="145"/>
  <c r="AR162" i="145" s="1"/>
  <c r="S259" i="145"/>
  <c r="AQ259" i="145" s="1"/>
  <c r="Q323" i="145"/>
  <c r="AO323" i="145" s="1"/>
  <c r="T323" i="145"/>
  <c r="AR323" i="145" s="1"/>
  <c r="S323" i="145"/>
  <c r="AQ323" i="145" s="1"/>
  <c r="R323" i="145"/>
  <c r="AP323" i="145" s="1"/>
  <c r="R369" i="145"/>
  <c r="AP369" i="145" s="1"/>
  <c r="P403" i="145"/>
  <c r="AN403" i="145" s="1"/>
  <c r="T403" i="145"/>
  <c r="AR403" i="145" s="1"/>
  <c r="Q403" i="145"/>
  <c r="AO403" i="145" s="1"/>
  <c r="T404" i="145"/>
  <c r="AR404" i="145" s="1"/>
  <c r="U404" i="145"/>
  <c r="R404" i="145"/>
  <c r="AP404" i="145" s="1"/>
  <c r="Z6" i="145"/>
  <c r="U202" i="145"/>
  <c r="AS202" i="145" s="1"/>
  <c r="U248" i="145"/>
  <c r="AS248" i="145" s="1"/>
  <c r="S253" i="145"/>
  <c r="AQ253" i="145" s="1"/>
  <c r="U275" i="145"/>
  <c r="AS275" i="145" s="1"/>
  <c r="S282" i="145"/>
  <c r="AQ282" i="145" s="1"/>
  <c r="U283" i="145"/>
  <c r="AS283" i="145" s="1"/>
  <c r="S302" i="145"/>
  <c r="AQ302" i="145" s="1"/>
  <c r="R308" i="145"/>
  <c r="AP308" i="145" s="1"/>
  <c r="R356" i="145"/>
  <c r="AP356" i="145" s="1"/>
  <c r="R373" i="145"/>
  <c r="AP373" i="145" s="1"/>
  <c r="R375" i="145"/>
  <c r="AP375" i="145" s="1"/>
  <c r="Q376" i="145"/>
  <c r="AO376" i="145" s="1"/>
  <c r="Q395" i="145"/>
  <c r="AO395" i="145" s="1"/>
  <c r="T423" i="145"/>
  <c r="AR423" i="145" s="1"/>
  <c r="T427" i="145"/>
  <c r="AR427" i="145" s="1"/>
  <c r="S440" i="145"/>
  <c r="AQ440" i="145" s="1"/>
  <c r="R450" i="145"/>
  <c r="AP450" i="145" s="1"/>
  <c r="S450" i="145"/>
  <c r="AQ450" i="145" s="1"/>
  <c r="U465" i="145"/>
  <c r="AS465" i="145" s="1"/>
  <c r="Q476" i="145"/>
  <c r="AO476" i="145" s="1"/>
  <c r="T185" i="145"/>
  <c r="AR185" i="145" s="1"/>
  <c r="T187" i="145"/>
  <c r="AR187" i="145" s="1"/>
  <c r="U200" i="145"/>
  <c r="AS200" i="145" s="1"/>
  <c r="U210" i="145"/>
  <c r="AS210" i="145" s="1"/>
  <c r="U223" i="145"/>
  <c r="AS223" i="145" s="1"/>
  <c r="S247" i="145"/>
  <c r="AQ247" i="145" s="1"/>
  <c r="U258" i="145"/>
  <c r="AS258" i="145" s="1"/>
  <c r="R274" i="145"/>
  <c r="AP274" i="145" s="1"/>
  <c r="S274" i="145"/>
  <c r="AQ274" i="145" s="1"/>
  <c r="T282" i="145"/>
  <c r="AR282" i="145" s="1"/>
  <c r="S300" i="145"/>
  <c r="AQ300" i="145" s="1"/>
  <c r="R306" i="145"/>
  <c r="AP306" i="145" s="1"/>
  <c r="Q368" i="145"/>
  <c r="AO368" i="145" s="1"/>
  <c r="Q370" i="145"/>
  <c r="AO370" i="145" s="1"/>
  <c r="T377" i="145"/>
  <c r="AR377" i="145" s="1"/>
  <c r="R377" i="145"/>
  <c r="AP377" i="145" s="1"/>
  <c r="P378" i="145"/>
  <c r="AN378" i="145" s="1"/>
  <c r="Q378" i="145"/>
  <c r="AO378" i="145" s="1"/>
  <c r="R395" i="145"/>
  <c r="AP395" i="145" s="1"/>
  <c r="R396" i="145"/>
  <c r="AP396" i="145" s="1"/>
  <c r="U399" i="145"/>
  <c r="AS399" i="145" s="1"/>
  <c r="T428" i="145"/>
  <c r="AR428" i="145" s="1"/>
  <c r="S438" i="145"/>
  <c r="AQ438" i="145" s="1"/>
  <c r="Q441" i="145"/>
  <c r="AO441" i="145" s="1"/>
  <c r="U450" i="145"/>
  <c r="AS450" i="145" s="1"/>
  <c r="S473" i="145"/>
  <c r="AQ473" i="145" s="1"/>
  <c r="U252" i="145"/>
  <c r="AS252" i="145" s="1"/>
  <c r="S280" i="145"/>
  <c r="AQ280" i="145" s="1"/>
  <c r="S298" i="145"/>
  <c r="AQ298" i="145" s="1"/>
  <c r="R304" i="145"/>
  <c r="AP304" i="145" s="1"/>
  <c r="T346" i="145"/>
  <c r="AR346" i="145" s="1"/>
  <c r="T348" i="145"/>
  <c r="AR348" i="145" s="1"/>
  <c r="U377" i="145"/>
  <c r="AS377" i="145" s="1"/>
  <c r="R378" i="145"/>
  <c r="AP378" i="145" s="1"/>
  <c r="T379" i="145"/>
  <c r="AR379" i="145" s="1"/>
  <c r="R379" i="145"/>
  <c r="AP379" i="145" s="1"/>
  <c r="Q380" i="145"/>
  <c r="AO380" i="145" s="1"/>
  <c r="U391" i="145"/>
  <c r="AS391" i="145" s="1"/>
  <c r="S396" i="145"/>
  <c r="AQ396" i="145" s="1"/>
  <c r="Q397" i="145"/>
  <c r="AO397" i="145" s="1"/>
  <c r="T438" i="145"/>
  <c r="S463" i="145"/>
  <c r="AQ463" i="145" s="1"/>
  <c r="S467" i="145"/>
  <c r="AQ467" i="145" s="1"/>
  <c r="T473" i="145"/>
  <c r="AR473" i="145" s="1"/>
  <c r="S200" i="145"/>
  <c r="AQ200" i="145" s="1"/>
  <c r="R200" i="145"/>
  <c r="AP200" i="145" s="1"/>
  <c r="S210" i="145"/>
  <c r="AQ210" i="145" s="1"/>
  <c r="U246" i="145"/>
  <c r="AS246" i="145" s="1"/>
  <c r="T280" i="145"/>
  <c r="AR280" i="145" s="1"/>
  <c r="R296" i="145"/>
  <c r="AP296" i="145" s="1"/>
  <c r="R302" i="145"/>
  <c r="AP302" i="145" s="1"/>
  <c r="T378" i="145"/>
  <c r="AR378" i="145" s="1"/>
  <c r="U379" i="145"/>
  <c r="AS379" i="145" s="1"/>
  <c r="R380" i="145"/>
  <c r="T390" i="145"/>
  <c r="AR390" i="145" s="1"/>
  <c r="R390" i="145"/>
  <c r="AP390" i="145" s="1"/>
  <c r="R397" i="145"/>
  <c r="AP397" i="145" s="1"/>
  <c r="T398" i="145"/>
  <c r="AR398" i="145" s="1"/>
  <c r="R398" i="145"/>
  <c r="AP398" i="145" s="1"/>
  <c r="P399" i="145"/>
  <c r="AN399" i="145" s="1"/>
  <c r="Q399" i="145"/>
  <c r="AO399" i="145" s="1"/>
  <c r="S415" i="145"/>
  <c r="AQ415" i="145" s="1"/>
  <c r="U438" i="145"/>
  <c r="AS438" i="145" s="1"/>
  <c r="T452" i="145"/>
  <c r="AR452" i="145" s="1"/>
  <c r="U463" i="145"/>
  <c r="AS463" i="145" s="1"/>
  <c r="R471" i="145"/>
  <c r="AP471" i="145" s="1"/>
  <c r="T471" i="145"/>
  <c r="AR471" i="145" s="1"/>
  <c r="U473" i="145"/>
  <c r="AS473" i="145" s="1"/>
  <c r="U183" i="145"/>
  <c r="AS183" i="145" s="1"/>
  <c r="R185" i="145"/>
  <c r="AP185" i="145" s="1"/>
  <c r="Q186" i="145"/>
  <c r="AO186" i="145" s="1"/>
  <c r="S187" i="145"/>
  <c r="AQ187" i="145" s="1"/>
  <c r="R187" i="145"/>
  <c r="AP187" i="145" s="1"/>
  <c r="R198" i="145"/>
  <c r="T200" i="145"/>
  <c r="AR200" i="145" s="1"/>
  <c r="T204" i="145"/>
  <c r="AR204" i="145" s="1"/>
  <c r="U208" i="145"/>
  <c r="AS208" i="145" s="1"/>
  <c r="S278" i="145"/>
  <c r="AQ278" i="145" s="1"/>
  <c r="U279" i="145"/>
  <c r="AS279" i="145" s="1"/>
  <c r="Q294" i="145"/>
  <c r="AO294" i="145" s="1"/>
  <c r="S294" i="145"/>
  <c r="S296" i="145"/>
  <c r="AQ296" i="145" s="1"/>
  <c r="R300" i="145"/>
  <c r="AP300" i="145" s="1"/>
  <c r="S352" i="145"/>
  <c r="AQ352" i="145" s="1"/>
  <c r="T380" i="145"/>
  <c r="AR380" i="145" s="1"/>
  <c r="S390" i="145"/>
  <c r="AQ390" i="145" s="1"/>
  <c r="U393" i="145"/>
  <c r="AS393" i="145" s="1"/>
  <c r="T397" i="145"/>
  <c r="AR397" i="145" s="1"/>
  <c r="U398" i="145"/>
  <c r="AS398" i="145" s="1"/>
  <c r="R399" i="145"/>
  <c r="AP399" i="145" s="1"/>
  <c r="R400" i="145"/>
  <c r="AP400" i="145" s="1"/>
  <c r="U403" i="145"/>
  <c r="AS403" i="145" s="1"/>
  <c r="Q420" i="145"/>
  <c r="AO420" i="145" s="1"/>
  <c r="S465" i="145"/>
  <c r="AQ465" i="145" s="1"/>
  <c r="R469" i="145"/>
  <c r="S469" i="145"/>
  <c r="AQ469" i="145" s="1"/>
  <c r="U471" i="145"/>
  <c r="AS471" i="145" s="1"/>
  <c r="T177" i="145"/>
  <c r="AR177" i="145" s="1"/>
  <c r="U187" i="145"/>
  <c r="AS187" i="145" s="1"/>
  <c r="T198" i="145"/>
  <c r="R255" i="145"/>
  <c r="AP255" i="145" s="1"/>
  <c r="S255" i="145"/>
  <c r="AQ255" i="145" s="1"/>
  <c r="T294" i="145"/>
  <c r="AR294" i="145" s="1"/>
  <c r="R298" i="145"/>
  <c r="AP298" i="145" s="1"/>
  <c r="Q342" i="145"/>
  <c r="AO342" i="145" s="1"/>
  <c r="R342" i="145"/>
  <c r="AP342" i="145" s="1"/>
  <c r="Q344" i="145"/>
  <c r="AO344" i="145" s="1"/>
  <c r="R344" i="145"/>
  <c r="AP344" i="145" s="1"/>
  <c r="Q346" i="145"/>
  <c r="AO346" i="145" s="1"/>
  <c r="R346" i="145"/>
  <c r="AP346" i="145" s="1"/>
  <c r="Q348" i="145"/>
  <c r="AO348" i="145" s="1"/>
  <c r="R348" i="145"/>
  <c r="AP348" i="145" s="1"/>
  <c r="Q350" i="145"/>
  <c r="AO350" i="145" s="1"/>
  <c r="R350" i="145"/>
  <c r="AP350" i="145" s="1"/>
  <c r="S351" i="145"/>
  <c r="AQ351" i="145" s="1"/>
  <c r="T352" i="145"/>
  <c r="AR352" i="145" s="1"/>
  <c r="U366" i="145"/>
  <c r="AS366" i="145" s="1"/>
  <c r="U368" i="145"/>
  <c r="AS368" i="145" s="1"/>
  <c r="U370" i="145"/>
  <c r="AS370" i="145" s="1"/>
  <c r="U372" i="145"/>
  <c r="AS372" i="145" s="1"/>
  <c r="U374" i="145"/>
  <c r="AS374" i="145" s="1"/>
  <c r="R392" i="145"/>
  <c r="AP392" i="145" s="1"/>
  <c r="R402" i="145"/>
  <c r="AP402" i="145" s="1"/>
  <c r="T450" i="145"/>
  <c r="AR450" i="145" s="1"/>
  <c r="T465" i="145"/>
  <c r="AR465" i="145" s="1"/>
  <c r="U469" i="145"/>
  <c r="AS469" i="145" s="1"/>
  <c r="T475" i="145"/>
  <c r="AR475" i="145" s="1"/>
  <c r="H479" i="142"/>
  <c r="Q479" i="142"/>
  <c r="I479" i="142"/>
  <c r="R479" i="142"/>
  <c r="B479" i="142"/>
  <c r="J479" i="142"/>
  <c r="S479" i="142"/>
  <c r="C479" i="142"/>
  <c r="K479" i="142"/>
  <c r="T479" i="142"/>
  <c r="D479" i="142"/>
  <c r="L479" i="142"/>
  <c r="D453" i="142"/>
  <c r="L453" i="142"/>
  <c r="U453" i="142"/>
  <c r="F454" i="142"/>
  <c r="N454" i="142"/>
  <c r="W454" i="142"/>
  <c r="H455" i="142"/>
  <c r="Q455" i="142"/>
  <c r="E453" i="142"/>
  <c r="M453" i="142"/>
  <c r="V453" i="142"/>
  <c r="I455" i="142"/>
  <c r="R455" i="142"/>
  <c r="F453" i="142"/>
  <c r="N453" i="142"/>
  <c r="W453" i="142"/>
  <c r="H454" i="142"/>
  <c r="Q454" i="142"/>
  <c r="B455" i="142"/>
  <c r="J455" i="142"/>
  <c r="S455" i="142"/>
  <c r="C455" i="142"/>
  <c r="K455" i="142"/>
  <c r="T455" i="142"/>
  <c r="H453" i="142"/>
  <c r="B454" i="142"/>
  <c r="J454" i="142"/>
  <c r="D455" i="142"/>
  <c r="L455" i="142"/>
  <c r="G432" i="142"/>
  <c r="J429" i="142"/>
  <c r="R430" i="142"/>
  <c r="Q429" i="142"/>
  <c r="I432" i="142"/>
  <c r="H429" i="142"/>
  <c r="G429" i="142"/>
  <c r="C429" i="142"/>
  <c r="D429" i="142"/>
  <c r="L429" i="142"/>
  <c r="U429" i="142"/>
  <c r="F430" i="142"/>
  <c r="N430" i="142"/>
  <c r="W430" i="142"/>
  <c r="H431" i="142"/>
  <c r="Q431" i="142"/>
  <c r="I431" i="142"/>
  <c r="R431" i="142"/>
  <c r="F429" i="142"/>
  <c r="N429" i="142"/>
  <c r="H430" i="142"/>
  <c r="Q430" i="142"/>
  <c r="B431" i="142"/>
  <c r="J431" i="142"/>
  <c r="S431" i="142"/>
  <c r="I430" i="142"/>
  <c r="C431" i="142"/>
  <c r="K431" i="142"/>
  <c r="T431" i="142"/>
  <c r="D431" i="142"/>
  <c r="L431" i="142"/>
  <c r="H407" i="142"/>
  <c r="Q407" i="142"/>
  <c r="I407" i="142"/>
  <c r="R407" i="142"/>
  <c r="B407" i="142"/>
  <c r="J407" i="142"/>
  <c r="S407" i="142"/>
  <c r="C407" i="142"/>
  <c r="K407" i="142"/>
  <c r="T407" i="142"/>
  <c r="D407" i="142"/>
  <c r="L407" i="142"/>
  <c r="H383" i="142"/>
  <c r="Q383" i="142"/>
  <c r="E381" i="142"/>
  <c r="M381" i="142"/>
  <c r="V381" i="142"/>
  <c r="I383" i="142"/>
  <c r="R383" i="142"/>
  <c r="F381" i="142"/>
  <c r="N381" i="142"/>
  <c r="W381" i="142"/>
  <c r="B383" i="142"/>
  <c r="J383" i="142"/>
  <c r="S383" i="142"/>
  <c r="C383" i="142"/>
  <c r="K383" i="142"/>
  <c r="T383" i="142"/>
  <c r="H381" i="142"/>
  <c r="D383" i="142"/>
  <c r="L383" i="142"/>
  <c r="F359" i="142"/>
  <c r="N359" i="142"/>
  <c r="W359" i="142"/>
  <c r="D357" i="142"/>
  <c r="L357" i="142"/>
  <c r="U357" i="142"/>
  <c r="F358" i="142"/>
  <c r="N358" i="142"/>
  <c r="W358" i="142"/>
  <c r="H359" i="142"/>
  <c r="Q359" i="142"/>
  <c r="P359" i="142"/>
  <c r="M357" i="142"/>
  <c r="V357" i="142"/>
  <c r="I359" i="142"/>
  <c r="R359" i="142"/>
  <c r="F357" i="142"/>
  <c r="N357" i="142"/>
  <c r="W357" i="142"/>
  <c r="H358" i="142"/>
  <c r="Q358" i="142"/>
  <c r="B359" i="142"/>
  <c r="J359" i="142"/>
  <c r="S359" i="142"/>
  <c r="G359" i="142"/>
  <c r="C359" i="142"/>
  <c r="K359" i="142"/>
  <c r="T359" i="142"/>
  <c r="H357" i="142"/>
  <c r="J358" i="142"/>
  <c r="D359" i="142"/>
  <c r="L359" i="142"/>
  <c r="H335" i="142"/>
  <c r="Q335" i="142"/>
  <c r="E333" i="142"/>
  <c r="M333" i="142"/>
  <c r="V333" i="142"/>
  <c r="I335" i="142"/>
  <c r="R335" i="142"/>
  <c r="F333" i="142"/>
  <c r="N333" i="142"/>
  <c r="W333" i="142"/>
  <c r="B335" i="142"/>
  <c r="J335" i="142"/>
  <c r="S335" i="142"/>
  <c r="C335" i="142"/>
  <c r="K335" i="142"/>
  <c r="T335" i="142"/>
  <c r="H333" i="142"/>
  <c r="D335" i="142"/>
  <c r="L335" i="142"/>
  <c r="F310" i="142"/>
  <c r="N310" i="142"/>
  <c r="W310" i="142"/>
  <c r="H311" i="142"/>
  <c r="Q311" i="142"/>
  <c r="I311" i="142"/>
  <c r="R311" i="142"/>
  <c r="H310" i="142"/>
  <c r="Q310" i="142"/>
  <c r="B311" i="142"/>
  <c r="J311" i="142"/>
  <c r="S311" i="142"/>
  <c r="I310" i="142"/>
  <c r="R310" i="142"/>
  <c r="C311" i="142"/>
  <c r="K311" i="142"/>
  <c r="T311" i="142"/>
  <c r="B310" i="142"/>
  <c r="J310" i="142"/>
  <c r="D311" i="142"/>
  <c r="L311" i="142"/>
  <c r="F286" i="142"/>
  <c r="N286" i="142"/>
  <c r="W286" i="142"/>
  <c r="H287" i="142"/>
  <c r="Q287" i="142"/>
  <c r="I287" i="142"/>
  <c r="R287" i="142"/>
  <c r="H286" i="142"/>
  <c r="Q286" i="142"/>
  <c r="B287" i="142"/>
  <c r="J287" i="142"/>
  <c r="S287" i="142"/>
  <c r="I286" i="142"/>
  <c r="R286" i="142"/>
  <c r="C287" i="142"/>
  <c r="K287" i="142"/>
  <c r="T287" i="142"/>
  <c r="B286" i="142"/>
  <c r="J286" i="142"/>
  <c r="D287" i="142"/>
  <c r="L287" i="142"/>
  <c r="I263" i="142"/>
  <c r="R263" i="142"/>
  <c r="Q263" i="142"/>
  <c r="H262" i="142"/>
  <c r="B263" i="142"/>
  <c r="S263" i="142"/>
  <c r="I262" i="142"/>
  <c r="R262" i="142"/>
  <c r="C263" i="142"/>
  <c r="K263" i="142"/>
  <c r="T263" i="142"/>
  <c r="H263" i="142"/>
  <c r="Q262" i="142"/>
  <c r="J263" i="142"/>
  <c r="H261" i="142"/>
  <c r="B262" i="142"/>
  <c r="J262" i="142"/>
  <c r="D263" i="142"/>
  <c r="L263" i="142"/>
  <c r="F238" i="142"/>
  <c r="N238" i="142"/>
  <c r="W238" i="142"/>
  <c r="H239" i="142"/>
  <c r="Q239" i="142"/>
  <c r="I239" i="142"/>
  <c r="R239" i="142"/>
  <c r="H238" i="142"/>
  <c r="Q238" i="142"/>
  <c r="B239" i="142"/>
  <c r="J239" i="142"/>
  <c r="S239" i="142"/>
  <c r="I238" i="142"/>
  <c r="R238" i="142"/>
  <c r="C239" i="142"/>
  <c r="K239" i="142"/>
  <c r="T239" i="142"/>
  <c r="B238" i="142"/>
  <c r="J238" i="142"/>
  <c r="D239" i="142"/>
  <c r="L239" i="142"/>
  <c r="H215" i="142"/>
  <c r="Q215" i="142"/>
  <c r="I215" i="142"/>
  <c r="R215" i="142"/>
  <c r="B215" i="142"/>
  <c r="J215" i="142"/>
  <c r="S215" i="142"/>
  <c r="I214" i="142"/>
  <c r="R214" i="142"/>
  <c r="C215" i="142"/>
  <c r="K215" i="142"/>
  <c r="T215" i="142"/>
  <c r="B214" i="142"/>
  <c r="J214" i="142"/>
  <c r="D215" i="142"/>
  <c r="L215" i="142"/>
  <c r="D189" i="142"/>
  <c r="L189" i="142"/>
  <c r="U189" i="142"/>
  <c r="H191" i="142"/>
  <c r="Q191" i="142"/>
  <c r="E189" i="142"/>
  <c r="M189" i="142"/>
  <c r="V189" i="142"/>
  <c r="I191" i="142"/>
  <c r="R191" i="142"/>
  <c r="B191" i="142"/>
  <c r="J191" i="142"/>
  <c r="S191" i="142"/>
  <c r="C191" i="142"/>
  <c r="K191" i="142"/>
  <c r="T191" i="142"/>
  <c r="H189" i="142"/>
  <c r="D191" i="142"/>
  <c r="L191" i="142"/>
  <c r="H167" i="142"/>
  <c r="Q167" i="142"/>
  <c r="V165" i="142"/>
  <c r="I167" i="142"/>
  <c r="R167" i="142"/>
  <c r="B167" i="142"/>
  <c r="J167" i="142"/>
  <c r="S167" i="142"/>
  <c r="C167" i="142"/>
  <c r="K167" i="142"/>
  <c r="T167" i="142"/>
  <c r="D167" i="142"/>
  <c r="L167" i="142"/>
  <c r="H143" i="142"/>
  <c r="Q143" i="142"/>
  <c r="V141" i="142"/>
  <c r="I143" i="142"/>
  <c r="R143" i="142"/>
  <c r="B143" i="142"/>
  <c r="J143" i="142"/>
  <c r="S143" i="142"/>
  <c r="C143" i="142"/>
  <c r="K143" i="142"/>
  <c r="T143" i="142"/>
  <c r="D143" i="142"/>
  <c r="L143" i="142"/>
  <c r="D117" i="142"/>
  <c r="L117" i="142"/>
  <c r="U117" i="142"/>
  <c r="H119" i="142"/>
  <c r="Q119" i="142"/>
  <c r="E117" i="142"/>
  <c r="M117" i="142"/>
  <c r="V117" i="142"/>
  <c r="I119" i="142"/>
  <c r="R119" i="142"/>
  <c r="F117" i="142"/>
  <c r="N117" i="142"/>
  <c r="W117" i="142"/>
  <c r="B119" i="142"/>
  <c r="J119" i="142"/>
  <c r="S119" i="142"/>
  <c r="C119" i="142"/>
  <c r="K119" i="142"/>
  <c r="T119" i="142"/>
  <c r="H117" i="142"/>
  <c r="D119" i="142"/>
  <c r="L119" i="142"/>
  <c r="H95" i="142"/>
  <c r="Q95" i="142"/>
  <c r="I95" i="142"/>
  <c r="R95" i="142"/>
  <c r="H94" i="142"/>
  <c r="Q94" i="142"/>
  <c r="B95" i="142"/>
  <c r="J95" i="142"/>
  <c r="S95" i="142"/>
  <c r="I94" i="142"/>
  <c r="R94" i="142"/>
  <c r="C95" i="142"/>
  <c r="K95" i="142"/>
  <c r="T95" i="142"/>
  <c r="B94" i="142"/>
  <c r="J94" i="142"/>
  <c r="D95" i="142"/>
  <c r="L95" i="142"/>
  <c r="D69" i="142"/>
  <c r="L69" i="142"/>
  <c r="U69" i="142"/>
  <c r="H71" i="142"/>
  <c r="Q71" i="142"/>
  <c r="E69" i="142"/>
  <c r="M69" i="142"/>
  <c r="V69" i="142"/>
  <c r="I71" i="142"/>
  <c r="R71" i="142"/>
  <c r="F69" i="142"/>
  <c r="N69" i="142"/>
  <c r="W69" i="142"/>
  <c r="B71" i="142"/>
  <c r="J71" i="142"/>
  <c r="S71" i="142"/>
  <c r="C71" i="142"/>
  <c r="K71" i="142"/>
  <c r="T71" i="142"/>
  <c r="H69" i="142"/>
  <c r="D71" i="142"/>
  <c r="L71" i="142"/>
  <c r="Q24" i="142"/>
  <c r="H21" i="142"/>
  <c r="P24" i="142"/>
  <c r="G21" i="142"/>
  <c r="N21" i="142"/>
  <c r="F21" i="142"/>
  <c r="W22" i="142"/>
  <c r="J21" i="142"/>
  <c r="P45" i="142"/>
  <c r="V45" i="142"/>
  <c r="E47" i="142"/>
  <c r="W45" i="142"/>
  <c r="F47" i="142"/>
  <c r="G46" i="142"/>
  <c r="Q45" i="142"/>
  <c r="M47" i="142"/>
  <c r="M48" i="142"/>
  <c r="F46" i="142"/>
  <c r="N47" i="142"/>
  <c r="H47" i="142"/>
  <c r="Q47" i="142"/>
  <c r="I47" i="142"/>
  <c r="R47" i="142"/>
  <c r="P47" i="142"/>
  <c r="H46" i="142"/>
  <c r="Q46" i="142"/>
  <c r="B47" i="142"/>
  <c r="J47" i="142"/>
  <c r="S47" i="142"/>
  <c r="G47" i="142"/>
  <c r="I46" i="142"/>
  <c r="R46" i="142"/>
  <c r="C47" i="142"/>
  <c r="K47" i="142"/>
  <c r="T47" i="142"/>
  <c r="H45" i="142"/>
  <c r="B46" i="142"/>
  <c r="J46" i="142"/>
  <c r="D47" i="142"/>
  <c r="L47" i="142"/>
  <c r="G214" i="146"/>
  <c r="Z214" i="146" s="1"/>
  <c r="H5" i="146"/>
  <c r="P5" i="146"/>
  <c r="J6" i="146"/>
  <c r="D7" i="146"/>
  <c r="L7" i="146"/>
  <c r="F8" i="146"/>
  <c r="N8" i="146"/>
  <c r="H9" i="146"/>
  <c r="P9" i="146"/>
  <c r="J10" i="146"/>
  <c r="D11" i="146"/>
  <c r="L11" i="146"/>
  <c r="F12" i="146"/>
  <c r="N12" i="146"/>
  <c r="H13" i="146"/>
  <c r="P13" i="146"/>
  <c r="J14" i="146"/>
  <c r="D15" i="146"/>
  <c r="L15" i="146"/>
  <c r="E19" i="146"/>
  <c r="M19" i="146"/>
  <c r="AF19" i="146" s="1"/>
  <c r="G20" i="146"/>
  <c r="Z20" i="146" s="1"/>
  <c r="O20" i="146"/>
  <c r="AH20" i="146" s="1"/>
  <c r="I21" i="146"/>
  <c r="C22" i="146"/>
  <c r="K22" i="146"/>
  <c r="E23" i="146"/>
  <c r="X23" i="146" s="1"/>
  <c r="M23" i="146"/>
  <c r="AF23" i="146" s="1"/>
  <c r="G24" i="146"/>
  <c r="Z24" i="146" s="1"/>
  <c r="O24" i="146"/>
  <c r="AH24" i="146" s="1"/>
  <c r="I25" i="146"/>
  <c r="C26" i="146"/>
  <c r="K26" i="146"/>
  <c r="E27" i="146"/>
  <c r="X27" i="146" s="1"/>
  <c r="M27" i="146"/>
  <c r="AF27" i="146" s="1"/>
  <c r="G28" i="146"/>
  <c r="Z28" i="146" s="1"/>
  <c r="O28" i="146"/>
  <c r="AH28" i="146" s="1"/>
  <c r="I29" i="146"/>
  <c r="I78" i="146"/>
  <c r="P78" i="146"/>
  <c r="H78" i="146"/>
  <c r="N78" i="146"/>
  <c r="F78" i="146"/>
  <c r="M78" i="146"/>
  <c r="E78" i="146"/>
  <c r="L78" i="146"/>
  <c r="D78" i="146"/>
  <c r="I125" i="146"/>
  <c r="P125" i="146"/>
  <c r="H125" i="146"/>
  <c r="O125" i="146"/>
  <c r="G125" i="146"/>
  <c r="N125" i="146"/>
  <c r="F125" i="146"/>
  <c r="M125" i="146"/>
  <c r="E125" i="146"/>
  <c r="L125" i="146"/>
  <c r="D125" i="146"/>
  <c r="K125" i="146"/>
  <c r="C125" i="146"/>
  <c r="J164" i="146"/>
  <c r="AC164" i="146" s="1"/>
  <c r="P207" i="146"/>
  <c r="I215" i="146"/>
  <c r="J170" i="146"/>
  <c r="AC170" i="146" s="1"/>
  <c r="P169" i="146"/>
  <c r="F186" i="146" s="1"/>
  <c r="H169" i="146"/>
  <c r="AA169" i="146" s="1"/>
  <c r="N168" i="146"/>
  <c r="AG168" i="146" s="1"/>
  <c r="F168" i="146"/>
  <c r="Y168" i="146" s="1"/>
  <c r="L167" i="146"/>
  <c r="AE167" i="146" s="1"/>
  <c r="D167" i="146"/>
  <c r="W167" i="146" s="1"/>
  <c r="J166" i="146"/>
  <c r="AC166" i="146" s="1"/>
  <c r="P165" i="146"/>
  <c r="F182" i="146" s="1"/>
  <c r="H165" i="146"/>
  <c r="AA165" i="146" s="1"/>
  <c r="N164" i="146"/>
  <c r="AG164" i="146" s="1"/>
  <c r="F164" i="146"/>
  <c r="Y164" i="146" s="1"/>
  <c r="L163" i="146"/>
  <c r="AE163" i="146" s="1"/>
  <c r="D163" i="146"/>
  <c r="W163" i="146" s="1"/>
  <c r="J162" i="146"/>
  <c r="AC162" i="146" s="1"/>
  <c r="P161" i="146"/>
  <c r="F178" i="146" s="1"/>
  <c r="H161" i="146"/>
  <c r="AA161" i="146" s="1"/>
  <c r="N160" i="146"/>
  <c r="AG160" i="146" s="1"/>
  <c r="F160" i="146"/>
  <c r="Y160" i="146" s="1"/>
  <c r="P170" i="146"/>
  <c r="F187" i="146" s="1"/>
  <c r="G170" i="146"/>
  <c r="Z170" i="146" s="1"/>
  <c r="L169" i="146"/>
  <c r="AE169" i="146" s="1"/>
  <c r="C169" i="146"/>
  <c r="H168" i="146"/>
  <c r="AA168" i="146" s="1"/>
  <c r="M167" i="146"/>
  <c r="AF167" i="146" s="1"/>
  <c r="C167" i="146"/>
  <c r="H166" i="146"/>
  <c r="AA166" i="146" s="1"/>
  <c r="M165" i="146"/>
  <c r="AF165" i="146" s="1"/>
  <c r="D165" i="146"/>
  <c r="W165" i="146" s="1"/>
  <c r="I164" i="146"/>
  <c r="N163" i="146"/>
  <c r="AG163" i="146" s="1"/>
  <c r="E163" i="146"/>
  <c r="X163" i="146" s="1"/>
  <c r="I162" i="146"/>
  <c r="N161" i="146"/>
  <c r="AG161" i="146" s="1"/>
  <c r="E161" i="146"/>
  <c r="X161" i="146" s="1"/>
  <c r="J160" i="146"/>
  <c r="AC160" i="146" s="1"/>
  <c r="O170" i="146"/>
  <c r="AH170" i="146" s="1"/>
  <c r="F170" i="146"/>
  <c r="Y170" i="146" s="1"/>
  <c r="K169" i="146"/>
  <c r="AD169" i="146" s="1"/>
  <c r="P168" i="146"/>
  <c r="F185" i="146" s="1"/>
  <c r="G168" i="146"/>
  <c r="Z168" i="146" s="1"/>
  <c r="K167" i="146"/>
  <c r="AD167" i="146" s="1"/>
  <c r="P166" i="146"/>
  <c r="F183" i="146" s="1"/>
  <c r="G166" i="146"/>
  <c r="Z166" i="146" s="1"/>
  <c r="L165" i="146"/>
  <c r="AE165" i="146" s="1"/>
  <c r="C165" i="146"/>
  <c r="H164" i="146"/>
  <c r="AA164" i="146" s="1"/>
  <c r="M163" i="146"/>
  <c r="AF163" i="146" s="1"/>
  <c r="C163" i="146"/>
  <c r="H162" i="146"/>
  <c r="AA162" i="146" s="1"/>
  <c r="M161" i="146"/>
  <c r="AF161" i="146" s="1"/>
  <c r="D161" i="146"/>
  <c r="W161" i="146" s="1"/>
  <c r="I160" i="146"/>
  <c r="N170" i="146"/>
  <c r="AG170" i="146" s="1"/>
  <c r="E170" i="146"/>
  <c r="X170" i="146" s="1"/>
  <c r="J169" i="146"/>
  <c r="AC169" i="146" s="1"/>
  <c r="O168" i="146"/>
  <c r="AH168" i="146" s="1"/>
  <c r="E168" i="146"/>
  <c r="X168" i="146" s="1"/>
  <c r="J167" i="146"/>
  <c r="AC167" i="146" s="1"/>
  <c r="O166" i="146"/>
  <c r="AH166" i="146" s="1"/>
  <c r="F166" i="146"/>
  <c r="Y166" i="146" s="1"/>
  <c r="K165" i="146"/>
  <c r="AD165" i="146" s="1"/>
  <c r="P164" i="146"/>
  <c r="F181" i="146" s="1"/>
  <c r="G164" i="146"/>
  <c r="Z164" i="146" s="1"/>
  <c r="K163" i="146"/>
  <c r="AD163" i="146" s="1"/>
  <c r="P162" i="146"/>
  <c r="F179" i="146" s="1"/>
  <c r="G162" i="146"/>
  <c r="Z162" i="146" s="1"/>
  <c r="L161" i="146"/>
  <c r="AE161" i="146" s="1"/>
  <c r="C161" i="146"/>
  <c r="H160" i="146"/>
  <c r="AA160" i="146" s="1"/>
  <c r="M170" i="146"/>
  <c r="AF170" i="146" s="1"/>
  <c r="D170" i="146"/>
  <c r="W170" i="146" s="1"/>
  <c r="I169" i="146"/>
  <c r="M168" i="146"/>
  <c r="AF168" i="146" s="1"/>
  <c r="D168" i="146"/>
  <c r="W168" i="146" s="1"/>
  <c r="I167" i="146"/>
  <c r="N166" i="146"/>
  <c r="AG166" i="146" s="1"/>
  <c r="E166" i="146"/>
  <c r="X166" i="146" s="1"/>
  <c r="J165" i="146"/>
  <c r="AC165" i="146" s="1"/>
  <c r="O164" i="146"/>
  <c r="AH164" i="146" s="1"/>
  <c r="E164" i="146"/>
  <c r="X164" i="146" s="1"/>
  <c r="J163" i="146"/>
  <c r="AC163" i="146" s="1"/>
  <c r="O162" i="146"/>
  <c r="AH162" i="146" s="1"/>
  <c r="F162" i="146"/>
  <c r="Y162" i="146" s="1"/>
  <c r="K161" i="146"/>
  <c r="AD161" i="146" s="1"/>
  <c r="P160" i="146"/>
  <c r="G160" i="146"/>
  <c r="Z160" i="146" s="1"/>
  <c r="L170" i="146"/>
  <c r="AE170" i="146" s="1"/>
  <c r="C170" i="146"/>
  <c r="G169" i="146"/>
  <c r="Z169" i="146" s="1"/>
  <c r="L168" i="146"/>
  <c r="AE168" i="146" s="1"/>
  <c r="C168" i="146"/>
  <c r="H167" i="146"/>
  <c r="AA167" i="146" s="1"/>
  <c r="M166" i="146"/>
  <c r="AF166" i="146" s="1"/>
  <c r="D166" i="146"/>
  <c r="W166" i="146" s="1"/>
  <c r="I165" i="146"/>
  <c r="M164" i="146"/>
  <c r="AF164" i="146" s="1"/>
  <c r="D164" i="146"/>
  <c r="W164" i="146" s="1"/>
  <c r="I163" i="146"/>
  <c r="N162" i="146"/>
  <c r="AG162" i="146" s="1"/>
  <c r="E162" i="146"/>
  <c r="X162" i="146" s="1"/>
  <c r="J161" i="146"/>
  <c r="AC161" i="146" s="1"/>
  <c r="O160" i="146"/>
  <c r="AH160" i="146" s="1"/>
  <c r="E160" i="146"/>
  <c r="X160" i="146" s="1"/>
  <c r="K170" i="146"/>
  <c r="AD170" i="146" s="1"/>
  <c r="O169" i="146"/>
  <c r="AH169" i="146" s="1"/>
  <c r="F169" i="146"/>
  <c r="Y169" i="146" s="1"/>
  <c r="K168" i="146"/>
  <c r="AD168" i="146" s="1"/>
  <c r="P167" i="146"/>
  <c r="F184" i="146" s="1"/>
  <c r="G167" i="146"/>
  <c r="Z167" i="146" s="1"/>
  <c r="L166" i="146"/>
  <c r="AE166" i="146" s="1"/>
  <c r="C166" i="146"/>
  <c r="G165" i="146"/>
  <c r="Z165" i="146" s="1"/>
  <c r="L164" i="146"/>
  <c r="AE164" i="146" s="1"/>
  <c r="C164" i="146"/>
  <c r="H163" i="146"/>
  <c r="AA163" i="146" s="1"/>
  <c r="M162" i="146"/>
  <c r="AF162" i="146" s="1"/>
  <c r="D162" i="146"/>
  <c r="W162" i="146" s="1"/>
  <c r="I161" i="146"/>
  <c r="M160" i="146"/>
  <c r="AF160" i="146" s="1"/>
  <c r="D160" i="146"/>
  <c r="W160" i="146" s="1"/>
  <c r="I170" i="146"/>
  <c r="N169" i="146"/>
  <c r="AG169" i="146" s="1"/>
  <c r="E169" i="146"/>
  <c r="X169" i="146" s="1"/>
  <c r="J168" i="146"/>
  <c r="AC168" i="146" s="1"/>
  <c r="O167" i="146"/>
  <c r="AH167" i="146" s="1"/>
  <c r="F167" i="146"/>
  <c r="Y167" i="146" s="1"/>
  <c r="K166" i="146"/>
  <c r="AD166" i="146" s="1"/>
  <c r="O165" i="146"/>
  <c r="AH165" i="146" s="1"/>
  <c r="F165" i="146"/>
  <c r="Y165" i="146" s="1"/>
  <c r="K164" i="146"/>
  <c r="AD164" i="146" s="1"/>
  <c r="P163" i="146"/>
  <c r="F180" i="146" s="1"/>
  <c r="G163" i="146"/>
  <c r="Z163" i="146" s="1"/>
  <c r="L162" i="146"/>
  <c r="AE162" i="146" s="1"/>
  <c r="C162" i="146"/>
  <c r="G161" i="146"/>
  <c r="Z161" i="146" s="1"/>
  <c r="L160" i="146"/>
  <c r="AE160" i="146" s="1"/>
  <c r="C160" i="146"/>
  <c r="E165" i="146"/>
  <c r="X165" i="146" s="1"/>
  <c r="H170" i="146"/>
  <c r="AA170" i="146" s="1"/>
  <c r="M208" i="146"/>
  <c r="AF208" i="146" s="1"/>
  <c r="K216" i="146"/>
  <c r="AD216" i="146" s="1"/>
  <c r="J5" i="146"/>
  <c r="D6" i="146"/>
  <c r="L6" i="146"/>
  <c r="F7" i="146"/>
  <c r="N7" i="146"/>
  <c r="H8" i="146"/>
  <c r="P8" i="146"/>
  <c r="J9" i="146"/>
  <c r="D10" i="146"/>
  <c r="L10" i="146"/>
  <c r="F11" i="146"/>
  <c r="N11" i="146"/>
  <c r="H12" i="146"/>
  <c r="P12" i="146"/>
  <c r="J13" i="146"/>
  <c r="D14" i="146"/>
  <c r="L14" i="146"/>
  <c r="F15" i="146"/>
  <c r="N15" i="146"/>
  <c r="G19" i="146"/>
  <c r="Z19" i="146" s="1"/>
  <c r="O19" i="146"/>
  <c r="AH19" i="146" s="1"/>
  <c r="I20" i="146"/>
  <c r="C21" i="146"/>
  <c r="K21" i="146"/>
  <c r="AD21" i="146" s="1"/>
  <c r="E22" i="146"/>
  <c r="X22" i="146" s="1"/>
  <c r="M22" i="146"/>
  <c r="AF22" i="146" s="1"/>
  <c r="G23" i="146"/>
  <c r="Z23" i="146" s="1"/>
  <c r="O23" i="146"/>
  <c r="AH23" i="146" s="1"/>
  <c r="I24" i="146"/>
  <c r="C25" i="146"/>
  <c r="K25" i="146"/>
  <c r="E26" i="146"/>
  <c r="X26" i="146" s="1"/>
  <c r="M26" i="146"/>
  <c r="AF26" i="146" s="1"/>
  <c r="G27" i="146"/>
  <c r="Z27" i="146" s="1"/>
  <c r="O27" i="146"/>
  <c r="AH27" i="146" s="1"/>
  <c r="I28" i="146"/>
  <c r="C29" i="146"/>
  <c r="K29" i="146"/>
  <c r="G78" i="146"/>
  <c r="K160" i="146"/>
  <c r="AD160" i="146" s="1"/>
  <c r="N165" i="146"/>
  <c r="AG165" i="146" s="1"/>
  <c r="M209" i="146"/>
  <c r="AF209" i="146" s="1"/>
  <c r="M217" i="146"/>
  <c r="AF217" i="146" s="1"/>
  <c r="C5" i="146"/>
  <c r="K5" i="146"/>
  <c r="E6" i="146"/>
  <c r="M6" i="146"/>
  <c r="G7" i="146"/>
  <c r="O7" i="146"/>
  <c r="I8" i="146"/>
  <c r="C9" i="146"/>
  <c r="K9" i="146"/>
  <c r="E10" i="146"/>
  <c r="M10" i="146"/>
  <c r="G11" i="146"/>
  <c r="O11" i="146"/>
  <c r="I12" i="146"/>
  <c r="C13" i="146"/>
  <c r="K13" i="146"/>
  <c r="E14" i="146"/>
  <c r="M14" i="146"/>
  <c r="G15" i="146"/>
  <c r="O15" i="146"/>
  <c r="H19" i="146"/>
  <c r="AA19" i="146" s="1"/>
  <c r="P19" i="146"/>
  <c r="AI19" i="146" s="1"/>
  <c r="J20" i="146"/>
  <c r="AC20" i="146" s="1"/>
  <c r="D21" i="146"/>
  <c r="W21" i="146" s="1"/>
  <c r="L21" i="146"/>
  <c r="F22" i="146"/>
  <c r="Y22" i="146" s="1"/>
  <c r="N22" i="146"/>
  <c r="AG22" i="146" s="1"/>
  <c r="H23" i="146"/>
  <c r="AA23" i="146" s="1"/>
  <c r="P23" i="146"/>
  <c r="J24" i="146"/>
  <c r="D25" i="146"/>
  <c r="W25" i="146" s="1"/>
  <c r="L25" i="146"/>
  <c r="AE25" i="146" s="1"/>
  <c r="F26" i="146"/>
  <c r="Y26" i="146" s="1"/>
  <c r="N26" i="146"/>
  <c r="AG26" i="146" s="1"/>
  <c r="H27" i="146"/>
  <c r="AA27" i="146" s="1"/>
  <c r="P27" i="146"/>
  <c r="J28" i="146"/>
  <c r="AC28" i="146" s="1"/>
  <c r="D29" i="146"/>
  <c r="W29" i="146" s="1"/>
  <c r="L29" i="146"/>
  <c r="AE29" i="146" s="1"/>
  <c r="J78" i="146"/>
  <c r="F161" i="146"/>
  <c r="Y161" i="146" s="1"/>
  <c r="I166" i="146"/>
  <c r="L210" i="146"/>
  <c r="AE210" i="146" s="1"/>
  <c r="D5" i="146"/>
  <c r="L5" i="146"/>
  <c r="F6" i="146"/>
  <c r="N6" i="146"/>
  <c r="H7" i="146"/>
  <c r="P7" i="146"/>
  <c r="J8" i="146"/>
  <c r="D9" i="146"/>
  <c r="L9" i="146"/>
  <c r="F10" i="146"/>
  <c r="N10" i="146"/>
  <c r="H11" i="146"/>
  <c r="P11" i="146"/>
  <c r="J12" i="146"/>
  <c r="D13" i="146"/>
  <c r="L13" i="146"/>
  <c r="F14" i="146"/>
  <c r="N14" i="146"/>
  <c r="H15" i="146"/>
  <c r="P15" i="146"/>
  <c r="I19" i="146"/>
  <c r="C20" i="146"/>
  <c r="K20" i="146"/>
  <c r="AD20" i="146" s="1"/>
  <c r="E21" i="146"/>
  <c r="X21" i="146" s="1"/>
  <c r="M21" i="146"/>
  <c r="AF21" i="146" s="1"/>
  <c r="G22" i="146"/>
  <c r="Z22" i="146" s="1"/>
  <c r="O22" i="146"/>
  <c r="AH22" i="146" s="1"/>
  <c r="I23" i="146"/>
  <c r="C24" i="146"/>
  <c r="K24" i="146"/>
  <c r="AD24" i="146" s="1"/>
  <c r="E25" i="146"/>
  <c r="X25" i="146" s="1"/>
  <c r="M25" i="146"/>
  <c r="AF25" i="146" s="1"/>
  <c r="G26" i="146"/>
  <c r="Z26" i="146" s="1"/>
  <c r="O26" i="146"/>
  <c r="AH26" i="146" s="1"/>
  <c r="I27" i="146"/>
  <c r="C28" i="146"/>
  <c r="K28" i="146"/>
  <c r="AD28" i="146" s="1"/>
  <c r="E29" i="146"/>
  <c r="X29" i="146" s="1"/>
  <c r="M29" i="146"/>
  <c r="AF29" i="146" s="1"/>
  <c r="H31" i="146"/>
  <c r="P31" i="146"/>
  <c r="K78" i="146"/>
  <c r="O161" i="146"/>
  <c r="AH161" i="146" s="1"/>
  <c r="E167" i="146"/>
  <c r="X167" i="146" s="1"/>
  <c r="J211" i="146"/>
  <c r="AC211" i="146" s="1"/>
  <c r="E13" i="146"/>
  <c r="M13" i="146"/>
  <c r="G14" i="146"/>
  <c r="O14" i="146"/>
  <c r="I15" i="146"/>
  <c r="J19" i="146"/>
  <c r="AC19" i="146" s="1"/>
  <c r="D20" i="146"/>
  <c r="L20" i="146"/>
  <c r="F21" i="146"/>
  <c r="N21" i="146"/>
  <c r="AG21" i="146" s="1"/>
  <c r="H22" i="146"/>
  <c r="AA22" i="146" s="1"/>
  <c r="P22" i="146"/>
  <c r="J23" i="146"/>
  <c r="AC23" i="146" s="1"/>
  <c r="D24" i="146"/>
  <c r="W24" i="146" s="1"/>
  <c r="L24" i="146"/>
  <c r="AE24" i="146" s="1"/>
  <c r="F25" i="146"/>
  <c r="Y25" i="146" s="1"/>
  <c r="N25" i="146"/>
  <c r="AG25" i="146" s="1"/>
  <c r="H26" i="146"/>
  <c r="AA26" i="146" s="1"/>
  <c r="P26" i="146"/>
  <c r="J27" i="146"/>
  <c r="AC27" i="146" s="1"/>
  <c r="D28" i="146"/>
  <c r="W28" i="146" s="1"/>
  <c r="L28" i="146"/>
  <c r="AE28" i="146" s="1"/>
  <c r="F29" i="146"/>
  <c r="Y29" i="146" s="1"/>
  <c r="N29" i="146"/>
  <c r="AG29" i="146" s="1"/>
  <c r="I31" i="146"/>
  <c r="O78" i="146"/>
  <c r="K162" i="146"/>
  <c r="AD162" i="146" s="1"/>
  <c r="N167" i="146"/>
  <c r="AG167" i="146" s="1"/>
  <c r="K217" i="146"/>
  <c r="AD217" i="146" s="1"/>
  <c r="C217" i="146"/>
  <c r="I216" i="146"/>
  <c r="O215" i="146"/>
  <c r="AH215" i="146" s="1"/>
  <c r="G215" i="146"/>
  <c r="Z215" i="146" s="1"/>
  <c r="M214" i="146"/>
  <c r="AF214" i="146" s="1"/>
  <c r="E214" i="146"/>
  <c r="X214" i="146" s="1"/>
  <c r="K213" i="146"/>
  <c r="AD213" i="146" s="1"/>
  <c r="C213" i="146"/>
  <c r="I212" i="146"/>
  <c r="O211" i="146"/>
  <c r="AH211" i="146" s="1"/>
  <c r="G211" i="146"/>
  <c r="Z211" i="146" s="1"/>
  <c r="M210" i="146"/>
  <c r="AF210" i="146" s="1"/>
  <c r="E210" i="146"/>
  <c r="X210" i="146" s="1"/>
  <c r="K209" i="146"/>
  <c r="AD209" i="146" s="1"/>
  <c r="C209" i="146"/>
  <c r="I208" i="146"/>
  <c r="O207" i="146"/>
  <c r="AH207" i="146" s="1"/>
  <c r="G207" i="146"/>
  <c r="Z207" i="146" s="1"/>
  <c r="J217" i="146"/>
  <c r="AC217" i="146" s="1"/>
  <c r="P216" i="146"/>
  <c r="F233" i="146" s="1"/>
  <c r="H216" i="146"/>
  <c r="AA216" i="146" s="1"/>
  <c r="N215" i="146"/>
  <c r="AG215" i="146" s="1"/>
  <c r="F215" i="146"/>
  <c r="Y215" i="146" s="1"/>
  <c r="L214" i="146"/>
  <c r="AE214" i="146" s="1"/>
  <c r="I217" i="146"/>
  <c r="O216" i="146"/>
  <c r="AH216" i="146" s="1"/>
  <c r="G216" i="146"/>
  <c r="Z216" i="146" s="1"/>
  <c r="M215" i="146"/>
  <c r="AF215" i="146" s="1"/>
  <c r="E215" i="146"/>
  <c r="X215" i="146" s="1"/>
  <c r="K214" i="146"/>
  <c r="AD214" i="146" s="1"/>
  <c r="C214" i="146"/>
  <c r="I213" i="146"/>
  <c r="O212" i="146"/>
  <c r="AH212" i="146" s="1"/>
  <c r="G212" i="146"/>
  <c r="Z212" i="146" s="1"/>
  <c r="M211" i="146"/>
  <c r="AF211" i="146" s="1"/>
  <c r="E211" i="146"/>
  <c r="X211" i="146" s="1"/>
  <c r="K210" i="146"/>
  <c r="AD210" i="146" s="1"/>
  <c r="C210" i="146"/>
  <c r="I209" i="146"/>
  <c r="O208" i="146"/>
  <c r="AH208" i="146" s="1"/>
  <c r="G208" i="146"/>
  <c r="Z208" i="146" s="1"/>
  <c r="M207" i="146"/>
  <c r="AF207" i="146" s="1"/>
  <c r="E207" i="146"/>
  <c r="X207" i="146" s="1"/>
  <c r="P217" i="146"/>
  <c r="F234" i="146" s="1"/>
  <c r="H217" i="146"/>
  <c r="AA217" i="146" s="1"/>
  <c r="N216" i="146"/>
  <c r="AG216" i="146" s="1"/>
  <c r="F216" i="146"/>
  <c r="Y216" i="146" s="1"/>
  <c r="L215" i="146"/>
  <c r="AE215" i="146" s="1"/>
  <c r="D215" i="146"/>
  <c r="W215" i="146" s="1"/>
  <c r="J214" i="146"/>
  <c r="AC214" i="146" s="1"/>
  <c r="P213" i="146"/>
  <c r="F230" i="146" s="1"/>
  <c r="H213" i="146"/>
  <c r="AA213" i="146" s="1"/>
  <c r="N212" i="146"/>
  <c r="AG212" i="146" s="1"/>
  <c r="F212" i="146"/>
  <c r="Y212" i="146" s="1"/>
  <c r="L211" i="146"/>
  <c r="AE211" i="146" s="1"/>
  <c r="D211" i="146"/>
  <c r="W211" i="146" s="1"/>
  <c r="J210" i="146"/>
  <c r="AC210" i="146" s="1"/>
  <c r="P209" i="146"/>
  <c r="F226" i="146" s="1"/>
  <c r="H209" i="146"/>
  <c r="AA209" i="146" s="1"/>
  <c r="N208" i="146"/>
  <c r="AG208" i="146" s="1"/>
  <c r="F208" i="146"/>
  <c r="Y208" i="146" s="1"/>
  <c r="L207" i="146"/>
  <c r="AE207" i="146" s="1"/>
  <c r="D207" i="146"/>
  <c r="W207" i="146" s="1"/>
  <c r="L217" i="146"/>
  <c r="AE217" i="146" s="1"/>
  <c r="J216" i="146"/>
  <c r="AC216" i="146" s="1"/>
  <c r="H215" i="146"/>
  <c r="AA215" i="146" s="1"/>
  <c r="F214" i="146"/>
  <c r="Y214" i="146" s="1"/>
  <c r="F213" i="146"/>
  <c r="Y213" i="146" s="1"/>
  <c r="H212" i="146"/>
  <c r="AA212" i="146" s="1"/>
  <c r="I211" i="146"/>
  <c r="I210" i="146"/>
  <c r="L209" i="146"/>
  <c r="AE209" i="146" s="1"/>
  <c r="L208" i="146"/>
  <c r="AE208" i="146" s="1"/>
  <c r="N207" i="146"/>
  <c r="AG207" i="146" s="1"/>
  <c r="G217" i="146"/>
  <c r="Z217" i="146" s="1"/>
  <c r="E216" i="146"/>
  <c r="X216" i="146" s="1"/>
  <c r="C215" i="146"/>
  <c r="D214" i="146"/>
  <c r="W214" i="146" s="1"/>
  <c r="E213" i="146"/>
  <c r="X213" i="146" s="1"/>
  <c r="E212" i="146"/>
  <c r="X212" i="146" s="1"/>
  <c r="H211" i="146"/>
  <c r="AA211" i="146" s="1"/>
  <c r="H210" i="146"/>
  <c r="AA210" i="146" s="1"/>
  <c r="J209" i="146"/>
  <c r="AC209" i="146" s="1"/>
  <c r="K208" i="146"/>
  <c r="AD208" i="146" s="1"/>
  <c r="K207" i="146"/>
  <c r="AD207" i="146" s="1"/>
  <c r="F217" i="146"/>
  <c r="Y217" i="146" s="1"/>
  <c r="D216" i="146"/>
  <c r="W216" i="146" s="1"/>
  <c r="P214" i="146"/>
  <c r="F231" i="146" s="1"/>
  <c r="O213" i="146"/>
  <c r="AH213" i="146" s="1"/>
  <c r="D213" i="146"/>
  <c r="W213" i="146" s="1"/>
  <c r="D212" i="146"/>
  <c r="W212" i="146" s="1"/>
  <c r="F211" i="146"/>
  <c r="Y211" i="146" s="1"/>
  <c r="G210" i="146"/>
  <c r="Z210" i="146" s="1"/>
  <c r="G209" i="146"/>
  <c r="Z209" i="146" s="1"/>
  <c r="J208" i="146"/>
  <c r="AC208" i="146" s="1"/>
  <c r="J207" i="146"/>
  <c r="AC207" i="146" s="1"/>
  <c r="E217" i="146"/>
  <c r="X217" i="146" s="1"/>
  <c r="C216" i="146"/>
  <c r="O214" i="146"/>
  <c r="AH214" i="146" s="1"/>
  <c r="N213" i="146"/>
  <c r="AG213" i="146" s="1"/>
  <c r="P212" i="146"/>
  <c r="F229" i="146" s="1"/>
  <c r="C212" i="146"/>
  <c r="C211" i="146"/>
  <c r="F210" i="146"/>
  <c r="Y210" i="146" s="1"/>
  <c r="F209" i="146"/>
  <c r="Y209" i="146" s="1"/>
  <c r="H208" i="146"/>
  <c r="AA208" i="146" s="1"/>
  <c r="I207" i="146"/>
  <c r="D217" i="146"/>
  <c r="W217" i="146" s="1"/>
  <c r="P215" i="146"/>
  <c r="F232" i="146" s="1"/>
  <c r="N214" i="146"/>
  <c r="AG214" i="146" s="1"/>
  <c r="M213" i="146"/>
  <c r="AF213" i="146" s="1"/>
  <c r="M212" i="146"/>
  <c r="AF212" i="146" s="1"/>
  <c r="P211" i="146"/>
  <c r="F228" i="146" s="1"/>
  <c r="P210" i="146"/>
  <c r="F227" i="146" s="1"/>
  <c r="D210" i="146"/>
  <c r="W210" i="146" s="1"/>
  <c r="E209" i="146"/>
  <c r="X209" i="146" s="1"/>
  <c r="E208" i="146"/>
  <c r="X208" i="146" s="1"/>
  <c r="H207" i="146"/>
  <c r="AA207" i="146" s="1"/>
  <c r="O217" i="146"/>
  <c r="AH217" i="146" s="1"/>
  <c r="M216" i="146"/>
  <c r="AF216" i="146" s="1"/>
  <c r="K215" i="146"/>
  <c r="AD215" i="146" s="1"/>
  <c r="I214" i="146"/>
  <c r="L213" i="146"/>
  <c r="AE213" i="146" s="1"/>
  <c r="L212" i="146"/>
  <c r="AE212" i="146" s="1"/>
  <c r="N211" i="146"/>
  <c r="AG211" i="146" s="1"/>
  <c r="O210" i="146"/>
  <c r="AH210" i="146" s="1"/>
  <c r="O209" i="146"/>
  <c r="AH209" i="146" s="1"/>
  <c r="D209" i="146"/>
  <c r="W209" i="146" s="1"/>
  <c r="D208" i="146"/>
  <c r="W208" i="146" s="1"/>
  <c r="F207" i="146"/>
  <c r="Y207" i="146" s="1"/>
  <c r="N217" i="146"/>
  <c r="AG217" i="146" s="1"/>
  <c r="L216" i="146"/>
  <c r="AE216" i="146" s="1"/>
  <c r="J215" i="146"/>
  <c r="AC215" i="146" s="1"/>
  <c r="H214" i="146"/>
  <c r="AA214" i="146" s="1"/>
  <c r="J213" i="146"/>
  <c r="AC213" i="146" s="1"/>
  <c r="K212" i="146"/>
  <c r="AD212" i="146" s="1"/>
  <c r="K211" i="146"/>
  <c r="AD211" i="146" s="1"/>
  <c r="N210" i="146"/>
  <c r="AG210" i="146" s="1"/>
  <c r="N209" i="146"/>
  <c r="AG209" i="146" s="1"/>
  <c r="P208" i="146"/>
  <c r="F225" i="146" s="1"/>
  <c r="C208" i="146"/>
  <c r="C207" i="146"/>
  <c r="F5" i="146"/>
  <c r="N5" i="146"/>
  <c r="H6" i="146"/>
  <c r="P6" i="146"/>
  <c r="J7" i="146"/>
  <c r="D8" i="146"/>
  <c r="L8" i="146"/>
  <c r="F9" i="146"/>
  <c r="N9" i="146"/>
  <c r="H10" i="146"/>
  <c r="P10" i="146"/>
  <c r="J11" i="146"/>
  <c r="D12" i="146"/>
  <c r="L12" i="146"/>
  <c r="F13" i="146"/>
  <c r="N13" i="146"/>
  <c r="H14" i="146"/>
  <c r="P14" i="146"/>
  <c r="C19" i="146"/>
  <c r="K19" i="146"/>
  <c r="AD19" i="146" s="1"/>
  <c r="E20" i="146"/>
  <c r="X20" i="146" s="1"/>
  <c r="M20" i="146"/>
  <c r="AF20" i="146" s="1"/>
  <c r="G21" i="146"/>
  <c r="Z21" i="146" s="1"/>
  <c r="O21" i="146"/>
  <c r="AH21" i="146" s="1"/>
  <c r="I22" i="146"/>
  <c r="C23" i="146"/>
  <c r="K23" i="146"/>
  <c r="AD23" i="146" s="1"/>
  <c r="E24" i="146"/>
  <c r="X24" i="146" s="1"/>
  <c r="M24" i="146"/>
  <c r="AF24" i="146" s="1"/>
  <c r="G25" i="146"/>
  <c r="Z25" i="146" s="1"/>
  <c r="O25" i="146"/>
  <c r="AH25" i="146" s="1"/>
  <c r="I26" i="146"/>
  <c r="C27" i="146"/>
  <c r="K27" i="146"/>
  <c r="AD27" i="146" s="1"/>
  <c r="E28" i="146"/>
  <c r="X28" i="146" s="1"/>
  <c r="M28" i="146"/>
  <c r="AF28" i="146" s="1"/>
  <c r="G29" i="146"/>
  <c r="Z29" i="146" s="1"/>
  <c r="F163" i="146"/>
  <c r="Y163" i="146" s="1"/>
  <c r="I168" i="146"/>
  <c r="G213" i="146"/>
  <c r="Z213" i="146" s="1"/>
  <c r="O75" i="146"/>
  <c r="AH75" i="146" s="1"/>
  <c r="I76" i="146"/>
  <c r="G99" i="146"/>
  <c r="O99" i="146"/>
  <c r="I100" i="146"/>
  <c r="C101" i="146"/>
  <c r="K101" i="146"/>
  <c r="E102" i="146"/>
  <c r="M102" i="146"/>
  <c r="G103" i="146"/>
  <c r="O103" i="146"/>
  <c r="I104" i="146"/>
  <c r="C105" i="146"/>
  <c r="K105" i="146"/>
  <c r="E106" i="146"/>
  <c r="M106" i="146"/>
  <c r="G107" i="146"/>
  <c r="O107" i="146"/>
  <c r="I108" i="146"/>
  <c r="C109" i="146"/>
  <c r="K109" i="146"/>
  <c r="D113" i="146"/>
  <c r="W113" i="146" s="1"/>
  <c r="L113" i="146"/>
  <c r="AE113" i="146" s="1"/>
  <c r="F114" i="146"/>
  <c r="Y114" i="146" s="1"/>
  <c r="N114" i="146"/>
  <c r="AG114" i="146" s="1"/>
  <c r="H115" i="146"/>
  <c r="AA115" i="146" s="1"/>
  <c r="P115" i="146"/>
  <c r="F132" i="146" s="1"/>
  <c r="J116" i="146"/>
  <c r="AC116" i="146" s="1"/>
  <c r="D117" i="146"/>
  <c r="W117" i="146" s="1"/>
  <c r="L117" i="146"/>
  <c r="AE117" i="146" s="1"/>
  <c r="F118" i="146"/>
  <c r="Y118" i="146" s="1"/>
  <c r="N118" i="146"/>
  <c r="AG118" i="146" s="1"/>
  <c r="H119" i="146"/>
  <c r="AA119" i="146" s="1"/>
  <c r="P119" i="146"/>
  <c r="F136" i="146" s="1"/>
  <c r="J120" i="146"/>
  <c r="AC120" i="146" s="1"/>
  <c r="D121" i="146"/>
  <c r="W121" i="146" s="1"/>
  <c r="L121" i="146"/>
  <c r="AE121" i="146" s="1"/>
  <c r="F122" i="146"/>
  <c r="Y122" i="146" s="1"/>
  <c r="N122" i="146"/>
  <c r="AG122" i="146" s="1"/>
  <c r="H123" i="146"/>
  <c r="AA123" i="146" s="1"/>
  <c r="P123" i="146"/>
  <c r="F140" i="146" s="1"/>
  <c r="M250" i="146"/>
  <c r="E250" i="146"/>
  <c r="K249" i="146"/>
  <c r="C249" i="146"/>
  <c r="I248" i="146"/>
  <c r="O247" i="146"/>
  <c r="G247" i="146"/>
  <c r="M246" i="146"/>
  <c r="E246" i="146"/>
  <c r="K245" i="146"/>
  <c r="C245" i="146"/>
  <c r="I244" i="146"/>
  <c r="O243" i="146"/>
  <c r="G243" i="146"/>
  <c r="M242" i="146"/>
  <c r="E242" i="146"/>
  <c r="K241" i="146"/>
  <c r="C241" i="146"/>
  <c r="I240" i="146"/>
  <c r="L250" i="146"/>
  <c r="D250" i="146"/>
  <c r="J249" i="146"/>
  <c r="P248" i="146"/>
  <c r="H248" i="146"/>
  <c r="N247" i="146"/>
  <c r="F247" i="146"/>
  <c r="L246" i="146"/>
  <c r="D246" i="146"/>
  <c r="J245" i="146"/>
  <c r="P244" i="146"/>
  <c r="H244" i="146"/>
  <c r="N243" i="146"/>
  <c r="F243" i="146"/>
  <c r="L242" i="146"/>
  <c r="D242" i="146"/>
  <c r="J241" i="146"/>
  <c r="P240" i="146"/>
  <c r="H240" i="146"/>
  <c r="K250" i="146"/>
  <c r="C250" i="146"/>
  <c r="I249" i="146"/>
  <c r="O248" i="146"/>
  <c r="G248" i="146"/>
  <c r="M247" i="146"/>
  <c r="E247" i="146"/>
  <c r="K246" i="146"/>
  <c r="C246" i="146"/>
  <c r="I245" i="146"/>
  <c r="O244" i="146"/>
  <c r="G244" i="146"/>
  <c r="M243" i="146"/>
  <c r="E243" i="146"/>
  <c r="K242" i="146"/>
  <c r="C242" i="146"/>
  <c r="I241" i="146"/>
  <c r="O240" i="146"/>
  <c r="G240" i="146"/>
  <c r="J250" i="146"/>
  <c r="P249" i="146"/>
  <c r="H249" i="146"/>
  <c r="N248" i="146"/>
  <c r="F248" i="146"/>
  <c r="L247" i="146"/>
  <c r="D247" i="146"/>
  <c r="J246" i="146"/>
  <c r="P245" i="146"/>
  <c r="H245" i="146"/>
  <c r="N244" i="146"/>
  <c r="F244" i="146"/>
  <c r="L243" i="146"/>
  <c r="D243" i="146"/>
  <c r="J242" i="146"/>
  <c r="P241" i="146"/>
  <c r="H241" i="146"/>
  <c r="N240" i="146"/>
  <c r="F240" i="146"/>
  <c r="I250" i="146"/>
  <c r="O249" i="146"/>
  <c r="G249" i="146"/>
  <c r="M248" i="146"/>
  <c r="P250" i="146"/>
  <c r="H250" i="146"/>
  <c r="N249" i="146"/>
  <c r="F249" i="146"/>
  <c r="L248" i="146"/>
  <c r="D248" i="146"/>
  <c r="J247" i="146"/>
  <c r="P246" i="146"/>
  <c r="H246" i="146"/>
  <c r="N245" i="146"/>
  <c r="F245" i="146"/>
  <c r="L244" i="146"/>
  <c r="D244" i="146"/>
  <c r="J243" i="146"/>
  <c r="P242" i="146"/>
  <c r="H242" i="146"/>
  <c r="N241" i="146"/>
  <c r="O250" i="146"/>
  <c r="G250" i="146"/>
  <c r="M249" i="146"/>
  <c r="E249" i="146"/>
  <c r="K248" i="146"/>
  <c r="C248" i="146"/>
  <c r="I247" i="146"/>
  <c r="O246" i="146"/>
  <c r="G246" i="146"/>
  <c r="M245" i="146"/>
  <c r="E245" i="146"/>
  <c r="K244" i="146"/>
  <c r="C244" i="146"/>
  <c r="I243" i="146"/>
  <c r="O242" i="146"/>
  <c r="G242" i="146"/>
  <c r="M241" i="146"/>
  <c r="E241" i="146"/>
  <c r="K240" i="146"/>
  <c r="C240" i="146"/>
  <c r="G241" i="146"/>
  <c r="K243" i="146"/>
  <c r="O245" i="146"/>
  <c r="E248" i="146"/>
  <c r="I52" i="146"/>
  <c r="C53" i="146"/>
  <c r="K53" i="146"/>
  <c r="E54" i="146"/>
  <c r="M54" i="146"/>
  <c r="G55" i="146"/>
  <c r="O55" i="146"/>
  <c r="I56" i="146"/>
  <c r="C57" i="146"/>
  <c r="K57" i="146"/>
  <c r="E58" i="146"/>
  <c r="M58" i="146"/>
  <c r="G59" i="146"/>
  <c r="O59" i="146"/>
  <c r="I60" i="146"/>
  <c r="C61" i="146"/>
  <c r="K61" i="146"/>
  <c r="E62" i="146"/>
  <c r="M62" i="146"/>
  <c r="F66" i="146"/>
  <c r="Y66" i="146" s="1"/>
  <c r="N66" i="146"/>
  <c r="AG66" i="146" s="1"/>
  <c r="H67" i="146"/>
  <c r="AA67" i="146" s="1"/>
  <c r="P67" i="146"/>
  <c r="F84" i="146" s="1"/>
  <c r="J68" i="146"/>
  <c r="AC68" i="146" s="1"/>
  <c r="D69" i="146"/>
  <c r="W69" i="146" s="1"/>
  <c r="L69" i="146"/>
  <c r="AE69" i="146" s="1"/>
  <c r="F70" i="146"/>
  <c r="N70" i="146"/>
  <c r="AG70" i="146" s="1"/>
  <c r="H71" i="146"/>
  <c r="AA71" i="146" s="1"/>
  <c r="P71" i="146"/>
  <c r="F88" i="146" s="1"/>
  <c r="J72" i="146"/>
  <c r="AC72" i="146" s="1"/>
  <c r="D73" i="146"/>
  <c r="W73" i="146" s="1"/>
  <c r="L73" i="146"/>
  <c r="AE73" i="146" s="1"/>
  <c r="F74" i="146"/>
  <c r="Y74" i="146" s="1"/>
  <c r="N74" i="146"/>
  <c r="AG74" i="146" s="1"/>
  <c r="H75" i="146"/>
  <c r="AA75" i="146" s="1"/>
  <c r="P75" i="146"/>
  <c r="F92" i="146" s="1"/>
  <c r="J76" i="146"/>
  <c r="AC76" i="146" s="1"/>
  <c r="H99" i="146"/>
  <c r="P99" i="146"/>
  <c r="J100" i="146"/>
  <c r="D101" i="146"/>
  <c r="L101" i="146"/>
  <c r="F102" i="146"/>
  <c r="N102" i="146"/>
  <c r="H103" i="146"/>
  <c r="P103" i="146"/>
  <c r="J104" i="146"/>
  <c r="D105" i="146"/>
  <c r="L105" i="146"/>
  <c r="F106" i="146"/>
  <c r="N106" i="146"/>
  <c r="H107" i="146"/>
  <c r="P107" i="146"/>
  <c r="J108" i="146"/>
  <c r="D109" i="146"/>
  <c r="L109" i="146"/>
  <c r="E113" i="146"/>
  <c r="X113" i="146" s="1"/>
  <c r="M113" i="146"/>
  <c r="AF113" i="146" s="1"/>
  <c r="G114" i="146"/>
  <c r="Z114" i="146" s="1"/>
  <c r="O114" i="146"/>
  <c r="AH114" i="146" s="1"/>
  <c r="I115" i="146"/>
  <c r="C116" i="146"/>
  <c r="K116" i="146"/>
  <c r="AD116" i="146" s="1"/>
  <c r="E117" i="146"/>
  <c r="X117" i="146" s="1"/>
  <c r="M117" i="146"/>
  <c r="AF117" i="146" s="1"/>
  <c r="G118" i="146"/>
  <c r="Z118" i="146" s="1"/>
  <c r="O118" i="146"/>
  <c r="AH118" i="146" s="1"/>
  <c r="I119" i="146"/>
  <c r="C120" i="146"/>
  <c r="K120" i="146"/>
  <c r="AD120" i="146" s="1"/>
  <c r="E121" i="146"/>
  <c r="X121" i="146" s="1"/>
  <c r="M121" i="146"/>
  <c r="AF121" i="146" s="1"/>
  <c r="G122" i="146"/>
  <c r="Z122" i="146" s="1"/>
  <c r="O122" i="146"/>
  <c r="AH122" i="146" s="1"/>
  <c r="I123" i="146"/>
  <c r="G146" i="146"/>
  <c r="O146" i="146"/>
  <c r="I147" i="146"/>
  <c r="C148" i="146"/>
  <c r="K148" i="146"/>
  <c r="E149" i="146"/>
  <c r="M149" i="146"/>
  <c r="G150" i="146"/>
  <c r="O150" i="146"/>
  <c r="I151" i="146"/>
  <c r="C152" i="146"/>
  <c r="K152" i="146"/>
  <c r="E153" i="146"/>
  <c r="M153" i="146"/>
  <c r="G154" i="146"/>
  <c r="O154" i="146"/>
  <c r="I155" i="146"/>
  <c r="C156" i="146"/>
  <c r="K156" i="146"/>
  <c r="I172" i="146"/>
  <c r="N219" i="146"/>
  <c r="F219" i="146"/>
  <c r="M219" i="146"/>
  <c r="E219" i="146"/>
  <c r="L219" i="146"/>
  <c r="D219" i="146"/>
  <c r="K219" i="146"/>
  <c r="C219" i="146"/>
  <c r="D240" i="146"/>
  <c r="L241" i="146"/>
  <c r="P243" i="146"/>
  <c r="F246" i="146"/>
  <c r="J248" i="146"/>
  <c r="J52" i="146"/>
  <c r="D53" i="146"/>
  <c r="L53" i="146"/>
  <c r="F54" i="146"/>
  <c r="N54" i="146"/>
  <c r="H55" i="146"/>
  <c r="P55" i="146"/>
  <c r="J56" i="146"/>
  <c r="D57" i="146"/>
  <c r="L57" i="146"/>
  <c r="F58" i="146"/>
  <c r="N58" i="146"/>
  <c r="H59" i="146"/>
  <c r="P59" i="146"/>
  <c r="J60" i="146"/>
  <c r="D61" i="146"/>
  <c r="L61" i="146"/>
  <c r="F62" i="146"/>
  <c r="N62" i="146"/>
  <c r="G66" i="146"/>
  <c r="Z66" i="146" s="1"/>
  <c r="O66" i="146"/>
  <c r="AH66" i="146" s="1"/>
  <c r="I67" i="146"/>
  <c r="C68" i="146"/>
  <c r="K68" i="146"/>
  <c r="AD68" i="146" s="1"/>
  <c r="E69" i="146"/>
  <c r="X69" i="146" s="1"/>
  <c r="M69" i="146"/>
  <c r="AF69" i="146" s="1"/>
  <c r="G70" i="146"/>
  <c r="Z70" i="146" s="1"/>
  <c r="O70" i="146"/>
  <c r="AH70" i="146" s="1"/>
  <c r="I71" i="146"/>
  <c r="C72" i="146"/>
  <c r="K72" i="146"/>
  <c r="AD72" i="146" s="1"/>
  <c r="E73" i="146"/>
  <c r="X73" i="146" s="1"/>
  <c r="M73" i="146"/>
  <c r="AF73" i="146" s="1"/>
  <c r="G74" i="146"/>
  <c r="Z74" i="146" s="1"/>
  <c r="O74" i="146"/>
  <c r="AH74" i="146" s="1"/>
  <c r="I75" i="146"/>
  <c r="C76" i="146"/>
  <c r="K76" i="146"/>
  <c r="AD76" i="146" s="1"/>
  <c r="I99" i="146"/>
  <c r="C100" i="146"/>
  <c r="K100" i="146"/>
  <c r="E101" i="146"/>
  <c r="M101" i="146"/>
  <c r="G102" i="146"/>
  <c r="O102" i="146"/>
  <c r="I103" i="146"/>
  <c r="C104" i="146"/>
  <c r="K104" i="146"/>
  <c r="E105" i="146"/>
  <c r="M105" i="146"/>
  <c r="G106" i="146"/>
  <c r="O106" i="146"/>
  <c r="I107" i="146"/>
  <c r="C108" i="146"/>
  <c r="K108" i="146"/>
  <c r="E109" i="146"/>
  <c r="M109" i="146"/>
  <c r="F113" i="146"/>
  <c r="Y113" i="146" s="1"/>
  <c r="N113" i="146"/>
  <c r="AG113" i="146" s="1"/>
  <c r="H114" i="146"/>
  <c r="AA114" i="146" s="1"/>
  <c r="P114" i="146"/>
  <c r="F131" i="146" s="1"/>
  <c r="J115" i="146"/>
  <c r="AC115" i="146" s="1"/>
  <c r="D116" i="146"/>
  <c r="W116" i="146" s="1"/>
  <c r="L116" i="146"/>
  <c r="AE116" i="146" s="1"/>
  <c r="F117" i="146"/>
  <c r="Y117" i="146" s="1"/>
  <c r="N117" i="146"/>
  <c r="AG117" i="146" s="1"/>
  <c r="H118" i="146"/>
  <c r="AA118" i="146" s="1"/>
  <c r="P118" i="146"/>
  <c r="F135" i="146" s="1"/>
  <c r="J119" i="146"/>
  <c r="AC119" i="146" s="1"/>
  <c r="D120" i="146"/>
  <c r="W120" i="146" s="1"/>
  <c r="L120" i="146"/>
  <c r="AE120" i="146" s="1"/>
  <c r="F121" i="146"/>
  <c r="Y121" i="146" s="1"/>
  <c r="N121" i="146"/>
  <c r="AG121" i="146" s="1"/>
  <c r="H122" i="146"/>
  <c r="AA122" i="146" s="1"/>
  <c r="P122" i="146"/>
  <c r="F139" i="146" s="1"/>
  <c r="J123" i="146"/>
  <c r="AC123" i="146" s="1"/>
  <c r="H146" i="146"/>
  <c r="P146" i="146"/>
  <c r="J147" i="146"/>
  <c r="D148" i="146"/>
  <c r="L148" i="146"/>
  <c r="F149" i="146"/>
  <c r="N149" i="146"/>
  <c r="H150" i="146"/>
  <c r="P150" i="146"/>
  <c r="J151" i="146"/>
  <c r="D152" i="146"/>
  <c r="L152" i="146"/>
  <c r="F153" i="146"/>
  <c r="N153" i="146"/>
  <c r="H154" i="146"/>
  <c r="P154" i="146"/>
  <c r="J155" i="146"/>
  <c r="D156" i="146"/>
  <c r="L156" i="146"/>
  <c r="G219" i="146"/>
  <c r="E240" i="146"/>
  <c r="O241" i="146"/>
  <c r="E244" i="146"/>
  <c r="I246" i="146"/>
  <c r="D249" i="146"/>
  <c r="J99" i="146"/>
  <c r="D100" i="146"/>
  <c r="L100" i="146"/>
  <c r="F101" i="146"/>
  <c r="N101" i="146"/>
  <c r="H102" i="146"/>
  <c r="P102" i="146"/>
  <c r="J103" i="146"/>
  <c r="D104" i="146"/>
  <c r="L104" i="146"/>
  <c r="F105" i="146"/>
  <c r="N105" i="146"/>
  <c r="H106" i="146"/>
  <c r="P106" i="146"/>
  <c r="J107" i="146"/>
  <c r="D108" i="146"/>
  <c r="L108" i="146"/>
  <c r="F109" i="146"/>
  <c r="N109" i="146"/>
  <c r="G113" i="146"/>
  <c r="Z113" i="146" s="1"/>
  <c r="O113" i="146"/>
  <c r="AH113" i="146" s="1"/>
  <c r="I114" i="146"/>
  <c r="C115" i="146"/>
  <c r="K115" i="146"/>
  <c r="AD115" i="146" s="1"/>
  <c r="E116" i="146"/>
  <c r="X116" i="146" s="1"/>
  <c r="M116" i="146"/>
  <c r="AF116" i="146" s="1"/>
  <c r="G117" i="146"/>
  <c r="Z117" i="146" s="1"/>
  <c r="O117" i="146"/>
  <c r="AH117" i="146" s="1"/>
  <c r="I118" i="146"/>
  <c r="C119" i="146"/>
  <c r="K119" i="146"/>
  <c r="AD119" i="146" s="1"/>
  <c r="E120" i="146"/>
  <c r="X120" i="146" s="1"/>
  <c r="M120" i="146"/>
  <c r="AF120" i="146" s="1"/>
  <c r="G121" i="146"/>
  <c r="Z121" i="146" s="1"/>
  <c r="O121" i="146"/>
  <c r="AH121" i="146" s="1"/>
  <c r="I122" i="146"/>
  <c r="C123" i="146"/>
  <c r="K123" i="146"/>
  <c r="AD123" i="146" s="1"/>
  <c r="I146" i="146"/>
  <c r="C147" i="146"/>
  <c r="K147" i="146"/>
  <c r="E148" i="146"/>
  <c r="M148" i="146"/>
  <c r="G149" i="146"/>
  <c r="O149" i="146"/>
  <c r="I150" i="146"/>
  <c r="C151" i="146"/>
  <c r="K151" i="146"/>
  <c r="E152" i="146"/>
  <c r="M152" i="146"/>
  <c r="G153" i="146"/>
  <c r="O153" i="146"/>
  <c r="I154" i="146"/>
  <c r="C155" i="146"/>
  <c r="K155" i="146"/>
  <c r="E156" i="146"/>
  <c r="M156" i="146"/>
  <c r="M172" i="146"/>
  <c r="E172" i="146"/>
  <c r="L172" i="146"/>
  <c r="K172" i="146"/>
  <c r="H219" i="146"/>
  <c r="J240" i="146"/>
  <c r="F242" i="146"/>
  <c r="J244" i="146"/>
  <c r="N246" i="146"/>
  <c r="L249" i="146"/>
  <c r="D52" i="146"/>
  <c r="L52" i="146"/>
  <c r="F53" i="146"/>
  <c r="N53" i="146"/>
  <c r="H54" i="146"/>
  <c r="P54" i="146"/>
  <c r="J55" i="146"/>
  <c r="D56" i="146"/>
  <c r="L56" i="146"/>
  <c r="F57" i="146"/>
  <c r="N57" i="146"/>
  <c r="H58" i="146"/>
  <c r="P58" i="146"/>
  <c r="J59" i="146"/>
  <c r="D60" i="146"/>
  <c r="L60" i="146"/>
  <c r="F61" i="146"/>
  <c r="N61" i="146"/>
  <c r="H62" i="146"/>
  <c r="I66" i="146"/>
  <c r="C67" i="146"/>
  <c r="K67" i="146"/>
  <c r="E68" i="146"/>
  <c r="X68" i="146" s="1"/>
  <c r="M68" i="146"/>
  <c r="AF68" i="146" s="1"/>
  <c r="G69" i="146"/>
  <c r="Z69" i="146" s="1"/>
  <c r="O69" i="146"/>
  <c r="AH69" i="146" s="1"/>
  <c r="I70" i="146"/>
  <c r="C71" i="146"/>
  <c r="K71" i="146"/>
  <c r="AD71" i="146" s="1"/>
  <c r="E72" i="146"/>
  <c r="X72" i="146" s="1"/>
  <c r="M72" i="146"/>
  <c r="G73" i="146"/>
  <c r="Z73" i="146" s="1"/>
  <c r="O73" i="146"/>
  <c r="AH73" i="146" s="1"/>
  <c r="I74" i="146"/>
  <c r="C75" i="146"/>
  <c r="K75" i="146"/>
  <c r="AD75" i="146" s="1"/>
  <c r="E76" i="146"/>
  <c r="X76" i="146" s="1"/>
  <c r="M76" i="146"/>
  <c r="AF76" i="146" s="1"/>
  <c r="C99" i="146"/>
  <c r="K99" i="146"/>
  <c r="E100" i="146"/>
  <c r="M100" i="146"/>
  <c r="G101" i="146"/>
  <c r="O101" i="146"/>
  <c r="I102" i="146"/>
  <c r="C103" i="146"/>
  <c r="K103" i="146"/>
  <c r="E104" i="146"/>
  <c r="M104" i="146"/>
  <c r="G105" i="146"/>
  <c r="O105" i="146"/>
  <c r="I106" i="146"/>
  <c r="C107" i="146"/>
  <c r="K107" i="146"/>
  <c r="E108" i="146"/>
  <c r="M108" i="146"/>
  <c r="G109" i="146"/>
  <c r="O109" i="146"/>
  <c r="H113" i="146"/>
  <c r="AA113" i="146" s="1"/>
  <c r="P113" i="146"/>
  <c r="J114" i="146"/>
  <c r="AC114" i="146" s="1"/>
  <c r="D115" i="146"/>
  <c r="W115" i="146" s="1"/>
  <c r="L115" i="146"/>
  <c r="AE115" i="146" s="1"/>
  <c r="F116" i="146"/>
  <c r="Y116" i="146" s="1"/>
  <c r="N116" i="146"/>
  <c r="AG116" i="146" s="1"/>
  <c r="H117" i="146"/>
  <c r="AA117" i="146" s="1"/>
  <c r="P117" i="146"/>
  <c r="F134" i="146" s="1"/>
  <c r="J118" i="146"/>
  <c r="AC118" i="146" s="1"/>
  <c r="D119" i="146"/>
  <c r="W119" i="146" s="1"/>
  <c r="L119" i="146"/>
  <c r="AE119" i="146" s="1"/>
  <c r="F120" i="146"/>
  <c r="Y120" i="146" s="1"/>
  <c r="N120" i="146"/>
  <c r="AG120" i="146" s="1"/>
  <c r="H121" i="146"/>
  <c r="AA121" i="146" s="1"/>
  <c r="P121" i="146"/>
  <c r="F138" i="146" s="1"/>
  <c r="J122" i="146"/>
  <c r="AC122" i="146" s="1"/>
  <c r="D123" i="146"/>
  <c r="W123" i="146" s="1"/>
  <c r="L123" i="146"/>
  <c r="AE123" i="146" s="1"/>
  <c r="J146" i="146"/>
  <c r="D147" i="146"/>
  <c r="L147" i="146"/>
  <c r="F148" i="146"/>
  <c r="N148" i="146"/>
  <c r="H149" i="146"/>
  <c r="P149" i="146"/>
  <c r="J150" i="146"/>
  <c r="D151" i="146"/>
  <c r="L151" i="146"/>
  <c r="F152" i="146"/>
  <c r="N152" i="146"/>
  <c r="H153" i="146"/>
  <c r="P153" i="146"/>
  <c r="J154" i="146"/>
  <c r="D155" i="146"/>
  <c r="L155" i="146"/>
  <c r="F156" i="146"/>
  <c r="N156" i="146"/>
  <c r="C172" i="146"/>
  <c r="N172" i="146"/>
  <c r="I219" i="146"/>
  <c r="L240" i="146"/>
  <c r="I242" i="146"/>
  <c r="M244" i="146"/>
  <c r="C247" i="146"/>
  <c r="F250" i="146"/>
  <c r="J66" i="146"/>
  <c r="AC66" i="146" s="1"/>
  <c r="D67" i="146"/>
  <c r="L67" i="146"/>
  <c r="F68" i="146"/>
  <c r="Y68" i="146" s="1"/>
  <c r="N68" i="146"/>
  <c r="AG68" i="146" s="1"/>
  <c r="H69" i="146"/>
  <c r="AA69" i="146" s="1"/>
  <c r="P69" i="146"/>
  <c r="F86" i="146" s="1"/>
  <c r="J70" i="146"/>
  <c r="AC70" i="146" s="1"/>
  <c r="D71" i="146"/>
  <c r="W71" i="146" s="1"/>
  <c r="L71" i="146"/>
  <c r="AE71" i="146" s="1"/>
  <c r="F72" i="146"/>
  <c r="Y72" i="146" s="1"/>
  <c r="N72" i="146"/>
  <c r="AG72" i="146" s="1"/>
  <c r="H73" i="146"/>
  <c r="AA73" i="146" s="1"/>
  <c r="P73" i="146"/>
  <c r="F90" i="146" s="1"/>
  <c r="J74" i="146"/>
  <c r="D75" i="146"/>
  <c r="W75" i="146" s="1"/>
  <c r="L75" i="146"/>
  <c r="AE75" i="146" s="1"/>
  <c r="F76" i="146"/>
  <c r="Y76" i="146" s="1"/>
  <c r="D99" i="146"/>
  <c r="L99" i="146"/>
  <c r="F100" i="146"/>
  <c r="N100" i="146"/>
  <c r="H101" i="146"/>
  <c r="P101" i="146"/>
  <c r="J102" i="146"/>
  <c r="D103" i="146"/>
  <c r="L103" i="146"/>
  <c r="F104" i="146"/>
  <c r="N104" i="146"/>
  <c r="H105" i="146"/>
  <c r="P105" i="146"/>
  <c r="J106" i="146"/>
  <c r="D107" i="146"/>
  <c r="L107" i="146"/>
  <c r="F108" i="146"/>
  <c r="N108" i="146"/>
  <c r="H109" i="146"/>
  <c r="P109" i="146"/>
  <c r="I113" i="146"/>
  <c r="C114" i="146"/>
  <c r="K114" i="146"/>
  <c r="AD114" i="146" s="1"/>
  <c r="E115" i="146"/>
  <c r="X115" i="146" s="1"/>
  <c r="M115" i="146"/>
  <c r="AF115" i="146" s="1"/>
  <c r="G116" i="146"/>
  <c r="Z116" i="146" s="1"/>
  <c r="O116" i="146"/>
  <c r="AH116" i="146" s="1"/>
  <c r="I117" i="146"/>
  <c r="C118" i="146"/>
  <c r="K118" i="146"/>
  <c r="AD118" i="146" s="1"/>
  <c r="E119" i="146"/>
  <c r="X119" i="146" s="1"/>
  <c r="M119" i="146"/>
  <c r="AF119" i="146" s="1"/>
  <c r="G120" i="146"/>
  <c r="Z120" i="146" s="1"/>
  <c r="O120" i="146"/>
  <c r="AH120" i="146" s="1"/>
  <c r="I121" i="146"/>
  <c r="C122" i="146"/>
  <c r="K122" i="146"/>
  <c r="AD122" i="146" s="1"/>
  <c r="E123" i="146"/>
  <c r="X123" i="146" s="1"/>
  <c r="M123" i="146"/>
  <c r="AF123" i="146" s="1"/>
  <c r="C146" i="146"/>
  <c r="K146" i="146"/>
  <c r="E147" i="146"/>
  <c r="M147" i="146"/>
  <c r="G148" i="146"/>
  <c r="O148" i="146"/>
  <c r="I149" i="146"/>
  <c r="C150" i="146"/>
  <c r="K150" i="146"/>
  <c r="E151" i="146"/>
  <c r="M151" i="146"/>
  <c r="G152" i="146"/>
  <c r="O152" i="146"/>
  <c r="I153" i="146"/>
  <c r="C154" i="146"/>
  <c r="K154" i="146"/>
  <c r="E155" i="146"/>
  <c r="M155" i="146"/>
  <c r="G156" i="146"/>
  <c r="O156" i="146"/>
  <c r="D172" i="146"/>
  <c r="O172" i="146"/>
  <c r="J219" i="146"/>
  <c r="M240" i="146"/>
  <c r="N242" i="146"/>
  <c r="D245" i="146"/>
  <c r="H247" i="146"/>
  <c r="N250" i="146"/>
  <c r="O108" i="146"/>
  <c r="J113" i="146"/>
  <c r="AC113" i="146" s="1"/>
  <c r="D114" i="146"/>
  <c r="W114" i="146" s="1"/>
  <c r="L114" i="146"/>
  <c r="AE114" i="146" s="1"/>
  <c r="F115" i="146"/>
  <c r="Y115" i="146" s="1"/>
  <c r="N115" i="146"/>
  <c r="AG115" i="146" s="1"/>
  <c r="H116" i="146"/>
  <c r="AA116" i="146" s="1"/>
  <c r="P116" i="146"/>
  <c r="F133" i="146" s="1"/>
  <c r="J117" i="146"/>
  <c r="D118" i="146"/>
  <c r="W118" i="146" s="1"/>
  <c r="L118" i="146"/>
  <c r="AE118" i="146" s="1"/>
  <c r="F119" i="146"/>
  <c r="Y119" i="146" s="1"/>
  <c r="N119" i="146"/>
  <c r="AG119" i="146" s="1"/>
  <c r="H120" i="146"/>
  <c r="AA120" i="146" s="1"/>
  <c r="P120" i="146"/>
  <c r="F137" i="146" s="1"/>
  <c r="J121" i="146"/>
  <c r="AC121" i="146" s="1"/>
  <c r="D122" i="146"/>
  <c r="W122" i="146" s="1"/>
  <c r="L122" i="146"/>
  <c r="AE122" i="146" s="1"/>
  <c r="F123" i="146"/>
  <c r="Y123" i="146" s="1"/>
  <c r="D146" i="146"/>
  <c r="L146" i="146"/>
  <c r="F147" i="146"/>
  <c r="N147" i="146"/>
  <c r="H148" i="146"/>
  <c r="P148" i="146"/>
  <c r="J149" i="146"/>
  <c r="D150" i="146"/>
  <c r="L150" i="146"/>
  <c r="F151" i="146"/>
  <c r="N151" i="146"/>
  <c r="H152" i="146"/>
  <c r="P152" i="146"/>
  <c r="J153" i="146"/>
  <c r="D154" i="146"/>
  <c r="L154" i="146"/>
  <c r="F155" i="146"/>
  <c r="N155" i="146"/>
  <c r="H156" i="146"/>
  <c r="F172" i="146"/>
  <c r="P172" i="146"/>
  <c r="O219" i="146"/>
  <c r="D241" i="146"/>
  <c r="C243" i="146"/>
  <c r="G245" i="146"/>
  <c r="K247" i="146"/>
  <c r="H254" i="146"/>
  <c r="AA254" i="146" s="1"/>
  <c r="P254" i="146"/>
  <c r="J255" i="146"/>
  <c r="AC255" i="146" s="1"/>
  <c r="D256" i="146"/>
  <c r="W256" i="146" s="1"/>
  <c r="L256" i="146"/>
  <c r="AE256" i="146" s="1"/>
  <c r="F257" i="146"/>
  <c r="Y257" i="146" s="1"/>
  <c r="N257" i="146"/>
  <c r="AG257" i="146" s="1"/>
  <c r="H258" i="146"/>
  <c r="AA258" i="146" s="1"/>
  <c r="P258" i="146"/>
  <c r="F275" i="146" s="1"/>
  <c r="J259" i="146"/>
  <c r="AC259" i="146" s="1"/>
  <c r="D260" i="146"/>
  <c r="W260" i="146" s="1"/>
  <c r="L260" i="146"/>
  <c r="AE260" i="146" s="1"/>
  <c r="F261" i="146"/>
  <c r="Y261" i="146" s="1"/>
  <c r="N261" i="146"/>
  <c r="AG261" i="146" s="1"/>
  <c r="H262" i="146"/>
  <c r="AA262" i="146" s="1"/>
  <c r="P262" i="146"/>
  <c r="F279" i="146" s="1"/>
  <c r="J263" i="146"/>
  <c r="AC263" i="146" s="1"/>
  <c r="D264" i="146"/>
  <c r="W264" i="146" s="1"/>
  <c r="L264" i="146"/>
  <c r="AE264" i="146" s="1"/>
  <c r="N297" i="146"/>
  <c r="F297" i="146"/>
  <c r="L296" i="146"/>
  <c r="D296" i="146"/>
  <c r="J295" i="146"/>
  <c r="P294" i="146"/>
  <c r="H294" i="146"/>
  <c r="N293" i="146"/>
  <c r="F293" i="146"/>
  <c r="L292" i="146"/>
  <c r="D292" i="146"/>
  <c r="J291" i="146"/>
  <c r="P290" i="146"/>
  <c r="M297" i="146"/>
  <c r="E297" i="146"/>
  <c r="K296" i="146"/>
  <c r="C296" i="146"/>
  <c r="I295" i="146"/>
  <c r="O294" i="146"/>
  <c r="G294" i="146"/>
  <c r="M293" i="146"/>
  <c r="E293" i="146"/>
  <c r="K292" i="146"/>
  <c r="C292" i="146"/>
  <c r="I291" i="146"/>
  <c r="L297" i="146"/>
  <c r="D297" i="146"/>
  <c r="J296" i="146"/>
  <c r="P295" i="146"/>
  <c r="H295" i="146"/>
  <c r="N294" i="146"/>
  <c r="F294" i="146"/>
  <c r="L293" i="146"/>
  <c r="D293" i="146"/>
  <c r="J292" i="146"/>
  <c r="P291" i="146"/>
  <c r="H291" i="146"/>
  <c r="N290" i="146"/>
  <c r="J287" i="146"/>
  <c r="D288" i="146"/>
  <c r="L288" i="146"/>
  <c r="F289" i="146"/>
  <c r="N289" i="146"/>
  <c r="H290" i="146"/>
  <c r="D291" i="146"/>
  <c r="O291" i="146"/>
  <c r="O292" i="146"/>
  <c r="O293" i="146"/>
  <c r="L294" i="146"/>
  <c r="L295" i="146"/>
  <c r="I296" i="146"/>
  <c r="I297" i="146"/>
  <c r="H301" i="146"/>
  <c r="AA301" i="146" s="1"/>
  <c r="E302" i="146"/>
  <c r="X302" i="146" s="1"/>
  <c r="E303" i="146"/>
  <c r="X303" i="146" s="1"/>
  <c r="P303" i="146"/>
  <c r="F320" i="146" s="1"/>
  <c r="P304" i="146"/>
  <c r="F321" i="146" s="1"/>
  <c r="P305" i="146"/>
  <c r="F322" i="146" s="1"/>
  <c r="M306" i="146"/>
  <c r="AF306" i="146" s="1"/>
  <c r="M307" i="146"/>
  <c r="AF307" i="146" s="1"/>
  <c r="J308" i="146"/>
  <c r="AC308" i="146" s="1"/>
  <c r="J309" i="146"/>
  <c r="AC309" i="146" s="1"/>
  <c r="J310" i="146"/>
  <c r="AC310" i="146" s="1"/>
  <c r="G311" i="146"/>
  <c r="Z311" i="146" s="1"/>
  <c r="P351" i="146"/>
  <c r="F368" i="146" s="1"/>
  <c r="I254" i="146"/>
  <c r="C255" i="146"/>
  <c r="K255" i="146"/>
  <c r="AD255" i="146" s="1"/>
  <c r="E256" i="146"/>
  <c r="X256" i="146" s="1"/>
  <c r="M256" i="146"/>
  <c r="AF256" i="146" s="1"/>
  <c r="G257" i="146"/>
  <c r="Z257" i="146" s="1"/>
  <c r="O257" i="146"/>
  <c r="AH257" i="146" s="1"/>
  <c r="I258" i="146"/>
  <c r="C259" i="146"/>
  <c r="K259" i="146"/>
  <c r="AD259" i="146" s="1"/>
  <c r="E260" i="146"/>
  <c r="X260" i="146" s="1"/>
  <c r="M260" i="146"/>
  <c r="AF260" i="146" s="1"/>
  <c r="G261" i="146"/>
  <c r="Z261" i="146" s="1"/>
  <c r="O261" i="146"/>
  <c r="AH261" i="146" s="1"/>
  <c r="I262" i="146"/>
  <c r="C263" i="146"/>
  <c r="K263" i="146"/>
  <c r="AD263" i="146" s="1"/>
  <c r="E264" i="146"/>
  <c r="X264" i="146" s="1"/>
  <c r="M264" i="146"/>
  <c r="AF264" i="146" s="1"/>
  <c r="M358" i="146"/>
  <c r="AF358" i="146" s="1"/>
  <c r="E358" i="146"/>
  <c r="X358" i="146" s="1"/>
  <c r="K357" i="146"/>
  <c r="AD357" i="146" s="1"/>
  <c r="C357" i="146"/>
  <c r="I356" i="146"/>
  <c r="O355" i="146"/>
  <c r="AH355" i="146" s="1"/>
  <c r="G355" i="146"/>
  <c r="Z355" i="146" s="1"/>
  <c r="M354" i="146"/>
  <c r="AF354" i="146" s="1"/>
  <c r="E354" i="146"/>
  <c r="X354" i="146" s="1"/>
  <c r="K353" i="146"/>
  <c r="AD353" i="146" s="1"/>
  <c r="C353" i="146"/>
  <c r="I352" i="146"/>
  <c r="O351" i="146"/>
  <c r="AH351" i="146" s="1"/>
  <c r="G351" i="146"/>
  <c r="Z351" i="146" s="1"/>
  <c r="M350" i="146"/>
  <c r="AF350" i="146" s="1"/>
  <c r="E350" i="146"/>
  <c r="X350" i="146" s="1"/>
  <c r="K349" i="146"/>
  <c r="AD349" i="146" s="1"/>
  <c r="C349" i="146"/>
  <c r="I348" i="146"/>
  <c r="L358" i="146"/>
  <c r="AE358" i="146" s="1"/>
  <c r="D358" i="146"/>
  <c r="W358" i="146" s="1"/>
  <c r="J357" i="146"/>
  <c r="AC357" i="146" s="1"/>
  <c r="P356" i="146"/>
  <c r="F373" i="146" s="1"/>
  <c r="H356" i="146"/>
  <c r="AA356" i="146" s="1"/>
  <c r="N355" i="146"/>
  <c r="AG355" i="146" s="1"/>
  <c r="F355" i="146"/>
  <c r="Y355" i="146" s="1"/>
  <c r="L354" i="146"/>
  <c r="AE354" i="146" s="1"/>
  <c r="D354" i="146"/>
  <c r="W354" i="146" s="1"/>
  <c r="J353" i="146"/>
  <c r="AC353" i="146" s="1"/>
  <c r="P352" i="146"/>
  <c r="F369" i="146" s="1"/>
  <c r="H352" i="146"/>
  <c r="AA352" i="146" s="1"/>
  <c r="N351" i="146"/>
  <c r="AG351" i="146" s="1"/>
  <c r="F351" i="146"/>
  <c r="Y351" i="146" s="1"/>
  <c r="L350" i="146"/>
  <c r="AE350" i="146" s="1"/>
  <c r="D350" i="146"/>
  <c r="W350" i="146" s="1"/>
  <c r="J349" i="146"/>
  <c r="AC349" i="146" s="1"/>
  <c r="P348" i="146"/>
  <c r="H348" i="146"/>
  <c r="AA348" i="146" s="1"/>
  <c r="K358" i="146"/>
  <c r="AD358" i="146" s="1"/>
  <c r="C358" i="146"/>
  <c r="I357" i="146"/>
  <c r="O356" i="146"/>
  <c r="AH356" i="146" s="1"/>
  <c r="G356" i="146"/>
  <c r="Z356" i="146" s="1"/>
  <c r="M355" i="146"/>
  <c r="AF355" i="146" s="1"/>
  <c r="E355" i="146"/>
  <c r="X355" i="146" s="1"/>
  <c r="K354" i="146"/>
  <c r="AD354" i="146" s="1"/>
  <c r="C354" i="146"/>
  <c r="I353" i="146"/>
  <c r="O352" i="146"/>
  <c r="AH352" i="146" s="1"/>
  <c r="G352" i="146"/>
  <c r="Z352" i="146" s="1"/>
  <c r="M351" i="146"/>
  <c r="AF351" i="146" s="1"/>
  <c r="E351" i="146"/>
  <c r="X351" i="146" s="1"/>
  <c r="K350" i="146"/>
  <c r="AD350" i="146" s="1"/>
  <c r="C350" i="146"/>
  <c r="I349" i="146"/>
  <c r="O348" i="146"/>
  <c r="AH348" i="146" s="1"/>
  <c r="G348" i="146"/>
  <c r="Z348" i="146" s="1"/>
  <c r="J358" i="146"/>
  <c r="AC358" i="146" s="1"/>
  <c r="P357" i="146"/>
  <c r="F374" i="146" s="1"/>
  <c r="H357" i="146"/>
  <c r="AA357" i="146" s="1"/>
  <c r="N356" i="146"/>
  <c r="AG356" i="146" s="1"/>
  <c r="F356" i="146"/>
  <c r="Y356" i="146" s="1"/>
  <c r="L355" i="146"/>
  <c r="AE355" i="146" s="1"/>
  <c r="D355" i="146"/>
  <c r="W355" i="146" s="1"/>
  <c r="J354" i="146"/>
  <c r="AC354" i="146" s="1"/>
  <c r="P353" i="146"/>
  <c r="F370" i="146" s="1"/>
  <c r="H353" i="146"/>
  <c r="AA353" i="146" s="1"/>
  <c r="N352" i="146"/>
  <c r="AG352" i="146" s="1"/>
  <c r="F352" i="146"/>
  <c r="Y352" i="146" s="1"/>
  <c r="L351" i="146"/>
  <c r="AE351" i="146" s="1"/>
  <c r="D351" i="146"/>
  <c r="W351" i="146" s="1"/>
  <c r="J350" i="146"/>
  <c r="AC350" i="146" s="1"/>
  <c r="P349" i="146"/>
  <c r="F366" i="146" s="1"/>
  <c r="H349" i="146"/>
  <c r="AA349" i="146" s="1"/>
  <c r="N348" i="146"/>
  <c r="AG348" i="146" s="1"/>
  <c r="F348" i="146"/>
  <c r="Y348" i="146" s="1"/>
  <c r="I358" i="146"/>
  <c r="O357" i="146"/>
  <c r="AH357" i="146" s="1"/>
  <c r="G357" i="146"/>
  <c r="Z357" i="146" s="1"/>
  <c r="M356" i="146"/>
  <c r="AF356" i="146" s="1"/>
  <c r="E356" i="146"/>
  <c r="X356" i="146" s="1"/>
  <c r="K355" i="146"/>
  <c r="AD355" i="146" s="1"/>
  <c r="C355" i="146"/>
  <c r="I354" i="146"/>
  <c r="O353" i="146"/>
  <c r="AH353" i="146" s="1"/>
  <c r="G353" i="146"/>
  <c r="Z353" i="146" s="1"/>
  <c r="M352" i="146"/>
  <c r="AF352" i="146" s="1"/>
  <c r="E352" i="146"/>
  <c r="X352" i="146" s="1"/>
  <c r="K351" i="146"/>
  <c r="AD351" i="146" s="1"/>
  <c r="C351" i="146"/>
  <c r="I350" i="146"/>
  <c r="O349" i="146"/>
  <c r="AH349" i="146" s="1"/>
  <c r="G349" i="146"/>
  <c r="Z349" i="146" s="1"/>
  <c r="M348" i="146"/>
  <c r="AF348" i="146" s="1"/>
  <c r="E348" i="146"/>
  <c r="X348" i="146" s="1"/>
  <c r="P358" i="146"/>
  <c r="F375" i="146" s="1"/>
  <c r="H358" i="146"/>
  <c r="AA358" i="146" s="1"/>
  <c r="N357" i="146"/>
  <c r="AG357" i="146" s="1"/>
  <c r="F357" i="146"/>
  <c r="Y357" i="146" s="1"/>
  <c r="L356" i="146"/>
  <c r="AE356" i="146" s="1"/>
  <c r="D356" i="146"/>
  <c r="W356" i="146" s="1"/>
  <c r="J355" i="146"/>
  <c r="AC355" i="146" s="1"/>
  <c r="P354" i="146"/>
  <c r="F371" i="146" s="1"/>
  <c r="H354" i="146"/>
  <c r="AA354" i="146" s="1"/>
  <c r="N353" i="146"/>
  <c r="AG353" i="146" s="1"/>
  <c r="F353" i="146"/>
  <c r="Y353" i="146" s="1"/>
  <c r="L352" i="146"/>
  <c r="AE352" i="146" s="1"/>
  <c r="D352" i="146"/>
  <c r="W352" i="146" s="1"/>
  <c r="J351" i="146"/>
  <c r="P350" i="146"/>
  <c r="F367" i="146" s="1"/>
  <c r="H350" i="146"/>
  <c r="AA350" i="146" s="1"/>
  <c r="N349" i="146"/>
  <c r="AG349" i="146" s="1"/>
  <c r="F349" i="146"/>
  <c r="Y349" i="146" s="1"/>
  <c r="L348" i="146"/>
  <c r="AE348" i="146" s="1"/>
  <c r="D348" i="146"/>
  <c r="W348" i="146" s="1"/>
  <c r="O358" i="146"/>
  <c r="AH358" i="146" s="1"/>
  <c r="G358" i="146"/>
  <c r="Z358" i="146" s="1"/>
  <c r="M357" i="146"/>
  <c r="AF357" i="146" s="1"/>
  <c r="E357" i="146"/>
  <c r="X357" i="146" s="1"/>
  <c r="K356" i="146"/>
  <c r="AD356" i="146" s="1"/>
  <c r="C356" i="146"/>
  <c r="I355" i="146"/>
  <c r="O354" i="146"/>
  <c r="AH354" i="146" s="1"/>
  <c r="G354" i="146"/>
  <c r="Z354" i="146" s="1"/>
  <c r="M353" i="146"/>
  <c r="AF353" i="146" s="1"/>
  <c r="E353" i="146"/>
  <c r="X353" i="146" s="1"/>
  <c r="K352" i="146"/>
  <c r="AD352" i="146" s="1"/>
  <c r="C352" i="146"/>
  <c r="I351" i="146"/>
  <c r="O350" i="146"/>
  <c r="AH350" i="146" s="1"/>
  <c r="G350" i="146"/>
  <c r="Z350" i="146" s="1"/>
  <c r="M349" i="146"/>
  <c r="AF349" i="146" s="1"/>
  <c r="E349" i="146"/>
  <c r="X349" i="146" s="1"/>
  <c r="K348" i="146"/>
  <c r="AD348" i="146" s="1"/>
  <c r="C348" i="146"/>
  <c r="J352" i="146"/>
  <c r="AC352" i="146" s="1"/>
  <c r="D357" i="146"/>
  <c r="W357" i="146" s="1"/>
  <c r="J254" i="146"/>
  <c r="AC254" i="146" s="1"/>
  <c r="D255" i="146"/>
  <c r="W255" i="146" s="1"/>
  <c r="L255" i="146"/>
  <c r="AE255" i="146" s="1"/>
  <c r="F256" i="146"/>
  <c r="Y256" i="146" s="1"/>
  <c r="N256" i="146"/>
  <c r="AG256" i="146" s="1"/>
  <c r="H257" i="146"/>
  <c r="AA257" i="146" s="1"/>
  <c r="P257" i="146"/>
  <c r="F274" i="146" s="1"/>
  <c r="J258" i="146"/>
  <c r="AC258" i="146" s="1"/>
  <c r="D259" i="146"/>
  <c r="W259" i="146" s="1"/>
  <c r="L259" i="146"/>
  <c r="AE259" i="146" s="1"/>
  <c r="F260" i="146"/>
  <c r="Y260" i="146" s="1"/>
  <c r="N260" i="146"/>
  <c r="AG260" i="146" s="1"/>
  <c r="H261" i="146"/>
  <c r="AA261" i="146" s="1"/>
  <c r="P261" i="146"/>
  <c r="F278" i="146" s="1"/>
  <c r="J262" i="146"/>
  <c r="AC262" i="146" s="1"/>
  <c r="D263" i="146"/>
  <c r="W263" i="146" s="1"/>
  <c r="L263" i="146"/>
  <c r="AE263" i="146" s="1"/>
  <c r="F264" i="146"/>
  <c r="Y264" i="146" s="1"/>
  <c r="N264" i="146"/>
  <c r="AG264" i="146" s="1"/>
  <c r="I266" i="146"/>
  <c r="D287" i="146"/>
  <c r="L287" i="146"/>
  <c r="F288" i="146"/>
  <c r="N288" i="146"/>
  <c r="H289" i="146"/>
  <c r="P289" i="146"/>
  <c r="J290" i="146"/>
  <c r="F291" i="146"/>
  <c r="F292" i="146"/>
  <c r="C293" i="146"/>
  <c r="C294" i="146"/>
  <c r="C295" i="146"/>
  <c r="N295" i="146"/>
  <c r="N296" i="146"/>
  <c r="K297" i="146"/>
  <c r="J301" i="146"/>
  <c r="AC301" i="146" s="1"/>
  <c r="J302" i="146"/>
  <c r="AC302" i="146" s="1"/>
  <c r="G303" i="146"/>
  <c r="Z303" i="146" s="1"/>
  <c r="G304" i="146"/>
  <c r="Z304" i="146" s="1"/>
  <c r="D305" i="146"/>
  <c r="W305" i="146" s="1"/>
  <c r="D306" i="146"/>
  <c r="W306" i="146" s="1"/>
  <c r="D307" i="146"/>
  <c r="W307" i="146" s="1"/>
  <c r="O307" i="146"/>
  <c r="AH307" i="146" s="1"/>
  <c r="O308" i="146"/>
  <c r="AH308" i="146" s="1"/>
  <c r="L309" i="146"/>
  <c r="AE309" i="146" s="1"/>
  <c r="L310" i="146"/>
  <c r="AE310" i="146" s="1"/>
  <c r="L311" i="146"/>
  <c r="AE311" i="146" s="1"/>
  <c r="J348" i="146"/>
  <c r="AC348" i="146" s="1"/>
  <c r="D353" i="146"/>
  <c r="W353" i="146" s="1"/>
  <c r="L357" i="146"/>
  <c r="AE357" i="146" s="1"/>
  <c r="G193" i="146"/>
  <c r="O193" i="146"/>
  <c r="I194" i="146"/>
  <c r="C195" i="146"/>
  <c r="K195" i="146"/>
  <c r="E196" i="146"/>
  <c r="M196" i="146"/>
  <c r="G197" i="146"/>
  <c r="O197" i="146"/>
  <c r="I198" i="146"/>
  <c r="C199" i="146"/>
  <c r="K199" i="146"/>
  <c r="E200" i="146"/>
  <c r="M200" i="146"/>
  <c r="G201" i="146"/>
  <c r="O201" i="146"/>
  <c r="I202" i="146"/>
  <c r="C203" i="146"/>
  <c r="K203" i="146"/>
  <c r="C254" i="146"/>
  <c r="K254" i="146"/>
  <c r="AD254" i="146" s="1"/>
  <c r="E255" i="146"/>
  <c r="X255" i="146" s="1"/>
  <c r="M255" i="146"/>
  <c r="AF255" i="146" s="1"/>
  <c r="G256" i="146"/>
  <c r="Z256" i="146" s="1"/>
  <c r="O256" i="146"/>
  <c r="AH256" i="146" s="1"/>
  <c r="I257" i="146"/>
  <c r="C258" i="146"/>
  <c r="K258" i="146"/>
  <c r="AD258" i="146" s="1"/>
  <c r="E259" i="146"/>
  <c r="X259" i="146" s="1"/>
  <c r="M259" i="146"/>
  <c r="AF259" i="146" s="1"/>
  <c r="G260" i="146"/>
  <c r="Z260" i="146" s="1"/>
  <c r="O260" i="146"/>
  <c r="AH260" i="146" s="1"/>
  <c r="I261" i="146"/>
  <c r="C262" i="146"/>
  <c r="K262" i="146"/>
  <c r="AD262" i="146" s="1"/>
  <c r="E263" i="146"/>
  <c r="X263" i="146" s="1"/>
  <c r="M263" i="146"/>
  <c r="AF263" i="146" s="1"/>
  <c r="G264" i="146"/>
  <c r="Z264" i="146" s="1"/>
  <c r="O264" i="146"/>
  <c r="AH264" i="146" s="1"/>
  <c r="J266" i="146"/>
  <c r="E287" i="146"/>
  <c r="M287" i="146"/>
  <c r="G288" i="146"/>
  <c r="O288" i="146"/>
  <c r="I289" i="146"/>
  <c r="C290" i="146"/>
  <c r="K290" i="146"/>
  <c r="G291" i="146"/>
  <c r="G292" i="146"/>
  <c r="G293" i="146"/>
  <c r="D294" i="146"/>
  <c r="D295" i="146"/>
  <c r="O295" i="146"/>
  <c r="O296" i="146"/>
  <c r="O297" i="146"/>
  <c r="K301" i="146"/>
  <c r="AD301" i="146" s="1"/>
  <c r="K302" i="146"/>
  <c r="AD302" i="146" s="1"/>
  <c r="H303" i="146"/>
  <c r="AA303" i="146" s="1"/>
  <c r="H304" i="146"/>
  <c r="AA304" i="146" s="1"/>
  <c r="H305" i="146"/>
  <c r="AA305" i="146" s="1"/>
  <c r="E306" i="146"/>
  <c r="X306" i="146" s="1"/>
  <c r="E307" i="146"/>
  <c r="X307" i="146" s="1"/>
  <c r="P307" i="146"/>
  <c r="F324" i="146" s="1"/>
  <c r="P308" i="146"/>
  <c r="F325" i="146" s="1"/>
  <c r="P309" i="146"/>
  <c r="F326" i="146" s="1"/>
  <c r="M310" i="146"/>
  <c r="AF310" i="146" s="1"/>
  <c r="M311" i="146"/>
  <c r="AF311" i="146" s="1"/>
  <c r="D349" i="146"/>
  <c r="W349" i="146" s="1"/>
  <c r="L353" i="146"/>
  <c r="AE353" i="146" s="1"/>
  <c r="F358" i="146"/>
  <c r="Y358" i="146" s="1"/>
  <c r="H193" i="146"/>
  <c r="P193" i="146"/>
  <c r="J194" i="146"/>
  <c r="D195" i="146"/>
  <c r="L195" i="146"/>
  <c r="F196" i="146"/>
  <c r="N196" i="146"/>
  <c r="H197" i="146"/>
  <c r="P197" i="146"/>
  <c r="J198" i="146"/>
  <c r="D199" i="146"/>
  <c r="L199" i="146"/>
  <c r="F200" i="146"/>
  <c r="N200" i="146"/>
  <c r="H201" i="146"/>
  <c r="P201" i="146"/>
  <c r="J202" i="146"/>
  <c r="D203" i="146"/>
  <c r="L203" i="146"/>
  <c r="D254" i="146"/>
  <c r="W254" i="146" s="1"/>
  <c r="L254" i="146"/>
  <c r="AE254" i="146" s="1"/>
  <c r="F255" i="146"/>
  <c r="Y255" i="146" s="1"/>
  <c r="N255" i="146"/>
  <c r="AG255" i="146" s="1"/>
  <c r="H256" i="146"/>
  <c r="AA256" i="146" s="1"/>
  <c r="P256" i="146"/>
  <c r="F273" i="146" s="1"/>
  <c r="J257" i="146"/>
  <c r="AC257" i="146" s="1"/>
  <c r="D258" i="146"/>
  <c r="W258" i="146" s="1"/>
  <c r="L258" i="146"/>
  <c r="AE258" i="146" s="1"/>
  <c r="F259" i="146"/>
  <c r="Y259" i="146" s="1"/>
  <c r="N259" i="146"/>
  <c r="AG259" i="146" s="1"/>
  <c r="H260" i="146"/>
  <c r="AA260" i="146" s="1"/>
  <c r="P260" i="146"/>
  <c r="F277" i="146" s="1"/>
  <c r="J261" i="146"/>
  <c r="AC261" i="146" s="1"/>
  <c r="D262" i="146"/>
  <c r="W262" i="146" s="1"/>
  <c r="L262" i="146"/>
  <c r="AE262" i="146" s="1"/>
  <c r="F263" i="146"/>
  <c r="Y263" i="146" s="1"/>
  <c r="N263" i="146"/>
  <c r="AG263" i="146" s="1"/>
  <c r="H264" i="146"/>
  <c r="AA264" i="146" s="1"/>
  <c r="P264" i="146"/>
  <c r="F281" i="146" s="1"/>
  <c r="C266" i="146"/>
  <c r="K266" i="146"/>
  <c r="F287" i="146"/>
  <c r="N287" i="146"/>
  <c r="H288" i="146"/>
  <c r="P288" i="146"/>
  <c r="J289" i="146"/>
  <c r="D290" i="146"/>
  <c r="L290" i="146"/>
  <c r="K291" i="146"/>
  <c r="H292" i="146"/>
  <c r="H293" i="146"/>
  <c r="E294" i="146"/>
  <c r="E295" i="146"/>
  <c r="E296" i="146"/>
  <c r="P296" i="146"/>
  <c r="P297" i="146"/>
  <c r="L301" i="146"/>
  <c r="AE301" i="146" s="1"/>
  <c r="L302" i="146"/>
  <c r="AE302" i="146" s="1"/>
  <c r="L303" i="146"/>
  <c r="AE303" i="146" s="1"/>
  <c r="I304" i="146"/>
  <c r="I305" i="146"/>
  <c r="F306" i="146"/>
  <c r="Y306" i="146" s="1"/>
  <c r="F307" i="146"/>
  <c r="Y307" i="146" s="1"/>
  <c r="F308" i="146"/>
  <c r="Y308" i="146" s="1"/>
  <c r="C309" i="146"/>
  <c r="C310" i="146"/>
  <c r="N310" i="146"/>
  <c r="AG310" i="146" s="1"/>
  <c r="L349" i="146"/>
  <c r="AE349" i="146" s="1"/>
  <c r="F354" i="146"/>
  <c r="Y354" i="146" s="1"/>
  <c r="N358" i="146"/>
  <c r="AG358" i="146" s="1"/>
  <c r="E254" i="146"/>
  <c r="X254" i="146" s="1"/>
  <c r="M254" i="146"/>
  <c r="G255" i="146"/>
  <c r="Z255" i="146" s="1"/>
  <c r="O255" i="146"/>
  <c r="AH255" i="146" s="1"/>
  <c r="I256" i="146"/>
  <c r="C257" i="146"/>
  <c r="K257" i="146"/>
  <c r="AD257" i="146" s="1"/>
  <c r="E258" i="146"/>
  <c r="X258" i="146" s="1"/>
  <c r="M258" i="146"/>
  <c r="AF258" i="146" s="1"/>
  <c r="G259" i="146"/>
  <c r="Z259" i="146" s="1"/>
  <c r="O259" i="146"/>
  <c r="AH259" i="146" s="1"/>
  <c r="I260" i="146"/>
  <c r="C261" i="146"/>
  <c r="K261" i="146"/>
  <c r="AD261" i="146" s="1"/>
  <c r="E262" i="146"/>
  <c r="X262" i="146" s="1"/>
  <c r="M262" i="146"/>
  <c r="AF262" i="146" s="1"/>
  <c r="G263" i="146"/>
  <c r="Z263" i="146" s="1"/>
  <c r="O263" i="146"/>
  <c r="AH263" i="146" s="1"/>
  <c r="I264" i="146"/>
  <c r="G287" i="146"/>
  <c r="O287" i="146"/>
  <c r="I288" i="146"/>
  <c r="C289" i="146"/>
  <c r="K289" i="146"/>
  <c r="E290" i="146"/>
  <c r="M290" i="146"/>
  <c r="L291" i="146"/>
  <c r="I292" i="146"/>
  <c r="I293" i="146"/>
  <c r="I294" i="146"/>
  <c r="F295" i="146"/>
  <c r="F296" i="146"/>
  <c r="C297" i="146"/>
  <c r="K311" i="146"/>
  <c r="AD311" i="146" s="1"/>
  <c r="C311" i="146"/>
  <c r="I310" i="146"/>
  <c r="O309" i="146"/>
  <c r="AH309" i="146" s="1"/>
  <c r="G309" i="146"/>
  <c r="Z309" i="146" s="1"/>
  <c r="M308" i="146"/>
  <c r="AF308" i="146" s="1"/>
  <c r="E308" i="146"/>
  <c r="X308" i="146" s="1"/>
  <c r="K307" i="146"/>
  <c r="AD307" i="146" s="1"/>
  <c r="C307" i="146"/>
  <c r="I306" i="146"/>
  <c r="O305" i="146"/>
  <c r="AH305" i="146" s="1"/>
  <c r="G305" i="146"/>
  <c r="Z305" i="146" s="1"/>
  <c r="M304" i="146"/>
  <c r="AF304" i="146" s="1"/>
  <c r="E304" i="146"/>
  <c r="X304" i="146" s="1"/>
  <c r="K303" i="146"/>
  <c r="AD303" i="146" s="1"/>
  <c r="C303" i="146"/>
  <c r="I302" i="146"/>
  <c r="O301" i="146"/>
  <c r="AH301" i="146" s="1"/>
  <c r="G301" i="146"/>
  <c r="Z301" i="146" s="1"/>
  <c r="J311" i="146"/>
  <c r="AC311" i="146" s="1"/>
  <c r="P310" i="146"/>
  <c r="F327" i="146" s="1"/>
  <c r="H310" i="146"/>
  <c r="AA310" i="146" s="1"/>
  <c r="N309" i="146"/>
  <c r="AG309" i="146" s="1"/>
  <c r="F309" i="146"/>
  <c r="Y309" i="146" s="1"/>
  <c r="L308" i="146"/>
  <c r="AE308" i="146" s="1"/>
  <c r="D308" i="146"/>
  <c r="W308" i="146" s="1"/>
  <c r="J307" i="146"/>
  <c r="AC307" i="146" s="1"/>
  <c r="P306" i="146"/>
  <c r="F323" i="146" s="1"/>
  <c r="H306" i="146"/>
  <c r="AA306" i="146" s="1"/>
  <c r="N305" i="146"/>
  <c r="AG305" i="146" s="1"/>
  <c r="F305" i="146"/>
  <c r="Y305" i="146" s="1"/>
  <c r="L304" i="146"/>
  <c r="AE304" i="146" s="1"/>
  <c r="D304" i="146"/>
  <c r="W304" i="146" s="1"/>
  <c r="J303" i="146"/>
  <c r="AC303" i="146" s="1"/>
  <c r="P302" i="146"/>
  <c r="F319" i="146" s="1"/>
  <c r="H302" i="146"/>
  <c r="AA302" i="146" s="1"/>
  <c r="N301" i="146"/>
  <c r="AG301" i="146" s="1"/>
  <c r="F301" i="146"/>
  <c r="Y301" i="146" s="1"/>
  <c r="I311" i="146"/>
  <c r="O310" i="146"/>
  <c r="AH310" i="146" s="1"/>
  <c r="G310" i="146"/>
  <c r="Z310" i="146" s="1"/>
  <c r="M309" i="146"/>
  <c r="AF309" i="146" s="1"/>
  <c r="E309" i="146"/>
  <c r="X309" i="146" s="1"/>
  <c r="K308" i="146"/>
  <c r="AD308" i="146" s="1"/>
  <c r="C308" i="146"/>
  <c r="I307" i="146"/>
  <c r="O306" i="146"/>
  <c r="AH306" i="146" s="1"/>
  <c r="G306" i="146"/>
  <c r="Z306" i="146" s="1"/>
  <c r="M305" i="146"/>
  <c r="AF305" i="146" s="1"/>
  <c r="E305" i="146"/>
  <c r="X305" i="146" s="1"/>
  <c r="K304" i="146"/>
  <c r="AD304" i="146" s="1"/>
  <c r="C304" i="146"/>
  <c r="I303" i="146"/>
  <c r="O302" i="146"/>
  <c r="AH302" i="146" s="1"/>
  <c r="G302" i="146"/>
  <c r="Z302" i="146" s="1"/>
  <c r="M301" i="146"/>
  <c r="AF301" i="146" s="1"/>
  <c r="E301" i="146"/>
  <c r="X301" i="146" s="1"/>
  <c r="P301" i="146"/>
  <c r="M302" i="146"/>
  <c r="AF302" i="146" s="1"/>
  <c r="M303" i="146"/>
  <c r="AF303" i="146" s="1"/>
  <c r="J304" i="146"/>
  <c r="J305" i="146"/>
  <c r="AC305" i="146" s="1"/>
  <c r="J306" i="146"/>
  <c r="AC306" i="146" s="1"/>
  <c r="G307" i="146"/>
  <c r="Z307" i="146" s="1"/>
  <c r="G308" i="146"/>
  <c r="Z308" i="146" s="1"/>
  <c r="D309" i="146"/>
  <c r="W309" i="146" s="1"/>
  <c r="D310" i="146"/>
  <c r="W310" i="146" s="1"/>
  <c r="D311" i="146"/>
  <c r="W311" i="146" s="1"/>
  <c r="O311" i="146"/>
  <c r="AH311" i="146" s="1"/>
  <c r="P313" i="146"/>
  <c r="H313" i="146"/>
  <c r="N313" i="146"/>
  <c r="F313" i="146"/>
  <c r="M313" i="146"/>
  <c r="E313" i="146"/>
  <c r="L313" i="146"/>
  <c r="D313" i="146"/>
  <c r="F350" i="146"/>
  <c r="Y350" i="146" s="1"/>
  <c r="N354" i="146"/>
  <c r="AG354" i="146" s="1"/>
  <c r="J193" i="146"/>
  <c r="D194" i="146"/>
  <c r="L194" i="146"/>
  <c r="F195" i="146"/>
  <c r="N195" i="146"/>
  <c r="H196" i="146"/>
  <c r="P196" i="146"/>
  <c r="J197" i="146"/>
  <c r="D198" i="146"/>
  <c r="L198" i="146"/>
  <c r="F199" i="146"/>
  <c r="N199" i="146"/>
  <c r="H200" i="146"/>
  <c r="P200" i="146"/>
  <c r="J201" i="146"/>
  <c r="D202" i="146"/>
  <c r="L202" i="146"/>
  <c r="F203" i="146"/>
  <c r="F254" i="146"/>
  <c r="Y254" i="146" s="1"/>
  <c r="N254" i="146"/>
  <c r="AG254" i="146" s="1"/>
  <c r="H255" i="146"/>
  <c r="AA255" i="146" s="1"/>
  <c r="P255" i="146"/>
  <c r="F272" i="146" s="1"/>
  <c r="J256" i="146"/>
  <c r="AC256" i="146" s="1"/>
  <c r="D257" i="146"/>
  <c r="W257" i="146" s="1"/>
  <c r="L257" i="146"/>
  <c r="AE257" i="146" s="1"/>
  <c r="F258" i="146"/>
  <c r="Y258" i="146" s="1"/>
  <c r="N258" i="146"/>
  <c r="AG258" i="146" s="1"/>
  <c r="H259" i="146"/>
  <c r="AA259" i="146" s="1"/>
  <c r="P259" i="146"/>
  <c r="F276" i="146" s="1"/>
  <c r="J260" i="146"/>
  <c r="AC260" i="146" s="1"/>
  <c r="D261" i="146"/>
  <c r="W261" i="146" s="1"/>
  <c r="L261" i="146"/>
  <c r="AE261" i="146" s="1"/>
  <c r="F262" i="146"/>
  <c r="Y262" i="146" s="1"/>
  <c r="N262" i="146"/>
  <c r="AG262" i="146" s="1"/>
  <c r="H263" i="146"/>
  <c r="AA263" i="146" s="1"/>
  <c r="P263" i="146"/>
  <c r="F280" i="146" s="1"/>
  <c r="E266" i="146"/>
  <c r="H287" i="146"/>
  <c r="P287" i="146"/>
  <c r="J288" i="146"/>
  <c r="D289" i="146"/>
  <c r="L289" i="146"/>
  <c r="F290" i="146"/>
  <c r="O290" i="146"/>
  <c r="M291" i="146"/>
  <c r="M292" i="146"/>
  <c r="J293" i="146"/>
  <c r="J294" i="146"/>
  <c r="G295" i="146"/>
  <c r="G296" i="146"/>
  <c r="G297" i="146"/>
  <c r="C301" i="146"/>
  <c r="C302" i="146"/>
  <c r="N302" i="146"/>
  <c r="AG302" i="146" s="1"/>
  <c r="N303" i="146"/>
  <c r="AG303" i="146" s="1"/>
  <c r="N304" i="146"/>
  <c r="AG304" i="146" s="1"/>
  <c r="K305" i="146"/>
  <c r="AD305" i="146" s="1"/>
  <c r="K306" i="146"/>
  <c r="AD306" i="146" s="1"/>
  <c r="H307" i="146"/>
  <c r="AA307" i="146" s="1"/>
  <c r="H308" i="146"/>
  <c r="AA308" i="146" s="1"/>
  <c r="H309" i="146"/>
  <c r="AA309" i="146" s="1"/>
  <c r="E310" i="146"/>
  <c r="X310" i="146" s="1"/>
  <c r="E311" i="146"/>
  <c r="X311" i="146" s="1"/>
  <c r="P311" i="146"/>
  <c r="F328" i="146" s="1"/>
  <c r="N350" i="146"/>
  <c r="AG350" i="146" s="1"/>
  <c r="H355" i="146"/>
  <c r="AA355" i="146" s="1"/>
  <c r="F342" i="146"/>
  <c r="N342" i="146"/>
  <c r="H343" i="146"/>
  <c r="P343" i="146"/>
  <c r="J344" i="146"/>
  <c r="J360" i="146"/>
  <c r="J395" i="146"/>
  <c r="AC395" i="146" s="1"/>
  <c r="D396" i="146"/>
  <c r="W396" i="146" s="1"/>
  <c r="L396" i="146"/>
  <c r="AE396" i="146" s="1"/>
  <c r="F397" i="146"/>
  <c r="Y397" i="146" s="1"/>
  <c r="N397" i="146"/>
  <c r="AG397" i="146" s="1"/>
  <c r="H398" i="146"/>
  <c r="AA398" i="146" s="1"/>
  <c r="P398" i="146"/>
  <c r="F415" i="146" s="1"/>
  <c r="J399" i="146"/>
  <c r="AC399" i="146" s="1"/>
  <c r="D400" i="146"/>
  <c r="W400" i="146" s="1"/>
  <c r="L400" i="146"/>
  <c r="AE400" i="146" s="1"/>
  <c r="F401" i="146"/>
  <c r="Y401" i="146" s="1"/>
  <c r="N401" i="146"/>
  <c r="AG401" i="146" s="1"/>
  <c r="H402" i="146"/>
  <c r="AA402" i="146" s="1"/>
  <c r="P402" i="146"/>
  <c r="F419" i="146" s="1"/>
  <c r="J403" i="146"/>
  <c r="AC403" i="146" s="1"/>
  <c r="D404" i="146"/>
  <c r="W404" i="146" s="1"/>
  <c r="L404" i="146"/>
  <c r="AE404" i="146" s="1"/>
  <c r="F405" i="146"/>
  <c r="Y405" i="146" s="1"/>
  <c r="N405" i="146"/>
  <c r="AG405" i="146" s="1"/>
  <c r="I407" i="146"/>
  <c r="D428" i="146"/>
  <c r="L428" i="146"/>
  <c r="F429" i="146"/>
  <c r="N429" i="146"/>
  <c r="H430" i="146"/>
  <c r="P430" i="146"/>
  <c r="J431" i="146"/>
  <c r="D432" i="146"/>
  <c r="L432" i="146"/>
  <c r="F433" i="146"/>
  <c r="N433" i="146"/>
  <c r="H434" i="146"/>
  <c r="P434" i="146"/>
  <c r="J435" i="146"/>
  <c r="D436" i="146"/>
  <c r="L436" i="146"/>
  <c r="F437" i="146"/>
  <c r="N437" i="146"/>
  <c r="J438" i="146"/>
  <c r="K454" i="146"/>
  <c r="G334" i="146"/>
  <c r="O334" i="146"/>
  <c r="I335" i="146"/>
  <c r="C336" i="146"/>
  <c r="K336" i="146"/>
  <c r="E337" i="146"/>
  <c r="M337" i="146"/>
  <c r="G338" i="146"/>
  <c r="O338" i="146"/>
  <c r="I339" i="146"/>
  <c r="C340" i="146"/>
  <c r="K340" i="146"/>
  <c r="E341" i="146"/>
  <c r="M341" i="146"/>
  <c r="G342" i="146"/>
  <c r="O342" i="146"/>
  <c r="I343" i="146"/>
  <c r="C344" i="146"/>
  <c r="K344" i="146"/>
  <c r="C360" i="146"/>
  <c r="K360" i="146"/>
  <c r="F381" i="146"/>
  <c r="N381" i="146"/>
  <c r="H382" i="146"/>
  <c r="P382" i="146"/>
  <c r="J383" i="146"/>
  <c r="D384" i="146"/>
  <c r="L384" i="146"/>
  <c r="F385" i="146"/>
  <c r="N385" i="146"/>
  <c r="H386" i="146"/>
  <c r="P386" i="146"/>
  <c r="J387" i="146"/>
  <c r="D388" i="146"/>
  <c r="L388" i="146"/>
  <c r="F389" i="146"/>
  <c r="N389" i="146"/>
  <c r="H390" i="146"/>
  <c r="P390" i="146"/>
  <c r="J391" i="146"/>
  <c r="C395" i="146"/>
  <c r="K395" i="146"/>
  <c r="AD395" i="146" s="1"/>
  <c r="E396" i="146"/>
  <c r="X396" i="146" s="1"/>
  <c r="M396" i="146"/>
  <c r="AF396" i="146" s="1"/>
  <c r="G397" i="146"/>
  <c r="Z397" i="146" s="1"/>
  <c r="O397" i="146"/>
  <c r="AH397" i="146" s="1"/>
  <c r="I398" i="146"/>
  <c r="C399" i="146"/>
  <c r="K399" i="146"/>
  <c r="AD399" i="146" s="1"/>
  <c r="E400" i="146"/>
  <c r="X400" i="146" s="1"/>
  <c r="M400" i="146"/>
  <c r="AF400" i="146" s="1"/>
  <c r="G401" i="146"/>
  <c r="Z401" i="146" s="1"/>
  <c r="O401" i="146"/>
  <c r="AH401" i="146" s="1"/>
  <c r="I402" i="146"/>
  <c r="C403" i="146"/>
  <c r="K403" i="146"/>
  <c r="AD403" i="146" s="1"/>
  <c r="E404" i="146"/>
  <c r="X404" i="146" s="1"/>
  <c r="M404" i="146"/>
  <c r="AF404" i="146" s="1"/>
  <c r="G405" i="146"/>
  <c r="Z405" i="146" s="1"/>
  <c r="O405" i="146"/>
  <c r="AH405" i="146" s="1"/>
  <c r="J407" i="146"/>
  <c r="E428" i="146"/>
  <c r="M428" i="146"/>
  <c r="G429" i="146"/>
  <c r="O429" i="146"/>
  <c r="I430" i="146"/>
  <c r="C431" i="146"/>
  <c r="K431" i="146"/>
  <c r="E432" i="146"/>
  <c r="M432" i="146"/>
  <c r="G433" i="146"/>
  <c r="O433" i="146"/>
  <c r="I434" i="146"/>
  <c r="C435" i="146"/>
  <c r="K435" i="146"/>
  <c r="E436" i="146"/>
  <c r="M436" i="146"/>
  <c r="G437" i="146"/>
  <c r="O437" i="146"/>
  <c r="K438" i="146"/>
  <c r="L454" i="146"/>
  <c r="H334" i="146"/>
  <c r="P334" i="146"/>
  <c r="J335" i="146"/>
  <c r="D336" i="146"/>
  <c r="L336" i="146"/>
  <c r="F337" i="146"/>
  <c r="N337" i="146"/>
  <c r="H338" i="146"/>
  <c r="P338" i="146"/>
  <c r="J339" i="146"/>
  <c r="D340" i="146"/>
  <c r="L340" i="146"/>
  <c r="F341" i="146"/>
  <c r="N341" i="146"/>
  <c r="H342" i="146"/>
  <c r="P342" i="146"/>
  <c r="J343" i="146"/>
  <c r="D344" i="146"/>
  <c r="L344" i="146"/>
  <c r="D360" i="146"/>
  <c r="L360" i="146"/>
  <c r="G381" i="146"/>
  <c r="O381" i="146"/>
  <c r="I382" i="146"/>
  <c r="C383" i="146"/>
  <c r="K383" i="146"/>
  <c r="E384" i="146"/>
  <c r="M384" i="146"/>
  <c r="G385" i="146"/>
  <c r="O385" i="146"/>
  <c r="I386" i="146"/>
  <c r="C387" i="146"/>
  <c r="K387" i="146"/>
  <c r="E388" i="146"/>
  <c r="M388" i="146"/>
  <c r="G389" i="146"/>
  <c r="O389" i="146"/>
  <c r="I390" i="146"/>
  <c r="C391" i="146"/>
  <c r="K391" i="146"/>
  <c r="D395" i="146"/>
  <c r="W395" i="146" s="1"/>
  <c r="L395" i="146"/>
  <c r="AE395" i="146" s="1"/>
  <c r="F396" i="146"/>
  <c r="Y396" i="146" s="1"/>
  <c r="N396" i="146"/>
  <c r="AG396" i="146" s="1"/>
  <c r="H397" i="146"/>
  <c r="AA397" i="146" s="1"/>
  <c r="P397" i="146"/>
  <c r="F414" i="146" s="1"/>
  <c r="J398" i="146"/>
  <c r="AC398" i="146" s="1"/>
  <c r="D399" i="146"/>
  <c r="W399" i="146" s="1"/>
  <c r="L399" i="146"/>
  <c r="AE399" i="146" s="1"/>
  <c r="F400" i="146"/>
  <c r="Y400" i="146" s="1"/>
  <c r="N400" i="146"/>
  <c r="AG400" i="146" s="1"/>
  <c r="H401" i="146"/>
  <c r="AA401" i="146" s="1"/>
  <c r="P401" i="146"/>
  <c r="F418" i="146" s="1"/>
  <c r="J402" i="146"/>
  <c r="AC402" i="146" s="1"/>
  <c r="D403" i="146"/>
  <c r="W403" i="146" s="1"/>
  <c r="L403" i="146"/>
  <c r="AE403" i="146" s="1"/>
  <c r="F404" i="146"/>
  <c r="N404" i="146"/>
  <c r="AG404" i="146" s="1"/>
  <c r="H405" i="146"/>
  <c r="AA405" i="146" s="1"/>
  <c r="P405" i="146"/>
  <c r="F422" i="146" s="1"/>
  <c r="C407" i="146"/>
  <c r="K407" i="146"/>
  <c r="F428" i="146"/>
  <c r="N428" i="146"/>
  <c r="H429" i="146"/>
  <c r="P429" i="146"/>
  <c r="J430" i="146"/>
  <c r="D431" i="146"/>
  <c r="L431" i="146"/>
  <c r="F432" i="146"/>
  <c r="N432" i="146"/>
  <c r="H433" i="146"/>
  <c r="P433" i="146"/>
  <c r="J434" i="146"/>
  <c r="D435" i="146"/>
  <c r="L435" i="146"/>
  <c r="F436" i="146"/>
  <c r="N436" i="146"/>
  <c r="H437" i="146"/>
  <c r="P437" i="146"/>
  <c r="L438" i="146"/>
  <c r="I334" i="146"/>
  <c r="C335" i="146"/>
  <c r="K335" i="146"/>
  <c r="E336" i="146"/>
  <c r="M336" i="146"/>
  <c r="G337" i="146"/>
  <c r="O337" i="146"/>
  <c r="I338" i="146"/>
  <c r="C339" i="146"/>
  <c r="K339" i="146"/>
  <c r="E340" i="146"/>
  <c r="M340" i="146"/>
  <c r="G341" i="146"/>
  <c r="O341" i="146"/>
  <c r="I342" i="146"/>
  <c r="C343" i="146"/>
  <c r="K343" i="146"/>
  <c r="E344" i="146"/>
  <c r="M344" i="146"/>
  <c r="E360" i="146"/>
  <c r="M360" i="146"/>
  <c r="H381" i="146"/>
  <c r="P381" i="146"/>
  <c r="J382" i="146"/>
  <c r="D383" i="146"/>
  <c r="L383" i="146"/>
  <c r="F384" i="146"/>
  <c r="N384" i="146"/>
  <c r="H385" i="146"/>
  <c r="P385" i="146"/>
  <c r="J386" i="146"/>
  <c r="D387" i="146"/>
  <c r="L387" i="146"/>
  <c r="F388" i="146"/>
  <c r="N388" i="146"/>
  <c r="H389" i="146"/>
  <c r="P389" i="146"/>
  <c r="J390" i="146"/>
  <c r="D391" i="146"/>
  <c r="L391" i="146"/>
  <c r="E395" i="146"/>
  <c r="X395" i="146" s="1"/>
  <c r="M395" i="146"/>
  <c r="G396" i="146"/>
  <c r="Z396" i="146" s="1"/>
  <c r="O396" i="146"/>
  <c r="AH396" i="146" s="1"/>
  <c r="I397" i="146"/>
  <c r="C398" i="146"/>
  <c r="K398" i="146"/>
  <c r="AD398" i="146" s="1"/>
  <c r="E399" i="146"/>
  <c r="X399" i="146" s="1"/>
  <c r="M399" i="146"/>
  <c r="AF399" i="146" s="1"/>
  <c r="G400" i="146"/>
  <c r="Z400" i="146" s="1"/>
  <c r="O400" i="146"/>
  <c r="AH400" i="146" s="1"/>
  <c r="I401" i="146"/>
  <c r="C402" i="146"/>
  <c r="K402" i="146"/>
  <c r="AD402" i="146" s="1"/>
  <c r="E403" i="146"/>
  <c r="X403" i="146" s="1"/>
  <c r="M403" i="146"/>
  <c r="AF403" i="146" s="1"/>
  <c r="G404" i="146"/>
  <c r="Z404" i="146" s="1"/>
  <c r="O404" i="146"/>
  <c r="AH404" i="146" s="1"/>
  <c r="I405" i="146"/>
  <c r="D407" i="146"/>
  <c r="L407" i="146"/>
  <c r="G428" i="146"/>
  <c r="O428" i="146"/>
  <c r="I429" i="146"/>
  <c r="C430" i="146"/>
  <c r="K430" i="146"/>
  <c r="E431" i="146"/>
  <c r="M431" i="146"/>
  <c r="G432" i="146"/>
  <c r="O432" i="146"/>
  <c r="I433" i="146"/>
  <c r="C434" i="146"/>
  <c r="K434" i="146"/>
  <c r="E435" i="146"/>
  <c r="M435" i="146"/>
  <c r="G436" i="146"/>
  <c r="O436" i="146"/>
  <c r="I437" i="146"/>
  <c r="C438" i="146"/>
  <c r="M438" i="146"/>
  <c r="I454" i="146"/>
  <c r="P454" i="146"/>
  <c r="H454" i="146"/>
  <c r="N454" i="146"/>
  <c r="F454" i="146"/>
  <c r="M454" i="146"/>
  <c r="E454" i="146"/>
  <c r="J334" i="146"/>
  <c r="D335" i="146"/>
  <c r="L335" i="146"/>
  <c r="F336" i="146"/>
  <c r="N336" i="146"/>
  <c r="H337" i="146"/>
  <c r="P337" i="146"/>
  <c r="J338" i="146"/>
  <c r="D339" i="146"/>
  <c r="L339" i="146"/>
  <c r="F340" i="146"/>
  <c r="N340" i="146"/>
  <c r="H341" i="146"/>
  <c r="P341" i="146"/>
  <c r="J342" i="146"/>
  <c r="D343" i="146"/>
  <c r="L343" i="146"/>
  <c r="F344" i="146"/>
  <c r="N344" i="146"/>
  <c r="F360" i="146"/>
  <c r="N360" i="146"/>
  <c r="I381" i="146"/>
  <c r="C382" i="146"/>
  <c r="K382" i="146"/>
  <c r="E383" i="146"/>
  <c r="M383" i="146"/>
  <c r="G384" i="146"/>
  <c r="O384" i="146"/>
  <c r="I385" i="146"/>
  <c r="C386" i="146"/>
  <c r="K386" i="146"/>
  <c r="E387" i="146"/>
  <c r="M387" i="146"/>
  <c r="G388" i="146"/>
  <c r="O388" i="146"/>
  <c r="I389" i="146"/>
  <c r="C390" i="146"/>
  <c r="K390" i="146"/>
  <c r="E391" i="146"/>
  <c r="M391" i="146"/>
  <c r="F395" i="146"/>
  <c r="Y395" i="146" s="1"/>
  <c r="N395" i="146"/>
  <c r="AG395" i="146" s="1"/>
  <c r="H396" i="146"/>
  <c r="AA396" i="146" s="1"/>
  <c r="P396" i="146"/>
  <c r="F413" i="146" s="1"/>
  <c r="J397" i="146"/>
  <c r="AC397" i="146" s="1"/>
  <c r="D398" i="146"/>
  <c r="W398" i="146" s="1"/>
  <c r="L398" i="146"/>
  <c r="AE398" i="146" s="1"/>
  <c r="F399" i="146"/>
  <c r="Y399" i="146" s="1"/>
  <c r="N399" i="146"/>
  <c r="AG399" i="146" s="1"/>
  <c r="H400" i="146"/>
  <c r="AA400" i="146" s="1"/>
  <c r="P400" i="146"/>
  <c r="F417" i="146" s="1"/>
  <c r="J401" i="146"/>
  <c r="AC401" i="146" s="1"/>
  <c r="D402" i="146"/>
  <c r="W402" i="146" s="1"/>
  <c r="L402" i="146"/>
  <c r="AE402" i="146" s="1"/>
  <c r="F403" i="146"/>
  <c r="Y403" i="146" s="1"/>
  <c r="N403" i="146"/>
  <c r="AG403" i="146" s="1"/>
  <c r="H404" i="146"/>
  <c r="AA404" i="146" s="1"/>
  <c r="P404" i="146"/>
  <c r="F421" i="146" s="1"/>
  <c r="J405" i="146"/>
  <c r="AC405" i="146" s="1"/>
  <c r="E407" i="146"/>
  <c r="M407" i="146"/>
  <c r="H428" i="146"/>
  <c r="P428" i="146"/>
  <c r="J429" i="146"/>
  <c r="D430" i="146"/>
  <c r="L430" i="146"/>
  <c r="F431" i="146"/>
  <c r="N431" i="146"/>
  <c r="H432" i="146"/>
  <c r="P432" i="146"/>
  <c r="J433" i="146"/>
  <c r="D434" i="146"/>
  <c r="L434" i="146"/>
  <c r="F435" i="146"/>
  <c r="N435" i="146"/>
  <c r="H436" i="146"/>
  <c r="P436" i="146"/>
  <c r="J437" i="146"/>
  <c r="D438" i="146"/>
  <c r="O438" i="146"/>
  <c r="C454" i="146"/>
  <c r="C334" i="146"/>
  <c r="K334" i="146"/>
  <c r="E335" i="146"/>
  <c r="M335" i="146"/>
  <c r="G336" i="146"/>
  <c r="O336" i="146"/>
  <c r="I337" i="146"/>
  <c r="C338" i="146"/>
  <c r="K338" i="146"/>
  <c r="E339" i="146"/>
  <c r="M339" i="146"/>
  <c r="G340" i="146"/>
  <c r="O340" i="146"/>
  <c r="I341" i="146"/>
  <c r="C342" i="146"/>
  <c r="K342" i="146"/>
  <c r="E343" i="146"/>
  <c r="M343" i="146"/>
  <c r="G344" i="146"/>
  <c r="G360" i="146"/>
  <c r="J381" i="146"/>
  <c r="D382" i="146"/>
  <c r="L382" i="146"/>
  <c r="F383" i="146"/>
  <c r="N383" i="146"/>
  <c r="H384" i="146"/>
  <c r="P384" i="146"/>
  <c r="J385" i="146"/>
  <c r="D386" i="146"/>
  <c r="L386" i="146"/>
  <c r="F387" i="146"/>
  <c r="N387" i="146"/>
  <c r="H388" i="146"/>
  <c r="P388" i="146"/>
  <c r="J389" i="146"/>
  <c r="D390" i="146"/>
  <c r="L390" i="146"/>
  <c r="F391" i="146"/>
  <c r="N391" i="146"/>
  <c r="G395" i="146"/>
  <c r="Z395" i="146" s="1"/>
  <c r="O395" i="146"/>
  <c r="AH395" i="146" s="1"/>
  <c r="I396" i="146"/>
  <c r="C397" i="146"/>
  <c r="K397" i="146"/>
  <c r="AD397" i="146" s="1"/>
  <c r="E398" i="146"/>
  <c r="X398" i="146" s="1"/>
  <c r="M398" i="146"/>
  <c r="AF398" i="146" s="1"/>
  <c r="G399" i="146"/>
  <c r="Z399" i="146" s="1"/>
  <c r="O399" i="146"/>
  <c r="AH399" i="146" s="1"/>
  <c r="I400" i="146"/>
  <c r="C401" i="146"/>
  <c r="K401" i="146"/>
  <c r="AD401" i="146" s="1"/>
  <c r="E402" i="146"/>
  <c r="X402" i="146" s="1"/>
  <c r="M402" i="146"/>
  <c r="AF402" i="146" s="1"/>
  <c r="G403" i="146"/>
  <c r="Z403" i="146" s="1"/>
  <c r="O403" i="146"/>
  <c r="AH403" i="146" s="1"/>
  <c r="I404" i="146"/>
  <c r="C405" i="146"/>
  <c r="K405" i="146"/>
  <c r="AD405" i="146" s="1"/>
  <c r="F407" i="146"/>
  <c r="I428" i="146"/>
  <c r="C429" i="146"/>
  <c r="K429" i="146"/>
  <c r="E430" i="146"/>
  <c r="M430" i="146"/>
  <c r="G431" i="146"/>
  <c r="O431" i="146"/>
  <c r="I432" i="146"/>
  <c r="C433" i="146"/>
  <c r="K433" i="146"/>
  <c r="E434" i="146"/>
  <c r="M434" i="146"/>
  <c r="G435" i="146"/>
  <c r="O435" i="146"/>
  <c r="I436" i="146"/>
  <c r="C437" i="146"/>
  <c r="K437" i="146"/>
  <c r="D454" i="146"/>
  <c r="C381" i="146"/>
  <c r="K381" i="146"/>
  <c r="E382" i="146"/>
  <c r="M382" i="146"/>
  <c r="G383" i="146"/>
  <c r="O383" i="146"/>
  <c r="I384" i="146"/>
  <c r="C385" i="146"/>
  <c r="K385" i="146"/>
  <c r="E386" i="146"/>
  <c r="M386" i="146"/>
  <c r="G387" i="146"/>
  <c r="O387" i="146"/>
  <c r="I388" i="146"/>
  <c r="C389" i="146"/>
  <c r="K389" i="146"/>
  <c r="E390" i="146"/>
  <c r="M390" i="146"/>
  <c r="G391" i="146"/>
  <c r="H395" i="146"/>
  <c r="AA395" i="146" s="1"/>
  <c r="P395" i="146"/>
  <c r="J396" i="146"/>
  <c r="AC396" i="146" s="1"/>
  <c r="D397" i="146"/>
  <c r="W397" i="146" s="1"/>
  <c r="L397" i="146"/>
  <c r="AE397" i="146" s="1"/>
  <c r="F398" i="146"/>
  <c r="Y398" i="146" s="1"/>
  <c r="N398" i="146"/>
  <c r="AG398" i="146" s="1"/>
  <c r="H399" i="146"/>
  <c r="AA399" i="146" s="1"/>
  <c r="P399" i="146"/>
  <c r="F416" i="146" s="1"/>
  <c r="J400" i="146"/>
  <c r="AC400" i="146" s="1"/>
  <c r="D401" i="146"/>
  <c r="W401" i="146" s="1"/>
  <c r="L401" i="146"/>
  <c r="AE401" i="146" s="1"/>
  <c r="F402" i="146"/>
  <c r="Y402" i="146" s="1"/>
  <c r="N402" i="146"/>
  <c r="AG402" i="146" s="1"/>
  <c r="H403" i="146"/>
  <c r="AA403" i="146" s="1"/>
  <c r="P403" i="146"/>
  <c r="F420" i="146" s="1"/>
  <c r="J404" i="146"/>
  <c r="AC404" i="146" s="1"/>
  <c r="D405" i="146"/>
  <c r="W405" i="146" s="1"/>
  <c r="P438" i="146"/>
  <c r="H438" i="146"/>
  <c r="N438" i="146"/>
  <c r="F438" i="146"/>
  <c r="J428" i="146"/>
  <c r="D429" i="146"/>
  <c r="L429" i="146"/>
  <c r="F430" i="146"/>
  <c r="N430" i="146"/>
  <c r="H431" i="146"/>
  <c r="P431" i="146"/>
  <c r="J432" i="146"/>
  <c r="D433" i="146"/>
  <c r="L433" i="146"/>
  <c r="F434" i="146"/>
  <c r="N434" i="146"/>
  <c r="H435" i="146"/>
  <c r="P435" i="146"/>
  <c r="J436" i="146"/>
  <c r="D437" i="146"/>
  <c r="L437" i="146"/>
  <c r="G438" i="146"/>
  <c r="G454" i="146"/>
  <c r="G475" i="146"/>
  <c r="O475" i="146"/>
  <c r="I476" i="146"/>
  <c r="C477" i="146"/>
  <c r="K477" i="146"/>
  <c r="E478" i="146"/>
  <c r="M478" i="146"/>
  <c r="G479" i="146"/>
  <c r="O479" i="146"/>
  <c r="I480" i="146"/>
  <c r="C481" i="146"/>
  <c r="K481" i="146"/>
  <c r="E482" i="146"/>
  <c r="M482" i="146"/>
  <c r="G483" i="146"/>
  <c r="O483" i="146"/>
  <c r="I484" i="146"/>
  <c r="C485" i="146"/>
  <c r="K485" i="146"/>
  <c r="D489" i="146"/>
  <c r="W489" i="146" s="1"/>
  <c r="L489" i="146"/>
  <c r="AE489" i="146" s="1"/>
  <c r="F490" i="146"/>
  <c r="Y490" i="146" s="1"/>
  <c r="N490" i="146"/>
  <c r="AG490" i="146" s="1"/>
  <c r="H491" i="146"/>
  <c r="AA491" i="146" s="1"/>
  <c r="P491" i="146"/>
  <c r="F508" i="146" s="1"/>
  <c r="J492" i="146"/>
  <c r="AC492" i="146" s="1"/>
  <c r="D493" i="146"/>
  <c r="W493" i="146" s="1"/>
  <c r="L493" i="146"/>
  <c r="AE493" i="146" s="1"/>
  <c r="F494" i="146"/>
  <c r="Y494" i="146" s="1"/>
  <c r="N494" i="146"/>
  <c r="AG494" i="146" s="1"/>
  <c r="H495" i="146"/>
  <c r="AA495" i="146" s="1"/>
  <c r="F496" i="146"/>
  <c r="Y496" i="146" s="1"/>
  <c r="P496" i="146"/>
  <c r="F513" i="146" s="1"/>
  <c r="L497" i="146"/>
  <c r="AE497" i="146" s="1"/>
  <c r="J498" i="146"/>
  <c r="AC498" i="146" s="1"/>
  <c r="F499" i="146"/>
  <c r="Y499" i="146" s="1"/>
  <c r="P499" i="146"/>
  <c r="F516" i="146" s="1"/>
  <c r="N548" i="146"/>
  <c r="F548" i="146"/>
  <c r="M548" i="146"/>
  <c r="E548" i="146"/>
  <c r="L548" i="146"/>
  <c r="D548" i="146"/>
  <c r="P548" i="146"/>
  <c r="P451" i="146"/>
  <c r="F468" i="146" s="1"/>
  <c r="J452" i="146"/>
  <c r="AC452" i="146" s="1"/>
  <c r="H475" i="146"/>
  <c r="P475" i="146"/>
  <c r="J476" i="146"/>
  <c r="D477" i="146"/>
  <c r="L477" i="146"/>
  <c r="F478" i="146"/>
  <c r="N478" i="146"/>
  <c r="H479" i="146"/>
  <c r="P479" i="146"/>
  <c r="J480" i="146"/>
  <c r="D481" i="146"/>
  <c r="L481" i="146"/>
  <c r="F482" i="146"/>
  <c r="N482" i="146"/>
  <c r="H483" i="146"/>
  <c r="P483" i="146"/>
  <c r="J484" i="146"/>
  <c r="D485" i="146"/>
  <c r="L485" i="146"/>
  <c r="E489" i="146"/>
  <c r="X489" i="146" s="1"/>
  <c r="M489" i="146"/>
  <c r="AF489" i="146" s="1"/>
  <c r="G490" i="146"/>
  <c r="Z490" i="146" s="1"/>
  <c r="O490" i="146"/>
  <c r="AH490" i="146" s="1"/>
  <c r="I491" i="146"/>
  <c r="C492" i="146"/>
  <c r="K492" i="146"/>
  <c r="AD492" i="146" s="1"/>
  <c r="E493" i="146"/>
  <c r="X493" i="146" s="1"/>
  <c r="M493" i="146"/>
  <c r="AF493" i="146" s="1"/>
  <c r="G494" i="146"/>
  <c r="Z494" i="146" s="1"/>
  <c r="O494" i="146"/>
  <c r="AH494" i="146" s="1"/>
  <c r="I495" i="146"/>
  <c r="G496" i="146"/>
  <c r="Z496" i="146" s="1"/>
  <c r="C497" i="146"/>
  <c r="M497" i="146"/>
  <c r="AF497" i="146" s="1"/>
  <c r="K498" i="146"/>
  <c r="AD498" i="146" s="1"/>
  <c r="G499" i="146"/>
  <c r="Z499" i="146" s="1"/>
  <c r="J501" i="146"/>
  <c r="H536" i="146"/>
  <c r="AA536" i="146" s="1"/>
  <c r="E537" i="146"/>
  <c r="X537" i="146" s="1"/>
  <c r="E538" i="146"/>
  <c r="X538" i="146" s="1"/>
  <c r="P538" i="146"/>
  <c r="F555" i="146" s="1"/>
  <c r="P539" i="146"/>
  <c r="F556" i="146" s="1"/>
  <c r="P540" i="146"/>
  <c r="F557" i="146" s="1"/>
  <c r="M541" i="146"/>
  <c r="AF541" i="146" s="1"/>
  <c r="M542" i="146"/>
  <c r="AF542" i="146" s="1"/>
  <c r="J543" i="146"/>
  <c r="AC543" i="146" s="1"/>
  <c r="J544" i="146"/>
  <c r="AC544" i="146" s="1"/>
  <c r="J545" i="146"/>
  <c r="AC545" i="146" s="1"/>
  <c r="G546" i="146"/>
  <c r="Z546" i="146" s="1"/>
  <c r="C548" i="146"/>
  <c r="G442" i="146"/>
  <c r="Z442" i="146" s="1"/>
  <c r="O442" i="146"/>
  <c r="AH442" i="146" s="1"/>
  <c r="I443" i="146"/>
  <c r="C444" i="146"/>
  <c r="K444" i="146"/>
  <c r="AD444" i="146" s="1"/>
  <c r="E445" i="146"/>
  <c r="X445" i="146" s="1"/>
  <c r="M445" i="146"/>
  <c r="AF445" i="146" s="1"/>
  <c r="G446" i="146"/>
  <c r="Z446" i="146" s="1"/>
  <c r="O446" i="146"/>
  <c r="AH446" i="146" s="1"/>
  <c r="I447" i="146"/>
  <c r="C448" i="146"/>
  <c r="K448" i="146"/>
  <c r="AD448" i="146" s="1"/>
  <c r="E449" i="146"/>
  <c r="X449" i="146" s="1"/>
  <c r="M449" i="146"/>
  <c r="AF449" i="146" s="1"/>
  <c r="G450" i="146"/>
  <c r="Z450" i="146" s="1"/>
  <c r="O450" i="146"/>
  <c r="AH450" i="146" s="1"/>
  <c r="I451" i="146"/>
  <c r="C452" i="146"/>
  <c r="K452" i="146"/>
  <c r="AD452" i="146" s="1"/>
  <c r="I475" i="146"/>
  <c r="C476" i="146"/>
  <c r="K476" i="146"/>
  <c r="E477" i="146"/>
  <c r="M477" i="146"/>
  <c r="G478" i="146"/>
  <c r="O478" i="146"/>
  <c r="I479" i="146"/>
  <c r="C480" i="146"/>
  <c r="K480" i="146"/>
  <c r="E481" i="146"/>
  <c r="M481" i="146"/>
  <c r="G482" i="146"/>
  <c r="O482" i="146"/>
  <c r="I483" i="146"/>
  <c r="C484" i="146"/>
  <c r="K484" i="146"/>
  <c r="E485" i="146"/>
  <c r="M485" i="146"/>
  <c r="F489" i="146"/>
  <c r="Y489" i="146" s="1"/>
  <c r="N489" i="146"/>
  <c r="AG489" i="146" s="1"/>
  <c r="H490" i="146"/>
  <c r="AA490" i="146" s="1"/>
  <c r="P490" i="146"/>
  <c r="F507" i="146" s="1"/>
  <c r="J491" i="146"/>
  <c r="AC491" i="146" s="1"/>
  <c r="D492" i="146"/>
  <c r="W492" i="146" s="1"/>
  <c r="L492" i="146"/>
  <c r="AE492" i="146" s="1"/>
  <c r="F493" i="146"/>
  <c r="Y493" i="146" s="1"/>
  <c r="N493" i="146"/>
  <c r="AG493" i="146" s="1"/>
  <c r="H494" i="146"/>
  <c r="AA494" i="146" s="1"/>
  <c r="P494" i="146"/>
  <c r="F511" i="146" s="1"/>
  <c r="L495" i="146"/>
  <c r="AE495" i="146" s="1"/>
  <c r="H496" i="146"/>
  <c r="AA496" i="146" s="1"/>
  <c r="D497" i="146"/>
  <c r="W497" i="146" s="1"/>
  <c r="P497" i="146"/>
  <c r="F514" i="146" s="1"/>
  <c r="L498" i="146"/>
  <c r="AE498" i="146" s="1"/>
  <c r="H499" i="146"/>
  <c r="AA499" i="146" s="1"/>
  <c r="I536" i="146"/>
  <c r="F537" i="146"/>
  <c r="Y537" i="146" s="1"/>
  <c r="F538" i="146"/>
  <c r="Y538" i="146" s="1"/>
  <c r="F539" i="146"/>
  <c r="Y539" i="146" s="1"/>
  <c r="C540" i="146"/>
  <c r="C541" i="146"/>
  <c r="N541" i="146"/>
  <c r="AG541" i="146" s="1"/>
  <c r="N542" i="146"/>
  <c r="AG542" i="146" s="1"/>
  <c r="N543" i="146"/>
  <c r="AG543" i="146" s="1"/>
  <c r="K544" i="146"/>
  <c r="AD544" i="146" s="1"/>
  <c r="K545" i="146"/>
  <c r="AD545" i="146" s="1"/>
  <c r="H546" i="146"/>
  <c r="AA546" i="146" s="1"/>
  <c r="G548" i="146"/>
  <c r="J475" i="146"/>
  <c r="D476" i="146"/>
  <c r="L476" i="146"/>
  <c r="F477" i="146"/>
  <c r="N477" i="146"/>
  <c r="H478" i="146"/>
  <c r="P478" i="146"/>
  <c r="J479" i="146"/>
  <c r="D480" i="146"/>
  <c r="L480" i="146"/>
  <c r="F481" i="146"/>
  <c r="N481" i="146"/>
  <c r="H482" i="146"/>
  <c r="P482" i="146"/>
  <c r="J483" i="146"/>
  <c r="D484" i="146"/>
  <c r="L484" i="146"/>
  <c r="F485" i="146"/>
  <c r="N485" i="146"/>
  <c r="G489" i="146"/>
  <c r="Z489" i="146" s="1"/>
  <c r="O489" i="146"/>
  <c r="AH489" i="146" s="1"/>
  <c r="I490" i="146"/>
  <c r="C491" i="146"/>
  <c r="K491" i="146"/>
  <c r="AD491" i="146" s="1"/>
  <c r="E492" i="146"/>
  <c r="X492" i="146" s="1"/>
  <c r="M492" i="146"/>
  <c r="AF492" i="146" s="1"/>
  <c r="G493" i="146"/>
  <c r="Z493" i="146" s="1"/>
  <c r="O493" i="146"/>
  <c r="AH493" i="146" s="1"/>
  <c r="I494" i="146"/>
  <c r="C495" i="146"/>
  <c r="M495" i="146"/>
  <c r="AF495" i="146" s="1"/>
  <c r="I496" i="146"/>
  <c r="E497" i="146"/>
  <c r="X497" i="146" s="1"/>
  <c r="C498" i="146"/>
  <c r="M498" i="146"/>
  <c r="AF498" i="146" s="1"/>
  <c r="I499" i="146"/>
  <c r="N501" i="146"/>
  <c r="F501" i="146"/>
  <c r="M501" i="146"/>
  <c r="E501" i="146"/>
  <c r="L501" i="146"/>
  <c r="J536" i="146"/>
  <c r="AC536" i="146" s="1"/>
  <c r="J537" i="146"/>
  <c r="AC537" i="146" s="1"/>
  <c r="G538" i="146"/>
  <c r="Z538" i="146" s="1"/>
  <c r="G539" i="146"/>
  <c r="Z539" i="146" s="1"/>
  <c r="D540" i="146"/>
  <c r="W540" i="146" s="1"/>
  <c r="D541" i="146"/>
  <c r="W541" i="146" s="1"/>
  <c r="D542" i="146"/>
  <c r="W542" i="146" s="1"/>
  <c r="O542" i="146"/>
  <c r="AH542" i="146" s="1"/>
  <c r="O543" i="146"/>
  <c r="AH543" i="146" s="1"/>
  <c r="L544" i="146"/>
  <c r="AE544" i="146" s="1"/>
  <c r="L545" i="146"/>
  <c r="AE545" i="146" s="1"/>
  <c r="L546" i="146"/>
  <c r="AE546" i="146" s="1"/>
  <c r="H548" i="146"/>
  <c r="I442" i="146"/>
  <c r="C443" i="146"/>
  <c r="K443" i="146"/>
  <c r="AD443" i="146" s="1"/>
  <c r="E444" i="146"/>
  <c r="X444" i="146" s="1"/>
  <c r="M444" i="146"/>
  <c r="G445" i="146"/>
  <c r="Z445" i="146" s="1"/>
  <c r="O445" i="146"/>
  <c r="AH445" i="146" s="1"/>
  <c r="I446" i="146"/>
  <c r="C447" i="146"/>
  <c r="K447" i="146"/>
  <c r="E448" i="146"/>
  <c r="X448" i="146" s="1"/>
  <c r="M448" i="146"/>
  <c r="AF448" i="146" s="1"/>
  <c r="G449" i="146"/>
  <c r="Z449" i="146" s="1"/>
  <c r="O449" i="146"/>
  <c r="AH449" i="146" s="1"/>
  <c r="I450" i="146"/>
  <c r="C451" i="146"/>
  <c r="K451" i="146"/>
  <c r="AD451" i="146" s="1"/>
  <c r="E452" i="146"/>
  <c r="X452" i="146" s="1"/>
  <c r="M452" i="146"/>
  <c r="AF452" i="146" s="1"/>
  <c r="C475" i="146"/>
  <c r="K475" i="146"/>
  <c r="E476" i="146"/>
  <c r="M476" i="146"/>
  <c r="G477" i="146"/>
  <c r="O477" i="146"/>
  <c r="I478" i="146"/>
  <c r="C479" i="146"/>
  <c r="K479" i="146"/>
  <c r="E480" i="146"/>
  <c r="M480" i="146"/>
  <c r="G481" i="146"/>
  <c r="O481" i="146"/>
  <c r="I482" i="146"/>
  <c r="C483" i="146"/>
  <c r="K483" i="146"/>
  <c r="E484" i="146"/>
  <c r="M484" i="146"/>
  <c r="G485" i="146"/>
  <c r="O485" i="146"/>
  <c r="H489" i="146"/>
  <c r="AA489" i="146" s="1"/>
  <c r="P489" i="146"/>
  <c r="J490" i="146"/>
  <c r="AC490" i="146" s="1"/>
  <c r="D491" i="146"/>
  <c r="W491" i="146" s="1"/>
  <c r="L491" i="146"/>
  <c r="AE491" i="146" s="1"/>
  <c r="F492" i="146"/>
  <c r="Y492" i="146" s="1"/>
  <c r="N492" i="146"/>
  <c r="AG492" i="146" s="1"/>
  <c r="H493" i="146"/>
  <c r="AA493" i="146" s="1"/>
  <c r="P493" i="146"/>
  <c r="F510" i="146" s="1"/>
  <c r="J494" i="146"/>
  <c r="AC494" i="146" s="1"/>
  <c r="D495" i="146"/>
  <c r="W495" i="146" s="1"/>
  <c r="N495" i="146"/>
  <c r="AG495" i="146" s="1"/>
  <c r="J496" i="146"/>
  <c r="AC496" i="146" s="1"/>
  <c r="H497" i="146"/>
  <c r="AA497" i="146" s="1"/>
  <c r="D498" i="146"/>
  <c r="W498" i="146" s="1"/>
  <c r="N498" i="146"/>
  <c r="AG498" i="146" s="1"/>
  <c r="L499" i="146"/>
  <c r="AE499" i="146" s="1"/>
  <c r="C501" i="146"/>
  <c r="O501" i="146"/>
  <c r="K536" i="146"/>
  <c r="AD536" i="146" s="1"/>
  <c r="K537" i="146"/>
  <c r="AD537" i="146" s="1"/>
  <c r="H538" i="146"/>
  <c r="AA538" i="146" s="1"/>
  <c r="H539" i="146"/>
  <c r="AA539" i="146" s="1"/>
  <c r="H540" i="146"/>
  <c r="AA540" i="146" s="1"/>
  <c r="E541" i="146"/>
  <c r="X541" i="146" s="1"/>
  <c r="E542" i="146"/>
  <c r="X542" i="146" s="1"/>
  <c r="P542" i="146"/>
  <c r="F559" i="146" s="1"/>
  <c r="P543" i="146"/>
  <c r="F560" i="146" s="1"/>
  <c r="P544" i="146"/>
  <c r="F561" i="146" s="1"/>
  <c r="M545" i="146"/>
  <c r="AF545" i="146" s="1"/>
  <c r="M546" i="146"/>
  <c r="AF546" i="146" s="1"/>
  <c r="I548" i="146"/>
  <c r="J442" i="146"/>
  <c r="AC442" i="146" s="1"/>
  <c r="D443" i="146"/>
  <c r="W443" i="146" s="1"/>
  <c r="L443" i="146"/>
  <c r="AE443" i="146" s="1"/>
  <c r="F444" i="146"/>
  <c r="Y444" i="146" s="1"/>
  <c r="N444" i="146"/>
  <c r="H445" i="146"/>
  <c r="AA445" i="146" s="1"/>
  <c r="P445" i="146"/>
  <c r="F462" i="146" s="1"/>
  <c r="J446" i="146"/>
  <c r="D447" i="146"/>
  <c r="W447" i="146" s="1"/>
  <c r="L447" i="146"/>
  <c r="AE447" i="146" s="1"/>
  <c r="F448" i="146"/>
  <c r="Y448" i="146" s="1"/>
  <c r="N448" i="146"/>
  <c r="AG448" i="146" s="1"/>
  <c r="H449" i="146"/>
  <c r="P449" i="146"/>
  <c r="F466" i="146" s="1"/>
  <c r="J450" i="146"/>
  <c r="D451" i="146"/>
  <c r="W451" i="146" s="1"/>
  <c r="L451" i="146"/>
  <c r="AE451" i="146" s="1"/>
  <c r="F452" i="146"/>
  <c r="Y452" i="146" s="1"/>
  <c r="D475" i="146"/>
  <c r="L475" i="146"/>
  <c r="F476" i="146"/>
  <c r="N476" i="146"/>
  <c r="H477" i="146"/>
  <c r="P477" i="146"/>
  <c r="J478" i="146"/>
  <c r="D479" i="146"/>
  <c r="L479" i="146"/>
  <c r="F480" i="146"/>
  <c r="N480" i="146"/>
  <c r="H481" i="146"/>
  <c r="P481" i="146"/>
  <c r="J482" i="146"/>
  <c r="D483" i="146"/>
  <c r="L483" i="146"/>
  <c r="F484" i="146"/>
  <c r="N484" i="146"/>
  <c r="H485" i="146"/>
  <c r="I489" i="146"/>
  <c r="C490" i="146"/>
  <c r="K490" i="146"/>
  <c r="E491" i="146"/>
  <c r="X491" i="146" s="1"/>
  <c r="M491" i="146"/>
  <c r="AF491" i="146" s="1"/>
  <c r="G492" i="146"/>
  <c r="Z492" i="146" s="1"/>
  <c r="O492" i="146"/>
  <c r="AH492" i="146" s="1"/>
  <c r="I493" i="146"/>
  <c r="C494" i="146"/>
  <c r="K494" i="146"/>
  <c r="AD494" i="146" s="1"/>
  <c r="E495" i="146"/>
  <c r="X495" i="146" s="1"/>
  <c r="O495" i="146"/>
  <c r="AH495" i="146" s="1"/>
  <c r="K496" i="146"/>
  <c r="AD496" i="146" s="1"/>
  <c r="I497" i="146"/>
  <c r="E498" i="146"/>
  <c r="X498" i="146" s="1"/>
  <c r="O498" i="146"/>
  <c r="AH498" i="146" s="1"/>
  <c r="D501" i="146"/>
  <c r="P501" i="146"/>
  <c r="L536" i="146"/>
  <c r="AE536" i="146" s="1"/>
  <c r="L537" i="146"/>
  <c r="AE537" i="146" s="1"/>
  <c r="L538" i="146"/>
  <c r="AE538" i="146" s="1"/>
  <c r="I539" i="146"/>
  <c r="I540" i="146"/>
  <c r="F541" i="146"/>
  <c r="Y541" i="146" s="1"/>
  <c r="F542" i="146"/>
  <c r="Y542" i="146" s="1"/>
  <c r="F543" i="146"/>
  <c r="Y543" i="146" s="1"/>
  <c r="C544" i="146"/>
  <c r="C545" i="146"/>
  <c r="N545" i="146"/>
  <c r="AG545" i="146" s="1"/>
  <c r="J548" i="146"/>
  <c r="K499" i="146"/>
  <c r="AD499" i="146" s="1"/>
  <c r="C499" i="146"/>
  <c r="I498" i="146"/>
  <c r="O497" i="146"/>
  <c r="AH497" i="146" s="1"/>
  <c r="G497" i="146"/>
  <c r="Z497" i="146" s="1"/>
  <c r="M496" i="146"/>
  <c r="AF496" i="146" s="1"/>
  <c r="E496" i="146"/>
  <c r="X496" i="146" s="1"/>
  <c r="K495" i="146"/>
  <c r="AD495" i="146" s="1"/>
  <c r="J499" i="146"/>
  <c r="AC499" i="146" s="1"/>
  <c r="P498" i="146"/>
  <c r="F515" i="146" s="1"/>
  <c r="H498" i="146"/>
  <c r="AA498" i="146" s="1"/>
  <c r="N497" i="146"/>
  <c r="AG497" i="146" s="1"/>
  <c r="F497" i="146"/>
  <c r="Y497" i="146" s="1"/>
  <c r="L496" i="146"/>
  <c r="AE496" i="146" s="1"/>
  <c r="D496" i="146"/>
  <c r="W496" i="146" s="1"/>
  <c r="J495" i="146"/>
  <c r="AC495" i="146" s="1"/>
  <c r="J489" i="146"/>
  <c r="AC489" i="146" s="1"/>
  <c r="D490" i="146"/>
  <c r="W490" i="146" s="1"/>
  <c r="L490" i="146"/>
  <c r="AE490" i="146" s="1"/>
  <c r="F491" i="146"/>
  <c r="Y491" i="146" s="1"/>
  <c r="N491" i="146"/>
  <c r="AG491" i="146" s="1"/>
  <c r="H492" i="146"/>
  <c r="AA492" i="146" s="1"/>
  <c r="P492" i="146"/>
  <c r="F509" i="146" s="1"/>
  <c r="J493" i="146"/>
  <c r="AC493" i="146" s="1"/>
  <c r="D494" i="146"/>
  <c r="W494" i="146" s="1"/>
  <c r="L494" i="146"/>
  <c r="AE494" i="146" s="1"/>
  <c r="F495" i="146"/>
  <c r="Y495" i="146" s="1"/>
  <c r="P495" i="146"/>
  <c r="F512" i="146" s="1"/>
  <c r="N496" i="146"/>
  <c r="AG496" i="146" s="1"/>
  <c r="J497" i="146"/>
  <c r="AC497" i="146" s="1"/>
  <c r="F498" i="146"/>
  <c r="Y498" i="146" s="1"/>
  <c r="D499" i="146"/>
  <c r="W499" i="146" s="1"/>
  <c r="N499" i="146"/>
  <c r="AG499" i="146" s="1"/>
  <c r="K546" i="146"/>
  <c r="AD546" i="146" s="1"/>
  <c r="C546" i="146"/>
  <c r="I545" i="146"/>
  <c r="O544" i="146"/>
  <c r="AH544" i="146" s="1"/>
  <c r="G544" i="146"/>
  <c r="Z544" i="146" s="1"/>
  <c r="M543" i="146"/>
  <c r="AF543" i="146" s="1"/>
  <c r="E543" i="146"/>
  <c r="X543" i="146" s="1"/>
  <c r="K542" i="146"/>
  <c r="AD542" i="146" s="1"/>
  <c r="C542" i="146"/>
  <c r="I541" i="146"/>
  <c r="O540" i="146"/>
  <c r="AH540" i="146" s="1"/>
  <c r="G540" i="146"/>
  <c r="Z540" i="146" s="1"/>
  <c r="M539" i="146"/>
  <c r="AF539" i="146" s="1"/>
  <c r="E539" i="146"/>
  <c r="X539" i="146" s="1"/>
  <c r="K538" i="146"/>
  <c r="AD538" i="146" s="1"/>
  <c r="C538" i="146"/>
  <c r="I537" i="146"/>
  <c r="O536" i="146"/>
  <c r="AH536" i="146" s="1"/>
  <c r="G536" i="146"/>
  <c r="Z536" i="146" s="1"/>
  <c r="J546" i="146"/>
  <c r="AC546" i="146" s="1"/>
  <c r="P545" i="146"/>
  <c r="F562" i="146" s="1"/>
  <c r="H545" i="146"/>
  <c r="AA545" i="146" s="1"/>
  <c r="N544" i="146"/>
  <c r="AG544" i="146" s="1"/>
  <c r="F544" i="146"/>
  <c r="Y544" i="146" s="1"/>
  <c r="L543" i="146"/>
  <c r="AE543" i="146" s="1"/>
  <c r="D543" i="146"/>
  <c r="W543" i="146" s="1"/>
  <c r="J542" i="146"/>
  <c r="AC542" i="146" s="1"/>
  <c r="P541" i="146"/>
  <c r="F558" i="146" s="1"/>
  <c r="H541" i="146"/>
  <c r="AA541" i="146" s="1"/>
  <c r="N540" i="146"/>
  <c r="AG540" i="146" s="1"/>
  <c r="F540" i="146"/>
  <c r="Y540" i="146" s="1"/>
  <c r="L539" i="146"/>
  <c r="AE539" i="146" s="1"/>
  <c r="D539" i="146"/>
  <c r="W539" i="146" s="1"/>
  <c r="J538" i="146"/>
  <c r="AC538" i="146" s="1"/>
  <c r="P537" i="146"/>
  <c r="F554" i="146" s="1"/>
  <c r="H537" i="146"/>
  <c r="AA537" i="146" s="1"/>
  <c r="N536" i="146"/>
  <c r="F536" i="146"/>
  <c r="Y536" i="146" s="1"/>
  <c r="I546" i="146"/>
  <c r="O545" i="146"/>
  <c r="AH545" i="146" s="1"/>
  <c r="G545" i="146"/>
  <c r="Z545" i="146" s="1"/>
  <c r="M544" i="146"/>
  <c r="AF544" i="146" s="1"/>
  <c r="E544" i="146"/>
  <c r="X544" i="146" s="1"/>
  <c r="K543" i="146"/>
  <c r="AD543" i="146" s="1"/>
  <c r="C543" i="146"/>
  <c r="I542" i="146"/>
  <c r="O541" i="146"/>
  <c r="AH541" i="146" s="1"/>
  <c r="G541" i="146"/>
  <c r="Z541" i="146" s="1"/>
  <c r="M540" i="146"/>
  <c r="AF540" i="146" s="1"/>
  <c r="E540" i="146"/>
  <c r="X540" i="146" s="1"/>
  <c r="K539" i="146"/>
  <c r="AD539" i="146" s="1"/>
  <c r="C539" i="146"/>
  <c r="I538" i="146"/>
  <c r="O537" i="146"/>
  <c r="AH537" i="146" s="1"/>
  <c r="G537" i="146"/>
  <c r="Z537" i="146" s="1"/>
  <c r="M536" i="146"/>
  <c r="AF536" i="146" s="1"/>
  <c r="E536" i="146"/>
  <c r="X536" i="146" s="1"/>
  <c r="P536" i="146"/>
  <c r="M537" i="146"/>
  <c r="AF537" i="146" s="1"/>
  <c r="M538" i="146"/>
  <c r="AF538" i="146" s="1"/>
  <c r="J539" i="146"/>
  <c r="AC539" i="146" s="1"/>
  <c r="J540" i="146"/>
  <c r="AC540" i="146" s="1"/>
  <c r="J541" i="146"/>
  <c r="AC541" i="146" s="1"/>
  <c r="G542" i="146"/>
  <c r="Z542" i="146" s="1"/>
  <c r="G543" i="146"/>
  <c r="Z543" i="146" s="1"/>
  <c r="D544" i="146"/>
  <c r="W544" i="146" s="1"/>
  <c r="D545" i="146"/>
  <c r="W545" i="146" s="1"/>
  <c r="D546" i="146"/>
  <c r="W546" i="146" s="1"/>
  <c r="O546" i="146"/>
  <c r="AH546" i="146" s="1"/>
  <c r="K548" i="146"/>
  <c r="O574" i="146"/>
  <c r="I575" i="146"/>
  <c r="C576" i="146"/>
  <c r="K576" i="146"/>
  <c r="E577" i="146"/>
  <c r="M577" i="146"/>
  <c r="G578" i="146"/>
  <c r="O578" i="146"/>
  <c r="I579" i="146"/>
  <c r="J583" i="146"/>
  <c r="AC583" i="146" s="1"/>
  <c r="D584" i="146"/>
  <c r="W584" i="146" s="1"/>
  <c r="L584" i="146"/>
  <c r="AE584" i="146" s="1"/>
  <c r="F585" i="146"/>
  <c r="Y585" i="146" s="1"/>
  <c r="N585" i="146"/>
  <c r="AG585" i="146" s="1"/>
  <c r="H586" i="146"/>
  <c r="AA586" i="146" s="1"/>
  <c r="P586" i="146"/>
  <c r="F603" i="146" s="1"/>
  <c r="J587" i="146"/>
  <c r="AC587" i="146" s="1"/>
  <c r="D588" i="146"/>
  <c r="W588" i="146" s="1"/>
  <c r="L588" i="146"/>
  <c r="AE588" i="146" s="1"/>
  <c r="F589" i="146"/>
  <c r="Y589" i="146" s="1"/>
  <c r="N589" i="146"/>
  <c r="AG589" i="146" s="1"/>
  <c r="H590" i="146"/>
  <c r="AA590" i="146" s="1"/>
  <c r="P590" i="146"/>
  <c r="F607" i="146" s="1"/>
  <c r="J591" i="146"/>
  <c r="AC591" i="146" s="1"/>
  <c r="D592" i="146"/>
  <c r="W592" i="146" s="1"/>
  <c r="L592" i="146"/>
  <c r="AE592" i="146" s="1"/>
  <c r="F593" i="146"/>
  <c r="Y593" i="146" s="1"/>
  <c r="N593" i="146"/>
  <c r="AG593" i="146" s="1"/>
  <c r="I595" i="146"/>
  <c r="D616" i="146"/>
  <c r="L616" i="146"/>
  <c r="F617" i="146"/>
  <c r="N617" i="146"/>
  <c r="H618" i="146"/>
  <c r="P618" i="146"/>
  <c r="J619" i="146"/>
  <c r="D620" i="146"/>
  <c r="L620" i="146"/>
  <c r="F621" i="146"/>
  <c r="N621" i="146"/>
  <c r="H622" i="146"/>
  <c r="P622" i="146"/>
  <c r="J623" i="146"/>
  <c r="D624" i="146"/>
  <c r="L624" i="146"/>
  <c r="F625" i="146"/>
  <c r="N625" i="146"/>
  <c r="H626" i="146"/>
  <c r="P626" i="146"/>
  <c r="I630" i="146"/>
  <c r="C631" i="146"/>
  <c r="K631" i="146"/>
  <c r="E632" i="146"/>
  <c r="X632" i="146" s="1"/>
  <c r="M632" i="146"/>
  <c r="AF632" i="146" s="1"/>
  <c r="G633" i="146"/>
  <c r="Z633" i="146" s="1"/>
  <c r="O633" i="146"/>
  <c r="AH633" i="146" s="1"/>
  <c r="I634" i="146"/>
  <c r="C635" i="146"/>
  <c r="K635" i="146"/>
  <c r="AD635" i="146" s="1"/>
  <c r="E636" i="146"/>
  <c r="X636" i="146" s="1"/>
  <c r="M636" i="146"/>
  <c r="AF636" i="146" s="1"/>
  <c r="H637" i="146"/>
  <c r="AA637" i="146" s="1"/>
  <c r="D638" i="146"/>
  <c r="W638" i="146" s="1"/>
  <c r="D639" i="146"/>
  <c r="W639" i="146" s="1"/>
  <c r="G642" i="146"/>
  <c r="J595" i="146"/>
  <c r="E616" i="146"/>
  <c r="M616" i="146"/>
  <c r="G617" i="146"/>
  <c r="O617" i="146"/>
  <c r="I618" i="146"/>
  <c r="C619" i="146"/>
  <c r="K619" i="146"/>
  <c r="E620" i="146"/>
  <c r="M620" i="146"/>
  <c r="G621" i="146"/>
  <c r="O621" i="146"/>
  <c r="I622" i="146"/>
  <c r="C623" i="146"/>
  <c r="K623" i="146"/>
  <c r="E624" i="146"/>
  <c r="M624" i="146"/>
  <c r="G625" i="146"/>
  <c r="O625" i="146"/>
  <c r="I626" i="146"/>
  <c r="M640" i="146"/>
  <c r="AF640" i="146" s="1"/>
  <c r="E640" i="146"/>
  <c r="X640" i="146" s="1"/>
  <c r="K639" i="146"/>
  <c r="AD639" i="146" s="1"/>
  <c r="C639" i="146"/>
  <c r="I638" i="146"/>
  <c r="O637" i="146"/>
  <c r="AH637" i="146" s="1"/>
  <c r="G637" i="146"/>
  <c r="Z637" i="146" s="1"/>
  <c r="K640" i="146"/>
  <c r="AD640" i="146" s="1"/>
  <c r="C640" i="146"/>
  <c r="I639" i="146"/>
  <c r="O638" i="146"/>
  <c r="AH638" i="146" s="1"/>
  <c r="G638" i="146"/>
  <c r="Z638" i="146" s="1"/>
  <c r="M637" i="146"/>
  <c r="AF637" i="146" s="1"/>
  <c r="J640" i="146"/>
  <c r="AC640" i="146" s="1"/>
  <c r="P639" i="146"/>
  <c r="F656" i="146" s="1"/>
  <c r="H639" i="146"/>
  <c r="AA639" i="146" s="1"/>
  <c r="N638" i="146"/>
  <c r="AG638" i="146" s="1"/>
  <c r="F638" i="146"/>
  <c r="Y638" i="146" s="1"/>
  <c r="I640" i="146"/>
  <c r="O639" i="146"/>
  <c r="AH639" i="146" s="1"/>
  <c r="J630" i="146"/>
  <c r="AC630" i="146" s="1"/>
  <c r="D631" i="146"/>
  <c r="W631" i="146" s="1"/>
  <c r="L631" i="146"/>
  <c r="AE631" i="146" s="1"/>
  <c r="F632" i="146"/>
  <c r="Y632" i="146" s="1"/>
  <c r="N632" i="146"/>
  <c r="AG632" i="146" s="1"/>
  <c r="H633" i="146"/>
  <c r="AA633" i="146" s="1"/>
  <c r="P633" i="146"/>
  <c r="F650" i="146" s="1"/>
  <c r="J634" i="146"/>
  <c r="AC634" i="146" s="1"/>
  <c r="D635" i="146"/>
  <c r="W635" i="146" s="1"/>
  <c r="L635" i="146"/>
  <c r="AE635" i="146" s="1"/>
  <c r="F636" i="146"/>
  <c r="Y636" i="146" s="1"/>
  <c r="N636" i="146"/>
  <c r="AG636" i="146" s="1"/>
  <c r="I637" i="146"/>
  <c r="E638" i="146"/>
  <c r="X638" i="146" s="1"/>
  <c r="E639" i="146"/>
  <c r="X639" i="146" s="1"/>
  <c r="F640" i="146"/>
  <c r="Y640" i="146" s="1"/>
  <c r="I642" i="146"/>
  <c r="H522" i="146"/>
  <c r="P522" i="146"/>
  <c r="J523" i="146"/>
  <c r="D524" i="146"/>
  <c r="L524" i="146"/>
  <c r="F525" i="146"/>
  <c r="N525" i="146"/>
  <c r="H526" i="146"/>
  <c r="P526" i="146"/>
  <c r="J527" i="146"/>
  <c r="D528" i="146"/>
  <c r="L528" i="146"/>
  <c r="F529" i="146"/>
  <c r="N529" i="146"/>
  <c r="H530" i="146"/>
  <c r="P530" i="146"/>
  <c r="J531" i="146"/>
  <c r="D532" i="146"/>
  <c r="L532" i="146"/>
  <c r="G569" i="146"/>
  <c r="O569" i="146"/>
  <c r="I570" i="146"/>
  <c r="C571" i="146"/>
  <c r="K571" i="146"/>
  <c r="E572" i="146"/>
  <c r="M572" i="146"/>
  <c r="G573" i="146"/>
  <c r="O573" i="146"/>
  <c r="I574" i="146"/>
  <c r="C575" i="146"/>
  <c r="K575" i="146"/>
  <c r="E576" i="146"/>
  <c r="M576" i="146"/>
  <c r="G577" i="146"/>
  <c r="O577" i="146"/>
  <c r="I578" i="146"/>
  <c r="C579" i="146"/>
  <c r="K579" i="146"/>
  <c r="D583" i="146"/>
  <c r="W583" i="146" s="1"/>
  <c r="L583" i="146"/>
  <c r="AE583" i="146" s="1"/>
  <c r="F584" i="146"/>
  <c r="Y584" i="146" s="1"/>
  <c r="N584" i="146"/>
  <c r="AG584" i="146" s="1"/>
  <c r="H585" i="146"/>
  <c r="AA585" i="146" s="1"/>
  <c r="P585" i="146"/>
  <c r="F602" i="146" s="1"/>
  <c r="J586" i="146"/>
  <c r="AC586" i="146" s="1"/>
  <c r="D587" i="146"/>
  <c r="W587" i="146" s="1"/>
  <c r="L587" i="146"/>
  <c r="AE587" i="146" s="1"/>
  <c r="F588" i="146"/>
  <c r="Y588" i="146" s="1"/>
  <c r="N588" i="146"/>
  <c r="AG588" i="146" s="1"/>
  <c r="H589" i="146"/>
  <c r="AA589" i="146" s="1"/>
  <c r="P589" i="146"/>
  <c r="F606" i="146" s="1"/>
  <c r="J590" i="146"/>
  <c r="AC590" i="146" s="1"/>
  <c r="D591" i="146"/>
  <c r="W591" i="146" s="1"/>
  <c r="L591" i="146"/>
  <c r="AE591" i="146" s="1"/>
  <c r="F592" i="146"/>
  <c r="Y592" i="146" s="1"/>
  <c r="N592" i="146"/>
  <c r="AG592" i="146" s="1"/>
  <c r="H593" i="146"/>
  <c r="AA593" i="146" s="1"/>
  <c r="P593" i="146"/>
  <c r="F610" i="146" s="1"/>
  <c r="C595" i="146"/>
  <c r="K595" i="146"/>
  <c r="F616" i="146"/>
  <c r="N616" i="146"/>
  <c r="H617" i="146"/>
  <c r="P617" i="146"/>
  <c r="J618" i="146"/>
  <c r="D619" i="146"/>
  <c r="L619" i="146"/>
  <c r="F620" i="146"/>
  <c r="N620" i="146"/>
  <c r="H621" i="146"/>
  <c r="P621" i="146"/>
  <c r="J622" i="146"/>
  <c r="D623" i="146"/>
  <c r="L623" i="146"/>
  <c r="F624" i="146"/>
  <c r="N624" i="146"/>
  <c r="H625" i="146"/>
  <c r="P625" i="146"/>
  <c r="J626" i="146"/>
  <c r="C630" i="146"/>
  <c r="K630" i="146"/>
  <c r="AD630" i="146" s="1"/>
  <c r="E631" i="146"/>
  <c r="X631" i="146" s="1"/>
  <c r="M631" i="146"/>
  <c r="AF631" i="146" s="1"/>
  <c r="G632" i="146"/>
  <c r="Z632" i="146" s="1"/>
  <c r="O632" i="146"/>
  <c r="AH632" i="146" s="1"/>
  <c r="I633" i="146"/>
  <c r="C634" i="146"/>
  <c r="K634" i="146"/>
  <c r="AD634" i="146" s="1"/>
  <c r="E635" i="146"/>
  <c r="X635" i="146" s="1"/>
  <c r="M635" i="146"/>
  <c r="AF635" i="146" s="1"/>
  <c r="G636" i="146"/>
  <c r="Z636" i="146" s="1"/>
  <c r="O636" i="146"/>
  <c r="AH636" i="146" s="1"/>
  <c r="J637" i="146"/>
  <c r="AC637" i="146" s="1"/>
  <c r="H638" i="146"/>
  <c r="AA638" i="146" s="1"/>
  <c r="F639" i="146"/>
  <c r="Y639" i="146" s="1"/>
  <c r="G640" i="146"/>
  <c r="Z640" i="146" s="1"/>
  <c r="J642" i="146"/>
  <c r="I522" i="146"/>
  <c r="C523" i="146"/>
  <c r="K523" i="146"/>
  <c r="E524" i="146"/>
  <c r="M524" i="146"/>
  <c r="G525" i="146"/>
  <c r="O525" i="146"/>
  <c r="I526" i="146"/>
  <c r="C527" i="146"/>
  <c r="K527" i="146"/>
  <c r="E528" i="146"/>
  <c r="M528" i="146"/>
  <c r="G529" i="146"/>
  <c r="O529" i="146"/>
  <c r="I530" i="146"/>
  <c r="C531" i="146"/>
  <c r="K531" i="146"/>
  <c r="E532" i="146"/>
  <c r="M532" i="146"/>
  <c r="H569" i="146"/>
  <c r="P569" i="146"/>
  <c r="J570" i="146"/>
  <c r="D571" i="146"/>
  <c r="L571" i="146"/>
  <c r="F572" i="146"/>
  <c r="N572" i="146"/>
  <c r="H573" i="146"/>
  <c r="P573" i="146"/>
  <c r="J574" i="146"/>
  <c r="D575" i="146"/>
  <c r="L575" i="146"/>
  <c r="F576" i="146"/>
  <c r="N576" i="146"/>
  <c r="H577" i="146"/>
  <c r="P577" i="146"/>
  <c r="J578" i="146"/>
  <c r="D579" i="146"/>
  <c r="L579" i="146"/>
  <c r="E583" i="146"/>
  <c r="X583" i="146" s="1"/>
  <c r="M583" i="146"/>
  <c r="AF583" i="146" s="1"/>
  <c r="G584" i="146"/>
  <c r="Z584" i="146" s="1"/>
  <c r="O584" i="146"/>
  <c r="AH584" i="146" s="1"/>
  <c r="I585" i="146"/>
  <c r="C586" i="146"/>
  <c r="K586" i="146"/>
  <c r="AD586" i="146" s="1"/>
  <c r="E587" i="146"/>
  <c r="X587" i="146" s="1"/>
  <c r="M587" i="146"/>
  <c r="AF587" i="146" s="1"/>
  <c r="G588" i="146"/>
  <c r="Z588" i="146" s="1"/>
  <c r="O588" i="146"/>
  <c r="AH588" i="146" s="1"/>
  <c r="I589" i="146"/>
  <c r="C590" i="146"/>
  <c r="K590" i="146"/>
  <c r="AD590" i="146" s="1"/>
  <c r="E591" i="146"/>
  <c r="X591" i="146" s="1"/>
  <c r="M591" i="146"/>
  <c r="AF591" i="146" s="1"/>
  <c r="G592" i="146"/>
  <c r="Z592" i="146" s="1"/>
  <c r="O592" i="146"/>
  <c r="AH592" i="146" s="1"/>
  <c r="I593" i="146"/>
  <c r="D595" i="146"/>
  <c r="L595" i="146"/>
  <c r="G616" i="146"/>
  <c r="O616" i="146"/>
  <c r="I617" i="146"/>
  <c r="C618" i="146"/>
  <c r="K618" i="146"/>
  <c r="E619" i="146"/>
  <c r="M619" i="146"/>
  <c r="G620" i="146"/>
  <c r="O620" i="146"/>
  <c r="I621" i="146"/>
  <c r="C622" i="146"/>
  <c r="K622" i="146"/>
  <c r="E623" i="146"/>
  <c r="M623" i="146"/>
  <c r="G624" i="146"/>
  <c r="O624" i="146"/>
  <c r="I625" i="146"/>
  <c r="C626" i="146"/>
  <c r="K626" i="146"/>
  <c r="D630" i="146"/>
  <c r="W630" i="146" s="1"/>
  <c r="L630" i="146"/>
  <c r="AE630" i="146" s="1"/>
  <c r="F631" i="146"/>
  <c r="Y631" i="146" s="1"/>
  <c r="N631" i="146"/>
  <c r="AG631" i="146" s="1"/>
  <c r="H632" i="146"/>
  <c r="AA632" i="146" s="1"/>
  <c r="P632" i="146"/>
  <c r="F649" i="146" s="1"/>
  <c r="J633" i="146"/>
  <c r="AC633" i="146" s="1"/>
  <c r="D634" i="146"/>
  <c r="W634" i="146" s="1"/>
  <c r="L634" i="146"/>
  <c r="AE634" i="146" s="1"/>
  <c r="F635" i="146"/>
  <c r="Y635" i="146" s="1"/>
  <c r="N635" i="146"/>
  <c r="AG635" i="146" s="1"/>
  <c r="H636" i="146"/>
  <c r="AA636" i="146" s="1"/>
  <c r="P636" i="146"/>
  <c r="F653" i="146" s="1"/>
  <c r="K637" i="146"/>
  <c r="AD637" i="146" s="1"/>
  <c r="J638" i="146"/>
  <c r="AC638" i="146" s="1"/>
  <c r="G639" i="146"/>
  <c r="Z639" i="146" s="1"/>
  <c r="H640" i="146"/>
  <c r="AA640" i="146" s="1"/>
  <c r="K642" i="146"/>
  <c r="J522" i="146"/>
  <c r="D523" i="146"/>
  <c r="L523" i="146"/>
  <c r="F524" i="146"/>
  <c r="N524" i="146"/>
  <c r="H525" i="146"/>
  <c r="P525" i="146"/>
  <c r="J526" i="146"/>
  <c r="D527" i="146"/>
  <c r="L527" i="146"/>
  <c r="F528" i="146"/>
  <c r="N528" i="146"/>
  <c r="H529" i="146"/>
  <c r="P529" i="146"/>
  <c r="J530" i="146"/>
  <c r="D531" i="146"/>
  <c r="L531" i="146"/>
  <c r="F532" i="146"/>
  <c r="I569" i="146"/>
  <c r="C570" i="146"/>
  <c r="K570" i="146"/>
  <c r="E571" i="146"/>
  <c r="M571" i="146"/>
  <c r="G572" i="146"/>
  <c r="O572" i="146"/>
  <c r="I573" i="146"/>
  <c r="C574" i="146"/>
  <c r="K574" i="146"/>
  <c r="E575" i="146"/>
  <c r="M575" i="146"/>
  <c r="G576" i="146"/>
  <c r="O576" i="146"/>
  <c r="I577" i="146"/>
  <c r="C578" i="146"/>
  <c r="K578" i="146"/>
  <c r="E579" i="146"/>
  <c r="M579" i="146"/>
  <c r="F583" i="146"/>
  <c r="N583" i="146"/>
  <c r="AG583" i="146" s="1"/>
  <c r="H584" i="146"/>
  <c r="AA584" i="146" s="1"/>
  <c r="P584" i="146"/>
  <c r="F601" i="146" s="1"/>
  <c r="J585" i="146"/>
  <c r="AC585" i="146" s="1"/>
  <c r="D586" i="146"/>
  <c r="W586" i="146" s="1"/>
  <c r="L586" i="146"/>
  <c r="AE586" i="146" s="1"/>
  <c r="F587" i="146"/>
  <c r="Y587" i="146" s="1"/>
  <c r="N587" i="146"/>
  <c r="AG587" i="146" s="1"/>
  <c r="H588" i="146"/>
  <c r="AA588" i="146" s="1"/>
  <c r="P588" i="146"/>
  <c r="F605" i="146" s="1"/>
  <c r="J589" i="146"/>
  <c r="AC589" i="146" s="1"/>
  <c r="D590" i="146"/>
  <c r="W590" i="146" s="1"/>
  <c r="L590" i="146"/>
  <c r="AE590" i="146" s="1"/>
  <c r="F591" i="146"/>
  <c r="Y591" i="146" s="1"/>
  <c r="N591" i="146"/>
  <c r="AG591" i="146" s="1"/>
  <c r="H592" i="146"/>
  <c r="AA592" i="146" s="1"/>
  <c r="P592" i="146"/>
  <c r="F609" i="146" s="1"/>
  <c r="J593" i="146"/>
  <c r="E595" i="146"/>
  <c r="M595" i="146"/>
  <c r="H616" i="146"/>
  <c r="P616" i="146"/>
  <c r="J617" i="146"/>
  <c r="D618" i="146"/>
  <c r="L618" i="146"/>
  <c r="F619" i="146"/>
  <c r="N619" i="146"/>
  <c r="H620" i="146"/>
  <c r="P620" i="146"/>
  <c r="J621" i="146"/>
  <c r="D622" i="146"/>
  <c r="L622" i="146"/>
  <c r="F623" i="146"/>
  <c r="N623" i="146"/>
  <c r="H624" i="146"/>
  <c r="P624" i="146"/>
  <c r="J625" i="146"/>
  <c r="D626" i="146"/>
  <c r="L626" i="146"/>
  <c r="E630" i="146"/>
  <c r="X630" i="146" s="1"/>
  <c r="M630" i="146"/>
  <c r="AF630" i="146" s="1"/>
  <c r="G631" i="146"/>
  <c r="Z631" i="146" s="1"/>
  <c r="O631" i="146"/>
  <c r="AH631" i="146" s="1"/>
  <c r="I632" i="146"/>
  <c r="C633" i="146"/>
  <c r="K633" i="146"/>
  <c r="AD633" i="146" s="1"/>
  <c r="E634" i="146"/>
  <c r="X634" i="146" s="1"/>
  <c r="M634" i="146"/>
  <c r="AF634" i="146" s="1"/>
  <c r="G635" i="146"/>
  <c r="Z635" i="146" s="1"/>
  <c r="O635" i="146"/>
  <c r="AH635" i="146" s="1"/>
  <c r="I636" i="146"/>
  <c r="C637" i="146"/>
  <c r="L637" i="146"/>
  <c r="AE637" i="146" s="1"/>
  <c r="K638" i="146"/>
  <c r="AD638" i="146" s="1"/>
  <c r="J639" i="146"/>
  <c r="AC639" i="146" s="1"/>
  <c r="L640" i="146"/>
  <c r="AE640" i="146" s="1"/>
  <c r="J569" i="146"/>
  <c r="D570" i="146"/>
  <c r="L570" i="146"/>
  <c r="F571" i="146"/>
  <c r="N571" i="146"/>
  <c r="H572" i="146"/>
  <c r="P572" i="146"/>
  <c r="J573" i="146"/>
  <c r="D574" i="146"/>
  <c r="L574" i="146"/>
  <c r="F575" i="146"/>
  <c r="N575" i="146"/>
  <c r="H576" i="146"/>
  <c r="P576" i="146"/>
  <c r="J577" i="146"/>
  <c r="D578" i="146"/>
  <c r="L578" i="146"/>
  <c r="F579" i="146"/>
  <c r="G583" i="146"/>
  <c r="O583" i="146"/>
  <c r="AH583" i="146" s="1"/>
  <c r="I584" i="146"/>
  <c r="C585" i="146"/>
  <c r="K585" i="146"/>
  <c r="E586" i="146"/>
  <c r="X586" i="146" s="1"/>
  <c r="M586" i="146"/>
  <c r="AF586" i="146" s="1"/>
  <c r="G587" i="146"/>
  <c r="Z587" i="146" s="1"/>
  <c r="O587" i="146"/>
  <c r="AH587" i="146" s="1"/>
  <c r="I588" i="146"/>
  <c r="C589" i="146"/>
  <c r="K589" i="146"/>
  <c r="AD589" i="146" s="1"/>
  <c r="E590" i="146"/>
  <c r="X590" i="146" s="1"/>
  <c r="M590" i="146"/>
  <c r="AF590" i="146" s="1"/>
  <c r="G591" i="146"/>
  <c r="Z591" i="146" s="1"/>
  <c r="O591" i="146"/>
  <c r="AH591" i="146" s="1"/>
  <c r="I592" i="146"/>
  <c r="C593" i="146"/>
  <c r="F595" i="146"/>
  <c r="I616" i="146"/>
  <c r="C617" i="146"/>
  <c r="K617" i="146"/>
  <c r="E618" i="146"/>
  <c r="M618" i="146"/>
  <c r="G619" i="146"/>
  <c r="O619" i="146"/>
  <c r="I620" i="146"/>
  <c r="C621" i="146"/>
  <c r="K621" i="146"/>
  <c r="E622" i="146"/>
  <c r="M622" i="146"/>
  <c r="G623" i="146"/>
  <c r="O623" i="146"/>
  <c r="I624" i="146"/>
  <c r="C625" i="146"/>
  <c r="K625" i="146"/>
  <c r="E626" i="146"/>
  <c r="M626" i="146"/>
  <c r="F630" i="146"/>
  <c r="Y630" i="146" s="1"/>
  <c r="N630" i="146"/>
  <c r="AG630" i="146" s="1"/>
  <c r="H631" i="146"/>
  <c r="P631" i="146"/>
  <c r="F648" i="146" s="1"/>
  <c r="J632" i="146"/>
  <c r="AC632" i="146" s="1"/>
  <c r="D633" i="146"/>
  <c r="W633" i="146" s="1"/>
  <c r="L633" i="146"/>
  <c r="AE633" i="146" s="1"/>
  <c r="F634" i="146"/>
  <c r="Y634" i="146" s="1"/>
  <c r="N634" i="146"/>
  <c r="AG634" i="146" s="1"/>
  <c r="H635" i="146"/>
  <c r="AA635" i="146" s="1"/>
  <c r="P635" i="146"/>
  <c r="F652" i="146" s="1"/>
  <c r="J636" i="146"/>
  <c r="AC636" i="146" s="1"/>
  <c r="D637" i="146"/>
  <c r="W637" i="146" s="1"/>
  <c r="N637" i="146"/>
  <c r="AG637" i="146" s="1"/>
  <c r="L638" i="146"/>
  <c r="AE638" i="146" s="1"/>
  <c r="L639" i="146"/>
  <c r="AE639" i="146" s="1"/>
  <c r="N640" i="146"/>
  <c r="AG640" i="146" s="1"/>
  <c r="J616" i="146"/>
  <c r="D617" i="146"/>
  <c r="L617" i="146"/>
  <c r="F618" i="146"/>
  <c r="N618" i="146"/>
  <c r="H619" i="146"/>
  <c r="P619" i="146"/>
  <c r="J620" i="146"/>
  <c r="D621" i="146"/>
  <c r="L621" i="146"/>
  <c r="F622" i="146"/>
  <c r="N622" i="146"/>
  <c r="H623" i="146"/>
  <c r="P623" i="146"/>
  <c r="J624" i="146"/>
  <c r="D625" i="146"/>
  <c r="L625" i="146"/>
  <c r="F626" i="146"/>
  <c r="G630" i="146"/>
  <c r="Z630" i="146" s="1"/>
  <c r="O630" i="146"/>
  <c r="AH630" i="146" s="1"/>
  <c r="I631" i="146"/>
  <c r="C632" i="146"/>
  <c r="K632" i="146"/>
  <c r="AD632" i="146" s="1"/>
  <c r="E633" i="146"/>
  <c r="X633" i="146" s="1"/>
  <c r="M633" i="146"/>
  <c r="AF633" i="146" s="1"/>
  <c r="G634" i="146"/>
  <c r="Z634" i="146" s="1"/>
  <c r="O634" i="146"/>
  <c r="AH634" i="146" s="1"/>
  <c r="I635" i="146"/>
  <c r="C636" i="146"/>
  <c r="K636" i="146"/>
  <c r="AD636" i="146" s="1"/>
  <c r="E637" i="146"/>
  <c r="X637" i="146" s="1"/>
  <c r="P637" i="146"/>
  <c r="F654" i="146" s="1"/>
  <c r="M638" i="146"/>
  <c r="AF638" i="146" s="1"/>
  <c r="M639" i="146"/>
  <c r="AF639" i="146" s="1"/>
  <c r="O640" i="146"/>
  <c r="AH640" i="146" s="1"/>
  <c r="P642" i="146"/>
  <c r="H642" i="146"/>
  <c r="N642" i="146"/>
  <c r="F642" i="146"/>
  <c r="M642" i="146"/>
  <c r="E642" i="146"/>
  <c r="L642" i="146"/>
  <c r="D642" i="146"/>
  <c r="W677" i="146"/>
  <c r="AE677" i="146"/>
  <c r="Y678" i="146"/>
  <c r="AG678" i="146"/>
  <c r="AA679" i="146"/>
  <c r="AC680" i="146"/>
  <c r="W681" i="146"/>
  <c r="AE681" i="146"/>
  <c r="Y682" i="146"/>
  <c r="AG682" i="146"/>
  <c r="AA683" i="146"/>
  <c r="AC684" i="146"/>
  <c r="W685" i="146"/>
  <c r="AE685" i="146"/>
  <c r="Y686" i="146"/>
  <c r="AG686" i="146"/>
  <c r="AA687" i="146"/>
  <c r="V725" i="146"/>
  <c r="AA726" i="146"/>
  <c r="AD729" i="146"/>
  <c r="AC732" i="146"/>
  <c r="X734" i="146"/>
  <c r="F788" i="146"/>
  <c r="X677" i="146"/>
  <c r="AF677" i="146"/>
  <c r="Z678" i="146"/>
  <c r="AH678" i="146"/>
  <c r="AB679" i="146"/>
  <c r="V680" i="146"/>
  <c r="X681" i="146"/>
  <c r="AF681" i="146"/>
  <c r="Z682" i="146"/>
  <c r="AB683" i="146"/>
  <c r="V684" i="146"/>
  <c r="AD684" i="146"/>
  <c r="X685" i="146"/>
  <c r="AF685" i="146"/>
  <c r="Z686" i="146"/>
  <c r="AH686" i="146"/>
  <c r="AB687" i="146"/>
  <c r="W725" i="146"/>
  <c r="AF726" i="146"/>
  <c r="W728" i="146"/>
  <c r="AE729" i="146"/>
  <c r="Z731" i="146"/>
  <c r="AE732" i="146"/>
  <c r="Y734" i="146"/>
  <c r="Y677" i="146"/>
  <c r="AG677" i="146"/>
  <c r="AA678" i="146"/>
  <c r="AC679" i="146"/>
  <c r="W680" i="146"/>
  <c r="AE680" i="146"/>
  <c r="Y681" i="146"/>
  <c r="AG681" i="146"/>
  <c r="AA682" i="146"/>
  <c r="AC683" i="146"/>
  <c r="W684" i="146"/>
  <c r="AE684" i="146"/>
  <c r="Y685" i="146"/>
  <c r="AG685" i="146"/>
  <c r="AA686" i="146"/>
  <c r="AC687" i="146"/>
  <c r="Y725" i="146"/>
  <c r="AG726" i="146"/>
  <c r="AB728" i="146"/>
  <c r="AG729" i="146"/>
  <c r="AA731" i="146"/>
  <c r="V733" i="146"/>
  <c r="AH734" i="146"/>
  <c r="Z734" i="146"/>
  <c r="AF733" i="146"/>
  <c r="X733" i="146"/>
  <c r="AD732" i="146"/>
  <c r="V732" i="146"/>
  <c r="AB731" i="146"/>
  <c r="AH730" i="146"/>
  <c r="Z730" i="146"/>
  <c r="AF729" i="146"/>
  <c r="X729" i="146"/>
  <c r="AD728" i="146"/>
  <c r="V728" i="146"/>
  <c r="AB727" i="146"/>
  <c r="AH726" i="146"/>
  <c r="Z726" i="146"/>
  <c r="AF725" i="146"/>
  <c r="X725" i="146"/>
  <c r="AD724" i="146"/>
  <c r="V724" i="146"/>
  <c r="AE734" i="146"/>
  <c r="W734" i="146"/>
  <c r="AC733" i="146"/>
  <c r="AA732" i="146"/>
  <c r="AG731" i="146"/>
  <c r="Y731" i="146"/>
  <c r="AE730" i="146"/>
  <c r="W730" i="146"/>
  <c r="AC729" i="146"/>
  <c r="AA728" i="146"/>
  <c r="AG727" i="146"/>
  <c r="Y727" i="146"/>
  <c r="AE726" i="146"/>
  <c r="W726" i="146"/>
  <c r="AC725" i="146"/>
  <c r="AI724" i="146"/>
  <c r="AA724" i="146"/>
  <c r="AD734" i="146"/>
  <c r="V734" i="146"/>
  <c r="AB733" i="146"/>
  <c r="AH732" i="146"/>
  <c r="Z732" i="146"/>
  <c r="AF731" i="146"/>
  <c r="X731" i="146"/>
  <c r="AD730" i="146"/>
  <c r="V730" i="146"/>
  <c r="AB729" i="146"/>
  <c r="AH728" i="146"/>
  <c r="Z728" i="146"/>
  <c r="AF727" i="146"/>
  <c r="X727" i="146"/>
  <c r="AD726" i="146"/>
  <c r="V726" i="146"/>
  <c r="AB725" i="146"/>
  <c r="AH724" i="146"/>
  <c r="Z724" i="146"/>
  <c r="AC734" i="146"/>
  <c r="AA733" i="146"/>
  <c r="AG732" i="146"/>
  <c r="Y732" i="146"/>
  <c r="AE731" i="146"/>
  <c r="W731" i="146"/>
  <c r="AC730" i="146"/>
  <c r="AA729" i="146"/>
  <c r="AG728" i="146"/>
  <c r="Y728" i="146"/>
  <c r="AE727" i="146"/>
  <c r="W727" i="146"/>
  <c r="AC726" i="146"/>
  <c r="AA725" i="146"/>
  <c r="AG724" i="146"/>
  <c r="Y724" i="146"/>
  <c r="AB734" i="146"/>
  <c r="AH733" i="146"/>
  <c r="Z733" i="146"/>
  <c r="AF732" i="146"/>
  <c r="X732" i="146"/>
  <c r="AD731" i="146"/>
  <c r="V731" i="146"/>
  <c r="AB730" i="146"/>
  <c r="AH729" i="146"/>
  <c r="Z729" i="146"/>
  <c r="AF728" i="146"/>
  <c r="X728" i="146"/>
  <c r="AD727" i="146"/>
  <c r="V727" i="146"/>
  <c r="AB726" i="146"/>
  <c r="AH725" i="146"/>
  <c r="Z725" i="146"/>
  <c r="AF724" i="146"/>
  <c r="X724" i="146"/>
  <c r="AD725" i="146"/>
  <c r="AC728" i="146"/>
  <c r="X730" i="146"/>
  <c r="AC731" i="146"/>
  <c r="W733" i="146"/>
  <c r="AF734" i="146"/>
  <c r="AA677" i="146"/>
  <c r="AI677" i="146"/>
  <c r="AC678" i="146"/>
  <c r="W679" i="146"/>
  <c r="AE679" i="146"/>
  <c r="Y680" i="146"/>
  <c r="AG680" i="146"/>
  <c r="AA681" i="146"/>
  <c r="AC682" i="146"/>
  <c r="AE683" i="146"/>
  <c r="Y684" i="146"/>
  <c r="AG684" i="146"/>
  <c r="AA685" i="146"/>
  <c r="AC686" i="146"/>
  <c r="W687" i="146"/>
  <c r="AE687" i="146"/>
  <c r="W724" i="146"/>
  <c r="AE725" i="146"/>
  <c r="Z727" i="146"/>
  <c r="AE728" i="146"/>
  <c r="Y730" i="146"/>
  <c r="AH731" i="146"/>
  <c r="Y733" i="146"/>
  <c r="AG734" i="146"/>
  <c r="AB681" i="146"/>
  <c r="V682" i="146"/>
  <c r="AD682" i="146"/>
  <c r="X683" i="146"/>
  <c r="AF683" i="146"/>
  <c r="Z684" i="146"/>
  <c r="AH684" i="146"/>
  <c r="AB685" i="146"/>
  <c r="V686" i="146"/>
  <c r="AD686" i="146"/>
  <c r="X687" i="146"/>
  <c r="AF687" i="146"/>
  <c r="AB724" i="146"/>
  <c r="AG725" i="146"/>
  <c r="AA727" i="146"/>
  <c r="V729" i="146"/>
  <c r="AA730" i="146"/>
  <c r="AD733" i="146"/>
  <c r="AC677" i="146"/>
  <c r="W678" i="146"/>
  <c r="AE678" i="146"/>
  <c r="Y679" i="146"/>
  <c r="AG679" i="146"/>
  <c r="AA680" i="146"/>
  <c r="AC681" i="146"/>
  <c r="W682" i="146"/>
  <c r="AE682" i="146"/>
  <c r="Y683" i="146"/>
  <c r="AG683" i="146"/>
  <c r="AA684" i="146"/>
  <c r="AC685" i="146"/>
  <c r="W686" i="146"/>
  <c r="AE686" i="146"/>
  <c r="Y687" i="146"/>
  <c r="AC724" i="146"/>
  <c r="X726" i="146"/>
  <c r="AC727" i="146"/>
  <c r="W729" i="146"/>
  <c r="AF730" i="146"/>
  <c r="W732" i="146"/>
  <c r="AE733" i="146"/>
  <c r="X771" i="146"/>
  <c r="V772" i="146"/>
  <c r="AH772" i="146"/>
  <c r="AH773" i="146"/>
  <c r="AG774" i="146"/>
  <c r="AE775" i="146"/>
  <c r="AB777" i="146"/>
  <c r="AB778" i="146"/>
  <c r="AA779" i="146"/>
  <c r="Y780" i="146"/>
  <c r="X781" i="146"/>
  <c r="AA771" i="146"/>
  <c r="X772" i="146"/>
  <c r="W773" i="146"/>
  <c r="AH774" i="146"/>
  <c r="AF775" i="146"/>
  <c r="AF776" i="146"/>
  <c r="AE777" i="146"/>
  <c r="AC778" i="146"/>
  <c r="AB779" i="146"/>
  <c r="Z780" i="146"/>
  <c r="Z781" i="146"/>
  <c r="AB771" i="146"/>
  <c r="Y772" i="146"/>
  <c r="X773" i="146"/>
  <c r="V774" i="146"/>
  <c r="V775" i="146"/>
  <c r="AG776" i="146"/>
  <c r="AF777" i="146"/>
  <c r="AD778" i="146"/>
  <c r="AD779" i="146"/>
  <c r="AC780" i="146"/>
  <c r="AA781" i="146"/>
  <c r="AC771" i="146"/>
  <c r="Z772" i="146"/>
  <c r="Z773" i="146"/>
  <c r="Y774" i="146"/>
  <c r="W775" i="146"/>
  <c r="V776" i="146"/>
  <c r="AH776" i="146"/>
  <c r="AH777" i="146"/>
  <c r="AG778" i="146"/>
  <c r="AE779" i="146"/>
  <c r="AD780" i="146"/>
  <c r="AB781" i="146"/>
  <c r="AD771" i="146"/>
  <c r="AC772" i="146"/>
  <c r="AA773" i="146"/>
  <c r="Z774" i="146"/>
  <c r="X775" i="146"/>
  <c r="X776" i="146"/>
  <c r="W777" i="146"/>
  <c r="AH778" i="146"/>
  <c r="AF779" i="146"/>
  <c r="AF780" i="146"/>
  <c r="AD781" i="146"/>
  <c r="V781" i="146"/>
  <c r="AB780" i="146"/>
  <c r="AH779" i="146"/>
  <c r="Z779" i="146"/>
  <c r="AF778" i="146"/>
  <c r="X778" i="146"/>
  <c r="AD777" i="146"/>
  <c r="V777" i="146"/>
  <c r="AB776" i="146"/>
  <c r="AH775" i="146"/>
  <c r="Z775" i="146"/>
  <c r="AF774" i="146"/>
  <c r="X774" i="146"/>
  <c r="AD773" i="146"/>
  <c r="V773" i="146"/>
  <c r="AB772" i="146"/>
  <c r="AH771" i="146"/>
  <c r="Z771" i="146"/>
  <c r="AC781" i="146"/>
  <c r="AA780" i="146"/>
  <c r="AG779" i="146"/>
  <c r="Y779" i="146"/>
  <c r="AE778" i="146"/>
  <c r="W778" i="146"/>
  <c r="AC777" i="146"/>
  <c r="AA776" i="146"/>
  <c r="AG775" i="146"/>
  <c r="Y775" i="146"/>
  <c r="AE774" i="146"/>
  <c r="W774" i="146"/>
  <c r="AC773" i="146"/>
  <c r="AA772" i="146"/>
  <c r="AG771" i="146"/>
  <c r="Y771" i="146"/>
  <c r="AG781" i="146"/>
  <c r="Y781" i="146"/>
  <c r="AE780" i="146"/>
  <c r="W780" i="146"/>
  <c r="AC779" i="146"/>
  <c r="AA778" i="146"/>
  <c r="AG777" i="146"/>
  <c r="Y777" i="146"/>
  <c r="AE776" i="146"/>
  <c r="W776" i="146"/>
  <c r="AC775" i="146"/>
  <c r="AA774" i="146"/>
  <c r="AG773" i="146"/>
  <c r="Y773" i="146"/>
  <c r="AE772" i="146"/>
  <c r="AE771" i="146"/>
  <c r="AD772" i="146"/>
  <c r="AB773" i="146"/>
  <c r="AB774" i="146"/>
  <c r="AA775" i="146"/>
  <c r="Y776" i="146"/>
  <c r="X777" i="146"/>
  <c r="V778" i="146"/>
  <c r="V779" i="146"/>
  <c r="AG780" i="146"/>
  <c r="AF781" i="146"/>
  <c r="V771" i="146"/>
  <c r="AF771" i="146"/>
  <c r="AF772" i="146"/>
  <c r="AE773" i="146"/>
  <c r="AC774" i="146"/>
  <c r="AB775" i="146"/>
  <c r="Z776" i="146"/>
  <c r="Z777" i="146"/>
  <c r="Y778" i="146"/>
  <c r="W779" i="146"/>
  <c r="V780" i="146"/>
  <c r="AH780" i="146"/>
  <c r="AH781" i="146"/>
  <c r="I783" i="146"/>
  <c r="AA818" i="146"/>
  <c r="X819" i="146"/>
  <c r="AH819" i="146"/>
  <c r="AE820" i="146"/>
  <c r="AB821" i="146"/>
  <c r="X822" i="146"/>
  <c r="AF823" i="146"/>
  <c r="AB824" i="146"/>
  <c r="Y825" i="146"/>
  <c r="V826" i="146"/>
  <c r="AF826" i="146"/>
  <c r="AC827" i="146"/>
  <c r="Z828" i="146"/>
  <c r="J783" i="146"/>
  <c r="AC818" i="146"/>
  <c r="Y819" i="146"/>
  <c r="AG820" i="146"/>
  <c r="AC821" i="146"/>
  <c r="Y822" i="146"/>
  <c r="W823" i="146"/>
  <c r="AG823" i="146"/>
  <c r="AC824" i="146"/>
  <c r="AA825" i="146"/>
  <c r="W826" i="146"/>
  <c r="AG826" i="146"/>
  <c r="AE827" i="146"/>
  <c r="AA828" i="146"/>
  <c r="AD818" i="146"/>
  <c r="Z819" i="146"/>
  <c r="W820" i="146"/>
  <c r="AH820" i="146"/>
  <c r="AD821" i="146"/>
  <c r="AA822" i="146"/>
  <c r="X823" i="146"/>
  <c r="AH823" i="146"/>
  <c r="AE824" i="146"/>
  <c r="AB825" i="146"/>
  <c r="X826" i="146"/>
  <c r="AF827" i="146"/>
  <c r="AF828" i="146"/>
  <c r="X828" i="146"/>
  <c r="AD827" i="146"/>
  <c r="V827" i="146"/>
  <c r="AB826" i="146"/>
  <c r="AH825" i="146"/>
  <c r="Z825" i="146"/>
  <c r="AF824" i="146"/>
  <c r="X824" i="146"/>
  <c r="AD823" i="146"/>
  <c r="V823" i="146"/>
  <c r="AB822" i="146"/>
  <c r="AH821" i="146"/>
  <c r="Z821" i="146"/>
  <c r="AF820" i="146"/>
  <c r="X820" i="146"/>
  <c r="AD819" i="146"/>
  <c r="V819" i="146"/>
  <c r="AB818" i="146"/>
  <c r="AD828" i="146"/>
  <c r="V828" i="146"/>
  <c r="AB827" i="146"/>
  <c r="AH826" i="146"/>
  <c r="Z826" i="146"/>
  <c r="AF825" i="146"/>
  <c r="X825" i="146"/>
  <c r="AD824" i="146"/>
  <c r="V824" i="146"/>
  <c r="AB823" i="146"/>
  <c r="AH822" i="146"/>
  <c r="Z822" i="146"/>
  <c r="AF821" i="146"/>
  <c r="X821" i="146"/>
  <c r="AD820" i="146"/>
  <c r="V820" i="146"/>
  <c r="AB819" i="146"/>
  <c r="AH818" i="146"/>
  <c r="Z818" i="146"/>
  <c r="AE818" i="146"/>
  <c r="AA819" i="146"/>
  <c r="Y820" i="146"/>
  <c r="AE821" i="146"/>
  <c r="AC822" i="146"/>
  <c r="Y823" i="146"/>
  <c r="AG824" i="146"/>
  <c r="AC825" i="146"/>
  <c r="Y826" i="146"/>
  <c r="W827" i="146"/>
  <c r="AG827" i="146"/>
  <c r="AC828" i="146"/>
  <c r="E783" i="146"/>
  <c r="M783" i="146"/>
  <c r="V818" i="146"/>
  <c r="AF818" i="146"/>
  <c r="AC819" i="146"/>
  <c r="Z820" i="146"/>
  <c r="V821" i="146"/>
  <c r="AG821" i="146"/>
  <c r="AD822" i="146"/>
  <c r="Z823" i="146"/>
  <c r="W824" i="146"/>
  <c r="AH824" i="146"/>
  <c r="AD825" i="146"/>
  <c r="AA826" i="146"/>
  <c r="X827" i="146"/>
  <c r="AH827" i="146"/>
  <c r="AE828" i="146"/>
  <c r="F783" i="146"/>
  <c r="W818" i="146"/>
  <c r="AG818" i="146"/>
  <c r="AE819" i="146"/>
  <c r="AA820" i="146"/>
  <c r="W821" i="146"/>
  <c r="AE822" i="146"/>
  <c r="AA823" i="146"/>
  <c r="Y824" i="146"/>
  <c r="AE825" i="146"/>
  <c r="AC826" i="146"/>
  <c r="Y827" i="146"/>
  <c r="AG828" i="146"/>
  <c r="X818" i="146"/>
  <c r="AI818" i="146"/>
  <c r="AF819" i="146"/>
  <c r="AB820" i="146"/>
  <c r="Y821" i="146"/>
  <c r="V822" i="146"/>
  <c r="AF822" i="146"/>
  <c r="AC823" i="146"/>
  <c r="Z824" i="146"/>
  <c r="V825" i="146"/>
  <c r="AG825" i="146"/>
  <c r="AD826" i="146"/>
  <c r="Z827" i="146"/>
  <c r="W828" i="146"/>
  <c r="AH828" i="146"/>
  <c r="AD875" i="146"/>
  <c r="V875" i="146"/>
  <c r="AB874" i="146"/>
  <c r="AH873" i="146"/>
  <c r="Z873" i="146"/>
  <c r="AF872" i="146"/>
  <c r="X872" i="146"/>
  <c r="AD871" i="146"/>
  <c r="V871" i="146"/>
  <c r="AB870" i="146"/>
  <c r="AH869" i="146"/>
  <c r="Z869" i="146"/>
  <c r="AF868" i="146"/>
  <c r="X868" i="146"/>
  <c r="AD867" i="146"/>
  <c r="V867" i="146"/>
  <c r="AB866" i="146"/>
  <c r="AH865" i="146"/>
  <c r="Z865" i="146"/>
  <c r="AC875" i="146"/>
  <c r="AA874" i="146"/>
  <c r="AG873" i="146"/>
  <c r="Y873" i="146"/>
  <c r="AE872" i="146"/>
  <c r="W872" i="146"/>
  <c r="AC871" i="146"/>
  <c r="AA870" i="146"/>
  <c r="AG869" i="146"/>
  <c r="Y869" i="146"/>
  <c r="AE868" i="146"/>
  <c r="W868" i="146"/>
  <c r="AC867" i="146"/>
  <c r="AA866" i="146"/>
  <c r="AG865" i="146"/>
  <c r="Y865" i="146"/>
  <c r="AE865" i="146"/>
  <c r="AC866" i="146"/>
  <c r="Y867" i="146"/>
  <c r="AG868" i="146"/>
  <c r="AC869" i="146"/>
  <c r="Y870" i="146"/>
  <c r="W871" i="146"/>
  <c r="AG871" i="146"/>
  <c r="AC872" i="146"/>
  <c r="AA873" i="146"/>
  <c r="W874" i="146"/>
  <c r="AG874" i="146"/>
  <c r="AE875" i="146"/>
  <c r="V865" i="146"/>
  <c r="AF865" i="146"/>
  <c r="AD866" i="146"/>
  <c r="Z867" i="146"/>
  <c r="V868" i="146"/>
  <c r="AH868" i="146"/>
  <c r="AD869" i="146"/>
  <c r="Z870" i="146"/>
  <c r="X871" i="146"/>
  <c r="AH871" i="146"/>
  <c r="AD872" i="146"/>
  <c r="AB873" i="146"/>
  <c r="X874" i="146"/>
  <c r="AH874" i="146"/>
  <c r="AF875" i="146"/>
  <c r="W865" i="146"/>
  <c r="AI865" i="146"/>
  <c r="AE866" i="146"/>
  <c r="AA867" i="146"/>
  <c r="Y868" i="146"/>
  <c r="AE869" i="146"/>
  <c r="AC870" i="146"/>
  <c r="Y871" i="146"/>
  <c r="AG872" i="146"/>
  <c r="AC873" i="146"/>
  <c r="Y874" i="146"/>
  <c r="W875" i="146"/>
  <c r="AG875" i="146"/>
  <c r="X865" i="146"/>
  <c r="V866" i="146"/>
  <c r="AF866" i="146"/>
  <c r="AB867" i="146"/>
  <c r="Z868" i="146"/>
  <c r="V869" i="146"/>
  <c r="AF869" i="146"/>
  <c r="AD870" i="146"/>
  <c r="Z871" i="146"/>
  <c r="V872" i="146"/>
  <c r="AH872" i="146"/>
  <c r="AD873" i="146"/>
  <c r="Z874" i="146"/>
  <c r="X875" i="146"/>
  <c r="AH875" i="146"/>
  <c r="AA865" i="146"/>
  <c r="W866" i="146"/>
  <c r="AG866" i="146"/>
  <c r="AE867" i="146"/>
  <c r="AA868" i="146"/>
  <c r="W869" i="146"/>
  <c r="AE870" i="146"/>
  <c r="AA871" i="146"/>
  <c r="Y872" i="146"/>
  <c r="AE873" i="146"/>
  <c r="AC874" i="146"/>
  <c r="Y875" i="146"/>
  <c r="AB865" i="146"/>
  <c r="X866" i="146"/>
  <c r="AH866" i="146"/>
  <c r="AF867" i="146"/>
  <c r="AB868" i="146"/>
  <c r="X869" i="146"/>
  <c r="V870" i="146"/>
  <c r="AF870" i="146"/>
  <c r="AB871" i="146"/>
  <c r="Z872" i="146"/>
  <c r="V873" i="146"/>
  <c r="AF873" i="146"/>
  <c r="AD874" i="146"/>
  <c r="Z875" i="146"/>
  <c r="AC865" i="146"/>
  <c r="Y866" i="146"/>
  <c r="W867" i="146"/>
  <c r="AG867" i="146"/>
  <c r="AC868" i="146"/>
  <c r="AA869" i="146"/>
  <c r="W870" i="146"/>
  <c r="AG870" i="146"/>
  <c r="AE871" i="146"/>
  <c r="AA872" i="146"/>
  <c r="W873" i="146"/>
  <c r="AE874" i="146"/>
  <c r="AA875" i="146"/>
  <c r="AC912" i="146"/>
  <c r="W913" i="146"/>
  <c r="Y914" i="146"/>
  <c r="AG914" i="146"/>
  <c r="AA915" i="146"/>
  <c r="AC916" i="146"/>
  <c r="AE917" i="146"/>
  <c r="Y918" i="146"/>
  <c r="AG918" i="146"/>
  <c r="AA919" i="146"/>
  <c r="AC920" i="146"/>
  <c r="W921" i="146"/>
  <c r="Y922" i="146"/>
  <c r="AG922" i="146"/>
  <c r="W912" i="146"/>
  <c r="AE912" i="146"/>
  <c r="AG913" i="146"/>
  <c r="AA914" i="146"/>
  <c r="AC915" i="146"/>
  <c r="W916" i="146"/>
  <c r="AE916" i="146"/>
  <c r="Y917" i="146"/>
  <c r="AG917" i="146"/>
  <c r="AA918" i="146"/>
  <c r="AC919" i="146"/>
  <c r="W920" i="146"/>
  <c r="AE920" i="146"/>
  <c r="Y921" i="146"/>
  <c r="AG921" i="146"/>
  <c r="AA922" i="146"/>
  <c r="X912" i="146"/>
  <c r="AF912" i="146"/>
  <c r="Z913" i="146"/>
  <c r="AH913" i="146"/>
  <c r="AB914" i="146"/>
  <c r="V915" i="146"/>
  <c r="AD915" i="146"/>
  <c r="X916" i="146"/>
  <c r="AF916" i="146"/>
  <c r="Z917" i="146"/>
  <c r="AH917" i="146"/>
  <c r="AB918" i="146"/>
  <c r="V919" i="146"/>
  <c r="AD919" i="146"/>
  <c r="X920" i="146"/>
  <c r="AF920" i="146"/>
  <c r="Z921" i="146"/>
  <c r="AH921" i="146"/>
  <c r="AB922" i="146"/>
  <c r="Y912" i="146"/>
  <c r="AG912" i="146"/>
  <c r="AA913" i="146"/>
  <c r="AC914" i="146"/>
  <c r="W915" i="146"/>
  <c r="AE915" i="146"/>
  <c r="Y916" i="146"/>
  <c r="AG916" i="146"/>
  <c r="AA917" i="146"/>
  <c r="W919" i="146"/>
  <c r="AE919" i="146"/>
  <c r="Y920" i="146"/>
  <c r="AG920" i="146"/>
  <c r="AA921" i="146"/>
  <c r="AC922" i="146"/>
  <c r="AH912" i="146"/>
  <c r="AB913" i="146"/>
  <c r="V914" i="146"/>
  <c r="AD914" i="146"/>
  <c r="X915" i="146"/>
  <c r="AF915" i="146"/>
  <c r="Z916" i="146"/>
  <c r="AH916" i="146"/>
  <c r="AB917" i="146"/>
  <c r="V918" i="146"/>
  <c r="AD918" i="146"/>
  <c r="X919" i="146"/>
  <c r="AF919" i="146"/>
  <c r="Z920" i="146"/>
  <c r="AH920" i="146"/>
  <c r="AB921" i="146"/>
  <c r="V922" i="146"/>
  <c r="U87" i="145"/>
  <c r="AS87" i="145" s="1"/>
  <c r="T87" i="145"/>
  <c r="AR87" i="145" s="1"/>
  <c r="S87" i="145"/>
  <c r="AQ87" i="145" s="1"/>
  <c r="R87" i="145"/>
  <c r="AP87" i="145" s="1"/>
  <c r="Q87" i="145"/>
  <c r="AO87" i="145" s="1"/>
  <c r="U129" i="145"/>
  <c r="AS129" i="145" s="1"/>
  <c r="T129" i="145"/>
  <c r="AR129" i="145" s="1"/>
  <c r="S129" i="145"/>
  <c r="AQ129" i="145" s="1"/>
  <c r="R129" i="145"/>
  <c r="AP129" i="145" s="1"/>
  <c r="Q129" i="145"/>
  <c r="AO129" i="145" s="1"/>
  <c r="S6" i="145"/>
  <c r="AQ6" i="145" s="1"/>
  <c r="S37" i="145"/>
  <c r="AQ37" i="145" s="1"/>
  <c r="S54" i="145"/>
  <c r="AQ54" i="145" s="1"/>
  <c r="S68" i="145"/>
  <c r="AQ68" i="145" s="1"/>
  <c r="U89" i="145"/>
  <c r="AS89" i="145" s="1"/>
  <c r="T89" i="145"/>
  <c r="AR89" i="145" s="1"/>
  <c r="S89" i="145"/>
  <c r="AQ89" i="145" s="1"/>
  <c r="R89" i="145"/>
  <c r="AP89" i="145" s="1"/>
  <c r="Q89" i="145"/>
  <c r="AO89" i="145" s="1"/>
  <c r="P89" i="145"/>
  <c r="AN89" i="145" s="1"/>
  <c r="U110" i="145"/>
  <c r="AS110" i="145" s="1"/>
  <c r="T110" i="145"/>
  <c r="AR110" i="145" s="1"/>
  <c r="S110" i="145"/>
  <c r="AQ110" i="145" s="1"/>
  <c r="R110" i="145"/>
  <c r="AP110" i="145" s="1"/>
  <c r="Q110" i="145"/>
  <c r="AO110" i="145" s="1"/>
  <c r="P110" i="145"/>
  <c r="AN110" i="145" s="1"/>
  <c r="U131" i="145"/>
  <c r="AS131" i="145" s="1"/>
  <c r="T131" i="145"/>
  <c r="AR131" i="145" s="1"/>
  <c r="S131" i="145"/>
  <c r="AQ131" i="145" s="1"/>
  <c r="R131" i="145"/>
  <c r="AP131" i="145" s="1"/>
  <c r="Q131" i="145"/>
  <c r="AO131" i="145" s="1"/>
  <c r="P131" i="145"/>
  <c r="AN131" i="145" s="1"/>
  <c r="U152" i="145"/>
  <c r="AS152" i="145" s="1"/>
  <c r="T152" i="145"/>
  <c r="AR152" i="145" s="1"/>
  <c r="S152" i="145"/>
  <c r="AQ152" i="145" s="1"/>
  <c r="R152" i="145"/>
  <c r="AP152" i="145" s="1"/>
  <c r="Q152" i="145"/>
  <c r="AO152" i="145" s="1"/>
  <c r="P152" i="145"/>
  <c r="AN152" i="145" s="1"/>
  <c r="U181" i="145"/>
  <c r="AS181" i="145" s="1"/>
  <c r="P87" i="145"/>
  <c r="AN87" i="145" s="1"/>
  <c r="P7" i="145"/>
  <c r="AN7" i="145" s="1"/>
  <c r="P9" i="145"/>
  <c r="AN9" i="145" s="1"/>
  <c r="P11" i="145"/>
  <c r="AN11" i="145" s="1"/>
  <c r="P13" i="145"/>
  <c r="AN13" i="145" s="1"/>
  <c r="P15" i="145"/>
  <c r="AN15" i="145" s="1"/>
  <c r="P17" i="145"/>
  <c r="AN17" i="145" s="1"/>
  <c r="P19" i="145"/>
  <c r="AN19" i="145" s="1"/>
  <c r="P30" i="145"/>
  <c r="AN30" i="145" s="1"/>
  <c r="P32" i="145"/>
  <c r="AN32" i="145" s="1"/>
  <c r="P34" i="145"/>
  <c r="AN34" i="145" s="1"/>
  <c r="P36" i="145"/>
  <c r="AN36" i="145" s="1"/>
  <c r="P38" i="145"/>
  <c r="AN38" i="145" s="1"/>
  <c r="P40" i="145"/>
  <c r="AN40" i="145" s="1"/>
  <c r="P42" i="145"/>
  <c r="AN42" i="145" s="1"/>
  <c r="P44" i="145"/>
  <c r="AN44" i="145" s="1"/>
  <c r="P55" i="145"/>
  <c r="AN55" i="145" s="1"/>
  <c r="P57" i="145"/>
  <c r="AN57" i="145" s="1"/>
  <c r="P59" i="145"/>
  <c r="AN59" i="145" s="1"/>
  <c r="P61" i="145"/>
  <c r="AN61" i="145" s="1"/>
  <c r="P63" i="145"/>
  <c r="AN63" i="145" s="1"/>
  <c r="P65" i="145"/>
  <c r="AN65" i="145" s="1"/>
  <c r="P67" i="145"/>
  <c r="AN67" i="145" s="1"/>
  <c r="T81" i="145"/>
  <c r="AR81" i="145" s="1"/>
  <c r="R81" i="145"/>
  <c r="AP81" i="145" s="1"/>
  <c r="P81" i="145"/>
  <c r="AN81" i="145" s="1"/>
  <c r="U91" i="145"/>
  <c r="AS91" i="145" s="1"/>
  <c r="T91" i="145"/>
  <c r="AR91" i="145" s="1"/>
  <c r="S91" i="145"/>
  <c r="R91" i="145"/>
  <c r="Q91" i="145"/>
  <c r="P91" i="145"/>
  <c r="AN91" i="145" s="1"/>
  <c r="U112" i="145"/>
  <c r="AS112" i="145" s="1"/>
  <c r="T112" i="145"/>
  <c r="AR112" i="145" s="1"/>
  <c r="S112" i="145"/>
  <c r="AQ112" i="145" s="1"/>
  <c r="R112" i="145"/>
  <c r="AP112" i="145" s="1"/>
  <c r="Q112" i="145"/>
  <c r="AO112" i="145" s="1"/>
  <c r="P112" i="145"/>
  <c r="AN112" i="145" s="1"/>
  <c r="U133" i="145"/>
  <c r="T133" i="145"/>
  <c r="S133" i="145"/>
  <c r="AQ133" i="145" s="1"/>
  <c r="R133" i="145"/>
  <c r="Q133" i="145"/>
  <c r="P133" i="145"/>
  <c r="AN133" i="145" s="1"/>
  <c r="U154" i="145"/>
  <c r="AS154" i="145" s="1"/>
  <c r="T154" i="145"/>
  <c r="AR154" i="145" s="1"/>
  <c r="S154" i="145"/>
  <c r="AQ154" i="145" s="1"/>
  <c r="R154" i="145"/>
  <c r="AP154" i="145" s="1"/>
  <c r="Q154" i="145"/>
  <c r="AO154" i="145" s="1"/>
  <c r="P154" i="145"/>
  <c r="AN154" i="145" s="1"/>
  <c r="U6" i="145"/>
  <c r="AS6" i="145" s="1"/>
  <c r="Q7" i="145"/>
  <c r="AO7" i="145" s="1"/>
  <c r="U8" i="145"/>
  <c r="AS8" i="145" s="1"/>
  <c r="Q9" i="145"/>
  <c r="AO9" i="145" s="1"/>
  <c r="U10" i="145"/>
  <c r="AS10" i="145" s="1"/>
  <c r="Q11" i="145"/>
  <c r="AO11" i="145" s="1"/>
  <c r="U12" i="145"/>
  <c r="AS12" i="145" s="1"/>
  <c r="Q13" i="145"/>
  <c r="AO13" i="145" s="1"/>
  <c r="U14" i="145"/>
  <c r="AS14" i="145" s="1"/>
  <c r="Q15" i="145"/>
  <c r="AO15" i="145" s="1"/>
  <c r="U16" i="145"/>
  <c r="AS16" i="145" s="1"/>
  <c r="Q17" i="145"/>
  <c r="AO17" i="145" s="1"/>
  <c r="U18" i="145"/>
  <c r="AS18" i="145" s="1"/>
  <c r="Q19" i="145"/>
  <c r="AO19" i="145" s="1"/>
  <c r="U20" i="145"/>
  <c r="AS20" i="145" s="1"/>
  <c r="Q30" i="145"/>
  <c r="AO30" i="145" s="1"/>
  <c r="U31" i="145"/>
  <c r="AS31" i="145" s="1"/>
  <c r="Q32" i="145"/>
  <c r="AO32" i="145" s="1"/>
  <c r="U33" i="145"/>
  <c r="AS33" i="145" s="1"/>
  <c r="Q34" i="145"/>
  <c r="AO34" i="145" s="1"/>
  <c r="U35" i="145"/>
  <c r="AS35" i="145" s="1"/>
  <c r="Q36" i="145"/>
  <c r="AO36" i="145" s="1"/>
  <c r="U37" i="145"/>
  <c r="AS37" i="145" s="1"/>
  <c r="Q38" i="145"/>
  <c r="AO38" i="145" s="1"/>
  <c r="U39" i="145"/>
  <c r="AS39" i="145" s="1"/>
  <c r="Q40" i="145"/>
  <c r="AO40" i="145" s="1"/>
  <c r="U41" i="145"/>
  <c r="AS41" i="145" s="1"/>
  <c r="Q42" i="145"/>
  <c r="AO42" i="145" s="1"/>
  <c r="U43" i="145"/>
  <c r="AS43" i="145" s="1"/>
  <c r="Q44" i="145"/>
  <c r="AO44" i="145" s="1"/>
  <c r="U54" i="145"/>
  <c r="AS54" i="145" s="1"/>
  <c r="Q55" i="145"/>
  <c r="AO55" i="145" s="1"/>
  <c r="U56" i="145"/>
  <c r="AS56" i="145" s="1"/>
  <c r="Q57" i="145"/>
  <c r="AO57" i="145" s="1"/>
  <c r="U58" i="145"/>
  <c r="AS58" i="145" s="1"/>
  <c r="Q59" i="145"/>
  <c r="AO59" i="145" s="1"/>
  <c r="U60" i="145"/>
  <c r="AS60" i="145" s="1"/>
  <c r="Q61" i="145"/>
  <c r="AO61" i="145" s="1"/>
  <c r="U62" i="145"/>
  <c r="AS62" i="145" s="1"/>
  <c r="Q63" i="145"/>
  <c r="AO63" i="145" s="1"/>
  <c r="U64" i="145"/>
  <c r="AS64" i="145" s="1"/>
  <c r="Q65" i="145"/>
  <c r="AO65" i="145" s="1"/>
  <c r="U66" i="145"/>
  <c r="AS66" i="145" s="1"/>
  <c r="Q67" i="145"/>
  <c r="AO67" i="145" s="1"/>
  <c r="U68" i="145"/>
  <c r="AS68" i="145" s="1"/>
  <c r="Q81" i="145"/>
  <c r="AO81" i="145" s="1"/>
  <c r="U114" i="145"/>
  <c r="AS114" i="145" s="1"/>
  <c r="T114" i="145"/>
  <c r="AR114" i="145" s="1"/>
  <c r="S114" i="145"/>
  <c r="AQ114" i="145" s="1"/>
  <c r="R114" i="145"/>
  <c r="AP114" i="145" s="1"/>
  <c r="Q114" i="145"/>
  <c r="AO114" i="145" s="1"/>
  <c r="P114" i="145"/>
  <c r="AN114" i="145" s="1"/>
  <c r="U135" i="145"/>
  <c r="AS135" i="145" s="1"/>
  <c r="T135" i="145"/>
  <c r="AR135" i="145" s="1"/>
  <c r="S135" i="145"/>
  <c r="AQ135" i="145" s="1"/>
  <c r="R135" i="145"/>
  <c r="AP135" i="145" s="1"/>
  <c r="Q135" i="145"/>
  <c r="AO135" i="145" s="1"/>
  <c r="P135" i="145"/>
  <c r="AN135" i="145" s="1"/>
  <c r="U233" i="145"/>
  <c r="AS233" i="145" s="1"/>
  <c r="S233" i="145"/>
  <c r="AQ233" i="145" s="1"/>
  <c r="R233" i="145"/>
  <c r="AP233" i="145" s="1"/>
  <c r="Q233" i="145"/>
  <c r="AO233" i="145" s="1"/>
  <c r="T233" i="145"/>
  <c r="AR233" i="145" s="1"/>
  <c r="P233" i="145"/>
  <c r="AN233" i="145" s="1"/>
  <c r="U108" i="145"/>
  <c r="AS108" i="145" s="1"/>
  <c r="T108" i="145"/>
  <c r="AR108" i="145" s="1"/>
  <c r="S108" i="145"/>
  <c r="AQ108" i="145" s="1"/>
  <c r="R108" i="145"/>
  <c r="AP108" i="145" s="1"/>
  <c r="Q108" i="145"/>
  <c r="AO108" i="145" s="1"/>
  <c r="P129" i="145"/>
  <c r="AN129" i="145" s="1"/>
  <c r="U150" i="145"/>
  <c r="AS150" i="145" s="1"/>
  <c r="T150" i="145"/>
  <c r="AR150" i="145" s="1"/>
  <c r="S150" i="145"/>
  <c r="AQ150" i="145" s="1"/>
  <c r="R150" i="145"/>
  <c r="Q150" i="145"/>
  <c r="AO150" i="145" s="1"/>
  <c r="R7" i="145"/>
  <c r="AP7" i="145" s="1"/>
  <c r="R9" i="145"/>
  <c r="AP9" i="145" s="1"/>
  <c r="R11" i="145"/>
  <c r="AP11" i="145" s="1"/>
  <c r="R13" i="145"/>
  <c r="AP13" i="145" s="1"/>
  <c r="R15" i="145"/>
  <c r="AP15" i="145" s="1"/>
  <c r="R17" i="145"/>
  <c r="AP17" i="145" s="1"/>
  <c r="R19" i="145"/>
  <c r="AP19" i="145" s="1"/>
  <c r="R30" i="145"/>
  <c r="AP30" i="145" s="1"/>
  <c r="R32" i="145"/>
  <c r="AP32" i="145" s="1"/>
  <c r="R34" i="145"/>
  <c r="AP34" i="145" s="1"/>
  <c r="R36" i="145"/>
  <c r="AP36" i="145" s="1"/>
  <c r="R38" i="145"/>
  <c r="AP38" i="145" s="1"/>
  <c r="R40" i="145"/>
  <c r="AP40" i="145" s="1"/>
  <c r="R42" i="145"/>
  <c r="AP42" i="145" s="1"/>
  <c r="R44" i="145"/>
  <c r="AP44" i="145" s="1"/>
  <c r="R55" i="145"/>
  <c r="AP55" i="145" s="1"/>
  <c r="R57" i="145"/>
  <c r="AP57" i="145" s="1"/>
  <c r="R59" i="145"/>
  <c r="AP59" i="145" s="1"/>
  <c r="R61" i="145"/>
  <c r="AP61" i="145" s="1"/>
  <c r="R63" i="145"/>
  <c r="AP63" i="145" s="1"/>
  <c r="R65" i="145"/>
  <c r="AP65" i="145" s="1"/>
  <c r="R67" i="145"/>
  <c r="AP67" i="145" s="1"/>
  <c r="S81" i="145"/>
  <c r="AQ81" i="145" s="1"/>
  <c r="S82" i="145"/>
  <c r="AQ82" i="145" s="1"/>
  <c r="S103" i="145"/>
  <c r="AQ103" i="145" s="1"/>
  <c r="U116" i="145"/>
  <c r="AS116" i="145" s="1"/>
  <c r="T116" i="145"/>
  <c r="AR116" i="145" s="1"/>
  <c r="S116" i="145"/>
  <c r="AQ116" i="145" s="1"/>
  <c r="R116" i="145"/>
  <c r="AP116" i="145" s="1"/>
  <c r="Q116" i="145"/>
  <c r="AO116" i="145" s="1"/>
  <c r="P116" i="145"/>
  <c r="AN116" i="145" s="1"/>
  <c r="U137" i="145"/>
  <c r="AS137" i="145" s="1"/>
  <c r="T137" i="145"/>
  <c r="AR137" i="145" s="1"/>
  <c r="S137" i="145"/>
  <c r="AQ137" i="145" s="1"/>
  <c r="R137" i="145"/>
  <c r="AP137" i="145" s="1"/>
  <c r="Q137" i="145"/>
  <c r="AO137" i="145" s="1"/>
  <c r="P137" i="145"/>
  <c r="AN137" i="145" s="1"/>
  <c r="S140" i="145"/>
  <c r="AQ140" i="145" s="1"/>
  <c r="S7" i="145"/>
  <c r="AQ7" i="145" s="1"/>
  <c r="S9" i="145"/>
  <c r="AQ9" i="145" s="1"/>
  <c r="S11" i="145"/>
  <c r="AQ11" i="145" s="1"/>
  <c r="S13" i="145"/>
  <c r="AQ13" i="145" s="1"/>
  <c r="S15" i="145"/>
  <c r="AQ15" i="145" s="1"/>
  <c r="S17" i="145"/>
  <c r="AQ17" i="145" s="1"/>
  <c r="S19" i="145"/>
  <c r="AQ19" i="145" s="1"/>
  <c r="S30" i="145"/>
  <c r="AQ30" i="145" s="1"/>
  <c r="S32" i="145"/>
  <c r="AQ32" i="145" s="1"/>
  <c r="S34" i="145"/>
  <c r="AQ34" i="145" s="1"/>
  <c r="S36" i="145"/>
  <c r="AQ36" i="145" s="1"/>
  <c r="S38" i="145"/>
  <c r="AQ38" i="145" s="1"/>
  <c r="S40" i="145"/>
  <c r="AQ40" i="145" s="1"/>
  <c r="S42" i="145"/>
  <c r="AQ42" i="145" s="1"/>
  <c r="S44" i="145"/>
  <c r="AQ44" i="145" s="1"/>
  <c r="S55" i="145"/>
  <c r="AQ55" i="145" s="1"/>
  <c r="S57" i="145"/>
  <c r="AQ57" i="145" s="1"/>
  <c r="S59" i="145"/>
  <c r="AQ59" i="145" s="1"/>
  <c r="S61" i="145"/>
  <c r="AQ61" i="145" s="1"/>
  <c r="S63" i="145"/>
  <c r="AQ63" i="145" s="1"/>
  <c r="S65" i="145"/>
  <c r="AQ65" i="145" s="1"/>
  <c r="S67" i="145"/>
  <c r="AQ67" i="145" s="1"/>
  <c r="T79" i="145"/>
  <c r="AR79" i="145" s="1"/>
  <c r="P79" i="145"/>
  <c r="AN79" i="145" s="1"/>
  <c r="U81" i="145"/>
  <c r="AS81" i="145" s="1"/>
  <c r="S84" i="145"/>
  <c r="AQ84" i="145" s="1"/>
  <c r="U102" i="145"/>
  <c r="T102" i="145"/>
  <c r="AR102" i="145" s="1"/>
  <c r="S102" i="145"/>
  <c r="AQ102" i="145" s="1"/>
  <c r="R102" i="145"/>
  <c r="Q102" i="145"/>
  <c r="AO102" i="145" s="1"/>
  <c r="P102" i="145"/>
  <c r="AN102" i="145" s="1"/>
  <c r="S105" i="145"/>
  <c r="AQ105" i="145" s="1"/>
  <c r="S126" i="145"/>
  <c r="AQ126" i="145" s="1"/>
  <c r="U139" i="145"/>
  <c r="T139" i="145"/>
  <c r="S139" i="145"/>
  <c r="AQ139" i="145" s="1"/>
  <c r="R139" i="145"/>
  <c r="Q139" i="145"/>
  <c r="P139" i="145"/>
  <c r="AN139" i="145" s="1"/>
  <c r="U161" i="145"/>
  <c r="AS161" i="145" s="1"/>
  <c r="T161" i="145"/>
  <c r="AR161" i="145" s="1"/>
  <c r="S161" i="145"/>
  <c r="AQ161" i="145" s="1"/>
  <c r="R161" i="145"/>
  <c r="AP161" i="145" s="1"/>
  <c r="Q161" i="145"/>
  <c r="AO161" i="145" s="1"/>
  <c r="P161" i="145"/>
  <c r="AN161" i="145" s="1"/>
  <c r="P6" i="145"/>
  <c r="AN6" i="145" s="1"/>
  <c r="T7" i="145"/>
  <c r="AR7" i="145" s="1"/>
  <c r="P8" i="145"/>
  <c r="AN8" i="145" s="1"/>
  <c r="T9" i="145"/>
  <c r="AR9" i="145" s="1"/>
  <c r="P10" i="145"/>
  <c r="AN10" i="145" s="1"/>
  <c r="T11" i="145"/>
  <c r="AR11" i="145" s="1"/>
  <c r="P12" i="145"/>
  <c r="AN12" i="145" s="1"/>
  <c r="T13" i="145"/>
  <c r="AR13" i="145" s="1"/>
  <c r="P14" i="145"/>
  <c r="AN14" i="145" s="1"/>
  <c r="T15" i="145"/>
  <c r="AR15" i="145" s="1"/>
  <c r="P16" i="145"/>
  <c r="AN16" i="145" s="1"/>
  <c r="T17" i="145"/>
  <c r="AR17" i="145" s="1"/>
  <c r="P18" i="145"/>
  <c r="AN18" i="145" s="1"/>
  <c r="T19" i="145"/>
  <c r="AR19" i="145" s="1"/>
  <c r="P20" i="145"/>
  <c r="AN20" i="145" s="1"/>
  <c r="T30" i="145"/>
  <c r="AR30" i="145" s="1"/>
  <c r="P31" i="145"/>
  <c r="AN31" i="145" s="1"/>
  <c r="T32" i="145"/>
  <c r="AR32" i="145" s="1"/>
  <c r="P33" i="145"/>
  <c r="AN33" i="145" s="1"/>
  <c r="T34" i="145"/>
  <c r="AR34" i="145" s="1"/>
  <c r="P35" i="145"/>
  <c r="AN35" i="145" s="1"/>
  <c r="T36" i="145"/>
  <c r="AR36" i="145" s="1"/>
  <c r="P37" i="145"/>
  <c r="AN37" i="145" s="1"/>
  <c r="T38" i="145"/>
  <c r="AR38" i="145" s="1"/>
  <c r="P39" i="145"/>
  <c r="AN39" i="145" s="1"/>
  <c r="T40" i="145"/>
  <c r="AR40" i="145" s="1"/>
  <c r="P41" i="145"/>
  <c r="AN41" i="145" s="1"/>
  <c r="T42" i="145"/>
  <c r="AR42" i="145" s="1"/>
  <c r="P43" i="145"/>
  <c r="AN43" i="145" s="1"/>
  <c r="T44" i="145"/>
  <c r="AR44" i="145" s="1"/>
  <c r="P54" i="145"/>
  <c r="AN54" i="145" s="1"/>
  <c r="T55" i="145"/>
  <c r="AR55" i="145" s="1"/>
  <c r="P56" i="145"/>
  <c r="AN56" i="145" s="1"/>
  <c r="T57" i="145"/>
  <c r="AR57" i="145" s="1"/>
  <c r="P58" i="145"/>
  <c r="AN58" i="145" s="1"/>
  <c r="T59" i="145"/>
  <c r="AR59" i="145" s="1"/>
  <c r="P60" i="145"/>
  <c r="AN60" i="145" s="1"/>
  <c r="T61" i="145"/>
  <c r="AR61" i="145" s="1"/>
  <c r="P62" i="145"/>
  <c r="AN62" i="145" s="1"/>
  <c r="T63" i="145"/>
  <c r="AR63" i="145" s="1"/>
  <c r="P64" i="145"/>
  <c r="AN64" i="145" s="1"/>
  <c r="T65" i="145"/>
  <c r="AR65" i="145" s="1"/>
  <c r="P66" i="145"/>
  <c r="AN66" i="145" s="1"/>
  <c r="T67" i="145"/>
  <c r="AR67" i="145" s="1"/>
  <c r="P68" i="145"/>
  <c r="AN68" i="145" s="1"/>
  <c r="U83" i="145"/>
  <c r="AS83" i="145" s="1"/>
  <c r="T83" i="145"/>
  <c r="AR83" i="145" s="1"/>
  <c r="S83" i="145"/>
  <c r="AQ83" i="145" s="1"/>
  <c r="R83" i="145"/>
  <c r="AP83" i="145" s="1"/>
  <c r="Q83" i="145"/>
  <c r="AO83" i="145" s="1"/>
  <c r="P83" i="145"/>
  <c r="AN83" i="145" s="1"/>
  <c r="S86" i="145"/>
  <c r="AQ86" i="145" s="1"/>
  <c r="U104" i="145"/>
  <c r="AS104" i="145" s="1"/>
  <c r="T104" i="145"/>
  <c r="AR104" i="145" s="1"/>
  <c r="S104" i="145"/>
  <c r="AQ104" i="145" s="1"/>
  <c r="R104" i="145"/>
  <c r="AP104" i="145" s="1"/>
  <c r="Q104" i="145"/>
  <c r="AO104" i="145" s="1"/>
  <c r="P104" i="145"/>
  <c r="AN104" i="145" s="1"/>
  <c r="S107" i="145"/>
  <c r="AQ107" i="145" s="1"/>
  <c r="S128" i="145"/>
  <c r="AQ128" i="145" s="1"/>
  <c r="R79" i="145"/>
  <c r="AP79" i="145" s="1"/>
  <c r="U85" i="145"/>
  <c r="T85" i="145"/>
  <c r="S85" i="145"/>
  <c r="R85" i="145"/>
  <c r="Q85" i="145"/>
  <c r="P85" i="145"/>
  <c r="AN85" i="145" s="1"/>
  <c r="S88" i="145"/>
  <c r="AQ88" i="145" s="1"/>
  <c r="U106" i="145"/>
  <c r="AS106" i="145" s="1"/>
  <c r="T106" i="145"/>
  <c r="AR106" i="145" s="1"/>
  <c r="S106" i="145"/>
  <c r="AQ106" i="145" s="1"/>
  <c r="R106" i="145"/>
  <c r="AP106" i="145" s="1"/>
  <c r="Q106" i="145"/>
  <c r="AO106" i="145" s="1"/>
  <c r="P106" i="145"/>
  <c r="AN106" i="145" s="1"/>
  <c r="S109" i="145"/>
  <c r="U127" i="145"/>
  <c r="AS127" i="145" s="1"/>
  <c r="T127" i="145"/>
  <c r="AR127" i="145" s="1"/>
  <c r="S127" i="145"/>
  <c r="AQ127" i="145" s="1"/>
  <c r="R127" i="145"/>
  <c r="AP127" i="145" s="1"/>
  <c r="Q127" i="145"/>
  <c r="AO127" i="145" s="1"/>
  <c r="P127" i="145"/>
  <c r="AN127" i="145" s="1"/>
  <c r="S130" i="145"/>
  <c r="AQ130" i="145" s="1"/>
  <c r="S151" i="145"/>
  <c r="AQ151" i="145" s="1"/>
  <c r="U157" i="145"/>
  <c r="P157" i="145"/>
  <c r="U180" i="145"/>
  <c r="AS180" i="145" s="1"/>
  <c r="T180" i="145"/>
  <c r="AR180" i="145" s="1"/>
  <c r="S180" i="145"/>
  <c r="AQ180" i="145" s="1"/>
  <c r="P180" i="145"/>
  <c r="AN180" i="145" s="1"/>
  <c r="U188" i="145"/>
  <c r="AS188" i="145" s="1"/>
  <c r="T188" i="145"/>
  <c r="AR188" i="145" s="1"/>
  <c r="S188" i="145"/>
  <c r="AQ188" i="145" s="1"/>
  <c r="P188" i="145"/>
  <c r="AN188" i="145" s="1"/>
  <c r="U199" i="145"/>
  <c r="AS199" i="145" s="1"/>
  <c r="T199" i="145"/>
  <c r="AR199" i="145" s="1"/>
  <c r="S199" i="145"/>
  <c r="AQ199" i="145" s="1"/>
  <c r="P199" i="145"/>
  <c r="AN199" i="145" s="1"/>
  <c r="U207" i="145"/>
  <c r="AS207" i="145" s="1"/>
  <c r="T207" i="145"/>
  <c r="AR207" i="145" s="1"/>
  <c r="S207" i="145"/>
  <c r="AQ207" i="145" s="1"/>
  <c r="P207" i="145"/>
  <c r="AN207" i="145" s="1"/>
  <c r="Q157" i="145"/>
  <c r="Q180" i="145"/>
  <c r="AO180" i="145" s="1"/>
  <c r="Q188" i="145"/>
  <c r="AO188" i="145" s="1"/>
  <c r="Q199" i="145"/>
  <c r="AO199" i="145" s="1"/>
  <c r="Q207" i="145"/>
  <c r="AO207" i="145" s="1"/>
  <c r="U209" i="145"/>
  <c r="AS209" i="145" s="1"/>
  <c r="T209" i="145"/>
  <c r="AR209" i="145" s="1"/>
  <c r="S209" i="145"/>
  <c r="AQ209" i="145" s="1"/>
  <c r="P209" i="145"/>
  <c r="AN209" i="145" s="1"/>
  <c r="R157" i="145"/>
  <c r="AP157" i="145" s="1"/>
  <c r="U163" i="145"/>
  <c r="AS163" i="145" s="1"/>
  <c r="T163" i="145"/>
  <c r="AR163" i="145" s="1"/>
  <c r="S163" i="145"/>
  <c r="AQ163" i="145" s="1"/>
  <c r="P163" i="145"/>
  <c r="AN163" i="145" s="1"/>
  <c r="U174" i="145"/>
  <c r="AS174" i="145" s="1"/>
  <c r="T174" i="145"/>
  <c r="AR174" i="145" s="1"/>
  <c r="S174" i="145"/>
  <c r="P174" i="145"/>
  <c r="AN174" i="145" s="1"/>
  <c r="R180" i="145"/>
  <c r="AP180" i="145" s="1"/>
  <c r="U182" i="145"/>
  <c r="AS182" i="145" s="1"/>
  <c r="T182" i="145"/>
  <c r="AR182" i="145" s="1"/>
  <c r="S182" i="145"/>
  <c r="AQ182" i="145" s="1"/>
  <c r="P182" i="145"/>
  <c r="AN182" i="145" s="1"/>
  <c r="R188" i="145"/>
  <c r="AP188" i="145" s="1"/>
  <c r="R199" i="145"/>
  <c r="AP199" i="145" s="1"/>
  <c r="U201" i="145"/>
  <c r="AS201" i="145" s="1"/>
  <c r="T201" i="145"/>
  <c r="AR201" i="145" s="1"/>
  <c r="S201" i="145"/>
  <c r="AQ201" i="145" s="1"/>
  <c r="P201" i="145"/>
  <c r="AN201" i="145" s="1"/>
  <c r="R207" i="145"/>
  <c r="AP207" i="145" s="1"/>
  <c r="Q209" i="145"/>
  <c r="AO209" i="145" s="1"/>
  <c r="U211" i="145"/>
  <c r="AS211" i="145" s="1"/>
  <c r="T211" i="145"/>
  <c r="S211" i="145"/>
  <c r="R211" i="145"/>
  <c r="AP211" i="145" s="1"/>
  <c r="Q211" i="145"/>
  <c r="AO211" i="145" s="1"/>
  <c r="P211" i="145"/>
  <c r="AN211" i="145" s="1"/>
  <c r="U224" i="145"/>
  <c r="AS224" i="145" s="1"/>
  <c r="T224" i="145"/>
  <c r="AR224" i="145" s="1"/>
  <c r="S224" i="145"/>
  <c r="AQ224" i="145" s="1"/>
  <c r="R224" i="145"/>
  <c r="AP224" i="145" s="1"/>
  <c r="Q224" i="145"/>
  <c r="AO224" i="145" s="1"/>
  <c r="P224" i="145"/>
  <c r="AN224" i="145" s="1"/>
  <c r="P78" i="145"/>
  <c r="AN78" i="145" s="1"/>
  <c r="P80" i="145"/>
  <c r="AN80" i="145" s="1"/>
  <c r="P82" i="145"/>
  <c r="AN82" i="145" s="1"/>
  <c r="P84" i="145"/>
  <c r="AN84" i="145" s="1"/>
  <c r="P86" i="145"/>
  <c r="AN86" i="145" s="1"/>
  <c r="P88" i="145"/>
  <c r="AN88" i="145" s="1"/>
  <c r="P90" i="145"/>
  <c r="AN90" i="145" s="1"/>
  <c r="P92" i="145"/>
  <c r="AN92" i="145" s="1"/>
  <c r="P103" i="145"/>
  <c r="AN103" i="145" s="1"/>
  <c r="P105" i="145"/>
  <c r="AN105" i="145" s="1"/>
  <c r="P107" i="145"/>
  <c r="AN107" i="145" s="1"/>
  <c r="P109" i="145"/>
  <c r="AN109" i="145" s="1"/>
  <c r="P111" i="145"/>
  <c r="AN111" i="145" s="1"/>
  <c r="P113" i="145"/>
  <c r="AN113" i="145" s="1"/>
  <c r="P115" i="145"/>
  <c r="AN115" i="145" s="1"/>
  <c r="P126" i="145"/>
  <c r="AN126" i="145" s="1"/>
  <c r="P128" i="145"/>
  <c r="AN128" i="145" s="1"/>
  <c r="P130" i="145"/>
  <c r="AN130" i="145" s="1"/>
  <c r="P132" i="145"/>
  <c r="AN132" i="145" s="1"/>
  <c r="P134" i="145"/>
  <c r="AN134" i="145" s="1"/>
  <c r="P136" i="145"/>
  <c r="AN136" i="145" s="1"/>
  <c r="P138" i="145"/>
  <c r="AN138" i="145" s="1"/>
  <c r="P140" i="145"/>
  <c r="AN140" i="145" s="1"/>
  <c r="P151" i="145"/>
  <c r="AN151" i="145" s="1"/>
  <c r="P153" i="145"/>
  <c r="AN153" i="145" s="1"/>
  <c r="U155" i="145"/>
  <c r="AS155" i="145" s="1"/>
  <c r="P155" i="145"/>
  <c r="AN155" i="145" s="1"/>
  <c r="S157" i="145"/>
  <c r="AQ157" i="145" s="1"/>
  <c r="S158" i="145"/>
  <c r="AQ158" i="145" s="1"/>
  <c r="Q158" i="145"/>
  <c r="AO158" i="145" s="1"/>
  <c r="P158" i="145"/>
  <c r="AN158" i="145" s="1"/>
  <c r="R158" i="145"/>
  <c r="AP158" i="145" s="1"/>
  <c r="Q163" i="145"/>
  <c r="AO163" i="145" s="1"/>
  <c r="S164" i="145"/>
  <c r="AQ164" i="145" s="1"/>
  <c r="Q174" i="145"/>
  <c r="AO174" i="145" s="1"/>
  <c r="S175" i="145"/>
  <c r="AQ175" i="145" s="1"/>
  <c r="Q182" i="145"/>
  <c r="AO182" i="145" s="1"/>
  <c r="S183" i="145"/>
  <c r="AQ183" i="145" s="1"/>
  <c r="Q201" i="145"/>
  <c r="AO201" i="145" s="1"/>
  <c r="S202" i="145"/>
  <c r="AQ202" i="145" s="1"/>
  <c r="R209" i="145"/>
  <c r="AP209" i="145" s="1"/>
  <c r="S223" i="145"/>
  <c r="AQ223" i="145" s="1"/>
  <c r="T157" i="145"/>
  <c r="AR157" i="145" s="1"/>
  <c r="U159" i="145"/>
  <c r="AS159" i="145" s="1"/>
  <c r="T159" i="145"/>
  <c r="AR159" i="145" s="1"/>
  <c r="P159" i="145"/>
  <c r="AN159" i="145" s="1"/>
  <c r="T164" i="145"/>
  <c r="AR164" i="145" s="1"/>
  <c r="U176" i="145"/>
  <c r="AS176" i="145" s="1"/>
  <c r="T176" i="145"/>
  <c r="AR176" i="145" s="1"/>
  <c r="S176" i="145"/>
  <c r="AQ176" i="145" s="1"/>
  <c r="P176" i="145"/>
  <c r="AN176" i="145" s="1"/>
  <c r="U184" i="145"/>
  <c r="AS184" i="145" s="1"/>
  <c r="T184" i="145"/>
  <c r="AR184" i="145" s="1"/>
  <c r="S184" i="145"/>
  <c r="AQ184" i="145" s="1"/>
  <c r="P184" i="145"/>
  <c r="AN184" i="145" s="1"/>
  <c r="U203" i="145"/>
  <c r="AS203" i="145" s="1"/>
  <c r="T203" i="145"/>
  <c r="AR203" i="145" s="1"/>
  <c r="S203" i="145"/>
  <c r="AQ203" i="145" s="1"/>
  <c r="P203" i="145"/>
  <c r="AN203" i="145" s="1"/>
  <c r="U222" i="145"/>
  <c r="AS222" i="145" s="1"/>
  <c r="T222" i="145"/>
  <c r="AR222" i="145" s="1"/>
  <c r="S222" i="145"/>
  <c r="AQ222" i="145" s="1"/>
  <c r="R222" i="145"/>
  <c r="AP222" i="145" s="1"/>
  <c r="Q222" i="145"/>
  <c r="AO222" i="145" s="1"/>
  <c r="P222" i="145"/>
  <c r="AN222" i="145" s="1"/>
  <c r="Q159" i="145"/>
  <c r="AO159" i="145" s="1"/>
  <c r="U164" i="145"/>
  <c r="AS164" i="145" s="1"/>
  <c r="Q176" i="145"/>
  <c r="AO176" i="145" s="1"/>
  <c r="S177" i="145"/>
  <c r="AQ177" i="145" s="1"/>
  <c r="Q184" i="145"/>
  <c r="AO184" i="145" s="1"/>
  <c r="S185" i="145"/>
  <c r="AQ185" i="145" s="1"/>
  <c r="Q203" i="145"/>
  <c r="AO203" i="145" s="1"/>
  <c r="S204" i="145"/>
  <c r="AQ204" i="145" s="1"/>
  <c r="S155" i="145"/>
  <c r="AQ155" i="145" s="1"/>
  <c r="S156" i="145"/>
  <c r="AQ156" i="145" s="1"/>
  <c r="Q156" i="145"/>
  <c r="AO156" i="145" s="1"/>
  <c r="P156" i="145"/>
  <c r="AN156" i="145" s="1"/>
  <c r="R159" i="145"/>
  <c r="AP159" i="145" s="1"/>
  <c r="S160" i="145"/>
  <c r="AQ160" i="145" s="1"/>
  <c r="R176" i="145"/>
  <c r="AP176" i="145" s="1"/>
  <c r="U178" i="145"/>
  <c r="AS178" i="145" s="1"/>
  <c r="T178" i="145"/>
  <c r="AR178" i="145" s="1"/>
  <c r="S178" i="145"/>
  <c r="AQ178" i="145" s="1"/>
  <c r="P178" i="145"/>
  <c r="AN178" i="145" s="1"/>
  <c r="R184" i="145"/>
  <c r="AP184" i="145" s="1"/>
  <c r="U186" i="145"/>
  <c r="AS186" i="145" s="1"/>
  <c r="T186" i="145"/>
  <c r="AR186" i="145" s="1"/>
  <c r="S186" i="145"/>
  <c r="AQ186" i="145" s="1"/>
  <c r="P186" i="145"/>
  <c r="AN186" i="145" s="1"/>
  <c r="R203" i="145"/>
  <c r="AP203" i="145" s="1"/>
  <c r="U205" i="145"/>
  <c r="T205" i="145"/>
  <c r="S205" i="145"/>
  <c r="P205" i="145"/>
  <c r="AN205" i="145" s="1"/>
  <c r="R234" i="145"/>
  <c r="AP234" i="145" s="1"/>
  <c r="Q234" i="145"/>
  <c r="AO234" i="145" s="1"/>
  <c r="P234" i="145"/>
  <c r="AN234" i="145" s="1"/>
  <c r="U234" i="145"/>
  <c r="AS234" i="145" s="1"/>
  <c r="T234" i="145"/>
  <c r="AR234" i="145" s="1"/>
  <c r="S234" i="145"/>
  <c r="AQ234" i="145" s="1"/>
  <c r="U212" i="145"/>
  <c r="AS212" i="145" s="1"/>
  <c r="P160" i="145"/>
  <c r="AN160" i="145" s="1"/>
  <c r="P162" i="145"/>
  <c r="AN162" i="145" s="1"/>
  <c r="P164" i="145"/>
  <c r="AN164" i="145" s="1"/>
  <c r="P175" i="145"/>
  <c r="AN175" i="145" s="1"/>
  <c r="P177" i="145"/>
  <c r="AN177" i="145" s="1"/>
  <c r="P179" i="145"/>
  <c r="AN179" i="145" s="1"/>
  <c r="P181" i="145"/>
  <c r="P183" i="145"/>
  <c r="AN183" i="145" s="1"/>
  <c r="P185" i="145"/>
  <c r="AN185" i="145" s="1"/>
  <c r="P187" i="145"/>
  <c r="AN187" i="145" s="1"/>
  <c r="P198" i="145"/>
  <c r="AN198" i="145" s="1"/>
  <c r="P200" i="145"/>
  <c r="AN200" i="145" s="1"/>
  <c r="P202" i="145"/>
  <c r="AN202" i="145" s="1"/>
  <c r="P204" i="145"/>
  <c r="AN204" i="145" s="1"/>
  <c r="P206" i="145"/>
  <c r="AN206" i="145" s="1"/>
  <c r="P208" i="145"/>
  <c r="AN208" i="145" s="1"/>
  <c r="P210" i="145"/>
  <c r="AN210" i="145" s="1"/>
  <c r="P212" i="145"/>
  <c r="AN212" i="145" s="1"/>
  <c r="P223" i="145"/>
  <c r="AN223" i="145" s="1"/>
  <c r="U225" i="145"/>
  <c r="AS225" i="145" s="1"/>
  <c r="S225" i="145"/>
  <c r="AQ225" i="145" s="1"/>
  <c r="R225" i="145"/>
  <c r="AP225" i="145" s="1"/>
  <c r="Q225" i="145"/>
  <c r="AO225" i="145" s="1"/>
  <c r="P225" i="145"/>
  <c r="AN225" i="145" s="1"/>
  <c r="R226" i="145"/>
  <c r="AP226" i="145" s="1"/>
  <c r="Q226" i="145"/>
  <c r="AO226" i="145" s="1"/>
  <c r="U226" i="145"/>
  <c r="AS226" i="145" s="1"/>
  <c r="P226" i="145"/>
  <c r="AN226" i="145" s="1"/>
  <c r="Q160" i="145"/>
  <c r="AO160" i="145" s="1"/>
  <c r="Q162" i="145"/>
  <c r="AO162" i="145" s="1"/>
  <c r="Q164" i="145"/>
  <c r="AO164" i="145" s="1"/>
  <c r="Q175" i="145"/>
  <c r="AO175" i="145" s="1"/>
  <c r="Q177" i="145"/>
  <c r="AO177" i="145" s="1"/>
  <c r="Q179" i="145"/>
  <c r="AO179" i="145" s="1"/>
  <c r="Q181" i="145"/>
  <c r="Q183" i="145"/>
  <c r="AO183" i="145" s="1"/>
  <c r="Q185" i="145"/>
  <c r="AO185" i="145" s="1"/>
  <c r="Q187" i="145"/>
  <c r="AO187" i="145" s="1"/>
  <c r="Q198" i="145"/>
  <c r="Q200" i="145"/>
  <c r="AO200" i="145" s="1"/>
  <c r="Q202" i="145"/>
  <c r="AO202" i="145" s="1"/>
  <c r="Q204" i="145"/>
  <c r="AO204" i="145" s="1"/>
  <c r="Q206" i="145"/>
  <c r="AO206" i="145" s="1"/>
  <c r="Q208" i="145"/>
  <c r="AO208" i="145" s="1"/>
  <c r="Q210" i="145"/>
  <c r="AO210" i="145" s="1"/>
  <c r="Q212" i="145"/>
  <c r="AO212" i="145" s="1"/>
  <c r="Q223" i="145"/>
  <c r="AO223" i="145" s="1"/>
  <c r="T225" i="145"/>
  <c r="AR225" i="145" s="1"/>
  <c r="S226" i="145"/>
  <c r="AQ226" i="145" s="1"/>
  <c r="U227" i="145"/>
  <c r="AS227" i="145" s="1"/>
  <c r="S227" i="145"/>
  <c r="AQ227" i="145" s="1"/>
  <c r="R227" i="145"/>
  <c r="AP227" i="145" s="1"/>
  <c r="Q227" i="145"/>
  <c r="AO227" i="145" s="1"/>
  <c r="P227" i="145"/>
  <c r="AN227" i="145" s="1"/>
  <c r="R228" i="145"/>
  <c r="AP228" i="145" s="1"/>
  <c r="Q228" i="145"/>
  <c r="AO228" i="145" s="1"/>
  <c r="U228" i="145"/>
  <c r="AS228" i="145" s="1"/>
  <c r="P228" i="145"/>
  <c r="AN228" i="145" s="1"/>
  <c r="R236" i="145"/>
  <c r="AP236" i="145" s="1"/>
  <c r="R257" i="145"/>
  <c r="AP257" i="145" s="1"/>
  <c r="R208" i="145"/>
  <c r="AP208" i="145" s="1"/>
  <c r="R210" i="145"/>
  <c r="AP210" i="145" s="1"/>
  <c r="R212" i="145"/>
  <c r="AP212" i="145" s="1"/>
  <c r="R223" i="145"/>
  <c r="AP223" i="145" s="1"/>
  <c r="T226" i="145"/>
  <c r="AR226" i="145" s="1"/>
  <c r="U229" i="145"/>
  <c r="S229" i="145"/>
  <c r="R229" i="145"/>
  <c r="AP229" i="145" s="1"/>
  <c r="Q229" i="145"/>
  <c r="P229" i="145"/>
  <c r="R230" i="145"/>
  <c r="AP230" i="145" s="1"/>
  <c r="Q230" i="145"/>
  <c r="AO230" i="145" s="1"/>
  <c r="U230" i="145"/>
  <c r="AS230" i="145" s="1"/>
  <c r="P230" i="145"/>
  <c r="AN230" i="145" s="1"/>
  <c r="R251" i="145"/>
  <c r="AP251" i="145" s="1"/>
  <c r="R272" i="145"/>
  <c r="AP272" i="145" s="1"/>
  <c r="R278" i="145"/>
  <c r="AP278" i="145" s="1"/>
  <c r="T229" i="145"/>
  <c r="AR229" i="145" s="1"/>
  <c r="S230" i="145"/>
  <c r="AQ230" i="145" s="1"/>
  <c r="U231" i="145"/>
  <c r="AS231" i="145" s="1"/>
  <c r="S231" i="145"/>
  <c r="AQ231" i="145" s="1"/>
  <c r="R231" i="145"/>
  <c r="AP231" i="145" s="1"/>
  <c r="Q231" i="145"/>
  <c r="AO231" i="145" s="1"/>
  <c r="P231" i="145"/>
  <c r="AN231" i="145" s="1"/>
  <c r="R232" i="145"/>
  <c r="AP232" i="145" s="1"/>
  <c r="Q232" i="145"/>
  <c r="AO232" i="145" s="1"/>
  <c r="U232" i="145"/>
  <c r="AS232" i="145" s="1"/>
  <c r="P232" i="145"/>
  <c r="AN232" i="145" s="1"/>
  <c r="P235" i="145"/>
  <c r="AN235" i="145" s="1"/>
  <c r="T236" i="145"/>
  <c r="AR236" i="145" s="1"/>
  <c r="P246" i="145"/>
  <c r="AN246" i="145" s="1"/>
  <c r="T247" i="145"/>
  <c r="AR247" i="145" s="1"/>
  <c r="P248" i="145"/>
  <c r="AN248" i="145" s="1"/>
  <c r="T249" i="145"/>
  <c r="AR249" i="145" s="1"/>
  <c r="P250" i="145"/>
  <c r="AN250" i="145" s="1"/>
  <c r="T251" i="145"/>
  <c r="AR251" i="145" s="1"/>
  <c r="P252" i="145"/>
  <c r="AN252" i="145" s="1"/>
  <c r="T253" i="145"/>
  <c r="AR253" i="145" s="1"/>
  <c r="P254" i="145"/>
  <c r="AN254" i="145" s="1"/>
  <c r="T255" i="145"/>
  <c r="AR255" i="145" s="1"/>
  <c r="P256" i="145"/>
  <c r="AN256" i="145" s="1"/>
  <c r="T257" i="145"/>
  <c r="AR257" i="145" s="1"/>
  <c r="P258" i="145"/>
  <c r="AN258" i="145" s="1"/>
  <c r="T259" i="145"/>
  <c r="AR259" i="145" s="1"/>
  <c r="P260" i="145"/>
  <c r="AN260" i="145" s="1"/>
  <c r="T270" i="145"/>
  <c r="AR270" i="145" s="1"/>
  <c r="P271" i="145"/>
  <c r="AN271" i="145" s="1"/>
  <c r="T272" i="145"/>
  <c r="AR272" i="145" s="1"/>
  <c r="P273" i="145"/>
  <c r="AN273" i="145" s="1"/>
  <c r="T274" i="145"/>
  <c r="AR274" i="145" s="1"/>
  <c r="P275" i="145"/>
  <c r="AN275" i="145" s="1"/>
  <c r="P277" i="145"/>
  <c r="AN277" i="145" s="1"/>
  <c r="P279" i="145"/>
  <c r="AN279" i="145" s="1"/>
  <c r="P281" i="145"/>
  <c r="AN281" i="145" s="1"/>
  <c r="P283" i="145"/>
  <c r="AN283" i="145" s="1"/>
  <c r="Q235" i="145"/>
  <c r="AO235" i="145" s="1"/>
  <c r="U236" i="145"/>
  <c r="AS236" i="145" s="1"/>
  <c r="Q246" i="145"/>
  <c r="AO246" i="145" s="1"/>
  <c r="U247" i="145"/>
  <c r="AS247" i="145" s="1"/>
  <c r="Q248" i="145"/>
  <c r="AO248" i="145" s="1"/>
  <c r="U249" i="145"/>
  <c r="AS249" i="145" s="1"/>
  <c r="Q250" i="145"/>
  <c r="AO250" i="145" s="1"/>
  <c r="U251" i="145"/>
  <c r="AS251" i="145" s="1"/>
  <c r="Q252" i="145"/>
  <c r="AO252" i="145" s="1"/>
  <c r="U253" i="145"/>
  <c r="Q254" i="145"/>
  <c r="AO254" i="145" s="1"/>
  <c r="U255" i="145"/>
  <c r="AS255" i="145" s="1"/>
  <c r="Q256" i="145"/>
  <c r="AO256" i="145" s="1"/>
  <c r="U257" i="145"/>
  <c r="AS257" i="145" s="1"/>
  <c r="Q258" i="145"/>
  <c r="AO258" i="145" s="1"/>
  <c r="U259" i="145"/>
  <c r="Q260" i="145"/>
  <c r="AO260" i="145" s="1"/>
  <c r="U270" i="145"/>
  <c r="Q271" i="145"/>
  <c r="AO271" i="145" s="1"/>
  <c r="U272" i="145"/>
  <c r="AS272" i="145" s="1"/>
  <c r="Q273" i="145"/>
  <c r="AO273" i="145" s="1"/>
  <c r="U274" i="145"/>
  <c r="AS274" i="145" s="1"/>
  <c r="Q275" i="145"/>
  <c r="AO275" i="145" s="1"/>
  <c r="U276" i="145"/>
  <c r="AS276" i="145" s="1"/>
  <c r="Q277" i="145"/>
  <c r="AO277" i="145" s="1"/>
  <c r="U278" i="145"/>
  <c r="AS278" i="145" s="1"/>
  <c r="Q279" i="145"/>
  <c r="AO279" i="145" s="1"/>
  <c r="U280" i="145"/>
  <c r="AS280" i="145" s="1"/>
  <c r="Q281" i="145"/>
  <c r="AO281" i="145" s="1"/>
  <c r="U282" i="145"/>
  <c r="AS282" i="145" s="1"/>
  <c r="Q283" i="145"/>
  <c r="AO283" i="145" s="1"/>
  <c r="R294" i="145"/>
  <c r="U318" i="145"/>
  <c r="AS318" i="145" s="1"/>
  <c r="U320" i="145"/>
  <c r="AS320" i="145" s="1"/>
  <c r="U322" i="145"/>
  <c r="AS322" i="145" s="1"/>
  <c r="U324" i="145"/>
  <c r="AS324" i="145" s="1"/>
  <c r="U326" i="145"/>
  <c r="AS326" i="145" s="1"/>
  <c r="U328" i="145"/>
  <c r="AS328" i="145" s="1"/>
  <c r="U330" i="145"/>
  <c r="AS330" i="145" s="1"/>
  <c r="U332" i="145"/>
  <c r="AS332" i="145" s="1"/>
  <c r="R235" i="145"/>
  <c r="AP235" i="145" s="1"/>
  <c r="R246" i="145"/>
  <c r="R248" i="145"/>
  <c r="AP248" i="145" s="1"/>
  <c r="R250" i="145"/>
  <c r="AP250" i="145" s="1"/>
  <c r="R252" i="145"/>
  <c r="AP252" i="145" s="1"/>
  <c r="R254" i="145"/>
  <c r="AP254" i="145" s="1"/>
  <c r="R256" i="145"/>
  <c r="AP256" i="145" s="1"/>
  <c r="R258" i="145"/>
  <c r="AP258" i="145" s="1"/>
  <c r="R260" i="145"/>
  <c r="AP260" i="145" s="1"/>
  <c r="R271" i="145"/>
  <c r="AP271" i="145" s="1"/>
  <c r="R273" i="145"/>
  <c r="AP273" i="145" s="1"/>
  <c r="R275" i="145"/>
  <c r="AP275" i="145" s="1"/>
  <c r="R277" i="145"/>
  <c r="R279" i="145"/>
  <c r="AP279" i="145" s="1"/>
  <c r="R281" i="145"/>
  <c r="AP281" i="145" s="1"/>
  <c r="R283" i="145"/>
  <c r="AP283" i="145" s="1"/>
  <c r="U295" i="145"/>
  <c r="AS295" i="145" s="1"/>
  <c r="T295" i="145"/>
  <c r="AR295" i="145" s="1"/>
  <c r="R295" i="145"/>
  <c r="AP295" i="145" s="1"/>
  <c r="Q295" i="145"/>
  <c r="AO295" i="145" s="1"/>
  <c r="P295" i="145"/>
  <c r="AN295" i="145" s="1"/>
  <c r="Q296" i="145"/>
  <c r="AO296" i="145" s="1"/>
  <c r="Q298" i="145"/>
  <c r="AO298" i="145" s="1"/>
  <c r="Q300" i="145"/>
  <c r="AO300" i="145" s="1"/>
  <c r="Q302" i="145"/>
  <c r="AO302" i="145" s="1"/>
  <c r="Q304" i="145"/>
  <c r="AO304" i="145" s="1"/>
  <c r="Q306" i="145"/>
  <c r="AO306" i="145" s="1"/>
  <c r="Q308" i="145"/>
  <c r="AO308" i="145" s="1"/>
  <c r="S235" i="145"/>
  <c r="S246" i="145"/>
  <c r="S248" i="145"/>
  <c r="AQ248" i="145" s="1"/>
  <c r="S250" i="145"/>
  <c r="AQ250" i="145" s="1"/>
  <c r="S252" i="145"/>
  <c r="AQ252" i="145" s="1"/>
  <c r="S254" i="145"/>
  <c r="AQ254" i="145" s="1"/>
  <c r="S256" i="145"/>
  <c r="AQ256" i="145" s="1"/>
  <c r="S258" i="145"/>
  <c r="AQ258" i="145" s="1"/>
  <c r="S260" i="145"/>
  <c r="AQ260" i="145" s="1"/>
  <c r="S271" i="145"/>
  <c r="AQ271" i="145" s="1"/>
  <c r="S273" i="145"/>
  <c r="AQ273" i="145" s="1"/>
  <c r="S275" i="145"/>
  <c r="AQ275" i="145" s="1"/>
  <c r="S277" i="145"/>
  <c r="S279" i="145"/>
  <c r="AQ279" i="145" s="1"/>
  <c r="S281" i="145"/>
  <c r="AQ281" i="145" s="1"/>
  <c r="S283" i="145"/>
  <c r="U297" i="145"/>
  <c r="AS297" i="145" s="1"/>
  <c r="T297" i="145"/>
  <c r="AR297" i="145" s="1"/>
  <c r="R297" i="145"/>
  <c r="AP297" i="145" s="1"/>
  <c r="Q297" i="145"/>
  <c r="AO297" i="145" s="1"/>
  <c r="P297" i="145"/>
  <c r="AN297" i="145" s="1"/>
  <c r="S297" i="145"/>
  <c r="AQ297" i="145" s="1"/>
  <c r="U299" i="145"/>
  <c r="AS299" i="145" s="1"/>
  <c r="U301" i="145"/>
  <c r="AS301" i="145" s="1"/>
  <c r="U303" i="145"/>
  <c r="AS303" i="145" s="1"/>
  <c r="U305" i="145"/>
  <c r="AS305" i="145" s="1"/>
  <c r="U307" i="145"/>
  <c r="AS307" i="145" s="1"/>
  <c r="T235" i="145"/>
  <c r="AR235" i="145" s="1"/>
  <c r="P236" i="145"/>
  <c r="AN236" i="145" s="1"/>
  <c r="T246" i="145"/>
  <c r="AR246" i="145" s="1"/>
  <c r="P247" i="145"/>
  <c r="AN247" i="145" s="1"/>
  <c r="T248" i="145"/>
  <c r="AR248" i="145" s="1"/>
  <c r="P249" i="145"/>
  <c r="AN249" i="145" s="1"/>
  <c r="T250" i="145"/>
  <c r="AR250" i="145" s="1"/>
  <c r="P251" i="145"/>
  <c r="AN251" i="145" s="1"/>
  <c r="T252" i="145"/>
  <c r="AR252" i="145" s="1"/>
  <c r="P253" i="145"/>
  <c r="T254" i="145"/>
  <c r="AR254" i="145" s="1"/>
  <c r="P255" i="145"/>
  <c r="AN255" i="145" s="1"/>
  <c r="T256" i="145"/>
  <c r="AR256" i="145" s="1"/>
  <c r="P257" i="145"/>
  <c r="AN257" i="145" s="1"/>
  <c r="T258" i="145"/>
  <c r="AR258" i="145" s="1"/>
  <c r="P259" i="145"/>
  <c r="AN259" i="145" s="1"/>
  <c r="T260" i="145"/>
  <c r="AR260" i="145" s="1"/>
  <c r="P270" i="145"/>
  <c r="AN270" i="145" s="1"/>
  <c r="T271" i="145"/>
  <c r="AR271" i="145" s="1"/>
  <c r="P272" i="145"/>
  <c r="AN272" i="145" s="1"/>
  <c r="T273" i="145"/>
  <c r="AR273" i="145" s="1"/>
  <c r="P274" i="145"/>
  <c r="AN274" i="145" s="1"/>
  <c r="T275" i="145"/>
  <c r="AR275" i="145" s="1"/>
  <c r="P276" i="145"/>
  <c r="AN276" i="145" s="1"/>
  <c r="T277" i="145"/>
  <c r="P278" i="145"/>
  <c r="AN278" i="145" s="1"/>
  <c r="T279" i="145"/>
  <c r="AR279" i="145" s="1"/>
  <c r="P280" i="145"/>
  <c r="AN280" i="145" s="1"/>
  <c r="T281" i="145"/>
  <c r="AR281" i="145" s="1"/>
  <c r="P282" i="145"/>
  <c r="AN282" i="145" s="1"/>
  <c r="T283" i="145"/>
  <c r="P284" i="145"/>
  <c r="AN284" i="145" s="1"/>
  <c r="Q236" i="145"/>
  <c r="AO236" i="145" s="1"/>
  <c r="Q247" i="145"/>
  <c r="AO247" i="145" s="1"/>
  <c r="Q249" i="145"/>
  <c r="AO249" i="145" s="1"/>
  <c r="Q251" i="145"/>
  <c r="AO251" i="145" s="1"/>
  <c r="Q253" i="145"/>
  <c r="Q255" i="145"/>
  <c r="AO255" i="145" s="1"/>
  <c r="Q257" i="145"/>
  <c r="AO257" i="145" s="1"/>
  <c r="Q259" i="145"/>
  <c r="AO259" i="145" s="1"/>
  <c r="Q270" i="145"/>
  <c r="AO270" i="145" s="1"/>
  <c r="Q272" i="145"/>
  <c r="AO272" i="145" s="1"/>
  <c r="Q274" i="145"/>
  <c r="AO274" i="145" s="1"/>
  <c r="Q276" i="145"/>
  <c r="AO276" i="145" s="1"/>
  <c r="Q278" i="145"/>
  <c r="AO278" i="145" s="1"/>
  <c r="Q280" i="145"/>
  <c r="AO280" i="145" s="1"/>
  <c r="Q282" i="145"/>
  <c r="AO282" i="145" s="1"/>
  <c r="Q284" i="145"/>
  <c r="AO284" i="145" s="1"/>
  <c r="T421" i="145"/>
  <c r="R284" i="145"/>
  <c r="AP284" i="145" s="1"/>
  <c r="U449" i="145"/>
  <c r="AS449" i="145" s="1"/>
  <c r="T449" i="145"/>
  <c r="AR449" i="145" s="1"/>
  <c r="S449" i="145"/>
  <c r="AQ449" i="145" s="1"/>
  <c r="R449" i="145"/>
  <c r="AP449" i="145" s="1"/>
  <c r="Q449" i="145"/>
  <c r="AO449" i="145" s="1"/>
  <c r="P449" i="145"/>
  <c r="AN449" i="145" s="1"/>
  <c r="U353" i="145"/>
  <c r="AS353" i="145" s="1"/>
  <c r="S353" i="145"/>
  <c r="AQ353" i="145" s="1"/>
  <c r="P353" i="145"/>
  <c r="AN353" i="145" s="1"/>
  <c r="U424" i="145"/>
  <c r="AS424" i="145" s="1"/>
  <c r="S424" i="145"/>
  <c r="AQ424" i="145" s="1"/>
  <c r="R424" i="145"/>
  <c r="AP424" i="145" s="1"/>
  <c r="T424" i="145"/>
  <c r="AR424" i="145" s="1"/>
  <c r="Q424" i="145"/>
  <c r="AO424" i="145" s="1"/>
  <c r="P424" i="145"/>
  <c r="AN424" i="145" s="1"/>
  <c r="U447" i="145"/>
  <c r="AS447" i="145" s="1"/>
  <c r="S447" i="145"/>
  <c r="AQ447" i="145" s="1"/>
  <c r="R447" i="145"/>
  <c r="AP447" i="145" s="1"/>
  <c r="T447" i="145"/>
  <c r="AR447" i="145" s="1"/>
  <c r="Q447" i="145"/>
  <c r="AO447" i="145" s="1"/>
  <c r="P447" i="145"/>
  <c r="AN447" i="145" s="1"/>
  <c r="S452" i="145"/>
  <c r="AQ452" i="145" s="1"/>
  <c r="P299" i="145"/>
  <c r="AN299" i="145" s="1"/>
  <c r="P301" i="145"/>
  <c r="AN301" i="145" s="1"/>
  <c r="P303" i="145"/>
  <c r="AN303" i="145" s="1"/>
  <c r="P305" i="145"/>
  <c r="AN305" i="145" s="1"/>
  <c r="P307" i="145"/>
  <c r="AN307" i="145" s="1"/>
  <c r="P318" i="145"/>
  <c r="AN318" i="145" s="1"/>
  <c r="P320" i="145"/>
  <c r="AN320" i="145" s="1"/>
  <c r="P322" i="145"/>
  <c r="AN322" i="145" s="1"/>
  <c r="P324" i="145"/>
  <c r="AN324" i="145" s="1"/>
  <c r="P326" i="145"/>
  <c r="AN326" i="145" s="1"/>
  <c r="P328" i="145"/>
  <c r="AN328" i="145" s="1"/>
  <c r="P330" i="145"/>
  <c r="AN330" i="145" s="1"/>
  <c r="P332" i="145"/>
  <c r="AN332" i="145" s="1"/>
  <c r="P343" i="145"/>
  <c r="AN343" i="145" s="1"/>
  <c r="P345" i="145"/>
  <c r="AN345" i="145" s="1"/>
  <c r="P347" i="145"/>
  <c r="AN347" i="145" s="1"/>
  <c r="P349" i="145"/>
  <c r="AN349" i="145" s="1"/>
  <c r="T350" i="145"/>
  <c r="AR350" i="145" s="1"/>
  <c r="P351" i="145"/>
  <c r="AN351" i="145" s="1"/>
  <c r="Q353" i="145"/>
  <c r="AO353" i="145" s="1"/>
  <c r="U422" i="145"/>
  <c r="AS422" i="145" s="1"/>
  <c r="S422" i="145"/>
  <c r="AQ422" i="145" s="1"/>
  <c r="R422" i="145"/>
  <c r="AP422" i="145" s="1"/>
  <c r="T422" i="145"/>
  <c r="AR422" i="145" s="1"/>
  <c r="Q422" i="145"/>
  <c r="AO422" i="145" s="1"/>
  <c r="P422" i="145"/>
  <c r="AN422" i="145" s="1"/>
  <c r="U294" i="145"/>
  <c r="AS294" i="145" s="1"/>
  <c r="U296" i="145"/>
  <c r="AS296" i="145" s="1"/>
  <c r="U298" i="145"/>
  <c r="AS298" i="145" s="1"/>
  <c r="Q299" i="145"/>
  <c r="AO299" i="145" s="1"/>
  <c r="U300" i="145"/>
  <c r="AS300" i="145" s="1"/>
  <c r="Q301" i="145"/>
  <c r="U302" i="145"/>
  <c r="AS302" i="145" s="1"/>
  <c r="Q303" i="145"/>
  <c r="AO303" i="145" s="1"/>
  <c r="U304" i="145"/>
  <c r="AS304" i="145" s="1"/>
  <c r="Q305" i="145"/>
  <c r="AO305" i="145" s="1"/>
  <c r="U306" i="145"/>
  <c r="AS306" i="145" s="1"/>
  <c r="Q307" i="145"/>
  <c r="AO307" i="145" s="1"/>
  <c r="U308" i="145"/>
  <c r="AS308" i="145" s="1"/>
  <c r="Q318" i="145"/>
  <c r="U319" i="145"/>
  <c r="AS319" i="145" s="1"/>
  <c r="Q320" i="145"/>
  <c r="AO320" i="145" s="1"/>
  <c r="U321" i="145"/>
  <c r="AS321" i="145" s="1"/>
  <c r="Q322" i="145"/>
  <c r="AO322" i="145" s="1"/>
  <c r="U323" i="145"/>
  <c r="AS323" i="145" s="1"/>
  <c r="Q324" i="145"/>
  <c r="AO324" i="145" s="1"/>
  <c r="U325" i="145"/>
  <c r="Q326" i="145"/>
  <c r="AO326" i="145" s="1"/>
  <c r="U327" i="145"/>
  <c r="AS327" i="145" s="1"/>
  <c r="Q328" i="145"/>
  <c r="AO328" i="145" s="1"/>
  <c r="U329" i="145"/>
  <c r="AS329" i="145" s="1"/>
  <c r="Q330" i="145"/>
  <c r="AO330" i="145" s="1"/>
  <c r="U331" i="145"/>
  <c r="AS331" i="145" s="1"/>
  <c r="Q332" i="145"/>
  <c r="AO332" i="145" s="1"/>
  <c r="U342" i="145"/>
  <c r="AS342" i="145" s="1"/>
  <c r="Q343" i="145"/>
  <c r="AO343" i="145" s="1"/>
  <c r="U344" i="145"/>
  <c r="AS344" i="145" s="1"/>
  <c r="Q345" i="145"/>
  <c r="AO345" i="145" s="1"/>
  <c r="Q347" i="145"/>
  <c r="AO347" i="145" s="1"/>
  <c r="Q349" i="145"/>
  <c r="U350" i="145"/>
  <c r="AS350" i="145" s="1"/>
  <c r="Q351" i="145"/>
  <c r="AO351" i="145" s="1"/>
  <c r="R353" i="145"/>
  <c r="AP353" i="145" s="1"/>
  <c r="S354" i="145"/>
  <c r="AQ354" i="145" s="1"/>
  <c r="Q354" i="145"/>
  <c r="AO354" i="145" s="1"/>
  <c r="P354" i="145"/>
  <c r="AN354" i="145" s="1"/>
  <c r="R354" i="145"/>
  <c r="AP354" i="145" s="1"/>
  <c r="T367" i="145"/>
  <c r="AR367" i="145" s="1"/>
  <c r="P368" i="145"/>
  <c r="AN368" i="145" s="1"/>
  <c r="P395" i="145"/>
  <c r="AN395" i="145" s="1"/>
  <c r="U397" i="145"/>
  <c r="R442" i="145"/>
  <c r="AP442" i="145" s="1"/>
  <c r="Q442" i="145"/>
  <c r="AO442" i="145" s="1"/>
  <c r="T442" i="145"/>
  <c r="AR442" i="145" s="1"/>
  <c r="S442" i="145"/>
  <c r="AQ442" i="145" s="1"/>
  <c r="P442" i="145"/>
  <c r="AN442" i="145" s="1"/>
  <c r="R444" i="145"/>
  <c r="AP444" i="145" s="1"/>
  <c r="Q444" i="145"/>
  <c r="AO444" i="145" s="1"/>
  <c r="U444" i="145"/>
  <c r="AS444" i="145" s="1"/>
  <c r="T444" i="145"/>
  <c r="AR444" i="145" s="1"/>
  <c r="S444" i="145"/>
  <c r="AQ444" i="145" s="1"/>
  <c r="P444" i="145"/>
  <c r="AN444" i="145" s="1"/>
  <c r="T469" i="145"/>
  <c r="AR469" i="145" s="1"/>
  <c r="R299" i="145"/>
  <c r="AP299" i="145" s="1"/>
  <c r="R301" i="145"/>
  <c r="AP301" i="145" s="1"/>
  <c r="R303" i="145"/>
  <c r="AP303" i="145" s="1"/>
  <c r="R305" i="145"/>
  <c r="AP305" i="145" s="1"/>
  <c r="R307" i="145"/>
  <c r="R318" i="145"/>
  <c r="AP318" i="145" s="1"/>
  <c r="R320" i="145"/>
  <c r="AP320" i="145" s="1"/>
  <c r="R322" i="145"/>
  <c r="AP322" i="145" s="1"/>
  <c r="R324" i="145"/>
  <c r="AP324" i="145" s="1"/>
  <c r="R326" i="145"/>
  <c r="AP326" i="145" s="1"/>
  <c r="R328" i="145"/>
  <c r="AP328" i="145" s="1"/>
  <c r="R330" i="145"/>
  <c r="AP330" i="145" s="1"/>
  <c r="R332" i="145"/>
  <c r="AP332" i="145" s="1"/>
  <c r="R343" i="145"/>
  <c r="AP343" i="145" s="1"/>
  <c r="R345" i="145"/>
  <c r="AP345" i="145" s="1"/>
  <c r="R347" i="145"/>
  <c r="AP347" i="145" s="1"/>
  <c r="R349" i="145"/>
  <c r="R351" i="145"/>
  <c r="AP351" i="145" s="1"/>
  <c r="T353" i="145"/>
  <c r="AR353" i="145" s="1"/>
  <c r="T354" i="145"/>
  <c r="AR354" i="145" s="1"/>
  <c r="P355" i="145"/>
  <c r="AN355" i="145" s="1"/>
  <c r="U355" i="145"/>
  <c r="T355" i="145"/>
  <c r="AR355" i="145" s="1"/>
  <c r="S355" i="145"/>
  <c r="AQ355" i="145" s="1"/>
  <c r="Q355" i="145"/>
  <c r="AO355" i="145" s="1"/>
  <c r="T369" i="145"/>
  <c r="AR369" i="145" s="1"/>
  <c r="P370" i="145"/>
  <c r="AN370" i="145" s="1"/>
  <c r="T396" i="145"/>
  <c r="AR396" i="145" s="1"/>
  <c r="R417" i="145"/>
  <c r="AP417" i="145" s="1"/>
  <c r="Q417" i="145"/>
  <c r="AO417" i="145" s="1"/>
  <c r="T417" i="145"/>
  <c r="AR417" i="145" s="1"/>
  <c r="S417" i="145"/>
  <c r="AQ417" i="145" s="1"/>
  <c r="P417" i="145"/>
  <c r="AN417" i="145" s="1"/>
  <c r="R419" i="145"/>
  <c r="AP419" i="145" s="1"/>
  <c r="Q419" i="145"/>
  <c r="AO419" i="145" s="1"/>
  <c r="U419" i="145"/>
  <c r="AS419" i="145" s="1"/>
  <c r="T419" i="145"/>
  <c r="AR419" i="145" s="1"/>
  <c r="S419" i="145"/>
  <c r="AQ419" i="145" s="1"/>
  <c r="P419" i="145"/>
  <c r="AN419" i="145" s="1"/>
  <c r="U442" i="145"/>
  <c r="AS442" i="145" s="1"/>
  <c r="U462" i="145"/>
  <c r="AS462" i="145" s="1"/>
  <c r="T462" i="145"/>
  <c r="AR462" i="145" s="1"/>
  <c r="S462" i="145"/>
  <c r="AQ462" i="145" s="1"/>
  <c r="R462" i="145"/>
  <c r="AP462" i="145" s="1"/>
  <c r="Q462" i="145"/>
  <c r="P462" i="145"/>
  <c r="AN462" i="145" s="1"/>
  <c r="U472" i="145"/>
  <c r="AS472" i="145" s="1"/>
  <c r="T472" i="145"/>
  <c r="AR472" i="145" s="1"/>
  <c r="S472" i="145"/>
  <c r="AQ472" i="145" s="1"/>
  <c r="R472" i="145"/>
  <c r="AP472" i="145" s="1"/>
  <c r="Q472" i="145"/>
  <c r="AO472" i="145" s="1"/>
  <c r="P472" i="145"/>
  <c r="AN472" i="145" s="1"/>
  <c r="P294" i="145"/>
  <c r="AN294" i="145" s="1"/>
  <c r="P296" i="145"/>
  <c r="AN296" i="145" s="1"/>
  <c r="P298" i="145"/>
  <c r="AN298" i="145" s="1"/>
  <c r="T299" i="145"/>
  <c r="AR299" i="145" s="1"/>
  <c r="P300" i="145"/>
  <c r="AN300" i="145" s="1"/>
  <c r="T301" i="145"/>
  <c r="P302" i="145"/>
  <c r="AN302" i="145" s="1"/>
  <c r="T303" i="145"/>
  <c r="AR303" i="145" s="1"/>
  <c r="P304" i="145"/>
  <c r="AN304" i="145" s="1"/>
  <c r="T305" i="145"/>
  <c r="AR305" i="145" s="1"/>
  <c r="P306" i="145"/>
  <c r="AN306" i="145" s="1"/>
  <c r="T307" i="145"/>
  <c r="P308" i="145"/>
  <c r="AN308" i="145" s="1"/>
  <c r="T318" i="145"/>
  <c r="P319" i="145"/>
  <c r="AN319" i="145" s="1"/>
  <c r="T320" i="145"/>
  <c r="AR320" i="145" s="1"/>
  <c r="P321" i="145"/>
  <c r="AN321" i="145" s="1"/>
  <c r="T322" i="145"/>
  <c r="AR322" i="145" s="1"/>
  <c r="P323" i="145"/>
  <c r="AN323" i="145" s="1"/>
  <c r="T324" i="145"/>
  <c r="AR324" i="145" s="1"/>
  <c r="P325" i="145"/>
  <c r="T326" i="145"/>
  <c r="AR326" i="145" s="1"/>
  <c r="P327" i="145"/>
  <c r="AN327" i="145" s="1"/>
  <c r="T328" i="145"/>
  <c r="AR328" i="145" s="1"/>
  <c r="P329" i="145"/>
  <c r="AN329" i="145" s="1"/>
  <c r="T330" i="145"/>
  <c r="AR330" i="145" s="1"/>
  <c r="P331" i="145"/>
  <c r="AN331" i="145" s="1"/>
  <c r="T332" i="145"/>
  <c r="AR332" i="145" s="1"/>
  <c r="P342" i="145"/>
  <c r="AN342" i="145" s="1"/>
  <c r="T343" i="145"/>
  <c r="AR343" i="145" s="1"/>
  <c r="P344" i="145"/>
  <c r="AN344" i="145" s="1"/>
  <c r="T345" i="145"/>
  <c r="AR345" i="145" s="1"/>
  <c r="P346" i="145"/>
  <c r="AN346" i="145" s="1"/>
  <c r="T347" i="145"/>
  <c r="AR347" i="145" s="1"/>
  <c r="P348" i="145"/>
  <c r="AN348" i="145" s="1"/>
  <c r="T349" i="145"/>
  <c r="P350" i="145"/>
  <c r="AN350" i="145" s="1"/>
  <c r="T351" i="145"/>
  <c r="AR351" i="145" s="1"/>
  <c r="Q352" i="145"/>
  <c r="AO352" i="145" s="1"/>
  <c r="P352" i="145"/>
  <c r="AN352" i="145" s="1"/>
  <c r="U349" i="145"/>
  <c r="AS349" i="145" s="1"/>
  <c r="R352" i="145"/>
  <c r="AP352" i="145" s="1"/>
  <c r="T375" i="145"/>
  <c r="AR375" i="145" s="1"/>
  <c r="P376" i="145"/>
  <c r="AN376" i="145" s="1"/>
  <c r="U380" i="145"/>
  <c r="AS380" i="145" s="1"/>
  <c r="P391" i="145"/>
  <c r="AN391" i="145" s="1"/>
  <c r="T400" i="145"/>
  <c r="AR400" i="145" s="1"/>
  <c r="P401" i="145"/>
  <c r="AN401" i="145" s="1"/>
  <c r="U414" i="145"/>
  <c r="AS414" i="145" s="1"/>
  <c r="S414" i="145"/>
  <c r="AQ414" i="145" s="1"/>
  <c r="R414" i="145"/>
  <c r="AP414" i="145" s="1"/>
  <c r="P414" i="145"/>
  <c r="AN414" i="145" s="1"/>
  <c r="R425" i="145"/>
  <c r="AP425" i="145" s="1"/>
  <c r="Q425" i="145"/>
  <c r="AO425" i="145" s="1"/>
  <c r="P425" i="145"/>
  <c r="AN425" i="145" s="1"/>
  <c r="U439" i="145"/>
  <c r="AS439" i="145" s="1"/>
  <c r="S439" i="145"/>
  <c r="AQ439" i="145" s="1"/>
  <c r="R439" i="145"/>
  <c r="AP439" i="145" s="1"/>
  <c r="P439" i="145"/>
  <c r="AN439" i="145" s="1"/>
  <c r="U451" i="145"/>
  <c r="AS451" i="145" s="1"/>
  <c r="T451" i="145"/>
  <c r="S451" i="145"/>
  <c r="AQ451" i="145" s="1"/>
  <c r="R451" i="145"/>
  <c r="AP451" i="145" s="1"/>
  <c r="P451" i="145"/>
  <c r="AN451" i="145" s="1"/>
  <c r="U464" i="145"/>
  <c r="AS464" i="145" s="1"/>
  <c r="T464" i="145"/>
  <c r="AR464" i="145" s="1"/>
  <c r="S464" i="145"/>
  <c r="AQ464" i="145" s="1"/>
  <c r="R464" i="145"/>
  <c r="AP464" i="145" s="1"/>
  <c r="P464" i="145"/>
  <c r="AN464" i="145" s="1"/>
  <c r="S366" i="145"/>
  <c r="AQ366" i="145" s="1"/>
  <c r="S368" i="145"/>
  <c r="AQ368" i="145" s="1"/>
  <c r="S370" i="145"/>
  <c r="AQ370" i="145" s="1"/>
  <c r="S372" i="145"/>
  <c r="AQ372" i="145" s="1"/>
  <c r="S374" i="145"/>
  <c r="AQ374" i="145" s="1"/>
  <c r="S376" i="145"/>
  <c r="AQ376" i="145" s="1"/>
  <c r="S378" i="145"/>
  <c r="AQ378" i="145" s="1"/>
  <c r="S380" i="145"/>
  <c r="AQ380" i="145" s="1"/>
  <c r="S391" i="145"/>
  <c r="AQ391" i="145" s="1"/>
  <c r="S393" i="145"/>
  <c r="AQ393" i="145" s="1"/>
  <c r="S395" i="145"/>
  <c r="AQ395" i="145" s="1"/>
  <c r="S397" i="145"/>
  <c r="S399" i="145"/>
  <c r="AQ399" i="145" s="1"/>
  <c r="S401" i="145"/>
  <c r="AQ401" i="145" s="1"/>
  <c r="S403" i="145"/>
  <c r="AQ403" i="145" s="1"/>
  <c r="Q414" i="145"/>
  <c r="AO414" i="145" s="1"/>
  <c r="R415" i="145"/>
  <c r="AP415" i="145" s="1"/>
  <c r="Q415" i="145"/>
  <c r="AO415" i="145" s="1"/>
  <c r="P415" i="145"/>
  <c r="AN415" i="145" s="1"/>
  <c r="U420" i="145"/>
  <c r="AS420" i="145" s="1"/>
  <c r="S420" i="145"/>
  <c r="AQ420" i="145" s="1"/>
  <c r="R420" i="145"/>
  <c r="AP420" i="145" s="1"/>
  <c r="P420" i="145"/>
  <c r="AN420" i="145" s="1"/>
  <c r="S425" i="145"/>
  <c r="AQ425" i="145" s="1"/>
  <c r="Q439" i="145"/>
  <c r="AO439" i="145" s="1"/>
  <c r="R440" i="145"/>
  <c r="AP440" i="145" s="1"/>
  <c r="Q440" i="145"/>
  <c r="AO440" i="145" s="1"/>
  <c r="P440" i="145"/>
  <c r="AN440" i="145" s="1"/>
  <c r="U445" i="145"/>
  <c r="S445" i="145"/>
  <c r="R445" i="145"/>
  <c r="P445" i="145"/>
  <c r="AN445" i="145" s="1"/>
  <c r="Q451" i="145"/>
  <c r="AO451" i="145" s="1"/>
  <c r="Q464" i="145"/>
  <c r="AO464" i="145" s="1"/>
  <c r="U466" i="145"/>
  <c r="AS466" i="145" s="1"/>
  <c r="T466" i="145"/>
  <c r="AR466" i="145" s="1"/>
  <c r="S466" i="145"/>
  <c r="AQ466" i="145" s="1"/>
  <c r="R466" i="145"/>
  <c r="AP466" i="145" s="1"/>
  <c r="P466" i="145"/>
  <c r="AN466" i="145" s="1"/>
  <c r="R467" i="145"/>
  <c r="AP467" i="145" s="1"/>
  <c r="P356" i="145"/>
  <c r="AN356" i="145" s="1"/>
  <c r="P367" i="145"/>
  <c r="AN367" i="145" s="1"/>
  <c r="P369" i="145"/>
  <c r="AN369" i="145" s="1"/>
  <c r="P371" i="145"/>
  <c r="AN371" i="145" s="1"/>
  <c r="P373" i="145"/>
  <c r="P375" i="145"/>
  <c r="AN375" i="145" s="1"/>
  <c r="P377" i="145"/>
  <c r="AN377" i="145" s="1"/>
  <c r="P379" i="145"/>
  <c r="AN379" i="145" s="1"/>
  <c r="P390" i="145"/>
  <c r="P392" i="145"/>
  <c r="AN392" i="145" s="1"/>
  <c r="P394" i="145"/>
  <c r="AN394" i="145" s="1"/>
  <c r="P396" i="145"/>
  <c r="AN396" i="145" s="1"/>
  <c r="P398" i="145"/>
  <c r="AN398" i="145" s="1"/>
  <c r="P400" i="145"/>
  <c r="AN400" i="145" s="1"/>
  <c r="P402" i="145"/>
  <c r="AN402" i="145" s="1"/>
  <c r="P404" i="145"/>
  <c r="AN404" i="145" s="1"/>
  <c r="T414" i="145"/>
  <c r="R421" i="145"/>
  <c r="AP421" i="145" s="1"/>
  <c r="Q421" i="145"/>
  <c r="AO421" i="145" s="1"/>
  <c r="P421" i="145"/>
  <c r="AN421" i="145" s="1"/>
  <c r="T425" i="145"/>
  <c r="AR425" i="145" s="1"/>
  <c r="U426" i="145"/>
  <c r="AS426" i="145" s="1"/>
  <c r="S426" i="145"/>
  <c r="AQ426" i="145" s="1"/>
  <c r="R426" i="145"/>
  <c r="AP426" i="145" s="1"/>
  <c r="P426" i="145"/>
  <c r="AN426" i="145" s="1"/>
  <c r="T439" i="145"/>
  <c r="AR439" i="145" s="1"/>
  <c r="R446" i="145"/>
  <c r="AP446" i="145" s="1"/>
  <c r="Q446" i="145"/>
  <c r="AO446" i="145" s="1"/>
  <c r="P446" i="145"/>
  <c r="AN446" i="145" s="1"/>
  <c r="U468" i="145"/>
  <c r="AS468" i="145" s="1"/>
  <c r="T468" i="145"/>
  <c r="AR468" i="145" s="1"/>
  <c r="S468" i="145"/>
  <c r="AQ468" i="145" s="1"/>
  <c r="R468" i="145"/>
  <c r="AP468" i="145" s="1"/>
  <c r="P468" i="145"/>
  <c r="AN468" i="145" s="1"/>
  <c r="Q356" i="145"/>
  <c r="AO356" i="145" s="1"/>
  <c r="Q367" i="145"/>
  <c r="AO367" i="145" s="1"/>
  <c r="Q369" i="145"/>
  <c r="AO369" i="145" s="1"/>
  <c r="Q371" i="145"/>
  <c r="AO371" i="145" s="1"/>
  <c r="Q373" i="145"/>
  <c r="Q375" i="145"/>
  <c r="AO375" i="145" s="1"/>
  <c r="Q377" i="145"/>
  <c r="AO377" i="145" s="1"/>
  <c r="Q379" i="145"/>
  <c r="Q390" i="145"/>
  <c r="Q392" i="145"/>
  <c r="AO392" i="145" s="1"/>
  <c r="Q394" i="145"/>
  <c r="AO394" i="145" s="1"/>
  <c r="Q396" i="145"/>
  <c r="AO396" i="145" s="1"/>
  <c r="Q398" i="145"/>
  <c r="AO398" i="145" s="1"/>
  <c r="Q400" i="145"/>
  <c r="AO400" i="145" s="1"/>
  <c r="Q402" i="145"/>
  <c r="AO402" i="145" s="1"/>
  <c r="Q404" i="145"/>
  <c r="AO404" i="145" s="1"/>
  <c r="U416" i="145"/>
  <c r="AS416" i="145" s="1"/>
  <c r="S416" i="145"/>
  <c r="AQ416" i="145" s="1"/>
  <c r="R416" i="145"/>
  <c r="AP416" i="145" s="1"/>
  <c r="P416" i="145"/>
  <c r="AN416" i="145" s="1"/>
  <c r="S421" i="145"/>
  <c r="U425" i="145"/>
  <c r="AS425" i="145" s="1"/>
  <c r="Q426" i="145"/>
  <c r="AO426" i="145" s="1"/>
  <c r="R427" i="145"/>
  <c r="AP427" i="145" s="1"/>
  <c r="Q427" i="145"/>
  <c r="AO427" i="145" s="1"/>
  <c r="P427" i="145"/>
  <c r="AN427" i="145" s="1"/>
  <c r="U441" i="145"/>
  <c r="AS441" i="145" s="1"/>
  <c r="S441" i="145"/>
  <c r="AQ441" i="145" s="1"/>
  <c r="R441" i="145"/>
  <c r="AP441" i="145" s="1"/>
  <c r="P441" i="145"/>
  <c r="AN441" i="145" s="1"/>
  <c r="S446" i="145"/>
  <c r="AQ446" i="145" s="1"/>
  <c r="Q468" i="145"/>
  <c r="AO468" i="145" s="1"/>
  <c r="U470" i="145"/>
  <c r="AS470" i="145" s="1"/>
  <c r="T470" i="145"/>
  <c r="AR470" i="145" s="1"/>
  <c r="S470" i="145"/>
  <c r="AQ470" i="145" s="1"/>
  <c r="R470" i="145"/>
  <c r="AP470" i="145" s="1"/>
  <c r="P470" i="145"/>
  <c r="AN470" i="145" s="1"/>
  <c r="S356" i="145"/>
  <c r="AQ356" i="145" s="1"/>
  <c r="S367" i="145"/>
  <c r="AQ367" i="145" s="1"/>
  <c r="S369" i="145"/>
  <c r="AQ369" i="145" s="1"/>
  <c r="S371" i="145"/>
  <c r="AQ371" i="145" s="1"/>
  <c r="S373" i="145"/>
  <c r="S375" i="145"/>
  <c r="AQ375" i="145" s="1"/>
  <c r="S377" i="145"/>
  <c r="AQ377" i="145" s="1"/>
  <c r="S379" i="145"/>
  <c r="AQ379" i="145" s="1"/>
  <c r="S398" i="145"/>
  <c r="AQ398" i="145" s="1"/>
  <c r="S400" i="145"/>
  <c r="AQ400" i="145" s="1"/>
  <c r="S404" i="145"/>
  <c r="AQ404" i="145" s="1"/>
  <c r="U421" i="145"/>
  <c r="R423" i="145"/>
  <c r="AP423" i="145" s="1"/>
  <c r="Q423" i="145"/>
  <c r="AO423" i="145" s="1"/>
  <c r="P423" i="145"/>
  <c r="AN423" i="145" s="1"/>
  <c r="U428" i="145"/>
  <c r="AS428" i="145" s="1"/>
  <c r="S428" i="145"/>
  <c r="AQ428" i="145" s="1"/>
  <c r="R428" i="145"/>
  <c r="AP428" i="145" s="1"/>
  <c r="P428" i="145"/>
  <c r="AN428" i="145" s="1"/>
  <c r="U446" i="145"/>
  <c r="AS446" i="145" s="1"/>
  <c r="R448" i="145"/>
  <c r="AP448" i="145" s="1"/>
  <c r="Q448" i="145"/>
  <c r="AO448" i="145" s="1"/>
  <c r="P448" i="145"/>
  <c r="AN448" i="145" s="1"/>
  <c r="U474" i="145"/>
  <c r="AS474" i="145" s="1"/>
  <c r="T474" i="145"/>
  <c r="AR474" i="145" s="1"/>
  <c r="S474" i="145"/>
  <c r="AQ474" i="145" s="1"/>
  <c r="R474" i="145"/>
  <c r="AP474" i="145" s="1"/>
  <c r="P474" i="145"/>
  <c r="AN474" i="145" s="1"/>
  <c r="R475" i="145"/>
  <c r="AP475" i="145" s="1"/>
  <c r="T356" i="145"/>
  <c r="AR356" i="145" s="1"/>
  <c r="T373" i="145"/>
  <c r="P380" i="145"/>
  <c r="AN380" i="145" s="1"/>
  <c r="U418" i="145"/>
  <c r="AS418" i="145" s="1"/>
  <c r="S418" i="145"/>
  <c r="AQ418" i="145" s="1"/>
  <c r="R418" i="145"/>
  <c r="AP418" i="145" s="1"/>
  <c r="P418" i="145"/>
  <c r="AN418" i="145" s="1"/>
  <c r="S423" i="145"/>
  <c r="AQ423" i="145" s="1"/>
  <c r="U427" i="145"/>
  <c r="AS427" i="145" s="1"/>
  <c r="Q428" i="145"/>
  <c r="AO428" i="145" s="1"/>
  <c r="R438" i="145"/>
  <c r="Q438" i="145"/>
  <c r="P438" i="145"/>
  <c r="AN438" i="145" s="1"/>
  <c r="U443" i="145"/>
  <c r="AS443" i="145" s="1"/>
  <c r="S443" i="145"/>
  <c r="AQ443" i="145" s="1"/>
  <c r="R443" i="145"/>
  <c r="AP443" i="145" s="1"/>
  <c r="P443" i="145"/>
  <c r="AN443" i="145" s="1"/>
  <c r="S448" i="145"/>
  <c r="AQ448" i="145" s="1"/>
  <c r="Q474" i="145"/>
  <c r="AO474" i="145" s="1"/>
  <c r="U476" i="145"/>
  <c r="AS476" i="145" s="1"/>
  <c r="T476" i="145"/>
  <c r="AR476" i="145" s="1"/>
  <c r="S476" i="145"/>
  <c r="AQ476" i="145" s="1"/>
  <c r="R476" i="145"/>
  <c r="AP476" i="145" s="1"/>
  <c r="P476" i="145"/>
  <c r="AN476" i="145" s="1"/>
  <c r="P450" i="145"/>
  <c r="AN450" i="145" s="1"/>
  <c r="P452" i="145"/>
  <c r="AN452" i="145" s="1"/>
  <c r="P463" i="145"/>
  <c r="AN463" i="145" s="1"/>
  <c r="P465" i="145"/>
  <c r="AN465" i="145" s="1"/>
  <c r="P467" i="145"/>
  <c r="AN467" i="145" s="1"/>
  <c r="P469" i="145"/>
  <c r="P471" i="145"/>
  <c r="AN471" i="145" s="1"/>
  <c r="P473" i="145"/>
  <c r="AN473" i="145" s="1"/>
  <c r="P475" i="145"/>
  <c r="AN475" i="145" s="1"/>
  <c r="Q450" i="145"/>
  <c r="AO450" i="145" s="1"/>
  <c r="Q452" i="145"/>
  <c r="AO452" i="145" s="1"/>
  <c r="Q463" i="145"/>
  <c r="AO463" i="145" s="1"/>
  <c r="Q465" i="145"/>
  <c r="AO465" i="145" s="1"/>
  <c r="Q467" i="145"/>
  <c r="AO467" i="145" s="1"/>
  <c r="Q469" i="145"/>
  <c r="Q471" i="145"/>
  <c r="AO471" i="145" s="1"/>
  <c r="Q473" i="145"/>
  <c r="AO473" i="145" s="1"/>
  <c r="Q475" i="145"/>
  <c r="F936" i="141"/>
  <c r="F935" i="141"/>
  <c r="F933" i="141"/>
  <c r="F932" i="141"/>
  <c r="F931" i="141"/>
  <c r="F883" i="141"/>
  <c r="F794" i="141"/>
  <c r="F792" i="141"/>
  <c r="F751" i="141"/>
  <c r="F747" i="141"/>
  <c r="C642" i="141" a="1"/>
  <c r="C642" i="141" s="1"/>
  <c r="F657" i="141"/>
  <c r="F656" i="141"/>
  <c r="F654" i="141"/>
  <c r="F653" i="141"/>
  <c r="F652" i="141"/>
  <c r="F650" i="141"/>
  <c r="F649" i="141"/>
  <c r="C595" i="141" a="1"/>
  <c r="F606" i="141"/>
  <c r="C548" i="141" a="1"/>
  <c r="L548" i="141" s="1"/>
  <c r="F561" i="141"/>
  <c r="C501" i="141" a="1"/>
  <c r="E501" i="141" s="1"/>
  <c r="F516" i="141"/>
  <c r="F515" i="141"/>
  <c r="F512" i="141"/>
  <c r="F509" i="141"/>
  <c r="C454" i="141" a="1"/>
  <c r="F464" i="141"/>
  <c r="F461" i="141"/>
  <c r="F460" i="141"/>
  <c r="C407" i="141" a="1"/>
  <c r="F418" i="141"/>
  <c r="F371" i="141"/>
  <c r="C360" i="141" a="1"/>
  <c r="F372" i="141"/>
  <c r="F370" i="141"/>
  <c r="F368" i="141"/>
  <c r="F367" i="141"/>
  <c r="F366" i="141"/>
  <c r="C313" i="141" a="1"/>
  <c r="M313" i="141" s="1"/>
  <c r="F326" i="141"/>
  <c r="F325" i="141"/>
  <c r="F322" i="141"/>
  <c r="F321" i="141"/>
  <c r="F279" i="141"/>
  <c r="C266" i="141" a="1"/>
  <c r="L266" i="141" s="1"/>
  <c r="F281" i="141"/>
  <c r="F278" i="141"/>
  <c r="F275" i="141"/>
  <c r="F273" i="141"/>
  <c r="C219" i="141" a="1"/>
  <c r="L219" i="141" s="1"/>
  <c r="F184" i="141"/>
  <c r="F183" i="141"/>
  <c r="F180" i="141"/>
  <c r="F179" i="141"/>
  <c r="C125" i="141" a="1"/>
  <c r="P125" i="141" s="1"/>
  <c r="F137" i="141"/>
  <c r="F132" i="141"/>
  <c r="F140" i="141"/>
  <c r="C78" i="141" a="1"/>
  <c r="O78" i="141" s="1"/>
  <c r="F93" i="141"/>
  <c r="F92" i="141"/>
  <c r="F91" i="141"/>
  <c r="F89" i="141"/>
  <c r="F88" i="141"/>
  <c r="F87" i="141"/>
  <c r="F85" i="141"/>
  <c r="F84" i="141"/>
  <c r="F45" i="141"/>
  <c r="F37" i="141"/>
  <c r="F46" i="141"/>
  <c r="F44" i="141"/>
  <c r="F42" i="141"/>
  <c r="F41" i="141"/>
  <c r="F40" i="141"/>
  <c r="F38" i="141"/>
  <c r="E467" i="146" l="1"/>
  <c r="B13" i="69" a="1"/>
  <c r="B21" i="69" a="1"/>
  <c r="B351" i="69" a="1"/>
  <c r="B359" i="69" a="1"/>
  <c r="B325" i="69" a="1"/>
  <c r="B333" i="69" a="1"/>
  <c r="B299" i="69" a="1"/>
  <c r="B307" i="69" a="1"/>
  <c r="B273" i="69" a="1"/>
  <c r="B281" i="69" a="1"/>
  <c r="B255" i="69" a="1"/>
  <c r="B247" i="69" a="1"/>
  <c r="B221" i="69" a="1"/>
  <c r="B229" i="69" a="1"/>
  <c r="B195" i="69" a="1"/>
  <c r="B203" i="69" a="1"/>
  <c r="B169" i="69" a="1"/>
  <c r="B177" i="69" a="1"/>
  <c r="B143" i="69" a="1"/>
  <c r="B151" i="69" a="1"/>
  <c r="B117" i="69" a="1"/>
  <c r="B125" i="69" a="1"/>
  <c r="B91" i="69" a="1"/>
  <c r="B99" i="69" a="1"/>
  <c r="B65" i="69" a="1"/>
  <c r="B73" i="69" a="1"/>
  <c r="B47" i="69" a="1"/>
  <c r="B39" i="69" a="1"/>
  <c r="V209" i="146"/>
  <c r="D226" i="146"/>
  <c r="C226" i="146"/>
  <c r="V305" i="146"/>
  <c r="D322" i="146"/>
  <c r="C322" i="146"/>
  <c r="AB452" i="146"/>
  <c r="E469" i="146"/>
  <c r="V121" i="146"/>
  <c r="C138" i="146"/>
  <c r="D138" i="146"/>
  <c r="AB444" i="146"/>
  <c r="E461" i="146"/>
  <c r="V536" i="146"/>
  <c r="D553" i="146"/>
  <c r="C553" i="146"/>
  <c r="AB302" i="146"/>
  <c r="E319" i="146"/>
  <c r="V631" i="146"/>
  <c r="D648" i="146"/>
  <c r="C648" i="146"/>
  <c r="V545" i="146"/>
  <c r="D562" i="146"/>
  <c r="C562" i="146"/>
  <c r="V451" i="146"/>
  <c r="C468" i="146"/>
  <c r="D468" i="146"/>
  <c r="V498" i="146"/>
  <c r="D515" i="146"/>
  <c r="C515" i="146"/>
  <c r="AB490" i="146"/>
  <c r="E507" i="146"/>
  <c r="V452" i="146"/>
  <c r="D469" i="146"/>
  <c r="C469" i="146"/>
  <c r="AB405" i="146"/>
  <c r="E422" i="146"/>
  <c r="V395" i="146"/>
  <c r="D412" i="146"/>
  <c r="C412" i="146"/>
  <c r="V304" i="146"/>
  <c r="C321" i="146"/>
  <c r="D321" i="146"/>
  <c r="V303" i="146"/>
  <c r="D320" i="146"/>
  <c r="C320" i="146"/>
  <c r="V261" i="146"/>
  <c r="D278" i="146"/>
  <c r="C278" i="146"/>
  <c r="AB261" i="146"/>
  <c r="E278" i="146"/>
  <c r="V358" i="146"/>
  <c r="D375" i="146"/>
  <c r="C375" i="146"/>
  <c r="V357" i="146"/>
  <c r="D374" i="146"/>
  <c r="C374" i="146"/>
  <c r="AB122" i="146"/>
  <c r="E139" i="146"/>
  <c r="AB71" i="146"/>
  <c r="E88" i="146"/>
  <c r="AB214" i="146"/>
  <c r="E231" i="146"/>
  <c r="V216" i="146"/>
  <c r="D233" i="146"/>
  <c r="C233" i="146"/>
  <c r="V210" i="146"/>
  <c r="D227" i="146"/>
  <c r="C227" i="146"/>
  <c r="AB216" i="146"/>
  <c r="E233" i="146"/>
  <c r="V166" i="146"/>
  <c r="C183" i="146"/>
  <c r="D183" i="146"/>
  <c r="AB167" i="146"/>
  <c r="E184" i="146"/>
  <c r="AB301" i="146"/>
  <c r="E318" i="146"/>
  <c r="AB73" i="146"/>
  <c r="E90" i="146"/>
  <c r="V583" i="146"/>
  <c r="D600" i="146"/>
  <c r="C600" i="146"/>
  <c r="AB309" i="146"/>
  <c r="E326" i="146"/>
  <c r="AB255" i="146"/>
  <c r="E272" i="146"/>
  <c r="AB591" i="146"/>
  <c r="E608" i="146"/>
  <c r="V400" i="146"/>
  <c r="D417" i="146"/>
  <c r="C417" i="146"/>
  <c r="V496" i="146"/>
  <c r="D513" i="146"/>
  <c r="C513" i="146"/>
  <c r="V306" i="146"/>
  <c r="D323" i="146"/>
  <c r="C323" i="146"/>
  <c r="V537" i="146"/>
  <c r="D554" i="146"/>
  <c r="C554" i="146"/>
  <c r="AI489" i="146"/>
  <c r="F506" i="146"/>
  <c r="AB117" i="146"/>
  <c r="E134" i="146"/>
  <c r="V217" i="146"/>
  <c r="D234" i="146"/>
  <c r="C234" i="146"/>
  <c r="V593" i="146"/>
  <c r="D610" i="146"/>
  <c r="C610" i="146"/>
  <c r="AB632" i="146"/>
  <c r="E649" i="146"/>
  <c r="AB497" i="146"/>
  <c r="E514" i="146"/>
  <c r="V490" i="146"/>
  <c r="D507" i="146"/>
  <c r="C507" i="146"/>
  <c r="V443" i="146"/>
  <c r="D460" i="146"/>
  <c r="C460" i="146"/>
  <c r="AB496" i="146"/>
  <c r="E513" i="146"/>
  <c r="V444" i="146"/>
  <c r="D461" i="146"/>
  <c r="C461" i="146"/>
  <c r="V405" i="146"/>
  <c r="D422" i="146"/>
  <c r="C422" i="146"/>
  <c r="AB397" i="146"/>
  <c r="E414" i="146"/>
  <c r="V311" i="146"/>
  <c r="D328" i="146"/>
  <c r="C328" i="146"/>
  <c r="AB355" i="146"/>
  <c r="E372" i="146"/>
  <c r="V259" i="146"/>
  <c r="D276" i="146"/>
  <c r="C276" i="146"/>
  <c r="AB70" i="146"/>
  <c r="E87" i="146"/>
  <c r="AB114" i="146"/>
  <c r="E131" i="146"/>
  <c r="AB123" i="146"/>
  <c r="E140" i="146"/>
  <c r="AB170" i="146"/>
  <c r="E187" i="146"/>
  <c r="AI160" i="146"/>
  <c r="F177" i="146"/>
  <c r="V167" i="146"/>
  <c r="D184" i="146"/>
  <c r="C184" i="146"/>
  <c r="AB72" i="146"/>
  <c r="E89" i="146"/>
  <c r="AB69" i="146"/>
  <c r="E86" i="146"/>
  <c r="V66" i="146"/>
  <c r="D83" i="146"/>
  <c r="C83" i="146"/>
  <c r="V262" i="146"/>
  <c r="C279" i="146"/>
  <c r="D279" i="146"/>
  <c r="V544" i="146"/>
  <c r="D561" i="146"/>
  <c r="C561" i="146"/>
  <c r="AB260" i="146"/>
  <c r="E277" i="146"/>
  <c r="V632" i="146"/>
  <c r="D649" i="146"/>
  <c r="C649" i="146"/>
  <c r="AB592" i="146"/>
  <c r="E609" i="146"/>
  <c r="AB593" i="146"/>
  <c r="E610" i="146"/>
  <c r="AI536" i="146"/>
  <c r="F553" i="146"/>
  <c r="AB542" i="146"/>
  <c r="E559" i="146"/>
  <c r="AB541" i="146"/>
  <c r="E558" i="146"/>
  <c r="AB489" i="146"/>
  <c r="E506" i="146"/>
  <c r="AB442" i="146"/>
  <c r="E459" i="146"/>
  <c r="AB443" i="146"/>
  <c r="E460" i="146"/>
  <c r="AB404" i="146"/>
  <c r="E421" i="146"/>
  <c r="V356" i="146"/>
  <c r="D373" i="146"/>
  <c r="C373" i="146"/>
  <c r="AI348" i="146"/>
  <c r="F365" i="146"/>
  <c r="AB258" i="146"/>
  <c r="E275" i="146"/>
  <c r="V122" i="146"/>
  <c r="D139" i="146"/>
  <c r="C139" i="146"/>
  <c r="V116" i="146"/>
  <c r="C133" i="146"/>
  <c r="D133" i="146"/>
  <c r="AB207" i="146"/>
  <c r="E224" i="146"/>
  <c r="AB210" i="146"/>
  <c r="E227" i="146"/>
  <c r="AB169" i="146"/>
  <c r="E186" i="146"/>
  <c r="V163" i="146"/>
  <c r="D180" i="146"/>
  <c r="C180" i="146"/>
  <c r="AB308" i="146"/>
  <c r="E325" i="146"/>
  <c r="AB399" i="146"/>
  <c r="E416" i="146"/>
  <c r="V70" i="146"/>
  <c r="D87" i="146"/>
  <c r="C87" i="146"/>
  <c r="V73" i="146"/>
  <c r="C90" i="146"/>
  <c r="D90" i="146"/>
  <c r="V398" i="146"/>
  <c r="D415" i="146"/>
  <c r="C415" i="146"/>
  <c r="AB311" i="146"/>
  <c r="E328" i="146"/>
  <c r="AB631" i="146"/>
  <c r="E648" i="146"/>
  <c r="V585" i="146"/>
  <c r="D602" i="146"/>
  <c r="C602" i="146"/>
  <c r="V586" i="146"/>
  <c r="D603" i="146"/>
  <c r="C603" i="146"/>
  <c r="AB639" i="146"/>
  <c r="E656" i="146"/>
  <c r="V543" i="146"/>
  <c r="C560" i="146"/>
  <c r="D560" i="146"/>
  <c r="V542" i="146"/>
  <c r="D559" i="146"/>
  <c r="C559" i="146"/>
  <c r="V495" i="146"/>
  <c r="D512" i="146"/>
  <c r="C512" i="146"/>
  <c r="V397" i="146"/>
  <c r="D414" i="146"/>
  <c r="C414" i="146"/>
  <c r="V302" i="146"/>
  <c r="D319" i="146"/>
  <c r="C319" i="146"/>
  <c r="AB354" i="146"/>
  <c r="E371" i="146"/>
  <c r="AB353" i="146"/>
  <c r="E370" i="146"/>
  <c r="AB352" i="146"/>
  <c r="E369" i="146"/>
  <c r="AB121" i="146"/>
  <c r="E138" i="146"/>
  <c r="V76" i="146"/>
  <c r="D93" i="146"/>
  <c r="C93" i="146"/>
  <c r="AB115" i="146"/>
  <c r="E132" i="146"/>
  <c r="V207" i="146"/>
  <c r="D224" i="146"/>
  <c r="C224" i="146"/>
  <c r="AB211" i="146"/>
  <c r="E228" i="146"/>
  <c r="AB165" i="146"/>
  <c r="E182" i="146"/>
  <c r="AB215" i="146"/>
  <c r="E232" i="146"/>
  <c r="AI583" i="146"/>
  <c r="F600" i="146"/>
  <c r="AB120" i="146"/>
  <c r="E137" i="146"/>
  <c r="V491" i="146"/>
  <c r="D508" i="146"/>
  <c r="C508" i="146"/>
  <c r="V497" i="146"/>
  <c r="C514" i="146"/>
  <c r="D514" i="146"/>
  <c r="AB357" i="146"/>
  <c r="E374" i="146"/>
  <c r="V123" i="146"/>
  <c r="C140" i="146"/>
  <c r="D140" i="146"/>
  <c r="AB168" i="146"/>
  <c r="E185" i="146"/>
  <c r="AB584" i="146"/>
  <c r="E601" i="146"/>
  <c r="AB585" i="146"/>
  <c r="E602" i="146"/>
  <c r="V630" i="146"/>
  <c r="D647" i="146"/>
  <c r="C647" i="146"/>
  <c r="AB637" i="146"/>
  <c r="E654" i="146"/>
  <c r="V640" i="146"/>
  <c r="D657" i="146"/>
  <c r="C657" i="146"/>
  <c r="V635" i="146"/>
  <c r="C652" i="146"/>
  <c r="D652" i="146"/>
  <c r="AB540" i="146"/>
  <c r="E557" i="146"/>
  <c r="AB494" i="146"/>
  <c r="E511" i="146"/>
  <c r="V541" i="146"/>
  <c r="D558" i="146"/>
  <c r="C558" i="146"/>
  <c r="AB396" i="146"/>
  <c r="E413" i="146"/>
  <c r="V399" i="146"/>
  <c r="D416" i="146"/>
  <c r="C416" i="146"/>
  <c r="V301" i="146"/>
  <c r="D318" i="146"/>
  <c r="C318" i="146"/>
  <c r="V310" i="146"/>
  <c r="C327" i="146"/>
  <c r="D327" i="146"/>
  <c r="V355" i="146"/>
  <c r="C372" i="146"/>
  <c r="D372" i="146"/>
  <c r="V354" i="146"/>
  <c r="D371" i="146"/>
  <c r="C371" i="146"/>
  <c r="V353" i="146"/>
  <c r="D370" i="146"/>
  <c r="C370" i="146"/>
  <c r="V114" i="146"/>
  <c r="D131" i="146"/>
  <c r="C131" i="146"/>
  <c r="AI113" i="146"/>
  <c r="F130" i="146"/>
  <c r="AB75" i="146"/>
  <c r="E92" i="146"/>
  <c r="V208" i="146"/>
  <c r="D225" i="146"/>
  <c r="C225" i="146"/>
  <c r="AB212" i="146"/>
  <c r="E229" i="146"/>
  <c r="AB166" i="146"/>
  <c r="E183" i="146"/>
  <c r="AB161" i="146"/>
  <c r="E178" i="146"/>
  <c r="V169" i="146"/>
  <c r="C186" i="146"/>
  <c r="D186" i="146"/>
  <c r="AI207" i="146"/>
  <c r="F224" i="146"/>
  <c r="V69" i="146"/>
  <c r="D86" i="146"/>
  <c r="C86" i="146"/>
  <c r="V449" i="146"/>
  <c r="D466" i="146"/>
  <c r="C466" i="146"/>
  <c r="V117" i="146"/>
  <c r="D134" i="146"/>
  <c r="C134" i="146"/>
  <c r="V489" i="146"/>
  <c r="D506" i="146"/>
  <c r="C506" i="146"/>
  <c r="AB583" i="146"/>
  <c r="E600" i="146"/>
  <c r="AB68" i="146"/>
  <c r="E85" i="146"/>
  <c r="V113" i="146"/>
  <c r="C130" i="146"/>
  <c r="D130" i="146"/>
  <c r="V396" i="146"/>
  <c r="D413" i="146"/>
  <c r="C413" i="146"/>
  <c r="C292" i="141" a="1"/>
  <c r="AB402" i="146"/>
  <c r="E419" i="146"/>
  <c r="AB209" i="146"/>
  <c r="E226" i="146"/>
  <c r="V170" i="146"/>
  <c r="C187" i="146"/>
  <c r="D187" i="146"/>
  <c r="AB630" i="146"/>
  <c r="E647" i="146"/>
  <c r="AB310" i="146"/>
  <c r="E327" i="146"/>
  <c r="V348" i="146"/>
  <c r="D365" i="146"/>
  <c r="C365" i="146"/>
  <c r="V162" i="146"/>
  <c r="D179" i="146"/>
  <c r="C179" i="146"/>
  <c r="V637" i="146"/>
  <c r="D654" i="146"/>
  <c r="C654" i="146"/>
  <c r="AB634" i="146"/>
  <c r="E651" i="146"/>
  <c r="AB539" i="146"/>
  <c r="E556" i="146"/>
  <c r="V540" i="146"/>
  <c r="D557" i="146"/>
  <c r="C557" i="146"/>
  <c r="V402" i="146"/>
  <c r="D419" i="146"/>
  <c r="C419" i="146"/>
  <c r="AB398" i="146"/>
  <c r="E415" i="146"/>
  <c r="AI301" i="146"/>
  <c r="F318" i="146"/>
  <c r="AB307" i="146"/>
  <c r="E324" i="146"/>
  <c r="AB306" i="146"/>
  <c r="E323" i="146"/>
  <c r="AB264" i="146"/>
  <c r="E281" i="146"/>
  <c r="V309" i="146"/>
  <c r="C326" i="146"/>
  <c r="D326" i="146"/>
  <c r="V258" i="146"/>
  <c r="D275" i="146"/>
  <c r="C275" i="146"/>
  <c r="AB113" i="146"/>
  <c r="E130" i="146"/>
  <c r="V75" i="146"/>
  <c r="D92" i="146"/>
  <c r="C92" i="146"/>
  <c r="V119" i="146"/>
  <c r="D136" i="146"/>
  <c r="C136" i="146"/>
  <c r="V68" i="146"/>
  <c r="D85" i="146"/>
  <c r="C85" i="146"/>
  <c r="AB213" i="146"/>
  <c r="E230" i="146"/>
  <c r="V213" i="146"/>
  <c r="C230" i="146"/>
  <c r="D230" i="146"/>
  <c r="V165" i="146"/>
  <c r="D182" i="146"/>
  <c r="C182" i="146"/>
  <c r="AB590" i="146"/>
  <c r="E607" i="146"/>
  <c r="V445" i="146"/>
  <c r="D462" i="146"/>
  <c r="C462" i="146"/>
  <c r="V592" i="146"/>
  <c r="D609" i="146"/>
  <c r="C609" i="146"/>
  <c r="AB445" i="146"/>
  <c r="E462" i="146"/>
  <c r="AB492" i="146"/>
  <c r="E509" i="146"/>
  <c r="V546" i="146"/>
  <c r="D563" i="146"/>
  <c r="C563" i="146"/>
  <c r="AB356" i="146"/>
  <c r="E373" i="146"/>
  <c r="V72" i="146"/>
  <c r="C89" i="146"/>
  <c r="D89" i="146"/>
  <c r="AB636" i="146"/>
  <c r="E653" i="146"/>
  <c r="AB640" i="146"/>
  <c r="E657" i="146"/>
  <c r="AB498" i="146"/>
  <c r="E515" i="146"/>
  <c r="V494" i="146"/>
  <c r="C511" i="146"/>
  <c r="D511" i="146"/>
  <c r="V447" i="146"/>
  <c r="D464" i="146"/>
  <c r="C464" i="146"/>
  <c r="V448" i="146"/>
  <c r="D465" i="146"/>
  <c r="C465" i="146"/>
  <c r="V492" i="146"/>
  <c r="D509" i="146"/>
  <c r="C509" i="146"/>
  <c r="AB401" i="146"/>
  <c r="E418" i="146"/>
  <c r="V308" i="146"/>
  <c r="D325" i="146"/>
  <c r="C325" i="146"/>
  <c r="V307" i="146"/>
  <c r="D324" i="146"/>
  <c r="C324" i="146"/>
  <c r="V257" i="146"/>
  <c r="D274" i="146"/>
  <c r="C274" i="146"/>
  <c r="AB257" i="146"/>
  <c r="E274" i="146"/>
  <c r="AB351" i="146"/>
  <c r="E368" i="146"/>
  <c r="V263" i="146"/>
  <c r="D280" i="146"/>
  <c r="C280" i="146"/>
  <c r="AB74" i="146"/>
  <c r="E91" i="146"/>
  <c r="AB118" i="146"/>
  <c r="E135" i="146"/>
  <c r="AB67" i="146"/>
  <c r="E84" i="146"/>
  <c r="V211" i="146"/>
  <c r="D228" i="146"/>
  <c r="C228" i="146"/>
  <c r="V214" i="146"/>
  <c r="C231" i="146"/>
  <c r="D231" i="146"/>
  <c r="V161" i="146"/>
  <c r="D178" i="146"/>
  <c r="C178" i="146"/>
  <c r="AB162" i="146"/>
  <c r="E179" i="146"/>
  <c r="AB587" i="146"/>
  <c r="E604" i="146"/>
  <c r="V264" i="146"/>
  <c r="D281" i="146"/>
  <c r="C281" i="146"/>
  <c r="AB586" i="146"/>
  <c r="E603" i="146"/>
  <c r="V584" i="146"/>
  <c r="D601" i="146"/>
  <c r="C601" i="146"/>
  <c r="V493" i="146"/>
  <c r="D510" i="146"/>
  <c r="C510" i="146"/>
  <c r="AI630" i="146"/>
  <c r="F647" i="146"/>
  <c r="AB633" i="146"/>
  <c r="E650" i="146"/>
  <c r="AB304" i="146"/>
  <c r="E321" i="146"/>
  <c r="AB358" i="146"/>
  <c r="E375" i="146"/>
  <c r="AB160" i="146"/>
  <c r="E177" i="146"/>
  <c r="AB451" i="146"/>
  <c r="E468" i="146"/>
  <c r="AB495" i="146"/>
  <c r="E512" i="146"/>
  <c r="V254" i="146"/>
  <c r="D271" i="146"/>
  <c r="C271" i="146"/>
  <c r="V71" i="146"/>
  <c r="D88" i="146"/>
  <c r="C88" i="146"/>
  <c r="AB163" i="146"/>
  <c r="E180" i="146"/>
  <c r="V636" i="146"/>
  <c r="D653" i="146"/>
  <c r="C653" i="146"/>
  <c r="AB538" i="146"/>
  <c r="E555" i="146"/>
  <c r="AB537" i="146"/>
  <c r="E554" i="146"/>
  <c r="V499" i="146"/>
  <c r="D516" i="146"/>
  <c r="C516" i="146"/>
  <c r="AB493" i="146"/>
  <c r="E510" i="146"/>
  <c r="AB446" i="146"/>
  <c r="E463" i="146"/>
  <c r="AB447" i="146"/>
  <c r="E464" i="146"/>
  <c r="AB491" i="146"/>
  <c r="E508" i="146"/>
  <c r="AB256" i="146"/>
  <c r="E273" i="146"/>
  <c r="V352" i="146"/>
  <c r="D369" i="146"/>
  <c r="C369" i="146"/>
  <c r="AB262" i="146"/>
  <c r="E279" i="146"/>
  <c r="V67" i="146"/>
  <c r="D84" i="146"/>
  <c r="C84" i="146"/>
  <c r="V120" i="146"/>
  <c r="D137" i="146"/>
  <c r="C137" i="146"/>
  <c r="V212" i="146"/>
  <c r="D229" i="146"/>
  <c r="C229" i="146"/>
  <c r="V168" i="146"/>
  <c r="D185" i="146"/>
  <c r="C185" i="146"/>
  <c r="V638" i="146"/>
  <c r="D655" i="146"/>
  <c r="C655" i="146"/>
  <c r="AI442" i="146"/>
  <c r="F459" i="146"/>
  <c r="V256" i="146"/>
  <c r="D273" i="146"/>
  <c r="C273" i="146"/>
  <c r="V446" i="146"/>
  <c r="D463" i="146"/>
  <c r="C463" i="146"/>
  <c r="AB259" i="146"/>
  <c r="E276" i="146"/>
  <c r="AB263" i="146"/>
  <c r="E280" i="146"/>
  <c r="V588" i="146"/>
  <c r="D605" i="146"/>
  <c r="C605" i="146"/>
  <c r="V74" i="146"/>
  <c r="D91" i="146"/>
  <c r="C91" i="146"/>
  <c r="AB544" i="146"/>
  <c r="E561" i="146"/>
  <c r="AB635" i="146"/>
  <c r="E652" i="146"/>
  <c r="V589" i="146"/>
  <c r="C606" i="146"/>
  <c r="D606" i="146"/>
  <c r="V590" i="146"/>
  <c r="D607" i="146"/>
  <c r="C607" i="146"/>
  <c r="AB638" i="146"/>
  <c r="E655" i="146"/>
  <c r="V539" i="146"/>
  <c r="D556" i="146"/>
  <c r="C556" i="146"/>
  <c r="V538" i="146"/>
  <c r="D555" i="146"/>
  <c r="C555" i="146"/>
  <c r="AI395" i="146"/>
  <c r="F412" i="146"/>
  <c r="V401" i="146"/>
  <c r="D418" i="146"/>
  <c r="C418" i="146"/>
  <c r="AB350" i="146"/>
  <c r="E367" i="146"/>
  <c r="AB349" i="146"/>
  <c r="E366" i="146"/>
  <c r="AB348" i="146"/>
  <c r="E365" i="146"/>
  <c r="V255" i="146"/>
  <c r="D272" i="146"/>
  <c r="C272" i="146"/>
  <c r="AI254" i="146"/>
  <c r="F271" i="146"/>
  <c r="AB66" i="146"/>
  <c r="E83" i="146"/>
  <c r="AB119" i="146"/>
  <c r="E136" i="146"/>
  <c r="V215" i="146"/>
  <c r="D232" i="146"/>
  <c r="C232" i="146"/>
  <c r="V164" i="146"/>
  <c r="D181" i="146"/>
  <c r="C181" i="146"/>
  <c r="V442" i="146"/>
  <c r="C459" i="146"/>
  <c r="D459" i="146"/>
  <c r="V450" i="146"/>
  <c r="D467" i="146"/>
  <c r="C467" i="146"/>
  <c r="V587" i="146"/>
  <c r="D604" i="146"/>
  <c r="C604" i="146"/>
  <c r="AB116" i="146"/>
  <c r="E133" i="146"/>
  <c r="V260" i="146"/>
  <c r="D277" i="146"/>
  <c r="C277" i="146"/>
  <c r="AB303" i="146"/>
  <c r="E320" i="146"/>
  <c r="V633" i="146"/>
  <c r="D650" i="146"/>
  <c r="C650" i="146"/>
  <c r="V115" i="146"/>
  <c r="D132" i="146"/>
  <c r="C132" i="146"/>
  <c r="AB217" i="146"/>
  <c r="E234" i="146"/>
  <c r="AB588" i="146"/>
  <c r="E605" i="146"/>
  <c r="AB589" i="146"/>
  <c r="E606" i="146"/>
  <c r="V634" i="146"/>
  <c r="D651" i="146"/>
  <c r="C651" i="146"/>
  <c r="V639" i="146"/>
  <c r="D656" i="146"/>
  <c r="C656" i="146"/>
  <c r="AB546" i="146"/>
  <c r="E563" i="146"/>
  <c r="AB545" i="146"/>
  <c r="E562" i="146"/>
  <c r="AB499" i="146"/>
  <c r="E516" i="146"/>
  <c r="AB536" i="146"/>
  <c r="E553" i="146"/>
  <c r="AB400" i="146"/>
  <c r="E417" i="146"/>
  <c r="V403" i="146"/>
  <c r="C420" i="146"/>
  <c r="D420" i="146"/>
  <c r="AB305" i="146"/>
  <c r="E322" i="146"/>
  <c r="V351" i="146"/>
  <c r="D368" i="146"/>
  <c r="C368" i="146"/>
  <c r="V350" i="146"/>
  <c r="D367" i="146"/>
  <c r="C367" i="146"/>
  <c r="V349" i="146"/>
  <c r="C366" i="146"/>
  <c r="D366" i="146"/>
  <c r="AB254" i="146"/>
  <c r="E271" i="146"/>
  <c r="V118" i="146"/>
  <c r="D135" i="146"/>
  <c r="C135" i="146"/>
  <c r="AB76" i="146"/>
  <c r="E93" i="146"/>
  <c r="AB208" i="146"/>
  <c r="E225" i="146"/>
  <c r="V160" i="146"/>
  <c r="D177" i="146"/>
  <c r="C177" i="146"/>
  <c r="AB164" i="146"/>
  <c r="E181" i="146"/>
  <c r="AB449" i="146"/>
  <c r="E466" i="146"/>
  <c r="AB395" i="146"/>
  <c r="E412" i="146"/>
  <c r="V404" i="146"/>
  <c r="D421" i="146"/>
  <c r="C421" i="146"/>
  <c r="AB403" i="146"/>
  <c r="E420" i="146"/>
  <c r="V591" i="146"/>
  <c r="D608" i="146"/>
  <c r="C608" i="146"/>
  <c r="AB448" i="146"/>
  <c r="E465" i="146"/>
  <c r="AB543" i="146"/>
  <c r="E560" i="146"/>
  <c r="V24" i="146"/>
  <c r="D41" i="146"/>
  <c r="AB19" i="146"/>
  <c r="E36" i="146"/>
  <c r="V26" i="146"/>
  <c r="D43" i="146"/>
  <c r="AB21" i="146"/>
  <c r="E38" i="146"/>
  <c r="V28" i="146"/>
  <c r="D45" i="146"/>
  <c r="AB23" i="146"/>
  <c r="E40" i="146"/>
  <c r="AB25" i="146"/>
  <c r="E42" i="146"/>
  <c r="V19" i="146"/>
  <c r="D36" i="146"/>
  <c r="AB27" i="146"/>
  <c r="E44" i="146"/>
  <c r="AB29" i="146"/>
  <c r="E46" i="146"/>
  <c r="V23" i="146"/>
  <c r="D40" i="146"/>
  <c r="V27" i="146"/>
  <c r="D44" i="146"/>
  <c r="AB22" i="146"/>
  <c r="E39" i="146"/>
  <c r="V21" i="146"/>
  <c r="D38" i="146"/>
  <c r="AB26" i="146"/>
  <c r="E43" i="146"/>
  <c r="V25" i="146"/>
  <c r="D42" i="146"/>
  <c r="AB20" i="146"/>
  <c r="E37" i="146"/>
  <c r="V29" i="146"/>
  <c r="D46" i="146"/>
  <c r="AB24" i="146"/>
  <c r="E41" i="146"/>
  <c r="V20" i="146"/>
  <c r="D37" i="146"/>
  <c r="AB28" i="146"/>
  <c r="E45" i="146"/>
  <c r="V22" i="146"/>
  <c r="D39" i="146"/>
  <c r="B345" i="69" a="1"/>
  <c r="B319" i="69" a="1"/>
  <c r="B293" i="69" a="1"/>
  <c r="B267" i="69" a="1"/>
  <c r="B241" i="69" a="1"/>
  <c r="B215" i="69" a="1"/>
  <c r="B189" i="69" a="1"/>
  <c r="B163" i="69" a="1"/>
  <c r="B137" i="69" a="1"/>
  <c r="B111" i="69" a="1"/>
  <c r="B85" i="69" a="1"/>
  <c r="B59" i="69" a="1"/>
  <c r="B33" i="69" a="1"/>
  <c r="C621" i="141" a="1"/>
  <c r="F623" i="141" s="1"/>
  <c r="Y623" i="146" s="1"/>
  <c r="C616" i="141" a="1"/>
  <c r="C616" i="141" s="1"/>
  <c r="V616" i="146" s="1"/>
  <c r="C898" i="141" a="1"/>
  <c r="G902" i="141" s="1"/>
  <c r="Z902" i="146" s="1"/>
  <c r="C574" i="141" a="1"/>
  <c r="H578" i="141" s="1"/>
  <c r="AA578" i="146" s="1"/>
  <c r="C198" i="141" a="1"/>
  <c r="I200" i="141" s="1"/>
  <c r="AB200" i="146" s="1"/>
  <c r="C856" i="141" a="1"/>
  <c r="J857" i="141" s="1"/>
  <c r="AC857" i="146" s="1"/>
  <c r="C334" i="141" a="1"/>
  <c r="E336" i="141" s="1"/>
  <c r="X336" i="146" s="1"/>
  <c r="C428" i="141" a="1"/>
  <c r="N431" i="141" s="1"/>
  <c r="AG431" i="146" s="1"/>
  <c r="C52" i="141" a="1"/>
  <c r="L53" i="141" s="1"/>
  <c r="AE53" i="146" s="1"/>
  <c r="C762" i="141" a="1"/>
  <c r="P765" i="141" s="1"/>
  <c r="AI765" i="146" s="1"/>
  <c r="C287" i="141" a="1"/>
  <c r="H291" i="141" s="1"/>
  <c r="AA291" i="146" s="1"/>
  <c r="C146" i="141" a="1"/>
  <c r="N148" i="141" s="1"/>
  <c r="AG148" i="146" s="1"/>
  <c r="C710" i="141" a="1"/>
  <c r="J712" i="141" s="1"/>
  <c r="AC712" i="146" s="1"/>
  <c r="C851" i="141" a="1"/>
  <c r="L852" i="141" s="1"/>
  <c r="AE852" i="146" s="1"/>
  <c r="C386" i="141" a="1"/>
  <c r="H388" i="141" s="1"/>
  <c r="AA388" i="146" s="1"/>
  <c r="C522" i="141" a="1"/>
  <c r="P525" i="141" s="1"/>
  <c r="AI525" i="146" s="1"/>
  <c r="C240" i="141" a="1"/>
  <c r="K243" i="141" s="1"/>
  <c r="AD243" i="146" s="1"/>
  <c r="C475" i="141" a="1"/>
  <c r="C99" i="141" a="1"/>
  <c r="Y46" i="146"/>
  <c r="C804" i="141" a="1"/>
  <c r="C245" i="141" a="1"/>
  <c r="C10" i="141" a="1"/>
  <c r="C715" i="141" a="1"/>
  <c r="C569" i="141" a="1"/>
  <c r="C480" i="141" a="1"/>
  <c r="C339" i="141" a="1"/>
  <c r="C757" i="141" a="1"/>
  <c r="C151" i="141" a="1"/>
  <c r="C663" i="141" a="1"/>
  <c r="C5" i="141" a="1"/>
  <c r="C809" i="141" a="1"/>
  <c r="C527" i="141" a="1"/>
  <c r="C193" i="141" a="1"/>
  <c r="C57" i="141" a="1"/>
  <c r="C668" i="141" a="1"/>
  <c r="C433" i="141" a="1"/>
  <c r="C104" i="141" a="1"/>
  <c r="C903" i="141" a="1"/>
  <c r="C381" i="141" a="1"/>
  <c r="AD631" i="146"/>
  <c r="AO318" i="145"/>
  <c r="AS325" i="145"/>
  <c r="AQ331" i="145"/>
  <c r="Y657" i="146"/>
  <c r="AI640" i="146"/>
  <c r="AR318" i="145"/>
  <c r="Y656" i="146"/>
  <c r="AI639" i="146"/>
  <c r="AI634" i="146"/>
  <c r="AN325" i="145"/>
  <c r="AQ325" i="145"/>
  <c r="AI638" i="146"/>
  <c r="Y654" i="146"/>
  <c r="AI637" i="146"/>
  <c r="AI631" i="146"/>
  <c r="Y649" i="146"/>
  <c r="AI632" i="146"/>
  <c r="Y652" i="146"/>
  <c r="AI635" i="146"/>
  <c r="H641" i="146"/>
  <c r="H643" i="146" s="1"/>
  <c r="AA631" i="146"/>
  <c r="Y653" i="146"/>
  <c r="AI636" i="146"/>
  <c r="Y650" i="146"/>
  <c r="AI633" i="146"/>
  <c r="AR301" i="145"/>
  <c r="AP307" i="145"/>
  <c r="AQ294" i="145"/>
  <c r="AI587" i="146"/>
  <c r="AR307" i="145"/>
  <c r="K594" i="146"/>
  <c r="K596" i="146" s="1"/>
  <c r="AD585" i="146"/>
  <c r="AO301" i="145"/>
  <c r="AI584" i="146"/>
  <c r="AI585" i="146"/>
  <c r="AI586" i="146"/>
  <c r="AC593" i="146"/>
  <c r="AI588" i="146"/>
  <c r="Y606" i="146"/>
  <c r="AI589" i="146"/>
  <c r="AI590" i="146"/>
  <c r="AP294" i="145"/>
  <c r="AI592" i="146"/>
  <c r="AI593" i="146"/>
  <c r="G594" i="146"/>
  <c r="G596" i="146" s="1"/>
  <c r="Z583" i="146"/>
  <c r="F594" i="146"/>
  <c r="F596" i="146" s="1"/>
  <c r="Y583" i="146"/>
  <c r="AI537" i="146"/>
  <c r="AI540" i="146"/>
  <c r="C548" i="141"/>
  <c r="AQ283" i="145"/>
  <c r="AS270" i="145"/>
  <c r="AI539" i="146"/>
  <c r="Y561" i="146"/>
  <c r="AI544" i="146"/>
  <c r="AI538" i="146"/>
  <c r="H548" i="141"/>
  <c r="AR277" i="145"/>
  <c r="AI543" i="146"/>
  <c r="J548" i="141"/>
  <c r="AQ277" i="145"/>
  <c r="AI542" i="146"/>
  <c r="K548" i="141"/>
  <c r="AR283" i="145"/>
  <c r="N547" i="146"/>
  <c r="N549" i="146" s="1"/>
  <c r="AG536" i="146"/>
  <c r="AI545" i="146"/>
  <c r="AI546" i="146"/>
  <c r="AP277" i="145"/>
  <c r="AI541" i="146"/>
  <c r="AS259" i="145"/>
  <c r="AI493" i="146"/>
  <c r="AI496" i="146"/>
  <c r="AI491" i="146"/>
  <c r="AQ246" i="145"/>
  <c r="K500" i="146"/>
  <c r="K502" i="146" s="1"/>
  <c r="AD490" i="146"/>
  <c r="AI490" i="146"/>
  <c r="Y512" i="146"/>
  <c r="AI495" i="146"/>
  <c r="AI494" i="146"/>
  <c r="AP246" i="145"/>
  <c r="Y515" i="146"/>
  <c r="AI498" i="146"/>
  <c r="Y516" i="146"/>
  <c r="AI499" i="146"/>
  <c r="AO253" i="145"/>
  <c r="AN253" i="145"/>
  <c r="AS253" i="145"/>
  <c r="AI497" i="146"/>
  <c r="Y509" i="146"/>
  <c r="AI492" i="146"/>
  <c r="AI450" i="146"/>
  <c r="AQ229" i="145"/>
  <c r="AD447" i="146"/>
  <c r="AI451" i="146"/>
  <c r="Y464" i="146"/>
  <c r="AI447" i="146"/>
  <c r="AI448" i="146"/>
  <c r="AS229" i="145"/>
  <c r="AI446" i="146"/>
  <c r="AC446" i="146"/>
  <c r="AB450" i="146"/>
  <c r="AI452" i="146"/>
  <c r="AQ235" i="145"/>
  <c r="AC450" i="146"/>
  <c r="AI445" i="146"/>
  <c r="Y461" i="146"/>
  <c r="AI444" i="146"/>
  <c r="AN229" i="145"/>
  <c r="AI449" i="146"/>
  <c r="M453" i="146"/>
  <c r="M455" i="146" s="1"/>
  <c r="AF444" i="146"/>
  <c r="AO229" i="145"/>
  <c r="H453" i="146"/>
  <c r="AA449" i="146"/>
  <c r="N453" i="146"/>
  <c r="N455" i="146" s="1"/>
  <c r="AG444" i="146"/>
  <c r="Y460" i="146"/>
  <c r="AI443" i="146"/>
  <c r="AO198" i="145"/>
  <c r="AQ205" i="145"/>
  <c r="AI397" i="146"/>
  <c r="AI398" i="146"/>
  <c r="AR205" i="145"/>
  <c r="Y418" i="146"/>
  <c r="AI401" i="146"/>
  <c r="AI402" i="146"/>
  <c r="AI396" i="146"/>
  <c r="AI405" i="146"/>
  <c r="AR198" i="145"/>
  <c r="AS205" i="145"/>
  <c r="AQ211" i="145"/>
  <c r="AI400" i="146"/>
  <c r="M406" i="146"/>
  <c r="M408" i="146" s="1"/>
  <c r="AF395" i="146"/>
  <c r="AR211" i="145"/>
  <c r="AI399" i="146"/>
  <c r="AI404" i="146"/>
  <c r="AI403" i="146"/>
  <c r="Y404" i="146"/>
  <c r="AP198" i="145"/>
  <c r="AI358" i="146"/>
  <c r="Y371" i="146"/>
  <c r="AI354" i="146"/>
  <c r="AI356" i="146"/>
  <c r="AP181" i="145"/>
  <c r="Y367" i="146"/>
  <c r="AI350" i="146"/>
  <c r="AI352" i="146"/>
  <c r="AO181" i="145"/>
  <c r="AC351" i="146"/>
  <c r="Y368" i="146"/>
  <c r="AI351" i="146"/>
  <c r="AN181" i="145"/>
  <c r="Y372" i="146"/>
  <c r="AI355" i="146"/>
  <c r="AI357" i="146"/>
  <c r="Y370" i="146"/>
  <c r="AI353" i="146"/>
  <c r="AQ174" i="145"/>
  <c r="Y366" i="146"/>
  <c r="AI349" i="146"/>
  <c r="N313" i="141"/>
  <c r="O313" i="141"/>
  <c r="AP150" i="145"/>
  <c r="AI311" i="146"/>
  <c r="P313" i="141"/>
  <c r="AN157" i="145"/>
  <c r="AO157" i="145"/>
  <c r="AC304" i="146"/>
  <c r="AI310" i="146"/>
  <c r="Y322" i="146"/>
  <c r="AI305" i="146"/>
  <c r="F313" i="141"/>
  <c r="AS157" i="145"/>
  <c r="AI306" i="146"/>
  <c r="Y321" i="146"/>
  <c r="AI304" i="146"/>
  <c r="G313" i="141"/>
  <c r="AI302" i="146"/>
  <c r="Y326" i="146"/>
  <c r="AI309" i="146"/>
  <c r="AI303" i="146"/>
  <c r="H313" i="141"/>
  <c r="Y325" i="146"/>
  <c r="AI308" i="146"/>
  <c r="I313" i="141"/>
  <c r="AI307" i="146"/>
  <c r="AO133" i="145"/>
  <c r="Y273" i="146"/>
  <c r="AI256" i="146"/>
  <c r="AO139" i="145"/>
  <c r="AP133" i="145"/>
  <c r="M265" i="146"/>
  <c r="M267" i="146" s="1"/>
  <c r="AF254" i="146"/>
  <c r="AI260" i="146"/>
  <c r="Y275" i="146"/>
  <c r="AI258" i="146"/>
  <c r="AP139" i="145"/>
  <c r="Y281" i="146"/>
  <c r="AI264" i="146"/>
  <c r="Y279" i="146"/>
  <c r="AI262" i="146"/>
  <c r="AR133" i="145"/>
  <c r="AI257" i="146"/>
  <c r="C266" i="141"/>
  <c r="AR139" i="145"/>
  <c r="Y278" i="146"/>
  <c r="AI261" i="146"/>
  <c r="AS139" i="145"/>
  <c r="AS133" i="145"/>
  <c r="AI255" i="146"/>
  <c r="K266" i="141"/>
  <c r="AI259" i="146"/>
  <c r="AI263" i="146"/>
  <c r="D219" i="141"/>
  <c r="AP102" i="145"/>
  <c r="AI214" i="146"/>
  <c r="H219" i="141"/>
  <c r="I219" i="141"/>
  <c r="J219" i="141"/>
  <c r="AS102" i="145"/>
  <c r="AI215" i="146"/>
  <c r="AI212" i="146"/>
  <c r="K219" i="141"/>
  <c r="AQ109" i="145"/>
  <c r="AI208" i="146"/>
  <c r="AI217" i="146"/>
  <c r="AI216" i="146"/>
  <c r="P219" i="141"/>
  <c r="AI213" i="146"/>
  <c r="AI210" i="146"/>
  <c r="AI209" i="146"/>
  <c r="AI211" i="146"/>
  <c r="AI168" i="146"/>
  <c r="AQ85" i="145"/>
  <c r="AI164" i="146"/>
  <c r="AR85" i="145"/>
  <c r="Y184" i="146"/>
  <c r="AI167" i="146"/>
  <c r="AP85" i="145"/>
  <c r="AS85" i="145"/>
  <c r="Y180" i="146"/>
  <c r="AI163" i="146"/>
  <c r="AI170" i="146"/>
  <c r="AI161" i="146"/>
  <c r="AO91" i="145"/>
  <c r="Y183" i="146"/>
  <c r="AI166" i="146"/>
  <c r="AS92" i="145"/>
  <c r="AP91" i="145"/>
  <c r="Y179" i="146"/>
  <c r="AI162" i="146"/>
  <c r="AI169" i="146"/>
  <c r="AO85" i="145"/>
  <c r="AQ91" i="145"/>
  <c r="AI165" i="146"/>
  <c r="C125" i="141"/>
  <c r="AC117" i="146"/>
  <c r="D125" i="141"/>
  <c r="AI116" i="146"/>
  <c r="AI114" i="146"/>
  <c r="K125" i="141"/>
  <c r="Y137" i="146"/>
  <c r="AI120" i="146"/>
  <c r="AI118" i="146"/>
  <c r="Y132" i="146"/>
  <c r="AI115" i="146"/>
  <c r="L125" i="141"/>
  <c r="AI117" i="146"/>
  <c r="AI122" i="146"/>
  <c r="AI119" i="146"/>
  <c r="AI121" i="146"/>
  <c r="Y140" i="146"/>
  <c r="AI123" i="146"/>
  <c r="Y88" i="146"/>
  <c r="AI71" i="146"/>
  <c r="Y85" i="146"/>
  <c r="AI68" i="146"/>
  <c r="Y92" i="146"/>
  <c r="AI75" i="146"/>
  <c r="AC74" i="146"/>
  <c r="AI69" i="146"/>
  <c r="M77" i="146"/>
  <c r="M79" i="146" s="1"/>
  <c r="AF72" i="146"/>
  <c r="Y93" i="146"/>
  <c r="AI76" i="146"/>
  <c r="AI73" i="146"/>
  <c r="AD67" i="146"/>
  <c r="Y70" i="146"/>
  <c r="AI66" i="146"/>
  <c r="Y89" i="146"/>
  <c r="AI72" i="146"/>
  <c r="Y91" i="146"/>
  <c r="AI74" i="146"/>
  <c r="L77" i="146"/>
  <c r="L79" i="146" s="1"/>
  <c r="AE67" i="146"/>
  <c r="D77" i="146"/>
  <c r="D79" i="146" s="1"/>
  <c r="W67" i="146"/>
  <c r="Y84" i="146"/>
  <c r="AI67" i="146"/>
  <c r="Y87" i="146"/>
  <c r="AI70" i="146"/>
  <c r="F929" i="146"/>
  <c r="F938" i="146"/>
  <c r="AI921" i="146"/>
  <c r="Y913" i="146"/>
  <c r="AE913" i="146"/>
  <c r="F889" i="146"/>
  <c r="AI872" i="146"/>
  <c r="D782" i="146"/>
  <c r="D784" i="146" s="1"/>
  <c r="W772" i="146"/>
  <c r="F697" i="146"/>
  <c r="AI680" i="146"/>
  <c r="F699" i="146"/>
  <c r="AI682" i="146"/>
  <c r="AO379" i="145"/>
  <c r="AO438" i="145"/>
  <c r="AQ445" i="145"/>
  <c r="AS355" i="145"/>
  <c r="F844" i="146"/>
  <c r="AI827" i="146"/>
  <c r="F838" i="146"/>
  <c r="AI821" i="146"/>
  <c r="F840" i="146"/>
  <c r="AI823" i="146"/>
  <c r="F794" i="146"/>
  <c r="Y794" i="146" s="1"/>
  <c r="AI777" i="146"/>
  <c r="F701" i="146"/>
  <c r="AI684" i="146"/>
  <c r="F748" i="146"/>
  <c r="AI731" i="146"/>
  <c r="F698" i="146"/>
  <c r="AI681" i="146"/>
  <c r="F749" i="146"/>
  <c r="AI732" i="146"/>
  <c r="F703" i="146"/>
  <c r="AI686" i="146"/>
  <c r="F747" i="146"/>
  <c r="Y747" i="146" s="1"/>
  <c r="AI730" i="146"/>
  <c r="AP438" i="145"/>
  <c r="AR373" i="145"/>
  <c r="AQ373" i="145"/>
  <c r="AQ397" i="145"/>
  <c r="AR451" i="145"/>
  <c r="G923" i="146"/>
  <c r="G925" i="146" s="1"/>
  <c r="Z912" i="146"/>
  <c r="AE921" i="146"/>
  <c r="W917" i="146"/>
  <c r="F888" i="146"/>
  <c r="AI871" i="146"/>
  <c r="F836" i="146"/>
  <c r="AI819" i="146"/>
  <c r="F792" i="146"/>
  <c r="Y792" i="146" s="1"/>
  <c r="AI775" i="146"/>
  <c r="F702" i="146"/>
  <c r="AI685" i="146"/>
  <c r="F745" i="146"/>
  <c r="AI728" i="146"/>
  <c r="AP380" i="145"/>
  <c r="F798" i="146"/>
  <c r="AI781" i="146"/>
  <c r="AO475" i="145"/>
  <c r="AO373" i="145"/>
  <c r="AS445" i="145"/>
  <c r="AO349" i="145"/>
  <c r="F797" i="146"/>
  <c r="AI780" i="146"/>
  <c r="O688" i="146"/>
  <c r="O690" i="146" s="1"/>
  <c r="AH682" i="146"/>
  <c r="F744" i="146"/>
  <c r="AI727" i="146"/>
  <c r="F842" i="146"/>
  <c r="AI825" i="146"/>
  <c r="AS421" i="145"/>
  <c r="AQ421" i="145"/>
  <c r="AR414" i="145"/>
  <c r="AN390" i="145"/>
  <c r="AO462" i="145"/>
  <c r="AR421" i="145"/>
  <c r="F932" i="146"/>
  <c r="Y932" i="146" s="1"/>
  <c r="AI915" i="146"/>
  <c r="F892" i="146"/>
  <c r="AI875" i="146"/>
  <c r="F886" i="146"/>
  <c r="AI869" i="146"/>
  <c r="F891" i="146"/>
  <c r="AI874" i="146"/>
  <c r="F795" i="146"/>
  <c r="AI778" i="146"/>
  <c r="F793" i="146"/>
  <c r="AI776" i="146"/>
  <c r="AS452" i="145"/>
  <c r="F937" i="146"/>
  <c r="AI920" i="146"/>
  <c r="AP445" i="145"/>
  <c r="AN373" i="145"/>
  <c r="F931" i="146"/>
  <c r="Y931" i="146" s="1"/>
  <c r="AI914" i="146"/>
  <c r="F936" i="146"/>
  <c r="Y936" i="146" s="1"/>
  <c r="AI919" i="146"/>
  <c r="F887" i="146"/>
  <c r="AI870" i="146"/>
  <c r="F841" i="146"/>
  <c r="AI824" i="146"/>
  <c r="F837" i="146"/>
  <c r="AI820" i="146"/>
  <c r="F791" i="146"/>
  <c r="AI774" i="146"/>
  <c r="F789" i="146"/>
  <c r="AI772" i="146"/>
  <c r="F750" i="146"/>
  <c r="AI733" i="146"/>
  <c r="F696" i="146"/>
  <c r="AI679" i="146"/>
  <c r="AP469" i="145"/>
  <c r="AR438" i="145"/>
  <c r="AS404" i="145"/>
  <c r="F933" i="146"/>
  <c r="Y933" i="146" s="1"/>
  <c r="AI916" i="146"/>
  <c r="AO469" i="145"/>
  <c r="AR349" i="145"/>
  <c r="AP349" i="145"/>
  <c r="AS397" i="145"/>
  <c r="AC918" i="146"/>
  <c r="F930" i="146"/>
  <c r="AI913" i="146"/>
  <c r="F935" i="146"/>
  <c r="Y935" i="146" s="1"/>
  <c r="AI918" i="146"/>
  <c r="F890" i="146"/>
  <c r="AI873" i="146"/>
  <c r="F885" i="146"/>
  <c r="AI868" i="146"/>
  <c r="F883" i="146"/>
  <c r="Y883" i="146" s="1"/>
  <c r="AI866" i="146"/>
  <c r="F843" i="146"/>
  <c r="AI826" i="146"/>
  <c r="F796" i="146"/>
  <c r="AI779" i="146"/>
  <c r="F746" i="146"/>
  <c r="AI729" i="146"/>
  <c r="F700" i="146"/>
  <c r="AI683" i="146"/>
  <c r="AN469" i="145"/>
  <c r="AO390" i="145"/>
  <c r="F934" i="146"/>
  <c r="AI917" i="146"/>
  <c r="F939" i="146"/>
  <c r="AI922" i="146"/>
  <c r="F884" i="146"/>
  <c r="AI867" i="146"/>
  <c r="F839" i="146"/>
  <c r="AI822" i="146"/>
  <c r="F790" i="146"/>
  <c r="AI773" i="146"/>
  <c r="AD776" i="146"/>
  <c r="F751" i="146"/>
  <c r="Y751" i="146" s="1"/>
  <c r="AI734" i="146"/>
  <c r="W683" i="146"/>
  <c r="F743" i="146"/>
  <c r="AI726" i="146"/>
  <c r="F742" i="146"/>
  <c r="AI725" i="146"/>
  <c r="F695" i="146"/>
  <c r="AI678" i="146"/>
  <c r="K688" i="146"/>
  <c r="K690" i="146" s="1"/>
  <c r="AD680" i="146"/>
  <c r="F704" i="146"/>
  <c r="AI687" i="146"/>
  <c r="F845" i="146"/>
  <c r="AI828" i="146"/>
  <c r="K876" i="146"/>
  <c r="K878" i="146" s="1"/>
  <c r="H500" i="146"/>
  <c r="H502" i="146" s="1"/>
  <c r="I406" i="146"/>
  <c r="E77" i="146"/>
  <c r="E79" i="146" s="1"/>
  <c r="F43" i="146"/>
  <c r="AI26" i="146"/>
  <c r="AD29" i="146"/>
  <c r="E30" i="146"/>
  <c r="E32" i="146" s="1"/>
  <c r="X19" i="146"/>
  <c r="C938" i="146"/>
  <c r="C704" i="146"/>
  <c r="F41" i="146"/>
  <c r="Y41" i="146" s="1"/>
  <c r="AI24" i="146"/>
  <c r="I688" i="146"/>
  <c r="G547" i="146"/>
  <c r="G549" i="146" s="1"/>
  <c r="C500" i="146"/>
  <c r="C502" i="146" s="1"/>
  <c r="O265" i="146"/>
  <c r="O267" i="146" s="1"/>
  <c r="C77" i="146"/>
  <c r="F30" i="146"/>
  <c r="F32" i="146" s="1"/>
  <c r="Y21" i="146"/>
  <c r="AE21" i="146"/>
  <c r="AD22" i="146"/>
  <c r="F45" i="146"/>
  <c r="Y45" i="146" s="1"/>
  <c r="AI28" i="146"/>
  <c r="F37" i="146"/>
  <c r="Y37" i="146" s="1"/>
  <c r="AI20" i="146"/>
  <c r="F829" i="146"/>
  <c r="F831" i="146" s="1"/>
  <c r="G265" i="146"/>
  <c r="G267" i="146" s="1"/>
  <c r="I77" i="146"/>
  <c r="L30" i="146"/>
  <c r="L32" i="146" s="1"/>
  <c r="AE20" i="146"/>
  <c r="AD26" i="146"/>
  <c r="K923" i="146"/>
  <c r="K925" i="146" s="1"/>
  <c r="G688" i="146"/>
  <c r="G690" i="146" s="1"/>
  <c r="C698" i="146"/>
  <c r="D547" i="146"/>
  <c r="D549" i="146" s="1"/>
  <c r="H455" i="146"/>
  <c r="E453" i="146"/>
  <c r="E455" i="146" s="1"/>
  <c r="D312" i="146"/>
  <c r="D314" i="146" s="1"/>
  <c r="I312" i="146"/>
  <c r="D30" i="146"/>
  <c r="D32" i="146" s="1"/>
  <c r="W20" i="146"/>
  <c r="F42" i="146"/>
  <c r="Y42" i="146" s="1"/>
  <c r="AI25" i="146"/>
  <c r="C594" i="146"/>
  <c r="C596" i="146" s="1"/>
  <c r="F453" i="146"/>
  <c r="F455" i="146" s="1"/>
  <c r="O124" i="146"/>
  <c r="O126" i="146" s="1"/>
  <c r="AC24" i="146"/>
  <c r="N30" i="146"/>
  <c r="N32" i="146" s="1"/>
  <c r="I923" i="146"/>
  <c r="I594" i="146"/>
  <c r="H594" i="146"/>
  <c r="H596" i="146" s="1"/>
  <c r="L453" i="146"/>
  <c r="L455" i="146" s="1"/>
  <c r="K124" i="146"/>
  <c r="K126" i="146" s="1"/>
  <c r="H77" i="146"/>
  <c r="H79" i="146" s="1"/>
  <c r="F40" i="146"/>
  <c r="Y40" i="146" s="1"/>
  <c r="AI23" i="146"/>
  <c r="F38" i="146"/>
  <c r="Y38" i="146" s="1"/>
  <c r="AI21" i="146"/>
  <c r="H923" i="146"/>
  <c r="H925" i="146" s="1"/>
  <c r="C930" i="146"/>
  <c r="C891" i="146"/>
  <c r="L735" i="146"/>
  <c r="L737" i="146" s="1"/>
  <c r="D453" i="146"/>
  <c r="D455" i="146" s="1"/>
  <c r="F39" i="146"/>
  <c r="AI22" i="146"/>
  <c r="F44" i="146"/>
  <c r="Y44" i="146" s="1"/>
  <c r="AI27" i="146"/>
  <c r="AD25" i="146"/>
  <c r="I171" i="146"/>
  <c r="C836" i="146"/>
  <c r="C749" i="146"/>
  <c r="D688" i="146"/>
  <c r="D690" i="146" s="1"/>
  <c r="C933" i="146"/>
  <c r="J876" i="146"/>
  <c r="C886" i="146"/>
  <c r="D876" i="146"/>
  <c r="D878" i="146" s="1"/>
  <c r="M876" i="146"/>
  <c r="M878" i="146" s="1"/>
  <c r="C888" i="146"/>
  <c r="E829" i="146"/>
  <c r="E831" i="146" s="1"/>
  <c r="C795" i="146"/>
  <c r="C790" i="146"/>
  <c r="K782" i="146"/>
  <c r="K784" i="146" s="1"/>
  <c r="I782" i="146"/>
  <c r="J688" i="146"/>
  <c r="F735" i="146"/>
  <c r="F737" i="146" s="1"/>
  <c r="C745" i="146"/>
  <c r="M688" i="146"/>
  <c r="M690" i="146" s="1"/>
  <c r="N641" i="146"/>
  <c r="N643" i="146" s="1"/>
  <c r="C696" i="146"/>
  <c r="P547" i="146"/>
  <c r="F564" i="146" s="1"/>
  <c r="O547" i="146"/>
  <c r="O549" i="146" s="1"/>
  <c r="P500" i="146"/>
  <c r="F517" i="146" s="1"/>
  <c r="I453" i="146"/>
  <c r="E406" i="146"/>
  <c r="E408" i="146" s="1"/>
  <c r="M312" i="146"/>
  <c r="M314" i="146" s="1"/>
  <c r="E265" i="146"/>
  <c r="E267" i="146" s="1"/>
  <c r="K312" i="146"/>
  <c r="K314" i="146" s="1"/>
  <c r="F359" i="146"/>
  <c r="F361" i="146" s="1"/>
  <c r="I265" i="146"/>
  <c r="H124" i="146"/>
  <c r="H126" i="146" s="1"/>
  <c r="N77" i="146"/>
  <c r="N79" i="146" s="1"/>
  <c r="I218" i="146"/>
  <c r="E218" i="146"/>
  <c r="E220" i="146" s="1"/>
  <c r="H30" i="146"/>
  <c r="H32" i="146" s="1"/>
  <c r="C46" i="146"/>
  <c r="O30" i="146"/>
  <c r="O32" i="146" s="1"/>
  <c r="J171" i="146"/>
  <c r="C890" i="146"/>
  <c r="C932" i="146"/>
  <c r="I876" i="146"/>
  <c r="P923" i="146"/>
  <c r="C882" i="146"/>
  <c r="C876" i="146"/>
  <c r="C884" i="146"/>
  <c r="C937" i="146"/>
  <c r="C793" i="146"/>
  <c r="I735" i="146"/>
  <c r="C699" i="146"/>
  <c r="C748" i="146"/>
  <c r="N735" i="146"/>
  <c r="N737" i="146" s="1"/>
  <c r="C741" i="146"/>
  <c r="C735" i="146"/>
  <c r="E688" i="146"/>
  <c r="E690" i="146" s="1"/>
  <c r="C688" i="146"/>
  <c r="F641" i="146"/>
  <c r="F643" i="146" s="1"/>
  <c r="P641" i="146"/>
  <c r="F658" i="146" s="1"/>
  <c r="E547" i="146"/>
  <c r="E549" i="146" s="1"/>
  <c r="J453" i="146"/>
  <c r="J547" i="146"/>
  <c r="O406" i="146"/>
  <c r="O408" i="146" s="1"/>
  <c r="C312" i="146"/>
  <c r="N265" i="146"/>
  <c r="N267" i="146" s="1"/>
  <c r="L312" i="146"/>
  <c r="L314" i="146" s="1"/>
  <c r="J265" i="146"/>
  <c r="D359" i="146"/>
  <c r="D361" i="146" s="1"/>
  <c r="N359" i="146"/>
  <c r="N361" i="146" s="1"/>
  <c r="I359" i="146"/>
  <c r="J77" i="146"/>
  <c r="O77" i="146"/>
  <c r="O79" i="146" s="1"/>
  <c r="F77" i="146"/>
  <c r="F79" i="146" s="1"/>
  <c r="K30" i="146"/>
  <c r="K32" i="146" s="1"/>
  <c r="F218" i="146"/>
  <c r="F220" i="146" s="1"/>
  <c r="N218" i="146"/>
  <c r="N220" i="146" s="1"/>
  <c r="M218" i="146"/>
  <c r="M220" i="146" s="1"/>
  <c r="G218" i="146"/>
  <c r="G220" i="146" s="1"/>
  <c r="K77" i="146"/>
  <c r="K79" i="146" s="1"/>
  <c r="K171" i="146"/>
  <c r="K173" i="146" s="1"/>
  <c r="G30" i="146"/>
  <c r="G32" i="146" s="1"/>
  <c r="F171" i="146"/>
  <c r="F173" i="146" s="1"/>
  <c r="P876" i="146"/>
  <c r="F882" i="146"/>
  <c r="O876" i="146"/>
  <c r="O878" i="146" s="1"/>
  <c r="C892" i="146"/>
  <c r="P829" i="146"/>
  <c r="F835" i="146"/>
  <c r="C796" i="146"/>
  <c r="C794" i="146"/>
  <c r="P735" i="146"/>
  <c r="F741" i="146"/>
  <c r="C45" i="146"/>
  <c r="C936" i="146"/>
  <c r="L876" i="146"/>
  <c r="L878" i="146" s="1"/>
  <c r="L829" i="146"/>
  <c r="L831" i="146" s="1"/>
  <c r="C843" i="146"/>
  <c r="C797" i="146"/>
  <c r="F782" i="146"/>
  <c r="F784" i="146" s="1"/>
  <c r="C703" i="146"/>
  <c r="C744" i="146"/>
  <c r="K735" i="146"/>
  <c r="K737" i="146" s="1"/>
  <c r="P782" i="146"/>
  <c r="C742" i="146"/>
  <c r="C694" i="146"/>
  <c r="O641" i="146"/>
  <c r="O643" i="146" s="1"/>
  <c r="M547" i="146"/>
  <c r="M549" i="146" s="1"/>
  <c r="J500" i="146"/>
  <c r="L547" i="146"/>
  <c r="L549" i="146" s="1"/>
  <c r="O453" i="146"/>
  <c r="O455" i="146" s="1"/>
  <c r="H547" i="146"/>
  <c r="H549" i="146" s="1"/>
  <c r="G406" i="146"/>
  <c r="G408" i="146" s="1"/>
  <c r="L406" i="146"/>
  <c r="L408" i="146" s="1"/>
  <c r="F265" i="146"/>
  <c r="F267" i="146" s="1"/>
  <c r="F312" i="146"/>
  <c r="F314" i="146" s="1"/>
  <c r="J359" i="146"/>
  <c r="L359" i="146"/>
  <c r="L361" i="146" s="1"/>
  <c r="J124" i="146"/>
  <c r="G77" i="146"/>
  <c r="G79" i="146" s="1"/>
  <c r="M124" i="146"/>
  <c r="M126" i="146" s="1"/>
  <c r="C36" i="146"/>
  <c r="C30" i="146"/>
  <c r="O218" i="146"/>
  <c r="O220" i="146" s="1"/>
  <c r="P77" i="146"/>
  <c r="F94" i="146" s="1"/>
  <c r="C171" i="146"/>
  <c r="N171" i="146"/>
  <c r="N173" i="146" s="1"/>
  <c r="P218" i="146"/>
  <c r="F235" i="146" s="1"/>
  <c r="C39" i="146"/>
  <c r="D594" i="146"/>
  <c r="D596" i="146" s="1"/>
  <c r="C887" i="146"/>
  <c r="F876" i="146"/>
  <c r="F878" i="146" s="1"/>
  <c r="C839" i="146"/>
  <c r="C838" i="146"/>
  <c r="G829" i="146"/>
  <c r="G831" i="146" s="1"/>
  <c r="K829" i="146"/>
  <c r="K831" i="146" s="1"/>
  <c r="C934" i="146"/>
  <c r="M782" i="146"/>
  <c r="M784" i="146" s="1"/>
  <c r="N782" i="146"/>
  <c r="N784" i="146" s="1"/>
  <c r="H782" i="146"/>
  <c r="H784" i="146" s="1"/>
  <c r="C695" i="146"/>
  <c r="D735" i="146"/>
  <c r="D737" i="146" s="1"/>
  <c r="G735" i="146"/>
  <c r="G737" i="146" s="1"/>
  <c r="G641" i="146"/>
  <c r="G643" i="146" s="1"/>
  <c r="G453" i="146"/>
  <c r="G455" i="146" s="1"/>
  <c r="M500" i="146"/>
  <c r="M502" i="146" s="1"/>
  <c r="L500" i="146"/>
  <c r="L502" i="146" s="1"/>
  <c r="P406" i="146"/>
  <c r="F423" i="146" s="1"/>
  <c r="D406" i="146"/>
  <c r="D408" i="146" s="1"/>
  <c r="J406" i="146"/>
  <c r="N312" i="146"/>
  <c r="N314" i="146" s="1"/>
  <c r="K265" i="146"/>
  <c r="K267" i="146" s="1"/>
  <c r="G359" i="146"/>
  <c r="G361" i="146" s="1"/>
  <c r="P265" i="146"/>
  <c r="F282" i="146" s="1"/>
  <c r="I124" i="146"/>
  <c r="K453" i="146"/>
  <c r="K455" i="146" s="1"/>
  <c r="G124" i="146"/>
  <c r="G126" i="146" s="1"/>
  <c r="N124" i="146"/>
  <c r="N126" i="146" s="1"/>
  <c r="E124" i="146"/>
  <c r="E126" i="146" s="1"/>
  <c r="L124" i="146"/>
  <c r="L126" i="146" s="1"/>
  <c r="C40" i="146"/>
  <c r="J218" i="146"/>
  <c r="L171" i="146"/>
  <c r="L173" i="146" s="1"/>
  <c r="D171" i="146"/>
  <c r="D173" i="146" s="1"/>
  <c r="C43" i="146"/>
  <c r="L782" i="146"/>
  <c r="L784" i="146" s="1"/>
  <c r="E641" i="146"/>
  <c r="E643" i="146" s="1"/>
  <c r="G500" i="146"/>
  <c r="G502" i="146" s="1"/>
  <c r="E312" i="146"/>
  <c r="E314" i="146" s="1"/>
  <c r="P124" i="146"/>
  <c r="F141" i="146" s="1"/>
  <c r="C931" i="146"/>
  <c r="C923" i="146"/>
  <c r="C889" i="146"/>
  <c r="C883" i="146"/>
  <c r="N876" i="146"/>
  <c r="N878" i="146" s="1"/>
  <c r="O829" i="146"/>
  <c r="O831" i="146" s="1"/>
  <c r="C845" i="146"/>
  <c r="H829" i="146"/>
  <c r="H831" i="146" s="1"/>
  <c r="C782" i="146"/>
  <c r="C788" i="146"/>
  <c r="C792" i="146"/>
  <c r="J735" i="146"/>
  <c r="P688" i="146"/>
  <c r="F694" i="146"/>
  <c r="O735" i="146"/>
  <c r="O737" i="146" s="1"/>
  <c r="C751" i="146"/>
  <c r="C697" i="146"/>
  <c r="L641" i="146"/>
  <c r="L643" i="146" s="1"/>
  <c r="M594" i="146"/>
  <c r="M596" i="146" s="1"/>
  <c r="F547" i="146"/>
  <c r="F549" i="146" s="1"/>
  <c r="I500" i="146"/>
  <c r="I547" i="146"/>
  <c r="N500" i="146"/>
  <c r="N502" i="146" s="1"/>
  <c r="E500" i="146"/>
  <c r="E502" i="146" s="1"/>
  <c r="D500" i="146"/>
  <c r="D502" i="146" s="1"/>
  <c r="H406" i="146"/>
  <c r="H408" i="146" s="1"/>
  <c r="P453" i="146"/>
  <c r="F470" i="146" s="1"/>
  <c r="C265" i="146"/>
  <c r="O359" i="146"/>
  <c r="O361" i="146" s="1"/>
  <c r="H265" i="146"/>
  <c r="H267" i="146" s="1"/>
  <c r="F124" i="146"/>
  <c r="F126" i="146" s="1"/>
  <c r="D124" i="146"/>
  <c r="D126" i="146" s="1"/>
  <c r="C44" i="146"/>
  <c r="D218" i="146"/>
  <c r="D220" i="146" s="1"/>
  <c r="J30" i="146"/>
  <c r="M171" i="146"/>
  <c r="M173" i="146" s="1"/>
  <c r="E171" i="146"/>
  <c r="E173" i="146" s="1"/>
  <c r="J923" i="146"/>
  <c r="C842" i="146"/>
  <c r="C835" i="146"/>
  <c r="C829" i="146"/>
  <c r="P359" i="146"/>
  <c r="F376" i="146" s="1"/>
  <c r="C935" i="146"/>
  <c r="N923" i="146"/>
  <c r="N925" i="146" s="1"/>
  <c r="M923" i="146"/>
  <c r="M925" i="146" s="1"/>
  <c r="H876" i="146"/>
  <c r="H878" i="146" s="1"/>
  <c r="E876" i="146"/>
  <c r="E878" i="146" s="1"/>
  <c r="C885" i="146"/>
  <c r="N829" i="146"/>
  <c r="N831" i="146" s="1"/>
  <c r="C841" i="146"/>
  <c r="C844" i="146"/>
  <c r="G782" i="146"/>
  <c r="G784" i="146" s="1"/>
  <c r="C791" i="146"/>
  <c r="C789" i="146"/>
  <c r="H688" i="146"/>
  <c r="H690" i="146" s="1"/>
  <c r="E735" i="146"/>
  <c r="E737" i="146" s="1"/>
  <c r="C747" i="146"/>
  <c r="C750" i="146"/>
  <c r="N688" i="146"/>
  <c r="N690" i="146" s="1"/>
  <c r="C701" i="146"/>
  <c r="D641" i="146"/>
  <c r="D643" i="146" s="1"/>
  <c r="E594" i="146"/>
  <c r="E596" i="146" s="1"/>
  <c r="C700" i="146"/>
  <c r="K641" i="146"/>
  <c r="K643" i="146" s="1"/>
  <c r="J641" i="146"/>
  <c r="F500" i="146"/>
  <c r="F502" i="146" s="1"/>
  <c r="N406" i="146"/>
  <c r="N408" i="146" s="1"/>
  <c r="K406" i="146"/>
  <c r="K408" i="146" s="1"/>
  <c r="G312" i="146"/>
  <c r="G314" i="146" s="1"/>
  <c r="L265" i="146"/>
  <c r="L267" i="146" s="1"/>
  <c r="C359" i="146"/>
  <c r="E359" i="146"/>
  <c r="E361" i="146" s="1"/>
  <c r="H312" i="146"/>
  <c r="H314" i="146" s="1"/>
  <c r="C218" i="146"/>
  <c r="H218" i="146"/>
  <c r="H220" i="146" s="1"/>
  <c r="L218" i="146"/>
  <c r="L220" i="146" s="1"/>
  <c r="C37" i="146"/>
  <c r="O171" i="146"/>
  <c r="O173" i="146" s="1"/>
  <c r="G171" i="146"/>
  <c r="G173" i="146" s="1"/>
  <c r="D923" i="146"/>
  <c r="D925" i="146" s="1"/>
  <c r="C929" i="146"/>
  <c r="C453" i="146"/>
  <c r="F36" i="146"/>
  <c r="P30" i="146"/>
  <c r="C42" i="146"/>
  <c r="C939" i="146"/>
  <c r="O923" i="146"/>
  <c r="O925" i="146" s="1"/>
  <c r="F923" i="146"/>
  <c r="F925" i="146" s="1"/>
  <c r="E923" i="146"/>
  <c r="E925" i="146" s="1"/>
  <c r="L923" i="146"/>
  <c r="L925" i="146" s="1"/>
  <c r="G876" i="146"/>
  <c r="G878" i="146" s="1"/>
  <c r="D829" i="146"/>
  <c r="D831" i="146" s="1"/>
  <c r="M829" i="146"/>
  <c r="M831" i="146" s="1"/>
  <c r="C837" i="146"/>
  <c r="I829" i="146"/>
  <c r="C840" i="146"/>
  <c r="J829" i="146"/>
  <c r="O782" i="146"/>
  <c r="O784" i="146" s="1"/>
  <c r="C798" i="146"/>
  <c r="J782" i="146"/>
  <c r="E782" i="146"/>
  <c r="E784" i="146" s="1"/>
  <c r="C746" i="146"/>
  <c r="M735" i="146"/>
  <c r="M737" i="146" s="1"/>
  <c r="C743" i="146"/>
  <c r="H735" i="146"/>
  <c r="H737" i="146" s="1"/>
  <c r="F688" i="146"/>
  <c r="F690" i="146" s="1"/>
  <c r="L688" i="146"/>
  <c r="L690" i="146" s="1"/>
  <c r="O594" i="146"/>
  <c r="O596" i="146" s="1"/>
  <c r="M641" i="146"/>
  <c r="M643" i="146" s="1"/>
  <c r="N594" i="146"/>
  <c r="N596" i="146" s="1"/>
  <c r="C641" i="146"/>
  <c r="L594" i="146"/>
  <c r="L596" i="146" s="1"/>
  <c r="C702" i="146"/>
  <c r="I641" i="146"/>
  <c r="J594" i="146"/>
  <c r="K547" i="146"/>
  <c r="K549" i="146" s="1"/>
  <c r="O500" i="146"/>
  <c r="O502" i="146" s="1"/>
  <c r="P594" i="146"/>
  <c r="F611" i="146" s="1"/>
  <c r="C547" i="146"/>
  <c r="F406" i="146"/>
  <c r="F408" i="146" s="1"/>
  <c r="C406" i="146"/>
  <c r="P312" i="146"/>
  <c r="F329" i="146" s="1"/>
  <c r="O312" i="146"/>
  <c r="O314" i="146" s="1"/>
  <c r="D265" i="146"/>
  <c r="D267" i="146" s="1"/>
  <c r="J312" i="146"/>
  <c r="K359" i="146"/>
  <c r="K361" i="146" s="1"/>
  <c r="M359" i="146"/>
  <c r="M361" i="146" s="1"/>
  <c r="H359" i="146"/>
  <c r="H361" i="146" s="1"/>
  <c r="K218" i="146"/>
  <c r="K220" i="146" s="1"/>
  <c r="C41" i="146"/>
  <c r="I30" i="146"/>
  <c r="C124" i="146"/>
  <c r="C38" i="146"/>
  <c r="P171" i="146"/>
  <c r="F188" i="146" s="1"/>
  <c r="H171" i="146"/>
  <c r="H173" i="146" s="1"/>
  <c r="M30" i="146"/>
  <c r="M32" i="146" s="1"/>
  <c r="N30" i="141"/>
  <c r="N32" i="141" s="1"/>
  <c r="L78" i="141"/>
  <c r="M78" i="141"/>
  <c r="J78" i="141"/>
  <c r="C78" i="141"/>
  <c r="I78" i="141"/>
  <c r="P78" i="141"/>
  <c r="H78" i="141"/>
  <c r="N78" i="141"/>
  <c r="F78" i="141"/>
  <c r="F36" i="141"/>
  <c r="C38" i="141"/>
  <c r="C46" i="141"/>
  <c r="D78" i="141"/>
  <c r="E78" i="141"/>
  <c r="H30" i="141"/>
  <c r="H32" i="141" s="1"/>
  <c r="F83" i="141"/>
  <c r="G78" i="141"/>
  <c r="K78" i="141"/>
  <c r="P360" i="141"/>
  <c r="H360" i="141"/>
  <c r="O360" i="141"/>
  <c r="G360" i="141"/>
  <c r="N360" i="141"/>
  <c r="F360" i="141"/>
  <c r="M360" i="141"/>
  <c r="C360" i="141"/>
  <c r="L360" i="141"/>
  <c r="K360" i="141"/>
  <c r="J360" i="141"/>
  <c r="I360" i="141"/>
  <c r="D360" i="141"/>
  <c r="F232" i="141"/>
  <c r="F228" i="141"/>
  <c r="F233" i="141"/>
  <c r="F230" i="141"/>
  <c r="F227" i="141"/>
  <c r="F229" i="141"/>
  <c r="F226" i="141"/>
  <c r="F225" i="141"/>
  <c r="E360" i="141"/>
  <c r="C86" i="141"/>
  <c r="C90" i="141"/>
  <c r="F131" i="141"/>
  <c r="N125" i="141"/>
  <c r="F125" i="141"/>
  <c r="M125" i="141"/>
  <c r="E125" i="141"/>
  <c r="O125" i="141"/>
  <c r="L171" i="141"/>
  <c r="L173" i="141" s="1"/>
  <c r="F231" i="141"/>
  <c r="F234" i="141"/>
  <c r="F318" i="141"/>
  <c r="F30" i="141"/>
  <c r="F32" i="141" s="1"/>
  <c r="F39" i="141"/>
  <c r="C42" i="141"/>
  <c r="C43" i="141"/>
  <c r="F43" i="141"/>
  <c r="C45" i="141"/>
  <c r="F134" i="141"/>
  <c r="G125" i="141"/>
  <c r="E30" i="141"/>
  <c r="E32" i="141" s="1"/>
  <c r="M30" i="141"/>
  <c r="M32" i="141" s="1"/>
  <c r="O30" i="141"/>
  <c r="O32" i="141" s="1"/>
  <c r="I30" i="141"/>
  <c r="L77" i="141"/>
  <c r="F77" i="141"/>
  <c r="N77" i="141"/>
  <c r="H77" i="141"/>
  <c r="F86" i="141"/>
  <c r="F90" i="141"/>
  <c r="C132" i="141"/>
  <c r="F136" i="141"/>
  <c r="F138" i="141"/>
  <c r="H125" i="141"/>
  <c r="F185" i="141"/>
  <c r="F181" i="141"/>
  <c r="H171" i="141"/>
  <c r="H173" i="141" s="1"/>
  <c r="F186" i="141"/>
  <c r="F182" i="141"/>
  <c r="F178" i="141"/>
  <c r="F171" i="141"/>
  <c r="F173" i="141" s="1"/>
  <c r="C181" i="141"/>
  <c r="K171" i="141"/>
  <c r="K173" i="141" s="1"/>
  <c r="I171" i="141"/>
  <c r="G171" i="141"/>
  <c r="G173" i="141" s="1"/>
  <c r="F187" i="141"/>
  <c r="E77" i="141"/>
  <c r="M77" i="141"/>
  <c r="D124" i="141"/>
  <c r="L124" i="141"/>
  <c r="F133" i="141"/>
  <c r="I125" i="141"/>
  <c r="F139" i="141"/>
  <c r="F135" i="141"/>
  <c r="E124" i="141"/>
  <c r="M124" i="141"/>
  <c r="G124" i="141"/>
  <c r="O124" i="141"/>
  <c r="J125" i="141"/>
  <c r="N266" i="141"/>
  <c r="F266" i="141"/>
  <c r="M266" i="141"/>
  <c r="E266" i="141"/>
  <c r="O266" i="141"/>
  <c r="F280" i="141"/>
  <c r="F276" i="141"/>
  <c r="J265" i="141"/>
  <c r="F272" i="141"/>
  <c r="F265" i="141"/>
  <c r="K265" i="141"/>
  <c r="K267" i="141" s="1"/>
  <c r="D266" i="141"/>
  <c r="P266" i="141"/>
  <c r="C219" i="141"/>
  <c r="C271" i="141"/>
  <c r="L265" i="141"/>
  <c r="L267" i="141" s="1"/>
  <c r="F274" i="141"/>
  <c r="F277" i="141"/>
  <c r="G266" i="141"/>
  <c r="O219" i="141"/>
  <c r="G219" i="141"/>
  <c r="N219" i="141"/>
  <c r="F219" i="141"/>
  <c r="M219" i="141"/>
  <c r="H266" i="141"/>
  <c r="I266" i="141"/>
  <c r="E219" i="141"/>
  <c r="J266" i="141"/>
  <c r="O407" i="141"/>
  <c r="G407" i="141"/>
  <c r="I407" i="141"/>
  <c r="H407" i="141"/>
  <c r="P407" i="141"/>
  <c r="F407" i="141"/>
  <c r="N407" i="141"/>
  <c r="E407" i="141"/>
  <c r="K407" i="141"/>
  <c r="C407" i="141"/>
  <c r="J407" i="141"/>
  <c r="N454" i="141"/>
  <c r="F454" i="141"/>
  <c r="L454" i="141"/>
  <c r="D454" i="141"/>
  <c r="I454" i="141"/>
  <c r="H454" i="141"/>
  <c r="G454" i="141"/>
  <c r="P454" i="141"/>
  <c r="E454" i="141"/>
  <c r="M454" i="141"/>
  <c r="C454" i="141"/>
  <c r="K454" i="141"/>
  <c r="J454" i="141"/>
  <c r="C416" i="141"/>
  <c r="D407" i="141"/>
  <c r="O454" i="141"/>
  <c r="F420" i="141"/>
  <c r="L406" i="141"/>
  <c r="F416" i="141"/>
  <c r="F421" i="141"/>
  <c r="F417" i="141"/>
  <c r="F413" i="141"/>
  <c r="F419" i="141"/>
  <c r="F415" i="141"/>
  <c r="L407" i="141"/>
  <c r="F414" i="141"/>
  <c r="M407" i="141"/>
  <c r="K312" i="141"/>
  <c r="C323" i="141"/>
  <c r="C324" i="141"/>
  <c r="C328" i="141"/>
  <c r="C313" i="141"/>
  <c r="J313" i="141"/>
  <c r="C320" i="141"/>
  <c r="F320" i="141"/>
  <c r="F324" i="141"/>
  <c r="F328" i="141"/>
  <c r="K313" i="141"/>
  <c r="F422" i="141"/>
  <c r="M312" i="141"/>
  <c r="M314" i="141" s="1"/>
  <c r="I312" i="141"/>
  <c r="D313" i="141"/>
  <c r="L313" i="141"/>
  <c r="E359" i="141"/>
  <c r="K359" i="141"/>
  <c r="F373" i="141"/>
  <c r="F369" i="141"/>
  <c r="H359" i="141"/>
  <c r="C373" i="141"/>
  <c r="C372" i="141"/>
  <c r="C369" i="141"/>
  <c r="M359" i="141"/>
  <c r="F374" i="141"/>
  <c r="F375" i="141"/>
  <c r="N312" i="141"/>
  <c r="F319" i="141"/>
  <c r="F323" i="141"/>
  <c r="F327" i="141"/>
  <c r="E313" i="141"/>
  <c r="L359" i="141"/>
  <c r="F359" i="141"/>
  <c r="F600" i="141"/>
  <c r="Y600" i="146" s="1"/>
  <c r="F467" i="141"/>
  <c r="O501" i="141"/>
  <c r="G501" i="141"/>
  <c r="N501" i="141"/>
  <c r="F501" i="141"/>
  <c r="P501" i="141"/>
  <c r="D501" i="141"/>
  <c r="L501" i="141"/>
  <c r="C501" i="141"/>
  <c r="J501" i="141"/>
  <c r="I547" i="141"/>
  <c r="M595" i="141"/>
  <c r="E595" i="141"/>
  <c r="L595" i="141"/>
  <c r="D595" i="141"/>
  <c r="N595" i="141"/>
  <c r="C595" i="141"/>
  <c r="K595" i="141"/>
  <c r="J595" i="141"/>
  <c r="I595" i="141"/>
  <c r="H595" i="141"/>
  <c r="O642" i="141"/>
  <c r="G642" i="141"/>
  <c r="N642" i="141"/>
  <c r="F642" i="141"/>
  <c r="K642" i="141"/>
  <c r="J642" i="141"/>
  <c r="L642" i="141"/>
  <c r="I642" i="141"/>
  <c r="H642" i="141"/>
  <c r="E642" i="141"/>
  <c r="D642" i="141"/>
  <c r="M642" i="141"/>
  <c r="I453" i="141"/>
  <c r="N453" i="141"/>
  <c r="N455" i="141" s="1"/>
  <c r="L453" i="141"/>
  <c r="C468" i="141"/>
  <c r="F468" i="141"/>
  <c r="H501" i="141"/>
  <c r="F609" i="141"/>
  <c r="F605" i="141"/>
  <c r="F601" i="141"/>
  <c r="F608" i="141"/>
  <c r="Y608" i="146" s="1"/>
  <c r="F610" i="141"/>
  <c r="F607" i="141"/>
  <c r="F604" i="141"/>
  <c r="H594" i="141"/>
  <c r="C610" i="141"/>
  <c r="G594" i="141"/>
  <c r="F603" i="141"/>
  <c r="F595" i="141"/>
  <c r="P642" i="141"/>
  <c r="C459" i="141"/>
  <c r="F462" i="141"/>
  <c r="F465" i="141"/>
  <c r="M500" i="141"/>
  <c r="K500" i="141"/>
  <c r="I501" i="141"/>
  <c r="C600" i="141"/>
  <c r="G595" i="141"/>
  <c r="C464" i="141"/>
  <c r="F514" i="141"/>
  <c r="C512" i="141"/>
  <c r="F510" i="141"/>
  <c r="F511" i="141"/>
  <c r="F507" i="141"/>
  <c r="G500" i="141"/>
  <c r="I500" i="141"/>
  <c r="C510" i="141"/>
  <c r="F508" i="141"/>
  <c r="K501" i="141"/>
  <c r="O595" i="141"/>
  <c r="F463" i="141"/>
  <c r="F466" i="141"/>
  <c r="F469" i="141"/>
  <c r="E500" i="141"/>
  <c r="E502" i="141" s="1"/>
  <c r="F513" i="141"/>
  <c r="M501" i="141"/>
  <c r="C511" i="141"/>
  <c r="F602" i="141"/>
  <c r="P595" i="141"/>
  <c r="F701" i="141"/>
  <c r="F704" i="141"/>
  <c r="F702" i="141"/>
  <c r="F700" i="141"/>
  <c r="F698" i="141"/>
  <c r="G688" i="141"/>
  <c r="G690" i="141" s="1"/>
  <c r="F695" i="141"/>
  <c r="F703" i="141"/>
  <c r="F696" i="141"/>
  <c r="F843" i="141"/>
  <c r="F841" i="141"/>
  <c r="F838" i="141"/>
  <c r="F839" i="141"/>
  <c r="F842" i="141"/>
  <c r="F840" i="141"/>
  <c r="F844" i="141"/>
  <c r="F845" i="141"/>
  <c r="F837" i="141"/>
  <c r="F836" i="141"/>
  <c r="O829" i="141"/>
  <c r="O831" i="141" s="1"/>
  <c r="D829" i="141"/>
  <c r="M829" i="141"/>
  <c r="J547" i="141"/>
  <c r="F555" i="141"/>
  <c r="N548" i="141"/>
  <c r="F548" i="141"/>
  <c r="M548" i="141"/>
  <c r="E548" i="141"/>
  <c r="O548" i="141"/>
  <c r="F655" i="141"/>
  <c r="F651" i="141"/>
  <c r="L641" i="141"/>
  <c r="N641" i="141"/>
  <c r="F648" i="141"/>
  <c r="M641" i="141"/>
  <c r="M643" i="141" s="1"/>
  <c r="C561" i="141"/>
  <c r="F562" i="141"/>
  <c r="F558" i="141"/>
  <c r="F554" i="141"/>
  <c r="N547" i="141"/>
  <c r="D548" i="141"/>
  <c r="P548" i="141"/>
  <c r="C647" i="141"/>
  <c r="D547" i="141"/>
  <c r="F556" i="141"/>
  <c r="F559" i="141"/>
  <c r="G548" i="141"/>
  <c r="E547" i="141"/>
  <c r="K547" i="141"/>
  <c r="K549" i="141" s="1"/>
  <c r="F641" i="141"/>
  <c r="F697" i="141"/>
  <c r="F557" i="141"/>
  <c r="F560" i="141"/>
  <c r="F563" i="141"/>
  <c r="I548" i="141"/>
  <c r="F699" i="141"/>
  <c r="J876" i="141"/>
  <c r="F748" i="141"/>
  <c r="F744" i="141"/>
  <c r="F735" i="141"/>
  <c r="G735" i="141"/>
  <c r="M735" i="141"/>
  <c r="K735" i="141"/>
  <c r="K737" i="141" s="1"/>
  <c r="F749" i="141"/>
  <c r="F745" i="141"/>
  <c r="F750" i="141"/>
  <c r="C748" i="141"/>
  <c r="F746" i="141"/>
  <c r="N735" i="141"/>
  <c r="D782" i="141"/>
  <c r="D784" i="141" s="1"/>
  <c r="D735" i="141"/>
  <c r="O735" i="141"/>
  <c r="F743" i="141"/>
  <c r="F742" i="141"/>
  <c r="L735" i="141"/>
  <c r="L737" i="141" s="1"/>
  <c r="F790" i="141"/>
  <c r="C749" i="141"/>
  <c r="F797" i="141"/>
  <c r="F795" i="141"/>
  <c r="K782" i="141"/>
  <c r="K784" i="141" s="1"/>
  <c r="F793" i="141"/>
  <c r="F791" i="141"/>
  <c r="J782" i="141"/>
  <c r="F789" i="141"/>
  <c r="F798" i="141"/>
  <c r="F796" i="141"/>
  <c r="L782" i="141"/>
  <c r="E876" i="141"/>
  <c r="F892" i="141"/>
  <c r="F889" i="141"/>
  <c r="K876" i="141"/>
  <c r="K878" i="141" s="1"/>
  <c r="F890" i="141"/>
  <c r="F886" i="141"/>
  <c r="D876" i="141"/>
  <c r="G876" i="141"/>
  <c r="F884" i="141"/>
  <c r="F887" i="141"/>
  <c r="F885" i="141"/>
  <c r="F891" i="141"/>
  <c r="F888" i="141"/>
  <c r="F939" i="141"/>
  <c r="F937" i="141"/>
  <c r="I923" i="141"/>
  <c r="F938" i="141"/>
  <c r="F934" i="141"/>
  <c r="D923" i="141"/>
  <c r="F930" i="141"/>
  <c r="H923" i="141"/>
  <c r="H925" i="141" s="1"/>
  <c r="E923" i="141"/>
  <c r="K923" i="141"/>
  <c r="C73" i="76"/>
  <c r="C56" i="76"/>
  <c r="G73" i="76"/>
  <c r="G56" i="76"/>
  <c r="K73" i="76"/>
  <c r="K56" i="76"/>
  <c r="O73" i="76"/>
  <c r="O56" i="76"/>
  <c r="S73" i="76"/>
  <c r="S56" i="76"/>
  <c r="L361" i="141" l="1"/>
  <c r="D126" i="141"/>
  <c r="L764" i="141"/>
  <c r="AE764" i="146" s="1"/>
  <c r="D940" i="146"/>
  <c r="H596" i="141"/>
  <c r="N314" i="141"/>
  <c r="B21" i="69"/>
  <c r="E26" i="69"/>
  <c r="C22" i="69"/>
  <c r="D27" i="69"/>
  <c r="B27" i="69"/>
  <c r="B24" i="69"/>
  <c r="B23" i="69"/>
  <c r="B22" i="69"/>
  <c r="D24" i="69"/>
  <c r="E27" i="69"/>
  <c r="C27" i="69"/>
  <c r="E23" i="69"/>
  <c r="E24" i="69"/>
  <c r="B26" i="69"/>
  <c r="D25" i="69"/>
  <c r="B25" i="69"/>
  <c r="D23" i="69"/>
  <c r="D21" i="69"/>
  <c r="C21" i="69"/>
  <c r="E22" i="69"/>
  <c r="D26" i="69"/>
  <c r="C25" i="69"/>
  <c r="E21" i="69"/>
  <c r="D22" i="69"/>
  <c r="E25" i="69"/>
  <c r="C26" i="69"/>
  <c r="C23" i="69"/>
  <c r="C24" i="69"/>
  <c r="C13" i="69"/>
  <c r="E15" i="69"/>
  <c r="B15" i="69"/>
  <c r="B18" i="69"/>
  <c r="D19" i="69"/>
  <c r="E18" i="69"/>
  <c r="D16" i="69"/>
  <c r="E16" i="69"/>
  <c r="C18" i="69"/>
  <c r="D15" i="69"/>
  <c r="E14" i="69"/>
  <c r="B17" i="69"/>
  <c r="E13" i="69"/>
  <c r="B13" i="69"/>
  <c r="B14" i="69"/>
  <c r="E17" i="69"/>
  <c r="D17" i="69"/>
  <c r="C19" i="69"/>
  <c r="C17" i="69"/>
  <c r="D13" i="69"/>
  <c r="D14" i="69"/>
  <c r="C16" i="69"/>
  <c r="C15" i="69"/>
  <c r="B19" i="69"/>
  <c r="E19" i="69"/>
  <c r="C14" i="69"/>
  <c r="D18" i="69"/>
  <c r="B16" i="69"/>
  <c r="B359" i="69"/>
  <c r="D362" i="69"/>
  <c r="E364" i="69"/>
  <c r="E360" i="69"/>
  <c r="B365" i="69"/>
  <c r="C362" i="69"/>
  <c r="C359" i="69"/>
  <c r="B362" i="69"/>
  <c r="E362" i="69"/>
  <c r="D365" i="69"/>
  <c r="E363" i="69"/>
  <c r="C365" i="69"/>
  <c r="E361" i="69"/>
  <c r="C363" i="69"/>
  <c r="D359" i="69"/>
  <c r="C360" i="69"/>
  <c r="C364" i="69"/>
  <c r="D364" i="69"/>
  <c r="B363" i="69"/>
  <c r="B364" i="69"/>
  <c r="B361" i="69"/>
  <c r="B360" i="69"/>
  <c r="E365" i="69"/>
  <c r="D360" i="69"/>
  <c r="D363" i="69"/>
  <c r="D361" i="69"/>
  <c r="E359" i="69"/>
  <c r="C361" i="69"/>
  <c r="B351" i="69"/>
  <c r="D357" i="69"/>
  <c r="E355" i="69"/>
  <c r="B352" i="69"/>
  <c r="D353" i="69"/>
  <c r="E353" i="69"/>
  <c r="D351" i="69"/>
  <c r="B357" i="69"/>
  <c r="D352" i="69"/>
  <c r="C351" i="69"/>
  <c r="D356" i="69"/>
  <c r="B353" i="69"/>
  <c r="C352" i="69"/>
  <c r="E351" i="69"/>
  <c r="C354" i="69"/>
  <c r="D355" i="69"/>
  <c r="C357" i="69"/>
  <c r="E357" i="69"/>
  <c r="C355" i="69"/>
  <c r="E352" i="69"/>
  <c r="C353" i="69"/>
  <c r="E354" i="69"/>
  <c r="B355" i="69"/>
  <c r="C356" i="69"/>
  <c r="E356" i="69"/>
  <c r="B354" i="69"/>
  <c r="D354" i="69"/>
  <c r="B356" i="69"/>
  <c r="B333" i="69"/>
  <c r="C336" i="69"/>
  <c r="D336" i="69"/>
  <c r="C333" i="69"/>
  <c r="B335" i="69"/>
  <c r="B337" i="69"/>
  <c r="E339" i="69"/>
  <c r="C338" i="69"/>
  <c r="D338" i="69"/>
  <c r="B336" i="69"/>
  <c r="B338" i="69"/>
  <c r="E333" i="69"/>
  <c r="D333" i="69"/>
  <c r="D339" i="69"/>
  <c r="E334" i="69"/>
  <c r="D335" i="69"/>
  <c r="E338" i="69"/>
  <c r="B339" i="69"/>
  <c r="D334" i="69"/>
  <c r="E337" i="69"/>
  <c r="C339" i="69"/>
  <c r="C337" i="69"/>
  <c r="E336" i="69"/>
  <c r="E335" i="69"/>
  <c r="D337" i="69"/>
  <c r="B334" i="69"/>
  <c r="C334" i="69"/>
  <c r="C335" i="69"/>
  <c r="B325" i="69"/>
  <c r="E325" i="69"/>
  <c r="C330" i="69"/>
  <c r="C326" i="69"/>
  <c r="E328" i="69"/>
  <c r="E326" i="69"/>
  <c r="B330" i="69"/>
  <c r="B331" i="69"/>
  <c r="D330" i="69"/>
  <c r="B328" i="69"/>
  <c r="C331" i="69"/>
  <c r="B329" i="69"/>
  <c r="D329" i="69"/>
  <c r="C327" i="69"/>
  <c r="C325" i="69"/>
  <c r="D325" i="69"/>
  <c r="D326" i="69"/>
  <c r="B326" i="69"/>
  <c r="D327" i="69"/>
  <c r="E329" i="69"/>
  <c r="E330" i="69"/>
  <c r="E327" i="69"/>
  <c r="C328" i="69"/>
  <c r="D331" i="69"/>
  <c r="C329" i="69"/>
  <c r="B327" i="69"/>
  <c r="E331" i="69"/>
  <c r="D328" i="69"/>
  <c r="B307" i="69"/>
  <c r="D307" i="69"/>
  <c r="E308" i="69"/>
  <c r="E313" i="69"/>
  <c r="C313" i="69"/>
  <c r="E311" i="69"/>
  <c r="C311" i="69"/>
  <c r="D311" i="69"/>
  <c r="D312" i="69"/>
  <c r="B312" i="69"/>
  <c r="B310" i="69"/>
  <c r="D308" i="69"/>
  <c r="E309" i="69"/>
  <c r="C309" i="69"/>
  <c r="C308" i="69"/>
  <c r="B309" i="69"/>
  <c r="D309" i="69"/>
  <c r="B308" i="69"/>
  <c r="D310" i="69"/>
  <c r="C310" i="69"/>
  <c r="E307" i="69"/>
  <c r="B313" i="69"/>
  <c r="C312" i="69"/>
  <c r="D313" i="69"/>
  <c r="B311" i="69"/>
  <c r="C307" i="69"/>
  <c r="E312" i="69"/>
  <c r="E310" i="69"/>
  <c r="B299" i="69"/>
  <c r="C302" i="69"/>
  <c r="D300" i="69"/>
  <c r="D303" i="69"/>
  <c r="B301" i="69"/>
  <c r="C300" i="69"/>
  <c r="D301" i="69"/>
  <c r="E304" i="69"/>
  <c r="C301" i="69"/>
  <c r="E302" i="69"/>
  <c r="B305" i="69"/>
  <c r="C304" i="69"/>
  <c r="B304" i="69"/>
  <c r="E301" i="69"/>
  <c r="E299" i="69"/>
  <c r="D302" i="69"/>
  <c r="B300" i="69"/>
  <c r="B302" i="69"/>
  <c r="D299" i="69"/>
  <c r="E303" i="69"/>
  <c r="B303" i="69"/>
  <c r="C299" i="69"/>
  <c r="E305" i="69"/>
  <c r="C305" i="69"/>
  <c r="C303" i="69"/>
  <c r="E300" i="69"/>
  <c r="D304" i="69"/>
  <c r="D305" i="69"/>
  <c r="B281" i="69"/>
  <c r="C286" i="69"/>
  <c r="E281" i="69"/>
  <c r="C283" i="69"/>
  <c r="B284" i="69"/>
  <c r="B283" i="69"/>
  <c r="E286" i="69"/>
  <c r="E283" i="69"/>
  <c r="C284" i="69"/>
  <c r="D287" i="69"/>
  <c r="C281" i="69"/>
  <c r="E285" i="69"/>
  <c r="E284" i="69"/>
  <c r="C282" i="69"/>
  <c r="D285" i="69"/>
  <c r="B287" i="69"/>
  <c r="D282" i="69"/>
  <c r="B286" i="69"/>
  <c r="D283" i="69"/>
  <c r="B285" i="69"/>
  <c r="B282" i="69"/>
  <c r="D281" i="69"/>
  <c r="E287" i="69"/>
  <c r="C287" i="69"/>
  <c r="D284" i="69"/>
  <c r="E282" i="69"/>
  <c r="C285" i="69"/>
  <c r="D286" i="69"/>
  <c r="B273" i="69"/>
  <c r="E279" i="69"/>
  <c r="D278" i="69"/>
  <c r="B274" i="69"/>
  <c r="C276" i="69"/>
  <c r="C274" i="69"/>
  <c r="C275" i="69"/>
  <c r="B278" i="69"/>
  <c r="B276" i="69"/>
  <c r="E277" i="69"/>
  <c r="D276" i="69"/>
  <c r="D279" i="69"/>
  <c r="D273" i="69"/>
  <c r="C279" i="69"/>
  <c r="C273" i="69"/>
  <c r="E276" i="69"/>
  <c r="B275" i="69"/>
  <c r="E275" i="69"/>
  <c r="D274" i="69"/>
  <c r="D277" i="69"/>
  <c r="E273" i="69"/>
  <c r="C278" i="69"/>
  <c r="D275" i="69"/>
  <c r="C277" i="69"/>
  <c r="B279" i="69"/>
  <c r="E274" i="69"/>
  <c r="B277" i="69"/>
  <c r="E278" i="69"/>
  <c r="B247" i="69"/>
  <c r="B252" i="69"/>
  <c r="E251" i="69"/>
  <c r="C251" i="69"/>
  <c r="B248" i="69"/>
  <c r="E249" i="69"/>
  <c r="C249" i="69"/>
  <c r="D250" i="69"/>
  <c r="E247" i="69"/>
  <c r="C247" i="69"/>
  <c r="B251" i="69"/>
  <c r="C248" i="69"/>
  <c r="E253" i="69"/>
  <c r="D247" i="69"/>
  <c r="D252" i="69"/>
  <c r="E252" i="69"/>
  <c r="C252" i="69"/>
  <c r="D253" i="69"/>
  <c r="B253" i="69"/>
  <c r="C250" i="69"/>
  <c r="E248" i="69"/>
  <c r="B249" i="69"/>
  <c r="E250" i="69"/>
  <c r="D251" i="69"/>
  <c r="D249" i="69"/>
  <c r="B250" i="69"/>
  <c r="D248" i="69"/>
  <c r="C253" i="69"/>
  <c r="B255" i="69"/>
  <c r="E261" i="69"/>
  <c r="D260" i="69"/>
  <c r="B256" i="69"/>
  <c r="B261" i="69"/>
  <c r="D261" i="69"/>
  <c r="D258" i="69"/>
  <c r="D259" i="69"/>
  <c r="B259" i="69"/>
  <c r="D256" i="69"/>
  <c r="D257" i="69"/>
  <c r="B257" i="69"/>
  <c r="C256" i="69"/>
  <c r="C257" i="69"/>
  <c r="C259" i="69"/>
  <c r="C255" i="69"/>
  <c r="E259" i="69"/>
  <c r="E256" i="69"/>
  <c r="E257" i="69"/>
  <c r="C260" i="69"/>
  <c r="D255" i="69"/>
  <c r="B260" i="69"/>
  <c r="B258" i="69"/>
  <c r="E255" i="69"/>
  <c r="C258" i="69"/>
  <c r="C261" i="69"/>
  <c r="E260" i="69"/>
  <c r="E258" i="69"/>
  <c r="B229" i="69"/>
  <c r="E230" i="69"/>
  <c r="C234" i="69"/>
  <c r="D233" i="69"/>
  <c r="B231" i="69"/>
  <c r="D232" i="69"/>
  <c r="D229" i="69"/>
  <c r="C235" i="69"/>
  <c r="D234" i="69"/>
  <c r="C232" i="69"/>
  <c r="D231" i="69"/>
  <c r="C230" i="69"/>
  <c r="E235" i="69"/>
  <c r="B234" i="69"/>
  <c r="B232" i="69"/>
  <c r="E233" i="69"/>
  <c r="C233" i="69"/>
  <c r="B230" i="69"/>
  <c r="E231" i="69"/>
  <c r="C231" i="69"/>
  <c r="E234" i="69"/>
  <c r="B233" i="69"/>
  <c r="C229" i="69"/>
  <c r="E232" i="69"/>
  <c r="E229" i="69"/>
  <c r="B235" i="69"/>
  <c r="D230" i="69"/>
  <c r="D235" i="69"/>
  <c r="B221" i="69"/>
  <c r="B224" i="69"/>
  <c r="D223" i="69"/>
  <c r="D222" i="69"/>
  <c r="E227" i="69"/>
  <c r="B225" i="69"/>
  <c r="D224" i="69"/>
  <c r="C225" i="69"/>
  <c r="E224" i="69"/>
  <c r="B222" i="69"/>
  <c r="D221" i="69"/>
  <c r="B227" i="69"/>
  <c r="D226" i="69"/>
  <c r="C227" i="69"/>
  <c r="E225" i="69"/>
  <c r="C226" i="69"/>
  <c r="E223" i="69"/>
  <c r="C223" i="69"/>
  <c r="C224" i="69"/>
  <c r="E221" i="69"/>
  <c r="C221" i="69"/>
  <c r="D225" i="69"/>
  <c r="C222" i="69"/>
  <c r="D227" i="69"/>
  <c r="E226" i="69"/>
  <c r="B226" i="69"/>
  <c r="E222" i="69"/>
  <c r="B223" i="69"/>
  <c r="B203" i="69"/>
  <c r="C204" i="69"/>
  <c r="D207" i="69"/>
  <c r="E204" i="69"/>
  <c r="C209" i="69"/>
  <c r="B209" i="69"/>
  <c r="C205" i="69"/>
  <c r="D206" i="69"/>
  <c r="B208" i="69"/>
  <c r="D205" i="69"/>
  <c r="D204" i="69"/>
  <c r="B204" i="69"/>
  <c r="C207" i="69"/>
  <c r="E205" i="69"/>
  <c r="B205" i="69"/>
  <c r="D209" i="69"/>
  <c r="B206" i="69"/>
  <c r="D203" i="69"/>
  <c r="C206" i="69"/>
  <c r="E207" i="69"/>
  <c r="C203" i="69"/>
  <c r="E208" i="69"/>
  <c r="E209" i="69"/>
  <c r="D208" i="69"/>
  <c r="E203" i="69"/>
  <c r="C208" i="69"/>
  <c r="E206" i="69"/>
  <c r="B207" i="69"/>
  <c r="B195" i="69"/>
  <c r="D200" i="69"/>
  <c r="C196" i="69"/>
  <c r="D201" i="69"/>
  <c r="B199" i="69"/>
  <c r="E196" i="69"/>
  <c r="D195" i="69"/>
  <c r="D198" i="69"/>
  <c r="C197" i="69"/>
  <c r="C200" i="69"/>
  <c r="C201" i="69"/>
  <c r="B201" i="69"/>
  <c r="E200" i="69"/>
  <c r="B200" i="69"/>
  <c r="D199" i="69"/>
  <c r="B197" i="69"/>
  <c r="B196" i="69"/>
  <c r="E201" i="69"/>
  <c r="E199" i="69"/>
  <c r="E195" i="69"/>
  <c r="E198" i="69"/>
  <c r="B198" i="69"/>
  <c r="D197" i="69"/>
  <c r="C199" i="69"/>
  <c r="C195" i="69"/>
  <c r="D196" i="69"/>
  <c r="E197" i="69"/>
  <c r="C198" i="69"/>
  <c r="B177" i="69"/>
  <c r="C180" i="69"/>
  <c r="E177" i="69"/>
  <c r="D177" i="69"/>
  <c r="D183" i="69"/>
  <c r="E181" i="69"/>
  <c r="C182" i="69"/>
  <c r="E182" i="69"/>
  <c r="C178" i="69"/>
  <c r="C183" i="69"/>
  <c r="B183" i="69"/>
  <c r="E180" i="69"/>
  <c r="B182" i="69"/>
  <c r="C181" i="69"/>
  <c r="B181" i="69"/>
  <c r="E178" i="69"/>
  <c r="B180" i="69"/>
  <c r="C179" i="69"/>
  <c r="B179" i="69"/>
  <c r="D180" i="69"/>
  <c r="D178" i="69"/>
  <c r="D179" i="69"/>
  <c r="D182" i="69"/>
  <c r="B178" i="69"/>
  <c r="C177" i="69"/>
  <c r="E183" i="69"/>
  <c r="D181" i="69"/>
  <c r="E179" i="69"/>
  <c r="B169" i="69"/>
  <c r="D172" i="69"/>
  <c r="E175" i="69"/>
  <c r="C175" i="69"/>
  <c r="B173" i="69"/>
  <c r="E170" i="69"/>
  <c r="D171" i="69"/>
  <c r="D170" i="69"/>
  <c r="E173" i="69"/>
  <c r="C173" i="69"/>
  <c r="D173" i="69"/>
  <c r="D174" i="69"/>
  <c r="C174" i="69"/>
  <c r="E171" i="69"/>
  <c r="C171" i="69"/>
  <c r="B170" i="69"/>
  <c r="C172" i="69"/>
  <c r="E169" i="69"/>
  <c r="C169" i="69"/>
  <c r="E172" i="69"/>
  <c r="D169" i="69"/>
  <c r="E174" i="69"/>
  <c r="C170" i="69"/>
  <c r="D175" i="69"/>
  <c r="B175" i="69"/>
  <c r="B174" i="69"/>
  <c r="B172" i="69"/>
  <c r="B171" i="69"/>
  <c r="B151" i="69"/>
  <c r="E154" i="69"/>
  <c r="C152" i="69"/>
  <c r="D157" i="69"/>
  <c r="B157" i="69"/>
  <c r="D154" i="69"/>
  <c r="E153" i="69"/>
  <c r="E156" i="69"/>
  <c r="B156" i="69"/>
  <c r="D155" i="69"/>
  <c r="B155" i="69"/>
  <c r="E157" i="69"/>
  <c r="C153" i="69"/>
  <c r="E151" i="69"/>
  <c r="E152" i="69"/>
  <c r="B154" i="69"/>
  <c r="D153" i="69"/>
  <c r="B153" i="69"/>
  <c r="D156" i="69"/>
  <c r="B152" i="69"/>
  <c r="D151" i="69"/>
  <c r="C157" i="69"/>
  <c r="C154" i="69"/>
  <c r="C151" i="69"/>
  <c r="D152" i="69"/>
  <c r="E155" i="69"/>
  <c r="C155" i="69"/>
  <c r="C156" i="69"/>
  <c r="B143" i="69"/>
  <c r="E146" i="69"/>
  <c r="B148" i="69"/>
  <c r="C147" i="69"/>
  <c r="E147" i="69"/>
  <c r="E143" i="69"/>
  <c r="C149" i="69"/>
  <c r="E144" i="69"/>
  <c r="B146" i="69"/>
  <c r="C145" i="69"/>
  <c r="B147" i="69"/>
  <c r="D148" i="69"/>
  <c r="B144" i="69"/>
  <c r="C143" i="69"/>
  <c r="D149" i="69"/>
  <c r="C144" i="69"/>
  <c r="E148" i="69"/>
  <c r="D146" i="69"/>
  <c r="E149" i="69"/>
  <c r="B149" i="69"/>
  <c r="C146" i="69"/>
  <c r="D144" i="69"/>
  <c r="D147" i="69"/>
  <c r="C148" i="69"/>
  <c r="E145" i="69"/>
  <c r="B145" i="69"/>
  <c r="D145" i="69"/>
  <c r="D143" i="69"/>
  <c r="B125" i="69"/>
  <c r="E130" i="69"/>
  <c r="C126" i="69"/>
  <c r="D131" i="69"/>
  <c r="B127" i="69"/>
  <c r="B130" i="69"/>
  <c r="D129" i="69"/>
  <c r="B128" i="69"/>
  <c r="D127" i="69"/>
  <c r="D130" i="69"/>
  <c r="B129" i="69"/>
  <c r="E128" i="69"/>
  <c r="D125" i="69"/>
  <c r="E126" i="69"/>
  <c r="C125" i="69"/>
  <c r="B126" i="69"/>
  <c r="D128" i="69"/>
  <c r="E131" i="69"/>
  <c r="C131" i="69"/>
  <c r="D126" i="69"/>
  <c r="E129" i="69"/>
  <c r="C127" i="69"/>
  <c r="C128" i="69"/>
  <c r="C129" i="69"/>
  <c r="C130" i="69"/>
  <c r="E127" i="69"/>
  <c r="B131" i="69"/>
  <c r="E125" i="69"/>
  <c r="C117" i="69"/>
  <c r="C118" i="69"/>
  <c r="B117" i="69"/>
  <c r="D117" i="69"/>
  <c r="B121" i="69"/>
  <c r="B120" i="69"/>
  <c r="E120" i="69"/>
  <c r="C123" i="69"/>
  <c r="B119" i="69"/>
  <c r="B118" i="69"/>
  <c r="D120" i="69"/>
  <c r="C121" i="69"/>
  <c r="E122" i="69"/>
  <c r="E123" i="69"/>
  <c r="C120" i="69"/>
  <c r="C119" i="69"/>
  <c r="B123" i="69"/>
  <c r="B122" i="69"/>
  <c r="D119" i="69"/>
  <c r="E118" i="69"/>
  <c r="E121" i="69"/>
  <c r="C122" i="69"/>
  <c r="D122" i="69"/>
  <c r="E119" i="69"/>
  <c r="D123" i="69"/>
  <c r="D118" i="69"/>
  <c r="E117" i="69"/>
  <c r="D121" i="69"/>
  <c r="B99" i="69"/>
  <c r="E102" i="69"/>
  <c r="D104" i="69"/>
  <c r="D103" i="69"/>
  <c r="B105" i="69"/>
  <c r="E104" i="69"/>
  <c r="D102" i="69"/>
  <c r="D100" i="69"/>
  <c r="D101" i="69"/>
  <c r="B103" i="69"/>
  <c r="C99" i="69"/>
  <c r="C104" i="69"/>
  <c r="C102" i="69"/>
  <c r="D99" i="69"/>
  <c r="B101" i="69"/>
  <c r="C100" i="69"/>
  <c r="B104" i="69"/>
  <c r="C105" i="69"/>
  <c r="E103" i="69"/>
  <c r="E100" i="69"/>
  <c r="E105" i="69"/>
  <c r="B102" i="69"/>
  <c r="C103" i="69"/>
  <c r="E101" i="69"/>
  <c r="B100" i="69"/>
  <c r="C101" i="69"/>
  <c r="E99" i="69"/>
  <c r="D105" i="69"/>
  <c r="B91" i="69"/>
  <c r="D94" i="69"/>
  <c r="E93" i="69"/>
  <c r="C97" i="69"/>
  <c r="B95" i="69"/>
  <c r="E96" i="69"/>
  <c r="C94" i="69"/>
  <c r="E91" i="69"/>
  <c r="C95" i="69"/>
  <c r="B93" i="69"/>
  <c r="C92" i="69"/>
  <c r="D91" i="69"/>
  <c r="C93" i="69"/>
  <c r="B96" i="69"/>
  <c r="E94" i="69"/>
  <c r="C91" i="69"/>
  <c r="E97" i="69"/>
  <c r="C96" i="69"/>
  <c r="E95" i="69"/>
  <c r="B94" i="69"/>
  <c r="D92" i="69"/>
  <c r="E92" i="69"/>
  <c r="B97" i="69"/>
  <c r="B92" i="69"/>
  <c r="D97" i="69"/>
  <c r="D96" i="69"/>
  <c r="D95" i="69"/>
  <c r="D93" i="69"/>
  <c r="B73" i="69"/>
  <c r="B78" i="69"/>
  <c r="E76" i="69"/>
  <c r="C79" i="69"/>
  <c r="D76" i="69"/>
  <c r="E75" i="69"/>
  <c r="B74" i="69"/>
  <c r="D78" i="69"/>
  <c r="C77" i="69"/>
  <c r="E79" i="69"/>
  <c r="B79" i="69"/>
  <c r="E77" i="69"/>
  <c r="D74" i="69"/>
  <c r="C75" i="69"/>
  <c r="B77" i="69"/>
  <c r="E73" i="69"/>
  <c r="C78" i="69"/>
  <c r="C73" i="69"/>
  <c r="D75" i="69"/>
  <c r="D73" i="69"/>
  <c r="E78" i="69"/>
  <c r="D79" i="69"/>
  <c r="C74" i="69"/>
  <c r="B75" i="69"/>
  <c r="C76" i="69"/>
  <c r="E74" i="69"/>
  <c r="D77" i="69"/>
  <c r="B76" i="69"/>
  <c r="B65" i="69"/>
  <c r="D70" i="69"/>
  <c r="B66" i="69"/>
  <c r="D65" i="69"/>
  <c r="B70" i="69"/>
  <c r="D68" i="69"/>
  <c r="E71" i="69"/>
  <c r="C71" i="69"/>
  <c r="B69" i="69"/>
  <c r="E68" i="69"/>
  <c r="D66" i="69"/>
  <c r="E69" i="69"/>
  <c r="C69" i="69"/>
  <c r="B68" i="69"/>
  <c r="C70" i="69"/>
  <c r="E67" i="69"/>
  <c r="C67" i="69"/>
  <c r="D69" i="69"/>
  <c r="B67" i="69"/>
  <c r="C68" i="69"/>
  <c r="E65" i="69"/>
  <c r="C65" i="69"/>
  <c r="E70" i="69"/>
  <c r="D67" i="69"/>
  <c r="E66" i="69"/>
  <c r="C66" i="69"/>
  <c r="D71" i="69"/>
  <c r="B71" i="69"/>
  <c r="B39" i="69"/>
  <c r="D40" i="69"/>
  <c r="E43" i="69"/>
  <c r="C43" i="69"/>
  <c r="C44" i="69"/>
  <c r="E41" i="69"/>
  <c r="C41" i="69"/>
  <c r="D43" i="69"/>
  <c r="B42" i="69"/>
  <c r="B41" i="69"/>
  <c r="D42" i="69"/>
  <c r="C42" i="69"/>
  <c r="E39" i="69"/>
  <c r="C39" i="69"/>
  <c r="B43" i="69"/>
  <c r="D44" i="69"/>
  <c r="D39" i="69"/>
  <c r="E45" i="69"/>
  <c r="C45" i="69"/>
  <c r="E44" i="69"/>
  <c r="C40" i="69"/>
  <c r="D45" i="69"/>
  <c r="B45" i="69"/>
  <c r="B44" i="69"/>
  <c r="D41" i="69"/>
  <c r="E42" i="69"/>
  <c r="E40" i="69"/>
  <c r="B40" i="69"/>
  <c r="B47" i="69"/>
  <c r="D51" i="69"/>
  <c r="D48" i="69"/>
  <c r="B53" i="69"/>
  <c r="D50" i="69"/>
  <c r="E53" i="69"/>
  <c r="E52" i="69"/>
  <c r="D49" i="69"/>
  <c r="C50" i="69"/>
  <c r="B51" i="69"/>
  <c r="E51" i="69"/>
  <c r="E49" i="69"/>
  <c r="C53" i="69"/>
  <c r="E48" i="69"/>
  <c r="D47" i="69"/>
  <c r="C48" i="69"/>
  <c r="B49" i="69"/>
  <c r="C47" i="69"/>
  <c r="B48" i="69"/>
  <c r="E47" i="69"/>
  <c r="D53" i="69"/>
  <c r="C51" i="69"/>
  <c r="C52" i="69"/>
  <c r="C49" i="69"/>
  <c r="B52" i="69"/>
  <c r="B50" i="69"/>
  <c r="E50" i="69"/>
  <c r="D52" i="69"/>
  <c r="D658" i="146"/>
  <c r="C658" i="146"/>
  <c r="D329" i="146"/>
  <c r="C329" i="146"/>
  <c r="I784" i="146"/>
  <c r="E799" i="146"/>
  <c r="I925" i="146"/>
  <c r="E940" i="146"/>
  <c r="I690" i="146"/>
  <c r="E705" i="146"/>
  <c r="D423" i="146"/>
  <c r="C423" i="146"/>
  <c r="I737" i="146"/>
  <c r="E752" i="146"/>
  <c r="I455" i="146"/>
  <c r="E470" i="146"/>
  <c r="D564" i="146"/>
  <c r="C564" i="146"/>
  <c r="D470" i="146"/>
  <c r="C470" i="146"/>
  <c r="I549" i="146"/>
  <c r="E564" i="146"/>
  <c r="I220" i="146"/>
  <c r="E235" i="146"/>
  <c r="D611" i="146"/>
  <c r="C611" i="146"/>
  <c r="I831" i="146"/>
  <c r="E846" i="146"/>
  <c r="M79" i="141"/>
  <c r="I502" i="146"/>
  <c r="E517" i="146"/>
  <c r="D799" i="146"/>
  <c r="I126" i="146"/>
  <c r="E141" i="146"/>
  <c r="I361" i="146"/>
  <c r="E376" i="146"/>
  <c r="D893" i="146"/>
  <c r="F643" i="141"/>
  <c r="C376" i="146"/>
  <c r="D376" i="146"/>
  <c r="D705" i="146"/>
  <c r="D235" i="146"/>
  <c r="C235" i="146"/>
  <c r="H361" i="141"/>
  <c r="N643" i="141"/>
  <c r="I267" i="146"/>
  <c r="E282" i="146"/>
  <c r="C79" i="146"/>
  <c r="D94" i="146"/>
  <c r="C94" i="146"/>
  <c r="O623" i="141"/>
  <c r="AH623" i="146" s="1"/>
  <c r="H617" i="141"/>
  <c r="AA617" i="146" s="1"/>
  <c r="F79" i="141"/>
  <c r="I173" i="146"/>
  <c r="E188" i="146"/>
  <c r="I643" i="146"/>
  <c r="E658" i="146"/>
  <c r="D752" i="146"/>
  <c r="I878" i="146"/>
  <c r="E893" i="146"/>
  <c r="I79" i="146"/>
  <c r="E94" i="146"/>
  <c r="C292" i="141"/>
  <c r="I297" i="141"/>
  <c r="C297" i="141"/>
  <c r="H293" i="141"/>
  <c r="M296" i="141"/>
  <c r="O295" i="141"/>
  <c r="F293" i="141"/>
  <c r="G294" i="141"/>
  <c r="L292" i="141"/>
  <c r="AE292" i="146" s="1"/>
  <c r="D293" i="141"/>
  <c r="W293" i="146" s="1"/>
  <c r="O294" i="141"/>
  <c r="O296" i="141"/>
  <c r="AH296" i="146" s="1"/>
  <c r="I292" i="141"/>
  <c r="N292" i="141"/>
  <c r="E296" i="141"/>
  <c r="K293" i="141"/>
  <c r="AD293" i="146" s="1"/>
  <c r="M293" i="141"/>
  <c r="I294" i="141"/>
  <c r="G296" i="141"/>
  <c r="H296" i="141"/>
  <c r="F292" i="141"/>
  <c r="Y292" i="146" s="1"/>
  <c r="K295" i="141"/>
  <c r="N295" i="141"/>
  <c r="D292" i="141"/>
  <c r="W292" i="146" s="1"/>
  <c r="E293" i="141"/>
  <c r="E295" i="141"/>
  <c r="M294" i="141"/>
  <c r="G292" i="141"/>
  <c r="P293" i="141"/>
  <c r="M295" i="141"/>
  <c r="L294" i="141"/>
  <c r="L297" i="141"/>
  <c r="C295" i="141"/>
  <c r="V295" i="146" s="1"/>
  <c r="P292" i="141"/>
  <c r="AI292" i="146" s="1"/>
  <c r="N294" i="141"/>
  <c r="K292" i="141"/>
  <c r="AD292" i="146" s="1"/>
  <c r="P297" i="141"/>
  <c r="N297" i="141"/>
  <c r="L293" i="141"/>
  <c r="F294" i="141"/>
  <c r="I295" i="141"/>
  <c r="AB295" i="146" s="1"/>
  <c r="P295" i="141"/>
  <c r="AI295" i="146" s="1"/>
  <c r="K294" i="141"/>
  <c r="H297" i="141"/>
  <c r="K297" i="141"/>
  <c r="AD297" i="146" s="1"/>
  <c r="O293" i="141"/>
  <c r="F297" i="141"/>
  <c r="J293" i="141"/>
  <c r="O292" i="141"/>
  <c r="P296" i="141"/>
  <c r="AI296" i="146" s="1"/>
  <c r="K296" i="141"/>
  <c r="D297" i="141"/>
  <c r="J292" i="141"/>
  <c r="C294" i="141"/>
  <c r="N296" i="141"/>
  <c r="G295" i="141"/>
  <c r="G293" i="141"/>
  <c r="Z293" i="146" s="1"/>
  <c r="L296" i="141"/>
  <c r="AE296" i="146" s="1"/>
  <c r="M297" i="141"/>
  <c r="J295" i="141"/>
  <c r="AC295" i="146" s="1"/>
  <c r="J296" i="141"/>
  <c r="H292" i="141"/>
  <c r="N293" i="141"/>
  <c r="I296" i="141"/>
  <c r="I293" i="141"/>
  <c r="F296" i="141"/>
  <c r="E294" i="141"/>
  <c r="M292" i="141"/>
  <c r="D296" i="141"/>
  <c r="W296" i="146" s="1"/>
  <c r="E297" i="141"/>
  <c r="X297" i="146" s="1"/>
  <c r="L295" i="141"/>
  <c r="E292" i="141"/>
  <c r="X292" i="146" s="1"/>
  <c r="D294" i="141"/>
  <c r="W294" i="146" s="1"/>
  <c r="C293" i="141"/>
  <c r="D295" i="141"/>
  <c r="C296" i="141"/>
  <c r="F295" i="141"/>
  <c r="O297" i="141"/>
  <c r="H294" i="141"/>
  <c r="J297" i="141"/>
  <c r="P294" i="141"/>
  <c r="J294" i="141"/>
  <c r="AC294" i="146" s="1"/>
  <c r="H295" i="141"/>
  <c r="G297" i="141"/>
  <c r="Z297" i="146" s="1"/>
  <c r="D846" i="146"/>
  <c r="I314" i="146"/>
  <c r="E329" i="146"/>
  <c r="D517" i="146"/>
  <c r="C517" i="146"/>
  <c r="D141" i="146"/>
  <c r="C141" i="146"/>
  <c r="D282" i="146"/>
  <c r="C282" i="146"/>
  <c r="C188" i="146"/>
  <c r="D188" i="146"/>
  <c r="I596" i="146"/>
  <c r="E611" i="146"/>
  <c r="I408" i="146"/>
  <c r="E423" i="146"/>
  <c r="I32" i="146"/>
  <c r="E47" i="146"/>
  <c r="D47" i="146"/>
  <c r="L623" i="141"/>
  <c r="AE623" i="146" s="1"/>
  <c r="K622" i="141"/>
  <c r="AD622" i="146" s="1"/>
  <c r="M617" i="141"/>
  <c r="AF617" i="146" s="1"/>
  <c r="I616" i="141"/>
  <c r="AB616" i="146" s="1"/>
  <c r="D348" i="69"/>
  <c r="C347" i="69"/>
  <c r="D345" i="69"/>
  <c r="C345" i="69"/>
  <c r="E347" i="69"/>
  <c r="D347" i="69"/>
  <c r="D349" i="69"/>
  <c r="B346" i="69"/>
  <c r="C346" i="69"/>
  <c r="E349" i="69"/>
  <c r="C348" i="69"/>
  <c r="D346" i="69"/>
  <c r="B347" i="69"/>
  <c r="E348" i="69"/>
  <c r="B348" i="69"/>
  <c r="B349" i="69"/>
  <c r="E345" i="69"/>
  <c r="E346" i="69"/>
  <c r="C349" i="69"/>
  <c r="B345" i="69"/>
  <c r="D322" i="69"/>
  <c r="E323" i="69"/>
  <c r="C322" i="69"/>
  <c r="C319" i="69"/>
  <c r="D319" i="69"/>
  <c r="C321" i="69"/>
  <c r="D321" i="69"/>
  <c r="B323" i="69"/>
  <c r="C323" i="69"/>
  <c r="D323" i="69"/>
  <c r="D320" i="69"/>
  <c r="E321" i="69"/>
  <c r="B319" i="69"/>
  <c r="E322" i="69"/>
  <c r="B321" i="69"/>
  <c r="B322" i="69"/>
  <c r="B320" i="69"/>
  <c r="E320" i="69"/>
  <c r="E319" i="69"/>
  <c r="C320" i="69"/>
  <c r="D296" i="69"/>
  <c r="E294" i="69"/>
  <c r="E293" i="69"/>
  <c r="C296" i="69"/>
  <c r="C295" i="69"/>
  <c r="B293" i="69"/>
  <c r="B295" i="69"/>
  <c r="E296" i="69"/>
  <c r="B294" i="69"/>
  <c r="E295" i="69"/>
  <c r="B296" i="69"/>
  <c r="E297" i="69"/>
  <c r="D297" i="69"/>
  <c r="C293" i="69"/>
  <c r="D293" i="69"/>
  <c r="D294" i="69"/>
  <c r="B297" i="69"/>
  <c r="C294" i="69"/>
  <c r="D295" i="69"/>
  <c r="C297" i="69"/>
  <c r="D270" i="69"/>
  <c r="E268" i="69"/>
  <c r="C270" i="69"/>
  <c r="E269" i="69"/>
  <c r="C271" i="69"/>
  <c r="E270" i="69"/>
  <c r="D267" i="69"/>
  <c r="C267" i="69"/>
  <c r="D268" i="69"/>
  <c r="E271" i="69"/>
  <c r="B267" i="69"/>
  <c r="E267" i="69"/>
  <c r="D269" i="69"/>
  <c r="D271" i="69"/>
  <c r="C269" i="69"/>
  <c r="B268" i="69"/>
  <c r="B269" i="69"/>
  <c r="B270" i="69"/>
  <c r="B271" i="69"/>
  <c r="C268" i="69"/>
  <c r="D244" i="69"/>
  <c r="C241" i="69"/>
  <c r="C244" i="69"/>
  <c r="B245" i="69"/>
  <c r="D243" i="69"/>
  <c r="E244" i="69"/>
  <c r="C245" i="69"/>
  <c r="C243" i="69"/>
  <c r="E241" i="69"/>
  <c r="D242" i="69"/>
  <c r="C242" i="69"/>
  <c r="D241" i="69"/>
  <c r="E245" i="69"/>
  <c r="E243" i="69"/>
  <c r="E242" i="69"/>
  <c r="D245" i="69"/>
  <c r="B242" i="69"/>
  <c r="B243" i="69"/>
  <c r="B244" i="69"/>
  <c r="B241" i="69"/>
  <c r="D218" i="69"/>
  <c r="C217" i="69"/>
  <c r="E215" i="69"/>
  <c r="C218" i="69"/>
  <c r="D219" i="69"/>
  <c r="E217" i="69"/>
  <c r="E219" i="69"/>
  <c r="B217" i="69"/>
  <c r="E216" i="69"/>
  <c r="D216" i="69"/>
  <c r="C215" i="69"/>
  <c r="D217" i="69"/>
  <c r="B219" i="69"/>
  <c r="E218" i="69"/>
  <c r="C219" i="69"/>
  <c r="B216" i="69"/>
  <c r="D215" i="69"/>
  <c r="B218" i="69"/>
  <c r="B215" i="69"/>
  <c r="C216" i="69"/>
  <c r="D192" i="69"/>
  <c r="B191" i="69"/>
  <c r="E189" i="69"/>
  <c r="B192" i="69"/>
  <c r="E191" i="69"/>
  <c r="D189" i="69"/>
  <c r="D190" i="69"/>
  <c r="B193" i="69"/>
  <c r="E190" i="69"/>
  <c r="C191" i="69"/>
  <c r="C189" i="69"/>
  <c r="E193" i="69"/>
  <c r="B190" i="69"/>
  <c r="D191" i="69"/>
  <c r="D193" i="69"/>
  <c r="C193" i="69"/>
  <c r="B189" i="69"/>
  <c r="E192" i="69"/>
  <c r="C190" i="69"/>
  <c r="C192" i="69"/>
  <c r="E167" i="69"/>
  <c r="E165" i="69"/>
  <c r="B164" i="69"/>
  <c r="D165" i="69"/>
  <c r="E163" i="69"/>
  <c r="C164" i="69"/>
  <c r="D166" i="69"/>
  <c r="E164" i="69"/>
  <c r="D163" i="69"/>
  <c r="B163" i="69"/>
  <c r="C167" i="69"/>
  <c r="B165" i="69"/>
  <c r="E166" i="69"/>
  <c r="B166" i="69"/>
  <c r="D167" i="69"/>
  <c r="C163" i="69"/>
  <c r="C166" i="69"/>
  <c r="C165" i="69"/>
  <c r="D164" i="69"/>
  <c r="B167" i="69"/>
  <c r="D140" i="69"/>
  <c r="C137" i="69"/>
  <c r="E137" i="69"/>
  <c r="C141" i="69"/>
  <c r="B138" i="69"/>
  <c r="B137" i="69"/>
  <c r="D137" i="69"/>
  <c r="E139" i="69"/>
  <c r="D138" i="69"/>
  <c r="D139" i="69"/>
  <c r="E141" i="69"/>
  <c r="B139" i="69"/>
  <c r="E140" i="69"/>
  <c r="C139" i="69"/>
  <c r="D141" i="69"/>
  <c r="C138" i="69"/>
  <c r="B141" i="69"/>
  <c r="C140" i="69"/>
  <c r="E138" i="69"/>
  <c r="B140" i="69"/>
  <c r="D114" i="69"/>
  <c r="C111" i="69"/>
  <c r="E113" i="69"/>
  <c r="C115" i="69"/>
  <c r="E115" i="69"/>
  <c r="E112" i="69"/>
  <c r="D111" i="69"/>
  <c r="D112" i="69"/>
  <c r="C113" i="69"/>
  <c r="B113" i="69"/>
  <c r="B115" i="69"/>
  <c r="D113" i="69"/>
  <c r="C114" i="69"/>
  <c r="D115" i="69"/>
  <c r="B112" i="69"/>
  <c r="E114" i="69"/>
  <c r="E111" i="69"/>
  <c r="B111" i="69"/>
  <c r="B114" i="69"/>
  <c r="C112" i="69"/>
  <c r="D88" i="69"/>
  <c r="C89" i="69"/>
  <c r="E87" i="69"/>
  <c r="D89" i="69"/>
  <c r="E89" i="69"/>
  <c r="E85" i="69"/>
  <c r="E86" i="69"/>
  <c r="E88" i="69"/>
  <c r="D86" i="69"/>
  <c r="C87" i="69"/>
  <c r="C86" i="69"/>
  <c r="C85" i="69"/>
  <c r="B87" i="69"/>
  <c r="B89" i="69"/>
  <c r="B86" i="69"/>
  <c r="B85" i="69"/>
  <c r="D85" i="69"/>
  <c r="B88" i="69"/>
  <c r="D87" i="69"/>
  <c r="C88" i="69"/>
  <c r="D62" i="69"/>
  <c r="B61" i="69"/>
  <c r="B59" i="69"/>
  <c r="D59" i="69"/>
  <c r="E61" i="69"/>
  <c r="B63" i="69"/>
  <c r="D61" i="69"/>
  <c r="E63" i="69"/>
  <c r="D63" i="69"/>
  <c r="D60" i="69"/>
  <c r="B60" i="69"/>
  <c r="E62" i="69"/>
  <c r="C59" i="69"/>
  <c r="C60" i="69"/>
  <c r="C63" i="69"/>
  <c r="E60" i="69"/>
  <c r="C62" i="69"/>
  <c r="C61" i="69"/>
  <c r="E59" i="69"/>
  <c r="B62" i="69"/>
  <c r="B33" i="69"/>
  <c r="E34" i="69"/>
  <c r="D35" i="69"/>
  <c r="D34" i="69"/>
  <c r="D33" i="69"/>
  <c r="C37" i="69"/>
  <c r="E33" i="69"/>
  <c r="B34" i="69"/>
  <c r="C35" i="69"/>
  <c r="D37" i="69"/>
  <c r="B36" i="69"/>
  <c r="C34" i="69"/>
  <c r="E37" i="69"/>
  <c r="C33" i="69"/>
  <c r="E36" i="69"/>
  <c r="E35" i="69"/>
  <c r="B37" i="69"/>
  <c r="D36" i="69"/>
  <c r="C36" i="69"/>
  <c r="B35" i="69"/>
  <c r="I314" i="141"/>
  <c r="E549" i="141"/>
  <c r="I32" i="141"/>
  <c r="K361" i="141"/>
  <c r="D549" i="141"/>
  <c r="I925" i="141"/>
  <c r="M126" i="141"/>
  <c r="I173" i="141"/>
  <c r="G126" i="141"/>
  <c r="E126" i="141"/>
  <c r="L455" i="141"/>
  <c r="F267" i="141"/>
  <c r="O617" i="141"/>
  <c r="AH617" i="146" s="1"/>
  <c r="J617" i="141"/>
  <c r="AC617" i="146" s="1"/>
  <c r="C625" i="141"/>
  <c r="V625" i="146" s="1"/>
  <c r="H618" i="141"/>
  <c r="AA618" i="146" s="1"/>
  <c r="F617" i="141"/>
  <c r="Y617" i="146" s="1"/>
  <c r="E616" i="141"/>
  <c r="X616" i="146" s="1"/>
  <c r="F619" i="141"/>
  <c r="Y619" i="146" s="1"/>
  <c r="J619" i="141"/>
  <c r="AC619" i="146" s="1"/>
  <c r="N617" i="141"/>
  <c r="AG617" i="146" s="1"/>
  <c r="D619" i="141"/>
  <c r="W619" i="146" s="1"/>
  <c r="D618" i="141"/>
  <c r="W618" i="146" s="1"/>
  <c r="P619" i="141"/>
  <c r="AI619" i="146" s="1"/>
  <c r="N620" i="141"/>
  <c r="AG620" i="146" s="1"/>
  <c r="I617" i="141"/>
  <c r="AB617" i="146" s="1"/>
  <c r="J618" i="141"/>
  <c r="AC618" i="146" s="1"/>
  <c r="P617" i="141"/>
  <c r="AI617" i="146" s="1"/>
  <c r="G616" i="141"/>
  <c r="Z616" i="146" s="1"/>
  <c r="K619" i="141"/>
  <c r="AD619" i="146" s="1"/>
  <c r="M616" i="141"/>
  <c r="AF616" i="146" s="1"/>
  <c r="C620" i="141"/>
  <c r="V620" i="146" s="1"/>
  <c r="J625" i="141"/>
  <c r="AC625" i="146" s="1"/>
  <c r="J621" i="141"/>
  <c r="AC621" i="146" s="1"/>
  <c r="L619" i="141"/>
  <c r="AE619" i="146" s="1"/>
  <c r="M618" i="141"/>
  <c r="AF618" i="146" s="1"/>
  <c r="C618" i="141"/>
  <c r="V618" i="146" s="1"/>
  <c r="I620" i="141"/>
  <c r="AB620" i="146" s="1"/>
  <c r="N619" i="141"/>
  <c r="AG619" i="146" s="1"/>
  <c r="D616" i="141"/>
  <c r="W616" i="146" s="1"/>
  <c r="P618" i="141"/>
  <c r="AI618" i="146" s="1"/>
  <c r="D617" i="141"/>
  <c r="W617" i="146" s="1"/>
  <c r="I618" i="141"/>
  <c r="AB618" i="146" s="1"/>
  <c r="M620" i="141"/>
  <c r="AF620" i="146" s="1"/>
  <c r="L620" i="141"/>
  <c r="AE620" i="146" s="1"/>
  <c r="F616" i="141"/>
  <c r="Y616" i="146" s="1"/>
  <c r="K616" i="141"/>
  <c r="AD616" i="146" s="1"/>
  <c r="F618" i="141"/>
  <c r="Y618" i="146" s="1"/>
  <c r="H616" i="141"/>
  <c r="AA616" i="146" s="1"/>
  <c r="H619" i="141"/>
  <c r="AA619" i="146" s="1"/>
  <c r="N626" i="141"/>
  <c r="AG626" i="146" s="1"/>
  <c r="E622" i="141"/>
  <c r="X622" i="146" s="1"/>
  <c r="N622" i="141"/>
  <c r="AG622" i="146" s="1"/>
  <c r="J623" i="141"/>
  <c r="AC623" i="146" s="1"/>
  <c r="H621" i="141"/>
  <c r="AA621" i="146" s="1"/>
  <c r="D623" i="141"/>
  <c r="W623" i="146" s="1"/>
  <c r="E626" i="141"/>
  <c r="X626" i="146" s="1"/>
  <c r="J624" i="141"/>
  <c r="AC624" i="146" s="1"/>
  <c r="H623" i="141"/>
  <c r="AA623" i="146" s="1"/>
  <c r="I625" i="141"/>
  <c r="AB625" i="146" s="1"/>
  <c r="I623" i="141"/>
  <c r="AB623" i="146" s="1"/>
  <c r="P624" i="141"/>
  <c r="AI624" i="146" s="1"/>
  <c r="O621" i="141"/>
  <c r="AH621" i="146" s="1"/>
  <c r="K54" i="141"/>
  <c r="AD54" i="146" s="1"/>
  <c r="D626" i="141"/>
  <c r="W626" i="146" s="1"/>
  <c r="F622" i="141"/>
  <c r="Y622" i="146" s="1"/>
  <c r="M623" i="141"/>
  <c r="AF623" i="146" s="1"/>
  <c r="N625" i="141"/>
  <c r="AG625" i="146" s="1"/>
  <c r="L54" i="141"/>
  <c r="AE54" i="146" s="1"/>
  <c r="E624" i="141"/>
  <c r="X624" i="146" s="1"/>
  <c r="J626" i="141"/>
  <c r="AC626" i="146" s="1"/>
  <c r="I626" i="141"/>
  <c r="AB626" i="146" s="1"/>
  <c r="H626" i="141"/>
  <c r="AA626" i="146" s="1"/>
  <c r="J575" i="141"/>
  <c r="AC575" i="146" s="1"/>
  <c r="N53" i="141"/>
  <c r="AG53" i="146" s="1"/>
  <c r="F901" i="141"/>
  <c r="Y901" i="146" s="1"/>
  <c r="M53" i="141"/>
  <c r="AF53" i="146" s="1"/>
  <c r="P622" i="141"/>
  <c r="AI622" i="146" s="1"/>
  <c r="C624" i="141"/>
  <c r="V624" i="146" s="1"/>
  <c r="K623" i="141"/>
  <c r="AD623" i="146" s="1"/>
  <c r="I624" i="141"/>
  <c r="AB624" i="146" s="1"/>
  <c r="D621" i="141"/>
  <c r="W621" i="146" s="1"/>
  <c r="E623" i="141"/>
  <c r="X623" i="146" s="1"/>
  <c r="M624" i="141"/>
  <c r="AF624" i="146" s="1"/>
  <c r="H625" i="141"/>
  <c r="AA625" i="146" s="1"/>
  <c r="N616" i="141"/>
  <c r="AG616" i="146" s="1"/>
  <c r="O616" i="141"/>
  <c r="AH616" i="146" s="1"/>
  <c r="G617" i="141"/>
  <c r="Z617" i="146" s="1"/>
  <c r="I619" i="141"/>
  <c r="AB619" i="146" s="1"/>
  <c r="K620" i="141"/>
  <c r="AD620" i="146" s="1"/>
  <c r="D620" i="141"/>
  <c r="W620" i="146" s="1"/>
  <c r="J620" i="141"/>
  <c r="AC620" i="146" s="1"/>
  <c r="C617" i="141"/>
  <c r="V617" i="146" s="1"/>
  <c r="O619" i="141"/>
  <c r="AH619" i="146" s="1"/>
  <c r="F620" i="141"/>
  <c r="Y620" i="146" s="1"/>
  <c r="G620" i="141"/>
  <c r="Z620" i="146" s="1"/>
  <c r="H620" i="141"/>
  <c r="AA620" i="146" s="1"/>
  <c r="L617" i="141"/>
  <c r="AE617" i="146" s="1"/>
  <c r="N618" i="141"/>
  <c r="AG618" i="146" s="1"/>
  <c r="L618" i="141"/>
  <c r="AE618" i="146" s="1"/>
  <c r="G619" i="141"/>
  <c r="Z619" i="146" s="1"/>
  <c r="O618" i="141"/>
  <c r="AH618" i="146" s="1"/>
  <c r="O620" i="141"/>
  <c r="AH620" i="146" s="1"/>
  <c r="P616" i="141"/>
  <c r="AI616" i="146" s="1"/>
  <c r="P620" i="141"/>
  <c r="AI620" i="146" s="1"/>
  <c r="K618" i="141"/>
  <c r="AD618" i="146" s="1"/>
  <c r="E620" i="141"/>
  <c r="X620" i="146" s="1"/>
  <c r="G622" i="141"/>
  <c r="Z622" i="146" s="1"/>
  <c r="L621" i="141"/>
  <c r="AE621" i="146" s="1"/>
  <c r="L624" i="141"/>
  <c r="AE624" i="146" s="1"/>
  <c r="N623" i="141"/>
  <c r="AG623" i="146" s="1"/>
  <c r="L626" i="141"/>
  <c r="AE626" i="146" s="1"/>
  <c r="I622" i="141"/>
  <c r="AB622" i="146" s="1"/>
  <c r="G626" i="141"/>
  <c r="Z626" i="146" s="1"/>
  <c r="C621" i="141"/>
  <c r="V621" i="146" s="1"/>
  <c r="K617" i="141"/>
  <c r="AD617" i="146" s="1"/>
  <c r="E618" i="141"/>
  <c r="X618" i="146" s="1"/>
  <c r="G618" i="141"/>
  <c r="Z618" i="146" s="1"/>
  <c r="E619" i="141"/>
  <c r="X619" i="146" s="1"/>
  <c r="L616" i="141"/>
  <c r="AE616" i="146" s="1"/>
  <c r="C619" i="141"/>
  <c r="V619" i="146" s="1"/>
  <c r="E617" i="141"/>
  <c r="X617" i="146" s="1"/>
  <c r="J616" i="141"/>
  <c r="AC616" i="146" s="1"/>
  <c r="M619" i="141"/>
  <c r="AF619" i="146" s="1"/>
  <c r="F624" i="141"/>
  <c r="Y624" i="146" s="1"/>
  <c r="N624" i="141"/>
  <c r="AG624" i="146" s="1"/>
  <c r="K621" i="141"/>
  <c r="AD621" i="146" s="1"/>
  <c r="M622" i="141"/>
  <c r="AF622" i="146" s="1"/>
  <c r="P626" i="141"/>
  <c r="AI626" i="146" s="1"/>
  <c r="E621" i="141"/>
  <c r="X621" i="146" s="1"/>
  <c r="P621" i="141"/>
  <c r="AI621" i="146" s="1"/>
  <c r="C622" i="141"/>
  <c r="V622" i="146" s="1"/>
  <c r="E625" i="141"/>
  <c r="X625" i="146" s="1"/>
  <c r="C626" i="141"/>
  <c r="V626" i="146" s="1"/>
  <c r="K626" i="141"/>
  <c r="AD626" i="146" s="1"/>
  <c r="L625" i="141"/>
  <c r="AE625" i="146" s="1"/>
  <c r="K625" i="141"/>
  <c r="AD625" i="146" s="1"/>
  <c r="I621" i="141"/>
  <c r="AB621" i="146" s="1"/>
  <c r="O626" i="141"/>
  <c r="AH626" i="146" s="1"/>
  <c r="D625" i="141"/>
  <c r="W625" i="146" s="1"/>
  <c r="G625" i="141"/>
  <c r="Z625" i="146" s="1"/>
  <c r="N621" i="141"/>
  <c r="AG621" i="146" s="1"/>
  <c r="H622" i="141"/>
  <c r="AA622" i="146" s="1"/>
  <c r="O624" i="141"/>
  <c r="AH624" i="146" s="1"/>
  <c r="K53" i="141"/>
  <c r="AD53" i="146" s="1"/>
  <c r="E287" i="141"/>
  <c r="X287" i="146" s="1"/>
  <c r="N577" i="141"/>
  <c r="AG577" i="146" s="1"/>
  <c r="E288" i="141"/>
  <c r="X288" i="146" s="1"/>
  <c r="F287" i="141"/>
  <c r="Y287" i="146" s="1"/>
  <c r="N290" i="141"/>
  <c r="AG290" i="146" s="1"/>
  <c r="K898" i="141"/>
  <c r="AD898" i="146" s="1"/>
  <c r="D291" i="141"/>
  <c r="W291" i="146" s="1"/>
  <c r="N287" i="141"/>
  <c r="AG287" i="146" s="1"/>
  <c r="F898" i="141"/>
  <c r="Y898" i="146" s="1"/>
  <c r="D288" i="141"/>
  <c r="W288" i="146" s="1"/>
  <c r="C287" i="141"/>
  <c r="V287" i="146" s="1"/>
  <c r="N900" i="141"/>
  <c r="AG900" i="146" s="1"/>
  <c r="N289" i="141"/>
  <c r="AG289" i="146" s="1"/>
  <c r="I899" i="141"/>
  <c r="AB899" i="146" s="1"/>
  <c r="O291" i="141"/>
  <c r="AH291" i="146" s="1"/>
  <c r="P289" i="141"/>
  <c r="AI289" i="146" s="1"/>
  <c r="G577" i="141"/>
  <c r="Z577" i="146" s="1"/>
  <c r="C576" i="141"/>
  <c r="V576" i="146" s="1"/>
  <c r="M575" i="141"/>
  <c r="AF575" i="146" s="1"/>
  <c r="H574" i="141"/>
  <c r="AA574" i="146" s="1"/>
  <c r="C291" i="141"/>
  <c r="V291" i="146" s="1"/>
  <c r="P574" i="141"/>
  <c r="AI574" i="146" s="1"/>
  <c r="K291" i="141"/>
  <c r="AD291" i="146" s="1"/>
  <c r="G578" i="141"/>
  <c r="Z578" i="146" s="1"/>
  <c r="O53" i="141"/>
  <c r="AH53" i="146" s="1"/>
  <c r="P53" i="141"/>
  <c r="AI53" i="146" s="1"/>
  <c r="O763" i="141"/>
  <c r="AH763" i="146" s="1"/>
  <c r="P198" i="141"/>
  <c r="AI198" i="146" s="1"/>
  <c r="N767" i="141"/>
  <c r="AG767" i="146" s="1"/>
  <c r="D200" i="141"/>
  <c r="W200" i="146" s="1"/>
  <c r="L765" i="141"/>
  <c r="AE765" i="146" s="1"/>
  <c r="L622" i="141"/>
  <c r="AE622" i="146" s="1"/>
  <c r="O622" i="141"/>
  <c r="AH622" i="146" s="1"/>
  <c r="D624" i="141"/>
  <c r="W624" i="146" s="1"/>
  <c r="C623" i="141"/>
  <c r="V623" i="146" s="1"/>
  <c r="D622" i="141"/>
  <c r="W622" i="146" s="1"/>
  <c r="H624" i="141"/>
  <c r="AA624" i="146" s="1"/>
  <c r="G624" i="141"/>
  <c r="Z624" i="146" s="1"/>
  <c r="M625" i="141"/>
  <c r="AF625" i="146" s="1"/>
  <c r="J622" i="141"/>
  <c r="AC622" i="146" s="1"/>
  <c r="F625" i="141"/>
  <c r="Y625" i="146" s="1"/>
  <c r="J53" i="141"/>
  <c r="AC53" i="146" s="1"/>
  <c r="P577" i="141"/>
  <c r="AI577" i="146" s="1"/>
  <c r="F576" i="141"/>
  <c r="Y576" i="146" s="1"/>
  <c r="G623" i="141"/>
  <c r="Z623" i="146" s="1"/>
  <c r="F626" i="141"/>
  <c r="Y626" i="146" s="1"/>
  <c r="P625" i="141"/>
  <c r="AI625" i="146" s="1"/>
  <c r="M626" i="141"/>
  <c r="AF626" i="146" s="1"/>
  <c r="P623" i="141"/>
  <c r="AI623" i="146" s="1"/>
  <c r="G621" i="141"/>
  <c r="Z621" i="146" s="1"/>
  <c r="K624" i="141"/>
  <c r="AD624" i="146" s="1"/>
  <c r="F621" i="141"/>
  <c r="Y621" i="146" s="1"/>
  <c r="O625" i="141"/>
  <c r="AH625" i="146" s="1"/>
  <c r="M621" i="141"/>
  <c r="AF621" i="146" s="1"/>
  <c r="I52" i="141"/>
  <c r="AB52" i="146" s="1"/>
  <c r="D574" i="141"/>
  <c r="W574" i="146" s="1"/>
  <c r="E201" i="141"/>
  <c r="X201" i="146" s="1"/>
  <c r="H200" i="141"/>
  <c r="AA200" i="146" s="1"/>
  <c r="H198" i="141"/>
  <c r="AA198" i="146" s="1"/>
  <c r="F860" i="141"/>
  <c r="Y860" i="146" s="1"/>
  <c r="G200" i="141"/>
  <c r="Z200" i="146" s="1"/>
  <c r="M200" i="141"/>
  <c r="AF200" i="146" s="1"/>
  <c r="E199" i="141"/>
  <c r="X199" i="146" s="1"/>
  <c r="C201" i="141"/>
  <c r="V201" i="146" s="1"/>
  <c r="I199" i="141"/>
  <c r="AB199" i="146" s="1"/>
  <c r="L576" i="141"/>
  <c r="AE576" i="146" s="1"/>
  <c r="L898" i="141"/>
  <c r="AE898" i="146" s="1"/>
  <c r="C202" i="141"/>
  <c r="V202" i="146" s="1"/>
  <c r="F203" i="141"/>
  <c r="Y203" i="146" s="1"/>
  <c r="G575" i="141"/>
  <c r="Z575" i="146" s="1"/>
  <c r="G576" i="141"/>
  <c r="Z576" i="146" s="1"/>
  <c r="D579" i="141"/>
  <c r="W579" i="146" s="1"/>
  <c r="K578" i="141"/>
  <c r="AD578" i="146" s="1"/>
  <c r="N579" i="141"/>
  <c r="AG579" i="146" s="1"/>
  <c r="J579" i="141"/>
  <c r="AC579" i="146" s="1"/>
  <c r="N860" i="141"/>
  <c r="AG860" i="146" s="1"/>
  <c r="I575" i="141"/>
  <c r="AB575" i="146" s="1"/>
  <c r="L579" i="141"/>
  <c r="AE579" i="146" s="1"/>
  <c r="E578" i="141"/>
  <c r="X578" i="146" s="1"/>
  <c r="G861" i="141"/>
  <c r="Z861" i="146" s="1"/>
  <c r="L578" i="141"/>
  <c r="AE578" i="146" s="1"/>
  <c r="E577" i="141"/>
  <c r="X577" i="146" s="1"/>
  <c r="I578" i="141"/>
  <c r="AB578" i="146" s="1"/>
  <c r="M289" i="141"/>
  <c r="AF289" i="146" s="1"/>
  <c r="C289" i="141"/>
  <c r="V289" i="146" s="1"/>
  <c r="E289" i="141"/>
  <c r="X289" i="146" s="1"/>
  <c r="F291" i="141"/>
  <c r="Y291" i="146" s="1"/>
  <c r="E290" i="141"/>
  <c r="X290" i="146" s="1"/>
  <c r="I288" i="141"/>
  <c r="AB288" i="146" s="1"/>
  <c r="D902" i="141"/>
  <c r="W902" i="146" s="1"/>
  <c r="E898" i="141"/>
  <c r="X898" i="146" s="1"/>
  <c r="M900" i="141"/>
  <c r="AF900" i="146" s="1"/>
  <c r="E901" i="141"/>
  <c r="X901" i="146" s="1"/>
  <c r="G291" i="141"/>
  <c r="Z291" i="146" s="1"/>
  <c r="M288" i="141"/>
  <c r="AF288" i="146" s="1"/>
  <c r="J289" i="141"/>
  <c r="AC289" i="146" s="1"/>
  <c r="N288" i="141"/>
  <c r="AG288" i="146" s="1"/>
  <c r="K287" i="141"/>
  <c r="AD287" i="146" s="1"/>
  <c r="H290" i="141"/>
  <c r="AA290" i="146" s="1"/>
  <c r="F290" i="141"/>
  <c r="Y290" i="146" s="1"/>
  <c r="C901" i="141"/>
  <c r="V901" i="146" s="1"/>
  <c r="N902" i="141"/>
  <c r="AG902" i="146" s="1"/>
  <c r="L900" i="141"/>
  <c r="AE900" i="146" s="1"/>
  <c r="O898" i="141"/>
  <c r="AH898" i="146" s="1"/>
  <c r="M291" i="141"/>
  <c r="AF291" i="146" s="1"/>
  <c r="O290" i="141"/>
  <c r="AH290" i="146" s="1"/>
  <c r="I290" i="141"/>
  <c r="AB290" i="146" s="1"/>
  <c r="G290" i="141"/>
  <c r="Z290" i="146" s="1"/>
  <c r="O287" i="141"/>
  <c r="AH287" i="146" s="1"/>
  <c r="J290" i="141"/>
  <c r="AC290" i="146" s="1"/>
  <c r="H288" i="141"/>
  <c r="AA288" i="146" s="1"/>
  <c r="P899" i="141"/>
  <c r="AI899" i="146" s="1"/>
  <c r="G900" i="141"/>
  <c r="Z900" i="146" s="1"/>
  <c r="M901" i="141"/>
  <c r="AF901" i="146" s="1"/>
  <c r="J291" i="141"/>
  <c r="AC291" i="146" s="1"/>
  <c r="G289" i="141"/>
  <c r="Z289" i="146" s="1"/>
  <c r="P291" i="141"/>
  <c r="AI291" i="146" s="1"/>
  <c r="L290" i="141"/>
  <c r="AE290" i="146" s="1"/>
  <c r="L288" i="141"/>
  <c r="AE288" i="146" s="1"/>
  <c r="K288" i="141"/>
  <c r="AD288" i="146" s="1"/>
  <c r="J288" i="141"/>
  <c r="AC288" i="146" s="1"/>
  <c r="J900" i="141"/>
  <c r="AC900" i="146" s="1"/>
  <c r="G899" i="141"/>
  <c r="Z899" i="146" s="1"/>
  <c r="K900" i="141"/>
  <c r="AD900" i="146" s="1"/>
  <c r="D287" i="141"/>
  <c r="W287" i="146" s="1"/>
  <c r="O289" i="141"/>
  <c r="AH289" i="146" s="1"/>
  <c r="I287" i="141"/>
  <c r="AB287" i="146" s="1"/>
  <c r="I291" i="141"/>
  <c r="AB291" i="146" s="1"/>
  <c r="P287" i="141"/>
  <c r="AI287" i="146" s="1"/>
  <c r="G288" i="141"/>
  <c r="Z288" i="146" s="1"/>
  <c r="L902" i="141"/>
  <c r="AE902" i="146" s="1"/>
  <c r="H898" i="141"/>
  <c r="AA898" i="146" s="1"/>
  <c r="H901" i="141"/>
  <c r="AA901" i="146" s="1"/>
  <c r="P288" i="141"/>
  <c r="AI288" i="146" s="1"/>
  <c r="G287" i="141"/>
  <c r="Z287" i="146" s="1"/>
  <c r="D290" i="141"/>
  <c r="W290" i="146" s="1"/>
  <c r="H289" i="141"/>
  <c r="AA289" i="146" s="1"/>
  <c r="N291" i="141"/>
  <c r="AG291" i="146" s="1"/>
  <c r="D289" i="141"/>
  <c r="W289" i="146" s="1"/>
  <c r="E902" i="141"/>
  <c r="X902" i="146" s="1"/>
  <c r="P901" i="141"/>
  <c r="AI901" i="146" s="1"/>
  <c r="F900" i="141"/>
  <c r="Y900" i="146" s="1"/>
  <c r="L146" i="141"/>
  <c r="AE146" i="146" s="1"/>
  <c r="K901" i="141"/>
  <c r="AD901" i="146" s="1"/>
  <c r="F899" i="141"/>
  <c r="Y899" i="146" s="1"/>
  <c r="L899" i="141"/>
  <c r="AE899" i="146" s="1"/>
  <c r="C899" i="141"/>
  <c r="V899" i="146" s="1"/>
  <c r="K858" i="141"/>
  <c r="AD858" i="146" s="1"/>
  <c r="N202" i="141"/>
  <c r="AG202" i="146" s="1"/>
  <c r="N203" i="141"/>
  <c r="AG203" i="146" s="1"/>
  <c r="H199" i="141"/>
  <c r="AA199" i="146" s="1"/>
  <c r="D857" i="141"/>
  <c r="W857" i="146" s="1"/>
  <c r="J198" i="141"/>
  <c r="AC198" i="146" s="1"/>
  <c r="G199" i="141"/>
  <c r="Z199" i="146" s="1"/>
  <c r="C198" i="141"/>
  <c r="V198" i="146" s="1"/>
  <c r="F199" i="141"/>
  <c r="Y199" i="146" s="1"/>
  <c r="J202" i="141"/>
  <c r="AC202" i="146" s="1"/>
  <c r="D201" i="141"/>
  <c r="W201" i="146" s="1"/>
  <c r="C578" i="141"/>
  <c r="V578" i="146" s="1"/>
  <c r="I576" i="141"/>
  <c r="AB576" i="146" s="1"/>
  <c r="D898" i="141"/>
  <c r="W898" i="146" s="1"/>
  <c r="N899" i="141"/>
  <c r="AG899" i="146" s="1"/>
  <c r="I898" i="141"/>
  <c r="AB898" i="146" s="1"/>
  <c r="H902" i="141"/>
  <c r="AA902" i="146" s="1"/>
  <c r="P199" i="141"/>
  <c r="AI199" i="146" s="1"/>
  <c r="M202" i="141"/>
  <c r="AF202" i="146" s="1"/>
  <c r="P202" i="141"/>
  <c r="AI202" i="146" s="1"/>
  <c r="F146" i="141"/>
  <c r="Y146" i="146" s="1"/>
  <c r="M857" i="141"/>
  <c r="AF857" i="146" s="1"/>
  <c r="D858" i="141"/>
  <c r="W858" i="146" s="1"/>
  <c r="K201" i="141"/>
  <c r="AD201" i="146" s="1"/>
  <c r="C200" i="141"/>
  <c r="V200" i="146" s="1"/>
  <c r="L200" i="141"/>
  <c r="AE200" i="146" s="1"/>
  <c r="F198" i="141"/>
  <c r="Y198" i="146" s="1"/>
  <c r="I574" i="141"/>
  <c r="AB574" i="146" s="1"/>
  <c r="M579" i="141"/>
  <c r="AF579" i="146" s="1"/>
  <c r="M574" i="141"/>
  <c r="AF574" i="146" s="1"/>
  <c r="N575" i="141"/>
  <c r="AG575" i="146" s="1"/>
  <c r="H577" i="141"/>
  <c r="AA577" i="146" s="1"/>
  <c r="O578" i="141"/>
  <c r="AH578" i="146" s="1"/>
  <c r="P763" i="141"/>
  <c r="AI763" i="146" s="1"/>
  <c r="D860" i="141"/>
  <c r="W860" i="146" s="1"/>
  <c r="O856" i="141"/>
  <c r="AH856" i="146" s="1"/>
  <c r="K202" i="141"/>
  <c r="AD202" i="146" s="1"/>
  <c r="L203" i="141"/>
  <c r="AE203" i="146" s="1"/>
  <c r="M198" i="141"/>
  <c r="AF198" i="146" s="1"/>
  <c r="M199" i="141"/>
  <c r="AF199" i="146" s="1"/>
  <c r="P576" i="141"/>
  <c r="AI576" i="146" s="1"/>
  <c r="N576" i="141"/>
  <c r="AG576" i="146" s="1"/>
  <c r="E574" i="141"/>
  <c r="X574" i="146" s="1"/>
  <c r="D576" i="141"/>
  <c r="W576" i="146" s="1"/>
  <c r="J577" i="141"/>
  <c r="AC577" i="146" s="1"/>
  <c r="F856" i="141"/>
  <c r="Y856" i="146" s="1"/>
  <c r="H856" i="141"/>
  <c r="AA856" i="146" s="1"/>
  <c r="K203" i="141"/>
  <c r="AD203" i="146" s="1"/>
  <c r="G203" i="141"/>
  <c r="Z203" i="146" s="1"/>
  <c r="H202" i="141"/>
  <c r="AA202" i="146" s="1"/>
  <c r="G198" i="141"/>
  <c r="Z198" i="146" s="1"/>
  <c r="C575" i="141"/>
  <c r="V575" i="146" s="1"/>
  <c r="K574" i="141"/>
  <c r="AD574" i="146" s="1"/>
  <c r="M577" i="141"/>
  <c r="AF577" i="146" s="1"/>
  <c r="E576" i="141"/>
  <c r="X576" i="146" s="1"/>
  <c r="D575" i="141"/>
  <c r="W575" i="146" s="1"/>
  <c r="C900" i="141"/>
  <c r="V900" i="146" s="1"/>
  <c r="J335" i="141"/>
  <c r="AC335" i="146" s="1"/>
  <c r="E291" i="141"/>
  <c r="X291" i="146" s="1"/>
  <c r="C288" i="141"/>
  <c r="V288" i="146" s="1"/>
  <c r="L289" i="141"/>
  <c r="AE289" i="146" s="1"/>
  <c r="F288" i="141"/>
  <c r="Y288" i="146" s="1"/>
  <c r="M290" i="141"/>
  <c r="AF290" i="146" s="1"/>
  <c r="I289" i="141"/>
  <c r="AB289" i="146" s="1"/>
  <c r="C290" i="141"/>
  <c r="V290" i="146" s="1"/>
  <c r="K290" i="141"/>
  <c r="AD290" i="146" s="1"/>
  <c r="O288" i="141"/>
  <c r="AH288" i="146" s="1"/>
  <c r="L856" i="141"/>
  <c r="AE856" i="146" s="1"/>
  <c r="O859" i="141"/>
  <c r="AH859" i="146" s="1"/>
  <c r="C199" i="141"/>
  <c r="V199" i="146" s="1"/>
  <c r="P200" i="141"/>
  <c r="AI200" i="146" s="1"/>
  <c r="K198" i="141"/>
  <c r="AD198" i="146" s="1"/>
  <c r="J200" i="141"/>
  <c r="AC200" i="146" s="1"/>
  <c r="D199" i="141"/>
  <c r="W199" i="146" s="1"/>
  <c r="I203" i="141"/>
  <c r="AB203" i="146" s="1"/>
  <c r="L575" i="141"/>
  <c r="AE575" i="146" s="1"/>
  <c r="F579" i="141"/>
  <c r="Y579" i="146" s="1"/>
  <c r="O579" i="141"/>
  <c r="AH579" i="146" s="1"/>
  <c r="C577" i="141"/>
  <c r="V577" i="146" s="1"/>
  <c r="P578" i="141"/>
  <c r="AI578" i="146" s="1"/>
  <c r="F577" i="141"/>
  <c r="Y577" i="146" s="1"/>
  <c r="L577" i="141"/>
  <c r="AE577" i="146" s="1"/>
  <c r="C902" i="141"/>
  <c r="V902" i="146" s="1"/>
  <c r="M902" i="141"/>
  <c r="AF902" i="146" s="1"/>
  <c r="O899" i="141"/>
  <c r="AH899" i="146" s="1"/>
  <c r="P902" i="141"/>
  <c r="AI902" i="146" s="1"/>
  <c r="G901" i="141"/>
  <c r="Z901" i="146" s="1"/>
  <c r="C898" i="141"/>
  <c r="V898" i="146" s="1"/>
  <c r="H287" i="141"/>
  <c r="AA287" i="146" s="1"/>
  <c r="L291" i="141"/>
  <c r="AE291" i="146" s="1"/>
  <c r="L287" i="141"/>
  <c r="AE287" i="146" s="1"/>
  <c r="K289" i="141"/>
  <c r="AD289" i="146" s="1"/>
  <c r="M287" i="141"/>
  <c r="AF287" i="146" s="1"/>
  <c r="J287" i="141"/>
  <c r="AC287" i="146" s="1"/>
  <c r="F289" i="141"/>
  <c r="Y289" i="146" s="1"/>
  <c r="P290" i="141"/>
  <c r="AI290" i="146" s="1"/>
  <c r="H858" i="141"/>
  <c r="AA858" i="146" s="1"/>
  <c r="I856" i="141"/>
  <c r="AB856" i="146" s="1"/>
  <c r="C203" i="141"/>
  <c r="V203" i="146" s="1"/>
  <c r="P203" i="141"/>
  <c r="AI203" i="146" s="1"/>
  <c r="D202" i="141"/>
  <c r="W202" i="146" s="1"/>
  <c r="N198" i="141"/>
  <c r="AG198" i="146" s="1"/>
  <c r="O199" i="141"/>
  <c r="AH199" i="146" s="1"/>
  <c r="I202" i="141"/>
  <c r="AB202" i="146" s="1"/>
  <c r="E579" i="141"/>
  <c r="X579" i="146" s="1"/>
  <c r="K576" i="141"/>
  <c r="AD576" i="146" s="1"/>
  <c r="L574" i="141"/>
  <c r="AE574" i="146" s="1"/>
  <c r="I579" i="141"/>
  <c r="AB579" i="146" s="1"/>
  <c r="H576" i="141"/>
  <c r="AA576" i="146" s="1"/>
  <c r="D577" i="141"/>
  <c r="W577" i="146" s="1"/>
  <c r="G574" i="141"/>
  <c r="Z574" i="146" s="1"/>
  <c r="I900" i="141"/>
  <c r="AB900" i="146" s="1"/>
  <c r="M899" i="141"/>
  <c r="AF899" i="146" s="1"/>
  <c r="N898" i="141"/>
  <c r="AG898" i="146" s="1"/>
  <c r="N901" i="141"/>
  <c r="AG901" i="146" s="1"/>
  <c r="E900" i="141"/>
  <c r="X900" i="146" s="1"/>
  <c r="K150" i="141"/>
  <c r="AD150" i="146" s="1"/>
  <c r="E243" i="141"/>
  <c r="X243" i="146" s="1"/>
  <c r="K338" i="141"/>
  <c r="AD338" i="146" s="1"/>
  <c r="F861" i="141"/>
  <c r="Y861" i="146" s="1"/>
  <c r="K861" i="141"/>
  <c r="AD861" i="146" s="1"/>
  <c r="C856" i="141"/>
  <c r="V856" i="146" s="1"/>
  <c r="C766" i="141"/>
  <c r="V766" i="146" s="1"/>
  <c r="L860" i="141"/>
  <c r="AE860" i="146" s="1"/>
  <c r="C860" i="141"/>
  <c r="V860" i="146" s="1"/>
  <c r="J861" i="141"/>
  <c r="AC861" i="146" s="1"/>
  <c r="F767" i="141"/>
  <c r="Y767" i="146" s="1"/>
  <c r="H861" i="141"/>
  <c r="AA861" i="146" s="1"/>
  <c r="M856" i="141"/>
  <c r="AF856" i="146" s="1"/>
  <c r="C858" i="141"/>
  <c r="V858" i="146" s="1"/>
  <c r="D428" i="141"/>
  <c r="W428" i="146" s="1"/>
  <c r="P429" i="141"/>
  <c r="AI429" i="146" s="1"/>
  <c r="K148" i="141"/>
  <c r="AD148" i="146" s="1"/>
  <c r="N150" i="141"/>
  <c r="AG150" i="146" s="1"/>
  <c r="D767" i="141"/>
  <c r="W767" i="146" s="1"/>
  <c r="H150" i="141"/>
  <c r="AA150" i="146" s="1"/>
  <c r="N714" i="141"/>
  <c r="AG714" i="146" s="1"/>
  <c r="C859" i="141"/>
  <c r="V859" i="146" s="1"/>
  <c r="N861" i="141"/>
  <c r="AG861" i="146" s="1"/>
  <c r="H859" i="141"/>
  <c r="AA859" i="146" s="1"/>
  <c r="D861" i="141"/>
  <c r="W861" i="146" s="1"/>
  <c r="I201" i="141"/>
  <c r="AB201" i="146" s="1"/>
  <c r="N199" i="141"/>
  <c r="AG199" i="146" s="1"/>
  <c r="H201" i="141"/>
  <c r="AA201" i="146" s="1"/>
  <c r="J201" i="141"/>
  <c r="AC201" i="146" s="1"/>
  <c r="E198" i="141"/>
  <c r="X198" i="146" s="1"/>
  <c r="N201" i="141"/>
  <c r="AG201" i="146" s="1"/>
  <c r="D198" i="141"/>
  <c r="W198" i="146" s="1"/>
  <c r="O201" i="141"/>
  <c r="AH201" i="146" s="1"/>
  <c r="K579" i="141"/>
  <c r="AD579" i="146" s="1"/>
  <c r="J574" i="141"/>
  <c r="AC574" i="146" s="1"/>
  <c r="E575" i="141"/>
  <c r="X575" i="146" s="1"/>
  <c r="F575" i="141"/>
  <c r="Y575" i="146" s="1"/>
  <c r="K577" i="141"/>
  <c r="AD577" i="146" s="1"/>
  <c r="O576" i="141"/>
  <c r="AH576" i="146" s="1"/>
  <c r="I577" i="141"/>
  <c r="AB577" i="146" s="1"/>
  <c r="C574" i="141"/>
  <c r="V574" i="146" s="1"/>
  <c r="H899" i="141"/>
  <c r="AA899" i="146" s="1"/>
  <c r="L901" i="141"/>
  <c r="AE901" i="146" s="1"/>
  <c r="G898" i="141"/>
  <c r="Z898" i="146" s="1"/>
  <c r="K899" i="141"/>
  <c r="AD899" i="146" s="1"/>
  <c r="J902" i="141"/>
  <c r="AC902" i="146" s="1"/>
  <c r="D900" i="141"/>
  <c r="W900" i="146" s="1"/>
  <c r="D712" i="141"/>
  <c r="W712" i="146" s="1"/>
  <c r="F148" i="141"/>
  <c r="Y148" i="146" s="1"/>
  <c r="G858" i="141"/>
  <c r="Z858" i="146" s="1"/>
  <c r="I859" i="141"/>
  <c r="AB859" i="146" s="1"/>
  <c r="F858" i="141"/>
  <c r="Y858" i="146" s="1"/>
  <c r="P859" i="141"/>
  <c r="AI859" i="146" s="1"/>
  <c r="J203" i="141"/>
  <c r="AC203" i="146" s="1"/>
  <c r="L201" i="141"/>
  <c r="AE201" i="146" s="1"/>
  <c r="E202" i="141"/>
  <c r="X202" i="146" s="1"/>
  <c r="O202" i="141"/>
  <c r="AH202" i="146" s="1"/>
  <c r="O203" i="141"/>
  <c r="AH203" i="146" s="1"/>
  <c r="O200" i="141"/>
  <c r="AH200" i="146" s="1"/>
  <c r="L202" i="141"/>
  <c r="AE202" i="146" s="1"/>
  <c r="L198" i="141"/>
  <c r="AE198" i="146" s="1"/>
  <c r="C148" i="141"/>
  <c r="V148" i="146" s="1"/>
  <c r="I432" i="141"/>
  <c r="AB432" i="146" s="1"/>
  <c r="N334" i="141"/>
  <c r="AG334" i="146" s="1"/>
  <c r="H147" i="141"/>
  <c r="AA147" i="146" s="1"/>
  <c r="M429" i="141"/>
  <c r="AF429" i="146" s="1"/>
  <c r="P338" i="141"/>
  <c r="AI338" i="146" s="1"/>
  <c r="O146" i="141"/>
  <c r="AH146" i="146" s="1"/>
  <c r="N429" i="141"/>
  <c r="AG429" i="146" s="1"/>
  <c r="N430" i="141"/>
  <c r="AG430" i="146" s="1"/>
  <c r="F428" i="141"/>
  <c r="Y428" i="146" s="1"/>
  <c r="I431" i="141"/>
  <c r="AB431" i="146" s="1"/>
  <c r="H431" i="141"/>
  <c r="AA431" i="146" s="1"/>
  <c r="M335" i="141"/>
  <c r="AF335" i="146" s="1"/>
  <c r="F851" i="141"/>
  <c r="Y851" i="146" s="1"/>
  <c r="E146" i="141"/>
  <c r="X146" i="146" s="1"/>
  <c r="J150" i="141"/>
  <c r="AC150" i="146" s="1"/>
  <c r="J432" i="141"/>
  <c r="AC432" i="146" s="1"/>
  <c r="I338" i="141"/>
  <c r="AB338" i="146" s="1"/>
  <c r="N855" i="141"/>
  <c r="AG855" i="146" s="1"/>
  <c r="M147" i="141"/>
  <c r="AF147" i="146" s="1"/>
  <c r="L432" i="141"/>
  <c r="AE432" i="146" s="1"/>
  <c r="L430" i="141"/>
  <c r="AE430" i="146" s="1"/>
  <c r="O432" i="141"/>
  <c r="AH432" i="146" s="1"/>
  <c r="O431" i="141"/>
  <c r="AH431" i="146" s="1"/>
  <c r="E432" i="141"/>
  <c r="X432" i="146" s="1"/>
  <c r="D335" i="141"/>
  <c r="W335" i="146" s="1"/>
  <c r="D336" i="141"/>
  <c r="W336" i="146" s="1"/>
  <c r="D337" i="141"/>
  <c r="W337" i="146" s="1"/>
  <c r="H432" i="141"/>
  <c r="AA432" i="146" s="1"/>
  <c r="I430" i="141"/>
  <c r="AB430" i="146" s="1"/>
  <c r="E429" i="141"/>
  <c r="X429" i="146" s="1"/>
  <c r="E428" i="141"/>
  <c r="X428" i="146" s="1"/>
  <c r="C428" i="141"/>
  <c r="V428" i="146" s="1"/>
  <c r="P337" i="141"/>
  <c r="AI337" i="146" s="1"/>
  <c r="N336" i="141"/>
  <c r="AG336" i="146" s="1"/>
  <c r="O338" i="141"/>
  <c r="AH338" i="146" s="1"/>
  <c r="L522" i="141"/>
  <c r="AE522" i="146" s="1"/>
  <c r="L147" i="141"/>
  <c r="AE147" i="146" s="1"/>
  <c r="O430" i="141"/>
  <c r="AH430" i="146" s="1"/>
  <c r="E431" i="141"/>
  <c r="X431" i="146" s="1"/>
  <c r="H429" i="141"/>
  <c r="AA429" i="146" s="1"/>
  <c r="F429" i="141"/>
  <c r="Y429" i="146" s="1"/>
  <c r="F431" i="141"/>
  <c r="Y431" i="146" s="1"/>
  <c r="O335" i="141"/>
  <c r="AH335" i="146" s="1"/>
  <c r="D338" i="141"/>
  <c r="W338" i="146" s="1"/>
  <c r="M337" i="141"/>
  <c r="AF337" i="146" s="1"/>
  <c r="P389" i="141"/>
  <c r="AI389" i="146" s="1"/>
  <c r="E430" i="141"/>
  <c r="X430" i="146" s="1"/>
  <c r="C432" i="141"/>
  <c r="V432" i="146" s="1"/>
  <c r="G431" i="141"/>
  <c r="Z431" i="146" s="1"/>
  <c r="J430" i="141"/>
  <c r="AC430" i="146" s="1"/>
  <c r="J431" i="141"/>
  <c r="AC431" i="146" s="1"/>
  <c r="P334" i="141"/>
  <c r="AI334" i="146" s="1"/>
  <c r="F334" i="141"/>
  <c r="Y334" i="146" s="1"/>
  <c r="L336" i="141"/>
  <c r="AE336" i="146" s="1"/>
  <c r="K390" i="141"/>
  <c r="AD390" i="146" s="1"/>
  <c r="D150" i="141"/>
  <c r="W150" i="146" s="1"/>
  <c r="G147" i="141"/>
  <c r="Z147" i="146" s="1"/>
  <c r="P149" i="141"/>
  <c r="AI149" i="146" s="1"/>
  <c r="F432" i="141"/>
  <c r="Y432" i="146" s="1"/>
  <c r="J429" i="141"/>
  <c r="AC429" i="146" s="1"/>
  <c r="G432" i="141"/>
  <c r="Z432" i="146" s="1"/>
  <c r="F430" i="141"/>
  <c r="Y430" i="146" s="1"/>
  <c r="D429" i="141"/>
  <c r="W429" i="146" s="1"/>
  <c r="M334" i="141"/>
  <c r="AF334" i="146" s="1"/>
  <c r="F338" i="141"/>
  <c r="Y338" i="146" s="1"/>
  <c r="C336" i="141"/>
  <c r="V336" i="146" s="1"/>
  <c r="E338" i="141"/>
  <c r="X338" i="146" s="1"/>
  <c r="M854" i="141"/>
  <c r="AF854" i="146" s="1"/>
  <c r="D149" i="141"/>
  <c r="W149" i="146" s="1"/>
  <c r="O148" i="141"/>
  <c r="AH148" i="146" s="1"/>
  <c r="L148" i="141"/>
  <c r="AE148" i="146" s="1"/>
  <c r="K430" i="141"/>
  <c r="AD430" i="146" s="1"/>
  <c r="O429" i="141"/>
  <c r="AH429" i="146" s="1"/>
  <c r="C431" i="141"/>
  <c r="V431" i="146" s="1"/>
  <c r="K429" i="141"/>
  <c r="AD429" i="146" s="1"/>
  <c r="K431" i="141"/>
  <c r="AD431" i="146" s="1"/>
  <c r="J334" i="141"/>
  <c r="AC334" i="146" s="1"/>
  <c r="J338" i="141"/>
  <c r="AC338" i="146" s="1"/>
  <c r="K336" i="141"/>
  <c r="AD336" i="146" s="1"/>
  <c r="G337" i="141"/>
  <c r="Z337" i="146" s="1"/>
  <c r="J713" i="141"/>
  <c r="AC713" i="146" s="1"/>
  <c r="L525" i="141"/>
  <c r="AE525" i="146" s="1"/>
  <c r="E710" i="141"/>
  <c r="X710" i="146" s="1"/>
  <c r="C389" i="141"/>
  <c r="V389" i="146" s="1"/>
  <c r="O713" i="141"/>
  <c r="AH713" i="146" s="1"/>
  <c r="I710" i="141"/>
  <c r="AB710" i="146" s="1"/>
  <c r="J387" i="141"/>
  <c r="AC387" i="146" s="1"/>
  <c r="C714" i="141"/>
  <c r="V714" i="146" s="1"/>
  <c r="J714" i="141"/>
  <c r="AC714" i="146" s="1"/>
  <c r="M150" i="141"/>
  <c r="AF150" i="146" s="1"/>
  <c r="I149" i="141"/>
  <c r="AB149" i="146" s="1"/>
  <c r="J146" i="141"/>
  <c r="AC146" i="146" s="1"/>
  <c r="P766" i="141"/>
  <c r="AI766" i="146" s="1"/>
  <c r="H390" i="141"/>
  <c r="AA390" i="146" s="1"/>
  <c r="N710" i="141"/>
  <c r="AG710" i="146" s="1"/>
  <c r="P146" i="141"/>
  <c r="AI146" i="146" s="1"/>
  <c r="L712" i="141"/>
  <c r="AE712" i="146" s="1"/>
  <c r="G855" i="141"/>
  <c r="Z855" i="146" s="1"/>
  <c r="I525" i="141"/>
  <c r="AB525" i="146" s="1"/>
  <c r="O387" i="141"/>
  <c r="AH387" i="146" s="1"/>
  <c r="I713" i="141"/>
  <c r="AB713" i="146" s="1"/>
  <c r="C713" i="141"/>
  <c r="V713" i="146" s="1"/>
  <c r="E150" i="141"/>
  <c r="X150" i="146" s="1"/>
  <c r="O150" i="141"/>
  <c r="AH150" i="146" s="1"/>
  <c r="O149" i="141"/>
  <c r="AH149" i="146" s="1"/>
  <c r="P764" i="141"/>
  <c r="AI764" i="146" s="1"/>
  <c r="N764" i="141"/>
  <c r="AG764" i="146" s="1"/>
  <c r="L524" i="141"/>
  <c r="AE524" i="146" s="1"/>
  <c r="H851" i="141"/>
  <c r="AA851" i="146" s="1"/>
  <c r="D148" i="141"/>
  <c r="W148" i="146" s="1"/>
  <c r="D854" i="141"/>
  <c r="W854" i="146" s="1"/>
  <c r="E524" i="141"/>
  <c r="X524" i="146" s="1"/>
  <c r="D391" i="141"/>
  <c r="W391" i="146" s="1"/>
  <c r="D853" i="141"/>
  <c r="W853" i="146" s="1"/>
  <c r="K854" i="141"/>
  <c r="AD854" i="146" s="1"/>
  <c r="N712" i="141"/>
  <c r="AG712" i="146" s="1"/>
  <c r="M714" i="141"/>
  <c r="AF714" i="146" s="1"/>
  <c r="M712" i="141"/>
  <c r="AF712" i="146" s="1"/>
  <c r="O390" i="141"/>
  <c r="AH390" i="146" s="1"/>
  <c r="G387" i="141"/>
  <c r="Z387" i="146" s="1"/>
  <c r="K855" i="141"/>
  <c r="AD855" i="146" s="1"/>
  <c r="I853" i="141"/>
  <c r="AB853" i="146" s="1"/>
  <c r="F711" i="141"/>
  <c r="Y711" i="146" s="1"/>
  <c r="L713" i="141"/>
  <c r="AE713" i="146" s="1"/>
  <c r="G710" i="141"/>
  <c r="Z710" i="146" s="1"/>
  <c r="P430" i="141"/>
  <c r="AI430" i="146" s="1"/>
  <c r="G429" i="141"/>
  <c r="Z429" i="146" s="1"/>
  <c r="I428" i="141"/>
  <c r="AB428" i="146" s="1"/>
  <c r="L428" i="141"/>
  <c r="AE428" i="146" s="1"/>
  <c r="M430" i="141"/>
  <c r="AF430" i="146" s="1"/>
  <c r="G430" i="141"/>
  <c r="Z430" i="146" s="1"/>
  <c r="C429" i="141"/>
  <c r="V429" i="146" s="1"/>
  <c r="M336" i="141"/>
  <c r="AF336" i="146" s="1"/>
  <c r="J336" i="141"/>
  <c r="AC336" i="146" s="1"/>
  <c r="M338" i="141"/>
  <c r="AF338" i="146" s="1"/>
  <c r="E337" i="141"/>
  <c r="X337" i="146" s="1"/>
  <c r="L337" i="141"/>
  <c r="AE337" i="146" s="1"/>
  <c r="D856" i="141"/>
  <c r="W856" i="146" s="1"/>
  <c r="E860" i="141"/>
  <c r="X860" i="146" s="1"/>
  <c r="O860" i="141"/>
  <c r="AH860" i="146" s="1"/>
  <c r="H860" i="141"/>
  <c r="AA860" i="146" s="1"/>
  <c r="M858" i="141"/>
  <c r="AF858" i="146" s="1"/>
  <c r="F202" i="141"/>
  <c r="Y202" i="146" s="1"/>
  <c r="H203" i="141"/>
  <c r="AA203" i="146" s="1"/>
  <c r="O198" i="141"/>
  <c r="AH198" i="146" s="1"/>
  <c r="K200" i="141"/>
  <c r="AD200" i="146" s="1"/>
  <c r="G202" i="141"/>
  <c r="Z202" i="146" s="1"/>
  <c r="J199" i="141"/>
  <c r="AC199" i="146" s="1"/>
  <c r="F201" i="141"/>
  <c r="Y201" i="146" s="1"/>
  <c r="M203" i="141"/>
  <c r="AF203" i="146" s="1"/>
  <c r="M201" i="141"/>
  <c r="AF201" i="146" s="1"/>
  <c r="F200" i="141"/>
  <c r="Y200" i="146" s="1"/>
  <c r="M578" i="141"/>
  <c r="AF578" i="146" s="1"/>
  <c r="G579" i="141"/>
  <c r="Z579" i="146" s="1"/>
  <c r="K575" i="141"/>
  <c r="AD575" i="146" s="1"/>
  <c r="J578" i="141"/>
  <c r="AC578" i="146" s="1"/>
  <c r="F574" i="141"/>
  <c r="Y574" i="146" s="1"/>
  <c r="N574" i="141"/>
  <c r="AG574" i="146" s="1"/>
  <c r="H575" i="141"/>
  <c r="AA575" i="146" s="1"/>
  <c r="P575" i="141"/>
  <c r="AI575" i="146" s="1"/>
  <c r="O575" i="141"/>
  <c r="AH575" i="146" s="1"/>
  <c r="D578" i="141"/>
  <c r="W578" i="146" s="1"/>
  <c r="K902" i="141"/>
  <c r="AD902" i="146" s="1"/>
  <c r="I901" i="141"/>
  <c r="AB901" i="146" s="1"/>
  <c r="D901" i="141"/>
  <c r="W901" i="146" s="1"/>
  <c r="M898" i="141"/>
  <c r="AF898" i="146" s="1"/>
  <c r="O900" i="141"/>
  <c r="AH900" i="146" s="1"/>
  <c r="J898" i="141"/>
  <c r="AC898" i="146" s="1"/>
  <c r="J899" i="141"/>
  <c r="AC899" i="146" s="1"/>
  <c r="D899" i="141"/>
  <c r="W899" i="146" s="1"/>
  <c r="P898" i="141"/>
  <c r="AI898" i="146" s="1"/>
  <c r="J522" i="141"/>
  <c r="AC522" i="146" s="1"/>
  <c r="I387" i="141"/>
  <c r="AB387" i="146" s="1"/>
  <c r="H389" i="141"/>
  <c r="AA389" i="146" s="1"/>
  <c r="J854" i="141"/>
  <c r="AC854" i="146" s="1"/>
  <c r="O711" i="141"/>
  <c r="AH711" i="146" s="1"/>
  <c r="E714" i="141"/>
  <c r="X714" i="146" s="1"/>
  <c r="I712" i="141"/>
  <c r="AB712" i="146" s="1"/>
  <c r="C149" i="141"/>
  <c r="V149" i="146" s="1"/>
  <c r="L149" i="141"/>
  <c r="AE149" i="146" s="1"/>
  <c r="G150" i="141"/>
  <c r="Z150" i="146" s="1"/>
  <c r="P148" i="141"/>
  <c r="AI148" i="146" s="1"/>
  <c r="G149" i="141"/>
  <c r="Z149" i="146" s="1"/>
  <c r="M428" i="141"/>
  <c r="AF428" i="146" s="1"/>
  <c r="J428" i="141"/>
  <c r="AC428" i="146" s="1"/>
  <c r="M431" i="141"/>
  <c r="AF431" i="146" s="1"/>
  <c r="P432" i="141"/>
  <c r="AI432" i="146" s="1"/>
  <c r="M432" i="141"/>
  <c r="AF432" i="146" s="1"/>
  <c r="H430" i="141"/>
  <c r="AA430" i="146" s="1"/>
  <c r="D432" i="141"/>
  <c r="W432" i="146" s="1"/>
  <c r="G335" i="141"/>
  <c r="Z335" i="146" s="1"/>
  <c r="L335" i="141"/>
  <c r="AE335" i="146" s="1"/>
  <c r="J337" i="141"/>
  <c r="AC337" i="146" s="1"/>
  <c r="F336" i="141"/>
  <c r="Y336" i="146" s="1"/>
  <c r="K335" i="141"/>
  <c r="AD335" i="146" s="1"/>
  <c r="P861" i="141"/>
  <c r="AI861" i="146" s="1"/>
  <c r="J858" i="141"/>
  <c r="AC858" i="146" s="1"/>
  <c r="M859" i="141"/>
  <c r="AF859" i="146" s="1"/>
  <c r="F859" i="141"/>
  <c r="Y859" i="146" s="1"/>
  <c r="K857" i="141"/>
  <c r="AD857" i="146" s="1"/>
  <c r="I198" i="141"/>
  <c r="AB198" i="146" s="1"/>
  <c r="K199" i="141"/>
  <c r="AD199" i="146" s="1"/>
  <c r="E203" i="141"/>
  <c r="X203" i="146" s="1"/>
  <c r="L199" i="141"/>
  <c r="AE199" i="146" s="1"/>
  <c r="N200" i="141"/>
  <c r="AG200" i="146" s="1"/>
  <c r="P201" i="141"/>
  <c r="AI201" i="146" s="1"/>
  <c r="D203" i="141"/>
  <c r="W203" i="146" s="1"/>
  <c r="E200" i="141"/>
  <c r="X200" i="146" s="1"/>
  <c r="G201" i="141"/>
  <c r="Z201" i="146" s="1"/>
  <c r="J576" i="141"/>
  <c r="AC576" i="146" s="1"/>
  <c r="F578" i="141"/>
  <c r="Y578" i="146" s="1"/>
  <c r="N578" i="141"/>
  <c r="AG578" i="146" s="1"/>
  <c r="H579" i="141"/>
  <c r="AA579" i="146" s="1"/>
  <c r="P579" i="141"/>
  <c r="AI579" i="146" s="1"/>
  <c r="M576" i="141"/>
  <c r="AF576" i="146" s="1"/>
  <c r="O577" i="141"/>
  <c r="AH577" i="146" s="1"/>
  <c r="O574" i="141"/>
  <c r="AH574" i="146" s="1"/>
  <c r="C579" i="141"/>
  <c r="V579" i="146" s="1"/>
  <c r="J901" i="141"/>
  <c r="AC901" i="146" s="1"/>
  <c r="P900" i="141"/>
  <c r="AI900" i="146" s="1"/>
  <c r="E899" i="141"/>
  <c r="X899" i="146" s="1"/>
  <c r="F902" i="141"/>
  <c r="Y902" i="146" s="1"/>
  <c r="H900" i="141"/>
  <c r="AA900" i="146" s="1"/>
  <c r="O901" i="141"/>
  <c r="AH901" i="146" s="1"/>
  <c r="O902" i="141"/>
  <c r="AH902" i="146" s="1"/>
  <c r="I902" i="141"/>
  <c r="AB902" i="146" s="1"/>
  <c r="M522" i="141"/>
  <c r="AF522" i="146" s="1"/>
  <c r="N389" i="141"/>
  <c r="AG389" i="146" s="1"/>
  <c r="C388" i="141"/>
  <c r="V388" i="146" s="1"/>
  <c r="H853" i="141"/>
  <c r="AA853" i="146" s="1"/>
  <c r="M711" i="141"/>
  <c r="AF711" i="146" s="1"/>
  <c r="O710" i="141"/>
  <c r="AH710" i="146" s="1"/>
  <c r="P714" i="141"/>
  <c r="AI714" i="146" s="1"/>
  <c r="J148" i="141"/>
  <c r="AC148" i="146" s="1"/>
  <c r="E147" i="141"/>
  <c r="X147" i="146" s="1"/>
  <c r="N147" i="141"/>
  <c r="AG147" i="146" s="1"/>
  <c r="P147" i="141"/>
  <c r="AI147" i="146" s="1"/>
  <c r="D147" i="141"/>
  <c r="W147" i="146" s="1"/>
  <c r="K713" i="141"/>
  <c r="AD713" i="146" s="1"/>
  <c r="D713" i="141"/>
  <c r="W713" i="146" s="1"/>
  <c r="K712" i="141"/>
  <c r="AD712" i="146" s="1"/>
  <c r="J710" i="141"/>
  <c r="AC710" i="146" s="1"/>
  <c r="H711" i="141"/>
  <c r="AA711" i="146" s="1"/>
  <c r="P711" i="141"/>
  <c r="AI711" i="146" s="1"/>
  <c r="H714" i="141"/>
  <c r="AA714" i="146" s="1"/>
  <c r="C387" i="141"/>
  <c r="V387" i="146" s="1"/>
  <c r="O854" i="141"/>
  <c r="AH854" i="146" s="1"/>
  <c r="P710" i="141"/>
  <c r="AI710" i="146" s="1"/>
  <c r="C711" i="141"/>
  <c r="V711" i="146" s="1"/>
  <c r="H712" i="141"/>
  <c r="AA712" i="146" s="1"/>
  <c r="N713" i="141"/>
  <c r="AG713" i="146" s="1"/>
  <c r="E712" i="141"/>
  <c r="X712" i="146" s="1"/>
  <c r="M713" i="141"/>
  <c r="AF713" i="146" s="1"/>
  <c r="G714" i="141"/>
  <c r="Z714" i="146" s="1"/>
  <c r="O714" i="141"/>
  <c r="AH714" i="146" s="1"/>
  <c r="F523" i="141"/>
  <c r="Y523" i="146" s="1"/>
  <c r="F391" i="141"/>
  <c r="Y391" i="146" s="1"/>
  <c r="G391" i="141"/>
  <c r="Z391" i="146" s="1"/>
  <c r="C391" i="141"/>
  <c r="V391" i="146" s="1"/>
  <c r="E853" i="141"/>
  <c r="X853" i="146" s="1"/>
  <c r="P854" i="141"/>
  <c r="AI854" i="146" s="1"/>
  <c r="O712" i="141"/>
  <c r="AH712" i="146" s="1"/>
  <c r="M710" i="141"/>
  <c r="AF710" i="146" s="1"/>
  <c r="H710" i="141"/>
  <c r="AA710" i="146" s="1"/>
  <c r="J711" i="141"/>
  <c r="AC711" i="146" s="1"/>
  <c r="K711" i="141"/>
  <c r="AD711" i="146" s="1"/>
  <c r="K710" i="141"/>
  <c r="AD710" i="146" s="1"/>
  <c r="E711" i="141"/>
  <c r="X711" i="146" s="1"/>
  <c r="C710" i="141"/>
  <c r="V710" i="146" s="1"/>
  <c r="I150" i="141"/>
  <c r="AB150" i="146" s="1"/>
  <c r="K147" i="141"/>
  <c r="AD147" i="146" s="1"/>
  <c r="O386" i="141"/>
  <c r="AH386" i="146" s="1"/>
  <c r="J391" i="141"/>
  <c r="AC391" i="146" s="1"/>
  <c r="O853" i="141"/>
  <c r="AH853" i="146" s="1"/>
  <c r="H713" i="141"/>
  <c r="AA713" i="146" s="1"/>
  <c r="G713" i="141"/>
  <c r="Z713" i="146" s="1"/>
  <c r="F714" i="141"/>
  <c r="Y714" i="146" s="1"/>
  <c r="G712" i="141"/>
  <c r="Z712" i="146" s="1"/>
  <c r="K714" i="141"/>
  <c r="AD714" i="146" s="1"/>
  <c r="D710" i="141"/>
  <c r="W710" i="146" s="1"/>
  <c r="L710" i="141"/>
  <c r="AE710" i="146" s="1"/>
  <c r="D146" i="141"/>
  <c r="W146" i="146" s="1"/>
  <c r="M146" i="141"/>
  <c r="AF146" i="146" s="1"/>
  <c r="H148" i="141"/>
  <c r="AA148" i="146" s="1"/>
  <c r="I146" i="141"/>
  <c r="AB146" i="146" s="1"/>
  <c r="P150" i="141"/>
  <c r="AI150" i="146" s="1"/>
  <c r="F712" i="141"/>
  <c r="Y712" i="146" s="1"/>
  <c r="G711" i="141"/>
  <c r="Z711" i="146" s="1"/>
  <c r="P712" i="141"/>
  <c r="AI712" i="146" s="1"/>
  <c r="N711" i="141"/>
  <c r="AG711" i="146" s="1"/>
  <c r="D714" i="141"/>
  <c r="W714" i="146" s="1"/>
  <c r="L714" i="141"/>
  <c r="AE714" i="146" s="1"/>
  <c r="D711" i="141"/>
  <c r="W711" i="146" s="1"/>
  <c r="L241" i="141"/>
  <c r="AE241" i="146" s="1"/>
  <c r="G240" i="141"/>
  <c r="Z240" i="146" s="1"/>
  <c r="N242" i="141"/>
  <c r="AG242" i="146" s="1"/>
  <c r="K242" i="141"/>
  <c r="AD242" i="146" s="1"/>
  <c r="F240" i="141"/>
  <c r="Y240" i="146" s="1"/>
  <c r="H244" i="141"/>
  <c r="AA244" i="146" s="1"/>
  <c r="L242" i="141"/>
  <c r="AE242" i="146" s="1"/>
  <c r="M244" i="141"/>
  <c r="AF244" i="146" s="1"/>
  <c r="M241" i="141"/>
  <c r="AF241" i="146" s="1"/>
  <c r="F244" i="141"/>
  <c r="Y244" i="146" s="1"/>
  <c r="D243" i="141"/>
  <c r="W243" i="146" s="1"/>
  <c r="P241" i="141"/>
  <c r="AI241" i="146" s="1"/>
  <c r="C242" i="141"/>
  <c r="V242" i="146" s="1"/>
  <c r="D241" i="141"/>
  <c r="W241" i="146" s="1"/>
  <c r="K244" i="141"/>
  <c r="AD244" i="146" s="1"/>
  <c r="I243" i="141"/>
  <c r="AB243" i="146" s="1"/>
  <c r="G243" i="141"/>
  <c r="Z243" i="146" s="1"/>
  <c r="G242" i="141"/>
  <c r="Z242" i="146" s="1"/>
  <c r="C244" i="141"/>
  <c r="V244" i="146" s="1"/>
  <c r="I523" i="141"/>
  <c r="AB523" i="146" s="1"/>
  <c r="C523" i="141"/>
  <c r="V523" i="146" s="1"/>
  <c r="G526" i="141"/>
  <c r="Z526" i="146" s="1"/>
  <c r="F526" i="141"/>
  <c r="Y526" i="146" s="1"/>
  <c r="I524" i="141"/>
  <c r="AB524" i="146" s="1"/>
  <c r="N523" i="141"/>
  <c r="AG523" i="146" s="1"/>
  <c r="H526" i="141"/>
  <c r="AA526" i="146" s="1"/>
  <c r="L523" i="141"/>
  <c r="AE523" i="146" s="1"/>
  <c r="D526" i="141"/>
  <c r="W526" i="146" s="1"/>
  <c r="D525" i="141"/>
  <c r="W525" i="146" s="1"/>
  <c r="O522" i="141"/>
  <c r="AH522" i="146" s="1"/>
  <c r="N526" i="141"/>
  <c r="AG526" i="146" s="1"/>
  <c r="C525" i="141"/>
  <c r="V525" i="146" s="1"/>
  <c r="H524" i="141"/>
  <c r="AA524" i="146" s="1"/>
  <c r="K522" i="141"/>
  <c r="AD522" i="146" s="1"/>
  <c r="I526" i="141"/>
  <c r="AB526" i="146" s="1"/>
  <c r="F522" i="141"/>
  <c r="Y522" i="146" s="1"/>
  <c r="C526" i="141"/>
  <c r="V526" i="146" s="1"/>
  <c r="E526" i="141"/>
  <c r="X526" i="146" s="1"/>
  <c r="J524" i="141"/>
  <c r="AC524" i="146" s="1"/>
  <c r="M526" i="141"/>
  <c r="AF526" i="146" s="1"/>
  <c r="P524" i="141"/>
  <c r="AI524" i="146" s="1"/>
  <c r="G524" i="141"/>
  <c r="Z524" i="146" s="1"/>
  <c r="P526" i="141"/>
  <c r="AI526" i="146" s="1"/>
  <c r="G522" i="141"/>
  <c r="Z522" i="146" s="1"/>
  <c r="E522" i="141"/>
  <c r="X522" i="146" s="1"/>
  <c r="N524" i="141"/>
  <c r="AG524" i="146" s="1"/>
  <c r="K525" i="141"/>
  <c r="AD525" i="146" s="1"/>
  <c r="J525" i="141"/>
  <c r="AC525" i="146" s="1"/>
  <c r="O524" i="141"/>
  <c r="AH524" i="146" s="1"/>
  <c r="I522" i="141"/>
  <c r="AB522" i="146" s="1"/>
  <c r="F524" i="141"/>
  <c r="Y524" i="146" s="1"/>
  <c r="N522" i="141"/>
  <c r="AG522" i="146" s="1"/>
  <c r="K526" i="141"/>
  <c r="AD526" i="146" s="1"/>
  <c r="N244" i="141"/>
  <c r="AG244" i="146" s="1"/>
  <c r="J242" i="141"/>
  <c r="AC242" i="146" s="1"/>
  <c r="K523" i="141"/>
  <c r="AD523" i="146" s="1"/>
  <c r="G523" i="141"/>
  <c r="Z523" i="146" s="1"/>
  <c r="E525" i="141"/>
  <c r="X525" i="146" s="1"/>
  <c r="E523" i="141"/>
  <c r="X523" i="146" s="1"/>
  <c r="D524" i="141"/>
  <c r="W524" i="146" s="1"/>
  <c r="C386" i="141"/>
  <c r="V386" i="146" s="1"/>
  <c r="G390" i="141"/>
  <c r="Z390" i="146" s="1"/>
  <c r="M386" i="141"/>
  <c r="AF386" i="146" s="1"/>
  <c r="J388" i="141"/>
  <c r="AC388" i="146" s="1"/>
  <c r="N386" i="141"/>
  <c r="AG386" i="146" s="1"/>
  <c r="P388" i="141"/>
  <c r="AI388" i="146" s="1"/>
  <c r="F387" i="141"/>
  <c r="Y387" i="146" s="1"/>
  <c r="L386" i="141"/>
  <c r="AE386" i="146" s="1"/>
  <c r="D386" i="141"/>
  <c r="W386" i="146" s="1"/>
  <c r="J390" i="141"/>
  <c r="AC390" i="146" s="1"/>
  <c r="N388" i="141"/>
  <c r="AG388" i="146" s="1"/>
  <c r="I390" i="141"/>
  <c r="AB390" i="146" s="1"/>
  <c r="F386" i="141"/>
  <c r="Y386" i="146" s="1"/>
  <c r="N387" i="141"/>
  <c r="AG387" i="146" s="1"/>
  <c r="D390" i="141"/>
  <c r="W390" i="146" s="1"/>
  <c r="J389" i="141"/>
  <c r="AC389" i="146" s="1"/>
  <c r="K387" i="141"/>
  <c r="AD387" i="146" s="1"/>
  <c r="P390" i="141"/>
  <c r="AI390" i="146" s="1"/>
  <c r="L388" i="141"/>
  <c r="AE388" i="146" s="1"/>
  <c r="D388" i="141"/>
  <c r="W388" i="146" s="1"/>
  <c r="I391" i="141"/>
  <c r="AB391" i="146" s="1"/>
  <c r="K388" i="141"/>
  <c r="AD388" i="146" s="1"/>
  <c r="F388" i="141"/>
  <c r="Y388" i="146" s="1"/>
  <c r="E391" i="141"/>
  <c r="X391" i="146" s="1"/>
  <c r="G389" i="141"/>
  <c r="Z389" i="146" s="1"/>
  <c r="J386" i="141"/>
  <c r="AC386" i="146" s="1"/>
  <c r="M388" i="141"/>
  <c r="AF388" i="146" s="1"/>
  <c r="F390" i="141"/>
  <c r="Y390" i="146" s="1"/>
  <c r="D389" i="141"/>
  <c r="W389" i="146" s="1"/>
  <c r="P387" i="141"/>
  <c r="AI387" i="146" s="1"/>
  <c r="M390" i="141"/>
  <c r="AF390" i="146" s="1"/>
  <c r="K389" i="141"/>
  <c r="AD389" i="146" s="1"/>
  <c r="I388" i="141"/>
  <c r="AB388" i="146" s="1"/>
  <c r="L387" i="141"/>
  <c r="AE387" i="146" s="1"/>
  <c r="K386" i="141"/>
  <c r="AD386" i="146" s="1"/>
  <c r="E389" i="141"/>
  <c r="X389" i="146" s="1"/>
  <c r="G386" i="141"/>
  <c r="Z386" i="146" s="1"/>
  <c r="H391" i="141"/>
  <c r="AA391" i="146" s="1"/>
  <c r="M391" i="141"/>
  <c r="AF391" i="146" s="1"/>
  <c r="C390" i="141"/>
  <c r="V390" i="146" s="1"/>
  <c r="I389" i="141"/>
  <c r="AB389" i="146" s="1"/>
  <c r="O388" i="141"/>
  <c r="AH388" i="146" s="1"/>
  <c r="G388" i="141"/>
  <c r="Z388" i="146" s="1"/>
  <c r="M387" i="141"/>
  <c r="AF387" i="146" s="1"/>
  <c r="N241" i="141"/>
  <c r="AG241" i="146" s="1"/>
  <c r="N243" i="141"/>
  <c r="AG243" i="146" s="1"/>
  <c r="O526" i="141"/>
  <c r="AH526" i="146" s="1"/>
  <c r="H523" i="141"/>
  <c r="AA523" i="146" s="1"/>
  <c r="H522" i="141"/>
  <c r="AA522" i="146" s="1"/>
  <c r="D522" i="141"/>
  <c r="W522" i="146" s="1"/>
  <c r="O525" i="141"/>
  <c r="AH525" i="146" s="1"/>
  <c r="M851" i="141"/>
  <c r="AF851" i="146" s="1"/>
  <c r="O852" i="141"/>
  <c r="AH852" i="146" s="1"/>
  <c r="N851" i="141"/>
  <c r="AG851" i="146" s="1"/>
  <c r="L851" i="141"/>
  <c r="AE851" i="146" s="1"/>
  <c r="K851" i="141"/>
  <c r="AD851" i="146" s="1"/>
  <c r="E854" i="141"/>
  <c r="X854" i="146" s="1"/>
  <c r="P855" i="141"/>
  <c r="AI855" i="146" s="1"/>
  <c r="C855" i="141"/>
  <c r="V855" i="146" s="1"/>
  <c r="C854" i="141"/>
  <c r="V854" i="146" s="1"/>
  <c r="E855" i="141"/>
  <c r="X855" i="146" s="1"/>
  <c r="F852" i="141"/>
  <c r="Y852" i="146" s="1"/>
  <c r="E852" i="141"/>
  <c r="X852" i="146" s="1"/>
  <c r="I851" i="141"/>
  <c r="AB851" i="146" s="1"/>
  <c r="D855" i="141"/>
  <c r="W855" i="146" s="1"/>
  <c r="O851" i="141"/>
  <c r="AH851" i="146" s="1"/>
  <c r="G853" i="141"/>
  <c r="Z853" i="146" s="1"/>
  <c r="C851" i="141"/>
  <c r="V851" i="146" s="1"/>
  <c r="D852" i="141"/>
  <c r="W852" i="146" s="1"/>
  <c r="F853" i="141"/>
  <c r="Y853" i="146" s="1"/>
  <c r="M852" i="141"/>
  <c r="AF852" i="146" s="1"/>
  <c r="M853" i="141"/>
  <c r="AF853" i="146" s="1"/>
  <c r="P851" i="141"/>
  <c r="AI851" i="146" s="1"/>
  <c r="K852" i="141"/>
  <c r="AD852" i="146" s="1"/>
  <c r="N852" i="141"/>
  <c r="AG852" i="146" s="1"/>
  <c r="I855" i="141"/>
  <c r="AB855" i="146" s="1"/>
  <c r="E851" i="141"/>
  <c r="X851" i="146" s="1"/>
  <c r="H854" i="141"/>
  <c r="AA854" i="146" s="1"/>
  <c r="J855" i="141"/>
  <c r="AC855" i="146" s="1"/>
  <c r="G854" i="141"/>
  <c r="Z854" i="146" s="1"/>
  <c r="F854" i="141"/>
  <c r="Y854" i="146" s="1"/>
  <c r="I852" i="141"/>
  <c r="AB852" i="146" s="1"/>
  <c r="K853" i="141"/>
  <c r="AD853" i="146" s="1"/>
  <c r="L853" i="141"/>
  <c r="AE853" i="146" s="1"/>
  <c r="J852" i="141"/>
  <c r="AC852" i="146" s="1"/>
  <c r="H240" i="141"/>
  <c r="AA240" i="146" s="1"/>
  <c r="P243" i="141"/>
  <c r="AI243" i="146" s="1"/>
  <c r="F525" i="141"/>
  <c r="Y525" i="146" s="1"/>
  <c r="C524" i="141"/>
  <c r="V524" i="146" s="1"/>
  <c r="H525" i="141"/>
  <c r="AA525" i="146" s="1"/>
  <c r="L526" i="141"/>
  <c r="AE526" i="146" s="1"/>
  <c r="C522" i="141"/>
  <c r="V522" i="146" s="1"/>
  <c r="H386" i="141"/>
  <c r="AA386" i="146" s="1"/>
  <c r="D387" i="141"/>
  <c r="W387" i="146" s="1"/>
  <c r="E386" i="141"/>
  <c r="X386" i="146" s="1"/>
  <c r="O391" i="141"/>
  <c r="AH391" i="146" s="1"/>
  <c r="P391" i="141"/>
  <c r="AI391" i="146" s="1"/>
  <c r="L854" i="141"/>
  <c r="AE854" i="146" s="1"/>
  <c r="P852" i="141"/>
  <c r="AI852" i="146" s="1"/>
  <c r="N854" i="141"/>
  <c r="AG854" i="146" s="1"/>
  <c r="G852" i="141"/>
  <c r="Z852" i="146" s="1"/>
  <c r="H242" i="141"/>
  <c r="AA242" i="146" s="1"/>
  <c r="O243" i="141"/>
  <c r="AH243" i="146" s="1"/>
  <c r="G525" i="141"/>
  <c r="Z525" i="146" s="1"/>
  <c r="O523" i="141"/>
  <c r="AH523" i="146" s="1"/>
  <c r="M525" i="141"/>
  <c r="AF525" i="146" s="1"/>
  <c r="J523" i="141"/>
  <c r="AC523" i="146" s="1"/>
  <c r="L390" i="141"/>
  <c r="AE390" i="146" s="1"/>
  <c r="N391" i="141"/>
  <c r="AG391" i="146" s="1"/>
  <c r="E390" i="141"/>
  <c r="X390" i="146" s="1"/>
  <c r="E388" i="141"/>
  <c r="X388" i="146" s="1"/>
  <c r="N390" i="141"/>
  <c r="AG390" i="146" s="1"/>
  <c r="I854" i="141"/>
  <c r="AB854" i="146" s="1"/>
  <c r="P853" i="141"/>
  <c r="AI853" i="146" s="1"/>
  <c r="D851" i="141"/>
  <c r="W851" i="146" s="1"/>
  <c r="G851" i="141"/>
  <c r="Z851" i="146" s="1"/>
  <c r="N853" i="141"/>
  <c r="AG853" i="146" s="1"/>
  <c r="J241" i="141"/>
  <c r="AC241" i="146" s="1"/>
  <c r="L243" i="141"/>
  <c r="AE243" i="146" s="1"/>
  <c r="N525" i="141"/>
  <c r="AG525" i="146" s="1"/>
  <c r="P523" i="141"/>
  <c r="AI523" i="146" s="1"/>
  <c r="P522" i="141"/>
  <c r="AI522" i="146" s="1"/>
  <c r="M524" i="141"/>
  <c r="AF524" i="146" s="1"/>
  <c r="L389" i="141"/>
  <c r="AE389" i="146" s="1"/>
  <c r="M389" i="141"/>
  <c r="AF389" i="146" s="1"/>
  <c r="F389" i="141"/>
  <c r="Y389" i="146" s="1"/>
  <c r="H387" i="141"/>
  <c r="AA387" i="146" s="1"/>
  <c r="K391" i="141"/>
  <c r="AD391" i="146" s="1"/>
  <c r="H852" i="141"/>
  <c r="AA852" i="146" s="1"/>
  <c r="C853" i="141"/>
  <c r="V853" i="146" s="1"/>
  <c r="L855" i="141"/>
  <c r="AE855" i="146" s="1"/>
  <c r="O855" i="141"/>
  <c r="AH855" i="146" s="1"/>
  <c r="J851" i="141"/>
  <c r="AC851" i="146" s="1"/>
  <c r="J240" i="141"/>
  <c r="AC240" i="146" s="1"/>
  <c r="K241" i="141"/>
  <c r="AD241" i="146" s="1"/>
  <c r="D523" i="141"/>
  <c r="W523" i="146" s="1"/>
  <c r="K524" i="141"/>
  <c r="AD524" i="146" s="1"/>
  <c r="J526" i="141"/>
  <c r="AC526" i="146" s="1"/>
  <c r="M523" i="141"/>
  <c r="AF523" i="146" s="1"/>
  <c r="L391" i="141"/>
  <c r="AE391" i="146" s="1"/>
  <c r="P386" i="141"/>
  <c r="AI386" i="146" s="1"/>
  <c r="I386" i="141"/>
  <c r="AB386" i="146" s="1"/>
  <c r="E387" i="141"/>
  <c r="X387" i="146" s="1"/>
  <c r="O389" i="141"/>
  <c r="AH389" i="146" s="1"/>
  <c r="J853" i="141"/>
  <c r="AC853" i="146" s="1"/>
  <c r="C852" i="141"/>
  <c r="V852" i="146" s="1"/>
  <c r="F855" i="141"/>
  <c r="Y855" i="146" s="1"/>
  <c r="H855" i="141"/>
  <c r="AA855" i="146" s="1"/>
  <c r="M855" i="141"/>
  <c r="AF855" i="146" s="1"/>
  <c r="D430" i="141"/>
  <c r="W430" i="146" s="1"/>
  <c r="L431" i="141"/>
  <c r="AE431" i="146" s="1"/>
  <c r="N432" i="141"/>
  <c r="AG432" i="146" s="1"/>
  <c r="N428" i="141"/>
  <c r="AG428" i="146" s="1"/>
  <c r="H335" i="141"/>
  <c r="AA335" i="146" s="1"/>
  <c r="F335" i="141"/>
  <c r="Y335" i="146" s="1"/>
  <c r="I334" i="141"/>
  <c r="AB334" i="146" s="1"/>
  <c r="P336" i="141"/>
  <c r="AI336" i="146" s="1"/>
  <c r="O334" i="141"/>
  <c r="AH334" i="146" s="1"/>
  <c r="H338" i="141"/>
  <c r="AA338" i="146" s="1"/>
  <c r="O336" i="141"/>
  <c r="AH336" i="146" s="1"/>
  <c r="H337" i="141"/>
  <c r="AA337" i="146" s="1"/>
  <c r="F337" i="141"/>
  <c r="Y337" i="146" s="1"/>
  <c r="N856" i="141"/>
  <c r="AG856" i="146" s="1"/>
  <c r="K856" i="141"/>
  <c r="AD856" i="146" s="1"/>
  <c r="K859" i="141"/>
  <c r="AD859" i="146" s="1"/>
  <c r="N857" i="141"/>
  <c r="AG857" i="146" s="1"/>
  <c r="L859" i="141"/>
  <c r="AE859" i="146" s="1"/>
  <c r="I857" i="141"/>
  <c r="AB857" i="146" s="1"/>
  <c r="I860" i="141"/>
  <c r="AB860" i="146" s="1"/>
  <c r="P856" i="141"/>
  <c r="AI856" i="146" s="1"/>
  <c r="N858" i="141"/>
  <c r="AG858" i="146" s="1"/>
  <c r="P860" i="141"/>
  <c r="AI860" i="146" s="1"/>
  <c r="D431" i="141"/>
  <c r="W431" i="146" s="1"/>
  <c r="C430" i="141"/>
  <c r="V430" i="146" s="1"/>
  <c r="O428" i="141"/>
  <c r="AH428" i="146" s="1"/>
  <c r="H428" i="141"/>
  <c r="AA428" i="146" s="1"/>
  <c r="P335" i="141"/>
  <c r="AI335" i="146" s="1"/>
  <c r="H334" i="141"/>
  <c r="AA334" i="146" s="1"/>
  <c r="C338" i="141"/>
  <c r="V338" i="146" s="1"/>
  <c r="C337" i="141"/>
  <c r="V337" i="146" s="1"/>
  <c r="I335" i="141"/>
  <c r="AB335" i="146" s="1"/>
  <c r="K334" i="141"/>
  <c r="AD334" i="146" s="1"/>
  <c r="D334" i="141"/>
  <c r="W334" i="146" s="1"/>
  <c r="I337" i="141"/>
  <c r="AB337" i="146" s="1"/>
  <c r="C334" i="141"/>
  <c r="V334" i="146" s="1"/>
  <c r="K860" i="141"/>
  <c r="AD860" i="146" s="1"/>
  <c r="E861" i="141"/>
  <c r="X861" i="146" s="1"/>
  <c r="P857" i="141"/>
  <c r="AI857" i="146" s="1"/>
  <c r="E856" i="141"/>
  <c r="X856" i="146" s="1"/>
  <c r="P858" i="141"/>
  <c r="AI858" i="146" s="1"/>
  <c r="G856" i="141"/>
  <c r="Z856" i="146" s="1"/>
  <c r="G859" i="141"/>
  <c r="Z859" i="146" s="1"/>
  <c r="I861" i="141"/>
  <c r="AB861" i="146" s="1"/>
  <c r="L857" i="141"/>
  <c r="AE857" i="146" s="1"/>
  <c r="N859" i="141"/>
  <c r="AG859" i="146" s="1"/>
  <c r="G428" i="141"/>
  <c r="Z428" i="146" s="1"/>
  <c r="P431" i="141"/>
  <c r="AI431" i="146" s="1"/>
  <c r="P428" i="141"/>
  <c r="AI428" i="146" s="1"/>
  <c r="I429" i="141"/>
  <c r="AB429" i="146" s="1"/>
  <c r="E335" i="141"/>
  <c r="X335" i="146" s="1"/>
  <c r="G336" i="141"/>
  <c r="Z336" i="146" s="1"/>
  <c r="H336" i="141"/>
  <c r="AA336" i="146" s="1"/>
  <c r="N338" i="141"/>
  <c r="AG338" i="146" s="1"/>
  <c r="N337" i="141"/>
  <c r="AG337" i="146" s="1"/>
  <c r="O337" i="141"/>
  <c r="AH337" i="146" s="1"/>
  <c r="L338" i="141"/>
  <c r="AE338" i="146" s="1"/>
  <c r="L334" i="141"/>
  <c r="AE334" i="146" s="1"/>
  <c r="I858" i="141"/>
  <c r="AB858" i="146" s="1"/>
  <c r="H857" i="141"/>
  <c r="AA857" i="146" s="1"/>
  <c r="J859" i="141"/>
  <c r="AC859" i="146" s="1"/>
  <c r="O858" i="141"/>
  <c r="AH858" i="146" s="1"/>
  <c r="M860" i="141"/>
  <c r="AF860" i="146" s="1"/>
  <c r="G857" i="141"/>
  <c r="Z857" i="146" s="1"/>
  <c r="L861" i="141"/>
  <c r="AE861" i="146" s="1"/>
  <c r="E858" i="141"/>
  <c r="X858" i="146" s="1"/>
  <c r="G860" i="141"/>
  <c r="Z860" i="146" s="1"/>
  <c r="J856" i="141"/>
  <c r="AC856" i="146" s="1"/>
  <c r="L858" i="141"/>
  <c r="AE858" i="146" s="1"/>
  <c r="L429" i="141"/>
  <c r="AE429" i="146" s="1"/>
  <c r="K432" i="141"/>
  <c r="AD432" i="146" s="1"/>
  <c r="K428" i="141"/>
  <c r="AD428" i="146" s="1"/>
  <c r="G338" i="141"/>
  <c r="Z338" i="146" s="1"/>
  <c r="N335" i="141"/>
  <c r="AG335" i="146" s="1"/>
  <c r="I336" i="141"/>
  <c r="AB336" i="146" s="1"/>
  <c r="G334" i="141"/>
  <c r="Z334" i="146" s="1"/>
  <c r="C335" i="141"/>
  <c r="V335" i="146" s="1"/>
  <c r="E334" i="141"/>
  <c r="X334" i="146" s="1"/>
  <c r="K337" i="141"/>
  <c r="AD337" i="146" s="1"/>
  <c r="E857" i="141"/>
  <c r="X857" i="146" s="1"/>
  <c r="M861" i="141"/>
  <c r="AF861" i="146" s="1"/>
  <c r="O857" i="141"/>
  <c r="AH857" i="146" s="1"/>
  <c r="F857" i="141"/>
  <c r="Y857" i="146" s="1"/>
  <c r="D859" i="141"/>
  <c r="W859" i="146" s="1"/>
  <c r="O861" i="141"/>
  <c r="AH861" i="146" s="1"/>
  <c r="J860" i="141"/>
  <c r="AC860" i="146" s="1"/>
  <c r="C857" i="141"/>
  <c r="V857" i="146" s="1"/>
  <c r="E859" i="141"/>
  <c r="X859" i="146" s="1"/>
  <c r="C861" i="141"/>
  <c r="V861" i="146" s="1"/>
  <c r="L711" i="141"/>
  <c r="AE711" i="146" s="1"/>
  <c r="F710" i="141"/>
  <c r="Y710" i="146" s="1"/>
  <c r="I714" i="141"/>
  <c r="AB714" i="146" s="1"/>
  <c r="C712" i="141"/>
  <c r="V712" i="146" s="1"/>
  <c r="E713" i="141"/>
  <c r="X713" i="146" s="1"/>
  <c r="I711" i="141"/>
  <c r="AB711" i="146" s="1"/>
  <c r="P713" i="141"/>
  <c r="AI713" i="146" s="1"/>
  <c r="F713" i="141"/>
  <c r="Y713" i="146" s="1"/>
  <c r="J149" i="141"/>
  <c r="AC149" i="146" s="1"/>
  <c r="K146" i="141"/>
  <c r="AD146" i="146" s="1"/>
  <c r="M149" i="141"/>
  <c r="AF149" i="146" s="1"/>
  <c r="G146" i="141"/>
  <c r="Z146" i="146" s="1"/>
  <c r="I148" i="141"/>
  <c r="AB148" i="146" s="1"/>
  <c r="N149" i="141"/>
  <c r="AG149" i="146" s="1"/>
  <c r="C147" i="141"/>
  <c r="V147" i="146" s="1"/>
  <c r="D55" i="141"/>
  <c r="W55" i="146" s="1"/>
  <c r="E55" i="141"/>
  <c r="X55" i="146" s="1"/>
  <c r="F55" i="141"/>
  <c r="Y55" i="146" s="1"/>
  <c r="G54" i="141"/>
  <c r="Z54" i="146" s="1"/>
  <c r="H54" i="141"/>
  <c r="AA54" i="146" s="1"/>
  <c r="I54" i="141"/>
  <c r="AB54" i="146" s="1"/>
  <c r="C54" i="141"/>
  <c r="V54" i="146" s="1"/>
  <c r="M54" i="141"/>
  <c r="AF54" i="146" s="1"/>
  <c r="O55" i="141"/>
  <c r="AH55" i="146" s="1"/>
  <c r="D54" i="141"/>
  <c r="W54" i="146" s="1"/>
  <c r="E53" i="141"/>
  <c r="X53" i="146" s="1"/>
  <c r="F53" i="141"/>
  <c r="Y53" i="146" s="1"/>
  <c r="G53" i="141"/>
  <c r="Z53" i="146" s="1"/>
  <c r="H53" i="141"/>
  <c r="AA53" i="146" s="1"/>
  <c r="I53" i="141"/>
  <c r="AB53" i="146" s="1"/>
  <c r="G55" i="141"/>
  <c r="Z55" i="146" s="1"/>
  <c r="J56" i="141"/>
  <c r="AC56" i="146" s="1"/>
  <c r="C52" i="141"/>
  <c r="V52" i="146" s="1"/>
  <c r="K52" i="141"/>
  <c r="AD52" i="146" s="1"/>
  <c r="L52" i="141"/>
  <c r="AE52" i="146" s="1"/>
  <c r="M52" i="141"/>
  <c r="AF52" i="146" s="1"/>
  <c r="N52" i="141"/>
  <c r="AG52" i="146" s="1"/>
  <c r="O52" i="141"/>
  <c r="AH52" i="146" s="1"/>
  <c r="P52" i="141"/>
  <c r="AI52" i="146" s="1"/>
  <c r="C53" i="141"/>
  <c r="V53" i="146" s="1"/>
  <c r="F54" i="141"/>
  <c r="Y54" i="146" s="1"/>
  <c r="D52" i="141"/>
  <c r="W52" i="146" s="1"/>
  <c r="E52" i="141"/>
  <c r="X52" i="146" s="1"/>
  <c r="F52" i="141"/>
  <c r="Y52" i="146" s="1"/>
  <c r="G52" i="141"/>
  <c r="Z52" i="146" s="1"/>
  <c r="H52" i="141"/>
  <c r="AA52" i="146" s="1"/>
  <c r="C56" i="141"/>
  <c r="V56" i="146" s="1"/>
  <c r="H55" i="141"/>
  <c r="AA55" i="146" s="1"/>
  <c r="I56" i="141"/>
  <c r="AB56" i="146" s="1"/>
  <c r="K56" i="141"/>
  <c r="AD56" i="146" s="1"/>
  <c r="L56" i="141"/>
  <c r="AE56" i="146" s="1"/>
  <c r="M56" i="141"/>
  <c r="AF56" i="146" s="1"/>
  <c r="N56" i="141"/>
  <c r="AG56" i="146" s="1"/>
  <c r="O56" i="141"/>
  <c r="AH56" i="146" s="1"/>
  <c r="P56" i="141"/>
  <c r="AI56" i="146" s="1"/>
  <c r="J55" i="141"/>
  <c r="AC55" i="146" s="1"/>
  <c r="D53" i="141"/>
  <c r="W53" i="146" s="1"/>
  <c r="E54" i="141"/>
  <c r="X54" i="146" s="1"/>
  <c r="D56" i="141"/>
  <c r="W56" i="146" s="1"/>
  <c r="E56" i="141"/>
  <c r="X56" i="146" s="1"/>
  <c r="F56" i="141"/>
  <c r="Y56" i="146" s="1"/>
  <c r="G56" i="141"/>
  <c r="Z56" i="146" s="1"/>
  <c r="H56" i="141"/>
  <c r="AA56" i="146" s="1"/>
  <c r="I55" i="141"/>
  <c r="AB55" i="146" s="1"/>
  <c r="C55" i="141"/>
  <c r="V55" i="146" s="1"/>
  <c r="N54" i="141"/>
  <c r="AG54" i="146" s="1"/>
  <c r="P55" i="141"/>
  <c r="AI55" i="146" s="1"/>
  <c r="K55" i="141"/>
  <c r="AD55" i="146" s="1"/>
  <c r="L55" i="141"/>
  <c r="AE55" i="146" s="1"/>
  <c r="M55" i="141"/>
  <c r="AF55" i="146" s="1"/>
  <c r="N55" i="141"/>
  <c r="AG55" i="146" s="1"/>
  <c r="O54" i="141"/>
  <c r="AH54" i="146" s="1"/>
  <c r="P54" i="141"/>
  <c r="AI54" i="146" s="1"/>
  <c r="J54" i="141"/>
  <c r="AC54" i="146" s="1"/>
  <c r="J52" i="141"/>
  <c r="AC52" i="146" s="1"/>
  <c r="C765" i="141"/>
  <c r="V765" i="146" s="1"/>
  <c r="K765" i="141"/>
  <c r="AD765" i="146" s="1"/>
  <c r="H763" i="141"/>
  <c r="AA763" i="146" s="1"/>
  <c r="P767" i="141"/>
  <c r="AI767" i="146" s="1"/>
  <c r="M765" i="141"/>
  <c r="AF765" i="146" s="1"/>
  <c r="D762" i="141"/>
  <c r="W762" i="146" s="1"/>
  <c r="G763" i="141"/>
  <c r="Z763" i="146" s="1"/>
  <c r="N765" i="141"/>
  <c r="AG765" i="146" s="1"/>
  <c r="G765" i="141"/>
  <c r="Z765" i="146" s="1"/>
  <c r="J763" i="141"/>
  <c r="AC763" i="146" s="1"/>
  <c r="C763" i="141"/>
  <c r="V763" i="146" s="1"/>
  <c r="M242" i="141"/>
  <c r="AF242" i="146" s="1"/>
  <c r="J244" i="141"/>
  <c r="AC244" i="146" s="1"/>
  <c r="O242" i="141"/>
  <c r="AH242" i="146" s="1"/>
  <c r="H243" i="141"/>
  <c r="AA243" i="146" s="1"/>
  <c r="M243" i="141"/>
  <c r="AF243" i="146" s="1"/>
  <c r="G244" i="141"/>
  <c r="Z244" i="146" s="1"/>
  <c r="O244" i="141"/>
  <c r="AH244" i="146" s="1"/>
  <c r="O240" i="141"/>
  <c r="AH240" i="146" s="1"/>
  <c r="E242" i="141"/>
  <c r="X242" i="146" s="1"/>
  <c r="J147" i="141"/>
  <c r="AC147" i="146" s="1"/>
  <c r="L150" i="141"/>
  <c r="AE150" i="146" s="1"/>
  <c r="F150" i="141"/>
  <c r="Y150" i="146" s="1"/>
  <c r="G148" i="141"/>
  <c r="Z148" i="146" s="1"/>
  <c r="O147" i="141"/>
  <c r="AH147" i="146" s="1"/>
  <c r="I147" i="141"/>
  <c r="AB147" i="146" s="1"/>
  <c r="E148" i="141"/>
  <c r="X148" i="146" s="1"/>
  <c r="F149" i="141"/>
  <c r="Y149" i="146" s="1"/>
  <c r="C146" i="141"/>
  <c r="V146" i="146" s="1"/>
  <c r="E765" i="141"/>
  <c r="X765" i="146" s="1"/>
  <c r="O766" i="141"/>
  <c r="AH766" i="146" s="1"/>
  <c r="F762" i="141"/>
  <c r="Y762" i="146" s="1"/>
  <c r="O762" i="141"/>
  <c r="AH762" i="146" s="1"/>
  <c r="I765" i="141"/>
  <c r="AB765" i="146" s="1"/>
  <c r="L766" i="141"/>
  <c r="AE766" i="146" s="1"/>
  <c r="O767" i="141"/>
  <c r="AH767" i="146" s="1"/>
  <c r="E764" i="141"/>
  <c r="X764" i="146" s="1"/>
  <c r="L763" i="141"/>
  <c r="AE763" i="146" s="1"/>
  <c r="L767" i="141"/>
  <c r="AE767" i="146" s="1"/>
  <c r="C762" i="141"/>
  <c r="V762" i="146" s="1"/>
  <c r="K240" i="141"/>
  <c r="AD240" i="146" s="1"/>
  <c r="D242" i="141"/>
  <c r="W242" i="146" s="1"/>
  <c r="I241" i="141"/>
  <c r="AB241" i="146" s="1"/>
  <c r="G766" i="141"/>
  <c r="Z766" i="146" s="1"/>
  <c r="O764" i="141"/>
  <c r="AH764" i="146" s="1"/>
  <c r="D765" i="141"/>
  <c r="W765" i="146" s="1"/>
  <c r="E763" i="141"/>
  <c r="X763" i="146" s="1"/>
  <c r="H767" i="141"/>
  <c r="AA767" i="146" s="1"/>
  <c r="M762" i="141"/>
  <c r="AF762" i="146" s="1"/>
  <c r="K764" i="141"/>
  <c r="AD764" i="146" s="1"/>
  <c r="J762" i="141"/>
  <c r="AC762" i="146" s="1"/>
  <c r="H762" i="141"/>
  <c r="AA762" i="146" s="1"/>
  <c r="H766" i="141"/>
  <c r="AA766" i="146" s="1"/>
  <c r="N240" i="141"/>
  <c r="AG240" i="146" s="1"/>
  <c r="E240" i="141"/>
  <c r="X240" i="146" s="1"/>
  <c r="M240" i="141"/>
  <c r="AF240" i="146" s="1"/>
  <c r="P242" i="141"/>
  <c r="AI242" i="146" s="1"/>
  <c r="J243" i="141"/>
  <c r="AC243" i="146" s="1"/>
  <c r="D244" i="141"/>
  <c r="W244" i="146" s="1"/>
  <c r="D240" i="141"/>
  <c r="W240" i="146" s="1"/>
  <c r="E241" i="141"/>
  <c r="X241" i="146" s="1"/>
  <c r="C241" i="141"/>
  <c r="V241" i="146" s="1"/>
  <c r="K762" i="141"/>
  <c r="AD762" i="146" s="1"/>
  <c r="J765" i="141"/>
  <c r="AC765" i="146" s="1"/>
  <c r="F766" i="141"/>
  <c r="Y766" i="146" s="1"/>
  <c r="M767" i="141"/>
  <c r="AF767" i="146" s="1"/>
  <c r="D766" i="141"/>
  <c r="W766" i="146" s="1"/>
  <c r="G767" i="141"/>
  <c r="Z767" i="146" s="1"/>
  <c r="J767" i="141"/>
  <c r="AC767" i="146" s="1"/>
  <c r="C767" i="141"/>
  <c r="V767" i="146" s="1"/>
  <c r="J766" i="141"/>
  <c r="AC766" i="146" s="1"/>
  <c r="M764" i="141"/>
  <c r="AF764" i="146" s="1"/>
  <c r="F242" i="141"/>
  <c r="Y242" i="146" s="1"/>
  <c r="I244" i="141"/>
  <c r="AB244" i="146" s="1"/>
  <c r="P240" i="141"/>
  <c r="AI240" i="146" s="1"/>
  <c r="G241" i="141"/>
  <c r="Z241" i="146" s="1"/>
  <c r="O241" i="141"/>
  <c r="AH241" i="146" s="1"/>
  <c r="I242" i="141"/>
  <c r="AB242" i="146" s="1"/>
  <c r="L244" i="141"/>
  <c r="AE244" i="146" s="1"/>
  <c r="L240" i="141"/>
  <c r="AE240" i="146" s="1"/>
  <c r="C240" i="141"/>
  <c r="V240" i="146" s="1"/>
  <c r="C150" i="141"/>
  <c r="V150" i="146" s="1"/>
  <c r="K149" i="141"/>
  <c r="AD149" i="146" s="1"/>
  <c r="E149" i="141"/>
  <c r="X149" i="146" s="1"/>
  <c r="F147" i="141"/>
  <c r="Y147" i="146" s="1"/>
  <c r="N146" i="141"/>
  <c r="AG146" i="146" s="1"/>
  <c r="H146" i="141"/>
  <c r="AA146" i="146" s="1"/>
  <c r="M148" i="141"/>
  <c r="AF148" i="146" s="1"/>
  <c r="H149" i="141"/>
  <c r="AA149" i="146" s="1"/>
  <c r="M763" i="141"/>
  <c r="AF763" i="146" s="1"/>
  <c r="E766" i="141"/>
  <c r="X766" i="146" s="1"/>
  <c r="J764" i="141"/>
  <c r="AC764" i="146" s="1"/>
  <c r="N763" i="141"/>
  <c r="AG763" i="146" s="1"/>
  <c r="E762" i="141"/>
  <c r="X762" i="146" s="1"/>
  <c r="C764" i="141"/>
  <c r="V764" i="146" s="1"/>
  <c r="O765" i="141"/>
  <c r="AH765" i="146" s="1"/>
  <c r="H765" i="141"/>
  <c r="AA765" i="146" s="1"/>
  <c r="F765" i="141"/>
  <c r="Y765" i="146" s="1"/>
  <c r="D763" i="141"/>
  <c r="W763" i="146" s="1"/>
  <c r="F241" i="141"/>
  <c r="Y241" i="146" s="1"/>
  <c r="E244" i="141"/>
  <c r="X244" i="146" s="1"/>
  <c r="H241" i="141"/>
  <c r="AA241" i="146" s="1"/>
  <c r="F243" i="141"/>
  <c r="Y243" i="146" s="1"/>
  <c r="P244" i="141"/>
  <c r="AI244" i="146" s="1"/>
  <c r="I240" i="141"/>
  <c r="AB240" i="146" s="1"/>
  <c r="C243" i="141"/>
  <c r="V243" i="146" s="1"/>
  <c r="F763" i="141"/>
  <c r="Y763" i="146" s="1"/>
  <c r="I767" i="141"/>
  <c r="AB767" i="146" s="1"/>
  <c r="N766" i="141"/>
  <c r="AG766" i="146" s="1"/>
  <c r="N762" i="141"/>
  <c r="AG762" i="146" s="1"/>
  <c r="M766" i="141"/>
  <c r="AF766" i="146" s="1"/>
  <c r="K766" i="141"/>
  <c r="AD766" i="146" s="1"/>
  <c r="F764" i="141"/>
  <c r="Y764" i="146" s="1"/>
  <c r="D764" i="141"/>
  <c r="W764" i="146" s="1"/>
  <c r="K763" i="141"/>
  <c r="AD763" i="146" s="1"/>
  <c r="K767" i="141"/>
  <c r="AD767" i="146" s="1"/>
  <c r="H764" i="141"/>
  <c r="AA764" i="146" s="1"/>
  <c r="G764" i="141"/>
  <c r="Z764" i="146" s="1"/>
  <c r="E767" i="141"/>
  <c r="X767" i="146" s="1"/>
  <c r="G762" i="141"/>
  <c r="Z762" i="146" s="1"/>
  <c r="I764" i="141"/>
  <c r="AB764" i="146" s="1"/>
  <c r="I763" i="141"/>
  <c r="AB763" i="146" s="1"/>
  <c r="L762" i="141"/>
  <c r="AE762" i="146" s="1"/>
  <c r="P762" i="141"/>
  <c r="AI762" i="146" s="1"/>
  <c r="I762" i="141"/>
  <c r="AB762" i="146" s="1"/>
  <c r="I766" i="141"/>
  <c r="AB766" i="146" s="1"/>
  <c r="X133" i="146"/>
  <c r="Y318" i="146"/>
  <c r="X651" i="146"/>
  <c r="V90" i="146"/>
  <c r="X556" i="146"/>
  <c r="W511" i="146"/>
  <c r="X795" i="146"/>
  <c r="X506" i="146"/>
  <c r="V748" i="146"/>
  <c r="W46" i="146"/>
  <c r="X42" i="146"/>
  <c r="X655" i="146"/>
  <c r="X605" i="146"/>
  <c r="V38" i="146"/>
  <c r="X89" i="146"/>
  <c r="X509" i="146"/>
  <c r="V610" i="146"/>
  <c r="W743" i="146"/>
  <c r="W798" i="146"/>
  <c r="X888" i="146"/>
  <c r="X367" i="146"/>
  <c r="X743" i="146"/>
  <c r="X371" i="146"/>
  <c r="V372" i="146"/>
  <c r="W562" i="146"/>
  <c r="X274" i="146"/>
  <c r="W319" i="146"/>
  <c r="X469" i="146"/>
  <c r="V464" i="146"/>
  <c r="V42" i="146"/>
  <c r="X85" i="146"/>
  <c r="V512" i="146"/>
  <c r="X890" i="146"/>
  <c r="X183" i="146"/>
  <c r="V369" i="146"/>
  <c r="W513" i="146"/>
  <c r="V373" i="146"/>
  <c r="W39" i="146"/>
  <c r="X322" i="146"/>
  <c r="X603" i="146"/>
  <c r="X37" i="146"/>
  <c r="V328" i="146"/>
  <c r="V647" i="146"/>
  <c r="W179" i="146"/>
  <c r="X319" i="146"/>
  <c r="X845" i="146"/>
  <c r="X186" i="146"/>
  <c r="W369" i="146"/>
  <c r="V43" i="146"/>
  <c r="W373" i="146"/>
  <c r="X512" i="146"/>
  <c r="X747" i="146"/>
  <c r="V45" i="146"/>
  <c r="X184" i="146"/>
  <c r="X323" i="146"/>
  <c r="V132" i="146"/>
  <c r="W327" i="146"/>
  <c r="X43" i="146"/>
  <c r="X931" i="146"/>
  <c r="X38" i="146"/>
  <c r="Y43" i="146"/>
  <c r="W182" i="146"/>
  <c r="X232" i="146"/>
  <c r="X372" i="146"/>
  <c r="X790" i="146"/>
  <c r="X179" i="146"/>
  <c r="X794" i="146"/>
  <c r="W509" i="146"/>
  <c r="X280" i="146"/>
  <c r="X369" i="146"/>
  <c r="X328" i="146"/>
  <c r="X699" i="146"/>
  <c r="W368" i="146"/>
  <c r="V181" i="146"/>
  <c r="W280" i="146"/>
  <c r="X271" i="146"/>
  <c r="V468" i="146"/>
  <c r="X937" i="146"/>
  <c r="W132" i="146"/>
  <c r="Y39" i="146"/>
  <c r="X93" i="146"/>
  <c r="X460" i="146"/>
  <c r="Y845" i="146"/>
  <c r="Y742" i="146"/>
  <c r="X793" i="146"/>
  <c r="Y939" i="146"/>
  <c r="Y843" i="146"/>
  <c r="W647" i="146"/>
  <c r="Y36" i="146"/>
  <c r="X514" i="146"/>
  <c r="X326" i="146"/>
  <c r="V271" i="146"/>
  <c r="X657" i="146"/>
  <c r="X704" i="146"/>
  <c r="V324" i="146"/>
  <c r="V561" i="146"/>
  <c r="X607" i="146"/>
  <c r="X889" i="146"/>
  <c r="W186" i="146"/>
  <c r="X40" i="146"/>
  <c r="V459" i="146"/>
  <c r="X703" i="146"/>
  <c r="X892" i="146"/>
  <c r="W183" i="146"/>
  <c r="V86" i="146"/>
  <c r="W324" i="146"/>
  <c r="X370" i="146"/>
  <c r="X275" i="146"/>
  <c r="X136" i="146"/>
  <c r="X278" i="146"/>
  <c r="W320" i="146"/>
  <c r="X374" i="146"/>
  <c r="W656" i="146"/>
  <c r="X182" i="146"/>
  <c r="V323" i="146"/>
  <c r="V511" i="146"/>
  <c r="X885" i="146"/>
  <c r="X327" i="146"/>
  <c r="V600" i="146"/>
  <c r="X365" i="146"/>
  <c r="X516" i="146"/>
  <c r="X744" i="146"/>
  <c r="W318" i="146"/>
  <c r="V46" i="146"/>
  <c r="V510" i="146"/>
  <c r="X650" i="146"/>
  <c r="X86" i="146"/>
  <c r="Y789" i="146"/>
  <c r="Y887" i="146"/>
  <c r="Y842" i="146"/>
  <c r="Y745" i="146"/>
  <c r="Y888" i="146"/>
  <c r="Y703" i="146"/>
  <c r="Y701" i="146"/>
  <c r="Y844" i="146"/>
  <c r="Y90" i="146"/>
  <c r="Y134" i="146"/>
  <c r="Y186" i="146"/>
  <c r="Y320" i="146"/>
  <c r="Y327" i="146"/>
  <c r="Y373" i="146"/>
  <c r="Y419" i="146"/>
  <c r="Y414" i="146"/>
  <c r="Y466" i="146"/>
  <c r="X463" i="146"/>
  <c r="Y467" i="146"/>
  <c r="Y510" i="146"/>
  <c r="Y563" i="146"/>
  <c r="Y554" i="146"/>
  <c r="Y609" i="146"/>
  <c r="Y605" i="146"/>
  <c r="Y601" i="146"/>
  <c r="Y604" i="146"/>
  <c r="C5" i="141"/>
  <c r="V5" i="146" s="1"/>
  <c r="O5" i="141"/>
  <c r="AH5" i="146" s="1"/>
  <c r="C7" i="141"/>
  <c r="V7" i="146" s="1"/>
  <c r="E8" i="141"/>
  <c r="X8" i="146" s="1"/>
  <c r="G9" i="141"/>
  <c r="Z9" i="146" s="1"/>
  <c r="P5" i="141"/>
  <c r="AI5" i="146" s="1"/>
  <c r="D7" i="141"/>
  <c r="W7" i="146" s="1"/>
  <c r="F8" i="141"/>
  <c r="Y8" i="146" s="1"/>
  <c r="H9" i="141"/>
  <c r="AA9" i="146" s="1"/>
  <c r="C6" i="141"/>
  <c r="V6" i="146" s="1"/>
  <c r="E7" i="141"/>
  <c r="X7" i="146" s="1"/>
  <c r="G8" i="141"/>
  <c r="Z8" i="146" s="1"/>
  <c r="I9" i="141"/>
  <c r="AB9" i="146" s="1"/>
  <c r="D6" i="141"/>
  <c r="W6" i="146" s="1"/>
  <c r="F7" i="141"/>
  <c r="Y7" i="146" s="1"/>
  <c r="H8" i="141"/>
  <c r="AA8" i="146" s="1"/>
  <c r="J9" i="141"/>
  <c r="AC9" i="146" s="1"/>
  <c r="G5" i="141"/>
  <c r="Z5" i="146" s="1"/>
  <c r="I6" i="141"/>
  <c r="AB6" i="146" s="1"/>
  <c r="K7" i="141"/>
  <c r="AD7" i="146" s="1"/>
  <c r="M8" i="141"/>
  <c r="AF8" i="146" s="1"/>
  <c r="O9" i="141"/>
  <c r="AH9" i="146" s="1"/>
  <c r="H5" i="141"/>
  <c r="AA5" i="146" s="1"/>
  <c r="J6" i="141"/>
  <c r="AC6" i="146" s="1"/>
  <c r="L7" i="141"/>
  <c r="AE7" i="146" s="1"/>
  <c r="N8" i="141"/>
  <c r="AG8" i="146" s="1"/>
  <c r="P9" i="141"/>
  <c r="AI9" i="146" s="1"/>
  <c r="J5" i="141"/>
  <c r="AC5" i="146" s="1"/>
  <c r="L6" i="141"/>
  <c r="AE6" i="146" s="1"/>
  <c r="N7" i="141"/>
  <c r="AG7" i="146" s="1"/>
  <c r="P8" i="141"/>
  <c r="AI8" i="146" s="1"/>
  <c r="M7" i="141"/>
  <c r="AF7" i="146" s="1"/>
  <c r="O8" i="141"/>
  <c r="AH8" i="146" s="1"/>
  <c r="I5" i="141"/>
  <c r="AB5" i="146" s="1"/>
  <c r="K6" i="141"/>
  <c r="AD6" i="146" s="1"/>
  <c r="J7" i="141"/>
  <c r="AC7" i="146" s="1"/>
  <c r="C8" i="141"/>
  <c r="V8" i="146" s="1"/>
  <c r="J8" i="141"/>
  <c r="AC8" i="146" s="1"/>
  <c r="C9" i="141"/>
  <c r="V9" i="146" s="1"/>
  <c r="P6" i="141"/>
  <c r="AI6" i="146" s="1"/>
  <c r="I7" i="141"/>
  <c r="AB7" i="146" s="1"/>
  <c r="P7" i="141"/>
  <c r="AI7" i="146" s="1"/>
  <c r="I8" i="141"/>
  <c r="AB8" i="146" s="1"/>
  <c r="H6" i="141"/>
  <c r="AA6" i="146" s="1"/>
  <c r="O6" i="141"/>
  <c r="AH6" i="146" s="1"/>
  <c r="H7" i="141"/>
  <c r="AA7" i="146" s="1"/>
  <c r="O7" i="141"/>
  <c r="AH7" i="146" s="1"/>
  <c r="N5" i="141"/>
  <c r="AG5" i="146" s="1"/>
  <c r="G6" i="141"/>
  <c r="Z6" i="146" s="1"/>
  <c r="N6" i="141"/>
  <c r="AG6" i="146" s="1"/>
  <c r="G7" i="141"/>
  <c r="Z7" i="146" s="1"/>
  <c r="N9" i="141"/>
  <c r="AG9" i="146" s="1"/>
  <c r="F5" i="141"/>
  <c r="Y5" i="146" s="1"/>
  <c r="M5" i="141"/>
  <c r="AF5" i="146" s="1"/>
  <c r="F6" i="141"/>
  <c r="Y6" i="146" s="1"/>
  <c r="M6" i="141"/>
  <c r="AF6" i="146" s="1"/>
  <c r="F9" i="141"/>
  <c r="Y9" i="146" s="1"/>
  <c r="M9" i="141"/>
  <c r="AF9" i="146" s="1"/>
  <c r="E5" i="141"/>
  <c r="X5" i="146" s="1"/>
  <c r="L5" i="141"/>
  <c r="AE5" i="146" s="1"/>
  <c r="E6" i="141"/>
  <c r="X6" i="146" s="1"/>
  <c r="L8" i="141"/>
  <c r="AE8" i="146" s="1"/>
  <c r="E9" i="141"/>
  <c r="X9" i="146" s="1"/>
  <c r="L9" i="141"/>
  <c r="AE9" i="146" s="1"/>
  <c r="D5" i="141"/>
  <c r="W5" i="146" s="1"/>
  <c r="K5" i="141"/>
  <c r="AD5" i="146" s="1"/>
  <c r="D8" i="141"/>
  <c r="W8" i="146" s="1"/>
  <c r="K8" i="141"/>
  <c r="AD8" i="146" s="1"/>
  <c r="D9" i="141"/>
  <c r="W9" i="146" s="1"/>
  <c r="K9" i="141"/>
  <c r="AD9" i="146" s="1"/>
  <c r="X90" i="146"/>
  <c r="Y839" i="146"/>
  <c r="Y746" i="146"/>
  <c r="Y885" i="146"/>
  <c r="Y795" i="146"/>
  <c r="Y889" i="146"/>
  <c r="Y228" i="146"/>
  <c r="Y323" i="146"/>
  <c r="Y328" i="146"/>
  <c r="Y559" i="146"/>
  <c r="C10" i="141"/>
  <c r="V10" i="146" s="1"/>
  <c r="P10" i="141"/>
  <c r="AI10" i="146" s="1"/>
  <c r="F12" i="141"/>
  <c r="Y12" i="146" s="1"/>
  <c r="O13" i="141"/>
  <c r="AH13" i="146" s="1"/>
  <c r="J15" i="141"/>
  <c r="AC15" i="146" s="1"/>
  <c r="C11" i="141"/>
  <c r="V11" i="146" s="1"/>
  <c r="L12" i="141"/>
  <c r="AE12" i="146" s="1"/>
  <c r="P13" i="141"/>
  <c r="AI13" i="146" s="1"/>
  <c r="K15" i="141"/>
  <c r="AD15" i="146" s="1"/>
  <c r="D11" i="141"/>
  <c r="W11" i="146" s="1"/>
  <c r="M12" i="141"/>
  <c r="AF12" i="146" s="1"/>
  <c r="H14" i="141"/>
  <c r="AA14" i="146" s="1"/>
  <c r="L15" i="141"/>
  <c r="AE15" i="146" s="1"/>
  <c r="J11" i="141"/>
  <c r="AC11" i="146" s="1"/>
  <c r="N12" i="141"/>
  <c r="AG12" i="146" s="1"/>
  <c r="I14" i="141"/>
  <c r="AB14" i="146" s="1"/>
  <c r="K11" i="141"/>
  <c r="AD11" i="146" s="1"/>
  <c r="F13" i="141"/>
  <c r="Y13" i="146" s="1"/>
  <c r="J14" i="141"/>
  <c r="AC14" i="146" s="1"/>
  <c r="H10" i="141"/>
  <c r="AA10" i="146" s="1"/>
  <c r="L11" i="141"/>
  <c r="AE11" i="146" s="1"/>
  <c r="G13" i="141"/>
  <c r="Z13" i="146" s="1"/>
  <c r="P14" i="141"/>
  <c r="AI14" i="146" s="1"/>
  <c r="J10" i="141"/>
  <c r="AC10" i="146" s="1"/>
  <c r="E12" i="141"/>
  <c r="X12" i="146" s="1"/>
  <c r="N13" i="141"/>
  <c r="AG13" i="146" s="1"/>
  <c r="D15" i="141"/>
  <c r="W15" i="146" s="1"/>
  <c r="I10" i="141"/>
  <c r="AB10" i="146" s="1"/>
  <c r="D12" i="141"/>
  <c r="W12" i="146" s="1"/>
  <c r="H13" i="141"/>
  <c r="AA13" i="146" s="1"/>
  <c r="C15" i="141"/>
  <c r="V15" i="146" s="1"/>
  <c r="O14" i="141"/>
  <c r="AH14" i="146" s="1"/>
  <c r="G10" i="141"/>
  <c r="Z10" i="146" s="1"/>
  <c r="P11" i="141"/>
  <c r="AI11" i="146" s="1"/>
  <c r="K13" i="141"/>
  <c r="AD13" i="146" s="1"/>
  <c r="F15" i="141"/>
  <c r="Y15" i="146" s="1"/>
  <c r="L10" i="141"/>
  <c r="AE10" i="146" s="1"/>
  <c r="G12" i="141"/>
  <c r="Z12" i="146" s="1"/>
  <c r="G14" i="141"/>
  <c r="Z14" i="146" s="1"/>
  <c r="P15" i="141"/>
  <c r="AI15" i="146" s="1"/>
  <c r="H11" i="141"/>
  <c r="AA11" i="146" s="1"/>
  <c r="C13" i="141"/>
  <c r="V13" i="146" s="1"/>
  <c r="L14" i="141"/>
  <c r="AE14" i="146" s="1"/>
  <c r="D10" i="141"/>
  <c r="W10" i="146" s="1"/>
  <c r="M11" i="141"/>
  <c r="AF11" i="146" s="1"/>
  <c r="M13" i="141"/>
  <c r="AF13" i="146" s="1"/>
  <c r="H15" i="141"/>
  <c r="AA15" i="146" s="1"/>
  <c r="N10" i="141"/>
  <c r="AG10" i="146" s="1"/>
  <c r="I12" i="141"/>
  <c r="AB12" i="146" s="1"/>
  <c r="D14" i="141"/>
  <c r="W14" i="146" s="1"/>
  <c r="M15" i="141"/>
  <c r="AF15" i="146" s="1"/>
  <c r="E11" i="141"/>
  <c r="X11" i="146" s="1"/>
  <c r="E13" i="141"/>
  <c r="X13" i="146" s="1"/>
  <c r="N14" i="141"/>
  <c r="AG14" i="146" s="1"/>
  <c r="F10" i="141"/>
  <c r="Y10" i="146" s="1"/>
  <c r="O11" i="141"/>
  <c r="AH11" i="146" s="1"/>
  <c r="J13" i="141"/>
  <c r="AC13" i="146" s="1"/>
  <c r="E15" i="141"/>
  <c r="X15" i="146" s="1"/>
  <c r="K10" i="141"/>
  <c r="AD10" i="146" s="1"/>
  <c r="K12" i="141"/>
  <c r="AD12" i="146" s="1"/>
  <c r="F14" i="141"/>
  <c r="Y14" i="146" s="1"/>
  <c r="O15" i="141"/>
  <c r="AH15" i="146" s="1"/>
  <c r="G11" i="141"/>
  <c r="Z11" i="146" s="1"/>
  <c r="P12" i="141"/>
  <c r="AI12" i="146" s="1"/>
  <c r="K14" i="141"/>
  <c r="AD14" i="146" s="1"/>
  <c r="C12" i="141"/>
  <c r="V12" i="146" s="1"/>
  <c r="L13" i="141"/>
  <c r="AE13" i="146" s="1"/>
  <c r="G15" i="141"/>
  <c r="Z15" i="146" s="1"/>
  <c r="M10" i="141"/>
  <c r="AF10" i="146" s="1"/>
  <c r="H12" i="141"/>
  <c r="AA12" i="146" s="1"/>
  <c r="C14" i="141"/>
  <c r="V14" i="146" s="1"/>
  <c r="I11" i="141"/>
  <c r="AB11" i="146" s="1"/>
  <c r="D13" i="141"/>
  <c r="W13" i="146" s="1"/>
  <c r="M14" i="141"/>
  <c r="AF14" i="146" s="1"/>
  <c r="E10" i="141"/>
  <c r="X10" i="146" s="1"/>
  <c r="N11" i="141"/>
  <c r="AG11" i="146" s="1"/>
  <c r="I13" i="141"/>
  <c r="AB13" i="146" s="1"/>
  <c r="I15" i="141"/>
  <c r="AB15" i="146" s="1"/>
  <c r="O10" i="141"/>
  <c r="AH10" i="146" s="1"/>
  <c r="J12" i="141"/>
  <c r="AC12" i="146" s="1"/>
  <c r="E14" i="141"/>
  <c r="X14" i="146" s="1"/>
  <c r="N15" i="141"/>
  <c r="AG15" i="146" s="1"/>
  <c r="F11" i="141"/>
  <c r="Y11" i="146" s="1"/>
  <c r="O12" i="141"/>
  <c r="AH12" i="146" s="1"/>
  <c r="W745" i="146"/>
  <c r="W749" i="146"/>
  <c r="X468" i="146"/>
  <c r="X375" i="146"/>
  <c r="X135" i="146"/>
  <c r="X46" i="146"/>
  <c r="Y791" i="146"/>
  <c r="Y744" i="146"/>
  <c r="Y702" i="146"/>
  <c r="W934" i="146"/>
  <c r="Y749" i="146"/>
  <c r="Y83" i="146"/>
  <c r="Y138" i="146"/>
  <c r="Y131" i="146"/>
  <c r="Y182" i="146"/>
  <c r="Y233" i="146"/>
  <c r="Y280" i="146"/>
  <c r="Y274" i="146"/>
  <c r="Y324" i="146"/>
  <c r="Y369" i="146"/>
  <c r="Y420" i="146"/>
  <c r="Y463" i="146"/>
  <c r="Y468" i="146"/>
  <c r="Y511" i="146"/>
  <c r="Y562" i="146"/>
  <c r="Y648" i="146"/>
  <c r="C663" i="141"/>
  <c r="V663" i="146" s="1"/>
  <c r="K664" i="141"/>
  <c r="AD664" i="146" s="1"/>
  <c r="F666" i="141"/>
  <c r="Y666" i="146" s="1"/>
  <c r="J667" i="141"/>
  <c r="AC667" i="146" s="1"/>
  <c r="H663" i="141"/>
  <c r="AA663" i="146" s="1"/>
  <c r="L664" i="141"/>
  <c r="AE664" i="146" s="1"/>
  <c r="G666" i="141"/>
  <c r="Z666" i="146" s="1"/>
  <c r="P667" i="141"/>
  <c r="AI667" i="146" s="1"/>
  <c r="I663" i="141"/>
  <c r="AB663" i="146" s="1"/>
  <c r="D665" i="141"/>
  <c r="W665" i="146" s="1"/>
  <c r="H666" i="141"/>
  <c r="AA666" i="146" s="1"/>
  <c r="J663" i="141"/>
  <c r="AC663" i="146" s="1"/>
  <c r="E665" i="141"/>
  <c r="X665" i="146" s="1"/>
  <c r="N666" i="141"/>
  <c r="AG666" i="146" s="1"/>
  <c r="P663" i="141"/>
  <c r="AI663" i="146" s="1"/>
  <c r="F665" i="141"/>
  <c r="Y665" i="146" s="1"/>
  <c r="O666" i="141"/>
  <c r="AH666" i="146" s="1"/>
  <c r="C664" i="141"/>
  <c r="V664" i="146" s="1"/>
  <c r="L665" i="141"/>
  <c r="AE665" i="146" s="1"/>
  <c r="P666" i="141"/>
  <c r="AI666" i="146" s="1"/>
  <c r="D664" i="141"/>
  <c r="W664" i="146" s="1"/>
  <c r="M665" i="141"/>
  <c r="AF665" i="146" s="1"/>
  <c r="H667" i="141"/>
  <c r="AA667" i="146" s="1"/>
  <c r="J664" i="141"/>
  <c r="AC664" i="146" s="1"/>
  <c r="N665" i="141"/>
  <c r="AG665" i="146" s="1"/>
  <c r="I667" i="141"/>
  <c r="AB667" i="146" s="1"/>
  <c r="F667" i="141"/>
  <c r="Y667" i="146" s="1"/>
  <c r="C665" i="141"/>
  <c r="V665" i="146" s="1"/>
  <c r="D667" i="141"/>
  <c r="W667" i="146" s="1"/>
  <c r="O667" i="141"/>
  <c r="AH667" i="146" s="1"/>
  <c r="I665" i="141"/>
  <c r="AB665" i="146" s="1"/>
  <c r="E664" i="141"/>
  <c r="X664" i="146" s="1"/>
  <c r="L666" i="141"/>
  <c r="AE666" i="146" s="1"/>
  <c r="E667" i="141"/>
  <c r="X667" i="146" s="1"/>
  <c r="J666" i="141"/>
  <c r="AC666" i="146" s="1"/>
  <c r="G667" i="141"/>
  <c r="Z667" i="146" s="1"/>
  <c r="E663" i="141"/>
  <c r="X663" i="146" s="1"/>
  <c r="K663" i="141"/>
  <c r="AD663" i="146" s="1"/>
  <c r="D666" i="141"/>
  <c r="W666" i="146" s="1"/>
  <c r="C666" i="141"/>
  <c r="V666" i="146" s="1"/>
  <c r="P665" i="141"/>
  <c r="AI665" i="146" s="1"/>
  <c r="M666" i="141"/>
  <c r="AF666" i="146" s="1"/>
  <c r="K667" i="141"/>
  <c r="AD667" i="146" s="1"/>
  <c r="I664" i="141"/>
  <c r="AB664" i="146" s="1"/>
  <c r="N663" i="141"/>
  <c r="AG663" i="146" s="1"/>
  <c r="M663" i="141"/>
  <c r="AF663" i="146" s="1"/>
  <c r="L663" i="141"/>
  <c r="AE663" i="146" s="1"/>
  <c r="M667" i="141"/>
  <c r="AF667" i="146" s="1"/>
  <c r="G665" i="141"/>
  <c r="Z665" i="146" s="1"/>
  <c r="O664" i="141"/>
  <c r="AH664" i="146" s="1"/>
  <c r="E666" i="141"/>
  <c r="X666" i="146" s="1"/>
  <c r="G664" i="141"/>
  <c r="Z664" i="146" s="1"/>
  <c r="K665" i="141"/>
  <c r="AD665" i="146" s="1"/>
  <c r="O663" i="141"/>
  <c r="AH663" i="146" s="1"/>
  <c r="G663" i="141"/>
  <c r="Z663" i="146" s="1"/>
  <c r="N667" i="141"/>
  <c r="AG667" i="146" s="1"/>
  <c r="L667" i="141"/>
  <c r="AE667" i="146" s="1"/>
  <c r="K666" i="141"/>
  <c r="AD666" i="146" s="1"/>
  <c r="P664" i="141"/>
  <c r="AI664" i="146" s="1"/>
  <c r="I666" i="141"/>
  <c r="AB666" i="146" s="1"/>
  <c r="H664" i="141"/>
  <c r="AA664" i="146" s="1"/>
  <c r="O665" i="141"/>
  <c r="AH665" i="146" s="1"/>
  <c r="F663" i="141"/>
  <c r="Y663" i="146" s="1"/>
  <c r="M664" i="141"/>
  <c r="AF664" i="146" s="1"/>
  <c r="H665" i="141"/>
  <c r="AA665" i="146" s="1"/>
  <c r="N664" i="141"/>
  <c r="AG664" i="146" s="1"/>
  <c r="F664" i="141"/>
  <c r="Y664" i="146" s="1"/>
  <c r="D663" i="141"/>
  <c r="W663" i="146" s="1"/>
  <c r="J665" i="141"/>
  <c r="AC665" i="146" s="1"/>
  <c r="C667" i="141"/>
  <c r="V667" i="146" s="1"/>
  <c r="V292" i="146"/>
  <c r="AB292" i="146"/>
  <c r="AF294" i="146"/>
  <c r="AH295" i="146"/>
  <c r="AE297" i="146"/>
  <c r="AC292" i="146"/>
  <c r="AE293" i="146"/>
  <c r="AG294" i="146"/>
  <c r="AI297" i="146"/>
  <c r="AH292" i="146"/>
  <c r="V294" i="146"/>
  <c r="X295" i="146"/>
  <c r="Y296" i="146"/>
  <c r="V297" i="146"/>
  <c r="Y295" i="146"/>
  <c r="Z296" i="146"/>
  <c r="W297" i="146"/>
  <c r="V293" i="146"/>
  <c r="X294" i="146"/>
  <c r="Z295" i="146"/>
  <c r="AA296" i="146"/>
  <c r="AA297" i="146"/>
  <c r="Y294" i="146"/>
  <c r="AA295" i="146"/>
  <c r="AB296" i="146"/>
  <c r="AB297" i="146"/>
  <c r="Z292" i="146"/>
  <c r="AB293" i="146"/>
  <c r="AD294" i="146"/>
  <c r="AF295" i="146"/>
  <c r="AC296" i="146"/>
  <c r="AC297" i="146"/>
  <c r="AA292" i="146"/>
  <c r="AC293" i="146"/>
  <c r="AE294" i="146"/>
  <c r="AG295" i="146"/>
  <c r="AG296" i="146"/>
  <c r="Y297" i="146"/>
  <c r="AA293" i="146"/>
  <c r="AH293" i="146"/>
  <c r="AA294" i="146"/>
  <c r="AH294" i="146"/>
  <c r="AG292" i="146"/>
  <c r="Y293" i="146"/>
  <c r="Z294" i="146"/>
  <c r="AI293" i="146"/>
  <c r="AD296" i="146"/>
  <c r="AG297" i="146"/>
  <c r="V296" i="146"/>
  <c r="AH297" i="146"/>
  <c r="AF296" i="146"/>
  <c r="AG293" i="146"/>
  <c r="X296" i="146"/>
  <c r="AF293" i="146"/>
  <c r="AD295" i="146"/>
  <c r="AI294" i="146"/>
  <c r="X293" i="146"/>
  <c r="AE295" i="146"/>
  <c r="AF297" i="146"/>
  <c r="W295" i="146"/>
  <c r="AB294" i="146"/>
  <c r="AF292" i="146"/>
  <c r="C99" i="141"/>
  <c r="V99" i="146" s="1"/>
  <c r="N99" i="141"/>
  <c r="AG99" i="146" s="1"/>
  <c r="K100" i="141"/>
  <c r="AD100" i="146" s="1"/>
  <c r="K101" i="141"/>
  <c r="AD101" i="146" s="1"/>
  <c r="H102" i="141"/>
  <c r="AA102" i="146" s="1"/>
  <c r="H103" i="141"/>
  <c r="AA103" i="146" s="1"/>
  <c r="O99" i="141"/>
  <c r="AH99" i="146" s="1"/>
  <c r="L100" i="141"/>
  <c r="AE100" i="146" s="1"/>
  <c r="L101" i="141"/>
  <c r="AE101" i="146" s="1"/>
  <c r="L102" i="141"/>
  <c r="AE102" i="146" s="1"/>
  <c r="I103" i="141"/>
  <c r="AB103" i="146" s="1"/>
  <c r="P99" i="141"/>
  <c r="AI99" i="146" s="1"/>
  <c r="P100" i="141"/>
  <c r="AI100" i="146" s="1"/>
  <c r="M101" i="141"/>
  <c r="AF101" i="146" s="1"/>
  <c r="M102" i="141"/>
  <c r="AF102" i="146" s="1"/>
  <c r="J103" i="141"/>
  <c r="AC103" i="146" s="1"/>
  <c r="F99" i="141"/>
  <c r="Y99" i="146" s="1"/>
  <c r="C100" i="141"/>
  <c r="V100" i="146" s="1"/>
  <c r="C101" i="141"/>
  <c r="V101" i="146" s="1"/>
  <c r="N101" i="141"/>
  <c r="AG101" i="146" s="1"/>
  <c r="N102" i="141"/>
  <c r="AG102" i="146" s="1"/>
  <c r="N103" i="141"/>
  <c r="AG103" i="146" s="1"/>
  <c r="G99" i="141"/>
  <c r="Z99" i="146" s="1"/>
  <c r="D100" i="141"/>
  <c r="W100" i="146" s="1"/>
  <c r="D101" i="141"/>
  <c r="W101" i="146" s="1"/>
  <c r="D102" i="141"/>
  <c r="W102" i="146" s="1"/>
  <c r="O102" i="141"/>
  <c r="AH102" i="146" s="1"/>
  <c r="O103" i="141"/>
  <c r="AH103" i="146" s="1"/>
  <c r="H99" i="141"/>
  <c r="AA99" i="146" s="1"/>
  <c r="H100" i="141"/>
  <c r="AA100" i="146" s="1"/>
  <c r="E101" i="141"/>
  <c r="X101" i="146" s="1"/>
  <c r="E102" i="141"/>
  <c r="X102" i="146" s="1"/>
  <c r="P102" i="141"/>
  <c r="AI102" i="146" s="1"/>
  <c r="P103" i="141"/>
  <c r="AI103" i="146" s="1"/>
  <c r="I99" i="141"/>
  <c r="AB99" i="146" s="1"/>
  <c r="I100" i="141"/>
  <c r="AB100" i="146" s="1"/>
  <c r="F101" i="141"/>
  <c r="Y101" i="146" s="1"/>
  <c r="F102" i="141"/>
  <c r="Y102" i="146" s="1"/>
  <c r="F103" i="141"/>
  <c r="Y103" i="146" s="1"/>
  <c r="J99" i="141"/>
  <c r="AC99" i="146" s="1"/>
  <c r="J100" i="141"/>
  <c r="AC100" i="146" s="1"/>
  <c r="J101" i="141"/>
  <c r="AC101" i="146" s="1"/>
  <c r="G102" i="141"/>
  <c r="Z102" i="146" s="1"/>
  <c r="G103" i="141"/>
  <c r="Z103" i="146" s="1"/>
  <c r="O100" i="141"/>
  <c r="AH100" i="146" s="1"/>
  <c r="H101" i="141"/>
  <c r="AA101" i="146" s="1"/>
  <c r="O101" i="141"/>
  <c r="AH101" i="146" s="1"/>
  <c r="G100" i="141"/>
  <c r="Z100" i="146" s="1"/>
  <c r="N100" i="141"/>
  <c r="AG100" i="146" s="1"/>
  <c r="G101" i="141"/>
  <c r="Z101" i="146" s="1"/>
  <c r="M99" i="141"/>
  <c r="AF99" i="146" s="1"/>
  <c r="F100" i="141"/>
  <c r="Y100" i="146" s="1"/>
  <c r="M100" i="141"/>
  <c r="AF100" i="146" s="1"/>
  <c r="M103" i="141"/>
  <c r="AF103" i="146" s="1"/>
  <c r="E99" i="141"/>
  <c r="X99" i="146" s="1"/>
  <c r="L99" i="141"/>
  <c r="AE99" i="146" s="1"/>
  <c r="E100" i="141"/>
  <c r="X100" i="146" s="1"/>
  <c r="E103" i="141"/>
  <c r="X103" i="146" s="1"/>
  <c r="L103" i="141"/>
  <c r="AE103" i="146" s="1"/>
  <c r="D99" i="141"/>
  <c r="W99" i="146" s="1"/>
  <c r="K99" i="141"/>
  <c r="AD99" i="146" s="1"/>
  <c r="K102" i="141"/>
  <c r="AD102" i="146" s="1"/>
  <c r="D103" i="141"/>
  <c r="W103" i="146" s="1"/>
  <c r="K103" i="141"/>
  <c r="AD103" i="146" s="1"/>
  <c r="C102" i="141"/>
  <c r="V102" i="146" s="1"/>
  <c r="J102" i="141"/>
  <c r="AC102" i="146" s="1"/>
  <c r="C103" i="141"/>
  <c r="V103" i="146" s="1"/>
  <c r="I101" i="141"/>
  <c r="AB101" i="146" s="1"/>
  <c r="P101" i="141"/>
  <c r="AI101" i="146" s="1"/>
  <c r="I102" i="141"/>
  <c r="AB102" i="146" s="1"/>
  <c r="X45" i="146"/>
  <c r="W464" i="146"/>
  <c r="X742" i="146"/>
  <c r="V749" i="146"/>
  <c r="X461" i="146"/>
  <c r="W933" i="146"/>
  <c r="Y695" i="146"/>
  <c r="Y884" i="146"/>
  <c r="Y796" i="146"/>
  <c r="Y890" i="146"/>
  <c r="Y937" i="146"/>
  <c r="Y891" i="146"/>
  <c r="Y699" i="146"/>
  <c r="X930" i="146"/>
  <c r="Y181" i="146"/>
  <c r="Y226" i="146"/>
  <c r="Y229" i="146"/>
  <c r="Y555" i="146"/>
  <c r="C104" i="141"/>
  <c r="V104" i="146" s="1"/>
  <c r="C105" i="141"/>
  <c r="V105" i="146" s="1"/>
  <c r="L106" i="141"/>
  <c r="AE106" i="146" s="1"/>
  <c r="P107" i="141"/>
  <c r="AI107" i="146" s="1"/>
  <c r="K109" i="141"/>
  <c r="AD109" i="146" s="1"/>
  <c r="D105" i="141"/>
  <c r="W105" i="146" s="1"/>
  <c r="M106" i="141"/>
  <c r="AF106" i="146" s="1"/>
  <c r="H108" i="141"/>
  <c r="AA108" i="146" s="1"/>
  <c r="L109" i="141"/>
  <c r="AE109" i="146" s="1"/>
  <c r="J105" i="141"/>
  <c r="AC105" i="146" s="1"/>
  <c r="N106" i="141"/>
  <c r="AG106" i="146" s="1"/>
  <c r="I108" i="141"/>
  <c r="AB108" i="146" s="1"/>
  <c r="K105" i="141"/>
  <c r="AD105" i="146" s="1"/>
  <c r="F107" i="141"/>
  <c r="Y107" i="146" s="1"/>
  <c r="J108" i="141"/>
  <c r="AC108" i="146" s="1"/>
  <c r="H104" i="141"/>
  <c r="AA104" i="146" s="1"/>
  <c r="L105" i="141"/>
  <c r="AE105" i="146" s="1"/>
  <c r="G107" i="141"/>
  <c r="Z107" i="146" s="1"/>
  <c r="P108" i="141"/>
  <c r="AI108" i="146" s="1"/>
  <c r="I104" i="141"/>
  <c r="AB104" i="146" s="1"/>
  <c r="D106" i="141"/>
  <c r="W106" i="146" s="1"/>
  <c r="H107" i="141"/>
  <c r="AA107" i="146" s="1"/>
  <c r="C109" i="141"/>
  <c r="V109" i="146" s="1"/>
  <c r="J104" i="141"/>
  <c r="AC104" i="146" s="1"/>
  <c r="E106" i="141"/>
  <c r="X106" i="146" s="1"/>
  <c r="N107" i="141"/>
  <c r="AG107" i="146" s="1"/>
  <c r="D109" i="141"/>
  <c r="W109" i="146" s="1"/>
  <c r="P104" i="141"/>
  <c r="AI104" i="146" s="1"/>
  <c r="F106" i="141"/>
  <c r="Y106" i="146" s="1"/>
  <c r="O107" i="141"/>
  <c r="AH107" i="146" s="1"/>
  <c r="J109" i="141"/>
  <c r="AC109" i="146" s="1"/>
  <c r="G108" i="141"/>
  <c r="Z108" i="146" s="1"/>
  <c r="P109" i="141"/>
  <c r="AI109" i="146" s="1"/>
  <c r="H105" i="141"/>
  <c r="AA105" i="146" s="1"/>
  <c r="C107" i="141"/>
  <c r="V107" i="146" s="1"/>
  <c r="L108" i="141"/>
  <c r="AE108" i="146" s="1"/>
  <c r="D104" i="141"/>
  <c r="W104" i="146" s="1"/>
  <c r="M105" i="141"/>
  <c r="AF105" i="146" s="1"/>
  <c r="M107" i="141"/>
  <c r="AF107" i="146" s="1"/>
  <c r="H109" i="141"/>
  <c r="AA109" i="146" s="1"/>
  <c r="N104" i="141"/>
  <c r="AG104" i="146" s="1"/>
  <c r="I106" i="141"/>
  <c r="AB106" i="146" s="1"/>
  <c r="D108" i="141"/>
  <c r="W108" i="146" s="1"/>
  <c r="M109" i="141"/>
  <c r="AF109" i="146" s="1"/>
  <c r="E105" i="141"/>
  <c r="X105" i="146" s="1"/>
  <c r="E107" i="141"/>
  <c r="X107" i="146" s="1"/>
  <c r="N108" i="141"/>
  <c r="AG108" i="146" s="1"/>
  <c r="F104" i="141"/>
  <c r="Y104" i="146" s="1"/>
  <c r="O105" i="141"/>
  <c r="AH105" i="146" s="1"/>
  <c r="J107" i="141"/>
  <c r="AC107" i="146" s="1"/>
  <c r="E109" i="141"/>
  <c r="X109" i="146" s="1"/>
  <c r="K104" i="141"/>
  <c r="AD104" i="146" s="1"/>
  <c r="K106" i="141"/>
  <c r="AD106" i="146" s="1"/>
  <c r="F108" i="141"/>
  <c r="Y108" i="146" s="1"/>
  <c r="O109" i="141"/>
  <c r="AH109" i="146" s="1"/>
  <c r="G105" i="141"/>
  <c r="Z105" i="146" s="1"/>
  <c r="P106" i="141"/>
  <c r="AI106" i="146" s="1"/>
  <c r="K108" i="141"/>
  <c r="AD108" i="146" s="1"/>
  <c r="C106" i="141"/>
  <c r="V106" i="146" s="1"/>
  <c r="L107" i="141"/>
  <c r="AE107" i="146" s="1"/>
  <c r="G109" i="141"/>
  <c r="Z109" i="146" s="1"/>
  <c r="M104" i="141"/>
  <c r="AF104" i="146" s="1"/>
  <c r="H106" i="141"/>
  <c r="AA106" i="146" s="1"/>
  <c r="C108" i="141"/>
  <c r="V108" i="146" s="1"/>
  <c r="I105" i="141"/>
  <c r="AB105" i="146" s="1"/>
  <c r="D107" i="141"/>
  <c r="W107" i="146" s="1"/>
  <c r="M108" i="141"/>
  <c r="AF108" i="146" s="1"/>
  <c r="E104" i="141"/>
  <c r="X104" i="146" s="1"/>
  <c r="N105" i="141"/>
  <c r="AG105" i="146" s="1"/>
  <c r="I107" i="141"/>
  <c r="AB107" i="146" s="1"/>
  <c r="I109" i="141"/>
  <c r="AB109" i="146" s="1"/>
  <c r="O104" i="141"/>
  <c r="AH104" i="146" s="1"/>
  <c r="J106" i="141"/>
  <c r="AC106" i="146" s="1"/>
  <c r="E108" i="141"/>
  <c r="X108" i="146" s="1"/>
  <c r="N109" i="141"/>
  <c r="AG109" i="146" s="1"/>
  <c r="F105" i="141"/>
  <c r="Y105" i="146" s="1"/>
  <c r="O106" i="141"/>
  <c r="AH106" i="146" s="1"/>
  <c r="O108" i="141"/>
  <c r="AH108" i="146" s="1"/>
  <c r="G104" i="141"/>
  <c r="Z104" i="146" s="1"/>
  <c r="P105" i="141"/>
  <c r="AI105" i="146" s="1"/>
  <c r="K107" i="141"/>
  <c r="AD107" i="146" s="1"/>
  <c r="F109" i="141"/>
  <c r="Y109" i="146" s="1"/>
  <c r="L104" i="141"/>
  <c r="AE104" i="146" s="1"/>
  <c r="G106" i="141"/>
  <c r="Z106" i="146" s="1"/>
  <c r="C339" i="141"/>
  <c r="V339" i="146" s="1"/>
  <c r="M341" i="141"/>
  <c r="AF341" i="146" s="1"/>
  <c r="K341" i="141"/>
  <c r="AD341" i="146" s="1"/>
  <c r="C344" i="141"/>
  <c r="V344" i="146" s="1"/>
  <c r="L342" i="141"/>
  <c r="AE342" i="146" s="1"/>
  <c r="D340" i="141"/>
  <c r="W340" i="146" s="1"/>
  <c r="E343" i="141"/>
  <c r="X343" i="146" s="1"/>
  <c r="D344" i="141"/>
  <c r="W344" i="146" s="1"/>
  <c r="L343" i="141"/>
  <c r="AE343" i="146" s="1"/>
  <c r="D339" i="141"/>
  <c r="W339" i="146" s="1"/>
  <c r="E344" i="141"/>
  <c r="X344" i="146" s="1"/>
  <c r="K339" i="141"/>
  <c r="AD339" i="146" s="1"/>
  <c r="J344" i="141"/>
  <c r="AC344" i="146" s="1"/>
  <c r="C341" i="141"/>
  <c r="V341" i="146" s="1"/>
  <c r="K340" i="141"/>
  <c r="AD340" i="146" s="1"/>
  <c r="D342" i="141"/>
  <c r="W342" i="146" s="1"/>
  <c r="I343" i="141"/>
  <c r="AB343" i="146" s="1"/>
  <c r="K342" i="141"/>
  <c r="AD342" i="146" s="1"/>
  <c r="L340" i="141"/>
  <c r="AE340" i="146" s="1"/>
  <c r="D343" i="141"/>
  <c r="W343" i="146" s="1"/>
  <c r="P342" i="141"/>
  <c r="AI342" i="146" s="1"/>
  <c r="K343" i="141"/>
  <c r="AD343" i="146" s="1"/>
  <c r="K344" i="141"/>
  <c r="AD344" i="146" s="1"/>
  <c r="O339" i="141"/>
  <c r="AH339" i="146" s="1"/>
  <c r="H344" i="141"/>
  <c r="AA344" i="146" s="1"/>
  <c r="J343" i="141"/>
  <c r="AC343" i="146" s="1"/>
  <c r="I341" i="141"/>
  <c r="AB341" i="146" s="1"/>
  <c r="L341" i="141"/>
  <c r="AE341" i="146" s="1"/>
  <c r="L339" i="141"/>
  <c r="AE339" i="146" s="1"/>
  <c r="I342" i="141"/>
  <c r="AB342" i="146" s="1"/>
  <c r="P339" i="141"/>
  <c r="AI339" i="146" s="1"/>
  <c r="G339" i="141"/>
  <c r="Z339" i="146" s="1"/>
  <c r="N343" i="141"/>
  <c r="AG343" i="146" s="1"/>
  <c r="C340" i="141"/>
  <c r="V340" i="146" s="1"/>
  <c r="O340" i="141"/>
  <c r="AH340" i="146" s="1"/>
  <c r="N344" i="141"/>
  <c r="AG344" i="146" s="1"/>
  <c r="F341" i="141"/>
  <c r="Y341" i="146" s="1"/>
  <c r="O341" i="141"/>
  <c r="AH341" i="146" s="1"/>
  <c r="I344" i="141"/>
  <c r="AB344" i="146" s="1"/>
  <c r="L344" i="141"/>
  <c r="AE344" i="146" s="1"/>
  <c r="F343" i="141"/>
  <c r="Y343" i="146" s="1"/>
  <c r="F342" i="141"/>
  <c r="Y342" i="146" s="1"/>
  <c r="G340" i="141"/>
  <c r="Z340" i="146" s="1"/>
  <c r="F344" i="141"/>
  <c r="Y344" i="146" s="1"/>
  <c r="G342" i="141"/>
  <c r="Z342" i="146" s="1"/>
  <c r="G341" i="141"/>
  <c r="Z341" i="146" s="1"/>
  <c r="O343" i="141"/>
  <c r="AH343" i="146" s="1"/>
  <c r="H342" i="141"/>
  <c r="AA342" i="146" s="1"/>
  <c r="J341" i="141"/>
  <c r="AC341" i="146" s="1"/>
  <c r="J340" i="141"/>
  <c r="AC340" i="146" s="1"/>
  <c r="M339" i="141"/>
  <c r="AF339" i="146" s="1"/>
  <c r="J342" i="141"/>
  <c r="AC342" i="146" s="1"/>
  <c r="I339" i="141"/>
  <c r="AB339" i="146" s="1"/>
  <c r="M340" i="141"/>
  <c r="AF340" i="146" s="1"/>
  <c r="G343" i="141"/>
  <c r="Z343" i="146" s="1"/>
  <c r="J339" i="141"/>
  <c r="AC339" i="146" s="1"/>
  <c r="P340" i="141"/>
  <c r="AI340" i="146" s="1"/>
  <c r="O344" i="141"/>
  <c r="AH344" i="146" s="1"/>
  <c r="E339" i="141"/>
  <c r="X339" i="146" s="1"/>
  <c r="P341" i="141"/>
  <c r="AI341" i="146" s="1"/>
  <c r="P343" i="141"/>
  <c r="AI343" i="146" s="1"/>
  <c r="E340" i="141"/>
  <c r="X340" i="146" s="1"/>
  <c r="M342" i="141"/>
  <c r="AF342" i="146" s="1"/>
  <c r="N342" i="141"/>
  <c r="AG342" i="146" s="1"/>
  <c r="H340" i="141"/>
  <c r="AA340" i="146" s="1"/>
  <c r="G344" i="141"/>
  <c r="Z344" i="146" s="1"/>
  <c r="O342" i="141"/>
  <c r="AH342" i="146" s="1"/>
  <c r="H341" i="141"/>
  <c r="AA341" i="146" s="1"/>
  <c r="D341" i="141"/>
  <c r="W341" i="146" s="1"/>
  <c r="E342" i="141"/>
  <c r="X342" i="146" s="1"/>
  <c r="E341" i="141"/>
  <c r="X341" i="146" s="1"/>
  <c r="I340" i="141"/>
  <c r="AB340" i="146" s="1"/>
  <c r="H343" i="141"/>
  <c r="AA343" i="146" s="1"/>
  <c r="H339" i="141"/>
  <c r="AA339" i="146" s="1"/>
  <c r="N340" i="141"/>
  <c r="AG340" i="146" s="1"/>
  <c r="P344" i="141"/>
  <c r="AI344" i="146" s="1"/>
  <c r="F340" i="141"/>
  <c r="Y340" i="146" s="1"/>
  <c r="N339" i="141"/>
  <c r="AG339" i="146" s="1"/>
  <c r="M344" i="141"/>
  <c r="AF344" i="146" s="1"/>
  <c r="F339" i="141"/>
  <c r="Y339" i="146" s="1"/>
  <c r="C343" i="141"/>
  <c r="V343" i="146" s="1"/>
  <c r="M343" i="141"/>
  <c r="AF343" i="146" s="1"/>
  <c r="N341" i="141"/>
  <c r="AG341" i="146" s="1"/>
  <c r="C342" i="141"/>
  <c r="V342" i="146" s="1"/>
  <c r="C475" i="141"/>
  <c r="V475" i="146" s="1"/>
  <c r="J475" i="141"/>
  <c r="AC475" i="146" s="1"/>
  <c r="H476" i="141"/>
  <c r="AA476" i="146" s="1"/>
  <c r="D477" i="141"/>
  <c r="W477" i="146" s="1"/>
  <c r="N477" i="141"/>
  <c r="AG477" i="146" s="1"/>
  <c r="L478" i="141"/>
  <c r="AE478" i="146" s="1"/>
  <c r="H479" i="141"/>
  <c r="AA479" i="146" s="1"/>
  <c r="M475" i="141"/>
  <c r="AF475" i="146" s="1"/>
  <c r="I476" i="141"/>
  <c r="AB476" i="146" s="1"/>
  <c r="E477" i="141"/>
  <c r="X477" i="146" s="1"/>
  <c r="C478" i="141"/>
  <c r="V478" i="146" s="1"/>
  <c r="M478" i="141"/>
  <c r="AF478" i="146" s="1"/>
  <c r="I479" i="141"/>
  <c r="AB479" i="146" s="1"/>
  <c r="N475" i="141"/>
  <c r="AG475" i="146" s="1"/>
  <c r="J476" i="141"/>
  <c r="AC476" i="146" s="1"/>
  <c r="F477" i="141"/>
  <c r="Y477" i="146" s="1"/>
  <c r="D478" i="141"/>
  <c r="W478" i="146" s="1"/>
  <c r="N478" i="141"/>
  <c r="AG478" i="146" s="1"/>
  <c r="J479" i="141"/>
  <c r="AC479" i="146" s="1"/>
  <c r="E475" i="141"/>
  <c r="X475" i="146" s="1"/>
  <c r="O475" i="141"/>
  <c r="AH475" i="146" s="1"/>
  <c r="K476" i="141"/>
  <c r="AD476" i="146" s="1"/>
  <c r="I477" i="141"/>
  <c r="AB477" i="146" s="1"/>
  <c r="E478" i="141"/>
  <c r="X478" i="146" s="1"/>
  <c r="O478" i="141"/>
  <c r="AH478" i="146" s="1"/>
  <c r="M479" i="141"/>
  <c r="AF479" i="146" s="1"/>
  <c r="F475" i="141"/>
  <c r="Y475" i="146" s="1"/>
  <c r="P475" i="141"/>
  <c r="AI475" i="146" s="1"/>
  <c r="L476" i="141"/>
  <c r="AE476" i="146" s="1"/>
  <c r="J477" i="141"/>
  <c r="AC477" i="146" s="1"/>
  <c r="F478" i="141"/>
  <c r="Y478" i="146" s="1"/>
  <c r="P478" i="141"/>
  <c r="AI478" i="146" s="1"/>
  <c r="N479" i="141"/>
  <c r="AG479" i="146" s="1"/>
  <c r="G475" i="141"/>
  <c r="Z475" i="146" s="1"/>
  <c r="C476" i="141"/>
  <c r="V476" i="146" s="1"/>
  <c r="O476" i="141"/>
  <c r="AH476" i="146" s="1"/>
  <c r="K477" i="141"/>
  <c r="AD477" i="146" s="1"/>
  <c r="G478" i="141"/>
  <c r="Z478" i="146" s="1"/>
  <c r="E479" i="141"/>
  <c r="X479" i="146" s="1"/>
  <c r="O479" i="141"/>
  <c r="AH479" i="146" s="1"/>
  <c r="H475" i="141"/>
  <c r="AA475" i="146" s="1"/>
  <c r="D476" i="141"/>
  <c r="W476" i="146" s="1"/>
  <c r="P476" i="141"/>
  <c r="AI476" i="146" s="1"/>
  <c r="L477" i="141"/>
  <c r="AE477" i="146" s="1"/>
  <c r="H478" i="141"/>
  <c r="AA478" i="146" s="1"/>
  <c r="F479" i="141"/>
  <c r="Y479" i="146" s="1"/>
  <c r="P479" i="141"/>
  <c r="AI479" i="146" s="1"/>
  <c r="I475" i="141"/>
  <c r="AB475" i="146" s="1"/>
  <c r="G476" i="141"/>
  <c r="Z476" i="146" s="1"/>
  <c r="C477" i="141"/>
  <c r="V477" i="146" s="1"/>
  <c r="M477" i="141"/>
  <c r="AF477" i="146" s="1"/>
  <c r="K478" i="141"/>
  <c r="AD478" i="146" s="1"/>
  <c r="G479" i="141"/>
  <c r="Z479" i="146" s="1"/>
  <c r="P477" i="141"/>
  <c r="AI477" i="146" s="1"/>
  <c r="I478" i="141"/>
  <c r="AB478" i="146" s="1"/>
  <c r="H477" i="141"/>
  <c r="AA477" i="146" s="1"/>
  <c r="O477" i="141"/>
  <c r="AH477" i="146" s="1"/>
  <c r="J478" i="141"/>
  <c r="AC478" i="146" s="1"/>
  <c r="M476" i="141"/>
  <c r="AF476" i="146" s="1"/>
  <c r="N476" i="141"/>
  <c r="AG476" i="146" s="1"/>
  <c r="E476" i="141"/>
  <c r="X476" i="146" s="1"/>
  <c r="F476" i="141"/>
  <c r="Y476" i="146" s="1"/>
  <c r="K475" i="141"/>
  <c r="AD475" i="146" s="1"/>
  <c r="L475" i="141"/>
  <c r="AE475" i="146" s="1"/>
  <c r="D475" i="141"/>
  <c r="W475" i="146" s="1"/>
  <c r="K479" i="141"/>
  <c r="AD479" i="146" s="1"/>
  <c r="L479" i="141"/>
  <c r="AE479" i="146" s="1"/>
  <c r="C479" i="141"/>
  <c r="V479" i="146" s="1"/>
  <c r="D479" i="141"/>
  <c r="W479" i="146" s="1"/>
  <c r="G477" i="141"/>
  <c r="Z477" i="146" s="1"/>
  <c r="Y696" i="146"/>
  <c r="Y837" i="146"/>
  <c r="Y798" i="146"/>
  <c r="X938" i="146"/>
  <c r="Y698" i="146"/>
  <c r="Y840" i="146"/>
  <c r="Y136" i="146"/>
  <c r="Y133" i="146"/>
  <c r="Y178" i="146"/>
  <c r="Y234" i="146"/>
  <c r="Y276" i="146"/>
  <c r="Y319" i="146"/>
  <c r="Y375" i="146"/>
  <c r="Y421" i="146"/>
  <c r="Y417" i="146"/>
  <c r="Y422" i="146"/>
  <c r="Y469" i="146"/>
  <c r="Y514" i="146"/>
  <c r="Y508" i="146"/>
  <c r="Y558" i="146"/>
  <c r="Y607" i="146"/>
  <c r="Y603" i="146"/>
  <c r="C381" i="141"/>
  <c r="V381" i="146" s="1"/>
  <c r="E383" i="141"/>
  <c r="X383" i="146" s="1"/>
  <c r="I382" i="141"/>
  <c r="AB382" i="146" s="1"/>
  <c r="C384" i="141"/>
  <c r="V384" i="146" s="1"/>
  <c r="C382" i="141"/>
  <c r="V382" i="146" s="1"/>
  <c r="J384" i="141"/>
  <c r="AC384" i="146" s="1"/>
  <c r="H384" i="141"/>
  <c r="AA384" i="146" s="1"/>
  <c r="K383" i="141"/>
  <c r="AD383" i="146" s="1"/>
  <c r="I384" i="141"/>
  <c r="AB384" i="146" s="1"/>
  <c r="D382" i="141"/>
  <c r="W382" i="146" s="1"/>
  <c r="I381" i="141"/>
  <c r="AB381" i="146" s="1"/>
  <c r="F385" i="141"/>
  <c r="Y385" i="146" s="1"/>
  <c r="I383" i="141"/>
  <c r="AB383" i="146" s="1"/>
  <c r="H385" i="141"/>
  <c r="AA385" i="146" s="1"/>
  <c r="P383" i="141"/>
  <c r="AI383" i="146" s="1"/>
  <c r="F383" i="141"/>
  <c r="Y383" i="146" s="1"/>
  <c r="O381" i="141"/>
  <c r="AH381" i="146" s="1"/>
  <c r="O383" i="141"/>
  <c r="AH383" i="146" s="1"/>
  <c r="M383" i="141"/>
  <c r="AF383" i="146" s="1"/>
  <c r="P382" i="141"/>
  <c r="AI382" i="146" s="1"/>
  <c r="E381" i="141"/>
  <c r="X381" i="146" s="1"/>
  <c r="D385" i="141"/>
  <c r="W385" i="146" s="1"/>
  <c r="P385" i="141"/>
  <c r="AI385" i="146" s="1"/>
  <c r="F381" i="141"/>
  <c r="Y381" i="146" s="1"/>
  <c r="N384" i="141"/>
  <c r="AG384" i="146" s="1"/>
  <c r="H382" i="141"/>
  <c r="AA382" i="146" s="1"/>
  <c r="L382" i="141"/>
  <c r="AE382" i="146" s="1"/>
  <c r="H383" i="141"/>
  <c r="AA383" i="146" s="1"/>
  <c r="F384" i="141"/>
  <c r="Y384" i="146" s="1"/>
  <c r="K385" i="141"/>
  <c r="AD385" i="146" s="1"/>
  <c r="L383" i="141"/>
  <c r="AE383" i="146" s="1"/>
  <c r="M385" i="141"/>
  <c r="AF385" i="146" s="1"/>
  <c r="O384" i="141"/>
  <c r="AH384" i="146" s="1"/>
  <c r="N382" i="141"/>
  <c r="AG382" i="146" s="1"/>
  <c r="D383" i="141"/>
  <c r="W383" i="146" s="1"/>
  <c r="C385" i="141"/>
  <c r="V385" i="146" s="1"/>
  <c r="P384" i="141"/>
  <c r="AI384" i="146" s="1"/>
  <c r="P381" i="141"/>
  <c r="AI381" i="146" s="1"/>
  <c r="E385" i="141"/>
  <c r="X385" i="146" s="1"/>
  <c r="J382" i="141"/>
  <c r="AC382" i="146" s="1"/>
  <c r="F382" i="141"/>
  <c r="Y382" i="146" s="1"/>
  <c r="H381" i="141"/>
  <c r="AA381" i="146" s="1"/>
  <c r="G383" i="141"/>
  <c r="Z383" i="146" s="1"/>
  <c r="N383" i="141"/>
  <c r="AG383" i="146" s="1"/>
  <c r="O385" i="141"/>
  <c r="AH385" i="146" s="1"/>
  <c r="K384" i="141"/>
  <c r="AD384" i="146" s="1"/>
  <c r="M384" i="141"/>
  <c r="AF384" i="146" s="1"/>
  <c r="L381" i="141"/>
  <c r="AE381" i="146" s="1"/>
  <c r="G385" i="141"/>
  <c r="Z385" i="146" s="1"/>
  <c r="M382" i="141"/>
  <c r="AF382" i="146" s="1"/>
  <c r="J381" i="141"/>
  <c r="AC381" i="146" s="1"/>
  <c r="E384" i="141"/>
  <c r="X384" i="146" s="1"/>
  <c r="O382" i="141"/>
  <c r="AH382" i="146" s="1"/>
  <c r="G381" i="141"/>
  <c r="Z381" i="146" s="1"/>
  <c r="D381" i="141"/>
  <c r="W381" i="146" s="1"/>
  <c r="N385" i="141"/>
  <c r="AG385" i="146" s="1"/>
  <c r="E382" i="141"/>
  <c r="X382" i="146" s="1"/>
  <c r="I385" i="141"/>
  <c r="AB385" i="146" s="1"/>
  <c r="C383" i="141"/>
  <c r="V383" i="146" s="1"/>
  <c r="G382" i="141"/>
  <c r="Z382" i="146" s="1"/>
  <c r="G384" i="141"/>
  <c r="Z384" i="146" s="1"/>
  <c r="D384" i="141"/>
  <c r="W384" i="146" s="1"/>
  <c r="M381" i="141"/>
  <c r="AF381" i="146" s="1"/>
  <c r="L385" i="141"/>
  <c r="AE385" i="146" s="1"/>
  <c r="N381" i="141"/>
  <c r="AG381" i="146" s="1"/>
  <c r="J385" i="141"/>
  <c r="AC385" i="146" s="1"/>
  <c r="K382" i="141"/>
  <c r="AD382" i="146" s="1"/>
  <c r="L384" i="141"/>
  <c r="AE384" i="146" s="1"/>
  <c r="J383" i="141"/>
  <c r="AC383" i="146" s="1"/>
  <c r="K381" i="141"/>
  <c r="AD381" i="146" s="1"/>
  <c r="C433" i="141"/>
  <c r="V433" i="146" s="1"/>
  <c r="P437" i="141"/>
  <c r="AI437" i="146" s="1"/>
  <c r="H438" i="141"/>
  <c r="AA438" i="146" s="1"/>
  <c r="E437" i="141"/>
  <c r="X437" i="146" s="1"/>
  <c r="L438" i="141"/>
  <c r="AE438" i="146" s="1"/>
  <c r="D435" i="141"/>
  <c r="W435" i="146" s="1"/>
  <c r="J435" i="141"/>
  <c r="AC435" i="146" s="1"/>
  <c r="H435" i="141"/>
  <c r="AA435" i="146" s="1"/>
  <c r="C438" i="141"/>
  <c r="V438" i="146" s="1"/>
  <c r="O433" i="141"/>
  <c r="AH433" i="146" s="1"/>
  <c r="G435" i="141"/>
  <c r="Z435" i="146" s="1"/>
  <c r="D434" i="141"/>
  <c r="W434" i="146" s="1"/>
  <c r="N436" i="141"/>
  <c r="AG436" i="146" s="1"/>
  <c r="F437" i="141"/>
  <c r="Y437" i="146" s="1"/>
  <c r="K436" i="141"/>
  <c r="AD436" i="146" s="1"/>
  <c r="P436" i="141"/>
  <c r="AI436" i="146" s="1"/>
  <c r="H433" i="141"/>
  <c r="AA433" i="146" s="1"/>
  <c r="F433" i="141"/>
  <c r="Y433" i="146" s="1"/>
  <c r="N434" i="141"/>
  <c r="AG434" i="146" s="1"/>
  <c r="O436" i="141"/>
  <c r="AH436" i="146" s="1"/>
  <c r="H434" i="141"/>
  <c r="AA434" i="146" s="1"/>
  <c r="M434" i="141"/>
  <c r="AF434" i="146" s="1"/>
  <c r="P433" i="141"/>
  <c r="AI433" i="146" s="1"/>
  <c r="O438" i="141"/>
  <c r="AH438" i="146" s="1"/>
  <c r="E433" i="141"/>
  <c r="X433" i="146" s="1"/>
  <c r="E436" i="141"/>
  <c r="X436" i="146" s="1"/>
  <c r="D437" i="141"/>
  <c r="W437" i="146" s="1"/>
  <c r="J433" i="141"/>
  <c r="AC433" i="146" s="1"/>
  <c r="E438" i="141"/>
  <c r="X438" i="146" s="1"/>
  <c r="F435" i="141"/>
  <c r="Y435" i="146" s="1"/>
  <c r="I438" i="141"/>
  <c r="AB438" i="146" s="1"/>
  <c r="G438" i="141"/>
  <c r="Z438" i="146" s="1"/>
  <c r="N435" i="141"/>
  <c r="AG435" i="146" s="1"/>
  <c r="I434" i="141"/>
  <c r="AB434" i="146" s="1"/>
  <c r="J436" i="141"/>
  <c r="AC436" i="146" s="1"/>
  <c r="M435" i="141"/>
  <c r="AF435" i="146" s="1"/>
  <c r="K437" i="141"/>
  <c r="AD437" i="146" s="1"/>
  <c r="J437" i="141"/>
  <c r="AC437" i="146" s="1"/>
  <c r="M436" i="141"/>
  <c r="AF436" i="146" s="1"/>
  <c r="M437" i="141"/>
  <c r="AF437" i="146" s="1"/>
  <c r="G436" i="141"/>
  <c r="Z436" i="146" s="1"/>
  <c r="P438" i="141"/>
  <c r="AI438" i="146" s="1"/>
  <c r="P435" i="141"/>
  <c r="AI435" i="146" s="1"/>
  <c r="E435" i="141"/>
  <c r="X435" i="146" s="1"/>
  <c r="C437" i="141"/>
  <c r="V437" i="146" s="1"/>
  <c r="L434" i="141"/>
  <c r="AE434" i="146" s="1"/>
  <c r="C435" i="141"/>
  <c r="V435" i="146" s="1"/>
  <c r="C436" i="141"/>
  <c r="V436" i="146" s="1"/>
  <c r="I433" i="141"/>
  <c r="AB433" i="146" s="1"/>
  <c r="N437" i="141"/>
  <c r="AG437" i="146" s="1"/>
  <c r="F434" i="141"/>
  <c r="Y434" i="146" s="1"/>
  <c r="C434" i="141"/>
  <c r="V434" i="146" s="1"/>
  <c r="I436" i="141"/>
  <c r="AB436" i="146" s="1"/>
  <c r="K438" i="141"/>
  <c r="AD438" i="146" s="1"/>
  <c r="G433" i="141"/>
  <c r="Z433" i="146" s="1"/>
  <c r="I435" i="141"/>
  <c r="AB435" i="146" s="1"/>
  <c r="J438" i="141"/>
  <c r="AC438" i="146" s="1"/>
  <c r="L436" i="141"/>
  <c r="AE436" i="146" s="1"/>
  <c r="L433" i="141"/>
  <c r="AE433" i="146" s="1"/>
  <c r="J434" i="141"/>
  <c r="AC434" i="146" s="1"/>
  <c r="O435" i="141"/>
  <c r="AH435" i="146" s="1"/>
  <c r="I437" i="141"/>
  <c r="AB437" i="146" s="1"/>
  <c r="D436" i="141"/>
  <c r="W436" i="146" s="1"/>
  <c r="O434" i="141"/>
  <c r="AH434" i="146" s="1"/>
  <c r="H437" i="141"/>
  <c r="AA437" i="146" s="1"/>
  <c r="N438" i="141"/>
  <c r="AG438" i="146" s="1"/>
  <c r="D433" i="141"/>
  <c r="W433" i="146" s="1"/>
  <c r="O437" i="141"/>
  <c r="AH437" i="146" s="1"/>
  <c r="E434" i="141"/>
  <c r="X434" i="146" s="1"/>
  <c r="K434" i="141"/>
  <c r="AD434" i="146" s="1"/>
  <c r="P434" i="141"/>
  <c r="AI434" i="146" s="1"/>
  <c r="G434" i="141"/>
  <c r="Z434" i="146" s="1"/>
  <c r="F436" i="141"/>
  <c r="Y436" i="146" s="1"/>
  <c r="F438" i="141"/>
  <c r="Y438" i="146" s="1"/>
  <c r="D438" i="141"/>
  <c r="W438" i="146" s="1"/>
  <c r="K435" i="141"/>
  <c r="AD435" i="146" s="1"/>
  <c r="K433" i="141"/>
  <c r="AD433" i="146" s="1"/>
  <c r="L435" i="141"/>
  <c r="AE435" i="146" s="1"/>
  <c r="N433" i="141"/>
  <c r="AG433" i="146" s="1"/>
  <c r="M433" i="141"/>
  <c r="AF433" i="146" s="1"/>
  <c r="G437" i="141"/>
  <c r="Z437" i="146" s="1"/>
  <c r="L437" i="141"/>
  <c r="AE437" i="146" s="1"/>
  <c r="H436" i="141"/>
  <c r="AA436" i="146" s="1"/>
  <c r="M438" i="141"/>
  <c r="AF438" i="146" s="1"/>
  <c r="C57" i="141"/>
  <c r="V57" i="146" s="1"/>
  <c r="I57" i="141"/>
  <c r="AB57" i="146" s="1"/>
  <c r="E59" i="141"/>
  <c r="X59" i="146" s="1"/>
  <c r="G60" i="141"/>
  <c r="Z60" i="146" s="1"/>
  <c r="I61" i="141"/>
  <c r="AB61" i="146" s="1"/>
  <c r="K62" i="141"/>
  <c r="AD62" i="146" s="1"/>
  <c r="J57" i="141"/>
  <c r="AC57" i="146" s="1"/>
  <c r="F59" i="141"/>
  <c r="Y59" i="146" s="1"/>
  <c r="H60" i="141"/>
  <c r="AA60" i="146" s="1"/>
  <c r="J61" i="141"/>
  <c r="AC61" i="146" s="1"/>
  <c r="L62" i="141"/>
  <c r="AE62" i="146" s="1"/>
  <c r="C58" i="141"/>
  <c r="V58" i="146" s="1"/>
  <c r="J59" i="141"/>
  <c r="AC59" i="146" s="1"/>
  <c r="L60" i="141"/>
  <c r="AE60" i="146" s="1"/>
  <c r="N61" i="141"/>
  <c r="AG61" i="146" s="1"/>
  <c r="P62" i="141"/>
  <c r="AI62" i="146" s="1"/>
  <c r="D58" i="141"/>
  <c r="W58" i="146" s="1"/>
  <c r="L59" i="141"/>
  <c r="AE59" i="146" s="1"/>
  <c r="N60" i="141"/>
  <c r="AG60" i="146" s="1"/>
  <c r="P61" i="141"/>
  <c r="AI61" i="146" s="1"/>
  <c r="K58" i="141"/>
  <c r="AD58" i="146" s="1"/>
  <c r="M59" i="141"/>
  <c r="AF59" i="146" s="1"/>
  <c r="O60" i="141"/>
  <c r="AH60" i="146" s="1"/>
  <c r="C62" i="141"/>
  <c r="V62" i="146" s="1"/>
  <c r="L58" i="141"/>
  <c r="AE58" i="146" s="1"/>
  <c r="N59" i="141"/>
  <c r="AG59" i="146" s="1"/>
  <c r="P60" i="141"/>
  <c r="AI60" i="146" s="1"/>
  <c r="D62" i="141"/>
  <c r="W62" i="146" s="1"/>
  <c r="D59" i="141"/>
  <c r="W59" i="146" s="1"/>
  <c r="F60" i="141"/>
  <c r="Y60" i="146" s="1"/>
  <c r="H61" i="141"/>
  <c r="AA61" i="146" s="1"/>
  <c r="J62" i="141"/>
  <c r="AC62" i="146" s="1"/>
  <c r="P58" i="141"/>
  <c r="AI58" i="146" s="1"/>
  <c r="D60" i="141"/>
  <c r="W60" i="146" s="1"/>
  <c r="F61" i="141"/>
  <c r="Y61" i="146" s="1"/>
  <c r="H62" i="141"/>
  <c r="AA62" i="146" s="1"/>
  <c r="M60" i="141"/>
  <c r="AF60" i="146" s="1"/>
  <c r="N57" i="141"/>
  <c r="AG57" i="146" s="1"/>
  <c r="I59" i="141"/>
  <c r="AB59" i="146" s="1"/>
  <c r="D61" i="141"/>
  <c r="W61" i="146" s="1"/>
  <c r="M62" i="141"/>
  <c r="AF62" i="146" s="1"/>
  <c r="E58" i="141"/>
  <c r="X58" i="146" s="1"/>
  <c r="E60" i="141"/>
  <c r="X60" i="146" s="1"/>
  <c r="F57" i="141"/>
  <c r="Y57" i="146" s="1"/>
  <c r="O58" i="141"/>
  <c r="AH58" i="146" s="1"/>
  <c r="J60" i="141"/>
  <c r="AC60" i="146" s="1"/>
  <c r="E62" i="141"/>
  <c r="X62" i="146" s="1"/>
  <c r="K57" i="141"/>
  <c r="AD57" i="146" s="1"/>
  <c r="J58" i="141"/>
  <c r="AC58" i="146" s="1"/>
  <c r="K59" i="141"/>
  <c r="AD59" i="146" s="1"/>
  <c r="O62" i="141"/>
  <c r="AH62" i="146" s="1"/>
  <c r="G58" i="141"/>
  <c r="Z58" i="146" s="1"/>
  <c r="P59" i="141"/>
  <c r="AI59" i="146" s="1"/>
  <c r="K61" i="141"/>
  <c r="AD61" i="146" s="1"/>
  <c r="P57" i="141"/>
  <c r="AI57" i="146" s="1"/>
  <c r="C59" i="141"/>
  <c r="V59" i="146" s="1"/>
  <c r="G62" i="141"/>
  <c r="Z62" i="146" s="1"/>
  <c r="M57" i="141"/>
  <c r="AF57" i="146" s="1"/>
  <c r="H59" i="141"/>
  <c r="AA59" i="146" s="1"/>
  <c r="C61" i="141"/>
  <c r="V61" i="146" s="1"/>
  <c r="H57" i="141"/>
  <c r="AA57" i="146" s="1"/>
  <c r="I58" i="141"/>
  <c r="AB58" i="146" s="1"/>
  <c r="M61" i="141"/>
  <c r="AF61" i="146" s="1"/>
  <c r="E57" i="141"/>
  <c r="X57" i="146" s="1"/>
  <c r="N58" i="141"/>
  <c r="AG58" i="146" s="1"/>
  <c r="I60" i="141"/>
  <c r="AB60" i="146" s="1"/>
  <c r="I62" i="141"/>
  <c r="AB62" i="146" s="1"/>
  <c r="O57" i="141"/>
  <c r="AH57" i="146" s="1"/>
  <c r="E61" i="141"/>
  <c r="X61" i="146" s="1"/>
  <c r="N62" i="141"/>
  <c r="AG62" i="146" s="1"/>
  <c r="F58" i="141"/>
  <c r="Y58" i="146" s="1"/>
  <c r="O59" i="141"/>
  <c r="AH59" i="146" s="1"/>
  <c r="O61" i="141"/>
  <c r="AH61" i="146" s="1"/>
  <c r="G57" i="141"/>
  <c r="Z57" i="146" s="1"/>
  <c r="K60" i="141"/>
  <c r="AD60" i="146" s="1"/>
  <c r="F62" i="141"/>
  <c r="Y62" i="146" s="1"/>
  <c r="L57" i="141"/>
  <c r="AE57" i="146" s="1"/>
  <c r="G59" i="141"/>
  <c r="Z59" i="146" s="1"/>
  <c r="G61" i="141"/>
  <c r="Z61" i="146" s="1"/>
  <c r="H58" i="141"/>
  <c r="AA58" i="146" s="1"/>
  <c r="C60" i="141"/>
  <c r="V60" i="146" s="1"/>
  <c r="L61" i="141"/>
  <c r="AE61" i="146" s="1"/>
  <c r="D57" i="141"/>
  <c r="W57" i="146" s="1"/>
  <c r="M58" i="141"/>
  <c r="AF58" i="146" s="1"/>
  <c r="C480" i="141"/>
  <c r="V480" i="146" s="1"/>
  <c r="G483" i="141"/>
  <c r="Z483" i="146" s="1"/>
  <c r="K485" i="141"/>
  <c r="AD485" i="146" s="1"/>
  <c r="J480" i="141"/>
  <c r="AC480" i="146" s="1"/>
  <c r="H483" i="141"/>
  <c r="AA483" i="146" s="1"/>
  <c r="L485" i="141"/>
  <c r="AE485" i="146" s="1"/>
  <c r="D481" i="141"/>
  <c r="W481" i="146" s="1"/>
  <c r="O483" i="141"/>
  <c r="AH483" i="146" s="1"/>
  <c r="L481" i="141"/>
  <c r="AE481" i="146" s="1"/>
  <c r="P483" i="141"/>
  <c r="AI483" i="146" s="1"/>
  <c r="E482" i="141"/>
  <c r="X482" i="146" s="1"/>
  <c r="I484" i="141"/>
  <c r="AB484" i="146" s="1"/>
  <c r="F482" i="141"/>
  <c r="Y482" i="146" s="1"/>
  <c r="J484" i="141"/>
  <c r="AC484" i="146" s="1"/>
  <c r="M482" i="141"/>
  <c r="AF482" i="146" s="1"/>
  <c r="C485" i="141"/>
  <c r="V485" i="146" s="1"/>
  <c r="N482" i="141"/>
  <c r="AG482" i="146" s="1"/>
  <c r="D485" i="141"/>
  <c r="W485" i="146" s="1"/>
  <c r="G480" i="141"/>
  <c r="Z480" i="146" s="1"/>
  <c r="P481" i="141"/>
  <c r="AI481" i="146" s="1"/>
  <c r="E483" i="141"/>
  <c r="X483" i="146" s="1"/>
  <c r="I482" i="141"/>
  <c r="AB482" i="146" s="1"/>
  <c r="P480" i="141"/>
  <c r="AI480" i="146" s="1"/>
  <c r="D484" i="141"/>
  <c r="W484" i="146" s="1"/>
  <c r="J485" i="141"/>
  <c r="AC485" i="146" s="1"/>
  <c r="O482" i="141"/>
  <c r="AH482" i="146" s="1"/>
  <c r="P485" i="141"/>
  <c r="AI485" i="146" s="1"/>
  <c r="H481" i="141"/>
  <c r="AA481" i="146" s="1"/>
  <c r="I481" i="141"/>
  <c r="AB481" i="146" s="1"/>
  <c r="O481" i="141"/>
  <c r="AH481" i="146" s="1"/>
  <c r="I485" i="141"/>
  <c r="AB485" i="146" s="1"/>
  <c r="J483" i="141"/>
  <c r="AC483" i="146" s="1"/>
  <c r="D482" i="141"/>
  <c r="W482" i="146" s="1"/>
  <c r="G482" i="141"/>
  <c r="Z482" i="146" s="1"/>
  <c r="G484" i="141"/>
  <c r="Z484" i="146" s="1"/>
  <c r="F480" i="141"/>
  <c r="Y480" i="146" s="1"/>
  <c r="E484" i="141"/>
  <c r="X484" i="146" s="1"/>
  <c r="F483" i="141"/>
  <c r="Y483" i="146" s="1"/>
  <c r="H482" i="141"/>
  <c r="AA482" i="146" s="1"/>
  <c r="K484" i="141"/>
  <c r="AD484" i="146" s="1"/>
  <c r="H485" i="141"/>
  <c r="AA485" i="146" s="1"/>
  <c r="I480" i="141"/>
  <c r="AB480" i="146" s="1"/>
  <c r="K483" i="141"/>
  <c r="AD483" i="146" s="1"/>
  <c r="M483" i="141"/>
  <c r="AF483" i="146" s="1"/>
  <c r="N481" i="141"/>
  <c r="AG481" i="146" s="1"/>
  <c r="C484" i="141"/>
  <c r="V484" i="146" s="1"/>
  <c r="N484" i="141"/>
  <c r="AG484" i="146" s="1"/>
  <c r="N483" i="141"/>
  <c r="AG483" i="146" s="1"/>
  <c r="C483" i="141"/>
  <c r="V483" i="146" s="1"/>
  <c r="K482" i="141"/>
  <c r="AD482" i="146" s="1"/>
  <c r="F481" i="141"/>
  <c r="Y481" i="146" s="1"/>
  <c r="I483" i="141"/>
  <c r="AB483" i="146" s="1"/>
  <c r="F484" i="141"/>
  <c r="Y484" i="146" s="1"/>
  <c r="H480" i="141"/>
  <c r="AA480" i="146" s="1"/>
  <c r="G481" i="141"/>
  <c r="Z481" i="146" s="1"/>
  <c r="C482" i="141"/>
  <c r="V482" i="146" s="1"/>
  <c r="L480" i="141"/>
  <c r="AE480" i="146" s="1"/>
  <c r="M481" i="141"/>
  <c r="AF481" i="146" s="1"/>
  <c r="K481" i="141"/>
  <c r="AD481" i="146" s="1"/>
  <c r="L483" i="141"/>
  <c r="AE483" i="146" s="1"/>
  <c r="O484" i="141"/>
  <c r="AH484" i="146" s="1"/>
  <c r="M480" i="141"/>
  <c r="AF480" i="146" s="1"/>
  <c r="N485" i="141"/>
  <c r="AG485" i="146" s="1"/>
  <c r="D480" i="141"/>
  <c r="W480" i="146" s="1"/>
  <c r="E481" i="141"/>
  <c r="X481" i="146" s="1"/>
  <c r="H484" i="141"/>
  <c r="AA484" i="146" s="1"/>
  <c r="D483" i="141"/>
  <c r="W483" i="146" s="1"/>
  <c r="O485" i="141"/>
  <c r="AH485" i="146" s="1"/>
  <c r="E480" i="141"/>
  <c r="X480" i="146" s="1"/>
  <c r="F485" i="141"/>
  <c r="Y485" i="146" s="1"/>
  <c r="O480" i="141"/>
  <c r="AH480" i="146" s="1"/>
  <c r="K480" i="141"/>
  <c r="AD480" i="146" s="1"/>
  <c r="L482" i="141"/>
  <c r="AE482" i="146" s="1"/>
  <c r="J482" i="141"/>
  <c r="AC482" i="146" s="1"/>
  <c r="G485" i="141"/>
  <c r="Z485" i="146" s="1"/>
  <c r="C481" i="141"/>
  <c r="V481" i="146" s="1"/>
  <c r="L484" i="141"/>
  <c r="AE484" i="146" s="1"/>
  <c r="M485" i="141"/>
  <c r="AF485" i="146" s="1"/>
  <c r="J481" i="141"/>
  <c r="AC481" i="146" s="1"/>
  <c r="N480" i="141"/>
  <c r="AG480" i="146" s="1"/>
  <c r="M484" i="141"/>
  <c r="AF484" i="146" s="1"/>
  <c r="P484" i="141"/>
  <c r="AI484" i="146" s="1"/>
  <c r="P482" i="141"/>
  <c r="AI482" i="146" s="1"/>
  <c r="E485" i="141"/>
  <c r="X485" i="146" s="1"/>
  <c r="C245" i="141"/>
  <c r="V245" i="146" s="1"/>
  <c r="H249" i="141"/>
  <c r="AA249" i="146" s="1"/>
  <c r="I250" i="141"/>
  <c r="AB250" i="146" s="1"/>
  <c r="O245" i="141"/>
  <c r="AH245" i="146" s="1"/>
  <c r="I245" i="141"/>
  <c r="AB245" i="146" s="1"/>
  <c r="E249" i="141"/>
  <c r="X249" i="146" s="1"/>
  <c r="D250" i="141"/>
  <c r="W250" i="146" s="1"/>
  <c r="N249" i="141"/>
  <c r="AG249" i="146" s="1"/>
  <c r="J248" i="141"/>
  <c r="AC248" i="146" s="1"/>
  <c r="C250" i="141"/>
  <c r="V250" i="146" s="1"/>
  <c r="O247" i="141"/>
  <c r="AH247" i="146" s="1"/>
  <c r="N248" i="141"/>
  <c r="AG248" i="146" s="1"/>
  <c r="O249" i="141"/>
  <c r="AH249" i="146" s="1"/>
  <c r="G245" i="141"/>
  <c r="Z245" i="146" s="1"/>
  <c r="H250" i="141"/>
  <c r="AA250" i="146" s="1"/>
  <c r="K248" i="141"/>
  <c r="AD248" i="146" s="1"/>
  <c r="H248" i="141"/>
  <c r="AA248" i="146" s="1"/>
  <c r="D248" i="141"/>
  <c r="W248" i="146" s="1"/>
  <c r="P247" i="141"/>
  <c r="AI247" i="146" s="1"/>
  <c r="E247" i="141"/>
  <c r="X247" i="146" s="1"/>
  <c r="G247" i="141"/>
  <c r="Z247" i="146" s="1"/>
  <c r="P248" i="141"/>
  <c r="AI248" i="146" s="1"/>
  <c r="F248" i="141"/>
  <c r="Y248" i="146" s="1"/>
  <c r="G249" i="141"/>
  <c r="Z249" i="146" s="1"/>
  <c r="L250" i="141"/>
  <c r="AE250" i="146" s="1"/>
  <c r="F249" i="141"/>
  <c r="Y249" i="146" s="1"/>
  <c r="C248" i="141"/>
  <c r="V248" i="146" s="1"/>
  <c r="J245" i="141"/>
  <c r="AC245" i="146" s="1"/>
  <c r="P246" i="141"/>
  <c r="AI246" i="146" s="1"/>
  <c r="H247" i="141"/>
  <c r="AA247" i="146" s="1"/>
  <c r="H246" i="141"/>
  <c r="AA246" i="146" s="1"/>
  <c r="M246" i="141"/>
  <c r="AF246" i="146" s="1"/>
  <c r="L246" i="141"/>
  <c r="AE246" i="146" s="1"/>
  <c r="L247" i="141"/>
  <c r="AE247" i="146" s="1"/>
  <c r="M248" i="141"/>
  <c r="AF248" i="146" s="1"/>
  <c r="D246" i="141"/>
  <c r="W246" i="146" s="1"/>
  <c r="J247" i="141"/>
  <c r="AC247" i="146" s="1"/>
  <c r="I247" i="141"/>
  <c r="AB247" i="146" s="1"/>
  <c r="K250" i="141"/>
  <c r="AD250" i="146" s="1"/>
  <c r="N245" i="141"/>
  <c r="AG245" i="146" s="1"/>
  <c r="N246" i="141"/>
  <c r="AG246" i="146" s="1"/>
  <c r="M250" i="141"/>
  <c r="AF250" i="146" s="1"/>
  <c r="E246" i="141"/>
  <c r="X246" i="146" s="1"/>
  <c r="O248" i="141"/>
  <c r="AH248" i="146" s="1"/>
  <c r="D247" i="141"/>
  <c r="W247" i="146" s="1"/>
  <c r="E248" i="141"/>
  <c r="X248" i="146" s="1"/>
  <c r="M247" i="141"/>
  <c r="AF247" i="146" s="1"/>
  <c r="F245" i="141"/>
  <c r="Y245" i="146" s="1"/>
  <c r="O246" i="141"/>
  <c r="AH246" i="146" s="1"/>
  <c r="I249" i="141"/>
  <c r="AB249" i="146" s="1"/>
  <c r="N250" i="141"/>
  <c r="AG250" i="146" s="1"/>
  <c r="F246" i="141"/>
  <c r="Y246" i="146" s="1"/>
  <c r="E250" i="141"/>
  <c r="X250" i="146" s="1"/>
  <c r="K245" i="141"/>
  <c r="AD245" i="146" s="1"/>
  <c r="K246" i="141"/>
  <c r="AD246" i="146" s="1"/>
  <c r="J246" i="141"/>
  <c r="AC246" i="146" s="1"/>
  <c r="K247" i="141"/>
  <c r="AD247" i="146" s="1"/>
  <c r="L248" i="141"/>
  <c r="AE248" i="146" s="1"/>
  <c r="O250" i="141"/>
  <c r="AH250" i="146" s="1"/>
  <c r="G246" i="141"/>
  <c r="Z246" i="146" s="1"/>
  <c r="G248" i="141"/>
  <c r="Z248" i="146" s="1"/>
  <c r="F250" i="141"/>
  <c r="Y250" i="146" s="1"/>
  <c r="L245" i="141"/>
  <c r="AE245" i="146" s="1"/>
  <c r="K249" i="141"/>
  <c r="AD249" i="146" s="1"/>
  <c r="J249" i="141"/>
  <c r="AC249" i="146" s="1"/>
  <c r="L249" i="141"/>
  <c r="AE249" i="146" s="1"/>
  <c r="N247" i="141"/>
  <c r="AG247" i="146" s="1"/>
  <c r="D249" i="141"/>
  <c r="W249" i="146" s="1"/>
  <c r="J250" i="141"/>
  <c r="AC250" i="146" s="1"/>
  <c r="G250" i="141"/>
  <c r="Z250" i="146" s="1"/>
  <c r="D245" i="141"/>
  <c r="W245" i="146" s="1"/>
  <c r="P249" i="141"/>
  <c r="AI249" i="146" s="1"/>
  <c r="M249" i="141"/>
  <c r="AF249" i="146" s="1"/>
  <c r="F247" i="141"/>
  <c r="Y247" i="146" s="1"/>
  <c r="P245" i="141"/>
  <c r="AI245" i="146" s="1"/>
  <c r="M245" i="141"/>
  <c r="AF245" i="146" s="1"/>
  <c r="C249" i="141"/>
  <c r="V249" i="146" s="1"/>
  <c r="H245" i="141"/>
  <c r="AA245" i="146" s="1"/>
  <c r="E245" i="141"/>
  <c r="X245" i="146" s="1"/>
  <c r="I248" i="141"/>
  <c r="AB248" i="146" s="1"/>
  <c r="C247" i="141"/>
  <c r="V247" i="146" s="1"/>
  <c r="C246" i="141"/>
  <c r="V246" i="146" s="1"/>
  <c r="I246" i="141"/>
  <c r="AB246" i="146" s="1"/>
  <c r="P250" i="141"/>
  <c r="AI250" i="146" s="1"/>
  <c r="Y886" i="146"/>
  <c r="Y697" i="146"/>
  <c r="Y135" i="146"/>
  <c r="Y227" i="146"/>
  <c r="Y232" i="146"/>
  <c r="Y231" i="146"/>
  <c r="Y374" i="146"/>
  <c r="Y651" i="146"/>
  <c r="C903" i="141"/>
  <c r="V903" i="146" s="1"/>
  <c r="F905" i="141"/>
  <c r="Y905" i="146" s="1"/>
  <c r="J907" i="141"/>
  <c r="AC907" i="146" s="1"/>
  <c r="I903" i="141"/>
  <c r="AB903" i="146" s="1"/>
  <c r="M905" i="141"/>
  <c r="AF905" i="146" s="1"/>
  <c r="C908" i="141"/>
  <c r="V908" i="146" s="1"/>
  <c r="J903" i="141"/>
  <c r="AC903" i="146" s="1"/>
  <c r="N905" i="141"/>
  <c r="AG905" i="146" s="1"/>
  <c r="D908" i="141"/>
  <c r="W908" i="146" s="1"/>
  <c r="C904" i="141"/>
  <c r="V904" i="146" s="1"/>
  <c r="G906" i="141"/>
  <c r="Z906" i="146" s="1"/>
  <c r="K908" i="141"/>
  <c r="AD908" i="146" s="1"/>
  <c r="D904" i="141"/>
  <c r="W904" i="146" s="1"/>
  <c r="H906" i="141"/>
  <c r="AA906" i="146" s="1"/>
  <c r="L908" i="141"/>
  <c r="AE908" i="146" s="1"/>
  <c r="K904" i="141"/>
  <c r="AD904" i="146" s="1"/>
  <c r="O906" i="141"/>
  <c r="AH906" i="146" s="1"/>
  <c r="L904" i="141"/>
  <c r="AE904" i="146" s="1"/>
  <c r="P906" i="141"/>
  <c r="AI906" i="146" s="1"/>
  <c r="E905" i="141"/>
  <c r="X905" i="146" s="1"/>
  <c r="I907" i="141"/>
  <c r="AB907" i="146" s="1"/>
  <c r="J904" i="141"/>
  <c r="AC904" i="146" s="1"/>
  <c r="K905" i="141"/>
  <c r="AD905" i="146" s="1"/>
  <c r="F907" i="141"/>
  <c r="Y907" i="146" s="1"/>
  <c r="O908" i="141"/>
  <c r="AH908" i="146" s="1"/>
  <c r="G904" i="141"/>
  <c r="Z904" i="146" s="1"/>
  <c r="P905" i="141"/>
  <c r="AI905" i="146" s="1"/>
  <c r="K907" i="141"/>
  <c r="AD907" i="146" s="1"/>
  <c r="J908" i="141"/>
  <c r="AC908" i="146" s="1"/>
  <c r="P903" i="141"/>
  <c r="AI903" i="146" s="1"/>
  <c r="C905" i="141"/>
  <c r="V905" i="146" s="1"/>
  <c r="L906" i="141"/>
  <c r="AE906" i="146" s="1"/>
  <c r="G908" i="141"/>
  <c r="Z908" i="146" s="1"/>
  <c r="M903" i="141"/>
  <c r="AF903" i="146" s="1"/>
  <c r="H905" i="141"/>
  <c r="AA905" i="146" s="1"/>
  <c r="C907" i="141"/>
  <c r="V907" i="146" s="1"/>
  <c r="P907" i="141"/>
  <c r="AI907" i="146" s="1"/>
  <c r="H903" i="141"/>
  <c r="AA903" i="146" s="1"/>
  <c r="I904" i="141"/>
  <c r="AB904" i="146" s="1"/>
  <c r="D906" i="141"/>
  <c r="W906" i="146" s="1"/>
  <c r="M907" i="141"/>
  <c r="AF907" i="146" s="1"/>
  <c r="E903" i="141"/>
  <c r="X903" i="146" s="1"/>
  <c r="N904" i="141"/>
  <c r="AG904" i="146" s="1"/>
  <c r="I906" i="141"/>
  <c r="AB906" i="146" s="1"/>
  <c r="H907" i="141"/>
  <c r="AA907" i="146" s="1"/>
  <c r="I908" i="141"/>
  <c r="AB908" i="146" s="1"/>
  <c r="O903" i="141"/>
  <c r="AH903" i="146" s="1"/>
  <c r="J905" i="141"/>
  <c r="AC905" i="146" s="1"/>
  <c r="E907" i="141"/>
  <c r="X907" i="146" s="1"/>
  <c r="N908" i="141"/>
  <c r="AG908" i="146" s="1"/>
  <c r="F904" i="141"/>
  <c r="Y904" i="146" s="1"/>
  <c r="O905" i="141"/>
  <c r="AH905" i="146" s="1"/>
  <c r="N906" i="141"/>
  <c r="AG906" i="146" s="1"/>
  <c r="O907" i="141"/>
  <c r="AH907" i="146" s="1"/>
  <c r="G903" i="141"/>
  <c r="Z903" i="146" s="1"/>
  <c r="P904" i="141"/>
  <c r="AI904" i="146" s="1"/>
  <c r="K906" i="141"/>
  <c r="AD906" i="146" s="1"/>
  <c r="F908" i="141"/>
  <c r="Y908" i="146" s="1"/>
  <c r="L903" i="141"/>
  <c r="AE903" i="146" s="1"/>
  <c r="G905" i="141"/>
  <c r="Z905" i="146" s="1"/>
  <c r="D905" i="141"/>
  <c r="W905" i="146" s="1"/>
  <c r="E906" i="141"/>
  <c r="X906" i="146" s="1"/>
  <c r="N907" i="141"/>
  <c r="AG907" i="146" s="1"/>
  <c r="F903" i="141"/>
  <c r="Y903" i="146" s="1"/>
  <c r="O904" i="141"/>
  <c r="AH904" i="146" s="1"/>
  <c r="J906" i="141"/>
  <c r="AC906" i="146" s="1"/>
  <c r="E908" i="141"/>
  <c r="X908" i="146" s="1"/>
  <c r="K903" i="141"/>
  <c r="AD903" i="146" s="1"/>
  <c r="N903" i="141"/>
  <c r="AG903" i="146" s="1"/>
  <c r="E904" i="141"/>
  <c r="X904" i="146" s="1"/>
  <c r="F906" i="141"/>
  <c r="Y906" i="146" s="1"/>
  <c r="C906" i="141"/>
  <c r="V906" i="146" s="1"/>
  <c r="L905" i="141"/>
  <c r="AE905" i="146" s="1"/>
  <c r="I905" i="141"/>
  <c r="AB905" i="146" s="1"/>
  <c r="G907" i="141"/>
  <c r="Z907" i="146" s="1"/>
  <c r="L907" i="141"/>
  <c r="AE907" i="146" s="1"/>
  <c r="M906" i="141"/>
  <c r="AF906" i="146" s="1"/>
  <c r="D907" i="141"/>
  <c r="W907" i="146" s="1"/>
  <c r="P908" i="141"/>
  <c r="AI908" i="146" s="1"/>
  <c r="D903" i="141"/>
  <c r="W903" i="146" s="1"/>
  <c r="H908" i="141"/>
  <c r="AA908" i="146" s="1"/>
  <c r="H904" i="141"/>
  <c r="AA904" i="146" s="1"/>
  <c r="M908" i="141"/>
  <c r="AF908" i="146" s="1"/>
  <c r="M904" i="141"/>
  <c r="AF904" i="146" s="1"/>
  <c r="C668" i="141"/>
  <c r="V668" i="146" s="1"/>
  <c r="N670" i="141"/>
  <c r="AG670" i="146" s="1"/>
  <c r="J668" i="141"/>
  <c r="AC668" i="146" s="1"/>
  <c r="G671" i="141"/>
  <c r="Z671" i="146" s="1"/>
  <c r="D669" i="141"/>
  <c r="W669" i="146" s="1"/>
  <c r="H671" i="141"/>
  <c r="AA671" i="146" s="1"/>
  <c r="K669" i="141"/>
  <c r="AD669" i="146" s="1"/>
  <c r="P671" i="141"/>
  <c r="AI671" i="146" s="1"/>
  <c r="L669" i="141"/>
  <c r="AE669" i="146" s="1"/>
  <c r="J672" i="141"/>
  <c r="AC672" i="146" s="1"/>
  <c r="E670" i="141"/>
  <c r="X670" i="146" s="1"/>
  <c r="D673" i="141"/>
  <c r="W673" i="146" s="1"/>
  <c r="F670" i="141"/>
  <c r="Y670" i="146" s="1"/>
  <c r="K673" i="141"/>
  <c r="AD673" i="146" s="1"/>
  <c r="M670" i="141"/>
  <c r="AF670" i="146" s="1"/>
  <c r="L673" i="141"/>
  <c r="AE673" i="146" s="1"/>
  <c r="N671" i="141"/>
  <c r="AG671" i="146" s="1"/>
  <c r="C669" i="141"/>
  <c r="V669" i="146" s="1"/>
  <c r="I669" i="141"/>
  <c r="AB669" i="146" s="1"/>
  <c r="D671" i="141"/>
  <c r="W671" i="146" s="1"/>
  <c r="M672" i="141"/>
  <c r="AF672" i="146" s="1"/>
  <c r="E668" i="141"/>
  <c r="X668" i="146" s="1"/>
  <c r="N669" i="141"/>
  <c r="AG669" i="146" s="1"/>
  <c r="I671" i="141"/>
  <c r="AB671" i="146" s="1"/>
  <c r="F671" i="141"/>
  <c r="Y671" i="146" s="1"/>
  <c r="I673" i="141"/>
  <c r="AB673" i="146" s="1"/>
  <c r="O668" i="141"/>
  <c r="AH668" i="146" s="1"/>
  <c r="J670" i="141"/>
  <c r="AC670" i="146" s="1"/>
  <c r="E672" i="141"/>
  <c r="X672" i="146" s="1"/>
  <c r="N673" i="141"/>
  <c r="AG673" i="146" s="1"/>
  <c r="F669" i="141"/>
  <c r="Y669" i="146" s="1"/>
  <c r="O670" i="141"/>
  <c r="AH670" i="146" s="1"/>
  <c r="C673" i="141"/>
  <c r="V673" i="146" s="1"/>
  <c r="L670" i="141"/>
  <c r="AE670" i="146" s="1"/>
  <c r="O672" i="141"/>
  <c r="AH672" i="146" s="1"/>
  <c r="G668" i="141"/>
  <c r="Z668" i="146" s="1"/>
  <c r="P669" i="141"/>
  <c r="AI669" i="146" s="1"/>
  <c r="K671" i="141"/>
  <c r="AD671" i="146" s="1"/>
  <c r="F673" i="141"/>
  <c r="Y673" i="146" s="1"/>
  <c r="L668" i="141"/>
  <c r="AE668" i="146" s="1"/>
  <c r="G670" i="141"/>
  <c r="Z670" i="146" s="1"/>
  <c r="P672" i="141"/>
  <c r="AI672" i="146" s="1"/>
  <c r="H668" i="141"/>
  <c r="AA668" i="146" s="1"/>
  <c r="K670" i="141"/>
  <c r="AD670" i="146" s="1"/>
  <c r="F672" i="141"/>
  <c r="Y672" i="146" s="1"/>
  <c r="O673" i="141"/>
  <c r="AH673" i="146" s="1"/>
  <c r="G669" i="141"/>
  <c r="Z669" i="146" s="1"/>
  <c r="P670" i="141"/>
  <c r="AI670" i="146" s="1"/>
  <c r="K672" i="141"/>
  <c r="AD672" i="146" s="1"/>
  <c r="O671" i="141"/>
  <c r="AH671" i="146" s="1"/>
  <c r="G672" i="141"/>
  <c r="Z672" i="146" s="1"/>
  <c r="H669" i="141"/>
  <c r="AA669" i="146" s="1"/>
  <c r="L672" i="141"/>
  <c r="AE672" i="146" s="1"/>
  <c r="M669" i="141"/>
  <c r="AF669" i="146" s="1"/>
  <c r="I668" i="141"/>
  <c r="AB668" i="146" s="1"/>
  <c r="M671" i="141"/>
  <c r="AF671" i="146" s="1"/>
  <c r="N668" i="141"/>
  <c r="AG668" i="146" s="1"/>
  <c r="D672" i="141"/>
  <c r="W672" i="146" s="1"/>
  <c r="E669" i="141"/>
  <c r="X669" i="146" s="1"/>
  <c r="J673" i="141"/>
  <c r="AC673" i="146" s="1"/>
  <c r="E671" i="141"/>
  <c r="X671" i="146" s="1"/>
  <c r="F668" i="141"/>
  <c r="Y668" i="146" s="1"/>
  <c r="J671" i="141"/>
  <c r="AC671" i="146" s="1"/>
  <c r="K668" i="141"/>
  <c r="AD668" i="146" s="1"/>
  <c r="H672" i="141"/>
  <c r="AA672" i="146" s="1"/>
  <c r="C670" i="141"/>
  <c r="V670" i="146" s="1"/>
  <c r="G673" i="141"/>
  <c r="Z673" i="146" s="1"/>
  <c r="H670" i="141"/>
  <c r="AA670" i="146" s="1"/>
  <c r="J669" i="141"/>
  <c r="AC669" i="146" s="1"/>
  <c r="I670" i="141"/>
  <c r="AB670" i="146" s="1"/>
  <c r="P668" i="141"/>
  <c r="AI668" i="146" s="1"/>
  <c r="O669" i="141"/>
  <c r="AH669" i="146" s="1"/>
  <c r="I672" i="141"/>
  <c r="AB672" i="146" s="1"/>
  <c r="M668" i="141"/>
  <c r="AF668" i="146" s="1"/>
  <c r="P673" i="141"/>
  <c r="AI673" i="146" s="1"/>
  <c r="D668" i="141"/>
  <c r="W668" i="146" s="1"/>
  <c r="H673" i="141"/>
  <c r="AA673" i="146" s="1"/>
  <c r="M673" i="141"/>
  <c r="AF673" i="146" s="1"/>
  <c r="N672" i="141"/>
  <c r="AG672" i="146" s="1"/>
  <c r="E673" i="141"/>
  <c r="X673" i="146" s="1"/>
  <c r="L671" i="141"/>
  <c r="AE671" i="146" s="1"/>
  <c r="C672" i="141"/>
  <c r="V672" i="146" s="1"/>
  <c r="D670" i="141"/>
  <c r="W670" i="146" s="1"/>
  <c r="C671" i="141"/>
  <c r="V671" i="146" s="1"/>
  <c r="C193" i="141"/>
  <c r="V193" i="146" s="1"/>
  <c r="F195" i="141"/>
  <c r="Y195" i="146" s="1"/>
  <c r="K194" i="141"/>
  <c r="AD194" i="146" s="1"/>
  <c r="D195" i="141"/>
  <c r="W195" i="146" s="1"/>
  <c r="K195" i="141"/>
  <c r="AD195" i="146" s="1"/>
  <c r="D196" i="141"/>
  <c r="W196" i="146" s="1"/>
  <c r="K196" i="141"/>
  <c r="AD196" i="146" s="1"/>
  <c r="D197" i="141"/>
  <c r="W197" i="146" s="1"/>
  <c r="K197" i="141"/>
  <c r="AD197" i="146" s="1"/>
  <c r="L194" i="141"/>
  <c r="AE194" i="146" s="1"/>
  <c r="C194" i="141"/>
  <c r="V194" i="146" s="1"/>
  <c r="J194" i="141"/>
  <c r="AC194" i="146" s="1"/>
  <c r="C195" i="141"/>
  <c r="V195" i="146" s="1"/>
  <c r="J195" i="141"/>
  <c r="AC195" i="146" s="1"/>
  <c r="C196" i="141"/>
  <c r="V196" i="146" s="1"/>
  <c r="J196" i="141"/>
  <c r="AC196" i="146" s="1"/>
  <c r="C197" i="141"/>
  <c r="V197" i="146" s="1"/>
  <c r="J193" i="141"/>
  <c r="AC193" i="146" s="1"/>
  <c r="H197" i="141"/>
  <c r="AA197" i="146" s="1"/>
  <c r="M196" i="141"/>
  <c r="AF196" i="146" s="1"/>
  <c r="P194" i="141"/>
  <c r="AI194" i="146" s="1"/>
  <c r="G194" i="141"/>
  <c r="Z194" i="146" s="1"/>
  <c r="L193" i="141"/>
  <c r="AE193" i="146" s="1"/>
  <c r="I197" i="141"/>
  <c r="AB197" i="146" s="1"/>
  <c r="N196" i="141"/>
  <c r="AG196" i="146" s="1"/>
  <c r="E196" i="141"/>
  <c r="X196" i="146" s="1"/>
  <c r="H194" i="141"/>
  <c r="AA194" i="146" s="1"/>
  <c r="M193" i="141"/>
  <c r="AF193" i="146" s="1"/>
  <c r="D193" i="141"/>
  <c r="W193" i="146" s="1"/>
  <c r="O196" i="141"/>
  <c r="AH196" i="146" s="1"/>
  <c r="F196" i="141"/>
  <c r="Y196" i="146" s="1"/>
  <c r="I194" i="141"/>
  <c r="AB194" i="146" s="1"/>
  <c r="N193" i="141"/>
  <c r="AG193" i="146" s="1"/>
  <c r="E193" i="141"/>
  <c r="X193" i="146" s="1"/>
  <c r="I196" i="141"/>
  <c r="AB196" i="146" s="1"/>
  <c r="D194" i="141"/>
  <c r="W194" i="146" s="1"/>
  <c r="G196" i="141"/>
  <c r="Z196" i="146" s="1"/>
  <c r="L195" i="141"/>
  <c r="AE195" i="146" s="1"/>
  <c r="O193" i="141"/>
  <c r="AH193" i="146" s="1"/>
  <c r="F193" i="141"/>
  <c r="Y193" i="146" s="1"/>
  <c r="L197" i="141"/>
  <c r="AE197" i="146" s="1"/>
  <c r="O195" i="141"/>
  <c r="AH195" i="146" s="1"/>
  <c r="J197" i="141"/>
  <c r="AC197" i="146" s="1"/>
  <c r="M195" i="141"/>
  <c r="AF195" i="146" s="1"/>
  <c r="P193" i="141"/>
  <c r="AI193" i="146" s="1"/>
  <c r="G193" i="141"/>
  <c r="Z193" i="146" s="1"/>
  <c r="M197" i="141"/>
  <c r="AF197" i="146" s="1"/>
  <c r="P195" i="141"/>
  <c r="AI195" i="146" s="1"/>
  <c r="G195" i="141"/>
  <c r="Z195" i="146" s="1"/>
  <c r="P196" i="141"/>
  <c r="AI196" i="146" s="1"/>
  <c r="E195" i="141"/>
  <c r="X195" i="146" s="1"/>
  <c r="H193" i="141"/>
  <c r="AA193" i="146" s="1"/>
  <c r="N197" i="141"/>
  <c r="AG197" i="146" s="1"/>
  <c r="E197" i="141"/>
  <c r="X197" i="146" s="1"/>
  <c r="H195" i="141"/>
  <c r="AA195" i="146" s="1"/>
  <c r="M194" i="141"/>
  <c r="AF194" i="146" s="1"/>
  <c r="H196" i="141"/>
  <c r="AA196" i="146" s="1"/>
  <c r="I193" i="141"/>
  <c r="AB193" i="146" s="1"/>
  <c r="O197" i="141"/>
  <c r="AH197" i="146" s="1"/>
  <c r="F197" i="141"/>
  <c r="Y197" i="146" s="1"/>
  <c r="I195" i="141"/>
  <c r="AB195" i="146" s="1"/>
  <c r="N194" i="141"/>
  <c r="AG194" i="146" s="1"/>
  <c r="E194" i="141"/>
  <c r="X194" i="146" s="1"/>
  <c r="N195" i="141"/>
  <c r="AG195" i="146" s="1"/>
  <c r="P197" i="141"/>
  <c r="AI197" i="146" s="1"/>
  <c r="G197" i="141"/>
  <c r="Z197" i="146" s="1"/>
  <c r="L196" i="141"/>
  <c r="AE196" i="146" s="1"/>
  <c r="O194" i="141"/>
  <c r="AH194" i="146" s="1"/>
  <c r="F194" i="141"/>
  <c r="Y194" i="146" s="1"/>
  <c r="K193" i="141"/>
  <c r="AD193" i="146" s="1"/>
  <c r="C569" i="141"/>
  <c r="V569" i="146" s="1"/>
  <c r="L570" i="141"/>
  <c r="AE570" i="146" s="1"/>
  <c r="F571" i="141"/>
  <c r="Y571" i="146" s="1"/>
  <c r="N571" i="141"/>
  <c r="AG571" i="146" s="1"/>
  <c r="H572" i="141"/>
  <c r="AA572" i="146" s="1"/>
  <c r="P572" i="141"/>
  <c r="AI572" i="146" s="1"/>
  <c r="J573" i="141"/>
  <c r="AC573" i="146" s="1"/>
  <c r="J569" i="141"/>
  <c r="AC569" i="146" s="1"/>
  <c r="D570" i="141"/>
  <c r="W570" i="146" s="1"/>
  <c r="P573" i="141"/>
  <c r="AI573" i="146" s="1"/>
  <c r="J571" i="141"/>
  <c r="AC571" i="146" s="1"/>
  <c r="J570" i="141"/>
  <c r="AC570" i="146" s="1"/>
  <c r="G569" i="141"/>
  <c r="Z569" i="146" s="1"/>
  <c r="N570" i="141"/>
  <c r="AG570" i="146" s="1"/>
  <c r="L571" i="141"/>
  <c r="AE571" i="146" s="1"/>
  <c r="O570" i="141"/>
  <c r="AH570" i="146" s="1"/>
  <c r="M570" i="141"/>
  <c r="AF570" i="146" s="1"/>
  <c r="P569" i="141"/>
  <c r="AI569" i="146" s="1"/>
  <c r="P570" i="141"/>
  <c r="AI570" i="146" s="1"/>
  <c r="G573" i="141"/>
  <c r="Z573" i="146" s="1"/>
  <c r="M573" i="141"/>
  <c r="AF573" i="146" s="1"/>
  <c r="F570" i="141"/>
  <c r="Y570" i="146" s="1"/>
  <c r="H569" i="141"/>
  <c r="AA569" i="146" s="1"/>
  <c r="G570" i="141"/>
  <c r="Z570" i="146" s="1"/>
  <c r="E570" i="141"/>
  <c r="X570" i="146" s="1"/>
  <c r="I570" i="141"/>
  <c r="AB570" i="146" s="1"/>
  <c r="O572" i="141"/>
  <c r="AH572" i="146" s="1"/>
  <c r="E572" i="141"/>
  <c r="X572" i="146" s="1"/>
  <c r="D569" i="141"/>
  <c r="W569" i="146" s="1"/>
  <c r="K572" i="141"/>
  <c r="AD572" i="146" s="1"/>
  <c r="G571" i="141"/>
  <c r="Z571" i="146" s="1"/>
  <c r="N573" i="141"/>
  <c r="AG573" i="146" s="1"/>
  <c r="E571" i="141"/>
  <c r="X571" i="146" s="1"/>
  <c r="E569" i="141"/>
  <c r="X569" i="146" s="1"/>
  <c r="G572" i="141"/>
  <c r="Z572" i="146" s="1"/>
  <c r="C572" i="141"/>
  <c r="V572" i="146" s="1"/>
  <c r="K569" i="141"/>
  <c r="AD569" i="146" s="1"/>
  <c r="F573" i="141"/>
  <c r="Y573" i="146" s="1"/>
  <c r="H573" i="141"/>
  <c r="AA573" i="146" s="1"/>
  <c r="L573" i="141"/>
  <c r="AE573" i="146" s="1"/>
  <c r="M571" i="141"/>
  <c r="AF571" i="146" s="1"/>
  <c r="I571" i="141"/>
  <c r="AB571" i="146" s="1"/>
  <c r="L572" i="141"/>
  <c r="AE572" i="146" s="1"/>
  <c r="C571" i="141"/>
  <c r="V571" i="146" s="1"/>
  <c r="D573" i="141"/>
  <c r="W573" i="146" s="1"/>
  <c r="I569" i="141"/>
  <c r="AB569" i="146" s="1"/>
  <c r="M569" i="141"/>
  <c r="AF569" i="146" s="1"/>
  <c r="D572" i="141"/>
  <c r="W572" i="146" s="1"/>
  <c r="E573" i="141"/>
  <c r="X573" i="146" s="1"/>
  <c r="J572" i="141"/>
  <c r="AC572" i="146" s="1"/>
  <c r="F572" i="141"/>
  <c r="Y572" i="146" s="1"/>
  <c r="K573" i="141"/>
  <c r="AD573" i="146" s="1"/>
  <c r="I573" i="141"/>
  <c r="AB573" i="146" s="1"/>
  <c r="H570" i="141"/>
  <c r="AA570" i="146" s="1"/>
  <c r="K570" i="141"/>
  <c r="AD570" i="146" s="1"/>
  <c r="P571" i="141"/>
  <c r="AI571" i="146" s="1"/>
  <c r="M572" i="141"/>
  <c r="AF572" i="146" s="1"/>
  <c r="C573" i="141"/>
  <c r="V573" i="146" s="1"/>
  <c r="C570" i="141"/>
  <c r="V570" i="146" s="1"/>
  <c r="N569" i="141"/>
  <c r="AG569" i="146" s="1"/>
  <c r="N572" i="141"/>
  <c r="AG572" i="146" s="1"/>
  <c r="H571" i="141"/>
  <c r="AA571" i="146" s="1"/>
  <c r="K571" i="141"/>
  <c r="AD571" i="146" s="1"/>
  <c r="I572" i="141"/>
  <c r="AB572" i="146" s="1"/>
  <c r="O573" i="141"/>
  <c r="AH573" i="146" s="1"/>
  <c r="F569" i="141"/>
  <c r="Y569" i="146" s="1"/>
  <c r="D571" i="141"/>
  <c r="W571" i="146" s="1"/>
  <c r="L569" i="141"/>
  <c r="AE569" i="146" s="1"/>
  <c r="O569" i="141"/>
  <c r="AH569" i="146" s="1"/>
  <c r="O571" i="141"/>
  <c r="AH571" i="146" s="1"/>
  <c r="C804" i="141"/>
  <c r="V804" i="146" s="1"/>
  <c r="I808" i="141"/>
  <c r="AB808" i="146" s="1"/>
  <c r="J805" i="141"/>
  <c r="AC805" i="146" s="1"/>
  <c r="E807" i="141"/>
  <c r="X807" i="146" s="1"/>
  <c r="N808" i="141"/>
  <c r="AG808" i="146" s="1"/>
  <c r="F804" i="141"/>
  <c r="Y804" i="146" s="1"/>
  <c r="O805" i="141"/>
  <c r="AH805" i="146" s="1"/>
  <c r="L808" i="141"/>
  <c r="AE808" i="146" s="1"/>
  <c r="D804" i="141"/>
  <c r="W804" i="146" s="1"/>
  <c r="M805" i="141"/>
  <c r="AF805" i="146" s="1"/>
  <c r="I804" i="141"/>
  <c r="AB804" i="146" s="1"/>
  <c r="P804" i="141"/>
  <c r="AI804" i="146" s="1"/>
  <c r="K806" i="141"/>
  <c r="AD806" i="146" s="1"/>
  <c r="F808" i="141"/>
  <c r="Y808" i="146" s="1"/>
  <c r="L805" i="141"/>
  <c r="AE805" i="146" s="1"/>
  <c r="G805" i="141"/>
  <c r="Z805" i="146" s="1"/>
  <c r="D808" i="141"/>
  <c r="W808" i="146" s="1"/>
  <c r="N806" i="141"/>
  <c r="AG806" i="146" s="1"/>
  <c r="E805" i="141"/>
  <c r="X805" i="146" s="1"/>
  <c r="P808" i="141"/>
  <c r="AI808" i="146" s="1"/>
  <c r="H804" i="141"/>
  <c r="AA804" i="146" s="1"/>
  <c r="C806" i="141"/>
  <c r="V806" i="146" s="1"/>
  <c r="L807" i="141"/>
  <c r="AE807" i="146" s="1"/>
  <c r="G807" i="141"/>
  <c r="Z807" i="146" s="1"/>
  <c r="M804" i="141"/>
  <c r="AF804" i="146" s="1"/>
  <c r="J807" i="141"/>
  <c r="AC807" i="146" s="1"/>
  <c r="E806" i="141"/>
  <c r="X806" i="146" s="1"/>
  <c r="K804" i="141"/>
  <c r="AD804" i="146" s="1"/>
  <c r="P807" i="141"/>
  <c r="AI807" i="146" s="1"/>
  <c r="L806" i="141"/>
  <c r="AE806" i="146" s="1"/>
  <c r="G808" i="141"/>
  <c r="Z808" i="146" s="1"/>
  <c r="F806" i="141"/>
  <c r="Y806" i="146" s="1"/>
  <c r="H805" i="141"/>
  <c r="AA805" i="146" s="1"/>
  <c r="C807" i="141"/>
  <c r="V807" i="146" s="1"/>
  <c r="O807" i="141"/>
  <c r="AH807" i="146" s="1"/>
  <c r="F805" i="141"/>
  <c r="Y805" i="146" s="1"/>
  <c r="O806" i="141"/>
  <c r="AH806" i="146" s="1"/>
  <c r="H807" i="141"/>
  <c r="AA807" i="146" s="1"/>
  <c r="D807" i="141"/>
  <c r="W807" i="146" s="1"/>
  <c r="E804" i="141"/>
  <c r="X804" i="146" s="1"/>
  <c r="K808" i="141"/>
  <c r="AD808" i="146" s="1"/>
  <c r="C805" i="141"/>
  <c r="V805" i="146" s="1"/>
  <c r="J806" i="141"/>
  <c r="AC806" i="146" s="1"/>
  <c r="J808" i="141"/>
  <c r="AC808" i="146" s="1"/>
  <c r="C808" i="141"/>
  <c r="V808" i="146" s="1"/>
  <c r="O808" i="141"/>
  <c r="AH808" i="146" s="1"/>
  <c r="P805" i="141"/>
  <c r="AI805" i="146" s="1"/>
  <c r="J804" i="141"/>
  <c r="AC804" i="146" s="1"/>
  <c r="I807" i="141"/>
  <c r="AB807" i="146" s="1"/>
  <c r="D805" i="141"/>
  <c r="W805" i="146" s="1"/>
  <c r="M807" i="141"/>
  <c r="AF807" i="146" s="1"/>
  <c r="N804" i="141"/>
  <c r="AG804" i="146" s="1"/>
  <c r="K805" i="141"/>
  <c r="AD805" i="146" s="1"/>
  <c r="G806" i="141"/>
  <c r="Z806" i="146" s="1"/>
  <c r="H808" i="141"/>
  <c r="AA808" i="146" s="1"/>
  <c r="I805" i="141"/>
  <c r="AB805" i="146" s="1"/>
  <c r="M808" i="141"/>
  <c r="AF808" i="146" s="1"/>
  <c r="P806" i="141"/>
  <c r="AI806" i="146" s="1"/>
  <c r="N807" i="141"/>
  <c r="AG807" i="146" s="1"/>
  <c r="O804" i="141"/>
  <c r="AH804" i="146" s="1"/>
  <c r="E808" i="141"/>
  <c r="X808" i="146" s="1"/>
  <c r="H806" i="141"/>
  <c r="AA806" i="146" s="1"/>
  <c r="I806" i="141"/>
  <c r="AB806" i="146" s="1"/>
  <c r="N805" i="141"/>
  <c r="AG805" i="146" s="1"/>
  <c r="L804" i="141"/>
  <c r="AE804" i="146" s="1"/>
  <c r="F807" i="141"/>
  <c r="Y807" i="146" s="1"/>
  <c r="D806" i="141"/>
  <c r="W806" i="146" s="1"/>
  <c r="G804" i="141"/>
  <c r="Z804" i="146" s="1"/>
  <c r="M806" i="141"/>
  <c r="AF806" i="146" s="1"/>
  <c r="K807" i="141"/>
  <c r="AD807" i="146" s="1"/>
  <c r="W185" i="146"/>
  <c r="V320" i="146"/>
  <c r="X791" i="146"/>
  <c r="X601" i="146"/>
  <c r="X654" i="146"/>
  <c r="Y750" i="146"/>
  <c r="Y841" i="146"/>
  <c r="Y797" i="146"/>
  <c r="Y836" i="146"/>
  <c r="Y748" i="146"/>
  <c r="Y838" i="146"/>
  <c r="X84" i="146"/>
  <c r="Y86" i="146"/>
  <c r="Y139" i="146"/>
  <c r="Y187" i="146"/>
  <c r="Y225" i="146"/>
  <c r="Y277" i="146"/>
  <c r="X368" i="146"/>
  <c r="Y416" i="146"/>
  <c r="Y413" i="146"/>
  <c r="Y415" i="146"/>
  <c r="Y462" i="146"/>
  <c r="Y465" i="146"/>
  <c r="Y507" i="146"/>
  <c r="Y513" i="146"/>
  <c r="Y560" i="146"/>
  <c r="Y557" i="146"/>
  <c r="Y610" i="146"/>
  <c r="Y602" i="146"/>
  <c r="C527" i="141"/>
  <c r="V527" i="146" s="1"/>
  <c r="E529" i="141"/>
  <c r="X529" i="146" s="1"/>
  <c r="E530" i="141"/>
  <c r="X530" i="146" s="1"/>
  <c r="N529" i="141"/>
  <c r="AG529" i="146" s="1"/>
  <c r="P527" i="141"/>
  <c r="AI527" i="146" s="1"/>
  <c r="P528" i="141"/>
  <c r="AI528" i="146" s="1"/>
  <c r="I527" i="141"/>
  <c r="AB527" i="146" s="1"/>
  <c r="E531" i="141"/>
  <c r="X531" i="146" s="1"/>
  <c r="J527" i="141"/>
  <c r="AC527" i="146" s="1"/>
  <c r="N528" i="141"/>
  <c r="AG528" i="146" s="1"/>
  <c r="I530" i="141"/>
  <c r="AB530" i="146" s="1"/>
  <c r="C528" i="141"/>
  <c r="V528" i="146" s="1"/>
  <c r="K529" i="141"/>
  <c r="AD529" i="146" s="1"/>
  <c r="F529" i="141"/>
  <c r="Y529" i="146" s="1"/>
  <c r="P532" i="141"/>
  <c r="AI532" i="146" s="1"/>
  <c r="H528" i="141"/>
  <c r="AA528" i="146" s="1"/>
  <c r="H531" i="141"/>
  <c r="AA531" i="146" s="1"/>
  <c r="K530" i="141"/>
  <c r="AD530" i="146" s="1"/>
  <c r="N532" i="141"/>
  <c r="AG532" i="146" s="1"/>
  <c r="F528" i="141"/>
  <c r="Y528" i="146" s="1"/>
  <c r="O529" i="141"/>
  <c r="AH529" i="146" s="1"/>
  <c r="H527" i="141"/>
  <c r="AA527" i="146" s="1"/>
  <c r="G527" i="141"/>
  <c r="Z527" i="146" s="1"/>
  <c r="L529" i="141"/>
  <c r="AE529" i="146" s="1"/>
  <c r="F527" i="141"/>
  <c r="Y527" i="146" s="1"/>
  <c r="O532" i="141"/>
  <c r="AH532" i="146" s="1"/>
  <c r="E527" i="141"/>
  <c r="X527" i="146" s="1"/>
  <c r="D527" i="141"/>
  <c r="W527" i="146" s="1"/>
  <c r="K527" i="141"/>
  <c r="AD527" i="146" s="1"/>
  <c r="I532" i="141"/>
  <c r="AB532" i="146" s="1"/>
  <c r="D532" i="141"/>
  <c r="W532" i="146" s="1"/>
  <c r="H532" i="141"/>
  <c r="AA532" i="146" s="1"/>
  <c r="P530" i="141"/>
  <c r="AI530" i="146" s="1"/>
  <c r="G532" i="141"/>
  <c r="Z532" i="146" s="1"/>
  <c r="F532" i="141"/>
  <c r="Y532" i="146" s="1"/>
  <c r="M532" i="141"/>
  <c r="AF532" i="146" s="1"/>
  <c r="L532" i="141"/>
  <c r="AE532" i="146" s="1"/>
  <c r="O531" i="141"/>
  <c r="AH531" i="146" s="1"/>
  <c r="J531" i="141"/>
  <c r="AC531" i="146" s="1"/>
  <c r="N531" i="141"/>
  <c r="AG531" i="146" s="1"/>
  <c r="D528" i="141"/>
  <c r="W528" i="146" s="1"/>
  <c r="M531" i="141"/>
  <c r="AF531" i="146" s="1"/>
  <c r="L531" i="141"/>
  <c r="AE531" i="146" s="1"/>
  <c r="E532" i="141"/>
  <c r="X532" i="146" s="1"/>
  <c r="H530" i="141"/>
  <c r="AA530" i="146" s="1"/>
  <c r="G531" i="141"/>
  <c r="Z531" i="146" s="1"/>
  <c r="I531" i="141"/>
  <c r="AB531" i="146" s="1"/>
  <c r="F531" i="141"/>
  <c r="Y531" i="146" s="1"/>
  <c r="C532" i="141"/>
  <c r="V532" i="146" s="1"/>
  <c r="C530" i="141"/>
  <c r="V530" i="146" s="1"/>
  <c r="D531" i="141"/>
  <c r="W531" i="146" s="1"/>
  <c r="K531" i="141"/>
  <c r="AD531" i="146" s="1"/>
  <c r="L528" i="141"/>
  <c r="AE528" i="146" s="1"/>
  <c r="M530" i="141"/>
  <c r="AF530" i="146" s="1"/>
  <c r="M529" i="141"/>
  <c r="AF529" i="146" s="1"/>
  <c r="L530" i="141"/>
  <c r="AE530" i="146" s="1"/>
  <c r="G530" i="141"/>
  <c r="Z530" i="146" s="1"/>
  <c r="I529" i="141"/>
  <c r="AB529" i="146" s="1"/>
  <c r="J530" i="141"/>
  <c r="AC530" i="146" s="1"/>
  <c r="C531" i="141"/>
  <c r="V531" i="146" s="1"/>
  <c r="K532" i="141"/>
  <c r="AD532" i="146" s="1"/>
  <c r="C529" i="141"/>
  <c r="V529" i="146" s="1"/>
  <c r="K528" i="141"/>
  <c r="AD528" i="146" s="1"/>
  <c r="D530" i="141"/>
  <c r="W530" i="146" s="1"/>
  <c r="F530" i="141"/>
  <c r="Y530" i="146" s="1"/>
  <c r="O528" i="141"/>
  <c r="AH528" i="146" s="1"/>
  <c r="P529" i="141"/>
  <c r="AI529" i="146" s="1"/>
  <c r="G529" i="141"/>
  <c r="Z529" i="146" s="1"/>
  <c r="O530" i="141"/>
  <c r="AH530" i="146" s="1"/>
  <c r="I528" i="141"/>
  <c r="AB528" i="146" s="1"/>
  <c r="J532" i="141"/>
  <c r="AC532" i="146" s="1"/>
  <c r="J529" i="141"/>
  <c r="AC529" i="146" s="1"/>
  <c r="D529" i="141"/>
  <c r="W529" i="146" s="1"/>
  <c r="G528" i="141"/>
  <c r="Z528" i="146" s="1"/>
  <c r="H529" i="141"/>
  <c r="AA529" i="146" s="1"/>
  <c r="M528" i="141"/>
  <c r="AF528" i="146" s="1"/>
  <c r="P531" i="141"/>
  <c r="AI531" i="146" s="1"/>
  <c r="O527" i="141"/>
  <c r="AH527" i="146" s="1"/>
  <c r="N530" i="141"/>
  <c r="AG530" i="146" s="1"/>
  <c r="N527" i="141"/>
  <c r="AG527" i="146" s="1"/>
  <c r="J528" i="141"/>
  <c r="AC528" i="146" s="1"/>
  <c r="M527" i="141"/>
  <c r="AF527" i="146" s="1"/>
  <c r="L527" i="141"/>
  <c r="AE527" i="146" s="1"/>
  <c r="E528" i="141"/>
  <c r="X528" i="146" s="1"/>
  <c r="C151" i="141"/>
  <c r="V151" i="146" s="1"/>
  <c r="N153" i="141"/>
  <c r="AG153" i="146" s="1"/>
  <c r="F153" i="141"/>
  <c r="Y153" i="146" s="1"/>
  <c r="H154" i="141"/>
  <c r="AA154" i="146" s="1"/>
  <c r="P154" i="141"/>
  <c r="AI154" i="146" s="1"/>
  <c r="J155" i="141"/>
  <c r="AC155" i="146" s="1"/>
  <c r="D156" i="141"/>
  <c r="W156" i="146" s="1"/>
  <c r="J151" i="141"/>
  <c r="AC151" i="146" s="1"/>
  <c r="L156" i="141"/>
  <c r="AE156" i="146" s="1"/>
  <c r="D152" i="141"/>
  <c r="W152" i="146" s="1"/>
  <c r="L152" i="141"/>
  <c r="AE152" i="146" s="1"/>
  <c r="I155" i="141"/>
  <c r="AB155" i="146" s="1"/>
  <c r="J156" i="141"/>
  <c r="AC156" i="146" s="1"/>
  <c r="P151" i="141"/>
  <c r="AI151" i="146" s="1"/>
  <c r="C153" i="141"/>
  <c r="V153" i="146" s="1"/>
  <c r="L154" i="141"/>
  <c r="AE154" i="146" s="1"/>
  <c r="G156" i="141"/>
  <c r="Z156" i="146" s="1"/>
  <c r="M151" i="141"/>
  <c r="AF151" i="146" s="1"/>
  <c r="H153" i="141"/>
  <c r="AA153" i="146" s="1"/>
  <c r="C155" i="141"/>
  <c r="V155" i="146" s="1"/>
  <c r="O154" i="141"/>
  <c r="AH154" i="146" s="1"/>
  <c r="P155" i="141"/>
  <c r="AI155" i="146" s="1"/>
  <c r="H151" i="141"/>
  <c r="AA151" i="146" s="1"/>
  <c r="I152" i="141"/>
  <c r="AB152" i="146" s="1"/>
  <c r="D154" i="141"/>
  <c r="W154" i="146" s="1"/>
  <c r="M155" i="141"/>
  <c r="AF155" i="146" s="1"/>
  <c r="E151" i="141"/>
  <c r="X151" i="146" s="1"/>
  <c r="N152" i="141"/>
  <c r="AG152" i="146" s="1"/>
  <c r="I154" i="141"/>
  <c r="AB154" i="146" s="1"/>
  <c r="G154" i="141"/>
  <c r="Z154" i="146" s="1"/>
  <c r="H155" i="141"/>
  <c r="AA155" i="146" s="1"/>
  <c r="I156" i="141"/>
  <c r="AB156" i="146" s="1"/>
  <c r="O151" i="141"/>
  <c r="AH151" i="146" s="1"/>
  <c r="J153" i="141"/>
  <c r="AC153" i="146" s="1"/>
  <c r="E155" i="141"/>
  <c r="X155" i="146" s="1"/>
  <c r="N156" i="141"/>
  <c r="AG156" i="146" s="1"/>
  <c r="F152" i="141"/>
  <c r="Y152" i="146" s="1"/>
  <c r="O153" i="141"/>
  <c r="AH153" i="146" s="1"/>
  <c r="M153" i="141"/>
  <c r="AF153" i="146" s="1"/>
  <c r="N154" i="141"/>
  <c r="AG154" i="146" s="1"/>
  <c r="O155" i="141"/>
  <c r="AH155" i="146" s="1"/>
  <c r="G151" i="141"/>
  <c r="Z151" i="146" s="1"/>
  <c r="P152" i="141"/>
  <c r="AI152" i="146" s="1"/>
  <c r="K154" i="141"/>
  <c r="AD154" i="146" s="1"/>
  <c r="F156" i="141"/>
  <c r="Y156" i="146" s="1"/>
  <c r="L151" i="141"/>
  <c r="AE151" i="146" s="1"/>
  <c r="G153" i="141"/>
  <c r="Z153" i="146" s="1"/>
  <c r="E153" i="141"/>
  <c r="X153" i="146" s="1"/>
  <c r="F154" i="141"/>
  <c r="Y154" i="146" s="1"/>
  <c r="G155" i="141"/>
  <c r="Z155" i="146" s="1"/>
  <c r="P156" i="141"/>
  <c r="AI156" i="146" s="1"/>
  <c r="H152" i="141"/>
  <c r="AA152" i="146" s="1"/>
  <c r="C154" i="141"/>
  <c r="V154" i="146" s="1"/>
  <c r="L155" i="141"/>
  <c r="AE155" i="146" s="1"/>
  <c r="D151" i="141"/>
  <c r="W151" i="146" s="1"/>
  <c r="M152" i="141"/>
  <c r="AF152" i="146" s="1"/>
  <c r="K152" i="141"/>
  <c r="AD152" i="146" s="1"/>
  <c r="L153" i="141"/>
  <c r="AE153" i="146" s="1"/>
  <c r="M154" i="141"/>
  <c r="AF154" i="146" s="1"/>
  <c r="H156" i="141"/>
  <c r="AA156" i="146" s="1"/>
  <c r="N151" i="141"/>
  <c r="AG151" i="146" s="1"/>
  <c r="I153" i="141"/>
  <c r="AB153" i="146" s="1"/>
  <c r="D155" i="141"/>
  <c r="W155" i="146" s="1"/>
  <c r="M156" i="141"/>
  <c r="AF156" i="146" s="1"/>
  <c r="E152" i="141"/>
  <c r="X152" i="146" s="1"/>
  <c r="K156" i="141"/>
  <c r="AD156" i="146" s="1"/>
  <c r="C152" i="141"/>
  <c r="V152" i="146" s="1"/>
  <c r="D153" i="141"/>
  <c r="W153" i="146" s="1"/>
  <c r="E154" i="141"/>
  <c r="X154" i="146" s="1"/>
  <c r="N155" i="141"/>
  <c r="AG155" i="146" s="1"/>
  <c r="F151" i="141"/>
  <c r="Y151" i="146" s="1"/>
  <c r="O152" i="141"/>
  <c r="AH152" i="146" s="1"/>
  <c r="J154" i="141"/>
  <c r="AC154" i="146" s="1"/>
  <c r="E156" i="141"/>
  <c r="X156" i="146" s="1"/>
  <c r="K151" i="141"/>
  <c r="AD151" i="146" s="1"/>
  <c r="C156" i="141"/>
  <c r="V156" i="146" s="1"/>
  <c r="I151" i="141"/>
  <c r="AB151" i="146" s="1"/>
  <c r="J152" i="141"/>
  <c r="AC152" i="146" s="1"/>
  <c r="K153" i="141"/>
  <c r="AD153" i="146" s="1"/>
  <c r="F155" i="141"/>
  <c r="Y155" i="146" s="1"/>
  <c r="O156" i="141"/>
  <c r="AH156" i="146" s="1"/>
  <c r="G152" i="141"/>
  <c r="Z152" i="146" s="1"/>
  <c r="P153" i="141"/>
  <c r="AI153" i="146" s="1"/>
  <c r="K155" i="141"/>
  <c r="AD155" i="146" s="1"/>
  <c r="C715" i="141"/>
  <c r="V715" i="146" s="1"/>
  <c r="J715" i="141"/>
  <c r="AC715" i="146" s="1"/>
  <c r="J716" i="141"/>
  <c r="AC716" i="146" s="1"/>
  <c r="J717" i="141"/>
  <c r="AC717" i="146" s="1"/>
  <c r="G718" i="141"/>
  <c r="Z718" i="146" s="1"/>
  <c r="G719" i="141"/>
  <c r="Z719" i="146" s="1"/>
  <c r="D720" i="141"/>
  <c r="W720" i="146" s="1"/>
  <c r="N715" i="141"/>
  <c r="AG715" i="146" s="1"/>
  <c r="K716" i="141"/>
  <c r="AD716" i="146" s="1"/>
  <c r="K717" i="141"/>
  <c r="AD717" i="146" s="1"/>
  <c r="H718" i="141"/>
  <c r="AA718" i="146" s="1"/>
  <c r="H719" i="141"/>
  <c r="AA719" i="146" s="1"/>
  <c r="H720" i="141"/>
  <c r="AA720" i="146" s="1"/>
  <c r="O715" i="141"/>
  <c r="AH715" i="146" s="1"/>
  <c r="L716" i="141"/>
  <c r="AE716" i="146" s="1"/>
  <c r="L717" i="141"/>
  <c r="AE717" i="146" s="1"/>
  <c r="L718" i="141"/>
  <c r="AE718" i="146" s="1"/>
  <c r="I719" i="141"/>
  <c r="AB719" i="146" s="1"/>
  <c r="I720" i="141"/>
  <c r="AB720" i="146" s="1"/>
  <c r="P715" i="141"/>
  <c r="AI715" i="146" s="1"/>
  <c r="P716" i="141"/>
  <c r="AI716" i="146" s="1"/>
  <c r="M717" i="141"/>
  <c r="AF717" i="146" s="1"/>
  <c r="M718" i="141"/>
  <c r="AF718" i="146" s="1"/>
  <c r="J719" i="141"/>
  <c r="AC719" i="146" s="1"/>
  <c r="J720" i="141"/>
  <c r="AC720" i="146" s="1"/>
  <c r="F715" i="141"/>
  <c r="Y715" i="146" s="1"/>
  <c r="C716" i="141"/>
  <c r="V716" i="146" s="1"/>
  <c r="C717" i="141"/>
  <c r="V717" i="146" s="1"/>
  <c r="N717" i="141"/>
  <c r="AG717" i="146" s="1"/>
  <c r="N718" i="141"/>
  <c r="AG718" i="146" s="1"/>
  <c r="N719" i="141"/>
  <c r="AG719" i="146" s="1"/>
  <c r="K720" i="141"/>
  <c r="AD720" i="146" s="1"/>
  <c r="G715" i="141"/>
  <c r="Z715" i="146" s="1"/>
  <c r="D716" i="141"/>
  <c r="W716" i="146" s="1"/>
  <c r="D717" i="141"/>
  <c r="W717" i="146" s="1"/>
  <c r="D718" i="141"/>
  <c r="W718" i="146" s="1"/>
  <c r="O718" i="141"/>
  <c r="AH718" i="146" s="1"/>
  <c r="O719" i="141"/>
  <c r="AH719" i="146" s="1"/>
  <c r="L720" i="141"/>
  <c r="AE720" i="146" s="1"/>
  <c r="H715" i="141"/>
  <c r="AA715" i="146" s="1"/>
  <c r="H716" i="141"/>
  <c r="AA716" i="146" s="1"/>
  <c r="E717" i="141"/>
  <c r="X717" i="146" s="1"/>
  <c r="E718" i="141"/>
  <c r="X718" i="146" s="1"/>
  <c r="P718" i="141"/>
  <c r="AI718" i="146" s="1"/>
  <c r="P719" i="141"/>
  <c r="AI719" i="146" s="1"/>
  <c r="P720" i="141"/>
  <c r="AI720" i="146" s="1"/>
  <c r="I715" i="141"/>
  <c r="AB715" i="146" s="1"/>
  <c r="I716" i="141"/>
  <c r="AB716" i="146" s="1"/>
  <c r="F717" i="141"/>
  <c r="Y717" i="146" s="1"/>
  <c r="F718" i="141"/>
  <c r="Y718" i="146" s="1"/>
  <c r="F719" i="141"/>
  <c r="Y719" i="146" s="1"/>
  <c r="C720" i="141"/>
  <c r="V720" i="146" s="1"/>
  <c r="E719" i="141"/>
  <c r="X719" i="146" s="1"/>
  <c r="N720" i="141"/>
  <c r="AG720" i="146" s="1"/>
  <c r="F716" i="141"/>
  <c r="Y716" i="146" s="1"/>
  <c r="O717" i="141"/>
  <c r="AH717" i="146" s="1"/>
  <c r="K718" i="141"/>
  <c r="AD718" i="146" s="1"/>
  <c r="F720" i="141"/>
  <c r="Y720" i="146" s="1"/>
  <c r="L715" i="141"/>
  <c r="AE715" i="146" s="1"/>
  <c r="G717" i="141"/>
  <c r="Z717" i="146" s="1"/>
  <c r="C718" i="141"/>
  <c r="V718" i="146" s="1"/>
  <c r="L719" i="141"/>
  <c r="AE719" i="146" s="1"/>
  <c r="D715" i="141"/>
  <c r="W715" i="146" s="1"/>
  <c r="M716" i="141"/>
  <c r="AF716" i="146" s="1"/>
  <c r="G720" i="141"/>
  <c r="Z720" i="146" s="1"/>
  <c r="M715" i="141"/>
  <c r="AF715" i="146" s="1"/>
  <c r="H717" i="141"/>
  <c r="AA717" i="146" s="1"/>
  <c r="C719" i="141"/>
  <c r="V719" i="146" s="1"/>
  <c r="I717" i="141"/>
  <c r="AB717" i="146" s="1"/>
  <c r="M720" i="141"/>
  <c r="AF720" i="146" s="1"/>
  <c r="O716" i="141"/>
  <c r="AH716" i="146" s="1"/>
  <c r="E720" i="141"/>
  <c r="X720" i="146" s="1"/>
  <c r="G716" i="141"/>
  <c r="Z716" i="146" s="1"/>
  <c r="K719" i="141"/>
  <c r="AD719" i="146" s="1"/>
  <c r="E715" i="141"/>
  <c r="X715" i="146" s="1"/>
  <c r="I718" i="141"/>
  <c r="AB718" i="146" s="1"/>
  <c r="D719" i="141"/>
  <c r="W719" i="146" s="1"/>
  <c r="E716" i="141"/>
  <c r="X716" i="146" s="1"/>
  <c r="J718" i="141"/>
  <c r="AC718" i="146" s="1"/>
  <c r="K715" i="141"/>
  <c r="AD715" i="146" s="1"/>
  <c r="O720" i="141"/>
  <c r="AH720" i="146" s="1"/>
  <c r="M719" i="141"/>
  <c r="AF719" i="146" s="1"/>
  <c r="P717" i="141"/>
  <c r="AI717" i="146" s="1"/>
  <c r="N716" i="141"/>
  <c r="AG716" i="146" s="1"/>
  <c r="X882" i="146"/>
  <c r="V416" i="146"/>
  <c r="X185" i="146"/>
  <c r="X277" i="146"/>
  <c r="X373" i="146"/>
  <c r="X41" i="146"/>
  <c r="Y704" i="146"/>
  <c r="Y743" i="146"/>
  <c r="Y790" i="146"/>
  <c r="Y934" i="146"/>
  <c r="Y700" i="146"/>
  <c r="Y930" i="146"/>
  <c r="Y793" i="146"/>
  <c r="Y892" i="146"/>
  <c r="Y938" i="146"/>
  <c r="X134" i="146"/>
  <c r="Y185" i="146"/>
  <c r="Y230" i="146"/>
  <c r="Y272" i="146"/>
  <c r="Y556" i="146"/>
  <c r="Y655" i="146"/>
  <c r="C809" i="141"/>
  <c r="V809" i="146" s="1"/>
  <c r="H814" i="141"/>
  <c r="AA814" i="146" s="1"/>
  <c r="N809" i="141"/>
  <c r="AG809" i="146" s="1"/>
  <c r="M811" i="141"/>
  <c r="AF811" i="146" s="1"/>
  <c r="E812" i="141"/>
  <c r="X812" i="146" s="1"/>
  <c r="I811" i="141"/>
  <c r="AB811" i="146" s="1"/>
  <c r="I810" i="141"/>
  <c r="AB810" i="146" s="1"/>
  <c r="N810" i="141"/>
  <c r="AG810" i="146" s="1"/>
  <c r="K814" i="141"/>
  <c r="AD814" i="146" s="1"/>
  <c r="O813" i="141"/>
  <c r="AH813" i="146" s="1"/>
  <c r="I812" i="141"/>
  <c r="AB812" i="146" s="1"/>
  <c r="N813" i="141"/>
  <c r="AG813" i="146" s="1"/>
  <c r="F809" i="141"/>
  <c r="Y809" i="146" s="1"/>
  <c r="C810" i="141"/>
  <c r="V810" i="146" s="1"/>
  <c r="G809" i="141"/>
  <c r="Z809" i="146" s="1"/>
  <c r="O810" i="141"/>
  <c r="AH810" i="146" s="1"/>
  <c r="N814" i="141"/>
  <c r="AG814" i="146" s="1"/>
  <c r="F810" i="141"/>
  <c r="Y810" i="146" s="1"/>
  <c r="I813" i="141"/>
  <c r="AB813" i="146" s="1"/>
  <c r="M812" i="141"/>
  <c r="AF812" i="146" s="1"/>
  <c r="O811" i="141"/>
  <c r="AH811" i="146" s="1"/>
  <c r="F813" i="141"/>
  <c r="Y813" i="146" s="1"/>
  <c r="D814" i="141"/>
  <c r="W814" i="146" s="1"/>
  <c r="J814" i="141"/>
  <c r="AC814" i="146" s="1"/>
  <c r="O814" i="141"/>
  <c r="AH814" i="146" s="1"/>
  <c r="G810" i="141"/>
  <c r="Z810" i="146" s="1"/>
  <c r="F814" i="141"/>
  <c r="Y814" i="146" s="1"/>
  <c r="L809" i="141"/>
  <c r="AE809" i="146" s="1"/>
  <c r="G812" i="141"/>
  <c r="Z812" i="146" s="1"/>
  <c r="K811" i="141"/>
  <c r="AD811" i="146" s="1"/>
  <c r="G811" i="141"/>
  <c r="Z811" i="146" s="1"/>
  <c r="C811" i="141"/>
  <c r="V811" i="146" s="1"/>
  <c r="P810" i="141"/>
  <c r="AI810" i="146" s="1"/>
  <c r="C814" i="141"/>
  <c r="V814" i="146" s="1"/>
  <c r="I814" i="141"/>
  <c r="AB814" i="146" s="1"/>
  <c r="K812" i="141"/>
  <c r="AD812" i="146" s="1"/>
  <c r="E811" i="141"/>
  <c r="X811" i="146" s="1"/>
  <c r="P811" i="141"/>
  <c r="AI811" i="146" s="1"/>
  <c r="H812" i="141"/>
  <c r="AA812" i="146" s="1"/>
  <c r="L811" i="141"/>
  <c r="AE811" i="146" s="1"/>
  <c r="K813" i="141"/>
  <c r="AD813" i="146" s="1"/>
  <c r="L810" i="141"/>
  <c r="AE810" i="146" s="1"/>
  <c r="P812" i="141"/>
  <c r="AI812" i="146" s="1"/>
  <c r="G814" i="141"/>
  <c r="Z814" i="146" s="1"/>
  <c r="L813" i="141"/>
  <c r="AE813" i="146" s="1"/>
  <c r="I809" i="141"/>
  <c r="AB809" i="146" s="1"/>
  <c r="M810" i="141"/>
  <c r="AF810" i="146" s="1"/>
  <c r="K810" i="141"/>
  <c r="AD810" i="146" s="1"/>
  <c r="N811" i="141"/>
  <c r="AG811" i="146" s="1"/>
  <c r="M813" i="141"/>
  <c r="AF813" i="146" s="1"/>
  <c r="D813" i="141"/>
  <c r="W813" i="146" s="1"/>
  <c r="P813" i="141"/>
  <c r="AI813" i="146" s="1"/>
  <c r="E810" i="141"/>
  <c r="X810" i="146" s="1"/>
  <c r="J810" i="141"/>
  <c r="AC810" i="146" s="1"/>
  <c r="D810" i="141"/>
  <c r="W810" i="146" s="1"/>
  <c r="E813" i="141"/>
  <c r="X813" i="146" s="1"/>
  <c r="J812" i="141"/>
  <c r="AC812" i="146" s="1"/>
  <c r="N812" i="141"/>
  <c r="AG812" i="146" s="1"/>
  <c r="K809" i="141"/>
  <c r="AD809" i="146" s="1"/>
  <c r="P814" i="141"/>
  <c r="AI814" i="146" s="1"/>
  <c r="O812" i="141"/>
  <c r="AH812" i="146" s="1"/>
  <c r="C812" i="141"/>
  <c r="V812" i="146" s="1"/>
  <c r="H811" i="141"/>
  <c r="AA811" i="146" s="1"/>
  <c r="P809" i="141"/>
  <c r="AI809" i="146" s="1"/>
  <c r="L812" i="141"/>
  <c r="AE812" i="146" s="1"/>
  <c r="H813" i="141"/>
  <c r="AA813" i="146" s="1"/>
  <c r="M809" i="141"/>
  <c r="AF809" i="146" s="1"/>
  <c r="D809" i="141"/>
  <c r="W809" i="146" s="1"/>
  <c r="O809" i="141"/>
  <c r="AH809" i="146" s="1"/>
  <c r="D812" i="141"/>
  <c r="W812" i="146" s="1"/>
  <c r="F812" i="141"/>
  <c r="Y812" i="146" s="1"/>
  <c r="E809" i="141"/>
  <c r="X809" i="146" s="1"/>
  <c r="L814" i="141"/>
  <c r="AE814" i="146" s="1"/>
  <c r="M814" i="141"/>
  <c r="AF814" i="146" s="1"/>
  <c r="J809" i="141"/>
  <c r="AC809" i="146" s="1"/>
  <c r="J811" i="141"/>
  <c r="AC811" i="146" s="1"/>
  <c r="E814" i="141"/>
  <c r="X814" i="146" s="1"/>
  <c r="H810" i="141"/>
  <c r="AA810" i="146" s="1"/>
  <c r="C813" i="141"/>
  <c r="V813" i="146" s="1"/>
  <c r="H809" i="141"/>
  <c r="AA809" i="146" s="1"/>
  <c r="G813" i="141"/>
  <c r="Z813" i="146" s="1"/>
  <c r="F811" i="141"/>
  <c r="Y811" i="146" s="1"/>
  <c r="D811" i="141"/>
  <c r="W811" i="146" s="1"/>
  <c r="J813" i="141"/>
  <c r="AC813" i="146" s="1"/>
  <c r="C757" i="141"/>
  <c r="V757" i="146" s="1"/>
  <c r="H760" i="141"/>
  <c r="AA760" i="146" s="1"/>
  <c r="P760" i="141"/>
  <c r="AI760" i="146" s="1"/>
  <c r="J761" i="141"/>
  <c r="AC761" i="146" s="1"/>
  <c r="J757" i="141"/>
  <c r="AC757" i="146" s="1"/>
  <c r="D758" i="141"/>
  <c r="W758" i="146" s="1"/>
  <c r="L758" i="141"/>
  <c r="AE758" i="146" s="1"/>
  <c r="F759" i="141"/>
  <c r="Y759" i="146" s="1"/>
  <c r="N759" i="141"/>
  <c r="AG759" i="146" s="1"/>
  <c r="I761" i="141"/>
  <c r="AB761" i="146" s="1"/>
  <c r="O761" i="141"/>
  <c r="AH761" i="146" s="1"/>
  <c r="G757" i="141"/>
  <c r="Z757" i="146" s="1"/>
  <c r="P758" i="141"/>
  <c r="AI758" i="146" s="1"/>
  <c r="K760" i="141"/>
  <c r="AD760" i="146" s="1"/>
  <c r="C758" i="141"/>
  <c r="V758" i="146" s="1"/>
  <c r="F758" i="141"/>
  <c r="Y758" i="146" s="1"/>
  <c r="O759" i="141"/>
  <c r="AH759" i="146" s="1"/>
  <c r="G760" i="141"/>
  <c r="Z760" i="146" s="1"/>
  <c r="G761" i="141"/>
  <c r="Z761" i="146" s="1"/>
  <c r="E759" i="141"/>
  <c r="X759" i="146" s="1"/>
  <c r="H758" i="141"/>
  <c r="AA758" i="146" s="1"/>
  <c r="C760" i="141"/>
  <c r="V760" i="146" s="1"/>
  <c r="P757" i="141"/>
  <c r="AI757" i="146" s="1"/>
  <c r="L757" i="141"/>
  <c r="AE757" i="146" s="1"/>
  <c r="G759" i="141"/>
  <c r="Z759" i="146" s="1"/>
  <c r="M759" i="141"/>
  <c r="AF759" i="146" s="1"/>
  <c r="M760" i="141"/>
  <c r="AF760" i="146" s="1"/>
  <c r="D759" i="141"/>
  <c r="W759" i="146" s="1"/>
  <c r="N757" i="141"/>
  <c r="AG757" i="146" s="1"/>
  <c r="I759" i="141"/>
  <c r="AB759" i="146" s="1"/>
  <c r="L761" i="141"/>
  <c r="AE761" i="146" s="1"/>
  <c r="D757" i="141"/>
  <c r="W757" i="146" s="1"/>
  <c r="M758" i="141"/>
  <c r="AF758" i="146" s="1"/>
  <c r="F760" i="141"/>
  <c r="Y760" i="146" s="1"/>
  <c r="I758" i="141"/>
  <c r="AB758" i="146" s="1"/>
  <c r="D760" i="141"/>
  <c r="W760" i="146" s="1"/>
  <c r="M761" i="141"/>
  <c r="AF761" i="146" s="1"/>
  <c r="E757" i="141"/>
  <c r="X757" i="146" s="1"/>
  <c r="H759" i="141"/>
  <c r="AA759" i="146" s="1"/>
  <c r="C761" i="141"/>
  <c r="V761" i="146" s="1"/>
  <c r="P761" i="141"/>
  <c r="AI761" i="146" s="1"/>
  <c r="N761" i="141"/>
  <c r="AG761" i="146" s="1"/>
  <c r="O758" i="141"/>
  <c r="AH758" i="146" s="1"/>
  <c r="K758" i="141"/>
  <c r="AD758" i="146" s="1"/>
  <c r="H761" i="141"/>
  <c r="AA761" i="146" s="1"/>
  <c r="F761" i="141"/>
  <c r="Y761" i="146" s="1"/>
  <c r="G758" i="141"/>
  <c r="Z758" i="146" s="1"/>
  <c r="L759" i="141"/>
  <c r="AE759" i="146" s="1"/>
  <c r="N760" i="141"/>
  <c r="AG760" i="146" s="1"/>
  <c r="L760" i="141"/>
  <c r="AE760" i="146" s="1"/>
  <c r="M757" i="141"/>
  <c r="AF757" i="146" s="1"/>
  <c r="K761" i="141"/>
  <c r="AD761" i="146" s="1"/>
  <c r="H757" i="141"/>
  <c r="AA757" i="146" s="1"/>
  <c r="J759" i="141"/>
  <c r="AC759" i="146" s="1"/>
  <c r="O760" i="141"/>
  <c r="AH760" i="146" s="1"/>
  <c r="I760" i="141"/>
  <c r="AB760" i="146" s="1"/>
  <c r="E760" i="141"/>
  <c r="X760" i="146" s="1"/>
  <c r="F757" i="141"/>
  <c r="Y757" i="146" s="1"/>
  <c r="D761" i="141"/>
  <c r="W761" i="146" s="1"/>
  <c r="E758" i="141"/>
  <c r="X758" i="146" s="1"/>
  <c r="K759" i="141"/>
  <c r="AD759" i="146" s="1"/>
  <c r="I757" i="141"/>
  <c r="AB757" i="146" s="1"/>
  <c r="J760" i="141"/>
  <c r="AC760" i="146" s="1"/>
  <c r="K757" i="141"/>
  <c r="AD757" i="146" s="1"/>
  <c r="N758" i="141"/>
  <c r="AG758" i="146" s="1"/>
  <c r="C759" i="141"/>
  <c r="V759" i="146" s="1"/>
  <c r="O757" i="141"/>
  <c r="AH757" i="146" s="1"/>
  <c r="J758" i="141"/>
  <c r="AC758" i="146" s="1"/>
  <c r="E761" i="141"/>
  <c r="X761" i="146" s="1"/>
  <c r="P759" i="141"/>
  <c r="AI759" i="146" s="1"/>
  <c r="L643" i="141"/>
  <c r="G596" i="141"/>
  <c r="N549" i="141"/>
  <c r="I502" i="141"/>
  <c r="K502" i="141"/>
  <c r="G502" i="141"/>
  <c r="M502" i="141"/>
  <c r="I455" i="141"/>
  <c r="L408" i="141"/>
  <c r="E361" i="141"/>
  <c r="M361" i="141"/>
  <c r="F361" i="141"/>
  <c r="L126" i="141"/>
  <c r="O126" i="141"/>
  <c r="H79" i="141"/>
  <c r="N79" i="141"/>
  <c r="E79" i="141"/>
  <c r="L79" i="141"/>
  <c r="D737" i="141"/>
  <c r="D925" i="141"/>
  <c r="K925" i="141"/>
  <c r="E878" i="141"/>
  <c r="M737" i="141"/>
  <c r="D878" i="141"/>
  <c r="E925" i="141"/>
  <c r="G737" i="141"/>
  <c r="F737" i="141"/>
  <c r="N737" i="141"/>
  <c r="D831" i="141"/>
  <c r="G878" i="141"/>
  <c r="L784" i="141"/>
  <c r="O737" i="141"/>
  <c r="P173" i="146"/>
  <c r="J314" i="146"/>
  <c r="J831" i="146"/>
  <c r="C940" i="146"/>
  <c r="C925" i="146"/>
  <c r="J126" i="146"/>
  <c r="F752" i="146"/>
  <c r="P737" i="146"/>
  <c r="C314" i="146"/>
  <c r="J455" i="146"/>
  <c r="P314" i="146"/>
  <c r="J784" i="146"/>
  <c r="C455" i="146"/>
  <c r="C220" i="146"/>
  <c r="J925" i="146"/>
  <c r="C267" i="146"/>
  <c r="P643" i="146"/>
  <c r="C878" i="146"/>
  <c r="C893" i="146"/>
  <c r="J878" i="146"/>
  <c r="C549" i="146"/>
  <c r="C361" i="146"/>
  <c r="C846" i="146"/>
  <c r="C831" i="146"/>
  <c r="J32" i="146"/>
  <c r="J220" i="146"/>
  <c r="J361" i="146"/>
  <c r="C705" i="146"/>
  <c r="C690" i="146"/>
  <c r="P361" i="146"/>
  <c r="P455" i="146"/>
  <c r="P408" i="146"/>
  <c r="J502" i="146"/>
  <c r="F893" i="146"/>
  <c r="P878" i="146"/>
  <c r="J79" i="146"/>
  <c r="F940" i="146"/>
  <c r="P925" i="146"/>
  <c r="J596" i="146"/>
  <c r="C173" i="146"/>
  <c r="P549" i="146"/>
  <c r="C408" i="146"/>
  <c r="P596" i="146"/>
  <c r="J643" i="146"/>
  <c r="F705" i="146"/>
  <c r="P690" i="146"/>
  <c r="C799" i="146"/>
  <c r="C784" i="146"/>
  <c r="C32" i="146"/>
  <c r="C47" i="146"/>
  <c r="J549" i="146"/>
  <c r="J173" i="146"/>
  <c r="P502" i="146"/>
  <c r="C126" i="146"/>
  <c r="C643" i="146"/>
  <c r="F47" i="146"/>
  <c r="P32" i="146"/>
  <c r="P126" i="146"/>
  <c r="P267" i="146"/>
  <c r="J408" i="146"/>
  <c r="P220" i="146"/>
  <c r="F846" i="146"/>
  <c r="P831" i="146"/>
  <c r="C752" i="146"/>
  <c r="C737" i="146"/>
  <c r="J737" i="146"/>
  <c r="P79" i="146"/>
  <c r="F799" i="146"/>
  <c r="P784" i="146"/>
  <c r="J267" i="146"/>
  <c r="J690" i="146"/>
  <c r="J267" i="141"/>
  <c r="J549" i="141"/>
  <c r="J784" i="141"/>
  <c r="O923" i="141"/>
  <c r="O925" i="141" s="1"/>
  <c r="W939" i="146"/>
  <c r="C939" i="141"/>
  <c r="V939" i="146" s="1"/>
  <c r="W886" i="146"/>
  <c r="C886" i="141"/>
  <c r="V886" i="146" s="1"/>
  <c r="F788" i="141"/>
  <c r="Y788" i="146" s="1"/>
  <c r="P782" i="141"/>
  <c r="I782" i="141"/>
  <c r="W750" i="146"/>
  <c r="C750" i="141"/>
  <c r="V750" i="146" s="1"/>
  <c r="J923" i="141"/>
  <c r="C745" i="141"/>
  <c r="V745" i="146" s="1"/>
  <c r="H547" i="141"/>
  <c r="H549" i="141" s="1"/>
  <c r="F553" i="141"/>
  <c r="Y553" i="146" s="1"/>
  <c r="P547" i="141"/>
  <c r="X694" i="146"/>
  <c r="J688" i="141"/>
  <c r="F547" i="141"/>
  <c r="F549" i="141" s="1"/>
  <c r="C654" i="141"/>
  <c r="V654" i="146" s="1"/>
  <c r="W654" i="146"/>
  <c r="X648" i="146"/>
  <c r="L547" i="141"/>
  <c r="L549" i="141" s="1"/>
  <c r="M831" i="141"/>
  <c r="F829" i="141"/>
  <c r="F831" i="141" s="1"/>
  <c r="W702" i="146"/>
  <c r="C702" i="141"/>
  <c r="V702" i="146" s="1"/>
  <c r="N688" i="141"/>
  <c r="N690" i="141" s="1"/>
  <c r="X513" i="146"/>
  <c r="F459" i="141"/>
  <c r="Y459" i="146" s="1"/>
  <c r="P453" i="141"/>
  <c r="C641" i="141"/>
  <c r="X602" i="146"/>
  <c r="W461" i="146"/>
  <c r="C461" i="141"/>
  <c r="V461" i="146" s="1"/>
  <c r="X465" i="146"/>
  <c r="I549" i="141"/>
  <c r="C467" i="141"/>
  <c r="V467" i="146" s="1"/>
  <c r="W467" i="146"/>
  <c r="X466" i="146"/>
  <c r="X412" i="146"/>
  <c r="J406" i="141"/>
  <c r="W367" i="146"/>
  <c r="C367" i="141"/>
  <c r="V367" i="146" s="1"/>
  <c r="G312" i="141"/>
  <c r="G314" i="141" s="1"/>
  <c r="W365" i="146"/>
  <c r="X325" i="146"/>
  <c r="J500" i="141"/>
  <c r="C421" i="141"/>
  <c r="V421" i="146" s="1"/>
  <c r="W421" i="146"/>
  <c r="X414" i="146"/>
  <c r="O406" i="141"/>
  <c r="O408" i="141" s="1"/>
  <c r="C422" i="141"/>
  <c r="V422" i="146" s="1"/>
  <c r="W422" i="146"/>
  <c r="J312" i="141"/>
  <c r="X276" i="146"/>
  <c r="C228" i="141"/>
  <c r="V228" i="146" s="1"/>
  <c r="W228" i="146"/>
  <c r="J124" i="141"/>
  <c r="X130" i="146"/>
  <c r="W40" i="146"/>
  <c r="C40" i="141"/>
  <c r="V40" i="146" s="1"/>
  <c r="C327" i="141"/>
  <c r="V327" i="146" s="1"/>
  <c r="X180" i="146"/>
  <c r="X139" i="146"/>
  <c r="W41" i="146"/>
  <c r="C41" i="141"/>
  <c r="V41" i="146" s="1"/>
  <c r="X36" i="146"/>
  <c r="J30" i="141"/>
  <c r="C185" i="141"/>
  <c r="V185" i="146" s="1"/>
  <c r="W89" i="146"/>
  <c r="C89" i="141"/>
  <c r="V89" i="146" s="1"/>
  <c r="L218" i="141"/>
  <c r="L220" i="141" s="1"/>
  <c r="C226" i="141"/>
  <c r="V226" i="146" s="1"/>
  <c r="W226" i="146"/>
  <c r="H218" i="141"/>
  <c r="H220" i="141" s="1"/>
  <c r="X233" i="146"/>
  <c r="W323" i="146"/>
  <c r="C183" i="141"/>
  <c r="V183" i="146" s="1"/>
  <c r="W935" i="146"/>
  <c r="C935" i="141"/>
  <c r="V935" i="146" s="1"/>
  <c r="C933" i="141"/>
  <c r="V933" i="146" s="1"/>
  <c r="W882" i="146"/>
  <c r="C882" i="141"/>
  <c r="V882" i="146" s="1"/>
  <c r="C876" i="141"/>
  <c r="O876" i="141"/>
  <c r="O878" i="141" s="1"/>
  <c r="W791" i="146"/>
  <c r="C791" i="141"/>
  <c r="V791" i="146" s="1"/>
  <c r="W790" i="146"/>
  <c r="C790" i="141"/>
  <c r="V790" i="146" s="1"/>
  <c r="X789" i="146"/>
  <c r="W789" i="146"/>
  <c r="C789" i="141"/>
  <c r="V789" i="146" s="1"/>
  <c r="C794" i="141"/>
  <c r="V794" i="146" s="1"/>
  <c r="W794" i="146"/>
  <c r="W744" i="146"/>
  <c r="C744" i="141"/>
  <c r="V744" i="146" s="1"/>
  <c r="I735" i="141"/>
  <c r="W746" i="146"/>
  <c r="C746" i="141"/>
  <c r="V746" i="146" s="1"/>
  <c r="J878" i="141"/>
  <c r="X929" i="146"/>
  <c r="K641" i="141"/>
  <c r="K643" i="141" s="1"/>
  <c r="C655" i="141"/>
  <c r="V655" i="146" s="1"/>
  <c r="W655" i="146"/>
  <c r="C553" i="141"/>
  <c r="V553" i="146" s="1"/>
  <c r="C547" i="141"/>
  <c r="W553" i="146"/>
  <c r="W844" i="146"/>
  <c r="C844" i="141"/>
  <c r="V844" i="146" s="1"/>
  <c r="H829" i="141"/>
  <c r="H831" i="141" s="1"/>
  <c r="X788" i="146"/>
  <c r="W694" i="146"/>
  <c r="C694" i="141"/>
  <c r="V694" i="146" s="1"/>
  <c r="C688" i="141"/>
  <c r="H453" i="141"/>
  <c r="H455" i="141" s="1"/>
  <c r="W507" i="146"/>
  <c r="C507" i="141"/>
  <c r="V507" i="146" s="1"/>
  <c r="W515" i="146"/>
  <c r="C515" i="141"/>
  <c r="V515" i="146" s="1"/>
  <c r="O500" i="141"/>
  <c r="O502" i="141" s="1"/>
  <c r="D453" i="141"/>
  <c r="D455" i="141" s="1"/>
  <c r="W602" i="146"/>
  <c r="C602" i="141"/>
  <c r="V602" i="146" s="1"/>
  <c r="C608" i="141"/>
  <c r="V608" i="146" s="1"/>
  <c r="W608" i="146"/>
  <c r="E594" i="141"/>
  <c r="E596" i="141" s="1"/>
  <c r="C509" i="141"/>
  <c r="V509" i="146" s="1"/>
  <c r="C513" i="141"/>
  <c r="V513" i="146" s="1"/>
  <c r="P359" i="141"/>
  <c r="F365" i="141"/>
  <c r="Y365" i="146" s="1"/>
  <c r="W417" i="146"/>
  <c r="C417" i="141"/>
  <c r="V417" i="146" s="1"/>
  <c r="K314" i="141"/>
  <c r="X420" i="146"/>
  <c r="C418" i="141"/>
  <c r="V418" i="146" s="1"/>
  <c r="W418" i="146"/>
  <c r="C453" i="141"/>
  <c r="W276" i="146"/>
  <c r="C276" i="141"/>
  <c r="V276" i="146" s="1"/>
  <c r="N265" i="141"/>
  <c r="N267" i="141" s="1"/>
  <c r="W130" i="146"/>
  <c r="C124" i="141"/>
  <c r="C130" i="141"/>
  <c r="V130" i="146" s="1"/>
  <c r="W178" i="146"/>
  <c r="C178" i="141"/>
  <c r="V178" i="146" s="1"/>
  <c r="P171" i="141"/>
  <c r="F177" i="141"/>
  <c r="Y177" i="146" s="1"/>
  <c r="W44" i="146"/>
  <c r="C44" i="141"/>
  <c r="V44" i="146" s="1"/>
  <c r="C187" i="141"/>
  <c r="V187" i="146" s="1"/>
  <c r="W187" i="146"/>
  <c r="W36" i="146"/>
  <c r="C36" i="141"/>
  <c r="V36" i="146" s="1"/>
  <c r="C30" i="141"/>
  <c r="X138" i="146"/>
  <c r="W93" i="146"/>
  <c r="C93" i="141"/>
  <c r="V93" i="146" s="1"/>
  <c r="O77" i="141"/>
  <c r="O79" i="141" s="1"/>
  <c r="W227" i="146"/>
  <c r="C227" i="141"/>
  <c r="V227" i="146" s="1"/>
  <c r="K218" i="141"/>
  <c r="K220" i="141" s="1"/>
  <c r="X231" i="146"/>
  <c r="F224" i="141"/>
  <c r="Y224" i="146" s="1"/>
  <c r="P218" i="141"/>
  <c r="X229" i="146"/>
  <c r="D30" i="141"/>
  <c r="D32" i="141" s="1"/>
  <c r="M923" i="141"/>
  <c r="M925" i="141" s="1"/>
  <c r="C931" i="141"/>
  <c r="V931" i="146" s="1"/>
  <c r="W931" i="146"/>
  <c r="F929" i="141"/>
  <c r="Y929" i="146" s="1"/>
  <c r="P923" i="141"/>
  <c r="L923" i="141"/>
  <c r="L925" i="141" s="1"/>
  <c r="N876" i="141"/>
  <c r="N878" i="141" s="1"/>
  <c r="W888" i="146"/>
  <c r="C888" i="141"/>
  <c r="W796" i="146"/>
  <c r="C796" i="141"/>
  <c r="V796" i="146" s="1"/>
  <c r="C743" i="141"/>
  <c r="V743" i="146" s="1"/>
  <c r="C782" i="141"/>
  <c r="W788" i="146"/>
  <c r="C788" i="141"/>
  <c r="V788" i="146" s="1"/>
  <c r="X797" i="146"/>
  <c r="W742" i="146"/>
  <c r="C742" i="141"/>
  <c r="V742" i="146" s="1"/>
  <c r="E641" i="141"/>
  <c r="E643" i="141" s="1"/>
  <c r="X558" i="146"/>
  <c r="X563" i="146"/>
  <c r="W558" i="146"/>
  <c r="W837" i="146"/>
  <c r="C837" i="141"/>
  <c r="V837" i="146" s="1"/>
  <c r="F835" i="141"/>
  <c r="Y835" i="146" s="1"/>
  <c r="P829" i="141"/>
  <c r="X840" i="146"/>
  <c r="X844" i="146"/>
  <c r="W842" i="146"/>
  <c r="C842" i="141"/>
  <c r="V842" i="146" s="1"/>
  <c r="W703" i="146"/>
  <c r="C703" i="141"/>
  <c r="V703" i="146" s="1"/>
  <c r="W698" i="146"/>
  <c r="C698" i="141"/>
  <c r="V698" i="146" s="1"/>
  <c r="W697" i="146"/>
  <c r="C697" i="141"/>
  <c r="V697" i="146" s="1"/>
  <c r="O688" i="141"/>
  <c r="O690" i="141" s="1"/>
  <c r="X608" i="146"/>
  <c r="D500" i="141"/>
  <c r="D502" i="141" s="1"/>
  <c r="C506" i="141"/>
  <c r="V506" i="146" s="1"/>
  <c r="W506" i="146"/>
  <c r="C500" i="141"/>
  <c r="X464" i="146"/>
  <c r="W601" i="146"/>
  <c r="C601" i="141"/>
  <c r="V601" i="146" s="1"/>
  <c r="C606" i="141"/>
  <c r="V606" i="146" s="1"/>
  <c r="W606" i="146"/>
  <c r="M594" i="141"/>
  <c r="M596" i="141" s="1"/>
  <c r="E453" i="141"/>
  <c r="E455" i="141" s="1"/>
  <c r="W610" i="146"/>
  <c r="W512" i="146"/>
  <c r="J453" i="141"/>
  <c r="X459" i="146"/>
  <c r="X320" i="146"/>
  <c r="X366" i="146"/>
  <c r="W374" i="146"/>
  <c r="C374" i="141"/>
  <c r="V374" i="146" s="1"/>
  <c r="E312" i="141"/>
  <c r="E314" i="141" s="1"/>
  <c r="E406" i="141"/>
  <c r="E408" i="141" s="1"/>
  <c r="X416" i="146"/>
  <c r="C414" i="141"/>
  <c r="V414" i="146" s="1"/>
  <c r="W414" i="146"/>
  <c r="H406" i="141"/>
  <c r="H408" i="141" s="1"/>
  <c r="X421" i="146"/>
  <c r="W278" i="146"/>
  <c r="C278" i="141"/>
  <c r="V278" i="146" s="1"/>
  <c r="W272" i="146"/>
  <c r="C272" i="141"/>
  <c r="V272" i="146" s="1"/>
  <c r="H265" i="141"/>
  <c r="H267" i="141" s="1"/>
  <c r="X281" i="146"/>
  <c r="X272" i="146"/>
  <c r="X226" i="146"/>
  <c r="C225" i="141"/>
  <c r="V225" i="146" s="1"/>
  <c r="W225" i="146"/>
  <c r="W139" i="146"/>
  <c r="C139" i="141"/>
  <c r="V139" i="146" s="1"/>
  <c r="E171" i="141"/>
  <c r="E173" i="141" s="1"/>
  <c r="X178" i="146"/>
  <c r="D77" i="141"/>
  <c r="D79" i="141" s="1"/>
  <c r="C319" i="141"/>
  <c r="V319" i="146" s="1"/>
  <c r="C232" i="141"/>
  <c r="V232" i="146" s="1"/>
  <c r="W232" i="146"/>
  <c r="X44" i="146"/>
  <c r="C368" i="141"/>
  <c r="V368" i="146" s="1"/>
  <c r="W138" i="146"/>
  <c r="C138" i="141"/>
  <c r="V138" i="146" s="1"/>
  <c r="W133" i="146"/>
  <c r="G77" i="141"/>
  <c r="G79" i="141" s="1"/>
  <c r="X225" i="146"/>
  <c r="X39" i="146"/>
  <c r="W937" i="146"/>
  <c r="C937" i="141"/>
  <c r="V937" i="146" s="1"/>
  <c r="C923" i="141"/>
  <c r="C929" i="141"/>
  <c r="V929" i="146" s="1"/>
  <c r="W929" i="146"/>
  <c r="X936" i="146"/>
  <c r="W884" i="146"/>
  <c r="C884" i="141"/>
  <c r="V884" i="146" s="1"/>
  <c r="H876" i="141"/>
  <c r="H878" i="141" s="1"/>
  <c r="X891" i="146"/>
  <c r="X886" i="146"/>
  <c r="E782" i="141"/>
  <c r="E784" i="141" s="1"/>
  <c r="W793" i="146"/>
  <c r="C793" i="141"/>
  <c r="V793" i="146" s="1"/>
  <c r="C797" i="141"/>
  <c r="V797" i="146" s="1"/>
  <c r="W797" i="146"/>
  <c r="W792" i="146"/>
  <c r="C792" i="141"/>
  <c r="V792" i="146" s="1"/>
  <c r="X748" i="146"/>
  <c r="X749" i="146"/>
  <c r="W557" i="146"/>
  <c r="C557" i="141"/>
  <c r="V557" i="146" s="1"/>
  <c r="D641" i="141"/>
  <c r="D643" i="141" s="1"/>
  <c r="X559" i="146"/>
  <c r="G547" i="141"/>
  <c r="G549" i="141" s="1"/>
  <c r="C651" i="141"/>
  <c r="V651" i="146" s="1"/>
  <c r="W651" i="146"/>
  <c r="G641" i="141"/>
  <c r="G643" i="141" s="1"/>
  <c r="X557" i="146"/>
  <c r="W838" i="146"/>
  <c r="C838" i="141"/>
  <c r="V838" i="146" s="1"/>
  <c r="G829" i="141"/>
  <c r="G831" i="141" s="1"/>
  <c r="X836" i="146"/>
  <c r="I829" i="141"/>
  <c r="W840" i="146"/>
  <c r="C840" i="141"/>
  <c r="V840" i="146" s="1"/>
  <c r="X700" i="146"/>
  <c r="X696" i="146"/>
  <c r="X701" i="146"/>
  <c r="H688" i="141"/>
  <c r="H690" i="141" s="1"/>
  <c r="W699" i="146"/>
  <c r="C699" i="141"/>
  <c r="V699" i="146" s="1"/>
  <c r="W748" i="146"/>
  <c r="X649" i="146"/>
  <c r="O594" i="141"/>
  <c r="O596" i="141" s="1"/>
  <c r="L500" i="141"/>
  <c r="L502" i="141" s="1"/>
  <c r="F500" i="141"/>
  <c r="F502" i="141" s="1"/>
  <c r="C516" i="141"/>
  <c r="V516" i="146" s="1"/>
  <c r="W516" i="146"/>
  <c r="X515" i="146"/>
  <c r="W460" i="146"/>
  <c r="C460" i="141"/>
  <c r="V460" i="146" s="1"/>
  <c r="X604" i="146"/>
  <c r="K594" i="141"/>
  <c r="K596" i="141" s="1"/>
  <c r="M453" i="141"/>
  <c r="M455" i="141" s="1"/>
  <c r="W510" i="146"/>
  <c r="D359" i="141"/>
  <c r="D361" i="141" s="1"/>
  <c r="X324" i="146"/>
  <c r="I359" i="141"/>
  <c r="W370" i="146"/>
  <c r="C370" i="141"/>
  <c r="V370" i="146" s="1"/>
  <c r="C322" i="141"/>
  <c r="V322" i="146" s="1"/>
  <c r="W322" i="146"/>
  <c r="F412" i="141"/>
  <c r="Y412" i="146" s="1"/>
  <c r="P406" i="141"/>
  <c r="X417" i="146"/>
  <c r="E265" i="141"/>
  <c r="E267" i="141" s="1"/>
  <c r="G265" i="141"/>
  <c r="G267" i="141" s="1"/>
  <c r="K77" i="141"/>
  <c r="K79" i="141" s="1"/>
  <c r="M171" i="141"/>
  <c r="M173" i="141" s="1"/>
  <c r="X83" i="146"/>
  <c r="J77" i="141"/>
  <c r="G30" i="141"/>
  <c r="G32" i="141" s="1"/>
  <c r="O171" i="141"/>
  <c r="O173" i="141" s="1"/>
  <c r="X137" i="146"/>
  <c r="X132" i="146"/>
  <c r="W416" i="146"/>
  <c r="J218" i="141"/>
  <c r="X224" i="146"/>
  <c r="X230" i="146"/>
  <c r="W90" i="146"/>
  <c r="W43" i="146"/>
  <c r="W45" i="146"/>
  <c r="W38" i="146"/>
  <c r="W892" i="146"/>
  <c r="C892" i="141"/>
  <c r="V892" i="146" s="1"/>
  <c r="F923" i="141"/>
  <c r="F925" i="141" s="1"/>
  <c r="W890" i="146"/>
  <c r="C890" i="141"/>
  <c r="V890" i="146" s="1"/>
  <c r="F876" i="141"/>
  <c r="F878" i="141" s="1"/>
  <c r="F882" i="141"/>
  <c r="Y882" i="146" s="1"/>
  <c r="P876" i="141"/>
  <c r="X887" i="146"/>
  <c r="X884" i="146"/>
  <c r="M782" i="141"/>
  <c r="M784" i="141" s="1"/>
  <c r="X796" i="146"/>
  <c r="E735" i="141"/>
  <c r="E737" i="141" s="1"/>
  <c r="W751" i="146"/>
  <c r="C751" i="141"/>
  <c r="V751" i="146" s="1"/>
  <c r="W741" i="146"/>
  <c r="C741" i="141"/>
  <c r="V741" i="146" s="1"/>
  <c r="C735" i="141"/>
  <c r="X745" i="146"/>
  <c r="C798" i="141"/>
  <c r="V798" i="146" s="1"/>
  <c r="X562" i="146"/>
  <c r="W556" i="146"/>
  <c r="C556" i="141"/>
  <c r="V556" i="146" s="1"/>
  <c r="X555" i="146"/>
  <c r="O547" i="141"/>
  <c r="O549" i="141" s="1"/>
  <c r="W563" i="146"/>
  <c r="C563" i="141"/>
  <c r="V563" i="146" s="1"/>
  <c r="I688" i="141"/>
  <c r="W650" i="146"/>
  <c r="C650" i="141"/>
  <c r="V650" i="146" s="1"/>
  <c r="O641" i="141"/>
  <c r="O643" i="141" s="1"/>
  <c r="C657" i="141"/>
  <c r="V657" i="146" s="1"/>
  <c r="W657" i="146"/>
  <c r="N829" i="141"/>
  <c r="N831" i="141" s="1"/>
  <c r="E829" i="141"/>
  <c r="E831" i="141" s="1"/>
  <c r="W839" i="146"/>
  <c r="C839" i="141"/>
  <c r="V839" i="146" s="1"/>
  <c r="W841" i="146"/>
  <c r="C841" i="141"/>
  <c r="V841" i="146" s="1"/>
  <c r="W836" i="146"/>
  <c r="C836" i="141"/>
  <c r="V836" i="146" s="1"/>
  <c r="W696" i="146"/>
  <c r="C696" i="141"/>
  <c r="V696" i="146" s="1"/>
  <c r="P688" i="141"/>
  <c r="F694" i="141"/>
  <c r="Y694" i="146" s="1"/>
  <c r="X702" i="146"/>
  <c r="N500" i="141"/>
  <c r="N502" i="141" s="1"/>
  <c r="H500" i="141"/>
  <c r="H502" i="141" s="1"/>
  <c r="F453" i="141"/>
  <c r="F455" i="141" s="1"/>
  <c r="X609" i="146"/>
  <c r="F594" i="141"/>
  <c r="F596" i="141" s="1"/>
  <c r="W468" i="146"/>
  <c r="C656" i="141"/>
  <c r="V656" i="146" s="1"/>
  <c r="X553" i="146"/>
  <c r="H312" i="141"/>
  <c r="H314" i="141" s="1"/>
  <c r="N359" i="141"/>
  <c r="N361" i="141" s="1"/>
  <c r="W366" i="146"/>
  <c r="C366" i="141"/>
  <c r="V366" i="146" s="1"/>
  <c r="L312" i="141"/>
  <c r="L314" i="141" s="1"/>
  <c r="C326" i="141"/>
  <c r="V326" i="146" s="1"/>
  <c r="W326" i="146"/>
  <c r="D406" i="141"/>
  <c r="D408" i="141" s="1"/>
  <c r="F406" i="141"/>
  <c r="F408" i="141" s="1"/>
  <c r="X413" i="146"/>
  <c r="X279" i="146"/>
  <c r="C280" i="141"/>
  <c r="V280" i="146" s="1"/>
  <c r="W274" i="146"/>
  <c r="C274" i="141"/>
  <c r="V274" i="146" s="1"/>
  <c r="X273" i="146"/>
  <c r="O265" i="141"/>
  <c r="O267" i="141" s="1"/>
  <c r="W281" i="146"/>
  <c r="C281" i="141"/>
  <c r="V281" i="146" s="1"/>
  <c r="W131" i="146"/>
  <c r="C131" i="141"/>
  <c r="V131" i="146" s="1"/>
  <c r="X87" i="146"/>
  <c r="W83" i="146"/>
  <c r="C77" i="141"/>
  <c r="C83" i="141"/>
  <c r="V83" i="146" s="1"/>
  <c r="W229" i="146"/>
  <c r="C229" i="141"/>
  <c r="V229" i="146" s="1"/>
  <c r="C177" i="141"/>
  <c r="V177" i="146" s="1"/>
  <c r="C171" i="141"/>
  <c r="W177" i="146"/>
  <c r="X88" i="146"/>
  <c r="W84" i="146"/>
  <c r="C84" i="141"/>
  <c r="V84" i="146" s="1"/>
  <c r="J359" i="141"/>
  <c r="C233" i="141"/>
  <c r="V233" i="146" s="1"/>
  <c r="W233" i="146"/>
  <c r="J171" i="141"/>
  <c r="W181" i="146"/>
  <c r="P30" i="141"/>
  <c r="W42" i="146"/>
  <c r="L30" i="141"/>
  <c r="L32" i="141" s="1"/>
  <c r="W936" i="146"/>
  <c r="C936" i="141"/>
  <c r="V936" i="146" s="1"/>
  <c r="N923" i="141"/>
  <c r="N925" i="141" s="1"/>
  <c r="X934" i="146"/>
  <c r="L876" i="141"/>
  <c r="L878" i="141" s="1"/>
  <c r="W889" i="146"/>
  <c r="C889" i="141"/>
  <c r="V889" i="146" s="1"/>
  <c r="X883" i="146"/>
  <c r="W891" i="146"/>
  <c r="C891" i="141"/>
  <c r="V891" i="146" s="1"/>
  <c r="F782" i="141"/>
  <c r="F784" i="141" s="1"/>
  <c r="X792" i="146"/>
  <c r="W747" i="146"/>
  <c r="C747" i="141"/>
  <c r="V747" i="146" s="1"/>
  <c r="X741" i="146"/>
  <c r="J735" i="141"/>
  <c r="W559" i="146"/>
  <c r="C559" i="141"/>
  <c r="V559" i="146" s="1"/>
  <c r="W652" i="146"/>
  <c r="C652" i="141"/>
  <c r="V652" i="146" s="1"/>
  <c r="X647" i="146"/>
  <c r="J641" i="141"/>
  <c r="X653" i="146"/>
  <c r="C653" i="141"/>
  <c r="V653" i="146" s="1"/>
  <c r="W653" i="146"/>
  <c r="X837" i="146"/>
  <c r="X838" i="146"/>
  <c r="W845" i="146"/>
  <c r="C845" i="141"/>
  <c r="V845" i="146" s="1"/>
  <c r="C829" i="141"/>
  <c r="W835" i="146"/>
  <c r="C835" i="141"/>
  <c r="V835" i="146" s="1"/>
  <c r="X839" i="146"/>
  <c r="E688" i="141"/>
  <c r="E690" i="141" s="1"/>
  <c r="W704" i="146"/>
  <c r="C704" i="141"/>
  <c r="V704" i="146" s="1"/>
  <c r="X695" i="146"/>
  <c r="X698" i="146"/>
  <c r="W700" i="146"/>
  <c r="C700" i="141"/>
  <c r="V700" i="146" s="1"/>
  <c r="F506" i="141"/>
  <c r="Y506" i="146" s="1"/>
  <c r="P500" i="141"/>
  <c r="X511" i="146"/>
  <c r="D594" i="141"/>
  <c r="D596" i="141" s="1"/>
  <c r="X510" i="146"/>
  <c r="W605" i="146"/>
  <c r="C605" i="141"/>
  <c r="V605" i="146" s="1"/>
  <c r="X600" i="146"/>
  <c r="J594" i="141"/>
  <c r="W607" i="146"/>
  <c r="C607" i="141"/>
  <c r="V607" i="146" s="1"/>
  <c r="N594" i="141"/>
  <c r="N596" i="141" s="1"/>
  <c r="G453" i="141"/>
  <c r="G455" i="141" s="1"/>
  <c r="W600" i="146"/>
  <c r="K453" i="141"/>
  <c r="K455" i="141" s="1"/>
  <c r="X415" i="146"/>
  <c r="G359" i="141"/>
  <c r="G361" i="141" s="1"/>
  <c r="W321" i="146"/>
  <c r="C321" i="141"/>
  <c r="V321" i="146" s="1"/>
  <c r="I406" i="141"/>
  <c r="D312" i="141"/>
  <c r="D314" i="141" s="1"/>
  <c r="W419" i="146"/>
  <c r="C419" i="141"/>
  <c r="V419" i="146" s="1"/>
  <c r="N406" i="141"/>
  <c r="N408" i="141" s="1"/>
  <c r="M406" i="141"/>
  <c r="M408" i="141" s="1"/>
  <c r="W279" i="146"/>
  <c r="C279" i="141"/>
  <c r="V279" i="146" s="1"/>
  <c r="C277" i="141"/>
  <c r="V277" i="146" s="1"/>
  <c r="W277" i="146"/>
  <c r="K124" i="141"/>
  <c r="K126" i="141" s="1"/>
  <c r="C265" i="141"/>
  <c r="C179" i="141"/>
  <c r="V179" i="146" s="1"/>
  <c r="W137" i="146"/>
  <c r="C137" i="141"/>
  <c r="V137" i="146" s="1"/>
  <c r="W87" i="146"/>
  <c r="C87" i="141"/>
  <c r="V87" i="146" s="1"/>
  <c r="M218" i="141"/>
  <c r="M220" i="141" s="1"/>
  <c r="W135" i="146"/>
  <c r="C135" i="141"/>
  <c r="V135" i="146" s="1"/>
  <c r="I124" i="141"/>
  <c r="X91" i="146"/>
  <c r="C312" i="141"/>
  <c r="X131" i="146"/>
  <c r="X92" i="146"/>
  <c r="W88" i="146"/>
  <c r="C88" i="141"/>
  <c r="V88" i="146" s="1"/>
  <c r="I77" i="141"/>
  <c r="P312" i="141"/>
  <c r="F218" i="141"/>
  <c r="F220" i="141" s="1"/>
  <c r="C136" i="141"/>
  <c r="V136" i="146" s="1"/>
  <c r="W86" i="146"/>
  <c r="X228" i="146"/>
  <c r="X234" i="146"/>
  <c r="G218" i="141"/>
  <c r="G220" i="141" s="1"/>
  <c r="P77" i="141"/>
  <c r="C39" i="141"/>
  <c r="V39" i="146" s="1"/>
  <c r="X177" i="146"/>
  <c r="C182" i="141"/>
  <c r="V182" i="146" s="1"/>
  <c r="W136" i="146"/>
  <c r="W938" i="146"/>
  <c r="C938" i="141"/>
  <c r="V938" i="146" s="1"/>
  <c r="W930" i="146"/>
  <c r="C930" i="141"/>
  <c r="V930" i="146" s="1"/>
  <c r="W932" i="146"/>
  <c r="C932" i="141"/>
  <c r="V932" i="146" s="1"/>
  <c r="X939" i="146"/>
  <c r="X933" i="146"/>
  <c r="I876" i="141"/>
  <c r="C887" i="141"/>
  <c r="V887" i="146" s="1"/>
  <c r="W887" i="146"/>
  <c r="W795" i="146"/>
  <c r="C795" i="141"/>
  <c r="V795" i="146" s="1"/>
  <c r="N782" i="141"/>
  <c r="N784" i="141" s="1"/>
  <c r="G782" i="141"/>
  <c r="G784" i="141" s="1"/>
  <c r="H735" i="141"/>
  <c r="H737" i="141" s="1"/>
  <c r="X750" i="146"/>
  <c r="C934" i="141"/>
  <c r="V934" i="146" s="1"/>
  <c r="X561" i="146"/>
  <c r="X697" i="146"/>
  <c r="W561" i="146"/>
  <c r="W555" i="146"/>
  <c r="C555" i="141"/>
  <c r="V555" i="146" s="1"/>
  <c r="L829" i="141"/>
  <c r="L831" i="141" s="1"/>
  <c r="W648" i="146"/>
  <c r="C648" i="141"/>
  <c r="V648" i="146" s="1"/>
  <c r="C649" i="141"/>
  <c r="V649" i="146" s="1"/>
  <c r="W649" i="146"/>
  <c r="H641" i="141"/>
  <c r="H643" i="141" s="1"/>
  <c r="X656" i="146"/>
  <c r="X841" i="146"/>
  <c r="K829" i="141"/>
  <c r="K831" i="141" s="1"/>
  <c r="C843" i="141"/>
  <c r="V843" i="146" s="1"/>
  <c r="W843" i="146"/>
  <c r="J829" i="141"/>
  <c r="X835" i="146"/>
  <c r="M688" i="141"/>
  <c r="M690" i="141" s="1"/>
  <c r="W701" i="146"/>
  <c r="C701" i="141"/>
  <c r="V701" i="146" s="1"/>
  <c r="L594" i="141"/>
  <c r="L596" i="141" s="1"/>
  <c r="X507" i="146"/>
  <c r="C562" i="141"/>
  <c r="V562" i="146" s="1"/>
  <c r="X467" i="146"/>
  <c r="C604" i="141"/>
  <c r="V604" i="146" s="1"/>
  <c r="W604" i="146"/>
  <c r="W609" i="146"/>
  <c r="C609" i="141"/>
  <c r="V609" i="146" s="1"/>
  <c r="W603" i="146"/>
  <c r="C603" i="141"/>
  <c r="V603" i="146" s="1"/>
  <c r="X610" i="146"/>
  <c r="W466" i="146"/>
  <c r="C466" i="141"/>
  <c r="V466" i="146" s="1"/>
  <c r="O453" i="141"/>
  <c r="O455" i="141" s="1"/>
  <c r="W469" i="146"/>
  <c r="C469" i="141"/>
  <c r="V469" i="146" s="1"/>
  <c r="C594" i="141"/>
  <c r="X462" i="146"/>
  <c r="K406" i="141"/>
  <c r="K408" i="141" s="1"/>
  <c r="F312" i="141"/>
  <c r="F314" i="141" s="1"/>
  <c r="O359" i="141"/>
  <c r="O361" i="141" s="1"/>
  <c r="W375" i="146"/>
  <c r="C375" i="141"/>
  <c r="V375" i="146" s="1"/>
  <c r="W325" i="146"/>
  <c r="C325" i="141"/>
  <c r="V325" i="146" s="1"/>
  <c r="X419" i="146"/>
  <c r="W413" i="146"/>
  <c r="C413" i="141"/>
  <c r="V413" i="146" s="1"/>
  <c r="W415" i="146"/>
  <c r="C415" i="141"/>
  <c r="V415" i="146" s="1"/>
  <c r="X422" i="146"/>
  <c r="C412" i="141"/>
  <c r="V412" i="146" s="1"/>
  <c r="C406" i="141"/>
  <c r="W412" i="146"/>
  <c r="W328" i="146"/>
  <c r="X318" i="146"/>
  <c r="W275" i="146"/>
  <c r="C275" i="141"/>
  <c r="V275" i="146" s="1"/>
  <c r="W372" i="146"/>
  <c r="F271" i="141"/>
  <c r="Y271" i="146" s="1"/>
  <c r="P265" i="141"/>
  <c r="W273" i="146"/>
  <c r="C273" i="141"/>
  <c r="V273" i="146" s="1"/>
  <c r="W271" i="146"/>
  <c r="C231" i="141"/>
  <c r="V231" i="146" s="1"/>
  <c r="W231" i="146"/>
  <c r="D171" i="141"/>
  <c r="D173" i="141" s="1"/>
  <c r="W91" i="146"/>
  <c r="C91" i="141"/>
  <c r="V91" i="146" s="1"/>
  <c r="W184" i="146"/>
  <c r="C184" i="141"/>
  <c r="V184" i="146" s="1"/>
  <c r="N171" i="141"/>
  <c r="N173" i="141" s="1"/>
  <c r="K30" i="141"/>
  <c r="K32" i="141" s="1"/>
  <c r="C318" i="141"/>
  <c r="V318" i="146" s="1"/>
  <c r="F130" i="141"/>
  <c r="Y130" i="146" s="1"/>
  <c r="P124" i="141"/>
  <c r="C92" i="141"/>
  <c r="V92" i="146" s="1"/>
  <c r="W92" i="146"/>
  <c r="C186" i="141"/>
  <c r="V186" i="146" s="1"/>
  <c r="N124" i="141"/>
  <c r="N126" i="141" s="1"/>
  <c r="D218" i="141"/>
  <c r="D220" i="141" s="1"/>
  <c r="O218" i="141"/>
  <c r="O220" i="141" s="1"/>
  <c r="C234" i="141"/>
  <c r="V234" i="146" s="1"/>
  <c r="W234" i="146"/>
  <c r="C133" i="141"/>
  <c r="V133" i="146" s="1"/>
  <c r="X935" i="146"/>
  <c r="G923" i="141"/>
  <c r="G925" i="141" s="1"/>
  <c r="X932" i="146"/>
  <c r="M876" i="141"/>
  <c r="M878" i="141" s="1"/>
  <c r="C885" i="141"/>
  <c r="V885" i="146" s="1"/>
  <c r="W885" i="146"/>
  <c r="W883" i="146"/>
  <c r="C883" i="141"/>
  <c r="O782" i="141"/>
  <c r="O784" i="141" s="1"/>
  <c r="H782" i="141"/>
  <c r="H784" i="141" s="1"/>
  <c r="X798" i="146"/>
  <c r="X751" i="146"/>
  <c r="P735" i="141"/>
  <c r="F741" i="141"/>
  <c r="Y741" i="146" s="1"/>
  <c r="X746" i="146"/>
  <c r="W560" i="146"/>
  <c r="C560" i="141"/>
  <c r="V560" i="146" s="1"/>
  <c r="W554" i="146"/>
  <c r="C554" i="141"/>
  <c r="V554" i="146" s="1"/>
  <c r="W695" i="146"/>
  <c r="C695" i="141"/>
  <c r="V695" i="146" s="1"/>
  <c r="M547" i="141"/>
  <c r="M549" i="141" s="1"/>
  <c r="I641" i="141"/>
  <c r="P641" i="141"/>
  <c r="F647" i="141"/>
  <c r="Y647" i="146" s="1"/>
  <c r="X652" i="146"/>
  <c r="X560" i="146"/>
  <c r="X554" i="146"/>
  <c r="X843" i="146"/>
  <c r="X842" i="146"/>
  <c r="D688" i="141"/>
  <c r="D690" i="141" s="1"/>
  <c r="K688" i="141"/>
  <c r="K690" i="141" s="1"/>
  <c r="L688" i="141"/>
  <c r="L690" i="141" s="1"/>
  <c r="F688" i="141"/>
  <c r="F690" i="141" s="1"/>
  <c r="C508" i="141"/>
  <c r="V508" i="146" s="1"/>
  <c r="W508" i="146"/>
  <c r="C514" i="141"/>
  <c r="V514" i="146" s="1"/>
  <c r="W514" i="146"/>
  <c r="X508" i="146"/>
  <c r="W463" i="146"/>
  <c r="C463" i="141"/>
  <c r="V463" i="146" s="1"/>
  <c r="I594" i="141"/>
  <c r="X606" i="146"/>
  <c r="C558" i="141"/>
  <c r="V558" i="146" s="1"/>
  <c r="W462" i="146"/>
  <c r="C462" i="141"/>
  <c r="V462" i="146" s="1"/>
  <c r="W465" i="146"/>
  <c r="C465" i="141"/>
  <c r="V465" i="146" s="1"/>
  <c r="P594" i="141"/>
  <c r="C359" i="141"/>
  <c r="D376" i="141" s="1"/>
  <c r="W371" i="146"/>
  <c r="C371" i="141"/>
  <c r="V371" i="146" s="1"/>
  <c r="O312" i="141"/>
  <c r="O314" i="141" s="1"/>
  <c r="C420" i="141"/>
  <c r="V420" i="146" s="1"/>
  <c r="W420" i="146"/>
  <c r="C365" i="141"/>
  <c r="V365" i="146" s="1"/>
  <c r="X321" i="146"/>
  <c r="X418" i="146"/>
  <c r="G406" i="141"/>
  <c r="G408" i="141" s="1"/>
  <c r="W459" i="146"/>
  <c r="I265" i="141"/>
  <c r="D265" i="141"/>
  <c r="D267" i="141" s="1"/>
  <c r="M265" i="141"/>
  <c r="M267" i="141" s="1"/>
  <c r="W134" i="146"/>
  <c r="C134" i="141"/>
  <c r="V134" i="146" s="1"/>
  <c r="X140" i="146"/>
  <c r="W180" i="146"/>
  <c r="C180" i="141"/>
  <c r="V180" i="146" s="1"/>
  <c r="X187" i="146"/>
  <c r="I218" i="141"/>
  <c r="X181" i="146"/>
  <c r="H124" i="141"/>
  <c r="H126" i="141" s="1"/>
  <c r="W37" i="146"/>
  <c r="C37" i="141"/>
  <c r="V37" i="146" s="1"/>
  <c r="E218" i="141"/>
  <c r="E220" i="141" s="1"/>
  <c r="W140" i="146"/>
  <c r="C140" i="141"/>
  <c r="V140" i="146" s="1"/>
  <c r="F124" i="141"/>
  <c r="F126" i="141" s="1"/>
  <c r="W85" i="146"/>
  <c r="C85" i="141"/>
  <c r="V85" i="146" s="1"/>
  <c r="X227" i="146"/>
  <c r="C224" i="141"/>
  <c r="V224" i="146" s="1"/>
  <c r="W224" i="146"/>
  <c r="C218" i="141"/>
  <c r="N218" i="141"/>
  <c r="N220" i="141" s="1"/>
  <c r="C230" i="141"/>
  <c r="V230" i="146" s="1"/>
  <c r="W230" i="146"/>
  <c r="W37" i="76"/>
  <c r="S37" i="76"/>
  <c r="O37" i="76"/>
  <c r="K37" i="76"/>
  <c r="G37" i="76"/>
  <c r="D611" i="141" l="1"/>
  <c r="E940" i="141"/>
  <c r="V888" i="146"/>
  <c r="V883" i="146"/>
  <c r="E47" i="141"/>
  <c r="X47" i="146" s="1"/>
  <c r="E517" i="141"/>
  <c r="X517" i="146" s="1"/>
  <c r="E470" i="141"/>
  <c r="D423" i="141"/>
  <c r="W423" i="146" s="1"/>
  <c r="E329" i="141"/>
  <c r="X329" i="146" s="1"/>
  <c r="E188" i="141"/>
  <c r="X188" i="146" s="1"/>
  <c r="D188" i="141"/>
  <c r="D705" i="141"/>
  <c r="W705" i="146" s="1"/>
  <c r="I79" i="141"/>
  <c r="E94" i="141"/>
  <c r="X94" i="146" s="1"/>
  <c r="D470" i="141"/>
  <c r="W470" i="146" s="1"/>
  <c r="D517" i="141"/>
  <c r="W517" i="146" s="1"/>
  <c r="I361" i="141"/>
  <c r="E376" i="141"/>
  <c r="I831" i="141"/>
  <c r="E846" i="141"/>
  <c r="X846" i="146" s="1"/>
  <c r="I737" i="141"/>
  <c r="E752" i="141"/>
  <c r="X752" i="146" s="1"/>
  <c r="I267" i="141"/>
  <c r="E282" i="141"/>
  <c r="X282" i="146" s="1"/>
  <c r="D893" i="141"/>
  <c r="D329" i="141"/>
  <c r="I878" i="141"/>
  <c r="E893" i="141"/>
  <c r="X893" i="146" s="1"/>
  <c r="I126" i="141"/>
  <c r="E141" i="141"/>
  <c r="X141" i="146" s="1"/>
  <c r="D752" i="141"/>
  <c r="W752" i="146" s="1"/>
  <c r="D47" i="141"/>
  <c r="D141" i="141"/>
  <c r="W141" i="146" s="1"/>
  <c r="D564" i="141"/>
  <c r="W564" i="146" s="1"/>
  <c r="I408" i="141"/>
  <c r="E423" i="141"/>
  <c r="X423" i="146" s="1"/>
  <c r="D235" i="141"/>
  <c r="W235" i="146" s="1"/>
  <c r="D94" i="141"/>
  <c r="W94" i="146" s="1"/>
  <c r="E564" i="141"/>
  <c r="D282" i="141"/>
  <c r="W282" i="146" s="1"/>
  <c r="I643" i="141"/>
  <c r="E658" i="141"/>
  <c r="X658" i="146" s="1"/>
  <c r="D846" i="141"/>
  <c r="W846" i="146" s="1"/>
  <c r="I690" i="141"/>
  <c r="E705" i="141"/>
  <c r="X705" i="146" s="1"/>
  <c r="I784" i="141"/>
  <c r="E799" i="141"/>
  <c r="X799" i="146" s="1"/>
  <c r="I220" i="141"/>
  <c r="E235" i="141"/>
  <c r="X235" i="146" s="1"/>
  <c r="D799" i="141"/>
  <c r="I596" i="141"/>
  <c r="E611" i="141"/>
  <c r="X611" i="146" s="1"/>
  <c r="D940" i="141"/>
  <c r="W940" i="146" s="1"/>
  <c r="D658" i="141"/>
  <c r="W658" i="146" s="1"/>
  <c r="G893" i="146"/>
  <c r="F94" i="141"/>
  <c r="Y94" i="146" s="1"/>
  <c r="P79" i="141"/>
  <c r="C282" i="141"/>
  <c r="V282" i="146" s="1"/>
  <c r="C267" i="141"/>
  <c r="C94" i="141"/>
  <c r="V94" i="146" s="1"/>
  <c r="C79" i="141"/>
  <c r="F423" i="141"/>
  <c r="Y423" i="146" s="1"/>
  <c r="P408" i="141"/>
  <c r="C455" i="141"/>
  <c r="C470" i="141"/>
  <c r="V470" i="146" s="1"/>
  <c r="F376" i="141"/>
  <c r="Y376" i="146" s="1"/>
  <c r="P361" i="141"/>
  <c r="J126" i="141"/>
  <c r="J643" i="141"/>
  <c r="P32" i="141"/>
  <c r="F47" i="141"/>
  <c r="Y47" i="146" s="1"/>
  <c r="P690" i="141"/>
  <c r="F705" i="141"/>
  <c r="Y705" i="146" s="1"/>
  <c r="J79" i="141"/>
  <c r="C517" i="141"/>
  <c r="V517" i="146" s="1"/>
  <c r="C502" i="141"/>
  <c r="F846" i="141"/>
  <c r="Y846" i="146" s="1"/>
  <c r="P831" i="141"/>
  <c r="J408" i="141"/>
  <c r="J690" i="141"/>
  <c r="C220" i="141"/>
  <c r="C235" i="141"/>
  <c r="V235" i="146" s="1"/>
  <c r="J831" i="141"/>
  <c r="W376" i="146"/>
  <c r="C376" i="141"/>
  <c r="V376" i="146" s="1"/>
  <c r="C361" i="141"/>
  <c r="F611" i="141"/>
  <c r="Y611" i="146" s="1"/>
  <c r="P596" i="141"/>
  <c r="J173" i="141"/>
  <c r="W188" i="146"/>
  <c r="C188" i="141"/>
  <c r="V188" i="146" s="1"/>
  <c r="C173" i="141"/>
  <c r="C737" i="141"/>
  <c r="C752" i="141"/>
  <c r="V752" i="146" s="1"/>
  <c r="J220" i="141"/>
  <c r="C126" i="141"/>
  <c r="C141" i="141"/>
  <c r="V141" i="146" s="1"/>
  <c r="J502" i="141"/>
  <c r="C658" i="141"/>
  <c r="V658" i="146" s="1"/>
  <c r="C643" i="141"/>
  <c r="F564" i="141"/>
  <c r="Y564" i="146" s="1"/>
  <c r="P549" i="141"/>
  <c r="F799" i="141"/>
  <c r="Y799" i="146" s="1"/>
  <c r="P784" i="141"/>
  <c r="F658" i="141"/>
  <c r="Y658" i="146" s="1"/>
  <c r="P643" i="141"/>
  <c r="F282" i="141"/>
  <c r="Y282" i="146" s="1"/>
  <c r="P267" i="141"/>
  <c r="C408" i="141"/>
  <c r="C423" i="141"/>
  <c r="V423" i="146" s="1"/>
  <c r="W611" i="146"/>
  <c r="C611" i="141"/>
  <c r="V611" i="146" s="1"/>
  <c r="C596" i="141"/>
  <c r="J314" i="141"/>
  <c r="F470" i="141"/>
  <c r="Y470" i="146" s="1"/>
  <c r="P455" i="141"/>
  <c r="F141" i="141"/>
  <c r="Y141" i="146" s="1"/>
  <c r="P126" i="141"/>
  <c r="C329" i="141"/>
  <c r="V329" i="146" s="1"/>
  <c r="C314" i="141"/>
  <c r="W329" i="146"/>
  <c r="F517" i="141"/>
  <c r="Y517" i="146" s="1"/>
  <c r="P502" i="141"/>
  <c r="F893" i="141"/>
  <c r="P878" i="141"/>
  <c r="F235" i="141"/>
  <c r="Y235" i="146" s="1"/>
  <c r="P220" i="141"/>
  <c r="X564" i="146"/>
  <c r="J596" i="141"/>
  <c r="J361" i="141"/>
  <c r="X376" i="146"/>
  <c r="C940" i="141"/>
  <c r="V940" i="146" s="1"/>
  <c r="C925" i="141"/>
  <c r="W799" i="146"/>
  <c r="C784" i="141"/>
  <c r="C799" i="141"/>
  <c r="V799" i="146" s="1"/>
  <c r="F940" i="141"/>
  <c r="Y940" i="146" s="1"/>
  <c r="P925" i="141"/>
  <c r="W893" i="146"/>
  <c r="C893" i="141"/>
  <c r="V893" i="146" s="1"/>
  <c r="C878" i="141"/>
  <c r="J32" i="141"/>
  <c r="C846" i="141"/>
  <c r="V846" i="146" s="1"/>
  <c r="C831" i="141"/>
  <c r="F752" i="141"/>
  <c r="Y752" i="146" s="1"/>
  <c r="P737" i="141"/>
  <c r="P314" i="141"/>
  <c r="F329" i="141"/>
  <c r="Y329" i="146" s="1"/>
  <c r="J737" i="141"/>
  <c r="X470" i="146"/>
  <c r="J455" i="141"/>
  <c r="C32" i="141"/>
  <c r="W47" i="146"/>
  <c r="C47" i="141"/>
  <c r="V47" i="146" s="1"/>
  <c r="F188" i="141"/>
  <c r="Y188" i="146" s="1"/>
  <c r="P173" i="141"/>
  <c r="C690" i="141"/>
  <c r="C705" i="141"/>
  <c r="V705" i="146" s="1"/>
  <c r="C549" i="141"/>
  <c r="C564" i="141"/>
  <c r="V564" i="146" s="1"/>
  <c r="X940" i="146"/>
  <c r="J925" i="141"/>
  <c r="C37" i="76"/>
  <c r="G806" i="15"/>
  <c r="G807" i="15"/>
  <c r="G808" i="15"/>
  <c r="G809" i="15"/>
  <c r="G810" i="15"/>
  <c r="G811" i="15"/>
  <c r="G812" i="15"/>
  <c r="G813" i="15"/>
  <c r="G814" i="15"/>
  <c r="G815" i="15"/>
  <c r="G816" i="15"/>
  <c r="G817" i="15"/>
  <c r="G818" i="15"/>
  <c r="G819" i="15"/>
  <c r="F806" i="15"/>
  <c r="F807" i="15"/>
  <c r="F808" i="15"/>
  <c r="F809" i="15"/>
  <c r="F810" i="15"/>
  <c r="F811" i="15"/>
  <c r="F812" i="15"/>
  <c r="F813" i="15"/>
  <c r="F814" i="15"/>
  <c r="F815" i="15"/>
  <c r="F816" i="15"/>
  <c r="F817" i="15"/>
  <c r="F818" i="15"/>
  <c r="F819" i="15"/>
  <c r="G805" i="15"/>
  <c r="E806" i="15"/>
  <c r="E807" i="15"/>
  <c r="E808" i="15"/>
  <c r="E809" i="15"/>
  <c r="E810" i="15"/>
  <c r="E811" i="15"/>
  <c r="E812" i="15"/>
  <c r="E813" i="15"/>
  <c r="E814" i="15"/>
  <c r="E815" i="15"/>
  <c r="E816" i="15"/>
  <c r="E817" i="15"/>
  <c r="E818" i="15"/>
  <c r="E819" i="15"/>
  <c r="E820" i="15" s="1"/>
  <c r="F805" i="15"/>
  <c r="D806" i="15"/>
  <c r="D807" i="15"/>
  <c r="D808" i="15"/>
  <c r="D809" i="15"/>
  <c r="D810" i="15"/>
  <c r="D811" i="15"/>
  <c r="D812" i="15"/>
  <c r="D813" i="15"/>
  <c r="D814" i="15"/>
  <c r="D815" i="15"/>
  <c r="D816" i="15"/>
  <c r="D817" i="15"/>
  <c r="D818" i="15"/>
  <c r="D819" i="15"/>
  <c r="E805" i="15"/>
  <c r="C806" i="15"/>
  <c r="C807" i="15"/>
  <c r="C808" i="15"/>
  <c r="C809" i="15"/>
  <c r="C810" i="15"/>
  <c r="C811" i="15"/>
  <c r="C812" i="15"/>
  <c r="C813" i="15"/>
  <c r="C814" i="15"/>
  <c r="C815" i="15"/>
  <c r="C816" i="15"/>
  <c r="C817" i="15"/>
  <c r="C818" i="15"/>
  <c r="C819" i="15"/>
  <c r="C820" i="15" s="1"/>
  <c r="D805" i="15"/>
  <c r="B806" i="15"/>
  <c r="B807" i="15"/>
  <c r="B808" i="15"/>
  <c r="B809" i="15"/>
  <c r="B810" i="15"/>
  <c r="B811" i="15"/>
  <c r="B812" i="15"/>
  <c r="B813" i="15"/>
  <c r="B814" i="15"/>
  <c r="B815" i="15"/>
  <c r="B816" i="15"/>
  <c r="B817" i="15"/>
  <c r="B818" i="15"/>
  <c r="B819" i="15"/>
  <c r="B820" i="15" s="1"/>
  <c r="C805" i="15"/>
  <c r="G787" i="15"/>
  <c r="G788" i="15"/>
  <c r="G789" i="15"/>
  <c r="G790" i="15"/>
  <c r="G791" i="15"/>
  <c r="G792" i="15"/>
  <c r="G793" i="15"/>
  <c r="G794" i="15"/>
  <c r="G795" i="15"/>
  <c r="G796" i="15"/>
  <c r="G797" i="15"/>
  <c r="G798" i="15"/>
  <c r="G799" i="15"/>
  <c r="G800" i="15"/>
  <c r="F787" i="15"/>
  <c r="F788" i="15"/>
  <c r="F789" i="15"/>
  <c r="F790" i="15"/>
  <c r="F791" i="15"/>
  <c r="F792" i="15"/>
  <c r="F793" i="15"/>
  <c r="F794" i="15"/>
  <c r="F795" i="15"/>
  <c r="F796" i="15"/>
  <c r="F797" i="15"/>
  <c r="F798" i="15"/>
  <c r="F799" i="15"/>
  <c r="F800" i="15"/>
  <c r="G786" i="15"/>
  <c r="E787" i="15"/>
  <c r="E788" i="15"/>
  <c r="E789" i="15"/>
  <c r="E790" i="15"/>
  <c r="E791" i="15"/>
  <c r="E792" i="15"/>
  <c r="E793" i="15"/>
  <c r="E794" i="15"/>
  <c r="E795" i="15"/>
  <c r="E796" i="15"/>
  <c r="E797" i="15"/>
  <c r="E798" i="15"/>
  <c r="E799" i="15"/>
  <c r="E800" i="15"/>
  <c r="F786" i="15"/>
  <c r="D787" i="15"/>
  <c r="D788" i="15"/>
  <c r="D789" i="15"/>
  <c r="D790" i="15"/>
  <c r="D791" i="15"/>
  <c r="D792" i="15"/>
  <c r="D793" i="15"/>
  <c r="D794" i="15"/>
  <c r="D795" i="15"/>
  <c r="D796" i="15"/>
  <c r="D797" i="15"/>
  <c r="D798" i="15"/>
  <c r="D799" i="15"/>
  <c r="D800" i="15"/>
  <c r="E786" i="15"/>
  <c r="C787" i="15"/>
  <c r="C788" i="15"/>
  <c r="C789" i="15"/>
  <c r="C790" i="15"/>
  <c r="C791" i="15"/>
  <c r="C792" i="15"/>
  <c r="C793" i="15"/>
  <c r="C794" i="15"/>
  <c r="C795" i="15"/>
  <c r="C796" i="15"/>
  <c r="C797" i="15"/>
  <c r="C798" i="15"/>
  <c r="C799" i="15"/>
  <c r="C800" i="15"/>
  <c r="D786" i="15"/>
  <c r="B787" i="15"/>
  <c r="B788" i="15"/>
  <c r="B789" i="15"/>
  <c r="B790" i="15"/>
  <c r="B791" i="15"/>
  <c r="B792" i="15"/>
  <c r="B793" i="15"/>
  <c r="B794" i="15"/>
  <c r="B795" i="15"/>
  <c r="B796" i="15"/>
  <c r="B797" i="15"/>
  <c r="B798" i="15"/>
  <c r="B799" i="15"/>
  <c r="B800" i="15"/>
  <c r="C786" i="15"/>
  <c r="B805" i="15"/>
  <c r="B786" i="15"/>
  <c r="G768" i="15"/>
  <c r="G769" i="15"/>
  <c r="G770" i="15"/>
  <c r="G771" i="15"/>
  <c r="G772" i="15"/>
  <c r="G773" i="15"/>
  <c r="G774" i="15"/>
  <c r="G775" i="15"/>
  <c r="G776" i="15"/>
  <c r="G777" i="15"/>
  <c r="G778" i="15"/>
  <c r="G779" i="15"/>
  <c r="G780" i="15"/>
  <c r="G781" i="15"/>
  <c r="F768" i="15"/>
  <c r="F769" i="15"/>
  <c r="F770" i="15"/>
  <c r="F771" i="15"/>
  <c r="F772" i="15"/>
  <c r="F773" i="15"/>
  <c r="F774" i="15"/>
  <c r="F775" i="15"/>
  <c r="F776" i="15"/>
  <c r="F777" i="15"/>
  <c r="F778" i="15"/>
  <c r="F779" i="15"/>
  <c r="F780" i="15"/>
  <c r="F781" i="15"/>
  <c r="G767" i="15"/>
  <c r="E768" i="15"/>
  <c r="E769" i="15"/>
  <c r="E770" i="15"/>
  <c r="E771" i="15"/>
  <c r="E772" i="15"/>
  <c r="E773" i="15"/>
  <c r="E774" i="15"/>
  <c r="E775" i="15"/>
  <c r="E776" i="15"/>
  <c r="E777" i="15"/>
  <c r="E778" i="15"/>
  <c r="E779" i="15"/>
  <c r="E780" i="15"/>
  <c r="E781" i="15"/>
  <c r="F767" i="15"/>
  <c r="D768" i="15"/>
  <c r="D769" i="15"/>
  <c r="D770" i="15"/>
  <c r="D771" i="15"/>
  <c r="D772" i="15"/>
  <c r="D773" i="15"/>
  <c r="D774" i="15"/>
  <c r="D775" i="15"/>
  <c r="D776" i="15"/>
  <c r="D777" i="15"/>
  <c r="D778" i="15"/>
  <c r="D779" i="15"/>
  <c r="D780" i="15"/>
  <c r="D781" i="15"/>
  <c r="E767" i="15"/>
  <c r="C768" i="15"/>
  <c r="C769" i="15"/>
  <c r="C770" i="15"/>
  <c r="C771" i="15"/>
  <c r="C772" i="15"/>
  <c r="C773" i="15"/>
  <c r="C774" i="15"/>
  <c r="C775" i="15"/>
  <c r="C776" i="15"/>
  <c r="C777" i="15"/>
  <c r="C778" i="15"/>
  <c r="C779" i="15"/>
  <c r="C780" i="15"/>
  <c r="C781" i="15"/>
  <c r="D767" i="15"/>
  <c r="B768" i="15"/>
  <c r="B769" i="15"/>
  <c r="B770" i="15"/>
  <c r="B771" i="15"/>
  <c r="B772" i="15"/>
  <c r="B773" i="15"/>
  <c r="B774" i="15"/>
  <c r="B775" i="15"/>
  <c r="B776" i="15"/>
  <c r="B777" i="15"/>
  <c r="B778" i="15"/>
  <c r="B779" i="15"/>
  <c r="B780" i="15"/>
  <c r="B781" i="15"/>
  <c r="C767" i="15"/>
  <c r="B767" i="15"/>
  <c r="G749" i="15"/>
  <c r="G750" i="15"/>
  <c r="G751" i="15"/>
  <c r="G752" i="15"/>
  <c r="G753" i="15"/>
  <c r="G754" i="15"/>
  <c r="G755" i="15"/>
  <c r="G756" i="15"/>
  <c r="G757" i="15"/>
  <c r="G758" i="15"/>
  <c r="G759" i="15"/>
  <c r="G760" i="15"/>
  <c r="G761" i="15"/>
  <c r="G762" i="15"/>
  <c r="F749" i="15"/>
  <c r="F750" i="15"/>
  <c r="F751" i="15"/>
  <c r="F752" i="15"/>
  <c r="F753" i="15"/>
  <c r="F754" i="15"/>
  <c r="F755" i="15"/>
  <c r="F756" i="15"/>
  <c r="F757" i="15"/>
  <c r="F758" i="15"/>
  <c r="F759" i="15"/>
  <c r="F760" i="15"/>
  <c r="F761" i="15"/>
  <c r="F762" i="15"/>
  <c r="G748" i="15"/>
  <c r="E749" i="15"/>
  <c r="E750" i="15"/>
  <c r="E751" i="15"/>
  <c r="E752" i="15"/>
  <c r="E753" i="15"/>
  <c r="E754" i="15"/>
  <c r="E755" i="15"/>
  <c r="E756" i="15"/>
  <c r="E757" i="15"/>
  <c r="E758" i="15"/>
  <c r="E759" i="15"/>
  <c r="E760" i="15"/>
  <c r="E761" i="15"/>
  <c r="E762" i="15"/>
  <c r="F748" i="15"/>
  <c r="D749" i="15"/>
  <c r="D750" i="15"/>
  <c r="D751" i="15"/>
  <c r="D752" i="15"/>
  <c r="D753" i="15"/>
  <c r="D754" i="15"/>
  <c r="D755" i="15"/>
  <c r="D756" i="15"/>
  <c r="D757" i="15"/>
  <c r="D758" i="15"/>
  <c r="D759" i="15"/>
  <c r="D760" i="15"/>
  <c r="D761" i="15"/>
  <c r="D762" i="15"/>
  <c r="E748" i="15"/>
  <c r="C749" i="15"/>
  <c r="C750" i="15"/>
  <c r="C751" i="15"/>
  <c r="C752" i="15"/>
  <c r="C753" i="15"/>
  <c r="C754" i="15"/>
  <c r="C755" i="15"/>
  <c r="C756" i="15"/>
  <c r="C757" i="15"/>
  <c r="C758" i="15"/>
  <c r="C759" i="15"/>
  <c r="C760" i="15"/>
  <c r="C761" i="15"/>
  <c r="C762" i="15"/>
  <c r="D748" i="15"/>
  <c r="B749" i="15"/>
  <c r="B750" i="15"/>
  <c r="B751" i="15"/>
  <c r="B752" i="15"/>
  <c r="B753" i="15"/>
  <c r="B754" i="15"/>
  <c r="B755" i="15"/>
  <c r="B756" i="15"/>
  <c r="B757" i="15"/>
  <c r="B758" i="15"/>
  <c r="B759" i="15"/>
  <c r="B760" i="15"/>
  <c r="B761" i="15"/>
  <c r="B762" i="15"/>
  <c r="C748" i="15"/>
  <c r="B748" i="15"/>
  <c r="G730" i="15"/>
  <c r="G731" i="15"/>
  <c r="G732" i="15"/>
  <c r="G733" i="15"/>
  <c r="G734" i="15"/>
  <c r="G735" i="15"/>
  <c r="G736" i="15"/>
  <c r="G737" i="15"/>
  <c r="G738" i="15"/>
  <c r="G739" i="15"/>
  <c r="G740" i="15"/>
  <c r="G741" i="15"/>
  <c r="G742" i="15"/>
  <c r="G743" i="15"/>
  <c r="F730" i="15"/>
  <c r="F731" i="15"/>
  <c r="F732" i="15"/>
  <c r="F733" i="15"/>
  <c r="F734" i="15"/>
  <c r="F735" i="15"/>
  <c r="F736" i="15"/>
  <c r="F737" i="15"/>
  <c r="F738" i="15"/>
  <c r="F739" i="15"/>
  <c r="F740" i="15"/>
  <c r="F741" i="15"/>
  <c r="F742" i="15"/>
  <c r="F743" i="15"/>
  <c r="G729" i="15"/>
  <c r="E730" i="15"/>
  <c r="E731" i="15"/>
  <c r="E732" i="15"/>
  <c r="E733" i="15"/>
  <c r="E734" i="15"/>
  <c r="E735" i="15"/>
  <c r="E736" i="15"/>
  <c r="E737" i="15"/>
  <c r="E738" i="15"/>
  <c r="E739" i="15"/>
  <c r="E740" i="15"/>
  <c r="E741" i="15"/>
  <c r="E742" i="15"/>
  <c r="E743" i="15"/>
  <c r="F729" i="15"/>
  <c r="D730" i="15"/>
  <c r="D731" i="15"/>
  <c r="D732" i="15"/>
  <c r="D733" i="15"/>
  <c r="D734" i="15"/>
  <c r="D735" i="15"/>
  <c r="D736" i="15"/>
  <c r="D737" i="15"/>
  <c r="D738" i="15"/>
  <c r="D739" i="15"/>
  <c r="D740" i="15"/>
  <c r="D741" i="15"/>
  <c r="D742" i="15"/>
  <c r="D743" i="15"/>
  <c r="D744" i="15" s="1"/>
  <c r="E729" i="15"/>
  <c r="C730" i="15"/>
  <c r="C731" i="15"/>
  <c r="C732" i="15"/>
  <c r="C733" i="15"/>
  <c r="C734" i="15"/>
  <c r="C735" i="15"/>
  <c r="C736" i="15"/>
  <c r="C737" i="15"/>
  <c r="C738" i="15"/>
  <c r="C739" i="15"/>
  <c r="C740" i="15"/>
  <c r="C741" i="15"/>
  <c r="C742" i="15"/>
  <c r="C743" i="15"/>
  <c r="C744" i="15" s="1"/>
  <c r="D729" i="15"/>
  <c r="B730" i="15"/>
  <c r="B731" i="15"/>
  <c r="B732" i="15"/>
  <c r="B733" i="15"/>
  <c r="B734" i="15"/>
  <c r="B735" i="15"/>
  <c r="B736" i="15"/>
  <c r="B737" i="15"/>
  <c r="B738" i="15"/>
  <c r="B739" i="15"/>
  <c r="B740" i="15"/>
  <c r="B741" i="15"/>
  <c r="B742" i="15"/>
  <c r="B743" i="15"/>
  <c r="B744" i="15" s="1"/>
  <c r="C729" i="15"/>
  <c r="B729" i="15"/>
  <c r="N707" i="15"/>
  <c r="AC566" i="144" s="1"/>
  <c r="N708" i="15"/>
  <c r="AC567" i="144" s="1"/>
  <c r="N709" i="15"/>
  <c r="AC568" i="144" s="1"/>
  <c r="N710" i="15"/>
  <c r="AC569" i="144" s="1"/>
  <c r="N711" i="15"/>
  <c r="AC570" i="144" s="1"/>
  <c r="N712" i="15"/>
  <c r="AC571" i="144" s="1"/>
  <c r="N713" i="15"/>
  <c r="AC572" i="144" s="1"/>
  <c r="N714" i="15"/>
  <c r="AC573" i="144" s="1"/>
  <c r="N715" i="15"/>
  <c r="AC574" i="144" s="1"/>
  <c r="N716" i="15"/>
  <c r="AC575" i="144" s="1"/>
  <c r="N717" i="15"/>
  <c r="AC576" i="144" s="1"/>
  <c r="N718" i="15"/>
  <c r="AC577" i="144" s="1"/>
  <c r="N719" i="15"/>
  <c r="AC578" i="144" s="1"/>
  <c r="N720" i="15"/>
  <c r="M707" i="15"/>
  <c r="AB566" i="144" s="1"/>
  <c r="M708" i="15"/>
  <c r="AB567" i="144" s="1"/>
  <c r="M709" i="15"/>
  <c r="AB568" i="144" s="1"/>
  <c r="M710" i="15"/>
  <c r="AB569" i="144" s="1"/>
  <c r="M711" i="15"/>
  <c r="AB570" i="144" s="1"/>
  <c r="M712" i="15"/>
  <c r="AB571" i="144" s="1"/>
  <c r="M713" i="15"/>
  <c r="AB572" i="144" s="1"/>
  <c r="M714" i="15"/>
  <c r="AB573" i="144" s="1"/>
  <c r="M715" i="15"/>
  <c r="AB574" i="144" s="1"/>
  <c r="M716" i="15"/>
  <c r="AB575" i="144" s="1"/>
  <c r="M717" i="15"/>
  <c r="AB576" i="144" s="1"/>
  <c r="M718" i="15"/>
  <c r="AB577" i="144" s="1"/>
  <c r="M719" i="15"/>
  <c r="AB578" i="144" s="1"/>
  <c r="M720" i="15"/>
  <c r="N706" i="15"/>
  <c r="L707" i="15"/>
  <c r="AA566" i="144" s="1"/>
  <c r="L708" i="15"/>
  <c r="AA567" i="144" s="1"/>
  <c r="L709" i="15"/>
  <c r="AA568" i="144" s="1"/>
  <c r="L710" i="15"/>
  <c r="AA569" i="144" s="1"/>
  <c r="L711" i="15"/>
  <c r="AA570" i="144" s="1"/>
  <c r="L712" i="15"/>
  <c r="AA571" i="144" s="1"/>
  <c r="L713" i="15"/>
  <c r="AA572" i="144" s="1"/>
  <c r="L714" i="15"/>
  <c r="AA573" i="144" s="1"/>
  <c r="L715" i="15"/>
  <c r="AA574" i="144" s="1"/>
  <c r="L716" i="15"/>
  <c r="AA575" i="144" s="1"/>
  <c r="L717" i="15"/>
  <c r="AA576" i="144" s="1"/>
  <c r="L718" i="15"/>
  <c r="AA577" i="144" s="1"/>
  <c r="L719" i="15"/>
  <c r="AA578" i="144" s="1"/>
  <c r="L720" i="15"/>
  <c r="M706" i="15"/>
  <c r="K707" i="15"/>
  <c r="Z566" i="144" s="1"/>
  <c r="K708" i="15"/>
  <c r="Z567" i="144" s="1"/>
  <c r="K709" i="15"/>
  <c r="Z568" i="144" s="1"/>
  <c r="K710" i="15"/>
  <c r="Z569" i="144" s="1"/>
  <c r="K711" i="15"/>
  <c r="Z570" i="144" s="1"/>
  <c r="K712" i="15"/>
  <c r="Z571" i="144" s="1"/>
  <c r="K713" i="15"/>
  <c r="Z572" i="144" s="1"/>
  <c r="K714" i="15"/>
  <c r="Z573" i="144" s="1"/>
  <c r="K715" i="15"/>
  <c r="Z574" i="144" s="1"/>
  <c r="K716" i="15"/>
  <c r="Z575" i="144" s="1"/>
  <c r="K717" i="15"/>
  <c r="Z576" i="144" s="1"/>
  <c r="K718" i="15"/>
  <c r="Z577" i="144" s="1"/>
  <c r="K719" i="15"/>
  <c r="Z578" i="144" s="1"/>
  <c r="K720" i="15"/>
  <c r="L706" i="15"/>
  <c r="J707" i="15"/>
  <c r="Y566" i="144" s="1"/>
  <c r="J708" i="15"/>
  <c r="Y567" i="144" s="1"/>
  <c r="J709" i="15"/>
  <c r="Y568" i="144" s="1"/>
  <c r="J710" i="15"/>
  <c r="Y569" i="144" s="1"/>
  <c r="J711" i="15"/>
  <c r="Y570" i="144" s="1"/>
  <c r="J712" i="15"/>
  <c r="Y571" i="144" s="1"/>
  <c r="J713" i="15"/>
  <c r="Y572" i="144" s="1"/>
  <c r="J714" i="15"/>
  <c r="Y573" i="144" s="1"/>
  <c r="J715" i="15"/>
  <c r="Y574" i="144" s="1"/>
  <c r="J716" i="15"/>
  <c r="Y575" i="144" s="1"/>
  <c r="J717" i="15"/>
  <c r="Y576" i="144" s="1"/>
  <c r="J718" i="15"/>
  <c r="Y577" i="144" s="1"/>
  <c r="J719" i="15"/>
  <c r="Y578" i="144" s="1"/>
  <c r="J720" i="15"/>
  <c r="K706" i="15"/>
  <c r="I707" i="15"/>
  <c r="X566" i="144" s="1"/>
  <c r="I708" i="15"/>
  <c r="X567" i="144" s="1"/>
  <c r="I709" i="15"/>
  <c r="X568" i="144" s="1"/>
  <c r="I710" i="15"/>
  <c r="X569" i="144" s="1"/>
  <c r="I711" i="15"/>
  <c r="X570" i="144" s="1"/>
  <c r="I712" i="15"/>
  <c r="X571" i="144" s="1"/>
  <c r="I713" i="15"/>
  <c r="X572" i="144" s="1"/>
  <c r="I714" i="15"/>
  <c r="X573" i="144" s="1"/>
  <c r="I715" i="15"/>
  <c r="X574" i="144" s="1"/>
  <c r="I716" i="15"/>
  <c r="X575" i="144" s="1"/>
  <c r="I717" i="15"/>
  <c r="X576" i="144" s="1"/>
  <c r="I718" i="15"/>
  <c r="X577" i="144" s="1"/>
  <c r="I719" i="15"/>
  <c r="X578" i="144" s="1"/>
  <c r="I720" i="15"/>
  <c r="I722" i="15" s="1"/>
  <c r="J706" i="15"/>
  <c r="H707" i="15"/>
  <c r="W566" i="144" s="1"/>
  <c r="H708" i="15"/>
  <c r="W567" i="144" s="1"/>
  <c r="H709" i="15"/>
  <c r="W568" i="144" s="1"/>
  <c r="H710" i="15"/>
  <c r="W569" i="144" s="1"/>
  <c r="H711" i="15"/>
  <c r="W570" i="144" s="1"/>
  <c r="H712" i="15"/>
  <c r="W571" i="144" s="1"/>
  <c r="H713" i="15"/>
  <c r="W572" i="144" s="1"/>
  <c r="H714" i="15"/>
  <c r="W573" i="144" s="1"/>
  <c r="H715" i="15"/>
  <c r="W574" i="144" s="1"/>
  <c r="H716" i="15"/>
  <c r="W575" i="144" s="1"/>
  <c r="H717" i="15"/>
  <c r="W576" i="144" s="1"/>
  <c r="H718" i="15"/>
  <c r="W577" i="144" s="1"/>
  <c r="H719" i="15"/>
  <c r="W578" i="144" s="1"/>
  <c r="H720" i="15"/>
  <c r="I706" i="15"/>
  <c r="H706" i="15"/>
  <c r="N687" i="15"/>
  <c r="AC547" i="144" s="1"/>
  <c r="N688" i="15"/>
  <c r="AC548" i="144" s="1"/>
  <c r="N689" i="15"/>
  <c r="AC549" i="144" s="1"/>
  <c r="N690" i="15"/>
  <c r="AC550" i="144" s="1"/>
  <c r="N691" i="15"/>
  <c r="AC551" i="144" s="1"/>
  <c r="N692" i="15"/>
  <c r="AC552" i="144" s="1"/>
  <c r="N693" i="15"/>
  <c r="AC553" i="144" s="1"/>
  <c r="N694" i="15"/>
  <c r="AC554" i="144" s="1"/>
  <c r="N695" i="15"/>
  <c r="AC555" i="144" s="1"/>
  <c r="N696" i="15"/>
  <c r="AC556" i="144" s="1"/>
  <c r="N697" i="15"/>
  <c r="AC557" i="144" s="1"/>
  <c r="N698" i="15"/>
  <c r="AC558" i="144" s="1"/>
  <c r="N699" i="15"/>
  <c r="N700" i="15"/>
  <c r="M687" i="15"/>
  <c r="AB547" i="144" s="1"/>
  <c r="M688" i="15"/>
  <c r="AB548" i="144" s="1"/>
  <c r="M689" i="15"/>
  <c r="AB549" i="144" s="1"/>
  <c r="M690" i="15"/>
  <c r="AB550" i="144" s="1"/>
  <c r="M691" i="15"/>
  <c r="AB551" i="144" s="1"/>
  <c r="M692" i="15"/>
  <c r="AB552" i="144" s="1"/>
  <c r="M693" i="15"/>
  <c r="AB553" i="144" s="1"/>
  <c r="M694" i="15"/>
  <c r="AB554" i="144" s="1"/>
  <c r="M695" i="15"/>
  <c r="AB555" i="144" s="1"/>
  <c r="M696" i="15"/>
  <c r="AB556" i="144" s="1"/>
  <c r="M697" i="15"/>
  <c r="AB557" i="144" s="1"/>
  <c r="M698" i="15"/>
  <c r="AB558" i="144" s="1"/>
  <c r="M699" i="15"/>
  <c r="M700" i="15"/>
  <c r="N686" i="15"/>
  <c r="L687" i="15"/>
  <c r="AA547" i="144" s="1"/>
  <c r="L688" i="15"/>
  <c r="AA548" i="144" s="1"/>
  <c r="L689" i="15"/>
  <c r="AA549" i="144" s="1"/>
  <c r="L690" i="15"/>
  <c r="AA550" i="144" s="1"/>
  <c r="L691" i="15"/>
  <c r="AA551" i="144" s="1"/>
  <c r="L692" i="15"/>
  <c r="AA552" i="144" s="1"/>
  <c r="L693" i="15"/>
  <c r="AA553" i="144" s="1"/>
  <c r="L694" i="15"/>
  <c r="AA554" i="144" s="1"/>
  <c r="L695" i="15"/>
  <c r="AA555" i="144" s="1"/>
  <c r="L696" i="15"/>
  <c r="AA556" i="144" s="1"/>
  <c r="L697" i="15"/>
  <c r="AA557" i="144" s="1"/>
  <c r="L698" i="15"/>
  <c r="AA558" i="144" s="1"/>
  <c r="L699" i="15"/>
  <c r="L700" i="15"/>
  <c r="M686" i="15"/>
  <c r="K687" i="15"/>
  <c r="Z547" i="144" s="1"/>
  <c r="K688" i="15"/>
  <c r="Z548" i="144" s="1"/>
  <c r="K689" i="15"/>
  <c r="Z549" i="144" s="1"/>
  <c r="K690" i="15"/>
  <c r="Z550" i="144" s="1"/>
  <c r="K691" i="15"/>
  <c r="Z551" i="144" s="1"/>
  <c r="K692" i="15"/>
  <c r="Z552" i="144" s="1"/>
  <c r="K693" i="15"/>
  <c r="Z553" i="144" s="1"/>
  <c r="K694" i="15"/>
  <c r="Z554" i="144" s="1"/>
  <c r="K695" i="15"/>
  <c r="Z555" i="144" s="1"/>
  <c r="K696" i="15"/>
  <c r="Z556" i="144" s="1"/>
  <c r="K697" i="15"/>
  <c r="Z557" i="144" s="1"/>
  <c r="K698" i="15"/>
  <c r="Z558" i="144" s="1"/>
  <c r="K699" i="15"/>
  <c r="K700" i="15"/>
  <c r="L686" i="15"/>
  <c r="J687" i="15"/>
  <c r="Y547" i="144" s="1"/>
  <c r="J688" i="15"/>
  <c r="Y548" i="144" s="1"/>
  <c r="J689" i="15"/>
  <c r="Y549" i="144" s="1"/>
  <c r="J690" i="15"/>
  <c r="Y550" i="144" s="1"/>
  <c r="J691" i="15"/>
  <c r="Y551" i="144" s="1"/>
  <c r="J692" i="15"/>
  <c r="Y552" i="144" s="1"/>
  <c r="J693" i="15"/>
  <c r="Y553" i="144" s="1"/>
  <c r="J694" i="15"/>
  <c r="Y554" i="144" s="1"/>
  <c r="J695" i="15"/>
  <c r="Y555" i="144" s="1"/>
  <c r="J696" i="15"/>
  <c r="Y556" i="144" s="1"/>
  <c r="J697" i="15"/>
  <c r="Y557" i="144" s="1"/>
  <c r="J698" i="15"/>
  <c r="Y558" i="144" s="1"/>
  <c r="J699" i="15"/>
  <c r="J700" i="15"/>
  <c r="K686" i="15"/>
  <c r="I687" i="15"/>
  <c r="X547" i="144" s="1"/>
  <c r="I688" i="15"/>
  <c r="X548" i="144" s="1"/>
  <c r="I689" i="15"/>
  <c r="X549" i="144" s="1"/>
  <c r="I690" i="15"/>
  <c r="X550" i="144" s="1"/>
  <c r="I691" i="15"/>
  <c r="X551" i="144" s="1"/>
  <c r="I692" i="15"/>
  <c r="X552" i="144" s="1"/>
  <c r="I693" i="15"/>
  <c r="X553" i="144" s="1"/>
  <c r="I694" i="15"/>
  <c r="X554" i="144" s="1"/>
  <c r="I695" i="15"/>
  <c r="X555" i="144" s="1"/>
  <c r="I696" i="15"/>
  <c r="X556" i="144" s="1"/>
  <c r="I697" i="15"/>
  <c r="X557" i="144" s="1"/>
  <c r="I698" i="15"/>
  <c r="X558" i="144" s="1"/>
  <c r="I699" i="15"/>
  <c r="I700" i="15"/>
  <c r="J686" i="15"/>
  <c r="I686" i="15"/>
  <c r="H687" i="15"/>
  <c r="W547" i="144" s="1"/>
  <c r="H688" i="15"/>
  <c r="W548" i="144" s="1"/>
  <c r="H689" i="15"/>
  <c r="W549" i="144" s="1"/>
  <c r="H690" i="15"/>
  <c r="W550" i="144" s="1"/>
  <c r="H691" i="15"/>
  <c r="W551" i="144" s="1"/>
  <c r="H692" i="15"/>
  <c r="W552" i="144" s="1"/>
  <c r="H693" i="15"/>
  <c r="W553" i="144" s="1"/>
  <c r="H694" i="15"/>
  <c r="W554" i="144" s="1"/>
  <c r="H695" i="15"/>
  <c r="W555" i="144" s="1"/>
  <c r="H696" i="15"/>
  <c r="W556" i="144" s="1"/>
  <c r="H697" i="15"/>
  <c r="W557" i="144" s="1"/>
  <c r="H698" i="15"/>
  <c r="W558" i="144" s="1"/>
  <c r="H699" i="15"/>
  <c r="H700" i="15"/>
  <c r="H686" i="15"/>
  <c r="N668" i="15"/>
  <c r="AC528" i="144" s="1"/>
  <c r="N669" i="15"/>
  <c r="AC529" i="144" s="1"/>
  <c r="N670" i="15"/>
  <c r="AC530" i="144" s="1"/>
  <c r="N671" i="15"/>
  <c r="AC531" i="144" s="1"/>
  <c r="N672" i="15"/>
  <c r="AC532" i="144" s="1"/>
  <c r="N673" i="15"/>
  <c r="AC533" i="144" s="1"/>
  <c r="N674" i="15"/>
  <c r="AC534" i="144" s="1"/>
  <c r="N675" i="15"/>
  <c r="AC535" i="144" s="1"/>
  <c r="N676" i="15"/>
  <c r="AC536" i="144" s="1"/>
  <c r="N677" i="15"/>
  <c r="AC537" i="144" s="1"/>
  <c r="N678" i="15"/>
  <c r="AC538" i="144" s="1"/>
  <c r="N679" i="15"/>
  <c r="AC539" i="144" s="1"/>
  <c r="N680" i="15"/>
  <c r="AC540" i="144" s="1"/>
  <c r="N681" i="15"/>
  <c r="AC541" i="144" s="1"/>
  <c r="M668" i="15"/>
  <c r="AB528" i="144" s="1"/>
  <c r="M669" i="15"/>
  <c r="AB529" i="144" s="1"/>
  <c r="M670" i="15"/>
  <c r="AB530" i="144" s="1"/>
  <c r="M671" i="15"/>
  <c r="AB531" i="144" s="1"/>
  <c r="M672" i="15"/>
  <c r="AB532" i="144" s="1"/>
  <c r="M673" i="15"/>
  <c r="AB533" i="144" s="1"/>
  <c r="M674" i="15"/>
  <c r="AB534" i="144" s="1"/>
  <c r="M675" i="15"/>
  <c r="AB535" i="144" s="1"/>
  <c r="M676" i="15"/>
  <c r="AB536" i="144" s="1"/>
  <c r="M677" i="15"/>
  <c r="AB537" i="144" s="1"/>
  <c r="M678" i="15"/>
  <c r="AB538" i="144" s="1"/>
  <c r="M679" i="15"/>
  <c r="AB539" i="144" s="1"/>
  <c r="M680" i="15"/>
  <c r="AB540" i="144" s="1"/>
  <c r="M681" i="15"/>
  <c r="AB541" i="144" s="1"/>
  <c r="N667" i="15"/>
  <c r="AC527" i="144" s="1"/>
  <c r="L668" i="15"/>
  <c r="AA528" i="144" s="1"/>
  <c r="L669" i="15"/>
  <c r="AA529" i="144" s="1"/>
  <c r="L670" i="15"/>
  <c r="AA530" i="144" s="1"/>
  <c r="L671" i="15"/>
  <c r="AA531" i="144" s="1"/>
  <c r="L672" i="15"/>
  <c r="AA532" i="144" s="1"/>
  <c r="L673" i="15"/>
  <c r="AA533" i="144" s="1"/>
  <c r="L674" i="15"/>
  <c r="AA534" i="144" s="1"/>
  <c r="L675" i="15"/>
  <c r="AA535" i="144" s="1"/>
  <c r="L676" i="15"/>
  <c r="AA536" i="144" s="1"/>
  <c r="L677" i="15"/>
  <c r="AA537" i="144" s="1"/>
  <c r="L678" i="15"/>
  <c r="AA538" i="144" s="1"/>
  <c r="L679" i="15"/>
  <c r="AA539" i="144" s="1"/>
  <c r="L680" i="15"/>
  <c r="AA540" i="144" s="1"/>
  <c r="L681" i="15"/>
  <c r="AA541" i="144" s="1"/>
  <c r="M667" i="15"/>
  <c r="AB527" i="144" s="1"/>
  <c r="K668" i="15"/>
  <c r="Z528" i="144" s="1"/>
  <c r="K669" i="15"/>
  <c r="Z529" i="144" s="1"/>
  <c r="K670" i="15"/>
  <c r="Z530" i="144" s="1"/>
  <c r="K671" i="15"/>
  <c r="Z531" i="144" s="1"/>
  <c r="K672" i="15"/>
  <c r="Z532" i="144" s="1"/>
  <c r="K673" i="15"/>
  <c r="Z533" i="144" s="1"/>
  <c r="K674" i="15"/>
  <c r="Z534" i="144" s="1"/>
  <c r="K675" i="15"/>
  <c r="Z535" i="144" s="1"/>
  <c r="K676" i="15"/>
  <c r="Z536" i="144" s="1"/>
  <c r="K677" i="15"/>
  <c r="Z537" i="144" s="1"/>
  <c r="K678" i="15"/>
  <c r="Z538" i="144" s="1"/>
  <c r="K679" i="15"/>
  <c r="Z539" i="144" s="1"/>
  <c r="K680" i="15"/>
  <c r="Z540" i="144" s="1"/>
  <c r="K681" i="15"/>
  <c r="Z541" i="144" s="1"/>
  <c r="L667" i="15"/>
  <c r="AA527" i="144" s="1"/>
  <c r="J668" i="15"/>
  <c r="Y528" i="144" s="1"/>
  <c r="J669" i="15"/>
  <c r="Y529" i="144" s="1"/>
  <c r="J670" i="15"/>
  <c r="Y530" i="144" s="1"/>
  <c r="J671" i="15"/>
  <c r="Y531" i="144" s="1"/>
  <c r="J672" i="15"/>
  <c r="Y532" i="144" s="1"/>
  <c r="J673" i="15"/>
  <c r="Y533" i="144" s="1"/>
  <c r="J674" i="15"/>
  <c r="Y534" i="144" s="1"/>
  <c r="J675" i="15"/>
  <c r="Y535" i="144" s="1"/>
  <c r="J676" i="15"/>
  <c r="Y536" i="144" s="1"/>
  <c r="J677" i="15"/>
  <c r="Y537" i="144" s="1"/>
  <c r="J678" i="15"/>
  <c r="Y538" i="144" s="1"/>
  <c r="J679" i="15"/>
  <c r="Y539" i="144" s="1"/>
  <c r="J680" i="15"/>
  <c r="Y540" i="144" s="1"/>
  <c r="J681" i="15"/>
  <c r="Y541" i="144" s="1"/>
  <c r="K667" i="15"/>
  <c r="Z527" i="144" s="1"/>
  <c r="I668" i="15"/>
  <c r="X528" i="144" s="1"/>
  <c r="I669" i="15"/>
  <c r="X529" i="144" s="1"/>
  <c r="I670" i="15"/>
  <c r="X530" i="144" s="1"/>
  <c r="I671" i="15"/>
  <c r="X531" i="144" s="1"/>
  <c r="I672" i="15"/>
  <c r="X532" i="144" s="1"/>
  <c r="I673" i="15"/>
  <c r="X533" i="144" s="1"/>
  <c r="I674" i="15"/>
  <c r="X534" i="144" s="1"/>
  <c r="I675" i="15"/>
  <c r="X535" i="144" s="1"/>
  <c r="I676" i="15"/>
  <c r="X536" i="144" s="1"/>
  <c r="I677" i="15"/>
  <c r="X537" i="144" s="1"/>
  <c r="I678" i="15"/>
  <c r="X538" i="144" s="1"/>
  <c r="I679" i="15"/>
  <c r="X539" i="144" s="1"/>
  <c r="I680" i="15"/>
  <c r="X540" i="144" s="1"/>
  <c r="I681" i="15"/>
  <c r="X541" i="144" s="1"/>
  <c r="J667" i="15"/>
  <c r="Y527" i="144" s="1"/>
  <c r="H668" i="15"/>
  <c r="W528" i="144" s="1"/>
  <c r="H669" i="15"/>
  <c r="W529" i="144" s="1"/>
  <c r="H670" i="15"/>
  <c r="W530" i="144" s="1"/>
  <c r="H671" i="15"/>
  <c r="W531" i="144" s="1"/>
  <c r="H672" i="15"/>
  <c r="W532" i="144" s="1"/>
  <c r="H673" i="15"/>
  <c r="W533" i="144" s="1"/>
  <c r="H674" i="15"/>
  <c r="W534" i="144" s="1"/>
  <c r="H675" i="15"/>
  <c r="W535" i="144" s="1"/>
  <c r="H676" i="15"/>
  <c r="W536" i="144" s="1"/>
  <c r="H677" i="15"/>
  <c r="W537" i="144" s="1"/>
  <c r="H678" i="15"/>
  <c r="W538" i="144" s="1"/>
  <c r="H679" i="15"/>
  <c r="W539" i="144" s="1"/>
  <c r="H680" i="15"/>
  <c r="W540" i="144" s="1"/>
  <c r="H681" i="15"/>
  <c r="W541" i="144" s="1"/>
  <c r="I667" i="15"/>
  <c r="X527" i="144" s="1"/>
  <c r="H667" i="15"/>
  <c r="W527" i="144" s="1"/>
  <c r="N649" i="15"/>
  <c r="AC509" i="144" s="1"/>
  <c r="N650" i="15"/>
  <c r="AC510" i="144" s="1"/>
  <c r="N651" i="15"/>
  <c r="AC511" i="144" s="1"/>
  <c r="N652" i="15"/>
  <c r="AC512" i="144" s="1"/>
  <c r="N653" i="15"/>
  <c r="AC513" i="144" s="1"/>
  <c r="N654" i="15"/>
  <c r="AC514" i="144" s="1"/>
  <c r="N655" i="15"/>
  <c r="AC515" i="144" s="1"/>
  <c r="N656" i="15"/>
  <c r="AC516" i="144" s="1"/>
  <c r="N657" i="15"/>
  <c r="AC517" i="144" s="1"/>
  <c r="N658" i="15"/>
  <c r="AC518" i="144" s="1"/>
  <c r="N659" i="15"/>
  <c r="AC519" i="144" s="1"/>
  <c r="N660" i="15"/>
  <c r="AC520" i="144" s="1"/>
  <c r="N661" i="15"/>
  <c r="AC521" i="144" s="1"/>
  <c r="N662" i="15"/>
  <c r="AC522" i="144" s="1"/>
  <c r="M649" i="15"/>
  <c r="AB509" i="144" s="1"/>
  <c r="M650" i="15"/>
  <c r="AB510" i="144" s="1"/>
  <c r="M651" i="15"/>
  <c r="AB511" i="144" s="1"/>
  <c r="M652" i="15"/>
  <c r="AB512" i="144" s="1"/>
  <c r="M653" i="15"/>
  <c r="AB513" i="144" s="1"/>
  <c r="M654" i="15"/>
  <c r="AB514" i="144" s="1"/>
  <c r="M655" i="15"/>
  <c r="AB515" i="144" s="1"/>
  <c r="M656" i="15"/>
  <c r="AB516" i="144" s="1"/>
  <c r="M657" i="15"/>
  <c r="AB517" i="144" s="1"/>
  <c r="M658" i="15"/>
  <c r="AB518" i="144" s="1"/>
  <c r="M659" i="15"/>
  <c r="AB519" i="144" s="1"/>
  <c r="M660" i="15"/>
  <c r="AB520" i="144" s="1"/>
  <c r="M661" i="15"/>
  <c r="AB521" i="144" s="1"/>
  <c r="M662" i="15"/>
  <c r="AB522" i="144" s="1"/>
  <c r="N648" i="15"/>
  <c r="AC508" i="144" s="1"/>
  <c r="L649" i="15"/>
  <c r="AA509" i="144" s="1"/>
  <c r="L650" i="15"/>
  <c r="AA510" i="144" s="1"/>
  <c r="L651" i="15"/>
  <c r="AA511" i="144" s="1"/>
  <c r="L652" i="15"/>
  <c r="AA512" i="144" s="1"/>
  <c r="L653" i="15"/>
  <c r="AA513" i="144" s="1"/>
  <c r="L654" i="15"/>
  <c r="AA514" i="144" s="1"/>
  <c r="L655" i="15"/>
  <c r="AA515" i="144" s="1"/>
  <c r="L656" i="15"/>
  <c r="AA516" i="144" s="1"/>
  <c r="L657" i="15"/>
  <c r="AA517" i="144" s="1"/>
  <c r="L658" i="15"/>
  <c r="AA518" i="144" s="1"/>
  <c r="L659" i="15"/>
  <c r="AA519" i="144" s="1"/>
  <c r="L660" i="15"/>
  <c r="AA520" i="144" s="1"/>
  <c r="L661" i="15"/>
  <c r="AA521" i="144" s="1"/>
  <c r="L662" i="15"/>
  <c r="AA522" i="144" s="1"/>
  <c r="M648" i="15"/>
  <c r="AB508" i="144" s="1"/>
  <c r="K649" i="15"/>
  <c r="Z509" i="144" s="1"/>
  <c r="K650" i="15"/>
  <c r="Z510" i="144" s="1"/>
  <c r="K651" i="15"/>
  <c r="Z511" i="144" s="1"/>
  <c r="K652" i="15"/>
  <c r="Z512" i="144" s="1"/>
  <c r="K653" i="15"/>
  <c r="Z513" i="144" s="1"/>
  <c r="K654" i="15"/>
  <c r="Z514" i="144" s="1"/>
  <c r="K655" i="15"/>
  <c r="Z515" i="144" s="1"/>
  <c r="K656" i="15"/>
  <c r="Z516" i="144" s="1"/>
  <c r="K657" i="15"/>
  <c r="Z517" i="144" s="1"/>
  <c r="K658" i="15"/>
  <c r="Z518" i="144" s="1"/>
  <c r="K659" i="15"/>
  <c r="Z519" i="144" s="1"/>
  <c r="K660" i="15"/>
  <c r="Z520" i="144" s="1"/>
  <c r="K661" i="15"/>
  <c r="Z521" i="144" s="1"/>
  <c r="K662" i="15"/>
  <c r="Z522" i="144" s="1"/>
  <c r="L648" i="15"/>
  <c r="AA508" i="144" s="1"/>
  <c r="J649" i="15"/>
  <c r="Y509" i="144" s="1"/>
  <c r="J650" i="15"/>
  <c r="Y510" i="144" s="1"/>
  <c r="J651" i="15"/>
  <c r="Y511" i="144" s="1"/>
  <c r="J652" i="15"/>
  <c r="Y512" i="144" s="1"/>
  <c r="J653" i="15"/>
  <c r="Y513" i="144" s="1"/>
  <c r="J654" i="15"/>
  <c r="Y514" i="144" s="1"/>
  <c r="J655" i="15"/>
  <c r="Y515" i="144" s="1"/>
  <c r="J656" i="15"/>
  <c r="Y516" i="144" s="1"/>
  <c r="J657" i="15"/>
  <c r="Y517" i="144" s="1"/>
  <c r="J658" i="15"/>
  <c r="Y518" i="144" s="1"/>
  <c r="J659" i="15"/>
  <c r="Y519" i="144" s="1"/>
  <c r="J660" i="15"/>
  <c r="Y520" i="144" s="1"/>
  <c r="J661" i="15"/>
  <c r="Y521" i="144" s="1"/>
  <c r="J662" i="15"/>
  <c r="Y522" i="144" s="1"/>
  <c r="K648" i="15"/>
  <c r="Z508" i="144" s="1"/>
  <c r="I649" i="15"/>
  <c r="X509" i="144" s="1"/>
  <c r="I650" i="15"/>
  <c r="X510" i="144" s="1"/>
  <c r="I651" i="15"/>
  <c r="X511" i="144" s="1"/>
  <c r="I652" i="15"/>
  <c r="X512" i="144" s="1"/>
  <c r="I653" i="15"/>
  <c r="X513" i="144" s="1"/>
  <c r="I654" i="15"/>
  <c r="X514" i="144" s="1"/>
  <c r="I655" i="15"/>
  <c r="X515" i="144" s="1"/>
  <c r="I656" i="15"/>
  <c r="X516" i="144" s="1"/>
  <c r="I657" i="15"/>
  <c r="X517" i="144" s="1"/>
  <c r="I658" i="15"/>
  <c r="X518" i="144" s="1"/>
  <c r="I659" i="15"/>
  <c r="X519" i="144" s="1"/>
  <c r="I660" i="15"/>
  <c r="X520" i="144" s="1"/>
  <c r="I661" i="15"/>
  <c r="X521" i="144" s="1"/>
  <c r="I662" i="15"/>
  <c r="X522" i="144" s="1"/>
  <c r="J648" i="15"/>
  <c r="Y508" i="144" s="1"/>
  <c r="H649" i="15"/>
  <c r="W509" i="144" s="1"/>
  <c r="H650" i="15"/>
  <c r="W510" i="144" s="1"/>
  <c r="H651" i="15"/>
  <c r="W511" i="144" s="1"/>
  <c r="H652" i="15"/>
  <c r="W512" i="144" s="1"/>
  <c r="H653" i="15"/>
  <c r="W513" i="144" s="1"/>
  <c r="H654" i="15"/>
  <c r="W514" i="144" s="1"/>
  <c r="H655" i="15"/>
  <c r="W515" i="144" s="1"/>
  <c r="H656" i="15"/>
  <c r="W516" i="144" s="1"/>
  <c r="H657" i="15"/>
  <c r="W517" i="144" s="1"/>
  <c r="H658" i="15"/>
  <c r="W518" i="144" s="1"/>
  <c r="H659" i="15"/>
  <c r="W519" i="144" s="1"/>
  <c r="H660" i="15"/>
  <c r="W520" i="144" s="1"/>
  <c r="H661" i="15"/>
  <c r="W521" i="144" s="1"/>
  <c r="H662" i="15"/>
  <c r="W522" i="144" s="1"/>
  <c r="I648" i="15"/>
  <c r="X508" i="144" s="1"/>
  <c r="H648" i="15"/>
  <c r="W508" i="144" s="1"/>
  <c r="N630" i="15"/>
  <c r="AC490" i="144" s="1"/>
  <c r="N631" i="15"/>
  <c r="AC491" i="144" s="1"/>
  <c r="N632" i="15"/>
  <c r="AC492" i="144" s="1"/>
  <c r="N633" i="15"/>
  <c r="AC493" i="144" s="1"/>
  <c r="N634" i="15"/>
  <c r="AC494" i="144" s="1"/>
  <c r="N635" i="15"/>
  <c r="AC495" i="144" s="1"/>
  <c r="N636" i="15"/>
  <c r="AC496" i="144" s="1"/>
  <c r="N637" i="15"/>
  <c r="AC497" i="144" s="1"/>
  <c r="N638" i="15"/>
  <c r="AC498" i="144" s="1"/>
  <c r="N639" i="15"/>
  <c r="AC499" i="144" s="1"/>
  <c r="N640" i="15"/>
  <c r="AC500" i="144" s="1"/>
  <c r="N641" i="15"/>
  <c r="AC501" i="144" s="1"/>
  <c r="N642" i="15"/>
  <c r="N643" i="15"/>
  <c r="M630" i="15"/>
  <c r="AB490" i="144" s="1"/>
  <c r="M631" i="15"/>
  <c r="AB491" i="144" s="1"/>
  <c r="M632" i="15"/>
  <c r="AB492" i="144" s="1"/>
  <c r="M633" i="15"/>
  <c r="AB493" i="144" s="1"/>
  <c r="M634" i="15"/>
  <c r="AB494" i="144" s="1"/>
  <c r="M635" i="15"/>
  <c r="AB495" i="144" s="1"/>
  <c r="M636" i="15"/>
  <c r="AB496" i="144" s="1"/>
  <c r="M637" i="15"/>
  <c r="AB497" i="144" s="1"/>
  <c r="M638" i="15"/>
  <c r="AB498" i="144" s="1"/>
  <c r="M639" i="15"/>
  <c r="AB499" i="144" s="1"/>
  <c r="M640" i="15"/>
  <c r="AB500" i="144" s="1"/>
  <c r="M641" i="15"/>
  <c r="AB501" i="144" s="1"/>
  <c r="M642" i="15"/>
  <c r="M643" i="15"/>
  <c r="N629" i="15"/>
  <c r="AC489" i="144" s="1"/>
  <c r="L630" i="15"/>
  <c r="AA490" i="144" s="1"/>
  <c r="L631" i="15"/>
  <c r="AA491" i="144" s="1"/>
  <c r="L632" i="15"/>
  <c r="AA492" i="144" s="1"/>
  <c r="L633" i="15"/>
  <c r="AA493" i="144" s="1"/>
  <c r="L634" i="15"/>
  <c r="AA494" i="144" s="1"/>
  <c r="L635" i="15"/>
  <c r="AA495" i="144" s="1"/>
  <c r="L636" i="15"/>
  <c r="AA496" i="144" s="1"/>
  <c r="L637" i="15"/>
  <c r="AA497" i="144" s="1"/>
  <c r="L638" i="15"/>
  <c r="AA498" i="144" s="1"/>
  <c r="L639" i="15"/>
  <c r="AA499" i="144" s="1"/>
  <c r="L640" i="15"/>
  <c r="AA500" i="144" s="1"/>
  <c r="L641" i="15"/>
  <c r="AA501" i="144" s="1"/>
  <c r="L642" i="15"/>
  <c r="L643" i="15"/>
  <c r="M629" i="15"/>
  <c r="AB489" i="144" s="1"/>
  <c r="K630" i="15"/>
  <c r="Z490" i="144" s="1"/>
  <c r="K631" i="15"/>
  <c r="Z491" i="144" s="1"/>
  <c r="K632" i="15"/>
  <c r="Z492" i="144" s="1"/>
  <c r="K633" i="15"/>
  <c r="Z493" i="144" s="1"/>
  <c r="K634" i="15"/>
  <c r="Z494" i="144" s="1"/>
  <c r="K635" i="15"/>
  <c r="Z495" i="144" s="1"/>
  <c r="K636" i="15"/>
  <c r="Z496" i="144" s="1"/>
  <c r="K637" i="15"/>
  <c r="Z497" i="144" s="1"/>
  <c r="K638" i="15"/>
  <c r="Z498" i="144" s="1"/>
  <c r="K639" i="15"/>
  <c r="Z499" i="144" s="1"/>
  <c r="K640" i="15"/>
  <c r="Z500" i="144" s="1"/>
  <c r="K641" i="15"/>
  <c r="Z501" i="144" s="1"/>
  <c r="K642" i="15"/>
  <c r="K643" i="15"/>
  <c r="L629" i="15"/>
  <c r="AA489" i="144" s="1"/>
  <c r="J630" i="15"/>
  <c r="Y490" i="144" s="1"/>
  <c r="J631" i="15"/>
  <c r="Y491" i="144" s="1"/>
  <c r="J632" i="15"/>
  <c r="Y492" i="144" s="1"/>
  <c r="J633" i="15"/>
  <c r="Y493" i="144" s="1"/>
  <c r="J634" i="15"/>
  <c r="Y494" i="144" s="1"/>
  <c r="J635" i="15"/>
  <c r="Y495" i="144" s="1"/>
  <c r="J636" i="15"/>
  <c r="Y496" i="144" s="1"/>
  <c r="J637" i="15"/>
  <c r="Y497" i="144" s="1"/>
  <c r="J638" i="15"/>
  <c r="Y498" i="144" s="1"/>
  <c r="J639" i="15"/>
  <c r="Y499" i="144" s="1"/>
  <c r="J640" i="15"/>
  <c r="Y500" i="144" s="1"/>
  <c r="J641" i="15"/>
  <c r="Y501" i="144" s="1"/>
  <c r="J642" i="15"/>
  <c r="J643" i="15"/>
  <c r="K629" i="15"/>
  <c r="Z489" i="144" s="1"/>
  <c r="I630" i="15"/>
  <c r="X490" i="144" s="1"/>
  <c r="I631" i="15"/>
  <c r="X491" i="144" s="1"/>
  <c r="I632" i="15"/>
  <c r="X492" i="144" s="1"/>
  <c r="I633" i="15"/>
  <c r="X493" i="144" s="1"/>
  <c r="I634" i="15"/>
  <c r="X494" i="144" s="1"/>
  <c r="I635" i="15"/>
  <c r="X495" i="144" s="1"/>
  <c r="I636" i="15"/>
  <c r="X496" i="144" s="1"/>
  <c r="I637" i="15"/>
  <c r="X497" i="144" s="1"/>
  <c r="I638" i="15"/>
  <c r="X498" i="144" s="1"/>
  <c r="I639" i="15"/>
  <c r="X499" i="144" s="1"/>
  <c r="I640" i="15"/>
  <c r="X500" i="144" s="1"/>
  <c r="I641" i="15"/>
  <c r="X501" i="144" s="1"/>
  <c r="I642" i="15"/>
  <c r="I643" i="15"/>
  <c r="J629" i="15"/>
  <c r="Y489" i="144" s="1"/>
  <c r="H630" i="15"/>
  <c r="W490" i="144" s="1"/>
  <c r="H631" i="15"/>
  <c r="W491" i="144" s="1"/>
  <c r="H632" i="15"/>
  <c r="W492" i="144" s="1"/>
  <c r="H633" i="15"/>
  <c r="W493" i="144" s="1"/>
  <c r="H634" i="15"/>
  <c r="W494" i="144" s="1"/>
  <c r="H635" i="15"/>
  <c r="W495" i="144" s="1"/>
  <c r="H636" i="15"/>
  <c r="W496" i="144" s="1"/>
  <c r="H637" i="15"/>
  <c r="W497" i="144" s="1"/>
  <c r="H638" i="15"/>
  <c r="W498" i="144" s="1"/>
  <c r="H639" i="15"/>
  <c r="W499" i="144" s="1"/>
  <c r="H640" i="15"/>
  <c r="W500" i="144" s="1"/>
  <c r="H641" i="15"/>
  <c r="W501" i="144" s="1"/>
  <c r="H642" i="15"/>
  <c r="H643" i="15"/>
  <c r="I629" i="15"/>
  <c r="X489" i="144" s="1"/>
  <c r="H629" i="15"/>
  <c r="W489" i="144" s="1"/>
  <c r="K722" i="15" l="1"/>
  <c r="M722" i="15"/>
  <c r="G744" i="15"/>
  <c r="F801" i="15"/>
  <c r="J722" i="15"/>
  <c r="E744" i="15"/>
  <c r="D820" i="15"/>
  <c r="B801" i="15"/>
  <c r="G801" i="15"/>
  <c r="G820" i="15"/>
  <c r="F820" i="15"/>
  <c r="C801" i="15"/>
  <c r="F744" i="15"/>
  <c r="E801" i="15"/>
  <c r="N722" i="15"/>
  <c r="D801" i="15"/>
  <c r="L702" i="15"/>
  <c r="H702" i="15"/>
  <c r="I702" i="15"/>
  <c r="AC565" i="144"/>
  <c r="N721" i="15"/>
  <c r="AB565" i="144"/>
  <c r="M721" i="15"/>
  <c r="AA565" i="144"/>
  <c r="L721" i="15"/>
  <c r="Z565" i="144"/>
  <c r="K721" i="15"/>
  <c r="W565" i="144"/>
  <c r="H721" i="15"/>
  <c r="Y565" i="144"/>
  <c r="J721" i="15"/>
  <c r="X565" i="144"/>
  <c r="I721" i="15"/>
  <c r="K702" i="15"/>
  <c r="M702" i="15"/>
  <c r="J702" i="15"/>
  <c r="N702" i="15"/>
  <c r="W502" i="144"/>
  <c r="Z503" i="144"/>
  <c r="AA502" i="144"/>
  <c r="Y503" i="144"/>
  <c r="Z502" i="144"/>
  <c r="Y502" i="144"/>
  <c r="X503" i="144"/>
  <c r="W503" i="144"/>
  <c r="X502" i="144"/>
  <c r="L722" i="15"/>
  <c r="AC503" i="144"/>
  <c r="AB503" i="144"/>
  <c r="AC502" i="144"/>
  <c r="AA503" i="144"/>
  <c r="AB502" i="144"/>
  <c r="H722" i="15"/>
  <c r="AA546" i="144"/>
  <c r="L701" i="15"/>
  <c r="AB546" i="144"/>
  <c r="M701" i="15"/>
  <c r="X546" i="144"/>
  <c r="I701" i="15"/>
  <c r="Z546" i="144"/>
  <c r="K701" i="15"/>
  <c r="W546" i="144"/>
  <c r="H701" i="15"/>
  <c r="Y546" i="144"/>
  <c r="J701" i="15"/>
  <c r="AC546" i="144"/>
  <c r="N701" i="15"/>
  <c r="W579" i="144"/>
  <c r="AC579" i="144"/>
  <c r="AB579" i="144"/>
  <c r="AA579" i="144"/>
  <c r="Z579" i="144"/>
  <c r="Y579" i="144"/>
  <c r="X579" i="144"/>
  <c r="AC559" i="144"/>
  <c r="AB559" i="144"/>
  <c r="AA559" i="144"/>
  <c r="Z559" i="144"/>
  <c r="Y559" i="144"/>
  <c r="W559" i="144"/>
  <c r="X559" i="144"/>
  <c r="AC560" i="144"/>
  <c r="AB560" i="144"/>
  <c r="AA560" i="144"/>
  <c r="Z560" i="144"/>
  <c r="Y560" i="144"/>
  <c r="W560" i="144"/>
  <c r="X560" i="144"/>
  <c r="Y893" i="146"/>
  <c r="K19" i="76" l="1"/>
  <c r="G19" i="76"/>
  <c r="C19" i="76"/>
  <c r="G707" i="15" l="1"/>
  <c r="V566" i="144" s="1"/>
  <c r="G708" i="15"/>
  <c r="V567" i="144" s="1"/>
  <c r="G709" i="15"/>
  <c r="V568" i="144" s="1"/>
  <c r="G710" i="15"/>
  <c r="V569" i="144" s="1"/>
  <c r="G711" i="15"/>
  <c r="V570" i="144" s="1"/>
  <c r="G712" i="15"/>
  <c r="V571" i="144" s="1"/>
  <c r="G713" i="15"/>
  <c r="V572" i="144" s="1"/>
  <c r="G714" i="15"/>
  <c r="V573" i="144" s="1"/>
  <c r="G715" i="15"/>
  <c r="V574" i="144" s="1"/>
  <c r="G716" i="15"/>
  <c r="V575" i="144" s="1"/>
  <c r="G717" i="15"/>
  <c r="V576" i="144" s="1"/>
  <c r="G718" i="15"/>
  <c r="V577" i="144" s="1"/>
  <c r="G719" i="15"/>
  <c r="V578" i="144" s="1"/>
  <c r="G720" i="15"/>
  <c r="F707" i="15"/>
  <c r="U566" i="144" s="1"/>
  <c r="F708" i="15"/>
  <c r="U567" i="144" s="1"/>
  <c r="F709" i="15"/>
  <c r="U568" i="144" s="1"/>
  <c r="F710" i="15"/>
  <c r="U569" i="144" s="1"/>
  <c r="F711" i="15"/>
  <c r="U570" i="144" s="1"/>
  <c r="F712" i="15"/>
  <c r="U571" i="144" s="1"/>
  <c r="F713" i="15"/>
  <c r="U572" i="144" s="1"/>
  <c r="F714" i="15"/>
  <c r="U573" i="144" s="1"/>
  <c r="F715" i="15"/>
  <c r="U574" i="144" s="1"/>
  <c r="F716" i="15"/>
  <c r="U575" i="144" s="1"/>
  <c r="F717" i="15"/>
  <c r="U576" i="144" s="1"/>
  <c r="F718" i="15"/>
  <c r="U577" i="144" s="1"/>
  <c r="F719" i="15"/>
  <c r="U578" i="144" s="1"/>
  <c r="F720" i="15"/>
  <c r="G706" i="15"/>
  <c r="E707" i="15"/>
  <c r="T566" i="144" s="1"/>
  <c r="E708" i="15"/>
  <c r="T567" i="144" s="1"/>
  <c r="E709" i="15"/>
  <c r="T568" i="144" s="1"/>
  <c r="E710" i="15"/>
  <c r="T569" i="144" s="1"/>
  <c r="E711" i="15"/>
  <c r="T570" i="144" s="1"/>
  <c r="E712" i="15"/>
  <c r="T571" i="144" s="1"/>
  <c r="E713" i="15"/>
  <c r="T572" i="144" s="1"/>
  <c r="E714" i="15"/>
  <c r="T573" i="144" s="1"/>
  <c r="E715" i="15"/>
  <c r="T574" i="144" s="1"/>
  <c r="E716" i="15"/>
  <c r="T575" i="144" s="1"/>
  <c r="E717" i="15"/>
  <c r="T576" i="144" s="1"/>
  <c r="E718" i="15"/>
  <c r="T577" i="144" s="1"/>
  <c r="E719" i="15"/>
  <c r="T578" i="144" s="1"/>
  <c r="E720" i="15"/>
  <c r="F706" i="15"/>
  <c r="D707" i="15"/>
  <c r="S566" i="144" s="1"/>
  <c r="D708" i="15"/>
  <c r="S567" i="144" s="1"/>
  <c r="D709" i="15"/>
  <c r="S568" i="144" s="1"/>
  <c r="D710" i="15"/>
  <c r="S569" i="144" s="1"/>
  <c r="D711" i="15"/>
  <c r="S570" i="144" s="1"/>
  <c r="D712" i="15"/>
  <c r="S571" i="144" s="1"/>
  <c r="D713" i="15"/>
  <c r="S572" i="144" s="1"/>
  <c r="D714" i="15"/>
  <c r="S573" i="144" s="1"/>
  <c r="D715" i="15"/>
  <c r="S574" i="144" s="1"/>
  <c r="D716" i="15"/>
  <c r="S575" i="144" s="1"/>
  <c r="D717" i="15"/>
  <c r="S576" i="144" s="1"/>
  <c r="D718" i="15"/>
  <c r="S577" i="144" s="1"/>
  <c r="D719" i="15"/>
  <c r="S578" i="144" s="1"/>
  <c r="D720" i="15"/>
  <c r="E706" i="15"/>
  <c r="C707" i="15"/>
  <c r="R566" i="144" s="1"/>
  <c r="C708" i="15"/>
  <c r="R567" i="144" s="1"/>
  <c r="C709" i="15"/>
  <c r="R568" i="144" s="1"/>
  <c r="C710" i="15"/>
  <c r="R569" i="144" s="1"/>
  <c r="C711" i="15"/>
  <c r="R570" i="144" s="1"/>
  <c r="C712" i="15"/>
  <c r="R571" i="144" s="1"/>
  <c r="C713" i="15"/>
  <c r="R572" i="144" s="1"/>
  <c r="C714" i="15"/>
  <c r="R573" i="144" s="1"/>
  <c r="C715" i="15"/>
  <c r="R574" i="144" s="1"/>
  <c r="C716" i="15"/>
  <c r="R575" i="144" s="1"/>
  <c r="C717" i="15"/>
  <c r="R576" i="144" s="1"/>
  <c r="C718" i="15"/>
  <c r="R577" i="144" s="1"/>
  <c r="C719" i="15"/>
  <c r="R578" i="144" s="1"/>
  <c r="C720" i="15"/>
  <c r="D706" i="15"/>
  <c r="B707" i="15"/>
  <c r="B708" i="15"/>
  <c r="B709" i="15"/>
  <c r="B710" i="15"/>
  <c r="B711" i="15"/>
  <c r="B712" i="15"/>
  <c r="B713" i="15"/>
  <c r="B714" i="15"/>
  <c r="B715" i="15"/>
  <c r="B716" i="15"/>
  <c r="B717" i="15"/>
  <c r="B718" i="15"/>
  <c r="B719" i="15"/>
  <c r="B720" i="15"/>
  <c r="C706" i="15"/>
  <c r="B706" i="15"/>
  <c r="G687" i="15"/>
  <c r="V547" i="144" s="1"/>
  <c r="G688" i="15"/>
  <c r="V548" i="144" s="1"/>
  <c r="G689" i="15"/>
  <c r="V549" i="144" s="1"/>
  <c r="G690" i="15"/>
  <c r="V550" i="144" s="1"/>
  <c r="G691" i="15"/>
  <c r="V551" i="144" s="1"/>
  <c r="G692" i="15"/>
  <c r="V552" i="144" s="1"/>
  <c r="G693" i="15"/>
  <c r="V553" i="144" s="1"/>
  <c r="G694" i="15"/>
  <c r="V554" i="144" s="1"/>
  <c r="G695" i="15"/>
  <c r="V555" i="144" s="1"/>
  <c r="G696" i="15"/>
  <c r="V556" i="144" s="1"/>
  <c r="G697" i="15"/>
  <c r="V557" i="144" s="1"/>
  <c r="G698" i="15"/>
  <c r="V558" i="144" s="1"/>
  <c r="G699" i="15"/>
  <c r="G700" i="15"/>
  <c r="F687" i="15"/>
  <c r="U547" i="144" s="1"/>
  <c r="F688" i="15"/>
  <c r="U548" i="144" s="1"/>
  <c r="F689" i="15"/>
  <c r="U549" i="144" s="1"/>
  <c r="F690" i="15"/>
  <c r="U550" i="144" s="1"/>
  <c r="F691" i="15"/>
  <c r="U551" i="144" s="1"/>
  <c r="F692" i="15"/>
  <c r="U552" i="144" s="1"/>
  <c r="F693" i="15"/>
  <c r="U553" i="144" s="1"/>
  <c r="F694" i="15"/>
  <c r="U554" i="144" s="1"/>
  <c r="F695" i="15"/>
  <c r="U555" i="144" s="1"/>
  <c r="F696" i="15"/>
  <c r="U556" i="144" s="1"/>
  <c r="F697" i="15"/>
  <c r="U557" i="144" s="1"/>
  <c r="F698" i="15"/>
  <c r="U558" i="144" s="1"/>
  <c r="F699" i="15"/>
  <c r="F700" i="15"/>
  <c r="G686" i="15"/>
  <c r="E687" i="15"/>
  <c r="T547" i="144" s="1"/>
  <c r="E688" i="15"/>
  <c r="T548" i="144" s="1"/>
  <c r="E689" i="15"/>
  <c r="T549" i="144" s="1"/>
  <c r="E690" i="15"/>
  <c r="T550" i="144" s="1"/>
  <c r="E691" i="15"/>
  <c r="T551" i="144" s="1"/>
  <c r="E692" i="15"/>
  <c r="T552" i="144" s="1"/>
  <c r="E693" i="15"/>
  <c r="T553" i="144" s="1"/>
  <c r="E694" i="15"/>
  <c r="T554" i="144" s="1"/>
  <c r="E695" i="15"/>
  <c r="T555" i="144" s="1"/>
  <c r="E696" i="15"/>
  <c r="T556" i="144" s="1"/>
  <c r="E697" i="15"/>
  <c r="T557" i="144" s="1"/>
  <c r="E698" i="15"/>
  <c r="T558" i="144" s="1"/>
  <c r="E699" i="15"/>
  <c r="E700" i="15"/>
  <c r="F686" i="15"/>
  <c r="D687" i="15"/>
  <c r="S547" i="144" s="1"/>
  <c r="D688" i="15"/>
  <c r="S548" i="144" s="1"/>
  <c r="D689" i="15"/>
  <c r="S549" i="144" s="1"/>
  <c r="D690" i="15"/>
  <c r="S550" i="144" s="1"/>
  <c r="D691" i="15"/>
  <c r="S551" i="144" s="1"/>
  <c r="D692" i="15"/>
  <c r="S552" i="144" s="1"/>
  <c r="D693" i="15"/>
  <c r="S553" i="144" s="1"/>
  <c r="D694" i="15"/>
  <c r="S554" i="144" s="1"/>
  <c r="D695" i="15"/>
  <c r="S555" i="144" s="1"/>
  <c r="D696" i="15"/>
  <c r="S556" i="144" s="1"/>
  <c r="D697" i="15"/>
  <c r="S557" i="144" s="1"/>
  <c r="D698" i="15"/>
  <c r="S558" i="144" s="1"/>
  <c r="D699" i="15"/>
  <c r="D700" i="15"/>
  <c r="E686" i="15"/>
  <c r="C687" i="15"/>
  <c r="R547" i="144" s="1"/>
  <c r="C688" i="15"/>
  <c r="R548" i="144" s="1"/>
  <c r="C689" i="15"/>
  <c r="R549" i="144" s="1"/>
  <c r="C690" i="15"/>
  <c r="R550" i="144" s="1"/>
  <c r="C691" i="15"/>
  <c r="R551" i="144" s="1"/>
  <c r="C692" i="15"/>
  <c r="R552" i="144" s="1"/>
  <c r="C693" i="15"/>
  <c r="R553" i="144" s="1"/>
  <c r="C694" i="15"/>
  <c r="R554" i="144" s="1"/>
  <c r="C695" i="15"/>
  <c r="R555" i="144" s="1"/>
  <c r="C696" i="15"/>
  <c r="R556" i="144" s="1"/>
  <c r="C697" i="15"/>
  <c r="R557" i="144" s="1"/>
  <c r="C698" i="15"/>
  <c r="R558" i="144" s="1"/>
  <c r="C699" i="15"/>
  <c r="C700" i="15"/>
  <c r="D686" i="15"/>
  <c r="B687" i="15"/>
  <c r="B688" i="15"/>
  <c r="B689" i="15"/>
  <c r="B690" i="15"/>
  <c r="B691" i="15"/>
  <c r="B692" i="15"/>
  <c r="B693" i="15"/>
  <c r="B694" i="15"/>
  <c r="B695" i="15"/>
  <c r="B696" i="15"/>
  <c r="B697" i="15"/>
  <c r="B698" i="15"/>
  <c r="B699" i="15"/>
  <c r="B700" i="15"/>
  <c r="C686" i="15"/>
  <c r="B686" i="15"/>
  <c r="G668" i="15"/>
  <c r="V528" i="144" s="1"/>
  <c r="G669" i="15"/>
  <c r="V529" i="144" s="1"/>
  <c r="G670" i="15"/>
  <c r="V530" i="144" s="1"/>
  <c r="G671" i="15"/>
  <c r="V531" i="144" s="1"/>
  <c r="G672" i="15"/>
  <c r="V532" i="144" s="1"/>
  <c r="G673" i="15"/>
  <c r="V533" i="144" s="1"/>
  <c r="G674" i="15"/>
  <c r="V534" i="144" s="1"/>
  <c r="G675" i="15"/>
  <c r="V535" i="144" s="1"/>
  <c r="G676" i="15"/>
  <c r="V536" i="144" s="1"/>
  <c r="G677" i="15"/>
  <c r="V537" i="144" s="1"/>
  <c r="G678" i="15"/>
  <c r="V538" i="144" s="1"/>
  <c r="G679" i="15"/>
  <c r="V539" i="144" s="1"/>
  <c r="G680" i="15"/>
  <c r="V540" i="144" s="1"/>
  <c r="G681" i="15"/>
  <c r="V541" i="144" s="1"/>
  <c r="G667" i="15"/>
  <c r="V527" i="144" s="1"/>
  <c r="G649" i="15"/>
  <c r="V509" i="144" s="1"/>
  <c r="G650" i="15"/>
  <c r="V510" i="144" s="1"/>
  <c r="G651" i="15"/>
  <c r="V511" i="144" s="1"/>
  <c r="G652" i="15"/>
  <c r="V512" i="144" s="1"/>
  <c r="G653" i="15"/>
  <c r="V513" i="144" s="1"/>
  <c r="G654" i="15"/>
  <c r="V514" i="144" s="1"/>
  <c r="G655" i="15"/>
  <c r="V515" i="144" s="1"/>
  <c r="G656" i="15"/>
  <c r="V516" i="144" s="1"/>
  <c r="G657" i="15"/>
  <c r="V517" i="144" s="1"/>
  <c r="G658" i="15"/>
  <c r="V518" i="144" s="1"/>
  <c r="G659" i="15"/>
  <c r="V519" i="144" s="1"/>
  <c r="G660" i="15"/>
  <c r="V520" i="144" s="1"/>
  <c r="G661" i="15"/>
  <c r="V521" i="144" s="1"/>
  <c r="G662" i="15"/>
  <c r="V522" i="144" s="1"/>
  <c r="G648" i="15"/>
  <c r="V508" i="144" s="1"/>
  <c r="C649" i="15"/>
  <c r="R509" i="144" s="1"/>
  <c r="C650" i="15"/>
  <c r="R510" i="144" s="1"/>
  <c r="C651" i="15"/>
  <c r="R511" i="144" s="1"/>
  <c r="C652" i="15"/>
  <c r="R512" i="144" s="1"/>
  <c r="C653" i="15"/>
  <c r="R513" i="144" s="1"/>
  <c r="C654" i="15"/>
  <c r="R514" i="144" s="1"/>
  <c r="C655" i="15"/>
  <c r="R515" i="144" s="1"/>
  <c r="C656" i="15"/>
  <c r="R516" i="144" s="1"/>
  <c r="C657" i="15"/>
  <c r="R517" i="144" s="1"/>
  <c r="C658" i="15"/>
  <c r="R518" i="144" s="1"/>
  <c r="C659" i="15"/>
  <c r="R519" i="144" s="1"/>
  <c r="C660" i="15"/>
  <c r="R520" i="144" s="1"/>
  <c r="C661" i="15"/>
  <c r="R521" i="144" s="1"/>
  <c r="C662" i="15"/>
  <c r="R522" i="144" s="1"/>
  <c r="G630" i="15"/>
  <c r="V490" i="144" s="1"/>
  <c r="G631" i="15"/>
  <c r="V491" i="144" s="1"/>
  <c r="G632" i="15"/>
  <c r="V492" i="144" s="1"/>
  <c r="G633" i="15"/>
  <c r="V493" i="144" s="1"/>
  <c r="G634" i="15"/>
  <c r="V494" i="144" s="1"/>
  <c r="G635" i="15"/>
  <c r="V495" i="144" s="1"/>
  <c r="G636" i="15"/>
  <c r="V496" i="144" s="1"/>
  <c r="G637" i="15"/>
  <c r="V497" i="144" s="1"/>
  <c r="G638" i="15"/>
  <c r="V498" i="144" s="1"/>
  <c r="G639" i="15"/>
  <c r="V499" i="144" s="1"/>
  <c r="G640" i="15"/>
  <c r="V500" i="144" s="1"/>
  <c r="G641" i="15"/>
  <c r="V501" i="144" s="1"/>
  <c r="G642" i="15"/>
  <c r="G643" i="15"/>
  <c r="F630" i="15"/>
  <c r="U490" i="144" s="1"/>
  <c r="F631" i="15"/>
  <c r="U491" i="144" s="1"/>
  <c r="F632" i="15"/>
  <c r="U492" i="144" s="1"/>
  <c r="F633" i="15"/>
  <c r="U493" i="144" s="1"/>
  <c r="F634" i="15"/>
  <c r="U494" i="144" s="1"/>
  <c r="F635" i="15"/>
  <c r="U495" i="144" s="1"/>
  <c r="F636" i="15"/>
  <c r="U496" i="144" s="1"/>
  <c r="F637" i="15"/>
  <c r="U497" i="144" s="1"/>
  <c r="F638" i="15"/>
  <c r="U498" i="144" s="1"/>
  <c r="F639" i="15"/>
  <c r="U499" i="144" s="1"/>
  <c r="F640" i="15"/>
  <c r="U500" i="144" s="1"/>
  <c r="F641" i="15"/>
  <c r="U501" i="144" s="1"/>
  <c r="F642" i="15"/>
  <c r="F643" i="15"/>
  <c r="G629" i="15"/>
  <c r="V489" i="144" s="1"/>
  <c r="E630" i="15"/>
  <c r="T490" i="144" s="1"/>
  <c r="E631" i="15"/>
  <c r="T491" i="144" s="1"/>
  <c r="E632" i="15"/>
  <c r="T492" i="144" s="1"/>
  <c r="E633" i="15"/>
  <c r="T493" i="144" s="1"/>
  <c r="E634" i="15"/>
  <c r="T494" i="144" s="1"/>
  <c r="E635" i="15"/>
  <c r="T495" i="144" s="1"/>
  <c r="E636" i="15"/>
  <c r="T496" i="144" s="1"/>
  <c r="E637" i="15"/>
  <c r="T497" i="144" s="1"/>
  <c r="E638" i="15"/>
  <c r="T498" i="144" s="1"/>
  <c r="E639" i="15"/>
  <c r="T499" i="144" s="1"/>
  <c r="E640" i="15"/>
  <c r="T500" i="144" s="1"/>
  <c r="E641" i="15"/>
  <c r="T501" i="144" s="1"/>
  <c r="E642" i="15"/>
  <c r="E643" i="15"/>
  <c r="D630" i="15"/>
  <c r="S490" i="144" s="1"/>
  <c r="D631" i="15"/>
  <c r="S491" i="144" s="1"/>
  <c r="D632" i="15"/>
  <c r="S492" i="144" s="1"/>
  <c r="D633" i="15"/>
  <c r="S493" i="144" s="1"/>
  <c r="D634" i="15"/>
  <c r="S494" i="144" s="1"/>
  <c r="D635" i="15"/>
  <c r="S495" i="144" s="1"/>
  <c r="D636" i="15"/>
  <c r="S496" i="144" s="1"/>
  <c r="D637" i="15"/>
  <c r="S497" i="144" s="1"/>
  <c r="D638" i="15"/>
  <c r="S498" i="144" s="1"/>
  <c r="D639" i="15"/>
  <c r="S499" i="144" s="1"/>
  <c r="D640" i="15"/>
  <c r="S500" i="144" s="1"/>
  <c r="D641" i="15"/>
  <c r="S501" i="144" s="1"/>
  <c r="D642" i="15"/>
  <c r="D643" i="15"/>
  <c r="C630" i="15"/>
  <c r="R490" i="144" s="1"/>
  <c r="C631" i="15"/>
  <c r="R491" i="144" s="1"/>
  <c r="C632" i="15"/>
  <c r="R492" i="144" s="1"/>
  <c r="C633" i="15"/>
  <c r="R493" i="144" s="1"/>
  <c r="C634" i="15"/>
  <c r="R494" i="144" s="1"/>
  <c r="C635" i="15"/>
  <c r="R495" i="144" s="1"/>
  <c r="C636" i="15"/>
  <c r="R496" i="144" s="1"/>
  <c r="C637" i="15"/>
  <c r="R497" i="144" s="1"/>
  <c r="C638" i="15"/>
  <c r="R498" i="144" s="1"/>
  <c r="C639" i="15"/>
  <c r="R499" i="144" s="1"/>
  <c r="C640" i="15"/>
  <c r="R500" i="144" s="1"/>
  <c r="C641" i="15"/>
  <c r="R501" i="144" s="1"/>
  <c r="C642" i="15"/>
  <c r="C643" i="15"/>
  <c r="B630" i="15"/>
  <c r="B631" i="15"/>
  <c r="B632" i="15"/>
  <c r="B633" i="15"/>
  <c r="B634" i="15"/>
  <c r="B635" i="15"/>
  <c r="B636" i="15"/>
  <c r="B637" i="15"/>
  <c r="B638" i="15"/>
  <c r="B639" i="15"/>
  <c r="B640" i="15"/>
  <c r="B641" i="15"/>
  <c r="B642" i="15"/>
  <c r="B643" i="15"/>
  <c r="B629" i="15"/>
  <c r="C629" i="15"/>
  <c r="R489" i="144" s="1"/>
  <c r="D629" i="15"/>
  <c r="S489" i="144" s="1"/>
  <c r="E629" i="15"/>
  <c r="T489" i="144" s="1"/>
  <c r="F629" i="15"/>
  <c r="U489" i="144" s="1"/>
  <c r="B464" i="15"/>
  <c r="Q464" i="144" s="1"/>
  <c r="C464" i="15"/>
  <c r="R464" i="144" s="1"/>
  <c r="D464" i="15"/>
  <c r="E464" i="15"/>
  <c r="F464" i="15"/>
  <c r="B465" i="15"/>
  <c r="Q465" i="144" s="1"/>
  <c r="C465" i="15"/>
  <c r="R465" i="144" s="1"/>
  <c r="D465" i="15"/>
  <c r="E465" i="15"/>
  <c r="F465" i="15"/>
  <c r="B466" i="15"/>
  <c r="Q466" i="144" s="1"/>
  <c r="C466" i="15"/>
  <c r="R466" i="144" s="1"/>
  <c r="D466" i="15"/>
  <c r="E466" i="15"/>
  <c r="F466" i="15"/>
  <c r="B467" i="15"/>
  <c r="Q467" i="144" s="1"/>
  <c r="C467" i="15"/>
  <c r="R467" i="144" s="1"/>
  <c r="D467" i="15"/>
  <c r="E467" i="15"/>
  <c r="F467" i="15"/>
  <c r="B468" i="15"/>
  <c r="Q468" i="144" s="1"/>
  <c r="C468" i="15"/>
  <c r="R468" i="144" s="1"/>
  <c r="D468" i="15"/>
  <c r="E468" i="15"/>
  <c r="F468" i="15"/>
  <c r="B469" i="15"/>
  <c r="C469" i="15"/>
  <c r="D469" i="15"/>
  <c r="E469" i="15"/>
  <c r="F469" i="15"/>
  <c r="B470" i="15"/>
  <c r="Q470" i="144" s="1"/>
  <c r="C470" i="15"/>
  <c r="R470" i="144" s="1"/>
  <c r="D470" i="15"/>
  <c r="E470" i="15"/>
  <c r="F470" i="15"/>
  <c r="B471" i="15"/>
  <c r="Q471" i="144" s="1"/>
  <c r="C471" i="15"/>
  <c r="R471" i="144" s="1"/>
  <c r="D471" i="15"/>
  <c r="E471" i="15"/>
  <c r="F471" i="15"/>
  <c r="B472" i="15"/>
  <c r="Q472" i="144" s="1"/>
  <c r="C472" i="15"/>
  <c r="R472" i="144" s="1"/>
  <c r="D472" i="15"/>
  <c r="E472" i="15"/>
  <c r="F472" i="15"/>
  <c r="B473" i="15"/>
  <c r="Q473" i="144" s="1"/>
  <c r="C473" i="15"/>
  <c r="R473" i="144" s="1"/>
  <c r="D473" i="15"/>
  <c r="E473" i="15"/>
  <c r="F473" i="15"/>
  <c r="B474" i="15"/>
  <c r="Q474" i="144" s="1"/>
  <c r="C474" i="15"/>
  <c r="R474" i="144" s="1"/>
  <c r="D474" i="15"/>
  <c r="E474" i="15"/>
  <c r="F474" i="15"/>
  <c r="B475" i="15"/>
  <c r="Q475" i="144" s="1"/>
  <c r="C475" i="15"/>
  <c r="R475" i="144" s="1"/>
  <c r="D475" i="15"/>
  <c r="E475" i="15"/>
  <c r="F475" i="15"/>
  <c r="B476" i="15"/>
  <c r="Q476" i="144" s="1"/>
  <c r="C476" i="15"/>
  <c r="R476" i="144" s="1"/>
  <c r="D476" i="15"/>
  <c r="E476" i="15"/>
  <c r="F476" i="15"/>
  <c r="B477" i="15"/>
  <c r="C477" i="15"/>
  <c r="D477" i="15"/>
  <c r="E477" i="15"/>
  <c r="F477" i="15"/>
  <c r="C463" i="15"/>
  <c r="R463" i="144" s="1"/>
  <c r="D463" i="15"/>
  <c r="E463" i="15"/>
  <c r="F463" i="15"/>
  <c r="B463" i="15"/>
  <c r="Q463" i="144" s="1"/>
  <c r="B440" i="15"/>
  <c r="Q440" i="144" s="1"/>
  <c r="C440" i="15"/>
  <c r="R440" i="144" s="1"/>
  <c r="D440" i="15"/>
  <c r="E440" i="15"/>
  <c r="F440" i="15"/>
  <c r="B441" i="15"/>
  <c r="Q441" i="144" s="1"/>
  <c r="C441" i="15"/>
  <c r="R441" i="144" s="1"/>
  <c r="D441" i="15"/>
  <c r="E441" i="15"/>
  <c r="F441" i="15"/>
  <c r="B442" i="15"/>
  <c r="Q442" i="144" s="1"/>
  <c r="C442" i="15"/>
  <c r="R442" i="144" s="1"/>
  <c r="D442" i="15"/>
  <c r="E442" i="15"/>
  <c r="F442" i="15"/>
  <c r="B443" i="15"/>
  <c r="Q443" i="144" s="1"/>
  <c r="C443" i="15"/>
  <c r="R443" i="144" s="1"/>
  <c r="D443" i="15"/>
  <c r="E443" i="15"/>
  <c r="F443" i="15"/>
  <c r="B444" i="15"/>
  <c r="Q444" i="144" s="1"/>
  <c r="C444" i="15"/>
  <c r="R444" i="144" s="1"/>
  <c r="D444" i="15"/>
  <c r="E444" i="15"/>
  <c r="F444" i="15"/>
  <c r="B445" i="15"/>
  <c r="C445" i="15"/>
  <c r="D445" i="15"/>
  <c r="E445" i="15"/>
  <c r="F445" i="15"/>
  <c r="B446" i="15"/>
  <c r="Q446" i="144" s="1"/>
  <c r="C446" i="15"/>
  <c r="R446" i="144" s="1"/>
  <c r="D446" i="15"/>
  <c r="E446" i="15"/>
  <c r="F446" i="15"/>
  <c r="B447" i="15"/>
  <c r="Q447" i="144" s="1"/>
  <c r="C447" i="15"/>
  <c r="R447" i="144" s="1"/>
  <c r="D447" i="15"/>
  <c r="E447" i="15"/>
  <c r="F447" i="15"/>
  <c r="B448" i="15"/>
  <c r="Q448" i="144" s="1"/>
  <c r="C448" i="15"/>
  <c r="R448" i="144" s="1"/>
  <c r="D448" i="15"/>
  <c r="E448" i="15"/>
  <c r="F448" i="15"/>
  <c r="B449" i="15"/>
  <c r="Q449" i="144" s="1"/>
  <c r="C449" i="15"/>
  <c r="R449" i="144" s="1"/>
  <c r="D449" i="15"/>
  <c r="E449" i="15"/>
  <c r="F449" i="15"/>
  <c r="B450" i="15"/>
  <c r="Q450" i="144" s="1"/>
  <c r="C450" i="15"/>
  <c r="R450" i="144" s="1"/>
  <c r="D450" i="15"/>
  <c r="E450" i="15"/>
  <c r="F450" i="15"/>
  <c r="B451" i="15"/>
  <c r="Q451" i="144" s="1"/>
  <c r="C451" i="15"/>
  <c r="R451" i="144" s="1"/>
  <c r="D451" i="15"/>
  <c r="E451" i="15"/>
  <c r="F451" i="15"/>
  <c r="B452" i="15"/>
  <c r="Q452" i="144" s="1"/>
  <c r="C452" i="15"/>
  <c r="R452" i="144" s="1"/>
  <c r="D452" i="15"/>
  <c r="E452" i="15"/>
  <c r="F452" i="15"/>
  <c r="B453" i="15"/>
  <c r="C453" i="15"/>
  <c r="D453" i="15"/>
  <c r="E453" i="15"/>
  <c r="F453" i="15"/>
  <c r="C439" i="15"/>
  <c r="R439" i="144" s="1"/>
  <c r="D439" i="15"/>
  <c r="E439" i="15"/>
  <c r="F439" i="15"/>
  <c r="B439" i="15"/>
  <c r="Q439" i="144" s="1"/>
  <c r="B722" i="15" l="1"/>
  <c r="P638" i="15"/>
  <c r="G702" i="15"/>
  <c r="P630" i="15"/>
  <c r="B702" i="15"/>
  <c r="D722" i="15"/>
  <c r="V565" i="144"/>
  <c r="G721" i="15"/>
  <c r="U565" i="144"/>
  <c r="F721" i="15"/>
  <c r="T565" i="144"/>
  <c r="E721" i="15"/>
  <c r="B721" i="15"/>
  <c r="S565" i="144"/>
  <c r="D721" i="15"/>
  <c r="R565" i="144"/>
  <c r="C721" i="15"/>
  <c r="D702" i="15"/>
  <c r="F702" i="15"/>
  <c r="G722" i="15"/>
  <c r="C702" i="15"/>
  <c r="E722" i="15"/>
  <c r="E702" i="15"/>
  <c r="S502" i="144"/>
  <c r="P629" i="15"/>
  <c r="P643" i="15"/>
  <c r="P635" i="15"/>
  <c r="V502" i="144"/>
  <c r="P637" i="15"/>
  <c r="P642" i="15"/>
  <c r="P634" i="15"/>
  <c r="U503" i="144"/>
  <c r="F722" i="15"/>
  <c r="P641" i="15"/>
  <c r="P633" i="15"/>
  <c r="T503" i="144"/>
  <c r="U502" i="144"/>
  <c r="P636" i="15"/>
  <c r="V503" i="144"/>
  <c r="P640" i="15"/>
  <c r="P632" i="15"/>
  <c r="T502" i="144"/>
  <c r="R503" i="144"/>
  <c r="R502" i="144"/>
  <c r="P639" i="15"/>
  <c r="P631" i="15"/>
  <c r="S503" i="144"/>
  <c r="C722" i="15"/>
  <c r="U546" i="144"/>
  <c r="F701" i="15"/>
  <c r="V546" i="144"/>
  <c r="G701" i="15"/>
  <c r="T546" i="144"/>
  <c r="E701" i="15"/>
  <c r="B701" i="15"/>
  <c r="S546" i="144"/>
  <c r="D701" i="15"/>
  <c r="R546" i="144"/>
  <c r="C701" i="15"/>
  <c r="V579" i="144"/>
  <c r="U579" i="144"/>
  <c r="T579" i="144"/>
  <c r="S579" i="144"/>
  <c r="R579" i="144"/>
  <c r="V559" i="144"/>
  <c r="U559" i="144"/>
  <c r="T559" i="144"/>
  <c r="S559" i="144"/>
  <c r="R559" i="144"/>
  <c r="Q498" i="144"/>
  <c r="O638" i="15"/>
  <c r="Q490" i="144"/>
  <c r="O630" i="15"/>
  <c r="Q558" i="144"/>
  <c r="O698" i="15"/>
  <c r="Q550" i="144"/>
  <c r="O690" i="15"/>
  <c r="V560" i="144"/>
  <c r="Q579" i="144"/>
  <c r="O720" i="15"/>
  <c r="Q571" i="144"/>
  <c r="O712" i="15"/>
  <c r="Q497" i="144"/>
  <c r="O637" i="15"/>
  <c r="Q557" i="144"/>
  <c r="O697" i="15"/>
  <c r="Q549" i="144"/>
  <c r="O689" i="15"/>
  <c r="Q578" i="144"/>
  <c r="O719" i="15"/>
  <c r="Q570" i="144"/>
  <c r="O711" i="15"/>
  <c r="Q489" i="144"/>
  <c r="O629" i="15"/>
  <c r="Q496" i="144"/>
  <c r="O636" i="15"/>
  <c r="Q556" i="144"/>
  <c r="O696" i="15"/>
  <c r="Q548" i="144"/>
  <c r="O688" i="15"/>
  <c r="U560" i="144"/>
  <c r="Q577" i="144"/>
  <c r="O718" i="15"/>
  <c r="Q569" i="144"/>
  <c r="O710" i="15"/>
  <c r="Q503" i="144"/>
  <c r="O643" i="15"/>
  <c r="Q495" i="144"/>
  <c r="O635" i="15"/>
  <c r="Q555" i="144"/>
  <c r="O695" i="15"/>
  <c r="Q547" i="144"/>
  <c r="O687" i="15"/>
  <c r="T560" i="144"/>
  <c r="Q576" i="144"/>
  <c r="O717" i="15"/>
  <c r="Q568" i="144"/>
  <c r="O709" i="15"/>
  <c r="Q502" i="144"/>
  <c r="O642" i="15"/>
  <c r="Q494" i="144"/>
  <c r="O634" i="15"/>
  <c r="Q546" i="144"/>
  <c r="O686" i="15"/>
  <c r="Q554" i="144"/>
  <c r="O694" i="15"/>
  <c r="S560" i="144"/>
  <c r="Q575" i="144"/>
  <c r="O716" i="15"/>
  <c r="Q567" i="144"/>
  <c r="O708" i="15"/>
  <c r="Q501" i="144"/>
  <c r="O641" i="15"/>
  <c r="Q493" i="144"/>
  <c r="O633" i="15"/>
  <c r="Q553" i="144"/>
  <c r="O693" i="15"/>
  <c r="R560" i="144"/>
  <c r="Q574" i="144"/>
  <c r="O715" i="15"/>
  <c r="Q566" i="144"/>
  <c r="O707" i="15"/>
  <c r="Q500" i="144"/>
  <c r="O640" i="15"/>
  <c r="Q492" i="144"/>
  <c r="O632" i="15"/>
  <c r="Q560" i="144"/>
  <c r="O700" i="15"/>
  <c r="Q552" i="144"/>
  <c r="O692" i="15"/>
  <c r="Q565" i="144"/>
  <c r="O706" i="15"/>
  <c r="Q573" i="144"/>
  <c r="O714" i="15"/>
  <c r="Q499" i="144"/>
  <c r="O639" i="15"/>
  <c r="Q491" i="144"/>
  <c r="O631" i="15"/>
  <c r="Q559" i="144"/>
  <c r="O699" i="15"/>
  <c r="Q551" i="144"/>
  <c r="O691" i="15"/>
  <c r="Q572" i="144"/>
  <c r="O713" i="15"/>
  <c r="F616" i="15"/>
  <c r="T451" i="144"/>
  <c r="F608" i="15"/>
  <c r="T443" i="144"/>
  <c r="F559" i="15"/>
  <c r="S440" i="144"/>
  <c r="G595" i="15"/>
  <c r="U477" i="144"/>
  <c r="F481" i="15"/>
  <c r="G599" i="15" s="1"/>
  <c r="F478" i="15"/>
  <c r="G596" i="15" s="1"/>
  <c r="F480" i="15"/>
  <c r="G598" i="15" s="1"/>
  <c r="G615" i="15"/>
  <c r="T474" i="144"/>
  <c r="G566" i="15"/>
  <c r="S471" i="144"/>
  <c r="G587" i="15"/>
  <c r="U469" i="144"/>
  <c r="F479" i="15"/>
  <c r="G597" i="15" s="1"/>
  <c r="G607" i="15"/>
  <c r="T466" i="144"/>
  <c r="R453" i="144"/>
  <c r="C454" i="15"/>
  <c r="C457" i="15"/>
  <c r="C456" i="15"/>
  <c r="Q445" i="144"/>
  <c r="B455" i="15"/>
  <c r="U441" i="144"/>
  <c r="AT464" i="145"/>
  <c r="T477" i="144"/>
  <c r="E481" i="15"/>
  <c r="G622" i="15" s="1"/>
  <c r="E478" i="15"/>
  <c r="G619" i="15" s="1"/>
  <c r="E480" i="15"/>
  <c r="G621" i="15" s="1"/>
  <c r="G569" i="15"/>
  <c r="S474" i="144"/>
  <c r="G590" i="15"/>
  <c r="U472" i="144"/>
  <c r="G610" i="15"/>
  <c r="T469" i="144"/>
  <c r="E479" i="15"/>
  <c r="G620" i="15" s="1"/>
  <c r="G561" i="15"/>
  <c r="S466" i="144"/>
  <c r="G582" i="15"/>
  <c r="U464" i="144"/>
  <c r="U449" i="144"/>
  <c r="AT472" i="145"/>
  <c r="F611" i="15"/>
  <c r="T446" i="144"/>
  <c r="F614" i="15"/>
  <c r="T449" i="144"/>
  <c r="F565" i="15"/>
  <c r="S446" i="144"/>
  <c r="U444" i="144"/>
  <c r="AT467" i="145"/>
  <c r="F606" i="15"/>
  <c r="T441" i="144"/>
  <c r="G572" i="15"/>
  <c r="S477" i="144"/>
  <c r="D481" i="15"/>
  <c r="G576" i="15" s="1"/>
  <c r="D478" i="15"/>
  <c r="G573" i="15" s="1"/>
  <c r="D480" i="15"/>
  <c r="G575" i="15" s="1"/>
  <c r="G593" i="15"/>
  <c r="U475" i="144"/>
  <c r="G613" i="15"/>
  <c r="T472" i="144"/>
  <c r="G564" i="15"/>
  <c r="S469" i="144"/>
  <c r="D479" i="15"/>
  <c r="G574" i="15" s="1"/>
  <c r="G585" i="15"/>
  <c r="U467" i="144"/>
  <c r="G605" i="15"/>
  <c r="T464" i="144"/>
  <c r="F570" i="15"/>
  <c r="S451" i="144"/>
  <c r="F562" i="15"/>
  <c r="S443" i="144"/>
  <c r="F604" i="15"/>
  <c r="T439" i="144"/>
  <c r="U452" i="144"/>
  <c r="AT475" i="145"/>
  <c r="F558" i="15"/>
  <c r="S439" i="144"/>
  <c r="F617" i="15"/>
  <c r="T452" i="144"/>
  <c r="F568" i="15"/>
  <c r="S449" i="144"/>
  <c r="U447" i="144"/>
  <c r="AT470" i="145"/>
  <c r="F609" i="15"/>
  <c r="T444" i="144"/>
  <c r="F560" i="15"/>
  <c r="S441" i="144"/>
  <c r="R477" i="144"/>
  <c r="C481" i="15"/>
  <c r="C478" i="15"/>
  <c r="C480" i="15"/>
  <c r="G616" i="15"/>
  <c r="T475" i="144"/>
  <c r="G567" i="15"/>
  <c r="S472" i="144"/>
  <c r="G588" i="15"/>
  <c r="U470" i="144"/>
  <c r="R469" i="144"/>
  <c r="C479" i="15"/>
  <c r="G608" i="15"/>
  <c r="T467" i="144"/>
  <c r="G559" i="15"/>
  <c r="S464" i="144"/>
  <c r="F567" i="15"/>
  <c r="S448" i="144"/>
  <c r="U439" i="144"/>
  <c r="AT462" i="145"/>
  <c r="F571" i="15"/>
  <c r="S452" i="144"/>
  <c r="F612" i="15"/>
  <c r="T447" i="144"/>
  <c r="G570" i="15"/>
  <c r="S475" i="144"/>
  <c r="G591" i="15"/>
  <c r="U473" i="144"/>
  <c r="G611" i="15"/>
  <c r="T470" i="144"/>
  <c r="Q469" i="144"/>
  <c r="B479" i="15"/>
  <c r="G562" i="15"/>
  <c r="S467" i="144"/>
  <c r="G583" i="15"/>
  <c r="U465" i="144"/>
  <c r="Q453" i="144"/>
  <c r="B454" i="15"/>
  <c r="B457" i="15"/>
  <c r="B456" i="15"/>
  <c r="U442" i="144"/>
  <c r="AT465" i="145"/>
  <c r="U453" i="144"/>
  <c r="F457" i="15"/>
  <c r="F599" i="15" s="1"/>
  <c r="F454" i="15"/>
  <c r="F596" i="15" s="1"/>
  <c r="F456" i="15"/>
  <c r="F598" i="15" s="1"/>
  <c r="F615" i="15"/>
  <c r="T450" i="144"/>
  <c r="F566" i="15"/>
  <c r="S447" i="144"/>
  <c r="U445" i="144"/>
  <c r="F455" i="15"/>
  <c r="F597" i="15" s="1"/>
  <c r="AT468" i="145"/>
  <c r="F607" i="15"/>
  <c r="T442" i="144"/>
  <c r="G604" i="15"/>
  <c r="T463" i="144"/>
  <c r="G594" i="15"/>
  <c r="U476" i="144"/>
  <c r="G614" i="15"/>
  <c r="T473" i="144"/>
  <c r="G565" i="15"/>
  <c r="S470" i="144"/>
  <c r="G586" i="15"/>
  <c r="U468" i="144"/>
  <c r="G606" i="15"/>
  <c r="T465" i="144"/>
  <c r="U446" i="144"/>
  <c r="U450" i="144"/>
  <c r="AT473" i="145"/>
  <c r="F563" i="15"/>
  <c r="S444" i="144"/>
  <c r="Q477" i="144"/>
  <c r="B478" i="15"/>
  <c r="B481" i="15"/>
  <c r="B480" i="15"/>
  <c r="F618" i="15"/>
  <c r="T453" i="144"/>
  <c r="E457" i="15"/>
  <c r="F622" i="15" s="1"/>
  <c r="E456" i="15"/>
  <c r="F621" i="15" s="1"/>
  <c r="E454" i="15"/>
  <c r="F619" i="15" s="1"/>
  <c r="F569" i="15"/>
  <c r="S450" i="144"/>
  <c r="U448" i="144"/>
  <c r="AT471" i="145"/>
  <c r="F610" i="15"/>
  <c r="T445" i="144"/>
  <c r="E455" i="15"/>
  <c r="F620" i="15" s="1"/>
  <c r="F561" i="15"/>
  <c r="S442" i="144"/>
  <c r="U440" i="144"/>
  <c r="AT463" i="145"/>
  <c r="G558" i="15"/>
  <c r="S463" i="144"/>
  <c r="G617" i="15"/>
  <c r="T476" i="144"/>
  <c r="G568" i="15"/>
  <c r="S473" i="144"/>
  <c r="G589" i="15"/>
  <c r="U471" i="144"/>
  <c r="G609" i="15"/>
  <c r="T468" i="144"/>
  <c r="G560" i="15"/>
  <c r="S465" i="144"/>
  <c r="R445" i="144"/>
  <c r="C455" i="15"/>
  <c r="G581" i="15"/>
  <c r="U463" i="144"/>
  <c r="F572" i="15"/>
  <c r="S453" i="144"/>
  <c r="D454" i="15"/>
  <c r="F573" i="15" s="1"/>
  <c r="D457" i="15"/>
  <c r="F576" i="15" s="1"/>
  <c r="D456" i="15"/>
  <c r="F575" i="15" s="1"/>
  <c r="U451" i="144"/>
  <c r="AT474" i="145"/>
  <c r="F613" i="15"/>
  <c r="T448" i="144"/>
  <c r="F564" i="15"/>
  <c r="S445" i="144"/>
  <c r="D455" i="15"/>
  <c r="F574" i="15" s="1"/>
  <c r="U443" i="144"/>
  <c r="AT466" i="145"/>
  <c r="F605" i="15"/>
  <c r="T440" i="144"/>
  <c r="G571" i="15"/>
  <c r="S476" i="144"/>
  <c r="G592" i="15"/>
  <c r="U474" i="144"/>
  <c r="G612" i="15"/>
  <c r="T471" i="144"/>
  <c r="G563" i="15"/>
  <c r="S468" i="144"/>
  <c r="G584" i="15"/>
  <c r="U466" i="144"/>
  <c r="F593" i="15"/>
  <c r="F585" i="15"/>
  <c r="F588" i="15"/>
  <c r="F581" i="15"/>
  <c r="F591" i="15"/>
  <c r="F583" i="15"/>
  <c r="F594" i="15"/>
  <c r="F586" i="15"/>
  <c r="F589" i="15"/>
  <c r="F590" i="15"/>
  <c r="F582" i="15"/>
  <c r="F592" i="15"/>
  <c r="F584" i="15"/>
  <c r="F595" i="15"/>
  <c r="F587" i="15"/>
  <c r="G618" i="15"/>
  <c r="B416" i="15"/>
  <c r="Q416" i="144" s="1"/>
  <c r="C416" i="15"/>
  <c r="R416" i="144" s="1"/>
  <c r="D416" i="15"/>
  <c r="E416" i="15"/>
  <c r="F416" i="15"/>
  <c r="B417" i="15"/>
  <c r="Q417" i="144" s="1"/>
  <c r="C417" i="15"/>
  <c r="R417" i="144" s="1"/>
  <c r="D417" i="15"/>
  <c r="E417" i="15"/>
  <c r="F417" i="15"/>
  <c r="B418" i="15"/>
  <c r="Q418" i="144" s="1"/>
  <c r="C418" i="15"/>
  <c r="R418" i="144" s="1"/>
  <c r="D418" i="15"/>
  <c r="E418" i="15"/>
  <c r="F418" i="15"/>
  <c r="B419" i="15"/>
  <c r="Q419" i="144" s="1"/>
  <c r="C419" i="15"/>
  <c r="R419" i="144" s="1"/>
  <c r="D419" i="15"/>
  <c r="E419" i="15"/>
  <c r="F419" i="15"/>
  <c r="B420" i="15"/>
  <c r="Q420" i="144" s="1"/>
  <c r="C420" i="15"/>
  <c r="R420" i="144" s="1"/>
  <c r="D420" i="15"/>
  <c r="E420" i="15"/>
  <c r="F420" i="15"/>
  <c r="B421" i="15"/>
  <c r="C421" i="15"/>
  <c r="D421" i="15"/>
  <c r="E421" i="15"/>
  <c r="F421" i="15"/>
  <c r="B422" i="15"/>
  <c r="Q422" i="144" s="1"/>
  <c r="C422" i="15"/>
  <c r="R422" i="144" s="1"/>
  <c r="D422" i="15"/>
  <c r="E422" i="15"/>
  <c r="F422" i="15"/>
  <c r="B423" i="15"/>
  <c r="Q423" i="144" s="1"/>
  <c r="C423" i="15"/>
  <c r="R423" i="144" s="1"/>
  <c r="D423" i="15"/>
  <c r="E423" i="15"/>
  <c r="F423" i="15"/>
  <c r="B424" i="15"/>
  <c r="Q424" i="144" s="1"/>
  <c r="C424" i="15"/>
  <c r="R424" i="144" s="1"/>
  <c r="D424" i="15"/>
  <c r="E424" i="15"/>
  <c r="F424" i="15"/>
  <c r="B425" i="15"/>
  <c r="Q425" i="144" s="1"/>
  <c r="C425" i="15"/>
  <c r="R425" i="144" s="1"/>
  <c r="D425" i="15"/>
  <c r="E425" i="15"/>
  <c r="F425" i="15"/>
  <c r="B426" i="15"/>
  <c r="Q426" i="144" s="1"/>
  <c r="C426" i="15"/>
  <c r="R426" i="144" s="1"/>
  <c r="D426" i="15"/>
  <c r="E426" i="15"/>
  <c r="F426" i="15"/>
  <c r="B427" i="15"/>
  <c r="Q427" i="144" s="1"/>
  <c r="C427" i="15"/>
  <c r="R427" i="144" s="1"/>
  <c r="D427" i="15"/>
  <c r="E427" i="15"/>
  <c r="F427" i="15"/>
  <c r="B428" i="15"/>
  <c r="Q428" i="144" s="1"/>
  <c r="C428" i="15"/>
  <c r="R428" i="144" s="1"/>
  <c r="D428" i="15"/>
  <c r="E428" i="15"/>
  <c r="F428" i="15"/>
  <c r="B429" i="15"/>
  <c r="C429" i="15"/>
  <c r="D429" i="15"/>
  <c r="E429" i="15"/>
  <c r="F429" i="15"/>
  <c r="C415" i="15"/>
  <c r="R415" i="144" s="1"/>
  <c r="D415" i="15"/>
  <c r="E415" i="15"/>
  <c r="F415" i="15"/>
  <c r="B415" i="15"/>
  <c r="Q415" i="144" s="1"/>
  <c r="B392" i="15"/>
  <c r="Q392" i="144" s="1"/>
  <c r="C392" i="15"/>
  <c r="R392" i="144" s="1"/>
  <c r="D392" i="15"/>
  <c r="E392" i="15"/>
  <c r="F392" i="15"/>
  <c r="B393" i="15"/>
  <c r="Q393" i="144" s="1"/>
  <c r="C393" i="15"/>
  <c r="R393" i="144" s="1"/>
  <c r="D393" i="15"/>
  <c r="E393" i="15"/>
  <c r="F393" i="15"/>
  <c r="B394" i="15"/>
  <c r="Q394" i="144" s="1"/>
  <c r="C394" i="15"/>
  <c r="R394" i="144" s="1"/>
  <c r="D394" i="15"/>
  <c r="E394" i="15"/>
  <c r="F394" i="15"/>
  <c r="B395" i="15"/>
  <c r="Q395" i="144" s="1"/>
  <c r="C395" i="15"/>
  <c r="R395" i="144" s="1"/>
  <c r="D395" i="15"/>
  <c r="E395" i="15"/>
  <c r="F395" i="15"/>
  <c r="B396" i="15"/>
  <c r="Q396" i="144" s="1"/>
  <c r="C396" i="15"/>
  <c r="R396" i="144" s="1"/>
  <c r="D396" i="15"/>
  <c r="E396" i="15"/>
  <c r="F396" i="15"/>
  <c r="B397" i="15"/>
  <c r="C397" i="15"/>
  <c r="D397" i="15"/>
  <c r="E397" i="15"/>
  <c r="F397" i="15"/>
  <c r="B398" i="15"/>
  <c r="Q398" i="144" s="1"/>
  <c r="C398" i="15"/>
  <c r="R398" i="144" s="1"/>
  <c r="D398" i="15"/>
  <c r="E398" i="15"/>
  <c r="F398" i="15"/>
  <c r="B399" i="15"/>
  <c r="Q399" i="144" s="1"/>
  <c r="C399" i="15"/>
  <c r="R399" i="144" s="1"/>
  <c r="D399" i="15"/>
  <c r="E399" i="15"/>
  <c r="F399" i="15"/>
  <c r="B400" i="15"/>
  <c r="Q400" i="144" s="1"/>
  <c r="C400" i="15"/>
  <c r="R400" i="144" s="1"/>
  <c r="D400" i="15"/>
  <c r="E400" i="15"/>
  <c r="F400" i="15"/>
  <c r="B401" i="15"/>
  <c r="Q401" i="144" s="1"/>
  <c r="C401" i="15"/>
  <c r="R401" i="144" s="1"/>
  <c r="D401" i="15"/>
  <c r="E401" i="15"/>
  <c r="F401" i="15"/>
  <c r="B402" i="15"/>
  <c r="Q402" i="144" s="1"/>
  <c r="C402" i="15"/>
  <c r="R402" i="144" s="1"/>
  <c r="D402" i="15"/>
  <c r="E402" i="15"/>
  <c r="F402" i="15"/>
  <c r="B403" i="15"/>
  <c r="Q403" i="144" s="1"/>
  <c r="C403" i="15"/>
  <c r="R403" i="144" s="1"/>
  <c r="D403" i="15"/>
  <c r="E403" i="15"/>
  <c r="F403" i="15"/>
  <c r="B404" i="15"/>
  <c r="Q404" i="144" s="1"/>
  <c r="C404" i="15"/>
  <c r="R404" i="144" s="1"/>
  <c r="D404" i="15"/>
  <c r="E404" i="15"/>
  <c r="F404" i="15"/>
  <c r="B405" i="15"/>
  <c r="C405" i="15"/>
  <c r="D405" i="15"/>
  <c r="E405" i="15"/>
  <c r="F405" i="15"/>
  <c r="C391" i="15"/>
  <c r="R391" i="144" s="1"/>
  <c r="D391" i="15"/>
  <c r="E391" i="15"/>
  <c r="F391" i="15"/>
  <c r="B391" i="15"/>
  <c r="Q391" i="144" s="1"/>
  <c r="B368" i="15"/>
  <c r="Q368" i="144" s="1"/>
  <c r="C368" i="15"/>
  <c r="R368" i="144" s="1"/>
  <c r="D368" i="15"/>
  <c r="E368" i="15"/>
  <c r="F368" i="15"/>
  <c r="B369" i="15"/>
  <c r="Q369" i="144" s="1"/>
  <c r="C369" i="15"/>
  <c r="R369" i="144" s="1"/>
  <c r="D369" i="15"/>
  <c r="E369" i="15"/>
  <c r="F369" i="15"/>
  <c r="B370" i="15"/>
  <c r="Q370" i="144" s="1"/>
  <c r="C370" i="15"/>
  <c r="R370" i="144" s="1"/>
  <c r="D370" i="15"/>
  <c r="E370" i="15"/>
  <c r="F370" i="15"/>
  <c r="B371" i="15"/>
  <c r="Q371" i="144" s="1"/>
  <c r="C371" i="15"/>
  <c r="R371" i="144" s="1"/>
  <c r="D371" i="15"/>
  <c r="E371" i="15"/>
  <c r="F371" i="15"/>
  <c r="B372" i="15"/>
  <c r="Q372" i="144" s="1"/>
  <c r="C372" i="15"/>
  <c r="R372" i="144" s="1"/>
  <c r="D372" i="15"/>
  <c r="E372" i="15"/>
  <c r="F372" i="15"/>
  <c r="B373" i="15"/>
  <c r="C373" i="15"/>
  <c r="D373" i="15"/>
  <c r="E373" i="15"/>
  <c r="F373" i="15"/>
  <c r="B374" i="15"/>
  <c r="Q374" i="144" s="1"/>
  <c r="C374" i="15"/>
  <c r="R374" i="144" s="1"/>
  <c r="D374" i="15"/>
  <c r="E374" i="15"/>
  <c r="F374" i="15"/>
  <c r="B375" i="15"/>
  <c r="Q375" i="144" s="1"/>
  <c r="C375" i="15"/>
  <c r="R375" i="144" s="1"/>
  <c r="D375" i="15"/>
  <c r="E375" i="15"/>
  <c r="F375" i="15"/>
  <c r="B376" i="15"/>
  <c r="Q376" i="144" s="1"/>
  <c r="C376" i="15"/>
  <c r="R376" i="144" s="1"/>
  <c r="D376" i="15"/>
  <c r="E376" i="15"/>
  <c r="F376" i="15"/>
  <c r="B377" i="15"/>
  <c r="Q377" i="144" s="1"/>
  <c r="C377" i="15"/>
  <c r="R377" i="144" s="1"/>
  <c r="D377" i="15"/>
  <c r="E377" i="15"/>
  <c r="F377" i="15"/>
  <c r="B378" i="15"/>
  <c r="Q378" i="144" s="1"/>
  <c r="C378" i="15"/>
  <c r="R378" i="144" s="1"/>
  <c r="D378" i="15"/>
  <c r="E378" i="15"/>
  <c r="F378" i="15"/>
  <c r="B379" i="15"/>
  <c r="Q379" i="144" s="1"/>
  <c r="C379" i="15"/>
  <c r="R379" i="144" s="1"/>
  <c r="D379" i="15"/>
  <c r="E379" i="15"/>
  <c r="F379" i="15"/>
  <c r="B380" i="15"/>
  <c r="Q380" i="144" s="1"/>
  <c r="C380" i="15"/>
  <c r="R380" i="144" s="1"/>
  <c r="D380" i="15"/>
  <c r="E380" i="15"/>
  <c r="F380" i="15"/>
  <c r="B381" i="15"/>
  <c r="C381" i="15"/>
  <c r="D381" i="15"/>
  <c r="E381" i="15"/>
  <c r="F381" i="15"/>
  <c r="C367" i="15"/>
  <c r="R367" i="144" s="1"/>
  <c r="D367" i="15"/>
  <c r="E367" i="15"/>
  <c r="F367" i="15"/>
  <c r="B367" i="15"/>
  <c r="Q367" i="144" s="1"/>
  <c r="C343" i="15"/>
  <c r="R343" i="144" s="1"/>
  <c r="D343" i="15"/>
  <c r="E343" i="15"/>
  <c r="F343" i="15"/>
  <c r="C344" i="15"/>
  <c r="R344" i="144" s="1"/>
  <c r="D344" i="15"/>
  <c r="E344" i="15"/>
  <c r="F344" i="15"/>
  <c r="C345" i="15"/>
  <c r="R345" i="144" s="1"/>
  <c r="D345" i="15"/>
  <c r="E345" i="15"/>
  <c r="F345" i="15"/>
  <c r="C346" i="15"/>
  <c r="R346" i="144" s="1"/>
  <c r="D346" i="15"/>
  <c r="E346" i="15"/>
  <c r="F346" i="15"/>
  <c r="C347" i="15"/>
  <c r="R347" i="144" s="1"/>
  <c r="D347" i="15"/>
  <c r="E347" i="15"/>
  <c r="F347" i="15"/>
  <c r="C348" i="15"/>
  <c r="R348" i="144" s="1"/>
  <c r="D348" i="15"/>
  <c r="E348" i="15"/>
  <c r="F348" i="15"/>
  <c r="C349" i="15"/>
  <c r="D349" i="15"/>
  <c r="E349" i="15"/>
  <c r="F349" i="15"/>
  <c r="C350" i="15"/>
  <c r="R350" i="144" s="1"/>
  <c r="D350" i="15"/>
  <c r="E350" i="15"/>
  <c r="F350" i="15"/>
  <c r="C351" i="15"/>
  <c r="R351" i="144" s="1"/>
  <c r="D351" i="15"/>
  <c r="E351" i="15"/>
  <c r="F351" i="15"/>
  <c r="C352" i="15"/>
  <c r="R352" i="144" s="1"/>
  <c r="D352" i="15"/>
  <c r="E352" i="15"/>
  <c r="F352" i="15"/>
  <c r="C353" i="15"/>
  <c r="R353" i="144" s="1"/>
  <c r="D353" i="15"/>
  <c r="E353" i="15"/>
  <c r="F353" i="15"/>
  <c r="C354" i="15"/>
  <c r="R354" i="144" s="1"/>
  <c r="D354" i="15"/>
  <c r="E354" i="15"/>
  <c r="F354" i="15"/>
  <c r="C355" i="15"/>
  <c r="R355" i="144" s="1"/>
  <c r="D355" i="15"/>
  <c r="E355" i="15"/>
  <c r="F355" i="15"/>
  <c r="C356" i="15"/>
  <c r="R356" i="144" s="1"/>
  <c r="D356" i="15"/>
  <c r="E356" i="15"/>
  <c r="F356" i="15"/>
  <c r="C357" i="15"/>
  <c r="D357" i="15"/>
  <c r="E357" i="15"/>
  <c r="F357" i="15"/>
  <c r="B344" i="15"/>
  <c r="Q344" i="144" s="1"/>
  <c r="B345" i="15"/>
  <c r="Q345" i="144" s="1"/>
  <c r="B346" i="15"/>
  <c r="Q346" i="144" s="1"/>
  <c r="B347" i="15"/>
  <c r="Q347" i="144" s="1"/>
  <c r="B348" i="15"/>
  <c r="Q348" i="144" s="1"/>
  <c r="B349" i="15"/>
  <c r="B350" i="15"/>
  <c r="Q350" i="144" s="1"/>
  <c r="B351" i="15"/>
  <c r="Q351" i="144" s="1"/>
  <c r="B352" i="15"/>
  <c r="Q352" i="144" s="1"/>
  <c r="B353" i="15"/>
  <c r="Q353" i="144" s="1"/>
  <c r="B354" i="15"/>
  <c r="Q354" i="144" s="1"/>
  <c r="B355" i="15"/>
  <c r="Q355" i="144" s="1"/>
  <c r="B356" i="15"/>
  <c r="Q356" i="144" s="1"/>
  <c r="B357" i="15"/>
  <c r="B343" i="15"/>
  <c r="Q343" i="144" s="1"/>
  <c r="B320" i="15"/>
  <c r="Q320" i="144" s="1"/>
  <c r="C320" i="15"/>
  <c r="R320" i="144" s="1"/>
  <c r="D320" i="15"/>
  <c r="E320" i="15"/>
  <c r="F320" i="15"/>
  <c r="B321" i="15"/>
  <c r="Q321" i="144" s="1"/>
  <c r="C321" i="15"/>
  <c r="R321" i="144" s="1"/>
  <c r="D321" i="15"/>
  <c r="E321" i="15"/>
  <c r="F321" i="15"/>
  <c r="B322" i="15"/>
  <c r="Q322" i="144" s="1"/>
  <c r="C322" i="15"/>
  <c r="R322" i="144" s="1"/>
  <c r="D322" i="15"/>
  <c r="E322" i="15"/>
  <c r="F322" i="15"/>
  <c r="B323" i="15"/>
  <c r="Q323" i="144" s="1"/>
  <c r="C323" i="15"/>
  <c r="R323" i="144" s="1"/>
  <c r="D323" i="15"/>
  <c r="E323" i="15"/>
  <c r="F323" i="15"/>
  <c r="B324" i="15"/>
  <c r="Q324" i="144" s="1"/>
  <c r="C324" i="15"/>
  <c r="R324" i="144" s="1"/>
  <c r="D324" i="15"/>
  <c r="E324" i="15"/>
  <c r="F324" i="15"/>
  <c r="B325" i="15"/>
  <c r="C325" i="15"/>
  <c r="D325" i="15"/>
  <c r="E325" i="15"/>
  <c r="F325" i="15"/>
  <c r="B326" i="15"/>
  <c r="Q326" i="144" s="1"/>
  <c r="C326" i="15"/>
  <c r="R326" i="144" s="1"/>
  <c r="D326" i="15"/>
  <c r="E326" i="15"/>
  <c r="F326" i="15"/>
  <c r="B327" i="15"/>
  <c r="Q327" i="144" s="1"/>
  <c r="C327" i="15"/>
  <c r="R327" i="144" s="1"/>
  <c r="D327" i="15"/>
  <c r="E327" i="15"/>
  <c r="F327" i="15"/>
  <c r="B328" i="15"/>
  <c r="Q328" i="144" s="1"/>
  <c r="C328" i="15"/>
  <c r="R328" i="144" s="1"/>
  <c r="D328" i="15"/>
  <c r="E328" i="15"/>
  <c r="F328" i="15"/>
  <c r="B329" i="15"/>
  <c r="Q329" i="144" s="1"/>
  <c r="C329" i="15"/>
  <c r="R329" i="144" s="1"/>
  <c r="D329" i="15"/>
  <c r="E329" i="15"/>
  <c r="F329" i="15"/>
  <c r="B330" i="15"/>
  <c r="Q330" i="144" s="1"/>
  <c r="C330" i="15"/>
  <c r="R330" i="144" s="1"/>
  <c r="D330" i="15"/>
  <c r="E330" i="15"/>
  <c r="F330" i="15"/>
  <c r="B331" i="15"/>
  <c r="Q331" i="144" s="1"/>
  <c r="C331" i="15"/>
  <c r="R331" i="144" s="1"/>
  <c r="D331" i="15"/>
  <c r="E331" i="15"/>
  <c r="F331" i="15"/>
  <c r="B332" i="15"/>
  <c r="Q332" i="144" s="1"/>
  <c r="C332" i="15"/>
  <c r="R332" i="144" s="1"/>
  <c r="D332" i="15"/>
  <c r="E332" i="15"/>
  <c r="F332" i="15"/>
  <c r="B333" i="15"/>
  <c r="C333" i="15"/>
  <c r="D333" i="15"/>
  <c r="E333" i="15"/>
  <c r="F333" i="15"/>
  <c r="C319" i="15"/>
  <c r="R319" i="144" s="1"/>
  <c r="D319" i="15"/>
  <c r="E319" i="15"/>
  <c r="F319" i="15"/>
  <c r="B319" i="15"/>
  <c r="Q319" i="144" s="1"/>
  <c r="O721" i="15" l="1"/>
  <c r="S328" i="144"/>
  <c r="S320" i="144"/>
  <c r="S332" i="144"/>
  <c r="S324" i="144"/>
  <c r="S330" i="144"/>
  <c r="S322" i="144"/>
  <c r="S331" i="144"/>
  <c r="S323" i="144"/>
  <c r="S327" i="144"/>
  <c r="S326" i="144"/>
  <c r="S329" i="144"/>
  <c r="S321" i="144"/>
  <c r="S688" i="15" a="1"/>
  <c r="S689" i="15" s="1"/>
  <c r="O701" i="15"/>
  <c r="H609" i="15"/>
  <c r="T324" i="144"/>
  <c r="B618" i="15"/>
  <c r="T357" i="144"/>
  <c r="E360" i="15"/>
  <c r="B621" i="15" s="1"/>
  <c r="E361" i="15"/>
  <c r="B622" i="15" s="1"/>
  <c r="E358" i="15"/>
  <c r="B619" i="15" s="1"/>
  <c r="B616" i="15"/>
  <c r="T355" i="144"/>
  <c r="B614" i="15"/>
  <c r="T353" i="144"/>
  <c r="B612" i="15"/>
  <c r="T351" i="144"/>
  <c r="B610" i="15"/>
  <c r="T349" i="144"/>
  <c r="E359" i="15"/>
  <c r="B620" i="15" s="1"/>
  <c r="B608" i="15"/>
  <c r="T347" i="144"/>
  <c r="B606" i="15"/>
  <c r="T345" i="144"/>
  <c r="B604" i="15"/>
  <c r="T343" i="144"/>
  <c r="U381" i="144"/>
  <c r="F382" i="15"/>
  <c r="C596" i="15" s="1"/>
  <c r="F385" i="15"/>
  <c r="C599" i="15" s="1"/>
  <c r="F384" i="15"/>
  <c r="C598" i="15" s="1"/>
  <c r="C615" i="15"/>
  <c r="T378" i="144"/>
  <c r="C566" i="15"/>
  <c r="S375" i="144"/>
  <c r="U373" i="144"/>
  <c r="AT396" i="145"/>
  <c r="F383" i="15"/>
  <c r="C597" i="15" s="1"/>
  <c r="C607" i="15"/>
  <c r="T370" i="144"/>
  <c r="D604" i="15"/>
  <c r="T391" i="144"/>
  <c r="U404" i="144"/>
  <c r="AT427" i="145"/>
  <c r="D614" i="15"/>
  <c r="T401" i="144"/>
  <c r="D565" i="15"/>
  <c r="S398" i="144"/>
  <c r="U396" i="144"/>
  <c r="AT419" i="145"/>
  <c r="D606" i="15"/>
  <c r="T393" i="144"/>
  <c r="E572" i="15"/>
  <c r="S429" i="144"/>
  <c r="D430" i="15"/>
  <c r="E573" i="15" s="1"/>
  <c r="D433" i="15"/>
  <c r="E576" i="15" s="1"/>
  <c r="D432" i="15"/>
  <c r="E575" i="15" s="1"/>
  <c r="U427" i="144"/>
  <c r="AT450" i="145"/>
  <c r="E613" i="15"/>
  <c r="T424" i="144"/>
  <c r="E564" i="15"/>
  <c r="S421" i="144"/>
  <c r="D431" i="15"/>
  <c r="E574" i="15" s="1"/>
  <c r="U419" i="144"/>
  <c r="AT442" i="145"/>
  <c r="E605" i="15"/>
  <c r="T416" i="144"/>
  <c r="U322" i="144"/>
  <c r="AT345" i="145"/>
  <c r="V9" i="145"/>
  <c r="AT9" i="145" s="1"/>
  <c r="Q357" i="144"/>
  <c r="B361" i="15"/>
  <c r="B358" i="15"/>
  <c r="B360" i="15"/>
  <c r="Q349" i="144"/>
  <c r="B359" i="15"/>
  <c r="B572" i="15"/>
  <c r="S357" i="144"/>
  <c r="D361" i="15"/>
  <c r="B576" i="15" s="1"/>
  <c r="D358" i="15"/>
  <c r="B573" i="15" s="1"/>
  <c r="D360" i="15"/>
  <c r="B575" i="15" s="1"/>
  <c r="B570" i="15"/>
  <c r="S355" i="144"/>
  <c r="B568" i="15"/>
  <c r="S353" i="144"/>
  <c r="B566" i="15"/>
  <c r="S351" i="144"/>
  <c r="B564" i="15"/>
  <c r="S349" i="144"/>
  <c r="D359" i="15"/>
  <c r="B574" i="15" s="1"/>
  <c r="B562" i="15"/>
  <c r="S347" i="144"/>
  <c r="B560" i="15"/>
  <c r="S345" i="144"/>
  <c r="B558" i="15"/>
  <c r="S343" i="144"/>
  <c r="C618" i="15"/>
  <c r="T381" i="144"/>
  <c r="E384" i="15"/>
  <c r="C621" i="15" s="1"/>
  <c r="E382" i="15"/>
  <c r="C619" i="15" s="1"/>
  <c r="E385" i="15"/>
  <c r="C622" i="15" s="1"/>
  <c r="C569" i="15"/>
  <c r="S378" i="144"/>
  <c r="U376" i="144"/>
  <c r="AT399" i="145"/>
  <c r="C610" i="15"/>
  <c r="T373" i="144"/>
  <c r="E383" i="15"/>
  <c r="C620" i="15" s="1"/>
  <c r="C561" i="15"/>
  <c r="S370" i="144"/>
  <c r="U368" i="144"/>
  <c r="AT391" i="145"/>
  <c r="D558" i="15"/>
  <c r="S391" i="144"/>
  <c r="D617" i="15"/>
  <c r="T404" i="144"/>
  <c r="D568" i="15"/>
  <c r="S401" i="144"/>
  <c r="U399" i="144"/>
  <c r="AT422" i="145"/>
  <c r="D609" i="15"/>
  <c r="T396" i="144"/>
  <c r="D560" i="15"/>
  <c r="S393" i="144"/>
  <c r="R429" i="144"/>
  <c r="C430" i="15"/>
  <c r="C433" i="15"/>
  <c r="C432" i="15"/>
  <c r="E616" i="15"/>
  <c r="T427" i="144"/>
  <c r="E567" i="15"/>
  <c r="S424" i="144"/>
  <c r="U422" i="144"/>
  <c r="R421" i="144"/>
  <c r="C431" i="15"/>
  <c r="E608" i="15"/>
  <c r="T419" i="144"/>
  <c r="E559" i="15"/>
  <c r="S416" i="144"/>
  <c r="U327" i="144"/>
  <c r="AT350" i="145"/>
  <c r="V14" i="145"/>
  <c r="AT14" i="145" s="1"/>
  <c r="H615" i="15"/>
  <c r="T330" i="144"/>
  <c r="U325" i="144"/>
  <c r="F335" i="15"/>
  <c r="H597" i="15" s="1"/>
  <c r="V12" i="145"/>
  <c r="AT12" i="145" s="1"/>
  <c r="AT348" i="145"/>
  <c r="H607" i="15"/>
  <c r="T322" i="144"/>
  <c r="R357" i="144"/>
  <c r="C361" i="15"/>
  <c r="C358" i="15"/>
  <c r="C360" i="15"/>
  <c r="R349" i="144"/>
  <c r="C359" i="15"/>
  <c r="C572" i="15"/>
  <c r="S381" i="144"/>
  <c r="D385" i="15"/>
  <c r="C576" i="15" s="1"/>
  <c r="D382" i="15"/>
  <c r="C573" i="15" s="1"/>
  <c r="D384" i="15"/>
  <c r="C575" i="15" s="1"/>
  <c r="U379" i="144"/>
  <c r="AT402" i="145"/>
  <c r="C613" i="15"/>
  <c r="T376" i="144"/>
  <c r="C564" i="15"/>
  <c r="S373" i="144"/>
  <c r="D383" i="15"/>
  <c r="C574" i="15" s="1"/>
  <c r="U371" i="144"/>
  <c r="AT394" i="145"/>
  <c r="C605" i="15"/>
  <c r="T368" i="144"/>
  <c r="D571" i="15"/>
  <c r="S404" i="144"/>
  <c r="U402" i="144"/>
  <c r="AT425" i="145"/>
  <c r="D612" i="15"/>
  <c r="T399" i="144"/>
  <c r="D563" i="15"/>
  <c r="S396" i="144"/>
  <c r="U394" i="144"/>
  <c r="AT417" i="145"/>
  <c r="U415" i="144"/>
  <c r="AT438" i="145"/>
  <c r="Q429" i="144"/>
  <c r="B430" i="15"/>
  <c r="B433" i="15"/>
  <c r="B432" i="15"/>
  <c r="E570" i="15"/>
  <c r="S427" i="144"/>
  <c r="U425" i="144"/>
  <c r="AT448" i="145"/>
  <c r="E611" i="15"/>
  <c r="T422" i="144"/>
  <c r="Q421" i="144"/>
  <c r="B431" i="15"/>
  <c r="E562" i="15"/>
  <c r="S419" i="144"/>
  <c r="U417" i="144"/>
  <c r="AT440" i="145"/>
  <c r="H612" i="15"/>
  <c r="T327" i="144"/>
  <c r="H618" i="15"/>
  <c r="T333" i="144"/>
  <c r="E337" i="15"/>
  <c r="H622" i="15" s="1"/>
  <c r="E334" i="15"/>
  <c r="E336" i="15"/>
  <c r="U328" i="144"/>
  <c r="AT351" i="145"/>
  <c r="V15" i="145"/>
  <c r="AT15" i="145" s="1"/>
  <c r="H610" i="15"/>
  <c r="T325" i="144"/>
  <c r="E335" i="15"/>
  <c r="U320" i="144"/>
  <c r="AT343" i="145"/>
  <c r="V7" i="145"/>
  <c r="AT7" i="145" s="1"/>
  <c r="U356" i="144"/>
  <c r="AT379" i="145"/>
  <c r="U354" i="144"/>
  <c r="AT377" i="145"/>
  <c r="U352" i="144"/>
  <c r="AT375" i="145"/>
  <c r="U350" i="144"/>
  <c r="U348" i="144"/>
  <c r="AT371" i="145"/>
  <c r="U346" i="144"/>
  <c r="AT369" i="145"/>
  <c r="U344" i="144"/>
  <c r="AT367" i="145"/>
  <c r="R381" i="144"/>
  <c r="C385" i="15"/>
  <c r="C382" i="15"/>
  <c r="C384" i="15"/>
  <c r="C616" i="15"/>
  <c r="T379" i="144"/>
  <c r="C567" i="15"/>
  <c r="S376" i="144"/>
  <c r="U374" i="144"/>
  <c r="R373" i="144"/>
  <c r="C383" i="15"/>
  <c r="C608" i="15"/>
  <c r="T371" i="144"/>
  <c r="C559" i="15"/>
  <c r="S368" i="144"/>
  <c r="U405" i="144"/>
  <c r="F409" i="15"/>
  <c r="D599" i="15" s="1"/>
  <c r="F406" i="15"/>
  <c r="D596" i="15" s="1"/>
  <c r="F408" i="15"/>
  <c r="D598" i="15" s="1"/>
  <c r="D615" i="15"/>
  <c r="T402" i="144"/>
  <c r="D566" i="15"/>
  <c r="S399" i="144"/>
  <c r="U397" i="144"/>
  <c r="AT420" i="145"/>
  <c r="F407" i="15"/>
  <c r="D597" i="15" s="1"/>
  <c r="D607" i="15"/>
  <c r="T394" i="144"/>
  <c r="E604" i="15"/>
  <c r="T415" i="144"/>
  <c r="U428" i="144"/>
  <c r="AT451" i="145"/>
  <c r="E614" i="15"/>
  <c r="T425" i="144"/>
  <c r="E565" i="15"/>
  <c r="S422" i="144"/>
  <c r="U420" i="144"/>
  <c r="AT443" i="145"/>
  <c r="E606" i="15"/>
  <c r="T417" i="144"/>
  <c r="H558" i="15"/>
  <c r="S319" i="144"/>
  <c r="U331" i="144"/>
  <c r="AT354" i="145"/>
  <c r="V18" i="145"/>
  <c r="AT18" i="145" s="1"/>
  <c r="S325" i="144"/>
  <c r="D335" i="15"/>
  <c r="U323" i="144"/>
  <c r="AT346" i="145"/>
  <c r="V10" i="145"/>
  <c r="AT10" i="145" s="1"/>
  <c r="H605" i="15"/>
  <c r="T320" i="144"/>
  <c r="B617" i="15"/>
  <c r="T356" i="144"/>
  <c r="B615" i="15"/>
  <c r="T354" i="144"/>
  <c r="B613" i="15"/>
  <c r="T352" i="144"/>
  <c r="B611" i="15"/>
  <c r="T350" i="144"/>
  <c r="B609" i="15"/>
  <c r="T348" i="144"/>
  <c r="B607" i="15"/>
  <c r="T346" i="144"/>
  <c r="B605" i="15"/>
  <c r="T344" i="144"/>
  <c r="U367" i="144"/>
  <c r="AT390" i="145"/>
  <c r="Q381" i="144"/>
  <c r="B385" i="15"/>
  <c r="B382" i="15"/>
  <c r="B384" i="15"/>
  <c r="C570" i="15"/>
  <c r="S379" i="144"/>
  <c r="U377" i="144"/>
  <c r="AT400" i="145"/>
  <c r="C611" i="15"/>
  <c r="T374" i="144"/>
  <c r="Q373" i="144"/>
  <c r="B383" i="15"/>
  <c r="C562" i="15"/>
  <c r="S371" i="144"/>
  <c r="U369" i="144"/>
  <c r="AT392" i="145"/>
  <c r="D618" i="15"/>
  <c r="T405" i="144"/>
  <c r="E408" i="15"/>
  <c r="D621" i="15" s="1"/>
  <c r="E406" i="15"/>
  <c r="D619" i="15" s="1"/>
  <c r="E409" i="15"/>
  <c r="D622" i="15" s="1"/>
  <c r="D569" i="15"/>
  <c r="S402" i="144"/>
  <c r="U400" i="144"/>
  <c r="AT423" i="145"/>
  <c r="D610" i="15"/>
  <c r="T397" i="144"/>
  <c r="E407" i="15"/>
  <c r="D620" i="15" s="1"/>
  <c r="D561" i="15"/>
  <c r="S394" i="144"/>
  <c r="U392" i="144"/>
  <c r="AT415" i="145"/>
  <c r="E558" i="15"/>
  <c r="S415" i="144"/>
  <c r="E617" i="15"/>
  <c r="T428" i="144"/>
  <c r="E568" i="15"/>
  <c r="S425" i="144"/>
  <c r="U423" i="144"/>
  <c r="AT446" i="145"/>
  <c r="E609" i="15"/>
  <c r="T420" i="144"/>
  <c r="E560" i="15"/>
  <c r="S417" i="144"/>
  <c r="S333" i="144"/>
  <c r="D337" i="15"/>
  <c r="D334" i="15"/>
  <c r="D336" i="15"/>
  <c r="H575" i="15" s="1"/>
  <c r="H613" i="15"/>
  <c r="T328" i="144"/>
  <c r="R333" i="144"/>
  <c r="C334" i="15"/>
  <c r="C337" i="15"/>
  <c r="C336" i="15"/>
  <c r="H616" i="15"/>
  <c r="T331" i="144"/>
  <c r="U326" i="144"/>
  <c r="V13" i="145"/>
  <c r="AT13" i="145" s="1"/>
  <c r="R325" i="144"/>
  <c r="C335" i="15"/>
  <c r="H608" i="15"/>
  <c r="T323" i="144"/>
  <c r="B571" i="15"/>
  <c r="S356" i="144"/>
  <c r="B569" i="15"/>
  <c r="S354" i="144"/>
  <c r="B567" i="15"/>
  <c r="S352" i="144"/>
  <c r="B565" i="15"/>
  <c r="S350" i="144"/>
  <c r="B563" i="15"/>
  <c r="S348" i="144"/>
  <c r="B561" i="15"/>
  <c r="S346" i="144"/>
  <c r="B559" i="15"/>
  <c r="S344" i="144"/>
  <c r="C604" i="15"/>
  <c r="T367" i="144"/>
  <c r="U380" i="144"/>
  <c r="AT403" i="145"/>
  <c r="C614" i="15"/>
  <c r="T377" i="144"/>
  <c r="C565" i="15"/>
  <c r="S374" i="144"/>
  <c r="U372" i="144"/>
  <c r="AT395" i="145"/>
  <c r="C606" i="15"/>
  <c r="T369" i="144"/>
  <c r="D572" i="15"/>
  <c r="S405" i="144"/>
  <c r="D406" i="15"/>
  <c r="D573" i="15" s="1"/>
  <c r="D409" i="15"/>
  <c r="D576" i="15" s="1"/>
  <c r="D408" i="15"/>
  <c r="D575" i="15" s="1"/>
  <c r="U403" i="144"/>
  <c r="AT426" i="145"/>
  <c r="D613" i="15"/>
  <c r="T400" i="144"/>
  <c r="D564" i="15"/>
  <c r="S397" i="144"/>
  <c r="D407" i="15"/>
  <c r="D574" i="15" s="1"/>
  <c r="U395" i="144"/>
  <c r="AT418" i="145"/>
  <c r="D605" i="15"/>
  <c r="T392" i="144"/>
  <c r="E571" i="15"/>
  <c r="S428" i="144"/>
  <c r="U426" i="144"/>
  <c r="AT449" i="145"/>
  <c r="E612" i="15"/>
  <c r="T423" i="144"/>
  <c r="E563" i="15"/>
  <c r="S420" i="144"/>
  <c r="U418" i="144"/>
  <c r="AT441" i="145"/>
  <c r="Q333" i="144"/>
  <c r="B334" i="15"/>
  <c r="B337" i="15"/>
  <c r="B336" i="15"/>
  <c r="H611" i="15"/>
  <c r="T326" i="144"/>
  <c r="Q325" i="144"/>
  <c r="B335" i="15"/>
  <c r="U321" i="144"/>
  <c r="V8" i="145"/>
  <c r="AT8" i="145" s="1"/>
  <c r="AT344" i="145"/>
  <c r="C558" i="15"/>
  <c r="S367" i="144"/>
  <c r="C617" i="15"/>
  <c r="T380" i="144"/>
  <c r="C568" i="15"/>
  <c r="S377" i="144"/>
  <c r="U375" i="144"/>
  <c r="AT398" i="145"/>
  <c r="C609" i="15"/>
  <c r="T372" i="144"/>
  <c r="C560" i="15"/>
  <c r="S369" i="144"/>
  <c r="R405" i="144"/>
  <c r="C406" i="15"/>
  <c r="C409" i="15"/>
  <c r="C408" i="15"/>
  <c r="D616" i="15"/>
  <c r="T403" i="144"/>
  <c r="D567" i="15"/>
  <c r="S400" i="144"/>
  <c r="U398" i="144"/>
  <c r="R397" i="144"/>
  <c r="C407" i="15"/>
  <c r="D608" i="15"/>
  <c r="T395" i="144"/>
  <c r="D559" i="15"/>
  <c r="S392" i="144"/>
  <c r="U429" i="144"/>
  <c r="F433" i="15"/>
  <c r="E599" i="15" s="1"/>
  <c r="F430" i="15"/>
  <c r="E596" i="15" s="1"/>
  <c r="F432" i="15"/>
  <c r="E598" i="15" s="1"/>
  <c r="E615" i="15"/>
  <c r="T426" i="144"/>
  <c r="E566" i="15"/>
  <c r="S423" i="144"/>
  <c r="U421" i="144"/>
  <c r="AT444" i="145"/>
  <c r="F431" i="15"/>
  <c r="E597" i="15" s="1"/>
  <c r="E607" i="15"/>
  <c r="T418" i="144"/>
  <c r="H617" i="15"/>
  <c r="T332" i="144"/>
  <c r="U330" i="144"/>
  <c r="AT353" i="145"/>
  <c r="V17" i="145"/>
  <c r="AT17" i="145" s="1"/>
  <c r="U333" i="144"/>
  <c r="F337" i="15"/>
  <c r="H599" i="15" s="1"/>
  <c r="V20" i="145"/>
  <c r="AT20" i="145" s="1"/>
  <c r="F336" i="15"/>
  <c r="F334" i="15"/>
  <c r="U319" i="144"/>
  <c r="AT342" i="145"/>
  <c r="V6" i="145"/>
  <c r="AT6" i="145" s="1"/>
  <c r="U329" i="144"/>
  <c r="V16" i="145"/>
  <c r="AT16" i="145" s="1"/>
  <c r="AT352" i="145"/>
  <c r="H604" i="15"/>
  <c r="T319" i="144"/>
  <c r="U332" i="144"/>
  <c r="AT355" i="145"/>
  <c r="V19" i="145"/>
  <c r="AT19" i="145" s="1"/>
  <c r="H614" i="15"/>
  <c r="T329" i="144"/>
  <c r="U324" i="144"/>
  <c r="AT347" i="145"/>
  <c r="V11" i="145"/>
  <c r="AT11" i="145" s="1"/>
  <c r="H606" i="15"/>
  <c r="T321" i="144"/>
  <c r="U357" i="144"/>
  <c r="F361" i="15"/>
  <c r="B599" i="15" s="1"/>
  <c r="F358" i="15"/>
  <c r="B596" i="15" s="1"/>
  <c r="F360" i="15"/>
  <c r="B598" i="15" s="1"/>
  <c r="U355" i="144"/>
  <c r="AT378" i="145"/>
  <c r="U353" i="144"/>
  <c r="AT376" i="145"/>
  <c r="U351" i="144"/>
  <c r="AT374" i="145"/>
  <c r="U349" i="144"/>
  <c r="F359" i="15"/>
  <c r="B597" i="15" s="1"/>
  <c r="AT372" i="145"/>
  <c r="U347" i="144"/>
  <c r="AT370" i="145"/>
  <c r="U345" i="144"/>
  <c r="AT368" i="145"/>
  <c r="U343" i="144"/>
  <c r="AT366" i="145"/>
  <c r="C571" i="15"/>
  <c r="S380" i="144"/>
  <c r="U378" i="144"/>
  <c r="AT401" i="145"/>
  <c r="C612" i="15"/>
  <c r="T375" i="144"/>
  <c r="C563" i="15"/>
  <c r="S372" i="144"/>
  <c r="U370" i="144"/>
  <c r="AT393" i="145"/>
  <c r="U391" i="144"/>
  <c r="AT414" i="145"/>
  <c r="Q405" i="144"/>
  <c r="B409" i="15"/>
  <c r="B406" i="15"/>
  <c r="B408" i="15"/>
  <c r="D570" i="15"/>
  <c r="S403" i="144"/>
  <c r="U401" i="144"/>
  <c r="AT424" i="145"/>
  <c r="D611" i="15"/>
  <c r="T398" i="144"/>
  <c r="Q397" i="144"/>
  <c r="B407" i="15"/>
  <c r="D562" i="15"/>
  <c r="S395" i="144"/>
  <c r="U393" i="144"/>
  <c r="AT416" i="145"/>
  <c r="E618" i="15"/>
  <c r="T429" i="144"/>
  <c r="E432" i="15"/>
  <c r="E621" i="15" s="1"/>
  <c r="E430" i="15"/>
  <c r="E619" i="15" s="1"/>
  <c r="E433" i="15"/>
  <c r="E622" i="15" s="1"/>
  <c r="E569" i="15"/>
  <c r="S426" i="144"/>
  <c r="U424" i="144"/>
  <c r="AT447" i="145"/>
  <c r="E610" i="15"/>
  <c r="T421" i="144"/>
  <c r="E431" i="15"/>
  <c r="E620" i="15" s="1"/>
  <c r="E561" i="15"/>
  <c r="S418" i="144"/>
  <c r="U416" i="144"/>
  <c r="AT439" i="145"/>
  <c r="AT469" i="145"/>
  <c r="AT476" i="145"/>
  <c r="D582" i="15"/>
  <c r="C595" i="15"/>
  <c r="C587" i="15"/>
  <c r="D593" i="15"/>
  <c r="D585" i="15"/>
  <c r="E581" i="15"/>
  <c r="E591" i="15"/>
  <c r="E583" i="15"/>
  <c r="E588" i="15"/>
  <c r="C590" i="15"/>
  <c r="C582" i="15"/>
  <c r="D588" i="15"/>
  <c r="E594" i="15"/>
  <c r="E586" i="15"/>
  <c r="C584" i="15"/>
  <c r="C585" i="15"/>
  <c r="D581" i="15"/>
  <c r="D591" i="15"/>
  <c r="E589" i="15"/>
  <c r="D583" i="15"/>
  <c r="C588" i="15"/>
  <c r="D594" i="15"/>
  <c r="D586" i="15"/>
  <c r="E592" i="15"/>
  <c r="E584" i="15"/>
  <c r="D590" i="15"/>
  <c r="C581" i="15"/>
  <c r="C591" i="15"/>
  <c r="C583" i="15"/>
  <c r="D589" i="15"/>
  <c r="E595" i="15"/>
  <c r="E587" i="15"/>
  <c r="C592" i="15"/>
  <c r="C594" i="15"/>
  <c r="C586" i="15"/>
  <c r="D592" i="15"/>
  <c r="D584" i="15"/>
  <c r="E590" i="15"/>
  <c r="E582" i="15"/>
  <c r="C593" i="15"/>
  <c r="C589" i="15"/>
  <c r="D595" i="15"/>
  <c r="D587" i="15"/>
  <c r="E593" i="15"/>
  <c r="E585" i="15"/>
  <c r="H595" i="15"/>
  <c r="H593" i="15"/>
  <c r="H585" i="15"/>
  <c r="H588" i="15"/>
  <c r="H587" i="15"/>
  <c r="H581" i="15"/>
  <c r="H591" i="15"/>
  <c r="H583" i="15"/>
  <c r="B594" i="15"/>
  <c r="B592" i="15"/>
  <c r="B590" i="15"/>
  <c r="B588" i="15"/>
  <c r="B586" i="15"/>
  <c r="B584" i="15"/>
  <c r="B582" i="15"/>
  <c r="H586" i="15"/>
  <c r="H589" i="15"/>
  <c r="H594" i="15"/>
  <c r="H592" i="15"/>
  <c r="H584" i="15"/>
  <c r="B595" i="15"/>
  <c r="B593" i="15"/>
  <c r="B591" i="15"/>
  <c r="B589" i="15"/>
  <c r="B587" i="15"/>
  <c r="B585" i="15"/>
  <c r="B583" i="15"/>
  <c r="B581" i="15"/>
  <c r="H590" i="15"/>
  <c r="H582" i="15"/>
  <c r="H566" i="15"/>
  <c r="H563" i="15"/>
  <c r="H569" i="15"/>
  <c r="H561" i="15"/>
  <c r="H572" i="15"/>
  <c r="H564" i="15"/>
  <c r="H570" i="15"/>
  <c r="H562" i="15"/>
  <c r="H571" i="15"/>
  <c r="H567" i="15"/>
  <c r="H565" i="15"/>
  <c r="H559" i="15"/>
  <c r="H568" i="15"/>
  <c r="H560" i="15"/>
  <c r="S695" i="15" l="1"/>
  <c r="S694" i="15"/>
  <c r="S692" i="15"/>
  <c r="S697" i="15"/>
  <c r="S688" i="15"/>
  <c r="S693" i="15"/>
  <c r="S691" i="15"/>
  <c r="S699" i="15"/>
  <c r="S690" i="15"/>
  <c r="S698" i="15"/>
  <c r="S696" i="15"/>
  <c r="S700" i="15"/>
  <c r="AT452" i="145"/>
  <c r="AT421" i="145"/>
  <c r="AT428" i="145"/>
  <c r="AT397" i="145"/>
  <c r="AT373" i="145"/>
  <c r="AT356" i="145"/>
  <c r="AT349" i="145"/>
  <c r="AT445" i="145"/>
  <c r="AT380" i="145"/>
  <c r="AT404" i="145"/>
  <c r="H621" i="15"/>
  <c r="H574" i="15"/>
  <c r="H620" i="15"/>
  <c r="H598" i="15"/>
  <c r="H573" i="15"/>
  <c r="H619" i="15"/>
  <c r="H596" i="15"/>
  <c r="H576" i="15"/>
  <c r="C295" i="15"/>
  <c r="R295" i="144" s="1"/>
  <c r="D295" i="15"/>
  <c r="E295" i="15"/>
  <c r="F295" i="15"/>
  <c r="C296" i="15"/>
  <c r="R296" i="144" s="1"/>
  <c r="D296" i="15"/>
  <c r="E296" i="15"/>
  <c r="F296" i="15"/>
  <c r="C297" i="15"/>
  <c r="R297" i="144" s="1"/>
  <c r="D297" i="15"/>
  <c r="E297" i="15"/>
  <c r="F297" i="15"/>
  <c r="C298" i="15"/>
  <c r="R298" i="144" s="1"/>
  <c r="D298" i="15"/>
  <c r="E298" i="15"/>
  <c r="F298" i="15"/>
  <c r="C299" i="15"/>
  <c r="R299" i="144" s="1"/>
  <c r="D299" i="15"/>
  <c r="E299" i="15"/>
  <c r="F299" i="15"/>
  <c r="C300" i="15"/>
  <c r="R300" i="144" s="1"/>
  <c r="D300" i="15"/>
  <c r="E300" i="15"/>
  <c r="F300" i="15"/>
  <c r="C301" i="15"/>
  <c r="D301" i="15"/>
  <c r="E301" i="15"/>
  <c r="F301" i="15"/>
  <c r="C302" i="15"/>
  <c r="R302" i="144" s="1"/>
  <c r="D302" i="15"/>
  <c r="E302" i="15"/>
  <c r="F302" i="15"/>
  <c r="C303" i="15"/>
  <c r="R303" i="144" s="1"/>
  <c r="D303" i="15"/>
  <c r="E303" i="15"/>
  <c r="F303" i="15"/>
  <c r="C304" i="15"/>
  <c r="R304" i="144" s="1"/>
  <c r="D304" i="15"/>
  <c r="E304" i="15"/>
  <c r="F304" i="15"/>
  <c r="C305" i="15"/>
  <c r="R305" i="144" s="1"/>
  <c r="D305" i="15"/>
  <c r="E305" i="15"/>
  <c r="F305" i="15"/>
  <c r="C306" i="15"/>
  <c r="R306" i="144" s="1"/>
  <c r="D306" i="15"/>
  <c r="E306" i="15"/>
  <c r="F306" i="15"/>
  <c r="C307" i="15"/>
  <c r="R307" i="144" s="1"/>
  <c r="D307" i="15"/>
  <c r="E307" i="15"/>
  <c r="F307" i="15"/>
  <c r="C308" i="15"/>
  <c r="R308" i="144" s="1"/>
  <c r="D308" i="15"/>
  <c r="E308" i="15"/>
  <c r="F308" i="15"/>
  <c r="C309" i="15"/>
  <c r="D309" i="15"/>
  <c r="E309" i="15"/>
  <c r="F309" i="15"/>
  <c r="B296" i="15"/>
  <c r="Q296" i="144" s="1"/>
  <c r="B297" i="15"/>
  <c r="Q297" i="144" s="1"/>
  <c r="B298" i="15"/>
  <c r="Q298" i="144" s="1"/>
  <c r="B299" i="15"/>
  <c r="Q299" i="144" s="1"/>
  <c r="B300" i="15"/>
  <c r="Q300" i="144" s="1"/>
  <c r="B301" i="15"/>
  <c r="B302" i="15"/>
  <c r="Q302" i="144" s="1"/>
  <c r="B303" i="15"/>
  <c r="Q303" i="144" s="1"/>
  <c r="B304" i="15"/>
  <c r="Q304" i="144" s="1"/>
  <c r="B305" i="15"/>
  <c r="Q305" i="144" s="1"/>
  <c r="B306" i="15"/>
  <c r="Q306" i="144" s="1"/>
  <c r="B307" i="15"/>
  <c r="Q307" i="144" s="1"/>
  <c r="B308" i="15"/>
  <c r="Q308" i="144" s="1"/>
  <c r="B309" i="15"/>
  <c r="B295" i="15"/>
  <c r="Q295" i="144" s="1"/>
  <c r="C271" i="15"/>
  <c r="R271" i="144" s="1"/>
  <c r="D271" i="15"/>
  <c r="E271" i="15"/>
  <c r="F271" i="15"/>
  <c r="C272" i="15"/>
  <c r="R272" i="144" s="1"/>
  <c r="D272" i="15"/>
  <c r="E272" i="15"/>
  <c r="F272" i="15"/>
  <c r="C273" i="15"/>
  <c r="R273" i="144" s="1"/>
  <c r="D273" i="15"/>
  <c r="E273" i="15"/>
  <c r="F273" i="15"/>
  <c r="C274" i="15"/>
  <c r="R274" i="144" s="1"/>
  <c r="D274" i="15"/>
  <c r="E274" i="15"/>
  <c r="F274" i="15"/>
  <c r="C275" i="15"/>
  <c r="R275" i="144" s="1"/>
  <c r="D275" i="15"/>
  <c r="E275" i="15"/>
  <c r="F275" i="15"/>
  <c r="C276" i="15"/>
  <c r="R276" i="144" s="1"/>
  <c r="D276" i="15"/>
  <c r="E276" i="15"/>
  <c r="F276" i="15"/>
  <c r="C277" i="15"/>
  <c r="D277" i="15"/>
  <c r="E277" i="15"/>
  <c r="F277" i="15"/>
  <c r="C278" i="15"/>
  <c r="R278" i="144" s="1"/>
  <c r="D278" i="15"/>
  <c r="E278" i="15"/>
  <c r="F278" i="15"/>
  <c r="C279" i="15"/>
  <c r="R279" i="144" s="1"/>
  <c r="D279" i="15"/>
  <c r="E279" i="15"/>
  <c r="F279" i="15"/>
  <c r="C280" i="15"/>
  <c r="R280" i="144" s="1"/>
  <c r="D280" i="15"/>
  <c r="E280" i="15"/>
  <c r="F280" i="15"/>
  <c r="C281" i="15"/>
  <c r="R281" i="144" s="1"/>
  <c r="D281" i="15"/>
  <c r="E281" i="15"/>
  <c r="F281" i="15"/>
  <c r="C282" i="15"/>
  <c r="R282" i="144" s="1"/>
  <c r="D282" i="15"/>
  <c r="E282" i="15"/>
  <c r="F282" i="15"/>
  <c r="C283" i="15"/>
  <c r="R283" i="144" s="1"/>
  <c r="D283" i="15"/>
  <c r="E283" i="15"/>
  <c r="F283" i="15"/>
  <c r="C284" i="15"/>
  <c r="R284" i="144" s="1"/>
  <c r="D284" i="15"/>
  <c r="E284" i="15"/>
  <c r="F284" i="15"/>
  <c r="C285" i="15"/>
  <c r="D285" i="15"/>
  <c r="E285" i="15"/>
  <c r="F285" i="15"/>
  <c r="B272" i="15"/>
  <c r="Q272" i="144" s="1"/>
  <c r="B273" i="15"/>
  <c r="Q273" i="144" s="1"/>
  <c r="B274" i="15"/>
  <c r="Q274" i="144" s="1"/>
  <c r="B275" i="15"/>
  <c r="Q275" i="144" s="1"/>
  <c r="B276" i="15"/>
  <c r="Q276" i="144" s="1"/>
  <c r="B277" i="15"/>
  <c r="B278" i="15"/>
  <c r="Q278" i="144" s="1"/>
  <c r="B279" i="15"/>
  <c r="Q279" i="144" s="1"/>
  <c r="B280" i="15"/>
  <c r="Q280" i="144" s="1"/>
  <c r="B281" i="15"/>
  <c r="Q281" i="144" s="1"/>
  <c r="B282" i="15"/>
  <c r="Q282" i="144" s="1"/>
  <c r="B283" i="15"/>
  <c r="Q283" i="144" s="1"/>
  <c r="B284" i="15"/>
  <c r="Q284" i="144" s="1"/>
  <c r="B285" i="15"/>
  <c r="B271" i="15"/>
  <c r="Q271" i="144" s="1"/>
  <c r="C247" i="15"/>
  <c r="R247" i="144" s="1"/>
  <c r="D247" i="15"/>
  <c r="E247" i="15"/>
  <c r="F247" i="15"/>
  <c r="C248" i="15"/>
  <c r="R248" i="144" s="1"/>
  <c r="D248" i="15"/>
  <c r="E248" i="15"/>
  <c r="F248" i="15"/>
  <c r="C249" i="15"/>
  <c r="R249" i="144" s="1"/>
  <c r="D249" i="15"/>
  <c r="E249" i="15"/>
  <c r="F249" i="15"/>
  <c r="C250" i="15"/>
  <c r="R250" i="144" s="1"/>
  <c r="D250" i="15"/>
  <c r="E250" i="15"/>
  <c r="F250" i="15"/>
  <c r="C251" i="15"/>
  <c r="R251" i="144" s="1"/>
  <c r="D251" i="15"/>
  <c r="E251" i="15"/>
  <c r="F251" i="15"/>
  <c r="C252" i="15"/>
  <c r="R252" i="144" s="1"/>
  <c r="D252" i="15"/>
  <c r="E252" i="15"/>
  <c r="F252" i="15"/>
  <c r="C253" i="15"/>
  <c r="D253" i="15"/>
  <c r="E253" i="15"/>
  <c r="F253" i="15"/>
  <c r="C254" i="15"/>
  <c r="R254" i="144" s="1"/>
  <c r="D254" i="15"/>
  <c r="E254" i="15"/>
  <c r="F254" i="15"/>
  <c r="C255" i="15"/>
  <c r="R255" i="144" s="1"/>
  <c r="D255" i="15"/>
  <c r="E255" i="15"/>
  <c r="F255" i="15"/>
  <c r="C256" i="15"/>
  <c r="R256" i="144" s="1"/>
  <c r="D256" i="15"/>
  <c r="E256" i="15"/>
  <c r="F256" i="15"/>
  <c r="C257" i="15"/>
  <c r="R257" i="144" s="1"/>
  <c r="D257" i="15"/>
  <c r="E257" i="15"/>
  <c r="F257" i="15"/>
  <c r="C258" i="15"/>
  <c r="R258" i="144" s="1"/>
  <c r="D258" i="15"/>
  <c r="E258" i="15"/>
  <c r="F258" i="15"/>
  <c r="C259" i="15"/>
  <c r="R259" i="144" s="1"/>
  <c r="D259" i="15"/>
  <c r="E259" i="15"/>
  <c r="F259" i="15"/>
  <c r="C260" i="15"/>
  <c r="R260" i="144" s="1"/>
  <c r="D260" i="15"/>
  <c r="E260" i="15"/>
  <c r="F260" i="15"/>
  <c r="C261" i="15"/>
  <c r="D261" i="15"/>
  <c r="E261" i="15"/>
  <c r="F261" i="15"/>
  <c r="B248" i="15"/>
  <c r="Q248" i="144" s="1"/>
  <c r="B249" i="15"/>
  <c r="Q249" i="144" s="1"/>
  <c r="B250" i="15"/>
  <c r="Q250" i="144" s="1"/>
  <c r="B251" i="15"/>
  <c r="Q251" i="144" s="1"/>
  <c r="B252" i="15"/>
  <c r="Q252" i="144" s="1"/>
  <c r="B253" i="15"/>
  <c r="B254" i="15"/>
  <c r="Q254" i="144" s="1"/>
  <c r="B255" i="15"/>
  <c r="Q255" i="144" s="1"/>
  <c r="B256" i="15"/>
  <c r="Q256" i="144" s="1"/>
  <c r="B257" i="15"/>
  <c r="Q257" i="144" s="1"/>
  <c r="B258" i="15"/>
  <c r="Q258" i="144" s="1"/>
  <c r="B259" i="15"/>
  <c r="Q259" i="144" s="1"/>
  <c r="B260" i="15"/>
  <c r="Q260" i="144" s="1"/>
  <c r="B261" i="15"/>
  <c r="B247" i="15"/>
  <c r="Q247" i="144" s="1"/>
  <c r="B224" i="15"/>
  <c r="Q224" i="144" s="1"/>
  <c r="C224" i="15"/>
  <c r="R224" i="144" s="1"/>
  <c r="D224" i="15"/>
  <c r="E224" i="15"/>
  <c r="F224" i="15"/>
  <c r="B225" i="15"/>
  <c r="Q225" i="144" s="1"/>
  <c r="C225" i="15"/>
  <c r="R225" i="144" s="1"/>
  <c r="D225" i="15"/>
  <c r="E225" i="15"/>
  <c r="F225" i="15"/>
  <c r="B226" i="15"/>
  <c r="Q226" i="144" s="1"/>
  <c r="C226" i="15"/>
  <c r="R226" i="144" s="1"/>
  <c r="D226" i="15"/>
  <c r="E226" i="15"/>
  <c r="F226" i="15"/>
  <c r="B227" i="15"/>
  <c r="Q227" i="144" s="1"/>
  <c r="C227" i="15"/>
  <c r="R227" i="144" s="1"/>
  <c r="D227" i="15"/>
  <c r="E227" i="15"/>
  <c r="F227" i="15"/>
  <c r="B228" i="15"/>
  <c r="Q228" i="144" s="1"/>
  <c r="C228" i="15"/>
  <c r="R228" i="144" s="1"/>
  <c r="D228" i="15"/>
  <c r="E228" i="15"/>
  <c r="F228" i="15"/>
  <c r="B229" i="15"/>
  <c r="C229" i="15"/>
  <c r="D229" i="15"/>
  <c r="E229" i="15"/>
  <c r="F229" i="15"/>
  <c r="B230" i="15"/>
  <c r="Q230" i="144" s="1"/>
  <c r="C230" i="15"/>
  <c r="R230" i="144" s="1"/>
  <c r="D230" i="15"/>
  <c r="E230" i="15"/>
  <c r="F230" i="15"/>
  <c r="B231" i="15"/>
  <c r="Q231" i="144" s="1"/>
  <c r="C231" i="15"/>
  <c r="R231" i="144" s="1"/>
  <c r="D231" i="15"/>
  <c r="E231" i="15"/>
  <c r="F231" i="15"/>
  <c r="B232" i="15"/>
  <c r="Q232" i="144" s="1"/>
  <c r="C232" i="15"/>
  <c r="R232" i="144" s="1"/>
  <c r="D232" i="15"/>
  <c r="E232" i="15"/>
  <c r="F232" i="15"/>
  <c r="B233" i="15"/>
  <c r="Q233" i="144" s="1"/>
  <c r="C233" i="15"/>
  <c r="R233" i="144" s="1"/>
  <c r="D233" i="15"/>
  <c r="E233" i="15"/>
  <c r="F233" i="15"/>
  <c r="B234" i="15"/>
  <c r="Q234" i="144" s="1"/>
  <c r="C234" i="15"/>
  <c r="R234" i="144" s="1"/>
  <c r="D234" i="15"/>
  <c r="E234" i="15"/>
  <c r="F234" i="15"/>
  <c r="B235" i="15"/>
  <c r="Q235" i="144" s="1"/>
  <c r="C235" i="15"/>
  <c r="R235" i="144" s="1"/>
  <c r="D235" i="15"/>
  <c r="E235" i="15"/>
  <c r="F235" i="15"/>
  <c r="B236" i="15"/>
  <c r="Q236" i="144" s="1"/>
  <c r="C236" i="15"/>
  <c r="R236" i="144" s="1"/>
  <c r="D236" i="15"/>
  <c r="S236" i="144" s="1"/>
  <c r="E236" i="15"/>
  <c r="F236" i="15"/>
  <c r="B237" i="15"/>
  <c r="C237" i="15"/>
  <c r="D237" i="15"/>
  <c r="E237" i="15"/>
  <c r="F237" i="15"/>
  <c r="C223" i="15"/>
  <c r="R223" i="144" s="1"/>
  <c r="D223" i="15"/>
  <c r="E223" i="15"/>
  <c r="F223" i="15"/>
  <c r="B223" i="15"/>
  <c r="Q223" i="144" s="1"/>
  <c r="C199" i="15"/>
  <c r="R199" i="144" s="1"/>
  <c r="D199" i="15"/>
  <c r="E199" i="15"/>
  <c r="F199" i="15"/>
  <c r="C200" i="15"/>
  <c r="R200" i="144" s="1"/>
  <c r="D200" i="15"/>
  <c r="E200" i="15"/>
  <c r="F200" i="15"/>
  <c r="C201" i="15"/>
  <c r="R201" i="144" s="1"/>
  <c r="D201" i="15"/>
  <c r="E201" i="15"/>
  <c r="F201" i="15"/>
  <c r="C202" i="15"/>
  <c r="R202" i="144" s="1"/>
  <c r="D202" i="15"/>
  <c r="E202" i="15"/>
  <c r="F202" i="15"/>
  <c r="C203" i="15"/>
  <c r="R203" i="144" s="1"/>
  <c r="D203" i="15"/>
  <c r="E203" i="15"/>
  <c r="F203" i="15"/>
  <c r="C204" i="15"/>
  <c r="R204" i="144" s="1"/>
  <c r="D204" i="15"/>
  <c r="E204" i="15"/>
  <c r="F204" i="15"/>
  <c r="C205" i="15"/>
  <c r="D205" i="15"/>
  <c r="E205" i="15"/>
  <c r="F205" i="15"/>
  <c r="C206" i="15"/>
  <c r="R206" i="144" s="1"/>
  <c r="D206" i="15"/>
  <c r="E206" i="15"/>
  <c r="F206" i="15"/>
  <c r="C207" i="15"/>
  <c r="R207" i="144" s="1"/>
  <c r="D207" i="15"/>
  <c r="E207" i="15"/>
  <c r="F207" i="15"/>
  <c r="C208" i="15"/>
  <c r="R208" i="144" s="1"/>
  <c r="D208" i="15"/>
  <c r="E208" i="15"/>
  <c r="F208" i="15"/>
  <c r="C209" i="15"/>
  <c r="R209" i="144" s="1"/>
  <c r="D209" i="15"/>
  <c r="E209" i="15"/>
  <c r="F209" i="15"/>
  <c r="C210" i="15"/>
  <c r="R210" i="144" s="1"/>
  <c r="D210" i="15"/>
  <c r="E210" i="15"/>
  <c r="F210" i="15"/>
  <c r="C211" i="15"/>
  <c r="R211" i="144" s="1"/>
  <c r="D211" i="15"/>
  <c r="E211" i="15"/>
  <c r="F211" i="15"/>
  <c r="C212" i="15"/>
  <c r="R212" i="144" s="1"/>
  <c r="D212" i="15"/>
  <c r="E212" i="15"/>
  <c r="F212" i="15"/>
  <c r="C213" i="15"/>
  <c r="D213" i="15"/>
  <c r="E213" i="15"/>
  <c r="F213" i="15"/>
  <c r="B200" i="15"/>
  <c r="Q200" i="144" s="1"/>
  <c r="B201" i="15"/>
  <c r="Q201" i="144" s="1"/>
  <c r="B202" i="15"/>
  <c r="Q202" i="144" s="1"/>
  <c r="B203" i="15"/>
  <c r="Q203" i="144" s="1"/>
  <c r="B204" i="15"/>
  <c r="Q204" i="144" s="1"/>
  <c r="B205" i="15"/>
  <c r="B206" i="15"/>
  <c r="Q206" i="144" s="1"/>
  <c r="B207" i="15"/>
  <c r="Q207" i="144" s="1"/>
  <c r="B208" i="15"/>
  <c r="Q208" i="144" s="1"/>
  <c r="B209" i="15"/>
  <c r="Q209" i="144" s="1"/>
  <c r="B210" i="15"/>
  <c r="Q210" i="144" s="1"/>
  <c r="B211" i="15"/>
  <c r="Q211" i="144" s="1"/>
  <c r="B212" i="15"/>
  <c r="Q212" i="144" s="1"/>
  <c r="B213" i="15"/>
  <c r="B199" i="15"/>
  <c r="Q199" i="144" s="1"/>
  <c r="C175" i="15"/>
  <c r="R175" i="144" s="1"/>
  <c r="D175" i="15"/>
  <c r="E175" i="15"/>
  <c r="F175" i="15"/>
  <c r="C176" i="15"/>
  <c r="R176" i="144" s="1"/>
  <c r="D176" i="15"/>
  <c r="E176" i="15"/>
  <c r="F176" i="15"/>
  <c r="C177" i="15"/>
  <c r="R177" i="144" s="1"/>
  <c r="D177" i="15"/>
  <c r="E177" i="15"/>
  <c r="F177" i="15"/>
  <c r="C178" i="15"/>
  <c r="R178" i="144" s="1"/>
  <c r="D178" i="15"/>
  <c r="E178" i="15"/>
  <c r="F178" i="15"/>
  <c r="C179" i="15"/>
  <c r="R179" i="144" s="1"/>
  <c r="D179" i="15"/>
  <c r="E179" i="15"/>
  <c r="F179" i="15"/>
  <c r="C180" i="15"/>
  <c r="R180" i="144" s="1"/>
  <c r="D180" i="15"/>
  <c r="E180" i="15"/>
  <c r="F180" i="15"/>
  <c r="C181" i="15"/>
  <c r="D181" i="15"/>
  <c r="E181" i="15"/>
  <c r="F181" i="15"/>
  <c r="C182" i="15"/>
  <c r="R182" i="144" s="1"/>
  <c r="D182" i="15"/>
  <c r="E182" i="15"/>
  <c r="F182" i="15"/>
  <c r="C183" i="15"/>
  <c r="R183" i="144" s="1"/>
  <c r="D183" i="15"/>
  <c r="E183" i="15"/>
  <c r="F183" i="15"/>
  <c r="C184" i="15"/>
  <c r="R184" i="144" s="1"/>
  <c r="D184" i="15"/>
  <c r="E184" i="15"/>
  <c r="F184" i="15"/>
  <c r="C185" i="15"/>
  <c r="R185" i="144" s="1"/>
  <c r="D185" i="15"/>
  <c r="E185" i="15"/>
  <c r="F185" i="15"/>
  <c r="C186" i="15"/>
  <c r="R186" i="144" s="1"/>
  <c r="D186" i="15"/>
  <c r="E186" i="15"/>
  <c r="F186" i="15"/>
  <c r="C187" i="15"/>
  <c r="R187" i="144" s="1"/>
  <c r="D187" i="15"/>
  <c r="E187" i="15"/>
  <c r="F187" i="15"/>
  <c r="C188" i="15"/>
  <c r="R188" i="144" s="1"/>
  <c r="D188" i="15"/>
  <c r="E188" i="15"/>
  <c r="F188" i="15"/>
  <c r="C189" i="15"/>
  <c r="D189" i="15"/>
  <c r="E189" i="15"/>
  <c r="F189" i="15"/>
  <c r="B176" i="15"/>
  <c r="Q176" i="144" s="1"/>
  <c r="B177" i="15"/>
  <c r="Q177" i="144" s="1"/>
  <c r="B178" i="15"/>
  <c r="Q178" i="144" s="1"/>
  <c r="B179" i="15"/>
  <c r="Q179" i="144" s="1"/>
  <c r="B180" i="15"/>
  <c r="Q180" i="144" s="1"/>
  <c r="B181" i="15"/>
  <c r="B182" i="15"/>
  <c r="Q182" i="144" s="1"/>
  <c r="B183" i="15"/>
  <c r="Q183" i="144" s="1"/>
  <c r="B184" i="15"/>
  <c r="Q184" i="144" s="1"/>
  <c r="B185" i="15"/>
  <c r="Q185" i="144" s="1"/>
  <c r="B186" i="15"/>
  <c r="Q186" i="144" s="1"/>
  <c r="B187" i="15"/>
  <c r="Q187" i="144" s="1"/>
  <c r="B188" i="15"/>
  <c r="Q188" i="144" s="1"/>
  <c r="B189" i="15"/>
  <c r="B175" i="15"/>
  <c r="Q175" i="144" s="1"/>
  <c r="B152" i="15"/>
  <c r="Q152" i="144" s="1"/>
  <c r="C152" i="15"/>
  <c r="R152" i="144" s="1"/>
  <c r="D152" i="15"/>
  <c r="E152" i="15"/>
  <c r="F152" i="15"/>
  <c r="B153" i="15"/>
  <c r="Q153" i="144" s="1"/>
  <c r="C153" i="15"/>
  <c r="R153" i="144" s="1"/>
  <c r="D153" i="15"/>
  <c r="E153" i="15"/>
  <c r="F153" i="15"/>
  <c r="B154" i="15"/>
  <c r="Q154" i="144" s="1"/>
  <c r="C154" i="15"/>
  <c r="R154" i="144" s="1"/>
  <c r="D154" i="15"/>
  <c r="E154" i="15"/>
  <c r="F154" i="15"/>
  <c r="B155" i="15"/>
  <c r="Q155" i="144" s="1"/>
  <c r="C155" i="15"/>
  <c r="R155" i="144" s="1"/>
  <c r="D155" i="15"/>
  <c r="E155" i="15"/>
  <c r="F155" i="15"/>
  <c r="B156" i="15"/>
  <c r="Q156" i="144" s="1"/>
  <c r="C156" i="15"/>
  <c r="R156" i="144" s="1"/>
  <c r="D156" i="15"/>
  <c r="E156" i="15"/>
  <c r="F156" i="15"/>
  <c r="B157" i="15"/>
  <c r="C157" i="15"/>
  <c r="D157" i="15"/>
  <c r="E157" i="15"/>
  <c r="F157" i="15"/>
  <c r="B158" i="15"/>
  <c r="Q158" i="144" s="1"/>
  <c r="C158" i="15"/>
  <c r="R158" i="144" s="1"/>
  <c r="D158" i="15"/>
  <c r="E158" i="15"/>
  <c r="F158" i="15"/>
  <c r="B159" i="15"/>
  <c r="Q159" i="144" s="1"/>
  <c r="C159" i="15"/>
  <c r="R159" i="144" s="1"/>
  <c r="D159" i="15"/>
  <c r="E159" i="15"/>
  <c r="F159" i="15"/>
  <c r="B160" i="15"/>
  <c r="Q160" i="144" s="1"/>
  <c r="C160" i="15"/>
  <c r="R160" i="144" s="1"/>
  <c r="D160" i="15"/>
  <c r="E160" i="15"/>
  <c r="F160" i="15"/>
  <c r="B161" i="15"/>
  <c r="Q161" i="144" s="1"/>
  <c r="C161" i="15"/>
  <c r="R161" i="144" s="1"/>
  <c r="D161" i="15"/>
  <c r="E161" i="15"/>
  <c r="F161" i="15"/>
  <c r="B162" i="15"/>
  <c r="Q162" i="144" s="1"/>
  <c r="C162" i="15"/>
  <c r="R162" i="144" s="1"/>
  <c r="D162" i="15"/>
  <c r="E162" i="15"/>
  <c r="F162" i="15"/>
  <c r="B163" i="15"/>
  <c r="Q163" i="144" s="1"/>
  <c r="C163" i="15"/>
  <c r="R163" i="144" s="1"/>
  <c r="D163" i="15"/>
  <c r="E163" i="15"/>
  <c r="F163" i="15"/>
  <c r="B164" i="15"/>
  <c r="Q164" i="144" s="1"/>
  <c r="C164" i="15"/>
  <c r="R164" i="144" s="1"/>
  <c r="D164" i="15"/>
  <c r="E164" i="15"/>
  <c r="F164" i="15"/>
  <c r="B165" i="15"/>
  <c r="C165" i="15"/>
  <c r="D165" i="15"/>
  <c r="E165" i="15"/>
  <c r="F165" i="15"/>
  <c r="C151" i="15"/>
  <c r="R151" i="144" s="1"/>
  <c r="D151" i="15"/>
  <c r="E151" i="15"/>
  <c r="F151" i="15"/>
  <c r="B151" i="15"/>
  <c r="Q151" i="144" s="1"/>
  <c r="C127" i="15"/>
  <c r="R127" i="144" s="1"/>
  <c r="D127" i="15"/>
  <c r="E127" i="15"/>
  <c r="F127" i="15"/>
  <c r="C128" i="15"/>
  <c r="R128" i="144" s="1"/>
  <c r="D128" i="15"/>
  <c r="E128" i="15"/>
  <c r="F128" i="15"/>
  <c r="C129" i="15"/>
  <c r="R129" i="144" s="1"/>
  <c r="D129" i="15"/>
  <c r="E129" i="15"/>
  <c r="F129" i="15"/>
  <c r="C130" i="15"/>
  <c r="R130" i="144" s="1"/>
  <c r="D130" i="15"/>
  <c r="E130" i="15"/>
  <c r="F130" i="15"/>
  <c r="C131" i="15"/>
  <c r="R131" i="144" s="1"/>
  <c r="D131" i="15"/>
  <c r="E131" i="15"/>
  <c r="F131" i="15"/>
  <c r="C132" i="15"/>
  <c r="R132" i="144" s="1"/>
  <c r="D132" i="15"/>
  <c r="E132" i="15"/>
  <c r="F132" i="15"/>
  <c r="C133" i="15"/>
  <c r="D133" i="15"/>
  <c r="E133" i="15"/>
  <c r="F133" i="15"/>
  <c r="C134" i="15"/>
  <c r="R134" i="144" s="1"/>
  <c r="D134" i="15"/>
  <c r="E134" i="15"/>
  <c r="F134" i="15"/>
  <c r="C135" i="15"/>
  <c r="R135" i="144" s="1"/>
  <c r="D135" i="15"/>
  <c r="E135" i="15"/>
  <c r="F135" i="15"/>
  <c r="C136" i="15"/>
  <c r="R136" i="144" s="1"/>
  <c r="D136" i="15"/>
  <c r="E136" i="15"/>
  <c r="F136" i="15"/>
  <c r="C137" i="15"/>
  <c r="R137" i="144" s="1"/>
  <c r="D137" i="15"/>
  <c r="E137" i="15"/>
  <c r="F137" i="15"/>
  <c r="C138" i="15"/>
  <c r="R138" i="144" s="1"/>
  <c r="D138" i="15"/>
  <c r="E138" i="15"/>
  <c r="F138" i="15"/>
  <c r="C139" i="15"/>
  <c r="R139" i="144" s="1"/>
  <c r="D139" i="15"/>
  <c r="E139" i="15"/>
  <c r="F139" i="15"/>
  <c r="C140" i="15"/>
  <c r="R140" i="144" s="1"/>
  <c r="D140" i="15"/>
  <c r="E140" i="15"/>
  <c r="F140" i="15"/>
  <c r="C141" i="15"/>
  <c r="D141" i="15"/>
  <c r="E141" i="15"/>
  <c r="F141" i="15"/>
  <c r="B128" i="15"/>
  <c r="Q128" i="144" s="1"/>
  <c r="B129" i="15"/>
  <c r="Q129" i="144" s="1"/>
  <c r="B130" i="15"/>
  <c r="Q130" i="144" s="1"/>
  <c r="B131" i="15"/>
  <c r="Q131" i="144" s="1"/>
  <c r="B132" i="15"/>
  <c r="Q132" i="144" s="1"/>
  <c r="B133" i="15"/>
  <c r="B134" i="15"/>
  <c r="Q134" i="144" s="1"/>
  <c r="B135" i="15"/>
  <c r="Q135" i="144" s="1"/>
  <c r="B136" i="15"/>
  <c r="Q136" i="144" s="1"/>
  <c r="B137" i="15"/>
  <c r="Q137" i="144" s="1"/>
  <c r="B138" i="15"/>
  <c r="Q138" i="144" s="1"/>
  <c r="B139" i="15"/>
  <c r="Q139" i="144" s="1"/>
  <c r="B140" i="15"/>
  <c r="Q140" i="144" s="1"/>
  <c r="B141" i="15"/>
  <c r="B127" i="15"/>
  <c r="Q127" i="144" s="1"/>
  <c r="C103" i="15"/>
  <c r="R103" i="144" s="1"/>
  <c r="D103" i="15"/>
  <c r="S103" i="144" s="1"/>
  <c r="E103" i="15"/>
  <c r="T103" i="144" s="1"/>
  <c r="F103" i="15"/>
  <c r="C104" i="15"/>
  <c r="R104" i="144" s="1"/>
  <c r="D104" i="15"/>
  <c r="S104" i="144" s="1"/>
  <c r="E104" i="15"/>
  <c r="T104" i="144" s="1"/>
  <c r="F104" i="15"/>
  <c r="C105" i="15"/>
  <c r="R105" i="144" s="1"/>
  <c r="D105" i="15"/>
  <c r="S105" i="144" s="1"/>
  <c r="E105" i="15"/>
  <c r="T105" i="144" s="1"/>
  <c r="F105" i="15"/>
  <c r="C106" i="15"/>
  <c r="R106" i="144" s="1"/>
  <c r="D106" i="15"/>
  <c r="S106" i="144" s="1"/>
  <c r="E106" i="15"/>
  <c r="T106" i="144" s="1"/>
  <c r="F106" i="15"/>
  <c r="C107" i="15"/>
  <c r="R107" i="144" s="1"/>
  <c r="D107" i="15"/>
  <c r="S107" i="144" s="1"/>
  <c r="E107" i="15"/>
  <c r="T107" i="144" s="1"/>
  <c r="F107" i="15"/>
  <c r="C108" i="15"/>
  <c r="R108" i="144" s="1"/>
  <c r="D108" i="15"/>
  <c r="S108" i="144" s="1"/>
  <c r="E108" i="15"/>
  <c r="T108" i="144" s="1"/>
  <c r="F108" i="15"/>
  <c r="C109" i="15"/>
  <c r="D109" i="15"/>
  <c r="E109" i="15"/>
  <c r="F109" i="15"/>
  <c r="C110" i="15"/>
  <c r="R110" i="144" s="1"/>
  <c r="D110" i="15"/>
  <c r="S110" i="144" s="1"/>
  <c r="E110" i="15"/>
  <c r="T110" i="144" s="1"/>
  <c r="F110" i="15"/>
  <c r="C111" i="15"/>
  <c r="R111" i="144" s="1"/>
  <c r="D111" i="15"/>
  <c r="S111" i="144" s="1"/>
  <c r="E111" i="15"/>
  <c r="T111" i="144" s="1"/>
  <c r="F111" i="15"/>
  <c r="C112" i="15"/>
  <c r="R112" i="144" s="1"/>
  <c r="D112" i="15"/>
  <c r="S112" i="144" s="1"/>
  <c r="E112" i="15"/>
  <c r="T112" i="144" s="1"/>
  <c r="F112" i="15"/>
  <c r="C113" i="15"/>
  <c r="R113" i="144" s="1"/>
  <c r="D113" i="15"/>
  <c r="S113" i="144" s="1"/>
  <c r="E113" i="15"/>
  <c r="T113" i="144" s="1"/>
  <c r="F113" i="15"/>
  <c r="C114" i="15"/>
  <c r="R114" i="144" s="1"/>
  <c r="D114" i="15"/>
  <c r="S114" i="144" s="1"/>
  <c r="E114" i="15"/>
  <c r="T114" i="144" s="1"/>
  <c r="F114" i="15"/>
  <c r="C115" i="15"/>
  <c r="R115" i="144" s="1"/>
  <c r="D115" i="15"/>
  <c r="S115" i="144" s="1"/>
  <c r="E115" i="15"/>
  <c r="T115" i="144" s="1"/>
  <c r="F115" i="15"/>
  <c r="C116" i="15"/>
  <c r="R116" i="144" s="1"/>
  <c r="D116" i="15"/>
  <c r="S116" i="144" s="1"/>
  <c r="E116" i="15"/>
  <c r="T116" i="144" s="1"/>
  <c r="F116" i="15"/>
  <c r="C117" i="15"/>
  <c r="D117" i="15"/>
  <c r="E117" i="15"/>
  <c r="F117" i="15"/>
  <c r="B104" i="15"/>
  <c r="Q104" i="144" s="1"/>
  <c r="B105" i="15"/>
  <c r="Q105" i="144" s="1"/>
  <c r="B106" i="15"/>
  <c r="Q106" i="144" s="1"/>
  <c r="B107" i="15"/>
  <c r="Q107" i="144" s="1"/>
  <c r="B108" i="15"/>
  <c r="Q108" i="144" s="1"/>
  <c r="B109" i="15"/>
  <c r="B110" i="15"/>
  <c r="Q110" i="144" s="1"/>
  <c r="B111" i="15"/>
  <c r="Q111" i="144" s="1"/>
  <c r="B112" i="15"/>
  <c r="Q112" i="144" s="1"/>
  <c r="B113" i="15"/>
  <c r="Q113" i="144" s="1"/>
  <c r="B114" i="15"/>
  <c r="Q114" i="144" s="1"/>
  <c r="B115" i="15"/>
  <c r="Q115" i="144" s="1"/>
  <c r="B116" i="15"/>
  <c r="Q116" i="144" s="1"/>
  <c r="B117" i="15"/>
  <c r="B103" i="15"/>
  <c r="Q103" i="144" s="1"/>
  <c r="C79" i="15"/>
  <c r="R79" i="144" s="1"/>
  <c r="D79" i="15"/>
  <c r="S79" i="144" s="1"/>
  <c r="E79" i="15"/>
  <c r="T79" i="144" s="1"/>
  <c r="F79" i="15"/>
  <c r="C80" i="15"/>
  <c r="R80" i="144" s="1"/>
  <c r="D80" i="15"/>
  <c r="S80" i="144" s="1"/>
  <c r="E80" i="15"/>
  <c r="T80" i="144" s="1"/>
  <c r="F80" i="15"/>
  <c r="C81" i="15"/>
  <c r="R81" i="144" s="1"/>
  <c r="D81" i="15"/>
  <c r="S81" i="144" s="1"/>
  <c r="E81" i="15"/>
  <c r="T81" i="144" s="1"/>
  <c r="F81" i="15"/>
  <c r="C82" i="15"/>
  <c r="R82" i="144" s="1"/>
  <c r="D82" i="15"/>
  <c r="S82" i="144" s="1"/>
  <c r="E82" i="15"/>
  <c r="T82" i="144" s="1"/>
  <c r="F82" i="15"/>
  <c r="C83" i="15"/>
  <c r="R83" i="144" s="1"/>
  <c r="D83" i="15"/>
  <c r="S83" i="144" s="1"/>
  <c r="E83" i="15"/>
  <c r="T83" i="144" s="1"/>
  <c r="F83" i="15"/>
  <c r="C84" i="15"/>
  <c r="R84" i="144" s="1"/>
  <c r="D84" i="15"/>
  <c r="S84" i="144" s="1"/>
  <c r="E84" i="15"/>
  <c r="T84" i="144" s="1"/>
  <c r="F84" i="15"/>
  <c r="C85" i="15"/>
  <c r="D85" i="15"/>
  <c r="E85" i="15"/>
  <c r="F85" i="15"/>
  <c r="C86" i="15"/>
  <c r="R86" i="144" s="1"/>
  <c r="D86" i="15"/>
  <c r="S86" i="144" s="1"/>
  <c r="E86" i="15"/>
  <c r="T86" i="144" s="1"/>
  <c r="F86" i="15"/>
  <c r="C87" i="15"/>
  <c r="R87" i="144" s="1"/>
  <c r="D87" i="15"/>
  <c r="S87" i="144" s="1"/>
  <c r="E87" i="15"/>
  <c r="T87" i="144" s="1"/>
  <c r="F87" i="15"/>
  <c r="C88" i="15"/>
  <c r="R88" i="144" s="1"/>
  <c r="D88" i="15"/>
  <c r="S88" i="144" s="1"/>
  <c r="E88" i="15"/>
  <c r="T88" i="144" s="1"/>
  <c r="F88" i="15"/>
  <c r="C89" i="15"/>
  <c r="R89" i="144" s="1"/>
  <c r="D89" i="15"/>
  <c r="S89" i="144" s="1"/>
  <c r="E89" i="15"/>
  <c r="T89" i="144" s="1"/>
  <c r="F89" i="15"/>
  <c r="C90" i="15"/>
  <c r="R90" i="144" s="1"/>
  <c r="D90" i="15"/>
  <c r="S90" i="144" s="1"/>
  <c r="E90" i="15"/>
  <c r="T90" i="144" s="1"/>
  <c r="F90" i="15"/>
  <c r="C91" i="15"/>
  <c r="R91" i="144" s="1"/>
  <c r="D91" i="15"/>
  <c r="S91" i="144" s="1"/>
  <c r="E91" i="15"/>
  <c r="T91" i="144" s="1"/>
  <c r="F91" i="15"/>
  <c r="C92" i="15"/>
  <c r="R92" i="144" s="1"/>
  <c r="D92" i="15"/>
  <c r="S92" i="144" s="1"/>
  <c r="E92" i="15"/>
  <c r="T92" i="144" s="1"/>
  <c r="F92" i="15"/>
  <c r="C93" i="15"/>
  <c r="D93" i="15"/>
  <c r="E93" i="15"/>
  <c r="F93" i="15"/>
  <c r="B80" i="15"/>
  <c r="Q80" i="144" s="1"/>
  <c r="B81" i="15"/>
  <c r="Q81" i="144" s="1"/>
  <c r="B82" i="15"/>
  <c r="Q82" i="144" s="1"/>
  <c r="B83" i="15"/>
  <c r="Q83" i="144" s="1"/>
  <c r="B84" i="15"/>
  <c r="Q84" i="144" s="1"/>
  <c r="B85" i="15"/>
  <c r="B86" i="15"/>
  <c r="Q86" i="144" s="1"/>
  <c r="B87" i="15"/>
  <c r="Q87" i="144" s="1"/>
  <c r="B88" i="15"/>
  <c r="Q88" i="144" s="1"/>
  <c r="B89" i="15"/>
  <c r="Q89" i="144" s="1"/>
  <c r="B90" i="15"/>
  <c r="Q90" i="144" s="1"/>
  <c r="B91" i="15"/>
  <c r="Q91" i="144" s="1"/>
  <c r="B92" i="15"/>
  <c r="Q92" i="144" s="1"/>
  <c r="B93" i="15"/>
  <c r="B79" i="15"/>
  <c r="Q79" i="144" s="1"/>
  <c r="C55" i="15"/>
  <c r="R55" i="144" s="1"/>
  <c r="D55" i="15"/>
  <c r="S55" i="144" s="1"/>
  <c r="E55" i="15"/>
  <c r="T55" i="144" s="1"/>
  <c r="F55" i="15"/>
  <c r="C56" i="15"/>
  <c r="R56" i="144" s="1"/>
  <c r="D56" i="15"/>
  <c r="E56" i="15"/>
  <c r="T56" i="144" s="1"/>
  <c r="F56" i="15"/>
  <c r="C57" i="15"/>
  <c r="R57" i="144" s="1"/>
  <c r="D57" i="15"/>
  <c r="E57" i="15"/>
  <c r="T57" i="144" s="1"/>
  <c r="F57" i="15"/>
  <c r="C58" i="15"/>
  <c r="R58" i="144" s="1"/>
  <c r="D58" i="15"/>
  <c r="E58" i="15"/>
  <c r="T58" i="144" s="1"/>
  <c r="F58" i="15"/>
  <c r="C59" i="15"/>
  <c r="R59" i="144" s="1"/>
  <c r="D59" i="15"/>
  <c r="E59" i="15"/>
  <c r="T59" i="144" s="1"/>
  <c r="F59" i="15"/>
  <c r="C60" i="15"/>
  <c r="R60" i="144" s="1"/>
  <c r="D60" i="15"/>
  <c r="E60" i="15"/>
  <c r="T60" i="144" s="1"/>
  <c r="F60" i="15"/>
  <c r="C61" i="15"/>
  <c r="D61" i="15"/>
  <c r="E61" i="15"/>
  <c r="F61" i="15"/>
  <c r="C62" i="15"/>
  <c r="R62" i="144" s="1"/>
  <c r="D62" i="15"/>
  <c r="E62" i="15"/>
  <c r="T62" i="144" s="1"/>
  <c r="F62" i="15"/>
  <c r="C63" i="15"/>
  <c r="R63" i="144" s="1"/>
  <c r="D63" i="15"/>
  <c r="E63" i="15"/>
  <c r="T63" i="144" s="1"/>
  <c r="F63" i="15"/>
  <c r="C64" i="15"/>
  <c r="R64" i="144" s="1"/>
  <c r="D64" i="15"/>
  <c r="E64" i="15"/>
  <c r="T64" i="144" s="1"/>
  <c r="F64" i="15"/>
  <c r="C65" i="15"/>
  <c r="R65" i="144" s="1"/>
  <c r="D65" i="15"/>
  <c r="E65" i="15"/>
  <c r="T65" i="144" s="1"/>
  <c r="F65" i="15"/>
  <c r="C66" i="15"/>
  <c r="R66" i="144" s="1"/>
  <c r="D66" i="15"/>
  <c r="E66" i="15"/>
  <c r="T66" i="144" s="1"/>
  <c r="F66" i="15"/>
  <c r="C67" i="15"/>
  <c r="R67" i="144" s="1"/>
  <c r="D67" i="15"/>
  <c r="E67" i="15"/>
  <c r="T67" i="144" s="1"/>
  <c r="F67" i="15"/>
  <c r="C68" i="15"/>
  <c r="R68" i="144" s="1"/>
  <c r="D68" i="15"/>
  <c r="E68" i="15"/>
  <c r="T68" i="144" s="1"/>
  <c r="F68" i="15"/>
  <c r="C69" i="15"/>
  <c r="D69" i="15"/>
  <c r="E69" i="15"/>
  <c r="F69" i="15"/>
  <c r="B56" i="15"/>
  <c r="Q56" i="144" s="1"/>
  <c r="B57" i="15"/>
  <c r="Q57" i="144" s="1"/>
  <c r="B58" i="15"/>
  <c r="Q58" i="144" s="1"/>
  <c r="B59" i="15"/>
  <c r="Q59" i="144" s="1"/>
  <c r="B60" i="15"/>
  <c r="Q60" i="144" s="1"/>
  <c r="B61" i="15"/>
  <c r="B62" i="15"/>
  <c r="Q62" i="144" s="1"/>
  <c r="B63" i="15"/>
  <c r="Q63" i="144" s="1"/>
  <c r="B64" i="15"/>
  <c r="Q64" i="144" s="1"/>
  <c r="B65" i="15"/>
  <c r="Q65" i="144" s="1"/>
  <c r="B66" i="15"/>
  <c r="Q66" i="144" s="1"/>
  <c r="B67" i="15"/>
  <c r="Q67" i="144" s="1"/>
  <c r="B68" i="15"/>
  <c r="Q68" i="144" s="1"/>
  <c r="B69" i="15"/>
  <c r="B55" i="15"/>
  <c r="Q55" i="144" s="1"/>
  <c r="C31" i="15"/>
  <c r="R31" i="144" s="1"/>
  <c r="D31" i="15"/>
  <c r="S31" i="144" s="1"/>
  <c r="E31" i="15"/>
  <c r="T31" i="144" s="1"/>
  <c r="F31" i="15"/>
  <c r="C32" i="15"/>
  <c r="R32" i="144" s="1"/>
  <c r="D32" i="15"/>
  <c r="E32" i="15"/>
  <c r="T32" i="144" s="1"/>
  <c r="F32" i="15"/>
  <c r="C33" i="15"/>
  <c r="R33" i="144" s="1"/>
  <c r="D33" i="15"/>
  <c r="E33" i="15"/>
  <c r="T33" i="144" s="1"/>
  <c r="F33" i="15"/>
  <c r="C34" i="15"/>
  <c r="R34" i="144" s="1"/>
  <c r="D34" i="15"/>
  <c r="E34" i="15"/>
  <c r="T34" i="144" s="1"/>
  <c r="F34" i="15"/>
  <c r="C35" i="15"/>
  <c r="R35" i="144" s="1"/>
  <c r="D35" i="15"/>
  <c r="E35" i="15"/>
  <c r="T35" i="144" s="1"/>
  <c r="F35" i="15"/>
  <c r="C36" i="15"/>
  <c r="R36" i="144" s="1"/>
  <c r="D36" i="15"/>
  <c r="E36" i="15"/>
  <c r="T36" i="144" s="1"/>
  <c r="F36" i="15"/>
  <c r="C37" i="15"/>
  <c r="D37" i="15"/>
  <c r="E37" i="15"/>
  <c r="F37" i="15"/>
  <c r="C38" i="15"/>
  <c r="R38" i="144" s="1"/>
  <c r="D38" i="15"/>
  <c r="E38" i="15"/>
  <c r="T38" i="144" s="1"/>
  <c r="F38" i="15"/>
  <c r="C39" i="15"/>
  <c r="R39" i="144" s="1"/>
  <c r="D39" i="15"/>
  <c r="E39" i="15"/>
  <c r="T39" i="144" s="1"/>
  <c r="F39" i="15"/>
  <c r="C40" i="15"/>
  <c r="R40" i="144" s="1"/>
  <c r="D40" i="15"/>
  <c r="E40" i="15"/>
  <c r="T40" i="144" s="1"/>
  <c r="F40" i="15"/>
  <c r="C41" i="15"/>
  <c r="R41" i="144" s="1"/>
  <c r="D41" i="15"/>
  <c r="E41" i="15"/>
  <c r="T41" i="144" s="1"/>
  <c r="F41" i="15"/>
  <c r="C42" i="15"/>
  <c r="R42" i="144" s="1"/>
  <c r="D42" i="15"/>
  <c r="E42" i="15"/>
  <c r="T42" i="144" s="1"/>
  <c r="F42" i="15"/>
  <c r="C43" i="15"/>
  <c r="R43" i="144" s="1"/>
  <c r="D43" i="15"/>
  <c r="E43" i="15"/>
  <c r="T43" i="144" s="1"/>
  <c r="F43" i="15"/>
  <c r="C44" i="15"/>
  <c r="R44" i="144" s="1"/>
  <c r="D44" i="15"/>
  <c r="E44" i="15"/>
  <c r="T44" i="144" s="1"/>
  <c r="F44" i="15"/>
  <c r="C45" i="15"/>
  <c r="D45" i="15"/>
  <c r="E45" i="15"/>
  <c r="F45" i="15"/>
  <c r="B32" i="15"/>
  <c r="Q32" i="144" s="1"/>
  <c r="B33" i="15"/>
  <c r="Q33" i="144" s="1"/>
  <c r="B34" i="15"/>
  <c r="Q34" i="144" s="1"/>
  <c r="B35" i="15"/>
  <c r="Q35" i="144" s="1"/>
  <c r="B36" i="15"/>
  <c r="Q36" i="144" s="1"/>
  <c r="B37" i="15"/>
  <c r="B38" i="15"/>
  <c r="Q38" i="144" s="1"/>
  <c r="B39" i="15"/>
  <c r="Q39" i="144" s="1"/>
  <c r="B40" i="15"/>
  <c r="Q40" i="144" s="1"/>
  <c r="B41" i="15"/>
  <c r="Q41" i="144" s="1"/>
  <c r="B42" i="15"/>
  <c r="Q42" i="144" s="1"/>
  <c r="B43" i="15"/>
  <c r="Q43" i="144" s="1"/>
  <c r="B44" i="15"/>
  <c r="Q44" i="144" s="1"/>
  <c r="B45" i="15"/>
  <c r="B31" i="15"/>
  <c r="Q31" i="144" s="1"/>
  <c r="C7" i="15"/>
  <c r="R7" i="144" s="1"/>
  <c r="D7" i="15"/>
  <c r="S7" i="144" s="1"/>
  <c r="E7" i="15"/>
  <c r="T7" i="144" s="1"/>
  <c r="F7" i="15"/>
  <c r="C8" i="15"/>
  <c r="R8" i="144" s="1"/>
  <c r="D8" i="15"/>
  <c r="S8" i="144" s="1"/>
  <c r="E8" i="15"/>
  <c r="T8" i="144" s="1"/>
  <c r="F8" i="15"/>
  <c r="C9" i="15"/>
  <c r="R9" i="144" s="1"/>
  <c r="D9" i="15"/>
  <c r="S9" i="144" s="1"/>
  <c r="E9" i="15"/>
  <c r="T9" i="144" s="1"/>
  <c r="F9" i="15"/>
  <c r="C10" i="15"/>
  <c r="R10" i="144" s="1"/>
  <c r="D10" i="15"/>
  <c r="S10" i="144" s="1"/>
  <c r="E10" i="15"/>
  <c r="T10" i="144" s="1"/>
  <c r="F10" i="15"/>
  <c r="C11" i="15"/>
  <c r="R11" i="144" s="1"/>
  <c r="D11" i="15"/>
  <c r="S11" i="144" s="1"/>
  <c r="E11" i="15"/>
  <c r="T11" i="144" s="1"/>
  <c r="F11" i="15"/>
  <c r="C12" i="15"/>
  <c r="R12" i="144" s="1"/>
  <c r="D12" i="15"/>
  <c r="S12" i="144" s="1"/>
  <c r="E12" i="15"/>
  <c r="T12" i="144" s="1"/>
  <c r="F12" i="15"/>
  <c r="C13" i="15"/>
  <c r="D13" i="15"/>
  <c r="E13" i="15"/>
  <c r="F13" i="15"/>
  <c r="C14" i="15"/>
  <c r="R14" i="144" s="1"/>
  <c r="D14" i="15"/>
  <c r="S14" i="144" s="1"/>
  <c r="E14" i="15"/>
  <c r="T14" i="144" s="1"/>
  <c r="F14" i="15"/>
  <c r="C15" i="15"/>
  <c r="R15" i="144" s="1"/>
  <c r="D15" i="15"/>
  <c r="S15" i="144" s="1"/>
  <c r="E15" i="15"/>
  <c r="T15" i="144" s="1"/>
  <c r="F15" i="15"/>
  <c r="C16" i="15"/>
  <c r="R16" i="144" s="1"/>
  <c r="D16" i="15"/>
  <c r="S16" i="144" s="1"/>
  <c r="E16" i="15"/>
  <c r="T16" i="144" s="1"/>
  <c r="F16" i="15"/>
  <c r="C17" i="15"/>
  <c r="R17" i="144" s="1"/>
  <c r="D17" i="15"/>
  <c r="S17" i="144" s="1"/>
  <c r="E17" i="15"/>
  <c r="T17" i="144" s="1"/>
  <c r="F17" i="15"/>
  <c r="C18" i="15"/>
  <c r="R18" i="144" s="1"/>
  <c r="D18" i="15"/>
  <c r="S18" i="144" s="1"/>
  <c r="E18" i="15"/>
  <c r="T18" i="144" s="1"/>
  <c r="F18" i="15"/>
  <c r="C19" i="15"/>
  <c r="R19" i="144" s="1"/>
  <c r="D19" i="15"/>
  <c r="S19" i="144" s="1"/>
  <c r="E19" i="15"/>
  <c r="T19" i="144" s="1"/>
  <c r="F19" i="15"/>
  <c r="C20" i="15"/>
  <c r="R20" i="144" s="1"/>
  <c r="D20" i="15"/>
  <c r="S20" i="144" s="1"/>
  <c r="E20" i="15"/>
  <c r="T20" i="144" s="1"/>
  <c r="F20" i="15"/>
  <c r="C21" i="15"/>
  <c r="D21" i="15"/>
  <c r="E21" i="15"/>
  <c r="F21" i="15"/>
  <c r="B8" i="15"/>
  <c r="Q8" i="144" s="1"/>
  <c r="B9" i="15"/>
  <c r="Q9" i="144" s="1"/>
  <c r="B10" i="15"/>
  <c r="Q10" i="144" s="1"/>
  <c r="B11" i="15"/>
  <c r="Q11" i="144" s="1"/>
  <c r="B12" i="15"/>
  <c r="Q12" i="144" s="1"/>
  <c r="B13" i="15"/>
  <c r="B14" i="15"/>
  <c r="Q14" i="144" s="1"/>
  <c r="B15" i="15"/>
  <c r="Q15" i="144" s="1"/>
  <c r="B16" i="15"/>
  <c r="Q16" i="144" s="1"/>
  <c r="B17" i="15"/>
  <c r="Q17" i="144" s="1"/>
  <c r="B18" i="15"/>
  <c r="Q18" i="144" s="1"/>
  <c r="B19" i="15"/>
  <c r="Q19" i="144" s="1"/>
  <c r="B20" i="15"/>
  <c r="Q20" i="144" s="1"/>
  <c r="B21" i="15"/>
  <c r="B7" i="15"/>
  <c r="Q7" i="144" s="1"/>
  <c r="S68" i="144" l="1"/>
  <c r="S65" i="144"/>
  <c r="S62" i="144"/>
  <c r="S59" i="144"/>
  <c r="S56" i="144"/>
  <c r="S67" i="144"/>
  <c r="S64" i="144"/>
  <c r="S58" i="144"/>
  <c r="S66" i="144"/>
  <c r="S63" i="144"/>
  <c r="S60" i="144"/>
  <c r="S57" i="144"/>
  <c r="S43" i="144"/>
  <c r="S41" i="144"/>
  <c r="S39" i="144"/>
  <c r="S35" i="144"/>
  <c r="S33" i="144"/>
  <c r="S44" i="144"/>
  <c r="S42" i="144"/>
  <c r="S40" i="144"/>
  <c r="S38" i="144"/>
  <c r="S36" i="144"/>
  <c r="S34" i="144"/>
  <c r="S32" i="144"/>
  <c r="R45" i="144"/>
  <c r="C49" i="15"/>
  <c r="C46" i="15"/>
  <c r="C48" i="15"/>
  <c r="R37" i="144"/>
  <c r="C47" i="15"/>
  <c r="U69" i="144"/>
  <c r="V92" i="145"/>
  <c r="F72" i="15"/>
  <c r="F73" i="15"/>
  <c r="F70" i="15"/>
  <c r="U67" i="144"/>
  <c r="V90" i="145"/>
  <c r="AT90" i="145" s="1"/>
  <c r="U65" i="144"/>
  <c r="V88" i="145"/>
  <c r="AT88" i="145" s="1"/>
  <c r="U63" i="144"/>
  <c r="V86" i="145"/>
  <c r="AT86" i="145" s="1"/>
  <c r="U61" i="144"/>
  <c r="V84" i="145"/>
  <c r="AT84" i="145" s="1"/>
  <c r="F71" i="15"/>
  <c r="U59" i="144"/>
  <c r="V82" i="145"/>
  <c r="AT82" i="145" s="1"/>
  <c r="U57" i="144"/>
  <c r="V80" i="145"/>
  <c r="AT80" i="145" s="1"/>
  <c r="U55" i="144"/>
  <c r="V78" i="145"/>
  <c r="AT78" i="145" s="1"/>
  <c r="Q117" i="144"/>
  <c r="B121" i="15"/>
  <c r="B118" i="15"/>
  <c r="B120" i="15"/>
  <c r="Q109" i="144"/>
  <c r="B119" i="15"/>
  <c r="S117" i="144"/>
  <c r="D118" i="15"/>
  <c r="D121" i="15"/>
  <c r="D120" i="15"/>
  <c r="S109" i="144"/>
  <c r="D119" i="15"/>
  <c r="H488" i="15"/>
  <c r="S151" i="144"/>
  <c r="H547" i="15"/>
  <c r="T164" i="144"/>
  <c r="H498" i="15"/>
  <c r="S161" i="144"/>
  <c r="U159" i="144"/>
  <c r="V182" i="145"/>
  <c r="AT182" i="145" s="1"/>
  <c r="H539" i="15"/>
  <c r="T156" i="144"/>
  <c r="H490" i="15"/>
  <c r="S153" i="144"/>
  <c r="I548" i="15"/>
  <c r="T189" i="144"/>
  <c r="E190" i="15"/>
  <c r="I549" i="15" s="1"/>
  <c r="E192" i="15"/>
  <c r="I551" i="15" s="1"/>
  <c r="E193" i="15"/>
  <c r="I552" i="15" s="1"/>
  <c r="I546" i="15"/>
  <c r="T187" i="144"/>
  <c r="I544" i="15"/>
  <c r="T185" i="144"/>
  <c r="I542" i="15"/>
  <c r="T183" i="144"/>
  <c r="I540" i="15"/>
  <c r="T181" i="144"/>
  <c r="E191" i="15"/>
  <c r="I550" i="15" s="1"/>
  <c r="I538" i="15"/>
  <c r="T179" i="144"/>
  <c r="I536" i="15"/>
  <c r="T177" i="144"/>
  <c r="I534" i="15"/>
  <c r="T175" i="144"/>
  <c r="J501" i="15"/>
  <c r="S212" i="144"/>
  <c r="J499" i="15"/>
  <c r="S210" i="144"/>
  <c r="J497" i="15"/>
  <c r="S208" i="144"/>
  <c r="J495" i="15"/>
  <c r="S206" i="144"/>
  <c r="J493" i="15"/>
  <c r="S204" i="144"/>
  <c r="J491" i="15"/>
  <c r="S202" i="144"/>
  <c r="J489" i="15"/>
  <c r="S200" i="144"/>
  <c r="K534" i="15"/>
  <c r="T223" i="144"/>
  <c r="U236" i="144"/>
  <c r="V259" i="145"/>
  <c r="AT259" i="145" s="1"/>
  <c r="K544" i="15"/>
  <c r="T233" i="144"/>
  <c r="K495" i="15"/>
  <c r="S230" i="144"/>
  <c r="U228" i="144"/>
  <c r="V251" i="145"/>
  <c r="AT251" i="145" s="1"/>
  <c r="K536" i="15"/>
  <c r="T225" i="144"/>
  <c r="U261" i="144"/>
  <c r="F265" i="15"/>
  <c r="L529" i="15" s="1"/>
  <c r="V284" i="145"/>
  <c r="F262" i="15"/>
  <c r="F264" i="15"/>
  <c r="L528" i="15" s="1"/>
  <c r="U259" i="144"/>
  <c r="V282" i="145"/>
  <c r="AT282" i="145" s="1"/>
  <c r="U257" i="144"/>
  <c r="V280" i="145"/>
  <c r="AT280" i="145" s="1"/>
  <c r="U255" i="144"/>
  <c r="V278" i="145"/>
  <c r="AT278" i="145" s="1"/>
  <c r="U253" i="144"/>
  <c r="F263" i="15"/>
  <c r="L527" i="15" s="1"/>
  <c r="V276" i="145"/>
  <c r="AT276" i="145" s="1"/>
  <c r="U251" i="144"/>
  <c r="V274" i="145"/>
  <c r="AT274" i="145" s="1"/>
  <c r="U249" i="144"/>
  <c r="V272" i="145"/>
  <c r="AT272" i="145" s="1"/>
  <c r="U247" i="144"/>
  <c r="V270" i="145"/>
  <c r="AT270" i="145" s="1"/>
  <c r="M547" i="15"/>
  <c r="T284" i="144"/>
  <c r="M545" i="15"/>
  <c r="T282" i="144"/>
  <c r="M543" i="15"/>
  <c r="T280" i="144"/>
  <c r="M541" i="15"/>
  <c r="T278" i="144"/>
  <c r="M539" i="15"/>
  <c r="T276" i="144"/>
  <c r="M537" i="15"/>
  <c r="T274" i="144"/>
  <c r="M535" i="15"/>
  <c r="T272" i="144"/>
  <c r="Q309" i="144"/>
  <c r="B310" i="15"/>
  <c r="B313" i="15"/>
  <c r="B312" i="15"/>
  <c r="Q301" i="144"/>
  <c r="B311" i="15"/>
  <c r="N502" i="15"/>
  <c r="S309" i="144"/>
  <c r="D310" i="15"/>
  <c r="N503" i="15" s="1"/>
  <c r="D313" i="15"/>
  <c r="N506" i="15" s="1"/>
  <c r="D312" i="15"/>
  <c r="N505" i="15" s="1"/>
  <c r="N500" i="15"/>
  <c r="S307" i="144"/>
  <c r="N498" i="15"/>
  <c r="S305" i="144"/>
  <c r="N496" i="15"/>
  <c r="S303" i="144"/>
  <c r="N494" i="15"/>
  <c r="S301" i="144"/>
  <c r="D311" i="15"/>
  <c r="N504" i="15" s="1"/>
  <c r="N492" i="15"/>
  <c r="S299" i="144"/>
  <c r="N490" i="15"/>
  <c r="S297" i="144"/>
  <c r="N488" i="15"/>
  <c r="S295" i="144"/>
  <c r="U44" i="144"/>
  <c r="V67" i="145"/>
  <c r="AT67" i="145" s="1"/>
  <c r="U42" i="144"/>
  <c r="V65" i="145"/>
  <c r="AT65" i="145" s="1"/>
  <c r="U40" i="144"/>
  <c r="V63" i="145"/>
  <c r="AT63" i="145" s="1"/>
  <c r="U38" i="144"/>
  <c r="V61" i="145"/>
  <c r="AT61" i="145" s="1"/>
  <c r="U36" i="144"/>
  <c r="V59" i="145"/>
  <c r="AT59" i="145" s="1"/>
  <c r="U34" i="144"/>
  <c r="V57" i="145"/>
  <c r="AT57" i="145" s="1"/>
  <c r="U32" i="144"/>
  <c r="V55" i="145"/>
  <c r="AT55" i="145" s="1"/>
  <c r="T69" i="144"/>
  <c r="E70" i="15"/>
  <c r="E72" i="15"/>
  <c r="E73" i="15"/>
  <c r="T61" i="144"/>
  <c r="E71" i="15"/>
  <c r="R117" i="144"/>
  <c r="C118" i="15"/>
  <c r="C121" i="15"/>
  <c r="C120" i="15"/>
  <c r="R109" i="144"/>
  <c r="C119" i="15"/>
  <c r="U141" i="144"/>
  <c r="F145" i="15"/>
  <c r="V164" i="145"/>
  <c r="F144" i="15"/>
  <c r="F142" i="15"/>
  <c r="U139" i="144"/>
  <c r="V162" i="145"/>
  <c r="AT162" i="145" s="1"/>
  <c r="U137" i="144"/>
  <c r="V160" i="145"/>
  <c r="AT160" i="145" s="1"/>
  <c r="U135" i="144"/>
  <c r="V158" i="145"/>
  <c r="AT158" i="145" s="1"/>
  <c r="U133" i="144"/>
  <c r="V156" i="145"/>
  <c r="AT156" i="145" s="1"/>
  <c r="F143" i="15"/>
  <c r="U131" i="144"/>
  <c r="V154" i="145"/>
  <c r="AT154" i="145" s="1"/>
  <c r="U129" i="144"/>
  <c r="V152" i="145"/>
  <c r="AT152" i="145" s="1"/>
  <c r="U127" i="144"/>
  <c r="V150" i="145"/>
  <c r="AT150" i="145" s="1"/>
  <c r="H501" i="15"/>
  <c r="S164" i="144"/>
  <c r="U162" i="144"/>
  <c r="V185" i="145"/>
  <c r="AT185" i="145" s="1"/>
  <c r="H542" i="15"/>
  <c r="T159" i="144"/>
  <c r="H493" i="15"/>
  <c r="S156" i="144"/>
  <c r="U154" i="144"/>
  <c r="V177" i="145"/>
  <c r="AT177" i="145" s="1"/>
  <c r="Q189" i="144"/>
  <c r="B193" i="15"/>
  <c r="B190" i="15"/>
  <c r="B192" i="15"/>
  <c r="Q181" i="144"/>
  <c r="B191" i="15"/>
  <c r="I502" i="15"/>
  <c r="S189" i="144"/>
  <c r="D190" i="15"/>
  <c r="I503" i="15" s="1"/>
  <c r="D193" i="15"/>
  <c r="I506" i="15" s="1"/>
  <c r="D192" i="15"/>
  <c r="I505" i="15" s="1"/>
  <c r="I500" i="15"/>
  <c r="S187" i="144"/>
  <c r="I498" i="15"/>
  <c r="S185" i="144"/>
  <c r="I496" i="15"/>
  <c r="S183" i="144"/>
  <c r="I494" i="15"/>
  <c r="S181" i="144"/>
  <c r="D191" i="15"/>
  <c r="I504" i="15" s="1"/>
  <c r="I492" i="15"/>
  <c r="S179" i="144"/>
  <c r="I490" i="15"/>
  <c r="S177" i="144"/>
  <c r="I488" i="15"/>
  <c r="S175" i="144"/>
  <c r="K488" i="15"/>
  <c r="S223" i="144"/>
  <c r="K547" i="15"/>
  <c r="T236" i="144"/>
  <c r="K498" i="15"/>
  <c r="S233" i="144"/>
  <c r="U231" i="144"/>
  <c r="V254" i="145"/>
  <c r="AT254" i="145" s="1"/>
  <c r="K539" i="15"/>
  <c r="T228" i="144"/>
  <c r="K490" i="15"/>
  <c r="S225" i="144"/>
  <c r="L548" i="15"/>
  <c r="T261" i="144"/>
  <c r="E262" i="15"/>
  <c r="L549" i="15" s="1"/>
  <c r="E264" i="15"/>
  <c r="L551" i="15" s="1"/>
  <c r="E265" i="15"/>
  <c r="L552" i="15" s="1"/>
  <c r="L546" i="15"/>
  <c r="T259" i="144"/>
  <c r="L544" i="15"/>
  <c r="T257" i="144"/>
  <c r="L542" i="15"/>
  <c r="T255" i="144"/>
  <c r="L540" i="15"/>
  <c r="T253" i="144"/>
  <c r="E263" i="15"/>
  <c r="L550" i="15" s="1"/>
  <c r="L538" i="15"/>
  <c r="T251" i="144"/>
  <c r="L536" i="15"/>
  <c r="T249" i="144"/>
  <c r="L534" i="15"/>
  <c r="T247" i="144"/>
  <c r="M501" i="15"/>
  <c r="S284" i="144"/>
  <c r="M499" i="15"/>
  <c r="S282" i="144"/>
  <c r="M497" i="15"/>
  <c r="S280" i="144"/>
  <c r="M495" i="15"/>
  <c r="S278" i="144"/>
  <c r="M493" i="15"/>
  <c r="S276" i="144"/>
  <c r="M491" i="15"/>
  <c r="S274" i="144"/>
  <c r="M489" i="15"/>
  <c r="S272" i="144"/>
  <c r="R309" i="144"/>
  <c r="C313" i="15"/>
  <c r="C310" i="15"/>
  <c r="C312" i="15"/>
  <c r="R301" i="144"/>
  <c r="C311" i="15"/>
  <c r="Q69" i="144"/>
  <c r="B73" i="15"/>
  <c r="B70" i="15"/>
  <c r="B72" i="15"/>
  <c r="Q61" i="144"/>
  <c r="B71" i="15"/>
  <c r="S69" i="144"/>
  <c r="D70" i="15"/>
  <c r="D73" i="15"/>
  <c r="D72" i="15"/>
  <c r="S61" i="144"/>
  <c r="D71" i="15"/>
  <c r="U116" i="144"/>
  <c r="V139" i="145"/>
  <c r="AT139" i="145" s="1"/>
  <c r="U114" i="144"/>
  <c r="V137" i="145"/>
  <c r="AT137" i="145" s="1"/>
  <c r="U112" i="144"/>
  <c r="V135" i="145"/>
  <c r="AT135" i="145" s="1"/>
  <c r="U110" i="144"/>
  <c r="V133" i="145"/>
  <c r="U108" i="144"/>
  <c r="V131" i="145"/>
  <c r="AT131" i="145" s="1"/>
  <c r="U106" i="144"/>
  <c r="V129" i="145"/>
  <c r="AT129" i="145" s="1"/>
  <c r="U104" i="144"/>
  <c r="V127" i="145"/>
  <c r="AT127" i="145" s="1"/>
  <c r="G548" i="15"/>
  <c r="T141" i="144"/>
  <c r="E145" i="15"/>
  <c r="E144" i="15"/>
  <c r="E142" i="15"/>
  <c r="G546" i="15"/>
  <c r="T139" i="144"/>
  <c r="G544" i="15"/>
  <c r="T137" i="144"/>
  <c r="G542" i="15"/>
  <c r="T135" i="144"/>
  <c r="G540" i="15"/>
  <c r="T133" i="144"/>
  <c r="E143" i="15"/>
  <c r="G538" i="15"/>
  <c r="T131" i="144"/>
  <c r="G536" i="15"/>
  <c r="T129" i="144"/>
  <c r="G534" i="15"/>
  <c r="T127" i="144"/>
  <c r="U165" i="144"/>
  <c r="F166" i="15"/>
  <c r="H526" i="15" s="1"/>
  <c r="F169" i="15"/>
  <c r="V188" i="145"/>
  <c r="F168" i="15"/>
  <c r="H528" i="15" s="1"/>
  <c r="H545" i="15"/>
  <c r="T162" i="144"/>
  <c r="H496" i="15"/>
  <c r="S159" i="144"/>
  <c r="U157" i="144"/>
  <c r="F167" i="15"/>
  <c r="H527" i="15" s="1"/>
  <c r="V180" i="145"/>
  <c r="AT180" i="145" s="1"/>
  <c r="H537" i="15"/>
  <c r="T154" i="144"/>
  <c r="R189" i="144"/>
  <c r="C193" i="15"/>
  <c r="C190" i="15"/>
  <c r="C192" i="15"/>
  <c r="R181" i="144"/>
  <c r="C191" i="15"/>
  <c r="U213" i="144"/>
  <c r="F217" i="15"/>
  <c r="J529" i="15" s="1"/>
  <c r="V236" i="145"/>
  <c r="F214" i="15"/>
  <c r="J526" i="15" s="1"/>
  <c r="F216" i="15"/>
  <c r="U211" i="144"/>
  <c r="V234" i="145"/>
  <c r="AT234" i="145" s="1"/>
  <c r="U209" i="144"/>
  <c r="V232" i="145"/>
  <c r="AT232" i="145" s="1"/>
  <c r="U207" i="144"/>
  <c r="V230" i="145"/>
  <c r="AT230" i="145" s="1"/>
  <c r="U205" i="144"/>
  <c r="V228" i="145"/>
  <c r="AT228" i="145" s="1"/>
  <c r="F215" i="15"/>
  <c r="J527" i="15" s="1"/>
  <c r="U203" i="144"/>
  <c r="V226" i="145"/>
  <c r="AT226" i="145" s="1"/>
  <c r="U201" i="144"/>
  <c r="V224" i="145"/>
  <c r="AT224" i="145" s="1"/>
  <c r="U199" i="144"/>
  <c r="V222" i="145"/>
  <c r="AT222" i="145" s="1"/>
  <c r="U234" i="144"/>
  <c r="V257" i="145"/>
  <c r="AT257" i="145" s="1"/>
  <c r="K542" i="15"/>
  <c r="T231" i="144"/>
  <c r="K493" i="15"/>
  <c r="S228" i="144"/>
  <c r="U226" i="144"/>
  <c r="V249" i="145"/>
  <c r="AT249" i="145" s="1"/>
  <c r="Q261" i="144"/>
  <c r="B265" i="15"/>
  <c r="B262" i="15"/>
  <c r="B264" i="15"/>
  <c r="Q253" i="144"/>
  <c r="B263" i="15"/>
  <c r="L502" i="15"/>
  <c r="S261" i="144"/>
  <c r="D262" i="15"/>
  <c r="D265" i="15"/>
  <c r="L506" i="15" s="1"/>
  <c r="D264" i="15"/>
  <c r="L505" i="15" s="1"/>
  <c r="L500" i="15"/>
  <c r="S259" i="144"/>
  <c r="L498" i="15"/>
  <c r="S257" i="144"/>
  <c r="L496" i="15"/>
  <c r="S255" i="144"/>
  <c r="L494" i="15"/>
  <c r="S253" i="144"/>
  <c r="D263" i="15"/>
  <c r="L504" i="15" s="1"/>
  <c r="L492" i="15"/>
  <c r="S251" i="144"/>
  <c r="L490" i="15"/>
  <c r="S249" i="144"/>
  <c r="L488" i="15"/>
  <c r="S247" i="144"/>
  <c r="U308" i="144"/>
  <c r="V331" i="145"/>
  <c r="AT331" i="145" s="1"/>
  <c r="U306" i="144"/>
  <c r="V329" i="145"/>
  <c r="AT329" i="145" s="1"/>
  <c r="U304" i="144"/>
  <c r="V327" i="145"/>
  <c r="AT327" i="145" s="1"/>
  <c r="U302" i="144"/>
  <c r="V325" i="145"/>
  <c r="U300" i="144"/>
  <c r="V323" i="145"/>
  <c r="AT323" i="145" s="1"/>
  <c r="U298" i="144"/>
  <c r="V321" i="145"/>
  <c r="AT321" i="145" s="1"/>
  <c r="U296" i="144"/>
  <c r="V319" i="145"/>
  <c r="AT319" i="145" s="1"/>
  <c r="R69" i="144"/>
  <c r="C73" i="15"/>
  <c r="C70" i="15"/>
  <c r="C72" i="15"/>
  <c r="R61" i="144"/>
  <c r="C71" i="15"/>
  <c r="U93" i="144"/>
  <c r="F96" i="15"/>
  <c r="V116" i="145"/>
  <c r="F97" i="15"/>
  <c r="F94" i="15"/>
  <c r="U91" i="144"/>
  <c r="V114" i="145"/>
  <c r="AT114" i="145" s="1"/>
  <c r="U89" i="144"/>
  <c r="V112" i="145"/>
  <c r="AT112" i="145" s="1"/>
  <c r="U87" i="144"/>
  <c r="V110" i="145"/>
  <c r="AT110" i="145" s="1"/>
  <c r="U85" i="144"/>
  <c r="V108" i="145"/>
  <c r="AT108" i="145" s="1"/>
  <c r="F95" i="15"/>
  <c r="U83" i="144"/>
  <c r="V106" i="145"/>
  <c r="AT106" i="145" s="1"/>
  <c r="U81" i="144"/>
  <c r="V104" i="145"/>
  <c r="AT104" i="145" s="1"/>
  <c r="U79" i="144"/>
  <c r="V102" i="145"/>
  <c r="AT102" i="145" s="1"/>
  <c r="Q141" i="144"/>
  <c r="B142" i="15"/>
  <c r="B145" i="15"/>
  <c r="B144" i="15"/>
  <c r="Q133" i="144"/>
  <c r="B143" i="15"/>
  <c r="G502" i="15"/>
  <c r="S141" i="144"/>
  <c r="D145" i="15"/>
  <c r="D142" i="15"/>
  <c r="D144" i="15"/>
  <c r="G500" i="15"/>
  <c r="S139" i="144"/>
  <c r="G498" i="15"/>
  <c r="S137" i="144"/>
  <c r="G496" i="15"/>
  <c r="S135" i="144"/>
  <c r="G494" i="15"/>
  <c r="S133" i="144"/>
  <c r="D143" i="15"/>
  <c r="G492" i="15"/>
  <c r="S131" i="144"/>
  <c r="G490" i="15"/>
  <c r="S129" i="144"/>
  <c r="G488" i="15"/>
  <c r="S127" i="144"/>
  <c r="H548" i="15"/>
  <c r="T165" i="144"/>
  <c r="E166" i="15"/>
  <c r="H549" i="15" s="1"/>
  <c r="E168" i="15"/>
  <c r="H551" i="15" s="1"/>
  <c r="E169" i="15"/>
  <c r="H499" i="15"/>
  <c r="S162" i="144"/>
  <c r="U160" i="144"/>
  <c r="V183" i="145"/>
  <c r="AT183" i="145" s="1"/>
  <c r="H540" i="15"/>
  <c r="T157" i="144"/>
  <c r="E167" i="15"/>
  <c r="H550" i="15" s="1"/>
  <c r="H491" i="15"/>
  <c r="S154" i="144"/>
  <c r="U152" i="144"/>
  <c r="V175" i="145"/>
  <c r="AT175" i="145" s="1"/>
  <c r="U188" i="144"/>
  <c r="V211" i="145"/>
  <c r="AT211" i="145" s="1"/>
  <c r="U186" i="144"/>
  <c r="V209" i="145"/>
  <c r="AT209" i="145" s="1"/>
  <c r="U184" i="144"/>
  <c r="V207" i="145"/>
  <c r="AT207" i="145" s="1"/>
  <c r="U182" i="144"/>
  <c r="V205" i="145"/>
  <c r="AT205" i="145" s="1"/>
  <c r="U180" i="144"/>
  <c r="V203" i="145"/>
  <c r="AT203" i="145" s="1"/>
  <c r="U178" i="144"/>
  <c r="V201" i="145"/>
  <c r="AT201" i="145" s="1"/>
  <c r="U176" i="144"/>
  <c r="V199" i="145"/>
  <c r="AT199" i="145" s="1"/>
  <c r="J548" i="15"/>
  <c r="T213" i="144"/>
  <c r="E217" i="15"/>
  <c r="J552" i="15" s="1"/>
  <c r="E216" i="15"/>
  <c r="J551" i="15" s="1"/>
  <c r="E214" i="15"/>
  <c r="J549" i="15" s="1"/>
  <c r="J546" i="15"/>
  <c r="T211" i="144"/>
  <c r="J544" i="15"/>
  <c r="T209" i="144"/>
  <c r="J542" i="15"/>
  <c r="T207" i="144"/>
  <c r="J540" i="15"/>
  <c r="T205" i="144"/>
  <c r="E215" i="15"/>
  <c r="J550" i="15" s="1"/>
  <c r="J538" i="15"/>
  <c r="T203" i="144"/>
  <c r="J536" i="15"/>
  <c r="T201" i="144"/>
  <c r="J534" i="15"/>
  <c r="T199" i="144"/>
  <c r="U237" i="144"/>
  <c r="F241" i="15"/>
  <c r="K529" i="15" s="1"/>
  <c r="V260" i="145"/>
  <c r="F238" i="15"/>
  <c r="K526" i="15" s="1"/>
  <c r="F240" i="15"/>
  <c r="K528" i="15" s="1"/>
  <c r="K545" i="15"/>
  <c r="T234" i="144"/>
  <c r="K496" i="15"/>
  <c r="S231" i="144"/>
  <c r="U229" i="144"/>
  <c r="F239" i="15"/>
  <c r="K527" i="15" s="1"/>
  <c r="V252" i="145"/>
  <c r="AT252" i="145" s="1"/>
  <c r="K537" i="15"/>
  <c r="T226" i="144"/>
  <c r="R261" i="144"/>
  <c r="C265" i="15"/>
  <c r="C262" i="15"/>
  <c r="C264" i="15"/>
  <c r="R253" i="144"/>
  <c r="C263" i="15"/>
  <c r="U285" i="144"/>
  <c r="F289" i="15"/>
  <c r="M529" i="15" s="1"/>
  <c r="V308" i="145"/>
  <c r="F288" i="15"/>
  <c r="M528" i="15" s="1"/>
  <c r="F286" i="15"/>
  <c r="M526" i="15" s="1"/>
  <c r="U283" i="144"/>
  <c r="V306" i="145"/>
  <c r="AT306" i="145" s="1"/>
  <c r="U281" i="144"/>
  <c r="V304" i="145"/>
  <c r="AT304" i="145" s="1"/>
  <c r="U279" i="144"/>
  <c r="V302" i="145"/>
  <c r="AT302" i="145" s="1"/>
  <c r="U277" i="144"/>
  <c r="V300" i="145"/>
  <c r="AT300" i="145" s="1"/>
  <c r="F287" i="15"/>
  <c r="M527" i="15" s="1"/>
  <c r="U275" i="144"/>
  <c r="V298" i="145"/>
  <c r="AT298" i="145" s="1"/>
  <c r="U273" i="144"/>
  <c r="V296" i="145"/>
  <c r="AT296" i="145" s="1"/>
  <c r="U271" i="144"/>
  <c r="V294" i="145"/>
  <c r="AT294" i="145" s="1"/>
  <c r="N547" i="15"/>
  <c r="T308" i="144"/>
  <c r="N545" i="15"/>
  <c r="T306" i="144"/>
  <c r="N543" i="15"/>
  <c r="T304" i="144"/>
  <c r="N541" i="15"/>
  <c r="T302" i="144"/>
  <c r="N539" i="15"/>
  <c r="T300" i="144"/>
  <c r="N537" i="15"/>
  <c r="T298" i="144"/>
  <c r="N535" i="15"/>
  <c r="T296" i="144"/>
  <c r="U68" i="144"/>
  <c r="V91" i="145"/>
  <c r="AT91" i="145" s="1"/>
  <c r="U66" i="144"/>
  <c r="V89" i="145"/>
  <c r="AT89" i="145" s="1"/>
  <c r="U64" i="144"/>
  <c r="V87" i="145"/>
  <c r="AT87" i="145" s="1"/>
  <c r="U62" i="144"/>
  <c r="V85" i="145"/>
  <c r="U60" i="144"/>
  <c r="V83" i="145"/>
  <c r="AT83" i="145" s="1"/>
  <c r="U58" i="144"/>
  <c r="V81" i="145"/>
  <c r="AT81" i="145" s="1"/>
  <c r="U56" i="144"/>
  <c r="V79" i="145"/>
  <c r="AT79" i="145" s="1"/>
  <c r="T93" i="144"/>
  <c r="E96" i="15"/>
  <c r="E97" i="15"/>
  <c r="E94" i="15"/>
  <c r="T85" i="144"/>
  <c r="E95" i="15"/>
  <c r="R141" i="144"/>
  <c r="C145" i="15"/>
  <c r="C142" i="15"/>
  <c r="C144" i="15"/>
  <c r="R133" i="144"/>
  <c r="C143" i="15"/>
  <c r="H502" i="15"/>
  <c r="S165" i="144"/>
  <c r="D169" i="15"/>
  <c r="D166" i="15"/>
  <c r="H503" i="15" s="1"/>
  <c r="D168" i="15"/>
  <c r="H505" i="15" s="1"/>
  <c r="U163" i="144"/>
  <c r="V186" i="145"/>
  <c r="AT186" i="145" s="1"/>
  <c r="H543" i="15"/>
  <c r="T160" i="144"/>
  <c r="H494" i="15"/>
  <c r="S157" i="144"/>
  <c r="D167" i="15"/>
  <c r="H504" i="15" s="1"/>
  <c r="U155" i="144"/>
  <c r="V178" i="145"/>
  <c r="AT178" i="145" s="1"/>
  <c r="H535" i="15"/>
  <c r="T152" i="144"/>
  <c r="I547" i="15"/>
  <c r="T188" i="144"/>
  <c r="I545" i="15"/>
  <c r="T186" i="144"/>
  <c r="I543" i="15"/>
  <c r="T184" i="144"/>
  <c r="I541" i="15"/>
  <c r="T182" i="144"/>
  <c r="I539" i="15"/>
  <c r="T180" i="144"/>
  <c r="I537" i="15"/>
  <c r="T178" i="144"/>
  <c r="I535" i="15"/>
  <c r="T176" i="144"/>
  <c r="Q213" i="144"/>
  <c r="B214" i="15"/>
  <c r="B217" i="15"/>
  <c r="B216" i="15"/>
  <c r="Q205" i="144"/>
  <c r="B215" i="15"/>
  <c r="J502" i="15"/>
  <c r="S213" i="144"/>
  <c r="D214" i="15"/>
  <c r="J503" i="15" s="1"/>
  <c r="D217" i="15"/>
  <c r="J506" i="15" s="1"/>
  <c r="D216" i="15"/>
  <c r="J505" i="15" s="1"/>
  <c r="J500" i="15"/>
  <c r="S211" i="144"/>
  <c r="J498" i="15"/>
  <c r="S209" i="144"/>
  <c r="J496" i="15"/>
  <c r="S207" i="144"/>
  <c r="J494" i="15"/>
  <c r="S205" i="144"/>
  <c r="D215" i="15"/>
  <c r="J504" i="15" s="1"/>
  <c r="J492" i="15"/>
  <c r="S203" i="144"/>
  <c r="J490" i="15"/>
  <c r="S201" i="144"/>
  <c r="J488" i="15"/>
  <c r="S199" i="144"/>
  <c r="K548" i="15"/>
  <c r="T237" i="144"/>
  <c r="E241" i="15"/>
  <c r="E240" i="15"/>
  <c r="K551" i="15" s="1"/>
  <c r="E238" i="15"/>
  <c r="K549" i="15" s="1"/>
  <c r="K499" i="15"/>
  <c r="S234" i="144"/>
  <c r="U232" i="144"/>
  <c r="V255" i="145"/>
  <c r="AT255" i="145" s="1"/>
  <c r="K540" i="15"/>
  <c r="T229" i="144"/>
  <c r="E239" i="15"/>
  <c r="K550" i="15" s="1"/>
  <c r="K491" i="15"/>
  <c r="S226" i="144"/>
  <c r="U224" i="144"/>
  <c r="V247" i="145"/>
  <c r="AT247" i="145" s="1"/>
  <c r="U260" i="144"/>
  <c r="V283" i="145"/>
  <c r="AT283" i="145" s="1"/>
  <c r="U258" i="144"/>
  <c r="V281" i="145"/>
  <c r="AT281" i="145" s="1"/>
  <c r="U256" i="144"/>
  <c r="V279" i="145"/>
  <c r="AT279" i="145" s="1"/>
  <c r="U254" i="144"/>
  <c r="V277" i="145"/>
  <c r="U252" i="144"/>
  <c r="V275" i="145"/>
  <c r="AT275" i="145" s="1"/>
  <c r="U250" i="144"/>
  <c r="V273" i="145"/>
  <c r="AT273" i="145" s="1"/>
  <c r="U248" i="144"/>
  <c r="V271" i="145"/>
  <c r="AT271" i="145" s="1"/>
  <c r="M548" i="15"/>
  <c r="T285" i="144"/>
  <c r="E286" i="15"/>
  <c r="M549" i="15" s="1"/>
  <c r="E289" i="15"/>
  <c r="M552" i="15" s="1"/>
  <c r="E288" i="15"/>
  <c r="M551" i="15" s="1"/>
  <c r="M546" i="15"/>
  <c r="T283" i="144"/>
  <c r="M544" i="15"/>
  <c r="T281" i="144"/>
  <c r="M542" i="15"/>
  <c r="T279" i="144"/>
  <c r="M540" i="15"/>
  <c r="T277" i="144"/>
  <c r="E287" i="15"/>
  <c r="M550" i="15" s="1"/>
  <c r="M538" i="15"/>
  <c r="T275" i="144"/>
  <c r="M536" i="15"/>
  <c r="T273" i="144"/>
  <c r="M534" i="15"/>
  <c r="T271" i="144"/>
  <c r="N501" i="15"/>
  <c r="S308" i="144"/>
  <c r="N499" i="15"/>
  <c r="S306" i="144"/>
  <c r="N497" i="15"/>
  <c r="S304" i="144"/>
  <c r="N495" i="15"/>
  <c r="S302" i="144"/>
  <c r="N493" i="15"/>
  <c r="S300" i="144"/>
  <c r="N491" i="15"/>
  <c r="S298" i="144"/>
  <c r="N489" i="15"/>
  <c r="S296" i="144"/>
  <c r="U45" i="144"/>
  <c r="F48" i="15"/>
  <c r="V68" i="145"/>
  <c r="AT68" i="145" s="1"/>
  <c r="F49" i="15"/>
  <c r="F46" i="15"/>
  <c r="U43" i="144"/>
  <c r="V66" i="145"/>
  <c r="AT66" i="145" s="1"/>
  <c r="U41" i="144"/>
  <c r="V64" i="145"/>
  <c r="AT64" i="145" s="1"/>
  <c r="U39" i="144"/>
  <c r="V62" i="145"/>
  <c r="AT62" i="145" s="1"/>
  <c r="U37" i="144"/>
  <c r="V60" i="145"/>
  <c r="AT60" i="145" s="1"/>
  <c r="F47" i="15"/>
  <c r="U35" i="144"/>
  <c r="V58" i="145"/>
  <c r="AT58" i="145" s="1"/>
  <c r="U33" i="144"/>
  <c r="V56" i="145"/>
  <c r="AT56" i="145" s="1"/>
  <c r="U31" i="144"/>
  <c r="V54" i="145"/>
  <c r="AT54" i="145" s="1"/>
  <c r="Q93" i="144"/>
  <c r="B97" i="15"/>
  <c r="B94" i="15"/>
  <c r="B96" i="15"/>
  <c r="Q85" i="144"/>
  <c r="B95" i="15"/>
  <c r="S93" i="144"/>
  <c r="D97" i="15"/>
  <c r="D94" i="15"/>
  <c r="D96" i="15"/>
  <c r="S85" i="144"/>
  <c r="D95" i="15"/>
  <c r="U140" i="144"/>
  <c r="V163" i="145"/>
  <c r="AT163" i="145" s="1"/>
  <c r="U138" i="144"/>
  <c r="V161" i="145"/>
  <c r="AT161" i="145" s="1"/>
  <c r="U136" i="144"/>
  <c r="V159" i="145"/>
  <c r="AT159" i="145" s="1"/>
  <c r="U134" i="144"/>
  <c r="V157" i="145"/>
  <c r="U132" i="144"/>
  <c r="V155" i="145"/>
  <c r="AT155" i="145" s="1"/>
  <c r="U130" i="144"/>
  <c r="V153" i="145"/>
  <c r="AT153" i="145" s="1"/>
  <c r="U128" i="144"/>
  <c r="V151" i="145"/>
  <c r="AT151" i="145" s="1"/>
  <c r="R165" i="144"/>
  <c r="C169" i="15"/>
  <c r="C166" i="15"/>
  <c r="C168" i="15"/>
  <c r="H546" i="15"/>
  <c r="T163" i="144"/>
  <c r="H497" i="15"/>
  <c r="S160" i="144"/>
  <c r="U158" i="144"/>
  <c r="V181" i="145"/>
  <c r="R157" i="144"/>
  <c r="C167" i="15"/>
  <c r="H538" i="15"/>
  <c r="T155" i="144"/>
  <c r="H489" i="15"/>
  <c r="S152" i="144"/>
  <c r="I501" i="15"/>
  <c r="S188" i="144"/>
  <c r="I499" i="15"/>
  <c r="S186" i="144"/>
  <c r="I497" i="15"/>
  <c r="S184" i="144"/>
  <c r="I495" i="15"/>
  <c r="S182" i="144"/>
  <c r="I493" i="15"/>
  <c r="S180" i="144"/>
  <c r="I491" i="15"/>
  <c r="S178" i="144"/>
  <c r="I489" i="15"/>
  <c r="S176" i="144"/>
  <c r="R213" i="144"/>
  <c r="C214" i="15"/>
  <c r="C217" i="15"/>
  <c r="C216" i="15"/>
  <c r="R205" i="144"/>
  <c r="C215" i="15"/>
  <c r="K502" i="15"/>
  <c r="S237" i="144"/>
  <c r="D241" i="15"/>
  <c r="K506" i="15" s="1"/>
  <c r="D238" i="15"/>
  <c r="K503" i="15" s="1"/>
  <c r="D240" i="15"/>
  <c r="K505" i="15" s="1"/>
  <c r="U235" i="144"/>
  <c r="V258" i="145"/>
  <c r="AT258" i="145" s="1"/>
  <c r="K543" i="15"/>
  <c r="T232" i="144"/>
  <c r="K494" i="15"/>
  <c r="S229" i="144"/>
  <c r="D239" i="15"/>
  <c r="K504" i="15" s="1"/>
  <c r="U227" i="144"/>
  <c r="V250" i="145"/>
  <c r="AT250" i="145" s="1"/>
  <c r="K535" i="15"/>
  <c r="T224" i="144"/>
  <c r="L547" i="15"/>
  <c r="T260" i="144"/>
  <c r="L545" i="15"/>
  <c r="T258" i="144"/>
  <c r="L543" i="15"/>
  <c r="T256" i="144"/>
  <c r="L541" i="15"/>
  <c r="T254" i="144"/>
  <c r="L539" i="15"/>
  <c r="T252" i="144"/>
  <c r="L537" i="15"/>
  <c r="T250" i="144"/>
  <c r="L535" i="15"/>
  <c r="T248" i="144"/>
  <c r="Q285" i="144"/>
  <c r="B289" i="15"/>
  <c r="B286" i="15"/>
  <c r="B288" i="15"/>
  <c r="Q277" i="144"/>
  <c r="B287" i="15"/>
  <c r="M502" i="15"/>
  <c r="S285" i="144"/>
  <c r="D286" i="15"/>
  <c r="M503" i="15" s="1"/>
  <c r="D289" i="15"/>
  <c r="M506" i="15" s="1"/>
  <c r="D288" i="15"/>
  <c r="M505" i="15" s="1"/>
  <c r="M500" i="15"/>
  <c r="S283" i="144"/>
  <c r="M498" i="15"/>
  <c r="S281" i="144"/>
  <c r="M496" i="15"/>
  <c r="S279" i="144"/>
  <c r="M494" i="15"/>
  <c r="S277" i="144"/>
  <c r="D287" i="15"/>
  <c r="M504" i="15" s="1"/>
  <c r="M492" i="15"/>
  <c r="S275" i="144"/>
  <c r="M490" i="15"/>
  <c r="S273" i="144"/>
  <c r="M488" i="15"/>
  <c r="S271" i="144"/>
  <c r="T45" i="144"/>
  <c r="E48" i="15"/>
  <c r="E49" i="15"/>
  <c r="E46" i="15"/>
  <c r="T37" i="144"/>
  <c r="E47" i="15"/>
  <c r="R93" i="144"/>
  <c r="C97" i="15"/>
  <c r="C94" i="15"/>
  <c r="C96" i="15"/>
  <c r="R85" i="144"/>
  <c r="C95" i="15"/>
  <c r="U117" i="144"/>
  <c r="F121" i="15"/>
  <c r="V140" i="145"/>
  <c r="F118" i="15"/>
  <c r="F120" i="15"/>
  <c r="U115" i="144"/>
  <c r="V138" i="145"/>
  <c r="AT138" i="145" s="1"/>
  <c r="U113" i="144"/>
  <c r="V136" i="145"/>
  <c r="AT136" i="145" s="1"/>
  <c r="U111" i="144"/>
  <c r="V134" i="145"/>
  <c r="AT134" i="145" s="1"/>
  <c r="U109" i="144"/>
  <c r="F119" i="15"/>
  <c r="V132" i="145"/>
  <c r="AT132" i="145" s="1"/>
  <c r="U107" i="144"/>
  <c r="V130" i="145"/>
  <c r="AT130" i="145" s="1"/>
  <c r="U105" i="144"/>
  <c r="V128" i="145"/>
  <c r="AT128" i="145" s="1"/>
  <c r="U103" i="144"/>
  <c r="V126" i="145"/>
  <c r="AT126" i="145" s="1"/>
  <c r="G547" i="15"/>
  <c r="T140" i="144"/>
  <c r="G545" i="15"/>
  <c r="T138" i="144"/>
  <c r="G543" i="15"/>
  <c r="T136" i="144"/>
  <c r="G541" i="15"/>
  <c r="T134" i="144"/>
  <c r="G539" i="15"/>
  <c r="T132" i="144"/>
  <c r="G537" i="15"/>
  <c r="T130" i="144"/>
  <c r="G535" i="15"/>
  <c r="T128" i="144"/>
  <c r="U151" i="144"/>
  <c r="V174" i="145"/>
  <c r="AT174" i="145" s="1"/>
  <c r="Q165" i="144"/>
  <c r="B169" i="15"/>
  <c r="B166" i="15"/>
  <c r="B168" i="15"/>
  <c r="H500" i="15"/>
  <c r="S163" i="144"/>
  <c r="U161" i="144"/>
  <c r="V184" i="145"/>
  <c r="AT184" i="145" s="1"/>
  <c r="H541" i="15"/>
  <c r="T158" i="144"/>
  <c r="Q157" i="144"/>
  <c r="B167" i="15"/>
  <c r="H492" i="15"/>
  <c r="S155" i="144"/>
  <c r="U153" i="144"/>
  <c r="V176" i="145"/>
  <c r="AT176" i="145" s="1"/>
  <c r="U212" i="144"/>
  <c r="V235" i="145"/>
  <c r="AT235" i="145" s="1"/>
  <c r="U210" i="144"/>
  <c r="V233" i="145"/>
  <c r="AT233" i="145" s="1"/>
  <c r="U208" i="144"/>
  <c r="V231" i="145"/>
  <c r="AT231" i="145" s="1"/>
  <c r="U206" i="144"/>
  <c r="V229" i="145"/>
  <c r="U204" i="144"/>
  <c r="V227" i="145"/>
  <c r="AT227" i="145" s="1"/>
  <c r="U202" i="144"/>
  <c r="V225" i="145"/>
  <c r="AT225" i="145" s="1"/>
  <c r="U200" i="144"/>
  <c r="V223" i="145"/>
  <c r="AT223" i="145" s="1"/>
  <c r="R237" i="144"/>
  <c r="C241" i="15"/>
  <c r="C238" i="15"/>
  <c r="C240" i="15"/>
  <c r="K546" i="15"/>
  <c r="T235" i="144"/>
  <c r="K497" i="15"/>
  <c r="S232" i="144"/>
  <c r="U230" i="144"/>
  <c r="V253" i="145"/>
  <c r="R229" i="144"/>
  <c r="C239" i="15"/>
  <c r="K538" i="15"/>
  <c r="T227" i="144"/>
  <c r="K489" i="15"/>
  <c r="S224" i="144"/>
  <c r="L501" i="15"/>
  <c r="S260" i="144"/>
  <c r="L499" i="15"/>
  <c r="S258" i="144"/>
  <c r="L497" i="15"/>
  <c r="S256" i="144"/>
  <c r="L495" i="15"/>
  <c r="S254" i="144"/>
  <c r="L493" i="15"/>
  <c r="S252" i="144"/>
  <c r="L491" i="15"/>
  <c r="S250" i="144"/>
  <c r="L489" i="15"/>
  <c r="S248" i="144"/>
  <c r="R285" i="144"/>
  <c r="C289" i="15"/>
  <c r="C286" i="15"/>
  <c r="C288" i="15"/>
  <c r="R277" i="144"/>
  <c r="C287" i="15"/>
  <c r="U309" i="144"/>
  <c r="F313" i="15"/>
  <c r="N529" i="15" s="1"/>
  <c r="F310" i="15"/>
  <c r="N526" i="15" s="1"/>
  <c r="V332" i="145"/>
  <c r="F312" i="15"/>
  <c r="N528" i="15" s="1"/>
  <c r="U307" i="144"/>
  <c r="V330" i="145"/>
  <c r="AT330" i="145" s="1"/>
  <c r="U305" i="144"/>
  <c r="V328" i="145"/>
  <c r="AT328" i="145" s="1"/>
  <c r="U303" i="144"/>
  <c r="V326" i="145"/>
  <c r="AT326" i="145" s="1"/>
  <c r="U301" i="144"/>
  <c r="F311" i="15"/>
  <c r="N527" i="15" s="1"/>
  <c r="V324" i="145"/>
  <c r="AT324" i="145" s="1"/>
  <c r="U299" i="144"/>
  <c r="V322" i="145"/>
  <c r="AT322" i="145" s="1"/>
  <c r="U297" i="144"/>
  <c r="V320" i="145"/>
  <c r="AT320" i="145" s="1"/>
  <c r="U295" i="144"/>
  <c r="V318" i="145"/>
  <c r="AT318" i="145" s="1"/>
  <c r="Q45" i="144"/>
  <c r="B49" i="15"/>
  <c r="B46" i="15"/>
  <c r="B48" i="15"/>
  <c r="Q37" i="144"/>
  <c r="B47" i="15"/>
  <c r="S45" i="144"/>
  <c r="D49" i="15"/>
  <c r="D48" i="15"/>
  <c r="D46" i="15"/>
  <c r="S37" i="144"/>
  <c r="D47" i="15"/>
  <c r="U92" i="144"/>
  <c r="V115" i="145"/>
  <c r="AT115" i="145" s="1"/>
  <c r="U90" i="144"/>
  <c r="V113" i="145"/>
  <c r="AT113" i="145" s="1"/>
  <c r="U88" i="144"/>
  <c r="V111" i="145"/>
  <c r="AT111" i="145" s="1"/>
  <c r="U86" i="144"/>
  <c r="V109" i="145"/>
  <c r="U84" i="144"/>
  <c r="V107" i="145"/>
  <c r="AT107" i="145" s="1"/>
  <c r="U82" i="144"/>
  <c r="V105" i="145"/>
  <c r="AT105" i="145" s="1"/>
  <c r="U80" i="144"/>
  <c r="V103" i="145"/>
  <c r="AT103" i="145" s="1"/>
  <c r="T117" i="144"/>
  <c r="E121" i="15"/>
  <c r="E118" i="15"/>
  <c r="E120" i="15"/>
  <c r="T109" i="144"/>
  <c r="E119" i="15"/>
  <c r="G501" i="15"/>
  <c r="S140" i="144"/>
  <c r="G499" i="15"/>
  <c r="S138" i="144"/>
  <c r="G497" i="15"/>
  <c r="S136" i="144"/>
  <c r="G495" i="15"/>
  <c r="S134" i="144"/>
  <c r="G493" i="15"/>
  <c r="S132" i="144"/>
  <c r="G491" i="15"/>
  <c r="S130" i="144"/>
  <c r="G489" i="15"/>
  <c r="S128" i="144"/>
  <c r="H534" i="15"/>
  <c r="T151" i="144"/>
  <c r="U164" i="144"/>
  <c r="V187" i="145"/>
  <c r="AT187" i="145" s="1"/>
  <c r="H544" i="15"/>
  <c r="T161" i="144"/>
  <c r="H495" i="15"/>
  <c r="S158" i="144"/>
  <c r="U156" i="144"/>
  <c r="V179" i="145"/>
  <c r="AT179" i="145" s="1"/>
  <c r="H536" i="15"/>
  <c r="T153" i="144"/>
  <c r="U189" i="144"/>
  <c r="F193" i="15"/>
  <c r="I529" i="15" s="1"/>
  <c r="F190" i="15"/>
  <c r="I526" i="15" s="1"/>
  <c r="V212" i="145"/>
  <c r="F192" i="15"/>
  <c r="I528" i="15" s="1"/>
  <c r="U187" i="144"/>
  <c r="V210" i="145"/>
  <c r="AT210" i="145" s="1"/>
  <c r="U185" i="144"/>
  <c r="V208" i="145"/>
  <c r="AT208" i="145" s="1"/>
  <c r="U183" i="144"/>
  <c r="V206" i="145"/>
  <c r="AT206" i="145" s="1"/>
  <c r="U181" i="144"/>
  <c r="F191" i="15"/>
  <c r="I527" i="15" s="1"/>
  <c r="V204" i="145"/>
  <c r="AT204" i="145" s="1"/>
  <c r="U179" i="144"/>
  <c r="V202" i="145"/>
  <c r="AT202" i="145" s="1"/>
  <c r="U177" i="144"/>
  <c r="V200" i="145"/>
  <c r="AT200" i="145" s="1"/>
  <c r="U175" i="144"/>
  <c r="V198" i="145"/>
  <c r="J547" i="15"/>
  <c r="T212" i="144"/>
  <c r="J545" i="15"/>
  <c r="T210" i="144"/>
  <c r="J543" i="15"/>
  <c r="T208" i="144"/>
  <c r="J541" i="15"/>
  <c r="T206" i="144"/>
  <c r="J539" i="15"/>
  <c r="T204" i="144"/>
  <c r="J537" i="15"/>
  <c r="T202" i="144"/>
  <c r="J535" i="15"/>
  <c r="T200" i="144"/>
  <c r="U223" i="144"/>
  <c r="V246" i="145"/>
  <c r="AT246" i="145" s="1"/>
  <c r="Q237" i="144"/>
  <c r="B238" i="15"/>
  <c r="B241" i="15"/>
  <c r="B240" i="15"/>
  <c r="K500" i="15"/>
  <c r="S235" i="144"/>
  <c r="U233" i="144"/>
  <c r="V256" i="145"/>
  <c r="AT256" i="145" s="1"/>
  <c r="K541" i="15"/>
  <c r="T230" i="144"/>
  <c r="Q229" i="144"/>
  <c r="B239" i="15"/>
  <c r="K492" i="15"/>
  <c r="S227" i="144"/>
  <c r="U225" i="144"/>
  <c r="V248" i="145"/>
  <c r="AT248" i="145" s="1"/>
  <c r="U284" i="144"/>
  <c r="V307" i="145"/>
  <c r="AT307" i="145" s="1"/>
  <c r="U282" i="144"/>
  <c r="V305" i="145"/>
  <c r="AT305" i="145" s="1"/>
  <c r="U280" i="144"/>
  <c r="V303" i="145"/>
  <c r="AT303" i="145" s="1"/>
  <c r="U278" i="144"/>
  <c r="V301" i="145"/>
  <c r="U276" i="144"/>
  <c r="V299" i="145"/>
  <c r="AT299" i="145" s="1"/>
  <c r="U274" i="144"/>
  <c r="V297" i="145"/>
  <c r="AT297" i="145" s="1"/>
  <c r="U272" i="144"/>
  <c r="V295" i="145"/>
  <c r="AT295" i="145" s="1"/>
  <c r="N548" i="15"/>
  <c r="T309" i="144"/>
  <c r="E310" i="15"/>
  <c r="N549" i="15" s="1"/>
  <c r="E312" i="15"/>
  <c r="N551" i="15" s="1"/>
  <c r="E313" i="15"/>
  <c r="N552" i="15" s="1"/>
  <c r="N546" i="15"/>
  <c r="T307" i="144"/>
  <c r="N544" i="15"/>
  <c r="T305" i="144"/>
  <c r="N542" i="15"/>
  <c r="T303" i="144"/>
  <c r="N540" i="15"/>
  <c r="T301" i="144"/>
  <c r="E311" i="15"/>
  <c r="N550" i="15" s="1"/>
  <c r="N538" i="15"/>
  <c r="T299" i="144"/>
  <c r="N536" i="15"/>
  <c r="T297" i="144"/>
  <c r="N534" i="15"/>
  <c r="T295" i="144"/>
  <c r="U9" i="144"/>
  <c r="V32" i="145"/>
  <c r="AT32" i="145" s="1"/>
  <c r="U13" i="144"/>
  <c r="F23" i="15"/>
  <c r="V36" i="145"/>
  <c r="AT36" i="145" s="1"/>
  <c r="U15" i="144"/>
  <c r="V38" i="145"/>
  <c r="AT38" i="145" s="1"/>
  <c r="Q13" i="144"/>
  <c r="B23" i="15"/>
  <c r="U20" i="144"/>
  <c r="V43" i="145"/>
  <c r="AT43" i="145" s="1"/>
  <c r="U18" i="144"/>
  <c r="V41" i="145"/>
  <c r="AT41" i="145" s="1"/>
  <c r="U16" i="144"/>
  <c r="V39" i="145"/>
  <c r="AT39" i="145" s="1"/>
  <c r="U14" i="144"/>
  <c r="V37" i="145"/>
  <c r="AT37" i="145" s="1"/>
  <c r="U12" i="144"/>
  <c r="V35" i="145"/>
  <c r="AT35" i="145" s="1"/>
  <c r="U10" i="144"/>
  <c r="V33" i="145"/>
  <c r="AT33" i="145" s="1"/>
  <c r="U8" i="144"/>
  <c r="V31" i="145"/>
  <c r="AT31" i="145" s="1"/>
  <c r="U21" i="144"/>
  <c r="F25" i="15"/>
  <c r="F24" i="15"/>
  <c r="V44" i="145"/>
  <c r="AT44" i="145" s="1"/>
  <c r="U11" i="144"/>
  <c r="V34" i="145"/>
  <c r="AT34" i="145" s="1"/>
  <c r="Q21" i="144"/>
  <c r="B25" i="15"/>
  <c r="B24" i="15"/>
  <c r="S21" i="144"/>
  <c r="D25" i="15"/>
  <c r="D24" i="15"/>
  <c r="R21" i="144"/>
  <c r="C25" i="15"/>
  <c r="C24" i="15"/>
  <c r="U17" i="144"/>
  <c r="V40" i="145"/>
  <c r="AT40" i="145" s="1"/>
  <c r="T13" i="144"/>
  <c r="E23" i="15"/>
  <c r="R13" i="144"/>
  <c r="C23" i="15"/>
  <c r="U19" i="144"/>
  <c r="V42" i="145"/>
  <c r="AT42" i="145" s="1"/>
  <c r="U7" i="144"/>
  <c r="V30" i="145"/>
  <c r="AT30" i="145" s="1"/>
  <c r="T21" i="144"/>
  <c r="E25" i="15"/>
  <c r="E24" i="15"/>
  <c r="S13" i="144"/>
  <c r="D23" i="15"/>
  <c r="N519" i="15"/>
  <c r="K522" i="15"/>
  <c r="K514" i="15"/>
  <c r="M524" i="15"/>
  <c r="M522" i="15"/>
  <c r="M520" i="15"/>
  <c r="M518" i="15"/>
  <c r="M516" i="15"/>
  <c r="M514" i="15"/>
  <c r="M512" i="15"/>
  <c r="N523" i="15"/>
  <c r="N511" i="15"/>
  <c r="K525" i="15"/>
  <c r="K517" i="15"/>
  <c r="K520" i="15"/>
  <c r="K512" i="15"/>
  <c r="L524" i="15"/>
  <c r="L522" i="15"/>
  <c r="L520" i="15"/>
  <c r="L518" i="15"/>
  <c r="L516" i="15"/>
  <c r="L514" i="15"/>
  <c r="L512" i="15"/>
  <c r="N525" i="15"/>
  <c r="N521" i="15"/>
  <c r="N515" i="15"/>
  <c r="K523" i="15"/>
  <c r="K515" i="15"/>
  <c r="N524" i="15"/>
  <c r="N522" i="15"/>
  <c r="N520" i="15"/>
  <c r="N518" i="15"/>
  <c r="N516" i="15"/>
  <c r="N514" i="15"/>
  <c r="N512" i="15"/>
  <c r="N517" i="15"/>
  <c r="K518" i="15"/>
  <c r="M525" i="15"/>
  <c r="M523" i="15"/>
  <c r="M521" i="15"/>
  <c r="M519" i="15"/>
  <c r="M517" i="15"/>
  <c r="M515" i="15"/>
  <c r="M513" i="15"/>
  <c r="M511" i="15"/>
  <c r="K519" i="15"/>
  <c r="N513" i="15"/>
  <c r="K511" i="15"/>
  <c r="K521" i="15"/>
  <c r="K513" i="15"/>
  <c r="K524" i="15"/>
  <c r="K516" i="15"/>
  <c r="L525" i="15"/>
  <c r="L523" i="15"/>
  <c r="L521" i="15"/>
  <c r="L519" i="15"/>
  <c r="L517" i="15"/>
  <c r="L515" i="15"/>
  <c r="L513" i="15"/>
  <c r="L511" i="15"/>
  <c r="J524" i="15"/>
  <c r="J522" i="15"/>
  <c r="J520" i="15"/>
  <c r="J518" i="15"/>
  <c r="J516" i="15"/>
  <c r="J514" i="15"/>
  <c r="J512" i="15"/>
  <c r="J525" i="15"/>
  <c r="J523" i="15"/>
  <c r="J521" i="15"/>
  <c r="J519" i="15"/>
  <c r="J517" i="15"/>
  <c r="J515" i="15"/>
  <c r="J513" i="15"/>
  <c r="J511" i="15"/>
  <c r="I525" i="15"/>
  <c r="I523" i="15"/>
  <c r="I521" i="15"/>
  <c r="I519" i="15"/>
  <c r="I517" i="15"/>
  <c r="I515" i="15"/>
  <c r="I513" i="15"/>
  <c r="I511" i="15"/>
  <c r="I524" i="15"/>
  <c r="I522" i="15"/>
  <c r="I520" i="15"/>
  <c r="I518" i="15"/>
  <c r="I516" i="15"/>
  <c r="I514" i="15"/>
  <c r="I512" i="15"/>
  <c r="H513" i="15"/>
  <c r="H521" i="15"/>
  <c r="H524" i="15"/>
  <c r="H516" i="15"/>
  <c r="H519" i="15"/>
  <c r="H511" i="15"/>
  <c r="H522" i="15"/>
  <c r="H514" i="15"/>
  <c r="H525" i="15"/>
  <c r="H517" i="15"/>
  <c r="H520" i="15"/>
  <c r="H512" i="15"/>
  <c r="H523" i="15"/>
  <c r="H515" i="15"/>
  <c r="H518" i="15"/>
  <c r="G525" i="15"/>
  <c r="G523" i="15"/>
  <c r="G521" i="15"/>
  <c r="G519" i="15"/>
  <c r="G517" i="15"/>
  <c r="G515" i="15"/>
  <c r="G513" i="15"/>
  <c r="G511" i="15"/>
  <c r="G524" i="15"/>
  <c r="G522" i="15"/>
  <c r="G520" i="15"/>
  <c r="G518" i="15"/>
  <c r="G516" i="15"/>
  <c r="G514" i="15"/>
  <c r="G512" i="15"/>
  <c r="K501" i="15"/>
  <c r="L503" i="15"/>
  <c r="H552" i="15"/>
  <c r="K552" i="15"/>
  <c r="H506" i="15"/>
  <c r="J528" i="15"/>
  <c r="L526" i="15"/>
  <c r="H529" i="15"/>
  <c r="B649" i="15"/>
  <c r="Q509" i="144" s="1"/>
  <c r="B668" i="15"/>
  <c r="Q528" i="144" s="1"/>
  <c r="B650" i="15"/>
  <c r="Q510" i="144" s="1"/>
  <c r="B669" i="15"/>
  <c r="Q529" i="144" s="1"/>
  <c r="B651" i="15"/>
  <c r="Q511" i="144" s="1"/>
  <c r="B670" i="15"/>
  <c r="Q530" i="144" s="1"/>
  <c r="B652" i="15"/>
  <c r="Q512" i="144" s="1"/>
  <c r="B671" i="15"/>
  <c r="Q531" i="144" s="1"/>
  <c r="B653" i="15"/>
  <c r="Q513" i="144" s="1"/>
  <c r="B672" i="15"/>
  <c r="Q532" i="144" s="1"/>
  <c r="B654" i="15"/>
  <c r="Q514" i="144" s="1"/>
  <c r="B673" i="15"/>
  <c r="Q533" i="144" s="1"/>
  <c r="B655" i="15"/>
  <c r="Q515" i="144" s="1"/>
  <c r="B674" i="15"/>
  <c r="Q534" i="144" s="1"/>
  <c r="B656" i="15"/>
  <c r="Q516" i="144" s="1"/>
  <c r="B675" i="15"/>
  <c r="Q535" i="144" s="1"/>
  <c r="B657" i="15"/>
  <c r="Q517" i="144" s="1"/>
  <c r="B676" i="15"/>
  <c r="Q536" i="144" s="1"/>
  <c r="B658" i="15"/>
  <c r="Q518" i="144" s="1"/>
  <c r="B677" i="15"/>
  <c r="Q537" i="144" s="1"/>
  <c r="B659" i="15"/>
  <c r="Q519" i="144" s="1"/>
  <c r="B678" i="15"/>
  <c r="Q538" i="144" s="1"/>
  <c r="B660" i="15"/>
  <c r="Q520" i="144" s="1"/>
  <c r="B679" i="15"/>
  <c r="Q539" i="144" s="1"/>
  <c r="B661" i="15"/>
  <c r="Q521" i="144" s="1"/>
  <c r="B680" i="15"/>
  <c r="Q540" i="144" s="1"/>
  <c r="B662" i="15"/>
  <c r="Q522" i="144" s="1"/>
  <c r="B681" i="15"/>
  <c r="Q541" i="144" s="1"/>
  <c r="C648" i="15"/>
  <c r="R508" i="144" s="1"/>
  <c r="C667" i="15"/>
  <c r="R527" i="144" s="1"/>
  <c r="C668" i="15"/>
  <c r="R528" i="144" s="1"/>
  <c r="C669" i="15"/>
  <c r="R529" i="144" s="1"/>
  <c r="C670" i="15"/>
  <c r="R530" i="144" s="1"/>
  <c r="C671" i="15"/>
  <c r="R531" i="144" s="1"/>
  <c r="C672" i="15"/>
  <c r="R532" i="144" s="1"/>
  <c r="C673" i="15"/>
  <c r="R533" i="144" s="1"/>
  <c r="C674" i="15"/>
  <c r="R534" i="144" s="1"/>
  <c r="C675" i="15"/>
  <c r="R535" i="144" s="1"/>
  <c r="C676" i="15"/>
  <c r="R536" i="144" s="1"/>
  <c r="C677" i="15"/>
  <c r="R537" i="144" s="1"/>
  <c r="C678" i="15"/>
  <c r="R538" i="144" s="1"/>
  <c r="C679" i="15"/>
  <c r="R539" i="144" s="1"/>
  <c r="C680" i="15"/>
  <c r="R540" i="144" s="1"/>
  <c r="C681" i="15"/>
  <c r="R541" i="144" s="1"/>
  <c r="D648" i="15"/>
  <c r="S508" i="144" s="1"/>
  <c r="D667" i="15"/>
  <c r="S527" i="144" s="1"/>
  <c r="D649" i="15"/>
  <c r="S509" i="144" s="1"/>
  <c r="D668" i="15"/>
  <c r="S528" i="144" s="1"/>
  <c r="D650" i="15"/>
  <c r="S510" i="144" s="1"/>
  <c r="D669" i="15"/>
  <c r="S529" i="144" s="1"/>
  <c r="D651" i="15"/>
  <c r="S511" i="144" s="1"/>
  <c r="D670" i="15"/>
  <c r="S530" i="144" s="1"/>
  <c r="D652" i="15"/>
  <c r="S512" i="144" s="1"/>
  <c r="D671" i="15"/>
  <c r="S531" i="144" s="1"/>
  <c r="D653" i="15"/>
  <c r="S513" i="144" s="1"/>
  <c r="D672" i="15"/>
  <c r="S532" i="144" s="1"/>
  <c r="D654" i="15"/>
  <c r="S514" i="144" s="1"/>
  <c r="D673" i="15"/>
  <c r="S533" i="144" s="1"/>
  <c r="D655" i="15"/>
  <c r="S515" i="144" s="1"/>
  <c r="D674" i="15"/>
  <c r="S534" i="144" s="1"/>
  <c r="D656" i="15"/>
  <c r="S516" i="144" s="1"/>
  <c r="D675" i="15"/>
  <c r="S535" i="144" s="1"/>
  <c r="D657" i="15"/>
  <c r="S517" i="144" s="1"/>
  <c r="D676" i="15"/>
  <c r="S536" i="144" s="1"/>
  <c r="D658" i="15"/>
  <c r="S518" i="144" s="1"/>
  <c r="D677" i="15"/>
  <c r="S537" i="144" s="1"/>
  <c r="D659" i="15"/>
  <c r="S519" i="144" s="1"/>
  <c r="D678" i="15"/>
  <c r="S538" i="144" s="1"/>
  <c r="D660" i="15"/>
  <c r="S520" i="144" s="1"/>
  <c r="D679" i="15"/>
  <c r="S539" i="144" s="1"/>
  <c r="D661" i="15"/>
  <c r="S521" i="144" s="1"/>
  <c r="D680" i="15"/>
  <c r="S540" i="144" s="1"/>
  <c r="D662" i="15"/>
  <c r="S522" i="144" s="1"/>
  <c r="D681" i="15"/>
  <c r="S541" i="144" s="1"/>
  <c r="E648" i="15"/>
  <c r="T508" i="144" s="1"/>
  <c r="E667" i="15"/>
  <c r="T527" i="144" s="1"/>
  <c r="E649" i="15"/>
  <c r="T509" i="144" s="1"/>
  <c r="E668" i="15"/>
  <c r="T528" i="144" s="1"/>
  <c r="E650" i="15"/>
  <c r="T510" i="144" s="1"/>
  <c r="E669" i="15"/>
  <c r="T529" i="144" s="1"/>
  <c r="E651" i="15"/>
  <c r="T511" i="144" s="1"/>
  <c r="E670" i="15"/>
  <c r="T530" i="144" s="1"/>
  <c r="E652" i="15"/>
  <c r="T512" i="144" s="1"/>
  <c r="E671" i="15"/>
  <c r="T531" i="144" s="1"/>
  <c r="E653" i="15"/>
  <c r="T513" i="144" s="1"/>
  <c r="E672" i="15"/>
  <c r="T532" i="144" s="1"/>
  <c r="E654" i="15"/>
  <c r="T514" i="144" s="1"/>
  <c r="E673" i="15"/>
  <c r="T533" i="144" s="1"/>
  <c r="E655" i="15"/>
  <c r="T515" i="144" s="1"/>
  <c r="E674" i="15"/>
  <c r="T534" i="144" s="1"/>
  <c r="E656" i="15"/>
  <c r="T516" i="144" s="1"/>
  <c r="E675" i="15"/>
  <c r="T535" i="144" s="1"/>
  <c r="E657" i="15"/>
  <c r="T517" i="144" s="1"/>
  <c r="E676" i="15"/>
  <c r="T536" i="144" s="1"/>
  <c r="E658" i="15"/>
  <c r="T518" i="144" s="1"/>
  <c r="E677" i="15"/>
  <c r="T537" i="144" s="1"/>
  <c r="E659" i="15"/>
  <c r="T519" i="144" s="1"/>
  <c r="E678" i="15"/>
  <c r="T538" i="144" s="1"/>
  <c r="E660" i="15"/>
  <c r="T520" i="144" s="1"/>
  <c r="E679" i="15"/>
  <c r="T539" i="144" s="1"/>
  <c r="E661" i="15"/>
  <c r="T521" i="144" s="1"/>
  <c r="E680" i="15"/>
  <c r="T540" i="144" s="1"/>
  <c r="E662" i="15"/>
  <c r="T522" i="144" s="1"/>
  <c r="E681" i="15"/>
  <c r="T541" i="144" s="1"/>
  <c r="F648" i="15"/>
  <c r="U508" i="144" s="1"/>
  <c r="F667" i="15"/>
  <c r="U527" i="144" s="1"/>
  <c r="F649" i="15"/>
  <c r="U509" i="144" s="1"/>
  <c r="F668" i="15"/>
  <c r="U528" i="144" s="1"/>
  <c r="F650" i="15"/>
  <c r="U510" i="144" s="1"/>
  <c r="F669" i="15"/>
  <c r="U529" i="144" s="1"/>
  <c r="F651" i="15"/>
  <c r="U511" i="144" s="1"/>
  <c r="F670" i="15"/>
  <c r="U530" i="144" s="1"/>
  <c r="F652" i="15"/>
  <c r="U512" i="144" s="1"/>
  <c r="F671" i="15"/>
  <c r="U531" i="144" s="1"/>
  <c r="F653" i="15"/>
  <c r="U513" i="144" s="1"/>
  <c r="F672" i="15"/>
  <c r="U532" i="144" s="1"/>
  <c r="F654" i="15"/>
  <c r="U514" i="144" s="1"/>
  <c r="F673" i="15"/>
  <c r="U533" i="144" s="1"/>
  <c r="F655" i="15"/>
  <c r="U515" i="144" s="1"/>
  <c r="F674" i="15"/>
  <c r="U534" i="144" s="1"/>
  <c r="F656" i="15"/>
  <c r="U516" i="144" s="1"/>
  <c r="F675" i="15"/>
  <c r="U535" i="144" s="1"/>
  <c r="F657" i="15"/>
  <c r="U517" i="144" s="1"/>
  <c r="F676" i="15"/>
  <c r="U536" i="144" s="1"/>
  <c r="F658" i="15"/>
  <c r="U518" i="144" s="1"/>
  <c r="F677" i="15"/>
  <c r="U537" i="144" s="1"/>
  <c r="F659" i="15"/>
  <c r="U519" i="144" s="1"/>
  <c r="F678" i="15"/>
  <c r="U538" i="144" s="1"/>
  <c r="F660" i="15"/>
  <c r="U520" i="144" s="1"/>
  <c r="F679" i="15"/>
  <c r="U539" i="144" s="1"/>
  <c r="F661" i="15"/>
  <c r="U521" i="144" s="1"/>
  <c r="F680" i="15"/>
  <c r="U540" i="144" s="1"/>
  <c r="F662" i="15"/>
  <c r="U522" i="144" s="1"/>
  <c r="F681" i="15"/>
  <c r="U541" i="144" s="1"/>
  <c r="B648" i="15"/>
  <c r="Q508" i="144" s="1"/>
  <c r="B667" i="15"/>
  <c r="Q527" i="144" s="1"/>
  <c r="AT253" i="145" l="1"/>
  <c r="AT229" i="145"/>
  <c r="AT92" i="145"/>
  <c r="AT140" i="145"/>
  <c r="AT236" i="145"/>
  <c r="AT332" i="145"/>
  <c r="AT181" i="145"/>
  <c r="AT157" i="145"/>
  <c r="AT277" i="145"/>
  <c r="AT133" i="145"/>
  <c r="AT308" i="145"/>
  <c r="AT301" i="145"/>
  <c r="AT198" i="145"/>
  <c r="AT212" i="145"/>
  <c r="AT85" i="145"/>
  <c r="AT188" i="145"/>
  <c r="AT284" i="145"/>
  <c r="AT109" i="145"/>
  <c r="AT325" i="145"/>
  <c r="AT260" i="145"/>
  <c r="AT116" i="145"/>
  <c r="AT164" i="145"/>
  <c r="C535" i="15"/>
  <c r="C536" i="15"/>
  <c r="C537" i="15"/>
  <c r="C538" i="15"/>
  <c r="C539" i="15"/>
  <c r="C540" i="15"/>
  <c r="C541" i="15"/>
  <c r="C542" i="15"/>
  <c r="C543" i="15"/>
  <c r="C544" i="15"/>
  <c r="C545" i="15"/>
  <c r="C546" i="15"/>
  <c r="C547" i="15"/>
  <c r="C534" i="15"/>
  <c r="G529" i="15"/>
  <c r="B535" i="15"/>
  <c r="B536" i="15"/>
  <c r="B537" i="15"/>
  <c r="B538" i="15"/>
  <c r="B539" i="15"/>
  <c r="B540" i="15"/>
  <c r="B541" i="15"/>
  <c r="B542" i="15"/>
  <c r="B543" i="15"/>
  <c r="B544" i="15"/>
  <c r="B545" i="15"/>
  <c r="B546" i="15"/>
  <c r="B547" i="15"/>
  <c r="B534" i="15"/>
  <c r="G22" i="15"/>
  <c r="D488" i="15"/>
  <c r="D22" i="15" l="1"/>
  <c r="F22" i="15"/>
  <c r="E22" i="15"/>
  <c r="B549" i="15" s="1"/>
  <c r="C22" i="15"/>
  <c r="B22" i="15"/>
  <c r="G552" i="15"/>
  <c r="G506" i="15"/>
  <c r="B7" i="69" a="1"/>
  <c r="C528" i="15"/>
  <c r="F505" i="15"/>
  <c r="F551" i="15"/>
  <c r="F528" i="15"/>
  <c r="B528" i="15"/>
  <c r="B505" i="15"/>
  <c r="C505" i="15"/>
  <c r="D551" i="15"/>
  <c r="G551" i="15"/>
  <c r="B548" i="15"/>
  <c r="B552" i="15" s="1"/>
  <c r="B551" i="15"/>
  <c r="C548" i="15"/>
  <c r="C552" i="15" s="1"/>
  <c r="C551" i="15"/>
  <c r="G528" i="15"/>
  <c r="D505" i="15"/>
  <c r="G505" i="15"/>
  <c r="E528" i="15"/>
  <c r="D528" i="15"/>
  <c r="E551" i="15"/>
  <c r="E505" i="15"/>
  <c r="E545" i="15"/>
  <c r="E517" i="15"/>
  <c r="F525" i="15"/>
  <c r="F522" i="15"/>
  <c r="F519" i="15"/>
  <c r="F516" i="15"/>
  <c r="F513" i="15"/>
  <c r="E512" i="15"/>
  <c r="F539" i="15"/>
  <c r="E524" i="15"/>
  <c r="E540" i="15"/>
  <c r="F548" i="15"/>
  <c r="F542" i="15"/>
  <c r="D523" i="15"/>
  <c r="D520" i="15"/>
  <c r="D517" i="15"/>
  <c r="D514" i="15"/>
  <c r="D511" i="15"/>
  <c r="E547" i="15"/>
  <c r="E519" i="15"/>
  <c r="E535" i="15"/>
  <c r="F536" i="15"/>
  <c r="E511" i="15"/>
  <c r="E521" i="15"/>
  <c r="E537" i="15"/>
  <c r="F524" i="15"/>
  <c r="F521" i="15"/>
  <c r="F518" i="15"/>
  <c r="F515" i="15"/>
  <c r="F512" i="15"/>
  <c r="E514" i="15"/>
  <c r="E534" i="15"/>
  <c r="E544" i="15"/>
  <c r="E516" i="15"/>
  <c r="F547" i="15"/>
  <c r="F544" i="15"/>
  <c r="F541" i="15"/>
  <c r="F538" i="15"/>
  <c r="F535" i="15"/>
  <c r="E522" i="15"/>
  <c r="D525" i="15"/>
  <c r="D522" i="15"/>
  <c r="D519" i="15"/>
  <c r="D516" i="15"/>
  <c r="D513" i="15"/>
  <c r="E523" i="15"/>
  <c r="E539" i="15"/>
  <c r="E538" i="15"/>
  <c r="F545" i="15"/>
  <c r="E542" i="15"/>
  <c r="E546" i="15"/>
  <c r="E518" i="15"/>
  <c r="E525" i="15"/>
  <c r="F523" i="15"/>
  <c r="F514" i="15"/>
  <c r="E548" i="15"/>
  <c r="E520" i="15"/>
  <c r="E536" i="15"/>
  <c r="F546" i="15"/>
  <c r="F543" i="15"/>
  <c r="F540" i="15"/>
  <c r="F537" i="15"/>
  <c r="F534" i="15"/>
  <c r="E541" i="15"/>
  <c r="E513" i="15"/>
  <c r="F520" i="15"/>
  <c r="F517" i="15"/>
  <c r="F511" i="15"/>
  <c r="D524" i="15"/>
  <c r="D521" i="15"/>
  <c r="D518" i="15"/>
  <c r="D515" i="15"/>
  <c r="D512" i="15"/>
  <c r="E543" i="15"/>
  <c r="E515" i="15"/>
  <c r="D540" i="15"/>
  <c r="D546" i="15"/>
  <c r="D538" i="15"/>
  <c r="D547" i="15"/>
  <c r="D545" i="15"/>
  <c r="D541" i="15"/>
  <c r="D539" i="15"/>
  <c r="D535" i="15"/>
  <c r="D544" i="15"/>
  <c r="D534" i="15"/>
  <c r="D543" i="15"/>
  <c r="D537" i="15"/>
  <c r="D542" i="15"/>
  <c r="D548" i="15"/>
  <c r="D536" i="15"/>
  <c r="B519" i="15"/>
  <c r="C511" i="15"/>
  <c r="C521" i="15"/>
  <c r="C513" i="15"/>
  <c r="B520" i="15"/>
  <c r="B512" i="15"/>
  <c r="C524" i="15"/>
  <c r="C516" i="15"/>
  <c r="C523" i="15"/>
  <c r="C515" i="15"/>
  <c r="B514" i="15"/>
  <c r="B517" i="15"/>
  <c r="B523" i="15"/>
  <c r="B515" i="15"/>
  <c r="C519" i="15"/>
  <c r="B525" i="15"/>
  <c r="B518" i="15"/>
  <c r="C522" i="15"/>
  <c r="C514" i="15"/>
  <c r="B522" i="15"/>
  <c r="B511" i="15"/>
  <c r="B521" i="15"/>
  <c r="B513" i="15"/>
  <c r="C525" i="15"/>
  <c r="C517" i="15"/>
  <c r="C518" i="15"/>
  <c r="B524" i="15"/>
  <c r="B516" i="15"/>
  <c r="C520" i="15"/>
  <c r="C512" i="15"/>
  <c r="B500" i="15"/>
  <c r="B492" i="15"/>
  <c r="C496" i="15"/>
  <c r="E502" i="15"/>
  <c r="E494" i="15"/>
  <c r="F500" i="15"/>
  <c r="F498" i="15"/>
  <c r="F496" i="15"/>
  <c r="F494" i="15"/>
  <c r="F492" i="15"/>
  <c r="F490" i="15"/>
  <c r="F488" i="15"/>
  <c r="B495" i="15"/>
  <c r="C499" i="15"/>
  <c r="C491" i="15"/>
  <c r="E497" i="15"/>
  <c r="E489" i="15"/>
  <c r="B497" i="15"/>
  <c r="B489" i="15"/>
  <c r="C493" i="15"/>
  <c r="E499" i="15"/>
  <c r="E491" i="15"/>
  <c r="D502" i="15"/>
  <c r="D496" i="15"/>
  <c r="B488" i="15"/>
  <c r="B498" i="15"/>
  <c r="B490" i="15"/>
  <c r="C502" i="15"/>
  <c r="C494" i="15"/>
  <c r="E500" i="15"/>
  <c r="E492" i="15"/>
  <c r="D500" i="15"/>
  <c r="D498" i="15"/>
  <c r="D494" i="15"/>
  <c r="D492" i="15"/>
  <c r="D490" i="15"/>
  <c r="B501" i="15"/>
  <c r="B493" i="15"/>
  <c r="C497" i="15"/>
  <c r="C489" i="15"/>
  <c r="E495" i="15"/>
  <c r="C501" i="15"/>
  <c r="B496" i="15"/>
  <c r="C500" i="15"/>
  <c r="C492" i="15"/>
  <c r="E488" i="15"/>
  <c r="E498" i="15"/>
  <c r="E490" i="15"/>
  <c r="F501" i="15"/>
  <c r="F499" i="15"/>
  <c r="F497" i="15"/>
  <c r="F495" i="15"/>
  <c r="F493" i="15"/>
  <c r="F491" i="15"/>
  <c r="F489" i="15"/>
  <c r="B499" i="15"/>
  <c r="B491" i="15"/>
  <c r="C495" i="15"/>
  <c r="E501" i="15"/>
  <c r="E493" i="15"/>
  <c r="D501" i="15"/>
  <c r="D499" i="15"/>
  <c r="D497" i="15"/>
  <c r="D495" i="15"/>
  <c r="D493" i="15"/>
  <c r="D491" i="15"/>
  <c r="D489" i="15"/>
  <c r="B502" i="15"/>
  <c r="B494" i="15"/>
  <c r="C488" i="15"/>
  <c r="C498" i="15"/>
  <c r="C490" i="15"/>
  <c r="E496" i="15"/>
  <c r="E527" i="15"/>
  <c r="F527" i="15"/>
  <c r="F550" i="15"/>
  <c r="F502" i="15"/>
  <c r="G504" i="15"/>
  <c r="F549" i="15"/>
  <c r="F526" i="15"/>
  <c r="C550" i="15"/>
  <c r="E550" i="15"/>
  <c r="E549" i="15"/>
  <c r="E526" i="15"/>
  <c r="C504" i="15"/>
  <c r="B527" i="15"/>
  <c r="B526" i="15"/>
  <c r="B550" i="15"/>
  <c r="C527" i="15"/>
  <c r="G527" i="15"/>
  <c r="C549" i="15"/>
  <c r="C526" i="15"/>
  <c r="G526" i="15"/>
  <c r="G550" i="15"/>
  <c r="D527" i="15"/>
  <c r="D550" i="15"/>
  <c r="G503" i="15"/>
  <c r="G549" i="15"/>
  <c r="D504" i="15"/>
  <c r="D526" i="15"/>
  <c r="D549" i="15"/>
  <c r="E552" i="15" l="1"/>
  <c r="E529" i="15"/>
  <c r="C529" i="15"/>
  <c r="C506" i="15"/>
  <c r="E506" i="15"/>
  <c r="F506" i="15"/>
  <c r="F529" i="15"/>
  <c r="D529" i="15"/>
  <c r="F552" i="15"/>
  <c r="B506" i="15"/>
  <c r="D506" i="15"/>
  <c r="C7" i="69"/>
  <c r="D11" i="69"/>
  <c r="B8" i="69"/>
  <c r="B7" i="69"/>
  <c r="E10" i="69"/>
  <c r="B11" i="69"/>
  <c r="E7" i="69"/>
  <c r="B10" i="69"/>
  <c r="D10" i="69"/>
  <c r="D8" i="69"/>
  <c r="E9" i="69"/>
  <c r="D7" i="69"/>
  <c r="D9" i="69"/>
  <c r="C10" i="69"/>
  <c r="C9" i="69"/>
  <c r="B9" i="69"/>
  <c r="E8" i="69"/>
  <c r="C11" i="69"/>
  <c r="C8" i="69"/>
  <c r="E11" i="69"/>
  <c r="B529" i="15"/>
  <c r="D552" i="15"/>
  <c r="D503" i="15"/>
  <c r="C503" i="15"/>
  <c r="E504" i="15"/>
  <c r="F504" i="15"/>
  <c r="B504" i="15"/>
  <c r="B503" i="15"/>
  <c r="E503" i="15"/>
  <c r="F503" i="15"/>
  <c r="T699" i="15" l="1"/>
  <c r="T689" i="15" l="1"/>
  <c r="T692" i="15"/>
  <c r="T697" i="15"/>
  <c r="T694" i="15"/>
  <c r="T690" i="15"/>
  <c r="T695" i="15"/>
  <c r="T693" i="15"/>
  <c r="T700" i="15"/>
  <c r="T698" i="15"/>
  <c r="T691" i="15"/>
  <c r="T696" i="15"/>
  <c r="T688" i="15"/>
</calcChain>
</file>

<file path=xl/sharedStrings.xml><?xml version="1.0" encoding="utf-8"?>
<sst xmlns="http://schemas.openxmlformats.org/spreadsheetml/2006/main" count="14559" uniqueCount="708">
  <si>
    <t>CCDOI</t>
  </si>
  <si>
    <t>CCDII</t>
  </si>
  <si>
    <t>CCDTFP</t>
  </si>
  <si>
    <t>TFP</t>
  </si>
  <si>
    <t>Output index</t>
  </si>
  <si>
    <t>Input index</t>
  </si>
  <si>
    <t>TFP index</t>
  </si>
  <si>
    <t>Year</t>
  </si>
  <si>
    <t>Output</t>
  </si>
  <si>
    <t>Input</t>
  </si>
  <si>
    <t>Opex</t>
  </si>
  <si>
    <t>Capital</t>
  </si>
  <si>
    <t>Variable Labels &amp; Codes</t>
  </si>
  <si>
    <t>Customers</t>
  </si>
  <si>
    <t>yrs</t>
  </si>
  <si>
    <t>OUTIND</t>
  </si>
  <si>
    <t>INPIND</t>
  </si>
  <si>
    <t>PRODIND</t>
  </si>
  <si>
    <t>PP1</t>
  </si>
  <si>
    <t>PPK</t>
  </si>
  <si>
    <t>IND</t>
  </si>
  <si>
    <t>Output Index</t>
  </si>
  <si>
    <t>Input Index</t>
  </si>
  <si>
    <t>TFP Index</t>
  </si>
  <si>
    <t>Opex PFP Index</t>
  </si>
  <si>
    <t>Capital PFP Index</t>
  </si>
  <si>
    <t>Index</t>
  </si>
  <si>
    <t>Growth Rate 2006-2020</t>
  </si>
  <si>
    <t>PFP Index</t>
  </si>
  <si>
    <t>2006-2020</t>
  </si>
  <si>
    <t>2019-2020</t>
  </si>
  <si>
    <t>Energy (GWh)</t>
  </si>
  <si>
    <t>Ratcheted Max Demand (MVA)</t>
  </si>
  <si>
    <t>Customer Numbers</t>
  </si>
  <si>
    <t>Circuit Length (km)</t>
  </si>
  <si>
    <t>Inputs:</t>
  </si>
  <si>
    <t>Real Opex ($'000 2006)</t>
  </si>
  <si>
    <t>Transformers (MVA)</t>
  </si>
  <si>
    <t>IND output &amp; input growth rates</t>
  </si>
  <si>
    <t>Individual Outputs &amp; Inputs Indexes</t>
  </si>
  <si>
    <t>Energy</t>
  </si>
  <si>
    <t>Circuit length</t>
  </si>
  <si>
    <t>Rat. max demand</t>
  </si>
  <si>
    <t>Real Opex</t>
  </si>
  <si>
    <t>Trans-formers</t>
  </si>
  <si>
    <t>Max Demand</t>
  </si>
  <si>
    <t>Total Output</t>
  </si>
  <si>
    <t>Total Input</t>
  </si>
  <si>
    <t>Individual MTFP Results - Side-by-side</t>
  </si>
  <si>
    <t>Shazam Pooled MTFP Index Results</t>
  </si>
  <si>
    <t>Pooled MTFP Output, Input &amp; TFP Indexes</t>
  </si>
  <si>
    <t>Output, Input &amp; TFP Indexes</t>
  </si>
  <si>
    <t>PFP Indexes</t>
  </si>
  <si>
    <t>Key to acronyms used in sheet: "Shazam MTFP Index Results"</t>
  </si>
  <si>
    <t>Opex partial factor productivity (PFP)</t>
  </si>
  <si>
    <t>Capital partial factor productivity (PFP)</t>
  </si>
  <si>
    <t>Outputs:</t>
  </si>
  <si>
    <t>Output / Real Opex</t>
  </si>
  <si>
    <t>Output / Transformers</t>
  </si>
  <si>
    <t>Partial productivity:</t>
  </si>
  <si>
    <t>ACT</t>
  </si>
  <si>
    <t>Evoenergy</t>
  </si>
  <si>
    <t>AGD</t>
  </si>
  <si>
    <t>Ausgrid</t>
  </si>
  <si>
    <t>CIT</t>
  </si>
  <si>
    <t>Citipower</t>
  </si>
  <si>
    <t>END</t>
  </si>
  <si>
    <t>Endeaviour Energy</t>
  </si>
  <si>
    <t>ENX</t>
  </si>
  <si>
    <t>PCR</t>
  </si>
  <si>
    <t>Energex</t>
  </si>
  <si>
    <t>Ergon Energy</t>
  </si>
  <si>
    <t>Essential Energy</t>
  </si>
  <si>
    <t>Jemena</t>
  </si>
  <si>
    <t>Powercor</t>
  </si>
  <si>
    <t>SA Power Networks</t>
  </si>
  <si>
    <t>AusNet Distribution</t>
  </si>
  <si>
    <t>TasNetworks Distribution</t>
  </si>
  <si>
    <t>United Energy</t>
  </si>
  <si>
    <t>ESS</t>
  </si>
  <si>
    <t>JEN</t>
  </si>
  <si>
    <t>SAP</t>
  </si>
  <si>
    <t>AND</t>
  </si>
  <si>
    <t>TND</t>
  </si>
  <si>
    <t>UED</t>
  </si>
  <si>
    <t>IDYEAR</t>
  </si>
  <si>
    <t>ERG</t>
  </si>
  <si>
    <t>TAS</t>
  </si>
  <si>
    <t>2.AGD productivity indexes, 2006-2020</t>
  </si>
  <si>
    <t>3.CIT productivity indexes 2006-2020</t>
  </si>
  <si>
    <t>4.END productivity indexes, 2006-2020</t>
  </si>
  <si>
    <t>5.ENX productivity indexes, 2006-2020</t>
  </si>
  <si>
    <t>6.ERG productivity indexes, 2006-2020</t>
  </si>
  <si>
    <t>7.ESS productivity indexes 2006-2020</t>
  </si>
  <si>
    <t>8.JEN productivity indexes, 2006-2020</t>
  </si>
  <si>
    <t>9.PCR productivity indexes 2006-2020</t>
  </si>
  <si>
    <t>10.SAP productivity indexes, 2006-2020</t>
  </si>
  <si>
    <t>11.AND productivity indexes, 2006-2020</t>
  </si>
  <si>
    <t>13.UED productivity indexes, 2006-2020</t>
  </si>
  <si>
    <t>TFP Results by DNSP</t>
  </si>
  <si>
    <t>1.EVO productivity indexes 2006-2020</t>
  </si>
  <si>
    <t>12.TND productivity indexes, 2006-2020</t>
  </si>
  <si>
    <t>DIND</t>
  </si>
  <si>
    <t>DACT</t>
  </si>
  <si>
    <t>DNSW</t>
  </si>
  <si>
    <t>DVIC</t>
  </si>
  <si>
    <t>DQLD</t>
  </si>
  <si>
    <t>DSA</t>
  </si>
  <si>
    <t>DTAS</t>
  </si>
  <si>
    <t>40.DIND productivity indexes, 2006-2020</t>
  </si>
  <si>
    <t>41.DACT productivity indexes, 2006-2020</t>
  </si>
  <si>
    <t>42.DNSW productivity indexes, 2006-2020</t>
  </si>
  <si>
    <t>43.DVIC productivity indexes, 2006-2020</t>
  </si>
  <si>
    <t>44.DQLD productivity indexes, 2006-2020</t>
  </si>
  <si>
    <t>45.DSA productivity indexes, 2006-2020</t>
  </si>
  <si>
    <t>46.DTAS productivity indexes, 2006-2020</t>
  </si>
  <si>
    <t>EVO</t>
  </si>
  <si>
    <t>NSW</t>
  </si>
  <si>
    <t>VIC</t>
  </si>
  <si>
    <t>QLD</t>
  </si>
  <si>
    <t>SA</t>
  </si>
  <si>
    <t>DNSP Multilateral TFP indexes, 2006-2020</t>
  </si>
  <si>
    <t>DNSP Multilateral Capital PFP indexes, 2006-2020</t>
  </si>
  <si>
    <t>DNSP Multilateral Opex PFP indexes, 2006-2020</t>
  </si>
  <si>
    <t>DNSP Multilateral TFP indexes, States &amp; Industry, 2006-2020</t>
  </si>
  <si>
    <t>DNSP Multilateral Capital PFP indexes, States &amp; Industry, 2006-2020</t>
  </si>
  <si>
    <t>DNSP Multilateral Opex PFP indexes, States &amp; Industry, 2006-2020</t>
  </si>
  <si>
    <t>PP2</t>
  </si>
  <si>
    <t>PP3</t>
  </si>
  <si>
    <t>PP4</t>
  </si>
  <si>
    <t>PP5</t>
  </si>
  <si>
    <t>PP6</t>
  </si>
  <si>
    <t>dnsp</t>
  </si>
  <si>
    <t>year</t>
  </si>
  <si>
    <t>tfpdelta</t>
  </si>
  <si>
    <t>outdelta</t>
  </si>
  <si>
    <t>indelta</t>
  </si>
  <si>
    <t>outdelta1</t>
  </si>
  <si>
    <t>outdelta2</t>
  </si>
  <si>
    <t>outdelta3</t>
  </si>
  <si>
    <t>outdelta4</t>
  </si>
  <si>
    <t>outdelta5</t>
  </si>
  <si>
    <t>indelta1</t>
  </si>
  <si>
    <t>indelta2</t>
  </si>
  <si>
    <t>indelta3</t>
  </si>
  <si>
    <t>indelta4</t>
  </si>
  <si>
    <t>indelta5</t>
  </si>
  <si>
    <t>indelta6</t>
  </si>
  <si>
    <t>odelta</t>
  </si>
  <si>
    <t>kdelta</t>
  </si>
  <si>
    <t>outx</t>
  </si>
  <si>
    <t>inx</t>
  </si>
  <si>
    <t>tfpx</t>
  </si>
  <si>
    <t>opinx</t>
  </si>
  <si>
    <t>kinx</t>
  </si>
  <si>
    <t>opfpx</t>
  </si>
  <si>
    <t>kpfpx</t>
  </si>
  <si>
    <t>1.ACT: Evoenergy</t>
  </si>
  <si>
    <t>2.AGD: Ausgrid</t>
  </si>
  <si>
    <t>3.CIT: CitiPower</t>
  </si>
  <si>
    <t>4.END: Endeavour Energy</t>
  </si>
  <si>
    <t>5.ENX: Energex</t>
  </si>
  <si>
    <t>6.ERG: Ergon Energy</t>
  </si>
  <si>
    <t>7.ESS: Essential Energy</t>
  </si>
  <si>
    <t>8.JEN: Jemena</t>
  </si>
  <si>
    <t>9.PCR: Powercor</t>
  </si>
  <si>
    <t>10.SAP: SA Power Networks</t>
  </si>
  <si>
    <t>11.AND: AusNet Dist.</t>
  </si>
  <si>
    <t>12.TND: TasNetworks Dist.</t>
  </si>
  <si>
    <t>13.UED: United Energy</t>
  </si>
  <si>
    <t>14.Total Industry</t>
  </si>
  <si>
    <t>q1x</t>
  </si>
  <si>
    <t>q2x</t>
  </si>
  <si>
    <t>q3x</t>
  </si>
  <si>
    <t>q4x</t>
  </si>
  <si>
    <t>q5x</t>
  </si>
  <si>
    <t>x1x</t>
  </si>
  <si>
    <t>x2x</t>
  </si>
  <si>
    <t>x3x</t>
  </si>
  <si>
    <t>x4x</t>
  </si>
  <si>
    <t>x5x</t>
  </si>
  <si>
    <t>x6x</t>
  </si>
  <si>
    <t>Output Indexes</t>
  </si>
  <si>
    <t>Input Indexes</t>
  </si>
  <si>
    <t>Partial Productivity Indexes</t>
  </si>
  <si>
    <t>CMOS</t>
  </si>
  <si>
    <t>O/H Distr. lines</t>
  </si>
  <si>
    <t>O/H Sub-tran. lines</t>
  </si>
  <si>
    <t>U/G Sub-tran. lines</t>
  </si>
  <si>
    <t>U/G Distr. lines</t>
  </si>
  <si>
    <t>Ratcheted Max Demand</t>
  </si>
  <si>
    <t>Circuit Length</t>
  </si>
  <si>
    <t>O/H Subtransmission Lines</t>
  </si>
  <si>
    <t>O/H Distribution Lines</t>
  </si>
  <si>
    <t xml:space="preserve">U/G Subtransmission </t>
  </si>
  <si>
    <t>U/G Distribution Cables</t>
  </si>
  <si>
    <t>Transformers</t>
  </si>
  <si>
    <t>TFP Change</t>
  </si>
  <si>
    <t>3.CIT: individual output &amp; input indexes, 2006-2020</t>
  </si>
  <si>
    <t>2.AGD: individual output &amp; input indexes, 2006-2020</t>
  </si>
  <si>
    <t>1.EVO: individual output &amp; input indexes, 2006-2020</t>
  </si>
  <si>
    <t>DIND: individual output &amp; input indexes, 2006-2020</t>
  </si>
  <si>
    <t>4.END: individual output &amp; input indexes, 2006-2020</t>
  </si>
  <si>
    <t>5.ENX: individual output &amp; input indexes, 2006-2020</t>
  </si>
  <si>
    <t>6.ERG: individual output &amp; input indexes, 2006-2020</t>
  </si>
  <si>
    <t>7.ESS: individual output &amp; input indexes, 2006-2020</t>
  </si>
  <si>
    <t>8.JEN: individual output &amp; input indexes, 2006-2020</t>
  </si>
  <si>
    <t>9.PCR: individual output &amp; input indexes, 2006-2020</t>
  </si>
  <si>
    <t>10.SAP: individual output &amp; input indexes, 2006-2020</t>
  </si>
  <si>
    <t>11.AND: individual output &amp; input indexes, 2006-2020</t>
  </si>
  <si>
    <t>12.TND: individual output &amp; input indexes, 2006-2020</t>
  </si>
  <si>
    <t>13.UED: individual output &amp; input indexes, 2006-2020</t>
  </si>
  <si>
    <t>2006 to 2020</t>
  </si>
  <si>
    <t>2006 to 2013</t>
  </si>
  <si>
    <t>2013 to 2020</t>
  </si>
  <si>
    <t>2019 to 2020</t>
  </si>
  <si>
    <t>DIND: contributions to TFP growth</t>
  </si>
  <si>
    <t>Contributions of outputs and inputs to TFP growth</t>
  </si>
  <si>
    <t>Chart 2006-2020</t>
  </si>
  <si>
    <t>DIND: Output and input growth rates</t>
  </si>
  <si>
    <t>DIND: Output and input contributions</t>
  </si>
  <si>
    <t>outgrth1</t>
  </si>
  <si>
    <t>outgrth2</t>
  </si>
  <si>
    <t>outgrth3</t>
  </si>
  <si>
    <t>outgrth4</t>
  </si>
  <si>
    <t>outgrth5</t>
  </si>
  <si>
    <t>ingrth1</t>
  </si>
  <si>
    <t>ingrth2</t>
  </si>
  <si>
    <t>ingrth3</t>
  </si>
  <si>
    <t>ingrth4</t>
  </si>
  <si>
    <t>ingrth5</t>
  </si>
  <si>
    <t>ingrth6</t>
  </si>
  <si>
    <t>check</t>
  </si>
  <si>
    <t>1.ACT/EVO: Output and input growth rates</t>
  </si>
  <si>
    <t>1.ACT/EVO: Output and input contributions</t>
  </si>
  <si>
    <t>1.ACT/EVO:  Contributions to TFP growth</t>
  </si>
  <si>
    <t>2.AGD: Output and input growth rates</t>
  </si>
  <si>
    <t>2.AGD: Output and input contributions</t>
  </si>
  <si>
    <t>2.AGD: Contributions to TFP growth</t>
  </si>
  <si>
    <t>3.CIT: Output and input growth rates</t>
  </si>
  <si>
    <t>3.CIT: Output and input contributions</t>
  </si>
  <si>
    <t>3.CIT:  Contributions to TFP growth</t>
  </si>
  <si>
    <t>4.END: Output and input growth rates</t>
  </si>
  <si>
    <t>4.END: Output and input contributions</t>
  </si>
  <si>
    <t>4.END:  Contributions to TFP growth</t>
  </si>
  <si>
    <t>5.ENX: Output and input growth rates</t>
  </si>
  <si>
    <t>5.ENX: Output and input contributions</t>
  </si>
  <si>
    <t>5.ENX:  Contributions to TFP growth</t>
  </si>
  <si>
    <t>6.ERG: Output and input growth rates</t>
  </si>
  <si>
    <t>6.ERG: Output and input contributions</t>
  </si>
  <si>
    <t>6.ERG:  Contributions to TFP growth</t>
  </si>
  <si>
    <t>7.ESS: Output and input growth rates</t>
  </si>
  <si>
    <t>7.ESS: Output and input contributions</t>
  </si>
  <si>
    <t>7.ESS:  Contributions to TFP growth</t>
  </si>
  <si>
    <t>8.JEN: Output and input growth rates</t>
  </si>
  <si>
    <t>8.JEN: Output and input contributions</t>
  </si>
  <si>
    <t>8.JEN:  Contributions to TFP growth</t>
  </si>
  <si>
    <t>9.PCR: Output and input growth rates</t>
  </si>
  <si>
    <t>9.PCR: Output and input contributions</t>
  </si>
  <si>
    <t>9.PCR:  Contributions to TFP growth</t>
  </si>
  <si>
    <t>10.SAP: Output and input growth rates</t>
  </si>
  <si>
    <t>10.SAP: Output and input contributions</t>
  </si>
  <si>
    <t>10.SAP:  Contributions to TFP growth</t>
  </si>
  <si>
    <t>11.AND: Output and input growth rates</t>
  </si>
  <si>
    <t>11.AND: Output and input contributions</t>
  </si>
  <si>
    <t>11.AND:  Contributions to TFP growth</t>
  </si>
  <si>
    <t>12.TND: Output and input growth rates</t>
  </si>
  <si>
    <t>12.TND: Output and input contributions</t>
  </si>
  <si>
    <t>12.TND:  Contributions to TFP growth</t>
  </si>
  <si>
    <t>13.UED: Output and input growth rates</t>
  </si>
  <si>
    <t>13.UED: Output and input contributions</t>
  </si>
  <si>
    <t>13.UED: Contributions to TFP growth</t>
  </si>
  <si>
    <t>state</t>
  </si>
  <si>
    <t>Pooled MTFP Output, Input &amp; TFP Indexes by State</t>
  </si>
  <si>
    <t>41.ACT: individual output &amp; input indexes, 2006-2020</t>
  </si>
  <si>
    <t>42.NSW: individual output &amp; input indexes, 2006-2020</t>
  </si>
  <si>
    <t>43.VIC: individual output &amp; input indexes, 2006-2020</t>
  </si>
  <si>
    <t>44.QLD: individual output &amp; input indexes, 2006-2020</t>
  </si>
  <si>
    <t>45.SA: individual output &amp; input indexes, 2006-2020</t>
  </si>
  <si>
    <t>46.TAS: individual output &amp; input indexes, 2006-2020</t>
  </si>
  <si>
    <t>41.ACT: Output and input growth rates</t>
  </si>
  <si>
    <t>41.ACT: Output and input contributions</t>
  </si>
  <si>
    <t>41.ACT: Contributions to TFP growth</t>
  </si>
  <si>
    <t>42.NSW: Output and input growth rates</t>
  </si>
  <si>
    <t>42.NSW: Output and input contributions</t>
  </si>
  <si>
    <t>42.NSW: Contributions to TFP growth</t>
  </si>
  <si>
    <t>43.VIC: Output and input growth rates</t>
  </si>
  <si>
    <t>43.VIC: Output and input contributions</t>
  </si>
  <si>
    <t>43.VIC: Contributions to TFP growth</t>
  </si>
  <si>
    <t>44.QLD: Output and input growth rates</t>
  </si>
  <si>
    <t>44.QLD: Output and input contributions</t>
  </si>
  <si>
    <t>44.QLD: Contributions to TFP growth</t>
  </si>
  <si>
    <t>45.SA: Output and input growth rates</t>
  </si>
  <si>
    <t>45.SA: Output and input contributions</t>
  </si>
  <si>
    <t>45.SA: Contributions to TFP growth</t>
  </si>
  <si>
    <t>46.TAS: Output and input growth rates</t>
  </si>
  <si>
    <t>46.TAS: Output and input contributions</t>
  </si>
  <si>
    <t>46.TAS: Contributions to TFP growth</t>
  </si>
  <si>
    <t>ACT 2019-2020</t>
  </si>
  <si>
    <t>States: contributions to TFP growth</t>
  </si>
  <si>
    <t>NSW 2019-2020</t>
  </si>
  <si>
    <t>VIC 2019-2020</t>
  </si>
  <si>
    <t>QLD 2019-2020</t>
  </si>
  <si>
    <t>SA 2019-2020</t>
  </si>
  <si>
    <t>TAS 2019-2020</t>
  </si>
  <si>
    <t>DNSPs: contributions to TFP growth</t>
  </si>
  <si>
    <t>AGD 2019-2020</t>
  </si>
  <si>
    <t>CIT 2019-2020</t>
  </si>
  <si>
    <t>END 2019-2020</t>
  </si>
  <si>
    <t>ENX 2019-2020</t>
  </si>
  <si>
    <t>ERG 2019-2020</t>
  </si>
  <si>
    <t>ESS 2019-2020</t>
  </si>
  <si>
    <t>JEN 2019-2020</t>
  </si>
  <si>
    <t>PCR 2019-2020</t>
  </si>
  <si>
    <t>AND 2019-2020</t>
  </si>
  <si>
    <t>UED 2019-2020</t>
  </si>
  <si>
    <t>Output, Input &amp; PFP Indexes</t>
  </si>
  <si>
    <t>QB1</t>
  </si>
  <si>
    <t>QB2</t>
  </si>
  <si>
    <t>QB3</t>
  </si>
  <si>
    <t>QB4</t>
  </si>
  <si>
    <t>QB5</t>
  </si>
  <si>
    <t>MDINDEX</t>
  </si>
  <si>
    <t>XB1</t>
  </si>
  <si>
    <t>XB2</t>
  </si>
  <si>
    <t>XB3</t>
  </si>
  <si>
    <t>XB4</t>
  </si>
  <si>
    <t>XB5</t>
  </si>
  <si>
    <t>XB6</t>
  </si>
  <si>
    <t>KIND</t>
  </si>
  <si>
    <t>OC1</t>
  </si>
  <si>
    <t>OC2</t>
  </si>
  <si>
    <t>OC3</t>
  </si>
  <si>
    <t>OC4</t>
  </si>
  <si>
    <t>OC5</t>
  </si>
  <si>
    <t>IC1</t>
  </si>
  <si>
    <t>IC2</t>
  </si>
  <si>
    <t>IC3</t>
  </si>
  <si>
    <t>IC4</t>
  </si>
  <si>
    <t>IC5</t>
  </si>
  <si>
    <t>IC6</t>
  </si>
  <si>
    <t>Contributions</t>
  </si>
  <si>
    <t>Growth Rate 2006-2012</t>
  </si>
  <si>
    <t>Growth Rate 2012-2020</t>
  </si>
  <si>
    <t>Growth Rate 2020</t>
  </si>
  <si>
    <t>12.TAS/TND productivity indexes, 2006-2020</t>
  </si>
  <si>
    <t>Growth Rates</t>
  </si>
  <si>
    <t>Partial productivity indexes</t>
  </si>
  <si>
    <t>O/H lines</t>
  </si>
  <si>
    <t>U/G cables</t>
  </si>
  <si>
    <t>Capital inputs</t>
  </si>
  <si>
    <t>industry</t>
  </si>
  <si>
    <t>2006 to 2012</t>
  </si>
  <si>
    <t>2012 to 2020</t>
  </si>
  <si>
    <t>Chart 2006-2012</t>
  </si>
  <si>
    <t>Chart 2012-2020</t>
  </si>
  <si>
    <t>|_OLS</t>
  </si>
  <si>
    <t>LQO</t>
  </si>
  <si>
    <t>T</t>
  </si>
  <si>
    <t>PERIOD</t>
  </si>
  <si>
    <t>VARIABLE</t>
  </si>
  <si>
    <t>ESTIMATED</t>
  </si>
  <si>
    <t>STANDARD</t>
  </si>
  <si>
    <t>T-RATIO</t>
  </si>
  <si>
    <t>PARTIAL</t>
  </si>
  <si>
    <t>STANDARDIZED</t>
  </si>
  <si>
    <t>ELASTICITY</t>
  </si>
  <si>
    <t>NAME</t>
  </si>
  <si>
    <t>COEFFICIENT</t>
  </si>
  <si>
    <t>ERROR</t>
  </si>
  <si>
    <t>DF</t>
  </si>
  <si>
    <t>P-VALUE</t>
  </si>
  <si>
    <t>CORR.</t>
  </si>
  <si>
    <t>AT</t>
  </si>
  <si>
    <t>MEANS</t>
  </si>
  <si>
    <t>CONSTANT</t>
  </si>
  <si>
    <t>LQI</t>
  </si>
  <si>
    <t>LTFP</t>
  </si>
  <si>
    <t>LPP1</t>
  </si>
  <si>
    <t>LPPK</t>
  </si>
  <si>
    <t>2006-2012</t>
  </si>
  <si>
    <t>2012-2020</t>
  </si>
  <si>
    <t>0.105-0.435</t>
  </si>
  <si>
    <t>EVO/ACT</t>
  </si>
  <si>
    <t>Period</t>
  </si>
  <si>
    <t>Industry</t>
  </si>
  <si>
    <t>Growth Rate 2006–20</t>
  </si>
  <si>
    <t>Growth Rate 2006–12</t>
  </si>
  <si>
    <t>Growth Rate 2012–20</t>
  </si>
  <si>
    <t>TND/TAS</t>
  </si>
  <si>
    <t>AVG</t>
  </si>
  <si>
    <t>DNSP</t>
  </si>
  <si>
    <t>Scaled Opex MPFP</t>
  </si>
  <si>
    <t>Av. Opex MPFP</t>
  </si>
  <si>
    <t>Average</t>
  </si>
  <si>
    <t>0.170-0.374</t>
  </si>
  <si>
    <t>0.000-0.952</t>
  </si>
  <si>
    <t>0.101-0.440</t>
  </si>
  <si>
    <t>0.009-0.649</t>
  </si>
  <si>
    <t>0.000-0.836</t>
  </si>
  <si>
    <t>0.019-0.596</t>
  </si>
  <si>
    <t>0.010-0.638</t>
  </si>
  <si>
    <t>0.000-0.941</t>
  </si>
  <si>
    <t>0.005-0.836</t>
  </si>
  <si>
    <t>0.016-0.767</t>
  </si>
  <si>
    <t>0.000-0.931</t>
  </si>
  <si>
    <t>0.174-0.370</t>
  </si>
  <si>
    <t>0.111-0.429</t>
  </si>
  <si>
    <t>0.010-0.642</t>
  </si>
  <si>
    <t>0.000-0.876</t>
  </si>
  <si>
    <t>0.222-0.335</t>
  </si>
  <si>
    <t>0.254-0.314</t>
  </si>
  <si>
    <t>0.006-0.669</t>
  </si>
  <si>
    <t>0.450-0.211</t>
  </si>
  <si>
    <t>0.000-0.789</t>
  </si>
  <si>
    <t>0.000-0.880</t>
  </si>
  <si>
    <t>0.000-0.798</t>
  </si>
  <si>
    <t>0.036-0.545</t>
  </si>
  <si>
    <t>0.122-0.417</t>
  </si>
  <si>
    <t>0.000-0.984</t>
  </si>
  <si>
    <t>0.000-0.956</t>
  </si>
  <si>
    <t>Overview of Workbook</t>
  </si>
  <si>
    <t>1. Basic structure</t>
  </si>
  <si>
    <t>Input sheets</t>
  </si>
  <si>
    <t>Formatted Outputs</t>
  </si>
  <si>
    <t>2. Discussion</t>
  </si>
  <si>
    <t>3. Input sheets</t>
  </si>
  <si>
    <t>Opex input index</t>
  </si>
  <si>
    <t>Capital input index</t>
  </si>
  <si>
    <t>Opex PFP index</t>
  </si>
  <si>
    <t>Capital PFP index</t>
  </si>
  <si>
    <t>TFP growth rate (log-difference)</t>
  </si>
  <si>
    <t>Output growth rate</t>
  </si>
  <si>
    <t>Input growth rate</t>
  </si>
  <si>
    <t>Contribution of output 1 to TFP change</t>
  </si>
  <si>
    <t>Contribution of output 2 to TFP change</t>
  </si>
  <si>
    <t>Contribution of output 3 to TFP change</t>
  </si>
  <si>
    <t>Contribution of output 4 to TFP change</t>
  </si>
  <si>
    <t>Contribution of output 5 to TFP change</t>
  </si>
  <si>
    <t>Contribution of input 1 to TFP change</t>
  </si>
  <si>
    <t>Contribution of input 2 to TFP change</t>
  </si>
  <si>
    <t>Contribution of input 3 to TFP change</t>
  </si>
  <si>
    <t>Contribution of input 4 to TFP change</t>
  </si>
  <si>
    <t>Contribution of non-capital inputs to TFP change</t>
  </si>
  <si>
    <t>Contribution of capital inputs to TFP change</t>
  </si>
  <si>
    <t>Quantity index of output 1</t>
  </si>
  <si>
    <t>Quantity index of output 2</t>
  </si>
  <si>
    <t>Quantity index of output 3</t>
  </si>
  <si>
    <t>Quantity index of output 4</t>
  </si>
  <si>
    <t>Quantity index of output 5</t>
  </si>
  <si>
    <t>mdindex</t>
  </si>
  <si>
    <t>Qunatity index of Max. demand</t>
  </si>
  <si>
    <t>Quantity index of input 1</t>
  </si>
  <si>
    <t>Quantity index of input 2</t>
  </si>
  <si>
    <t>Quantity index of input 3</t>
  </si>
  <si>
    <t>Quantity index of input 4</t>
  </si>
  <si>
    <t>Growth rate of output 1</t>
  </si>
  <si>
    <t>Growth rate of output 2</t>
  </si>
  <si>
    <t>Growth rate of output 3</t>
  </si>
  <si>
    <t>Growth rate of output 4</t>
  </si>
  <si>
    <t>Growth rate of output 5</t>
  </si>
  <si>
    <t>Growth rate of input 1</t>
  </si>
  <si>
    <t>Growth rate of input 2</t>
  </si>
  <si>
    <t>Growth rate of input 3</t>
  </si>
  <si>
    <t>Growth rate of input 4</t>
  </si>
  <si>
    <t>Output / Capital</t>
  </si>
  <si>
    <t>All Capital inputs</t>
  </si>
  <si>
    <t>1.EVO output &amp; input growth rates</t>
  </si>
  <si>
    <t>2.AGD output &amp; input growth rates</t>
  </si>
  <si>
    <t>3.CIT output &amp; input growth rates</t>
  </si>
  <si>
    <t>4.END output &amp; input growth rates</t>
  </si>
  <si>
    <t>5.ENX output &amp; input growth rates</t>
  </si>
  <si>
    <t>6.ERG output &amp; input growth rates</t>
  </si>
  <si>
    <t>7.ESS output &amp; input growth rates</t>
  </si>
  <si>
    <t>8.JEN output &amp; input growth rates</t>
  </si>
  <si>
    <t>9.PCR output &amp; input growth rates</t>
  </si>
  <si>
    <t>10.SAP output &amp; input growth rates</t>
  </si>
  <si>
    <t>11.AND output &amp; input growth rates</t>
  </si>
  <si>
    <t>12.TND output &amp; input growth rates</t>
  </si>
  <si>
    <t>13.UED output &amp; input growth rates</t>
  </si>
  <si>
    <t>Key to Stata variable names:</t>
  </si>
  <si>
    <t>Contribution of input 5 to TFP change</t>
  </si>
  <si>
    <t>Contribution of input 6 to TFP change</t>
  </si>
  <si>
    <t>Quantity index of input 5</t>
  </si>
  <si>
    <t>Quantity index of input 6</t>
  </si>
  <si>
    <t>Growth rate of input 5</t>
  </si>
  <si>
    <t>Growth rate of input 6</t>
  </si>
  <si>
    <t>0.012-0.867</t>
  </si>
  <si>
    <t>0.167-0.504</t>
  </si>
  <si>
    <t>0.019-0.752</t>
  </si>
  <si>
    <t>0.021-0.746</t>
  </si>
  <si>
    <t>0.002-0.884</t>
  </si>
  <si>
    <t>0.123-0.638</t>
  </si>
  <si>
    <t>0.176-0.576</t>
  </si>
  <si>
    <t>0.033-0.794</t>
  </si>
  <si>
    <t>0.086-0.691</t>
  </si>
  <si>
    <t>0.001-0.949</t>
  </si>
  <si>
    <t>0.046-0.675</t>
  </si>
  <si>
    <t>0.060-0.735</t>
  </si>
  <si>
    <t>0.003-0.923</t>
  </si>
  <si>
    <t>0.011-0.871</t>
  </si>
  <si>
    <t>0.579-0.215</t>
  </si>
  <si>
    <t>0.000-0.961</t>
  </si>
  <si>
    <t>0.001-0.914</t>
  </si>
  <si>
    <t>0.485-0.320</t>
  </si>
  <si>
    <t>0.394-0.385</t>
  </si>
  <si>
    <t>0.006-0.901</t>
  </si>
  <si>
    <t>0.423-0.363</t>
  </si>
  <si>
    <t>0.018-0.840</t>
  </si>
  <si>
    <t>0.010-0.876</t>
  </si>
  <si>
    <t>0.582-0.213</t>
  </si>
  <si>
    <t>0.003-0.854</t>
  </si>
  <si>
    <t>0.000-0.948</t>
  </si>
  <si>
    <t>0.069-0.718</t>
  </si>
  <si>
    <t>0.001-0.889</t>
  </si>
  <si>
    <t>0.703-0.177</t>
  </si>
  <si>
    <t>0.001-0.963</t>
  </si>
  <si>
    <t>0.007-0.893</t>
  </si>
  <si>
    <t>0.000-0.975</t>
  </si>
  <si>
    <t>0.274-0.409</t>
  </si>
  <si>
    <t>0.005-0.834</t>
  </si>
  <si>
    <t>0.196-0.555</t>
  </si>
  <si>
    <t>0.127-0.547</t>
  </si>
  <si>
    <t>0.004-0.847</t>
  </si>
  <si>
    <t>0.054-0.746</t>
  </si>
  <si>
    <t>0.265-0.489</t>
  </si>
  <si>
    <t>0.518-0.297</t>
  </si>
  <si>
    <t>0.049-0.668</t>
  </si>
  <si>
    <t>0.010-0.796</t>
  </si>
  <si>
    <t>0.010-0.872</t>
  </si>
  <si>
    <t>0.008-0.887</t>
  </si>
  <si>
    <t>0.033-0.707</t>
  </si>
  <si>
    <t>0.888-0.066</t>
  </si>
  <si>
    <t>0.839-0.095</t>
  </si>
  <si>
    <t>0.511-0.301</t>
  </si>
  <si>
    <t>0.023-0.822</t>
  </si>
  <si>
    <t>0.006-0.898</t>
  </si>
  <si>
    <t>0.832-0.083</t>
  </si>
  <si>
    <t>0.131-0.543</t>
  </si>
  <si>
    <t>0.254-0.425</t>
  </si>
  <si>
    <t>0.076-0.618</t>
  </si>
  <si>
    <t>0.048-0.759</t>
  </si>
  <si>
    <t>0.076-0.707</t>
  </si>
  <si>
    <t>0.140-0.617</t>
  </si>
  <si>
    <t>0.036-0.786</t>
  </si>
  <si>
    <t>0.166-0.505</t>
  </si>
  <si>
    <t>0.000-0.933</t>
  </si>
  <si>
    <t>0.002-0.720</t>
  </si>
  <si>
    <t>0.075-0.473</t>
  </si>
  <si>
    <t>0.008-0.884</t>
  </si>
  <si>
    <t>0.000-0.964</t>
  </si>
  <si>
    <t>0.004-0.918</t>
  </si>
  <si>
    <t>0.000-0.977</t>
  </si>
  <si>
    <t>0.891-0.053</t>
  </si>
  <si>
    <t>0.000-0.940</t>
  </si>
  <si>
    <t>0.111-0.567</t>
  </si>
  <si>
    <t>5. Tables sheets</t>
  </si>
  <si>
    <t>6. Charts</t>
  </si>
  <si>
    <t>4. Cross-checking sheets sheets</t>
  </si>
  <si>
    <t>Key to acronyms used in sheet: "1.Shazam DNSP&amp;State"</t>
  </si>
  <si>
    <t>DNSP industry (NEM-wide)</t>
  </si>
  <si>
    <t>DNSP industry in ACT</t>
  </si>
  <si>
    <t>DNSP industry in NSW</t>
  </si>
  <si>
    <t>DNSP industry in VIC</t>
  </si>
  <si>
    <t>DNSP industry in QLD</t>
  </si>
  <si>
    <t>DNSP industry in SA</t>
  </si>
  <si>
    <t>DNSP industry in TAS</t>
  </si>
  <si>
    <t>Partial productivity of input 2</t>
  </si>
  <si>
    <t>Partial productivity of input 3</t>
  </si>
  <si>
    <t>Partial productivity of input 4</t>
  </si>
  <si>
    <t>Partial productivity of input 5</t>
  </si>
  <si>
    <t>Partial productivity of input 6</t>
  </si>
  <si>
    <t>Quantity index for output 1</t>
  </si>
  <si>
    <t>Quantity index for output 2</t>
  </si>
  <si>
    <t>Quantity index for output 3</t>
  </si>
  <si>
    <t>Quantity index for output 4</t>
  </si>
  <si>
    <t>Quantity index for output 5</t>
  </si>
  <si>
    <t>Index for Maximum Demand</t>
  </si>
  <si>
    <t>Quantity index for input 1</t>
  </si>
  <si>
    <t>Quantity index for input 2</t>
  </si>
  <si>
    <t>Quantity index for input 3</t>
  </si>
  <si>
    <t>Quantity index for input 4</t>
  </si>
  <si>
    <t>Quantity index for input 5</t>
  </si>
  <si>
    <t>Quantity index for input 6</t>
  </si>
  <si>
    <t>Index for capital inputs</t>
  </si>
  <si>
    <t xml:space="preserve">Contribution to TFP change of output 1 </t>
  </si>
  <si>
    <t>Contribution to TFP change of output 2</t>
  </si>
  <si>
    <t>Contribution to TFP change of output 3</t>
  </si>
  <si>
    <t>Contribution to TFP change of output 4</t>
  </si>
  <si>
    <t>Contribution to TFP change of output 5</t>
  </si>
  <si>
    <t>Contribution to TFP change of input 1</t>
  </si>
  <si>
    <t>Contribution to TFP change of input 2</t>
  </si>
  <si>
    <t>Contribution to TFP change of input 3</t>
  </si>
  <si>
    <t>Contribution to TFP change of input 4</t>
  </si>
  <si>
    <t>Contribution to TFP change of input 5</t>
  </si>
  <si>
    <t>Contribution to TFP change of input 6</t>
  </si>
  <si>
    <t>Output numeric codes</t>
  </si>
  <si>
    <t>Input numeric codes</t>
  </si>
  <si>
    <t>Key to DB numeric codes:</t>
  </si>
  <si>
    <t>Output and Input Growth Rates by DNSP</t>
  </si>
  <si>
    <t>DNSP code</t>
  </si>
  <si>
    <t>Shazam MTFP Index Results for Individual DNSPs and Industry Average</t>
  </si>
  <si>
    <t>DNSP Multilateral Output indexes, 2006-2020</t>
  </si>
  <si>
    <t>DNSP Multilateral Input indexes, 2006-2020</t>
  </si>
  <si>
    <t>O/H Sub-tran. Lines (MVA-kms)</t>
  </si>
  <si>
    <t>O/H Distr. Lines (MVA-kms)</t>
  </si>
  <si>
    <t>U/G Sub-tran. Lines (MVA-kms)</t>
  </si>
  <si>
    <t>Output / OH Sub-tran. Lines</t>
  </si>
  <si>
    <t>Output / OH Distr. Lines</t>
  </si>
  <si>
    <t>Output / UG Sub-tran. Lines</t>
  </si>
  <si>
    <t>Output / UG Distr. Lines</t>
  </si>
  <si>
    <t>0.057-0.501</t>
  </si>
  <si>
    <t>0.150-0.391</t>
  </si>
  <si>
    <t>0.171-0.373</t>
  </si>
  <si>
    <t>0.178-0.368</t>
  </si>
  <si>
    <t>0.166-0.587</t>
  </si>
  <si>
    <t>0.003-0.927</t>
  </si>
  <si>
    <t>0.001-0.943</t>
  </si>
  <si>
    <t>0.265-0.490</t>
  </si>
  <si>
    <t>0.866-0.079</t>
  </si>
  <si>
    <t>0.001-0.898</t>
  </si>
  <si>
    <t>0.735-0.095</t>
  </si>
  <si>
    <t>0.115-0.424</t>
  </si>
  <si>
    <t>0.000-0.937</t>
  </si>
  <si>
    <t>0.272-0.303</t>
  </si>
  <si>
    <t>0.009-0.807</t>
  </si>
  <si>
    <t>0.011-0.790</t>
  </si>
  <si>
    <t>0.028-0.722</t>
  </si>
  <si>
    <t>0.020-0.750</t>
  </si>
  <si>
    <t>0.162-0.381</t>
  </si>
  <si>
    <t>0.064-0.489</t>
  </si>
  <si>
    <t>0.615-0.142</t>
  </si>
  <si>
    <t>0.481-0.197</t>
  </si>
  <si>
    <t>0.138-0.401</t>
  </si>
  <si>
    <t>0.307-0.283</t>
  </si>
  <si>
    <t>0.197-0.554</t>
  </si>
  <si>
    <t>0.161-0.592</t>
  </si>
  <si>
    <t>0.554-0.273</t>
  </si>
  <si>
    <t>0.980-0.012</t>
  </si>
  <si>
    <t>0.215-0.458</t>
  </si>
  <si>
    <t>0.012-0.784</t>
  </si>
  <si>
    <t>0.004-0.843</t>
  </si>
  <si>
    <t>0.051-0.512</t>
  </si>
  <si>
    <t>0.602-0.147</t>
  </si>
  <si>
    <t>0.042-0.529</t>
  </si>
  <si>
    <t>0.018-0.841</t>
  </si>
  <si>
    <t>0.309-0.452</t>
  </si>
  <si>
    <t>0.276-0.301</t>
  </si>
  <si>
    <t>0.000-0.811</t>
  </si>
  <si>
    <t>0.566-0.265</t>
  </si>
  <si>
    <t>0.667-0.200</t>
  </si>
  <si>
    <t>0.420-0.366</t>
  </si>
  <si>
    <t>0.236-0.440</t>
  </si>
  <si>
    <t>0.001-0.890</t>
  </si>
  <si>
    <t>0.019-0.595</t>
  </si>
  <si>
    <t>0.294-0.290</t>
  </si>
  <si>
    <t>0.009-0.803</t>
  </si>
  <si>
    <t>0.174-0.497</t>
  </si>
  <si>
    <t>0.017-0.761</t>
  </si>
  <si>
    <t>0.189-0.359</t>
  </si>
  <si>
    <t>0.528-0.177</t>
  </si>
  <si>
    <t>0.620-0.230</t>
  </si>
  <si>
    <t>0.685-0.189</t>
  </si>
  <si>
    <t>0.793-0.103</t>
  </si>
  <si>
    <t>0.004-0.848</t>
  </si>
  <si>
    <t>0.000-0.898</t>
  </si>
  <si>
    <t>0.266-0.489</t>
  </si>
  <si>
    <t>0.194-0.557</t>
  </si>
  <si>
    <t>0.006-0.827</t>
  </si>
  <si>
    <t>0.000-0.869</t>
  </si>
  <si>
    <t>0.000-0.892</t>
  </si>
  <si>
    <t>0.575-0.259</t>
  </si>
  <si>
    <t>0.226-0.525</t>
  </si>
  <si>
    <t>0.281-0.404</t>
  </si>
  <si>
    <t>0.011-0.795</t>
  </si>
  <si>
    <t>0.672-0.165</t>
  </si>
  <si>
    <t>0.613-0.142</t>
  </si>
  <si>
    <t>0.048-0.517</t>
  </si>
  <si>
    <t>0.000-0.838</t>
  </si>
  <si>
    <t>0.079-0.702</t>
  </si>
  <si>
    <t>0.032-0.797</t>
  </si>
  <si>
    <t>0.108-0.572</t>
  </si>
  <si>
    <t>0.193-0.478</t>
  </si>
  <si>
    <t>0.629-0.187</t>
  </si>
  <si>
    <t>0.028-0.721</t>
  </si>
  <si>
    <t>0.036-0.543</t>
  </si>
  <si>
    <t>0.052-0.511</t>
  </si>
  <si>
    <t>0.062-0.492</t>
  </si>
  <si>
    <t>0.823-0.063</t>
  </si>
  <si>
    <t>0.037-0.542</t>
  </si>
  <si>
    <t>0.274-0.481</t>
  </si>
  <si>
    <t>0.007-0.891</t>
  </si>
  <si>
    <t>0.019-0.835</t>
  </si>
  <si>
    <t>0.911-0.053</t>
  </si>
  <si>
    <t>0.017-0.764</t>
  </si>
  <si>
    <t>0.642-0.131</t>
  </si>
  <si>
    <t>0.638-0.132</t>
  </si>
  <si>
    <t>0.688-0.113</t>
  </si>
  <si>
    <t>0.001-0.744</t>
  </si>
  <si>
    <t>0.574-0.158</t>
  </si>
  <si>
    <t>0.831-0.100</t>
  </si>
  <si>
    <t>0.043-0.682</t>
  </si>
  <si>
    <t>0.000-0.932</t>
  </si>
  <si>
    <t>0.006-0.822</t>
  </si>
  <si>
    <t>0.238-0.325</t>
  </si>
  <si>
    <t>0.599-0.244</t>
  </si>
  <si>
    <t>max - min</t>
  </si>
  <si>
    <t>increase 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</si>
</sst>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0"/>
    <numFmt numFmtId="165" formatCode="0.0%"/>
    <numFmt numFmtId="166" formatCode="0.00000"/>
    <numFmt numFmtId="167" formatCode="0.0000"/>
  </numFmts>
  <fonts count="42">
    <font>
      <sz val="10"/>
      <name val="Arial"/>
    </font>
    <font>
      <b/>
      <sz val="10"/>
      <name val="Arial"/>
      <family val="2"/>
    </font>
    <font>
      <sz val="10"/>
      <name val="Arial"/>
      <family val="2"/>
    </font>
    <font>
      <sz val="10"/>
      <name val="Times New Roman"/>
      <family val="1"/>
    </font>
    <font>
      <b/>
      <sz val="12"/>
      <name val="Arial"/>
      <family val="2"/>
    </font>
    <font>
      <b/>
      <sz val="12"/>
      <color theme="1"/>
      <name val="Calibri"/>
      <family val="2"/>
      <scheme val="minor"/>
    </font>
    <font>
      <u/>
      <sz val="10"/>
      <color theme="10"/>
      <name val="Arial"/>
      <family val="2"/>
    </font>
    <font>
      <u/>
      <sz val="10"/>
      <color theme="11"/>
      <name val="Arial"/>
      <family val="2"/>
    </font>
    <font>
      <sz val="11"/>
      <name val="Times New Roman"/>
      <family val="1"/>
    </font>
    <font>
      <sz val="10"/>
      <color theme="1"/>
      <name val="Arial"/>
      <family val="2"/>
    </font>
    <font>
      <sz val="10"/>
      <color rgb="FFC00000"/>
      <name val="Arial"/>
      <family val="2"/>
    </font>
    <font>
      <sz val="8"/>
      <name val="Arial"/>
      <family val="2"/>
    </font>
    <font>
      <b/>
      <sz val="14"/>
      <name val="Arial"/>
      <family val="2"/>
    </font>
    <font>
      <b/>
      <sz val="14"/>
      <color theme="0"/>
      <name val="Arial"/>
      <family val="2"/>
    </font>
    <font>
      <sz val="10"/>
      <color theme="0"/>
      <name val="Arial"/>
      <family val="2"/>
    </font>
    <font>
      <sz val="14"/>
      <name val="Arial"/>
      <family val="2"/>
    </font>
    <font>
      <i/>
      <sz val="11"/>
      <name val="Times New Roman"/>
      <family val="1"/>
    </font>
    <font>
      <sz val="11"/>
      <name val="Arial"/>
      <family val="2"/>
    </font>
    <font>
      <i/>
      <u/>
      <sz val="11"/>
      <name val="Times New Roman"/>
      <family val="1"/>
    </font>
    <font>
      <sz val="11"/>
      <color rgb="FFFF0000"/>
      <name val="Times New Roman"/>
      <family val="1"/>
    </font>
    <font>
      <b/>
      <sz val="10"/>
      <color rgb="FFFF0000"/>
      <name val="Arial"/>
      <family val="2"/>
    </font>
    <font>
      <sz val="10"/>
      <color rgb="FFFF0000"/>
      <name val="Arial"/>
      <family val="2"/>
    </font>
    <font>
      <b/>
      <sz val="10"/>
      <color theme="1"/>
      <name val="Arial"/>
      <family val="2"/>
    </font>
    <font>
      <sz val="11"/>
      <color theme="1"/>
      <name val="Times New Roman"/>
      <family val="1"/>
    </font>
    <font>
      <i/>
      <sz val="10"/>
      <color theme="1"/>
      <name val="Times New Roman"/>
      <family val="1"/>
    </font>
    <font>
      <i/>
      <sz val="11"/>
      <color theme="1"/>
      <name val="Times New Roman"/>
      <family val="1"/>
    </font>
    <font>
      <i/>
      <sz val="10"/>
      <name val="Times New Roman"/>
      <family val="1"/>
    </font>
    <font>
      <sz val="11"/>
      <color theme="5"/>
      <name val="Times New Roman"/>
      <family val="1"/>
    </font>
    <font>
      <sz val="11"/>
      <color theme="3"/>
      <name val="Times New Roman"/>
      <family val="1"/>
    </font>
    <font>
      <sz val="10"/>
      <color theme="1"/>
      <name val="Times New Roman"/>
      <family val="1"/>
    </font>
    <font>
      <i/>
      <sz val="11"/>
      <color rgb="FF000000"/>
      <name val="Times New Roman"/>
      <family val="1"/>
    </font>
    <font>
      <sz val="11"/>
      <color rgb="FF000000"/>
      <name val="Times New Roman"/>
      <family val="1"/>
    </font>
    <font>
      <sz val="11"/>
      <color rgb="FF4472C4"/>
      <name val="Times New Roman"/>
      <family val="1"/>
    </font>
    <font>
      <b/>
      <sz val="20"/>
      <color theme="1"/>
      <name val="Arial"/>
      <family val="2"/>
    </font>
    <font>
      <b/>
      <sz val="22"/>
      <name val="Helvetica"/>
      <family val="2"/>
    </font>
    <font>
      <sz val="12"/>
      <name val="Helvetica"/>
      <family val="2"/>
    </font>
    <font>
      <b/>
      <sz val="16"/>
      <name val="Helvetica"/>
      <family val="2"/>
    </font>
    <font>
      <b/>
      <sz val="12"/>
      <name val="Helvetica"/>
      <family val="2"/>
    </font>
    <font>
      <sz val="12"/>
      <name val="Arial"/>
      <family val="2"/>
    </font>
    <font>
      <u/>
      <sz val="12"/>
      <name val="Arial"/>
      <family val="2"/>
    </font>
    <font>
      <sz val="11"/>
      <color rgb="FF0432FF"/>
      <name val="Times New Roman"/>
      <family val="1"/>
    </font>
    <font>
      <sz val="10"/>
      <color rgb="FF0432FF"/>
      <name val="Arial"/>
      <family val="2"/>
    </font>
  </fonts>
  <fills count="13">
    <fill>
      <patternFill patternType="none"/>
    </fill>
    <fill>
      <patternFill patternType="gray125"/>
    </fill>
    <fill>
      <patternFill patternType="solid">
        <fgColor theme="6" tint="0.39997558519241921"/>
        <bgColor indexed="64"/>
      </patternFill>
    </fill>
    <fill>
      <patternFill patternType="solid">
        <fgColor theme="4" tint="0.79998168889431442"/>
        <bgColor indexed="64"/>
      </patternFill>
    </fill>
    <fill>
      <patternFill patternType="solid">
        <fgColor theme="3"/>
        <bgColor indexed="64"/>
      </patternFill>
    </fill>
    <fill>
      <patternFill patternType="solid">
        <fgColor theme="6" tint="0.59999389629810485"/>
        <bgColor indexed="64"/>
      </patternFill>
    </fill>
    <fill>
      <patternFill patternType="solid">
        <fgColor theme="5" tint="0.59999389629810485"/>
        <bgColor indexed="64"/>
      </patternFill>
    </fill>
    <fill>
      <patternFill patternType="solid">
        <fgColor theme="2"/>
        <bgColor indexed="64"/>
      </patternFill>
    </fill>
    <fill>
      <patternFill patternType="solid">
        <fgColor theme="1"/>
        <bgColor indexed="64"/>
      </patternFill>
    </fill>
    <fill>
      <patternFill patternType="solid">
        <fgColor theme="9"/>
        <bgColor indexed="64"/>
      </patternFill>
    </fill>
    <fill>
      <patternFill patternType="solid">
        <fgColor rgb="FF000000"/>
        <bgColor rgb="FF000000"/>
      </patternFill>
    </fill>
    <fill>
      <patternFill patternType="solid">
        <fgColor rgb="FFF79646"/>
        <bgColor rgb="FF000000"/>
      </patternFill>
    </fill>
    <fill>
      <patternFill patternType="solid">
        <fgColor theme="0"/>
        <bgColor indexed="64"/>
      </patternFill>
    </fill>
  </fills>
  <borders count="14">
    <border>
      <left/>
      <right/>
      <top/>
      <bottom/>
      <diagonal/>
    </border>
    <border>
      <left/>
      <right/>
      <top/>
      <bottom style="thin">
        <color auto="1"/>
      </bottom>
      <diagonal/>
    </border>
    <border>
      <left/>
      <right/>
      <top style="thin">
        <color auto="1"/>
      </top>
      <bottom style="thin">
        <color auto="1"/>
      </bottom>
      <diagonal/>
    </border>
    <border>
      <left/>
      <right/>
      <top style="thin">
        <color auto="1"/>
      </top>
      <bottom style="thin">
        <color auto="1"/>
      </bottom>
      <diagonal/>
    </border>
    <border>
      <left/>
      <right/>
      <top style="thin">
        <color indexed="64"/>
      </top>
      <bottom/>
      <diagonal/>
    </border>
    <border>
      <left/>
      <right style="thin">
        <color indexed="64"/>
      </right>
      <top style="thin">
        <color auto="1"/>
      </top>
      <bottom style="thin">
        <color auto="1"/>
      </bottom>
      <diagonal/>
    </border>
    <border>
      <left/>
      <right style="thin">
        <color indexed="64"/>
      </right>
      <top/>
      <bottom style="thin">
        <color auto="1"/>
      </bottom>
      <diagonal/>
    </border>
    <border>
      <left/>
      <right style="thin">
        <color indexed="64"/>
      </right>
      <top/>
      <bottom/>
      <diagonal/>
    </border>
    <border>
      <left style="thin">
        <color indexed="64"/>
      </left>
      <right/>
      <top/>
      <bottom style="thin">
        <color auto="1"/>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top style="thin">
        <color indexed="64"/>
      </top>
      <bottom style="medium">
        <color indexed="64"/>
      </bottom>
      <diagonal/>
    </border>
  </borders>
  <cellStyleXfs count="758">
    <xf numFmtId="0" fontId="0" fillId="0" borderId="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9" fontId="2" fillId="0" borderId="0" applyFon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cellStyleXfs>
  <cellXfs count="288">
    <xf numFmtId="0" fontId="0" fillId="0" borderId="0" xfId="0"/>
    <xf numFmtId="0" fontId="0" fillId="0" borderId="0" xfId="0" applyAlignment="1">
      <alignment horizontal="center"/>
    </xf>
    <xf numFmtId="0" fontId="4" fillId="0" borderId="0" xfId="0" applyFont="1"/>
    <xf numFmtId="0" fontId="0" fillId="0" borderId="0" xfId="0" applyFill="1"/>
    <xf numFmtId="0" fontId="3" fillId="0" borderId="0" xfId="0" applyFont="1" applyFill="1" applyAlignment="1">
      <alignment horizontal="center" vertical="center" wrapText="1"/>
    </xf>
    <xf numFmtId="164" fontId="3" fillId="0" borderId="0" xfId="0" applyNumberFormat="1" applyFont="1" applyFill="1" applyBorder="1" applyAlignment="1">
      <alignment horizontal="right" vertical="center" wrapText="1"/>
    </xf>
    <xf numFmtId="0" fontId="0" fillId="0" borderId="0" xfId="0" applyFill="1" applyAlignment="1">
      <alignment horizontal="center"/>
    </xf>
    <xf numFmtId="0" fontId="8" fillId="0" borderId="0" xfId="0" applyFont="1"/>
    <xf numFmtId="0" fontId="1" fillId="3" borderId="0" xfId="0" applyFont="1" applyFill="1" applyAlignment="1">
      <alignment horizontal="left"/>
    </xf>
    <xf numFmtId="0" fontId="0" fillId="3" borderId="0" xfId="0" applyFill="1"/>
    <xf numFmtId="0" fontId="5" fillId="2" borderId="0" xfId="0" applyFont="1" applyFill="1" applyAlignment="1"/>
    <xf numFmtId="0" fontId="10" fillId="0" borderId="0" xfId="0" applyFont="1"/>
    <xf numFmtId="0" fontId="9" fillId="0" borderId="0" xfId="0" applyFont="1"/>
    <xf numFmtId="11" fontId="0" fillId="0" borderId="0" xfId="0" applyNumberFormat="1"/>
    <xf numFmtId="0" fontId="12" fillId="0" borderId="0" xfId="0" applyFont="1"/>
    <xf numFmtId="0" fontId="15" fillId="0" borderId="0" xfId="0" applyFont="1"/>
    <xf numFmtId="0" fontId="8" fillId="0" borderId="4" xfId="0" applyFont="1" applyFill="1" applyBorder="1" applyAlignment="1">
      <alignment horizontal="center" vertical="center" wrapText="1"/>
    </xf>
    <xf numFmtId="0" fontId="16" fillId="0" borderId="4" xfId="0" applyFont="1" applyFill="1" applyBorder="1" applyAlignment="1">
      <alignment horizontal="right" vertical="center" wrapText="1"/>
    </xf>
    <xf numFmtId="0" fontId="16" fillId="0" borderId="4" xfId="0" applyFont="1" applyFill="1" applyBorder="1" applyAlignment="1">
      <alignment horizontal="right" vertical="center"/>
    </xf>
    <xf numFmtId="0" fontId="17" fillId="0" borderId="0" xfId="0" applyFont="1"/>
    <xf numFmtId="0" fontId="16" fillId="0" borderId="1" xfId="0" applyFont="1" applyFill="1" applyBorder="1" applyAlignment="1">
      <alignment horizontal="left" vertical="center" wrapText="1"/>
    </xf>
    <xf numFmtId="0" fontId="16" fillId="0" borderId="1" xfId="0" applyFont="1" applyFill="1" applyBorder="1" applyAlignment="1">
      <alignment horizontal="right" vertical="center" wrapText="1"/>
    </xf>
    <xf numFmtId="0" fontId="16" fillId="0" borderId="1" xfId="0" applyFont="1" applyFill="1" applyBorder="1" applyAlignment="1">
      <alignment horizontal="right" vertical="center"/>
    </xf>
    <xf numFmtId="0" fontId="8" fillId="0" borderId="0" xfId="0" applyFont="1" applyFill="1" applyBorder="1" applyAlignment="1">
      <alignment horizontal="left" vertical="center" wrapText="1"/>
    </xf>
    <xf numFmtId="164" fontId="8" fillId="0" borderId="0" xfId="0" applyNumberFormat="1" applyFont="1" applyFill="1" applyBorder="1" applyAlignment="1">
      <alignment horizontal="right" vertical="center" wrapText="1"/>
    </xf>
    <xf numFmtId="0" fontId="8" fillId="0" borderId="0" xfId="0" applyFont="1" applyFill="1" applyAlignment="1">
      <alignment horizontal="left" vertical="center" wrapText="1"/>
    </xf>
    <xf numFmtId="0" fontId="8" fillId="0" borderId="1" xfId="0" applyFont="1" applyFill="1" applyBorder="1" applyAlignment="1">
      <alignment horizontal="left" vertical="center" wrapText="1"/>
    </xf>
    <xf numFmtId="164" fontId="8" fillId="0" borderId="1" xfId="0" applyNumberFormat="1" applyFont="1" applyFill="1" applyBorder="1" applyAlignment="1">
      <alignment horizontal="right" vertical="center" wrapText="1"/>
    </xf>
    <xf numFmtId="165" fontId="8" fillId="0" borderId="0" xfId="0" applyNumberFormat="1" applyFont="1" applyFill="1" applyAlignment="1">
      <alignment horizontal="right" vertical="center" wrapText="1"/>
    </xf>
    <xf numFmtId="165" fontId="8" fillId="0" borderId="1" xfId="0" applyNumberFormat="1" applyFont="1" applyFill="1" applyBorder="1" applyAlignment="1">
      <alignment horizontal="right" vertical="center" wrapText="1"/>
    </xf>
    <xf numFmtId="0" fontId="8" fillId="0" borderId="2" xfId="0" applyFont="1" applyFill="1" applyBorder="1" applyAlignment="1">
      <alignment horizontal="center" vertical="center" wrapText="1"/>
    </xf>
    <xf numFmtId="0" fontId="8" fillId="0" borderId="2" xfId="0" applyFont="1" applyFill="1" applyBorder="1" applyAlignment="1">
      <alignment horizontal="right" vertical="center" wrapText="1"/>
    </xf>
    <xf numFmtId="0" fontId="8" fillId="0" borderId="2" xfId="0" applyFont="1" applyFill="1" applyBorder="1" applyAlignment="1">
      <alignment horizontal="right" vertical="center"/>
    </xf>
    <xf numFmtId="165" fontId="8" fillId="0" borderId="4" xfId="0" applyNumberFormat="1" applyFont="1" applyFill="1" applyBorder="1" applyAlignment="1">
      <alignment horizontal="right" vertical="center" wrapText="1"/>
    </xf>
    <xf numFmtId="165" fontId="8" fillId="0" borderId="4" xfId="397" applyNumberFormat="1" applyFont="1" applyFill="1" applyBorder="1" applyAlignment="1">
      <alignment horizontal="right" vertical="center" wrapText="1"/>
    </xf>
    <xf numFmtId="165" fontId="8" fillId="0" borderId="0" xfId="397" applyNumberFormat="1" applyFont="1" applyFill="1" applyBorder="1" applyAlignment="1">
      <alignment horizontal="right" vertical="center" wrapText="1"/>
    </xf>
    <xf numFmtId="165" fontId="8" fillId="0" borderId="1" xfId="397" applyNumberFormat="1" applyFont="1" applyFill="1" applyBorder="1" applyAlignment="1">
      <alignment horizontal="right" vertical="center" wrapText="1"/>
    </xf>
    <xf numFmtId="165" fontId="0" fillId="0" borderId="0" xfId="397" applyNumberFormat="1" applyFont="1"/>
    <xf numFmtId="0" fontId="16" fillId="0" borderId="3" xfId="0" applyFont="1" applyFill="1" applyBorder="1" applyAlignment="1">
      <alignment horizontal="left" vertical="center" wrapText="1"/>
    </xf>
    <xf numFmtId="0" fontId="16" fillId="0" borderId="3" xfId="0" applyFont="1" applyFill="1" applyBorder="1" applyAlignment="1">
      <alignment horizontal="right" vertical="center" wrapText="1"/>
    </xf>
    <xf numFmtId="0" fontId="16" fillId="0" borderId="3" xfId="0" applyFont="1" applyFill="1" applyBorder="1" applyAlignment="1">
      <alignment horizontal="right" vertical="center"/>
    </xf>
    <xf numFmtId="0" fontId="16" fillId="0" borderId="0" xfId="0" applyFont="1" applyFill="1" applyBorder="1" applyAlignment="1">
      <alignment horizontal="right" vertical="center" wrapText="1"/>
    </xf>
    <xf numFmtId="0" fontId="16" fillId="0" borderId="0" xfId="0" applyFont="1" applyFill="1" applyBorder="1" applyAlignment="1">
      <alignment horizontal="right" vertical="center"/>
    </xf>
    <xf numFmtId="0" fontId="18" fillId="0" borderId="0" xfId="0" applyFont="1" applyFill="1" applyBorder="1" applyAlignment="1">
      <alignment horizontal="left" vertical="center" wrapText="1"/>
    </xf>
    <xf numFmtId="0" fontId="8" fillId="0" borderId="0" xfId="0" applyFont="1" applyFill="1" applyBorder="1" applyAlignment="1">
      <alignment horizontal="left" vertical="center" wrapText="1" indent="1"/>
    </xf>
    <xf numFmtId="0" fontId="8" fillId="0" borderId="0" xfId="0" applyFont="1" applyFill="1" applyAlignment="1">
      <alignment horizontal="left" vertical="center" wrapText="1" indent="1"/>
    </xf>
    <xf numFmtId="0" fontId="16" fillId="0" borderId="3" xfId="0" applyFont="1" applyBorder="1" applyAlignment="1">
      <alignment horizontal="right" vertical="center" wrapText="1"/>
    </xf>
    <xf numFmtId="164" fontId="19" fillId="0" borderId="0" xfId="0" applyNumberFormat="1" applyFont="1" applyFill="1" applyBorder="1" applyAlignment="1">
      <alignment horizontal="right" vertical="center" wrapText="1"/>
    </xf>
    <xf numFmtId="165" fontId="8" fillId="0" borderId="0" xfId="0" applyNumberFormat="1" applyFont="1" applyFill="1" applyBorder="1" applyAlignment="1">
      <alignment horizontal="right" vertical="center" wrapText="1"/>
    </xf>
    <xf numFmtId="0" fontId="8" fillId="0" borderId="1" xfId="0" applyFont="1" applyFill="1" applyBorder="1" applyAlignment="1">
      <alignment horizontal="left" vertical="center" wrapText="1" indent="1"/>
    </xf>
    <xf numFmtId="0" fontId="18" fillId="0" borderId="0" xfId="0" applyFont="1" applyFill="1" applyAlignment="1">
      <alignment horizontal="left" vertical="center" wrapText="1"/>
    </xf>
    <xf numFmtId="165" fontId="0" fillId="0" borderId="0" xfId="0" applyNumberFormat="1"/>
    <xf numFmtId="0" fontId="13" fillId="4" borderId="0" xfId="0" applyFont="1" applyFill="1"/>
    <xf numFmtId="0" fontId="14" fillId="4" borderId="0" xfId="0" applyFont="1" applyFill="1"/>
    <xf numFmtId="0" fontId="1" fillId="0" borderId="0" xfId="0" applyFont="1" applyAlignment="1">
      <alignment horizontal="center"/>
    </xf>
    <xf numFmtId="0" fontId="20" fillId="0" borderId="0" xfId="0" applyFont="1"/>
    <xf numFmtId="0" fontId="8" fillId="0" borderId="4" xfId="0" applyFont="1" applyFill="1" applyBorder="1" applyAlignment="1">
      <alignment horizontal="right" vertical="center" wrapText="1"/>
    </xf>
    <xf numFmtId="0" fontId="8" fillId="0" borderId="4" xfId="0" applyFont="1" applyFill="1" applyBorder="1" applyAlignment="1">
      <alignment horizontal="right" vertical="center"/>
    </xf>
    <xf numFmtId="164" fontId="8" fillId="0" borderId="4" xfId="0" applyNumberFormat="1" applyFont="1" applyFill="1" applyBorder="1" applyAlignment="1">
      <alignment horizontal="right" vertical="center" wrapText="1"/>
    </xf>
    <xf numFmtId="0" fontId="21" fillId="0" borderId="0" xfId="0" applyFont="1"/>
    <xf numFmtId="0" fontId="19" fillId="0" borderId="0" xfId="0" applyFont="1" applyFill="1" applyBorder="1" applyAlignment="1">
      <alignment horizontal="left" vertical="center" wrapText="1"/>
    </xf>
    <xf numFmtId="165" fontId="19" fillId="0" borderId="0" xfId="0" applyNumberFormat="1" applyFont="1" applyFill="1" applyBorder="1" applyAlignment="1">
      <alignment horizontal="right" vertical="center" wrapText="1"/>
    </xf>
    <xf numFmtId="0" fontId="21" fillId="0" borderId="0" xfId="0" applyFont="1" applyAlignment="1">
      <alignment horizontal="center"/>
    </xf>
    <xf numFmtId="164" fontId="0" fillId="0" borderId="0" xfId="0" applyNumberFormat="1" applyBorder="1"/>
    <xf numFmtId="0" fontId="22" fillId="5" borderId="0" xfId="0" applyFont="1" applyFill="1" applyAlignment="1">
      <alignment horizontal="right"/>
    </xf>
    <xf numFmtId="0" fontId="22" fillId="5" borderId="0" xfId="0" applyFont="1" applyFill="1" applyAlignment="1">
      <alignment horizontal="left"/>
    </xf>
    <xf numFmtId="0" fontId="1" fillId="6" borderId="0" xfId="0" applyFont="1" applyFill="1"/>
    <xf numFmtId="0" fontId="1" fillId="6" borderId="0" xfId="0" applyFont="1" applyFill="1" applyAlignment="1">
      <alignment horizontal="right"/>
    </xf>
    <xf numFmtId="0" fontId="3" fillId="0" borderId="0" xfId="0" applyFont="1"/>
    <xf numFmtId="0" fontId="23" fillId="0" borderId="0" xfId="0" applyFont="1"/>
    <xf numFmtId="0" fontId="22" fillId="3" borderId="0" xfId="0" applyFont="1" applyFill="1" applyAlignment="1">
      <alignment horizontal="left"/>
    </xf>
    <xf numFmtId="0" fontId="9" fillId="3" borderId="0" xfId="0" applyFont="1" applyFill="1"/>
    <xf numFmtId="0" fontId="22" fillId="0" borderId="4" xfId="0" applyFont="1" applyFill="1" applyBorder="1" applyAlignment="1">
      <alignment horizontal="left"/>
    </xf>
    <xf numFmtId="0" fontId="25" fillId="0" borderId="1" xfId="0" applyFont="1" applyFill="1" applyBorder="1" applyAlignment="1">
      <alignment horizontal="left" vertical="center" wrapText="1"/>
    </xf>
    <xf numFmtId="0" fontId="25" fillId="0" borderId="1" xfId="0" applyFont="1" applyFill="1" applyBorder="1" applyAlignment="1">
      <alignment horizontal="center" vertical="center" wrapText="1"/>
    </xf>
    <xf numFmtId="0" fontId="25" fillId="0" borderId="6" xfId="0" applyFont="1" applyFill="1" applyBorder="1" applyAlignment="1">
      <alignment horizontal="center" vertical="center" wrapText="1"/>
    </xf>
    <xf numFmtId="0" fontId="25" fillId="0" borderId="9" xfId="0" applyFont="1" applyFill="1" applyBorder="1" applyAlignment="1">
      <alignment horizontal="right" vertical="center" wrapText="1"/>
    </xf>
    <xf numFmtId="0" fontId="25" fillId="0" borderId="3" xfId="0" applyFont="1" applyFill="1" applyBorder="1" applyAlignment="1">
      <alignment horizontal="right" vertical="center" wrapText="1"/>
    </xf>
    <xf numFmtId="0" fontId="25" fillId="0" borderId="5" xfId="0" applyFont="1" applyFill="1" applyBorder="1" applyAlignment="1">
      <alignment horizontal="center" vertical="center" wrapText="1"/>
    </xf>
    <xf numFmtId="0" fontId="25" fillId="0" borderId="5" xfId="0" applyFont="1" applyFill="1" applyBorder="1" applyAlignment="1">
      <alignment horizontal="right" vertical="center" wrapText="1"/>
    </xf>
    <xf numFmtId="0" fontId="23" fillId="0" borderId="0" xfId="0" applyFont="1" applyFill="1" applyBorder="1" applyAlignment="1">
      <alignment horizontal="left" vertical="center" wrapText="1"/>
    </xf>
    <xf numFmtId="164" fontId="23" fillId="0" borderId="0" xfId="0" applyNumberFormat="1" applyFont="1" applyFill="1" applyBorder="1" applyAlignment="1">
      <alignment horizontal="right" vertical="center" wrapText="1"/>
    </xf>
    <xf numFmtId="164" fontId="23" fillId="0" borderId="7" xfId="0" applyNumberFormat="1" applyFont="1" applyFill="1" applyBorder="1" applyAlignment="1">
      <alignment horizontal="right" vertical="center" wrapText="1"/>
    </xf>
    <xf numFmtId="164" fontId="23" fillId="0" borderId="10" xfId="0" applyNumberFormat="1" applyFont="1" applyFill="1" applyBorder="1" applyAlignment="1">
      <alignment horizontal="right" vertical="center" wrapText="1"/>
    </xf>
    <xf numFmtId="0" fontId="23" fillId="0" borderId="0" xfId="0" applyFont="1" applyFill="1" applyAlignment="1">
      <alignment horizontal="left" vertical="center" wrapText="1"/>
    </xf>
    <xf numFmtId="164" fontId="23" fillId="0" borderId="12" xfId="0" applyNumberFormat="1" applyFont="1" applyFill="1" applyBorder="1" applyAlignment="1">
      <alignment horizontal="right" vertical="center" wrapText="1"/>
    </xf>
    <xf numFmtId="0" fontId="23" fillId="0" borderId="1" xfId="0" applyFont="1" applyFill="1" applyBorder="1" applyAlignment="1">
      <alignment horizontal="left" vertical="center" wrapText="1"/>
    </xf>
    <xf numFmtId="164" fontId="23" fillId="0" borderId="1" xfId="0" applyNumberFormat="1" applyFont="1" applyFill="1" applyBorder="1" applyAlignment="1">
      <alignment horizontal="right" vertical="center" wrapText="1"/>
    </xf>
    <xf numFmtId="164" fontId="23" fillId="0" borderId="6" xfId="0" applyNumberFormat="1" applyFont="1" applyFill="1" applyBorder="1" applyAlignment="1">
      <alignment horizontal="right" vertical="center" wrapText="1"/>
    </xf>
    <xf numFmtId="164" fontId="23" fillId="0" borderId="8" xfId="0" applyNumberFormat="1" applyFont="1" applyFill="1" applyBorder="1" applyAlignment="1">
      <alignment horizontal="right" vertical="center" wrapText="1"/>
    </xf>
    <xf numFmtId="165" fontId="23" fillId="0" borderId="0" xfId="0" applyNumberFormat="1" applyFont="1" applyFill="1" applyBorder="1" applyAlignment="1">
      <alignment horizontal="right" vertical="center" wrapText="1"/>
    </xf>
    <xf numFmtId="165" fontId="23" fillId="0" borderId="7" xfId="0" applyNumberFormat="1" applyFont="1" applyFill="1" applyBorder="1" applyAlignment="1">
      <alignment horizontal="right" vertical="center" wrapText="1"/>
    </xf>
    <xf numFmtId="165" fontId="23" fillId="0" borderId="10" xfId="0" applyNumberFormat="1" applyFont="1" applyFill="1" applyBorder="1" applyAlignment="1">
      <alignment horizontal="right" vertical="center" wrapText="1"/>
    </xf>
    <xf numFmtId="165" fontId="23" fillId="0" borderId="4" xfId="0" applyNumberFormat="1" applyFont="1" applyFill="1" applyBorder="1" applyAlignment="1">
      <alignment horizontal="right" vertical="center" wrapText="1"/>
    </xf>
    <xf numFmtId="165" fontId="23" fillId="0" borderId="12" xfId="0" applyNumberFormat="1" applyFont="1" applyFill="1" applyBorder="1" applyAlignment="1">
      <alignment horizontal="right" vertical="center" wrapText="1"/>
    </xf>
    <xf numFmtId="165" fontId="23" fillId="0" borderId="1" xfId="0" applyNumberFormat="1" applyFont="1" applyFill="1" applyBorder="1" applyAlignment="1">
      <alignment horizontal="right" vertical="center" wrapText="1"/>
    </xf>
    <xf numFmtId="165" fontId="23" fillId="0" borderId="6" xfId="0" applyNumberFormat="1" applyFont="1" applyFill="1" applyBorder="1" applyAlignment="1">
      <alignment horizontal="right" vertical="center" wrapText="1"/>
    </xf>
    <xf numFmtId="165" fontId="23" fillId="0" borderId="8" xfId="0" applyNumberFormat="1" applyFont="1" applyFill="1" applyBorder="1" applyAlignment="1">
      <alignment horizontal="right" vertical="center" wrapText="1"/>
    </xf>
    <xf numFmtId="164" fontId="23" fillId="0" borderId="4" xfId="0" applyNumberFormat="1" applyFont="1" applyFill="1" applyBorder="1" applyAlignment="1">
      <alignment horizontal="right" vertical="center" wrapText="1"/>
    </xf>
    <xf numFmtId="164" fontId="23" fillId="0" borderId="11" xfId="0" applyNumberFormat="1" applyFont="1" applyFill="1" applyBorder="1" applyAlignment="1">
      <alignment horizontal="right" vertical="center" wrapText="1"/>
    </xf>
    <xf numFmtId="0" fontId="8" fillId="0" borderId="0" xfId="0" applyFont="1" applyAlignment="1">
      <alignment vertical="center" wrapText="1"/>
    </xf>
    <xf numFmtId="10" fontId="0" fillId="0" borderId="0" xfId="0" applyNumberFormat="1"/>
    <xf numFmtId="0" fontId="25" fillId="0" borderId="0" xfId="0" applyFont="1" applyFill="1" applyBorder="1" applyAlignment="1">
      <alignment horizontal="center" vertical="center" wrapText="1"/>
    </xf>
    <xf numFmtId="0" fontId="25" fillId="0" borderId="7" xfId="0" applyFont="1" applyFill="1" applyBorder="1" applyAlignment="1">
      <alignment horizontal="center" vertical="center" wrapText="1"/>
    </xf>
    <xf numFmtId="0" fontId="25" fillId="0" borderId="3" xfId="0" applyFont="1" applyFill="1" applyBorder="1" applyAlignment="1">
      <alignment horizontal="left" vertical="center" wrapText="1"/>
    </xf>
    <xf numFmtId="0" fontId="25" fillId="0" borderId="10" xfId="0" applyFont="1" applyFill="1" applyBorder="1" applyAlignment="1">
      <alignment horizontal="right" vertical="center" wrapText="1"/>
    </xf>
    <xf numFmtId="0" fontId="25" fillId="0" borderId="4" xfId="0" applyFont="1" applyFill="1" applyBorder="1" applyAlignment="1">
      <alignment horizontal="right" vertical="center" wrapText="1"/>
    </xf>
    <xf numFmtId="0" fontId="25" fillId="0" borderId="11" xfId="0" applyFont="1" applyFill="1" applyBorder="1" applyAlignment="1">
      <alignment horizontal="center" vertical="center" wrapText="1"/>
    </xf>
    <xf numFmtId="0" fontId="2" fillId="0" borderId="0" xfId="0" applyFont="1"/>
    <xf numFmtId="10" fontId="8" fillId="0" borderId="0" xfId="397" applyNumberFormat="1" applyFont="1" applyAlignment="1">
      <alignment horizontal="right" vertical="center" wrapText="1"/>
    </xf>
    <xf numFmtId="0" fontId="16" fillId="0" borderId="3" xfId="0" applyFont="1" applyBorder="1" applyAlignment="1">
      <alignment vertical="center" wrapText="1"/>
    </xf>
    <xf numFmtId="0" fontId="8" fillId="0" borderId="0" xfId="0" applyFont="1" applyBorder="1" applyAlignment="1">
      <alignment vertical="center" wrapText="1"/>
    </xf>
    <xf numFmtId="10" fontId="8" fillId="0" borderId="0" xfId="397" applyNumberFormat="1" applyFont="1" applyBorder="1" applyAlignment="1">
      <alignment horizontal="right" vertical="center" wrapText="1"/>
    </xf>
    <xf numFmtId="0" fontId="8" fillId="0" borderId="3" xfId="0" applyFont="1" applyBorder="1" applyAlignment="1">
      <alignment vertical="center" wrapText="1"/>
    </xf>
    <xf numFmtId="10" fontId="8" fillId="0" borderId="3" xfId="397" applyNumberFormat="1" applyFont="1" applyBorder="1" applyAlignment="1">
      <alignment horizontal="right" vertical="center" wrapText="1"/>
    </xf>
    <xf numFmtId="166" fontId="0" fillId="0" borderId="0" xfId="0" applyNumberFormat="1"/>
    <xf numFmtId="0" fontId="1" fillId="0" borderId="3" xfId="0" applyFont="1" applyBorder="1"/>
    <xf numFmtId="0" fontId="0" fillId="0" borderId="3" xfId="0" applyBorder="1"/>
    <xf numFmtId="0" fontId="3" fillId="0" borderId="0" xfId="0" applyFont="1" applyAlignment="1">
      <alignment vertical="center" wrapText="1"/>
    </xf>
    <xf numFmtId="10" fontId="3" fillId="0" borderId="0" xfId="397" applyNumberFormat="1" applyFont="1"/>
    <xf numFmtId="0" fontId="3" fillId="0" borderId="1" xfId="0" applyFont="1" applyBorder="1" applyAlignment="1">
      <alignment vertical="center" wrapText="1"/>
    </xf>
    <xf numFmtId="0" fontId="2" fillId="0" borderId="1" xfId="0" applyFont="1" applyBorder="1"/>
    <xf numFmtId="10" fontId="3" fillId="0" borderId="1" xfId="397" applyNumberFormat="1" applyFont="1" applyBorder="1"/>
    <xf numFmtId="10" fontId="3" fillId="0" borderId="3" xfId="397" applyNumberFormat="1" applyFont="1" applyBorder="1"/>
    <xf numFmtId="0" fontId="5" fillId="0" borderId="0" xfId="0" applyFont="1" applyFill="1" applyBorder="1" applyAlignment="1"/>
    <xf numFmtId="0" fontId="0" fillId="0" borderId="0" xfId="0" applyFill="1" applyBorder="1"/>
    <xf numFmtId="0" fontId="0" fillId="0" borderId="0" xfId="0" applyFill="1" applyBorder="1" applyAlignment="1">
      <alignment horizontal="center"/>
    </xf>
    <xf numFmtId="0" fontId="22" fillId="0" borderId="0" xfId="0" applyFont="1" applyFill="1" applyBorder="1" applyAlignment="1">
      <alignment horizontal="left"/>
    </xf>
    <xf numFmtId="0" fontId="9" fillId="0" borderId="0" xfId="0" applyFont="1" applyFill="1" applyBorder="1"/>
    <xf numFmtId="0" fontId="25" fillId="0" borderId="0" xfId="0" applyFont="1" applyFill="1" applyBorder="1" applyAlignment="1">
      <alignment horizontal="left" vertical="center" wrapText="1"/>
    </xf>
    <xf numFmtId="0" fontId="25" fillId="0" borderId="0" xfId="0" applyFont="1" applyFill="1" applyBorder="1" applyAlignment="1">
      <alignment horizontal="right" vertical="center" wrapText="1"/>
    </xf>
    <xf numFmtId="164" fontId="0" fillId="0" borderId="0" xfId="0" applyNumberFormat="1" applyFill="1" applyBorder="1"/>
    <xf numFmtId="0" fontId="21" fillId="0" borderId="0" xfId="0" applyFont="1" applyFill="1" applyBorder="1"/>
    <xf numFmtId="0" fontId="21" fillId="0" borderId="0" xfId="0" applyFont="1" applyFill="1" applyBorder="1" applyAlignment="1">
      <alignment horizontal="center"/>
    </xf>
    <xf numFmtId="0" fontId="26" fillId="7" borderId="0" xfId="0" applyFont="1" applyFill="1" applyBorder="1" applyAlignment="1">
      <alignment vertical="center" wrapText="1"/>
    </xf>
    <xf numFmtId="0" fontId="2" fillId="7" borderId="0" xfId="0" applyFont="1" applyFill="1" applyBorder="1"/>
    <xf numFmtId="10" fontId="3" fillId="7" borderId="0" xfId="397" applyNumberFormat="1" applyFont="1" applyFill="1" applyBorder="1"/>
    <xf numFmtId="167" fontId="3" fillId="7" borderId="0" xfId="397" applyNumberFormat="1" applyFont="1" applyFill="1" applyBorder="1"/>
    <xf numFmtId="10" fontId="3" fillId="0" borderId="0" xfId="397" applyNumberFormat="1" applyFont="1" applyFill="1"/>
    <xf numFmtId="10" fontId="3" fillId="0" borderId="1" xfId="397" applyNumberFormat="1" applyFont="1" applyFill="1" applyBorder="1"/>
    <xf numFmtId="164" fontId="0" fillId="0" borderId="0" xfId="0" applyNumberFormat="1"/>
    <xf numFmtId="10" fontId="0" fillId="0" borderId="0" xfId="397" applyNumberFormat="1" applyFont="1" applyFill="1"/>
    <xf numFmtId="0" fontId="0" fillId="0" borderId="0" xfId="0" applyAlignment="1">
      <alignment horizontal="right"/>
    </xf>
    <xf numFmtId="0" fontId="22" fillId="3" borderId="0" xfId="0" applyFont="1" applyFill="1" applyAlignment="1">
      <alignment horizontal="left" indent="1"/>
    </xf>
    <xf numFmtId="0" fontId="22" fillId="0" borderId="0" xfId="0" applyFont="1" applyFill="1" applyAlignment="1">
      <alignment horizontal="center"/>
    </xf>
    <xf numFmtId="0" fontId="9" fillId="0" borderId="0" xfId="0" applyFont="1" applyFill="1"/>
    <xf numFmtId="11" fontId="9" fillId="0" borderId="0" xfId="0" applyNumberFormat="1" applyFont="1" applyFill="1"/>
    <xf numFmtId="11" fontId="9" fillId="0" borderId="0" xfId="0" applyNumberFormat="1" applyFont="1"/>
    <xf numFmtId="0" fontId="22" fillId="0" borderId="0" xfId="0" applyFont="1" applyAlignment="1">
      <alignment horizontal="center"/>
    </xf>
    <xf numFmtId="0" fontId="16" fillId="0" borderId="3" xfId="0" applyFont="1" applyFill="1" applyBorder="1" applyAlignment="1">
      <alignment horizontal="center" vertical="center" wrapText="1"/>
    </xf>
    <xf numFmtId="1" fontId="9" fillId="0" borderId="0" xfId="0" applyNumberFormat="1" applyFont="1" applyBorder="1"/>
    <xf numFmtId="164" fontId="9" fillId="0" borderId="0" xfId="0" applyNumberFormat="1" applyFont="1" applyBorder="1"/>
    <xf numFmtId="0" fontId="8" fillId="0" borderId="3" xfId="0" applyFont="1" applyFill="1" applyBorder="1" applyAlignment="1">
      <alignment horizontal="right" vertical="center" wrapText="1"/>
    </xf>
    <xf numFmtId="165" fontId="23" fillId="0" borderId="0" xfId="0" applyNumberFormat="1" applyFont="1" applyFill="1" applyAlignment="1">
      <alignment horizontal="right" vertical="center" wrapText="1"/>
    </xf>
    <xf numFmtId="0" fontId="9" fillId="0" borderId="0" xfId="0" applyFont="1" applyAlignment="1">
      <alignment horizontal="center"/>
    </xf>
    <xf numFmtId="0" fontId="23" fillId="0" borderId="2" xfId="0" applyFont="1" applyFill="1" applyBorder="1" applyAlignment="1">
      <alignment horizontal="center" vertical="center" wrapText="1"/>
    </xf>
    <xf numFmtId="165" fontId="27" fillId="0" borderId="0" xfId="0" applyNumberFormat="1" applyFont="1" applyFill="1" applyAlignment="1">
      <alignment horizontal="right" vertical="center" wrapText="1"/>
    </xf>
    <xf numFmtId="165" fontId="27" fillId="0" borderId="0" xfId="0" applyNumberFormat="1" applyFont="1" applyFill="1" applyBorder="1" applyAlignment="1">
      <alignment horizontal="right" vertical="center" wrapText="1"/>
    </xf>
    <xf numFmtId="165" fontId="27" fillId="0" borderId="1" xfId="0" applyNumberFormat="1" applyFont="1" applyFill="1" applyBorder="1" applyAlignment="1">
      <alignment horizontal="right" vertical="center" wrapText="1"/>
    </xf>
    <xf numFmtId="0" fontId="27" fillId="0" borderId="0" xfId="0" applyFont="1"/>
    <xf numFmtId="0" fontId="27" fillId="0" borderId="0" xfId="0" applyFont="1" applyFill="1" applyAlignment="1">
      <alignment horizontal="left" vertical="center" wrapText="1"/>
    </xf>
    <xf numFmtId="0" fontId="27" fillId="0" borderId="0" xfId="0" applyFont="1" applyFill="1" applyBorder="1" applyAlignment="1">
      <alignment horizontal="left" vertical="center" wrapText="1"/>
    </xf>
    <xf numFmtId="0" fontId="27" fillId="0" borderId="1" xfId="0" applyFont="1" applyFill="1" applyBorder="1" applyAlignment="1">
      <alignment horizontal="left" vertical="center" wrapText="1"/>
    </xf>
    <xf numFmtId="0" fontId="25" fillId="0" borderId="11" xfId="0" applyFont="1" applyFill="1" applyBorder="1" applyAlignment="1">
      <alignment horizontal="right" vertical="center" wrapText="1"/>
    </xf>
    <xf numFmtId="0" fontId="0" fillId="3" borderId="1" xfId="0" applyFill="1" applyBorder="1"/>
    <xf numFmtId="0" fontId="1" fillId="0" borderId="10" xfId="0" applyFont="1" applyFill="1" applyBorder="1" applyAlignment="1">
      <alignment horizontal="left"/>
    </xf>
    <xf numFmtId="0" fontId="16" fillId="0" borderId="9" xfId="0" applyFont="1" applyFill="1" applyBorder="1" applyAlignment="1"/>
    <xf numFmtId="0" fontId="16" fillId="0" borderId="3" xfId="0" applyFont="1" applyFill="1" applyBorder="1" applyAlignment="1"/>
    <xf numFmtId="0" fontId="16" fillId="0" borderId="5" xfId="0" applyFont="1" applyFill="1" applyBorder="1" applyAlignment="1"/>
    <xf numFmtId="0" fontId="16" fillId="0" borderId="8" xfId="0" applyFont="1" applyFill="1" applyBorder="1" applyAlignment="1">
      <alignment horizontal="left" vertical="center" wrapText="1"/>
    </xf>
    <xf numFmtId="0" fontId="16" fillId="0" borderId="5" xfId="0" applyFont="1" applyFill="1" applyBorder="1" applyAlignment="1">
      <alignment horizontal="center" vertical="center" wrapText="1"/>
    </xf>
    <xf numFmtId="0" fontId="16" fillId="0" borderId="5" xfId="0" applyFont="1" applyFill="1" applyBorder="1" applyAlignment="1">
      <alignment horizontal="right" vertical="center" wrapText="1"/>
    </xf>
    <xf numFmtId="0" fontId="1" fillId="0" borderId="0" xfId="0" applyFont="1" applyFill="1" applyBorder="1" applyAlignment="1">
      <alignment horizontal="left"/>
    </xf>
    <xf numFmtId="0" fontId="16" fillId="0" borderId="0" xfId="0" applyFont="1" applyFill="1" applyBorder="1" applyAlignment="1"/>
    <xf numFmtId="0" fontId="16" fillId="0" borderId="0" xfId="0" applyFont="1" applyFill="1" applyBorder="1" applyAlignment="1">
      <alignment horizontal="left" vertical="center" wrapText="1"/>
    </xf>
    <xf numFmtId="0" fontId="16" fillId="0" borderId="0" xfId="0" applyFont="1" applyFill="1" applyBorder="1" applyAlignment="1">
      <alignment horizontal="center" vertical="center" wrapText="1"/>
    </xf>
    <xf numFmtId="164" fontId="0" fillId="0" borderId="4" xfId="0" applyNumberFormat="1" applyBorder="1"/>
    <xf numFmtId="164" fontId="0" fillId="0" borderId="1" xfId="0" applyNumberFormat="1" applyBorder="1"/>
    <xf numFmtId="164" fontId="28" fillId="0" borderId="0" xfId="0" applyNumberFormat="1" applyFont="1" applyFill="1" applyBorder="1" applyAlignment="1">
      <alignment horizontal="right" vertical="center" wrapText="1"/>
    </xf>
    <xf numFmtId="164" fontId="28" fillId="0" borderId="1" xfId="0" applyNumberFormat="1" applyFont="1" applyFill="1" applyBorder="1" applyAlignment="1">
      <alignment horizontal="right" vertical="center" wrapText="1"/>
    </xf>
    <xf numFmtId="164" fontId="28" fillId="0" borderId="4" xfId="0" applyNumberFormat="1" applyFont="1" applyFill="1" applyBorder="1" applyAlignment="1">
      <alignment horizontal="right" vertical="center" wrapText="1"/>
    </xf>
    <xf numFmtId="0" fontId="8" fillId="0" borderId="3" xfId="0" applyFont="1" applyFill="1" applyBorder="1" applyAlignment="1">
      <alignment horizontal="center" vertical="center" wrapText="1"/>
    </xf>
    <xf numFmtId="0" fontId="8" fillId="0" borderId="3" xfId="0" applyFont="1" applyFill="1" applyBorder="1" applyAlignment="1">
      <alignment horizontal="right" vertical="center"/>
    </xf>
    <xf numFmtId="164" fontId="0" fillId="0" borderId="4" xfId="0" applyNumberFormat="1" applyFill="1" applyBorder="1"/>
    <xf numFmtId="164" fontId="0" fillId="0" borderId="1" xfId="0" applyNumberFormat="1" applyFill="1" applyBorder="1"/>
    <xf numFmtId="0" fontId="23" fillId="0" borderId="0" xfId="0" applyFont="1" applyFill="1"/>
    <xf numFmtId="0" fontId="8" fillId="0" borderId="0" xfId="0" applyFont="1" applyFill="1"/>
    <xf numFmtId="0" fontId="3" fillId="0" borderId="0" xfId="0" applyFont="1" applyFill="1"/>
    <xf numFmtId="0" fontId="21" fillId="0" borderId="0" xfId="0" applyFont="1" applyFill="1" applyAlignment="1">
      <alignment horizontal="center"/>
    </xf>
    <xf numFmtId="0" fontId="21" fillId="0" borderId="0" xfId="0" applyFont="1" applyFill="1"/>
    <xf numFmtId="0" fontId="25" fillId="0" borderId="3" xfId="0" applyFont="1" applyFill="1" applyBorder="1" applyAlignment="1">
      <alignment horizontal="center" vertical="center" wrapText="1"/>
    </xf>
    <xf numFmtId="0" fontId="22" fillId="0" borderId="0" xfId="0" applyFont="1" applyFill="1" applyAlignment="1">
      <alignment horizontal="left"/>
    </xf>
    <xf numFmtId="0" fontId="29" fillId="0" borderId="0" xfId="0" applyFont="1"/>
    <xf numFmtId="0" fontId="29" fillId="0" borderId="0" xfId="0" applyFont="1" applyAlignment="1">
      <alignment vertical="center" wrapText="1"/>
    </xf>
    <xf numFmtId="10" fontId="29" fillId="0" borderId="0" xfId="397" applyNumberFormat="1" applyFont="1"/>
    <xf numFmtId="0" fontId="29" fillId="0" borderId="1" xfId="0" applyFont="1" applyBorder="1" applyAlignment="1">
      <alignment vertical="center" wrapText="1"/>
    </xf>
    <xf numFmtId="0" fontId="9" fillId="0" borderId="1" xfId="0" applyFont="1" applyBorder="1"/>
    <xf numFmtId="10" fontId="29" fillId="0" borderId="1" xfId="397" applyNumberFormat="1" applyFont="1" applyBorder="1"/>
    <xf numFmtId="0" fontId="25" fillId="0" borderId="3" xfId="0" applyFont="1" applyBorder="1" applyAlignment="1">
      <alignment vertical="center" wrapText="1"/>
    </xf>
    <xf numFmtId="0" fontId="25" fillId="0" borderId="3" xfId="0" applyFont="1" applyBorder="1" applyAlignment="1">
      <alignment horizontal="right" vertical="center" wrapText="1"/>
    </xf>
    <xf numFmtId="10" fontId="9" fillId="0" borderId="0" xfId="0" applyNumberFormat="1" applyFont="1"/>
    <xf numFmtId="0" fontId="23" fillId="0" borderId="3" xfId="0" applyFont="1" applyBorder="1" applyAlignment="1">
      <alignment vertical="center" wrapText="1"/>
    </xf>
    <xf numFmtId="0" fontId="9" fillId="0" borderId="3" xfId="0" applyFont="1" applyBorder="1"/>
    <xf numFmtId="10" fontId="29" fillId="0" borderId="3" xfId="397" applyNumberFormat="1" applyFont="1" applyBorder="1"/>
    <xf numFmtId="0" fontId="1" fillId="0" borderId="3" xfId="0" applyFont="1" applyFill="1" applyBorder="1"/>
    <xf numFmtId="0" fontId="0" fillId="0" borderId="3" xfId="0" applyFill="1" applyBorder="1"/>
    <xf numFmtId="165" fontId="0" fillId="0" borderId="0" xfId="0" applyNumberFormat="1" applyFill="1"/>
    <xf numFmtId="0" fontId="30" fillId="0" borderId="4" xfId="0" applyFont="1" applyBorder="1" applyAlignment="1">
      <alignment vertical="center" wrapText="1"/>
    </xf>
    <xf numFmtId="0" fontId="30" fillId="0" borderId="4" xfId="0" applyFont="1" applyBorder="1" applyAlignment="1">
      <alignment horizontal="right" vertical="center" wrapText="1"/>
    </xf>
    <xf numFmtId="0" fontId="30" fillId="0" borderId="13" xfId="0" applyFont="1" applyBorder="1" applyAlignment="1">
      <alignment horizontal="right" vertical="center" wrapText="1"/>
    </xf>
    <xf numFmtId="0" fontId="30" fillId="0" borderId="13" xfId="0" applyFont="1" applyBorder="1" applyAlignment="1">
      <alignment vertical="center" wrapText="1"/>
    </xf>
    <xf numFmtId="0" fontId="30" fillId="0" borderId="1" xfId="0" applyFont="1" applyBorder="1" applyAlignment="1">
      <alignment vertical="center" wrapText="1"/>
    </xf>
    <xf numFmtId="0" fontId="30" fillId="0" borderId="1" xfId="0" applyFont="1" applyBorder="1" applyAlignment="1">
      <alignment horizontal="right" vertical="center" wrapText="1"/>
    </xf>
    <xf numFmtId="0" fontId="30" fillId="0" borderId="1" xfId="0" applyFont="1" applyBorder="1" applyAlignment="1">
      <alignment horizontal="center" vertical="center" wrapText="1"/>
    </xf>
    <xf numFmtId="0" fontId="30" fillId="0" borderId="0" xfId="0" applyFont="1" applyAlignment="1">
      <alignment vertical="center" wrapText="1"/>
    </xf>
    <xf numFmtId="0" fontId="31" fillId="0" borderId="0" xfId="0" applyFont="1" applyAlignment="1">
      <alignment horizontal="right" vertical="center" wrapText="1"/>
    </xf>
    <xf numFmtId="0" fontId="31" fillId="0" borderId="0" xfId="0" applyFont="1" applyBorder="1" applyAlignment="1">
      <alignment vertical="center" wrapText="1"/>
    </xf>
    <xf numFmtId="0" fontId="31" fillId="0" borderId="0" xfId="0" applyFont="1" applyAlignment="1">
      <alignment vertical="center" wrapText="1"/>
    </xf>
    <xf numFmtId="165" fontId="8" fillId="0" borderId="0" xfId="397" applyNumberFormat="1" applyFont="1" applyFill="1"/>
    <xf numFmtId="0" fontId="32" fillId="0" borderId="0" xfId="0" applyFont="1" applyAlignment="1">
      <alignment vertical="center" wrapText="1"/>
    </xf>
    <xf numFmtId="165" fontId="21" fillId="0" borderId="0" xfId="397" applyNumberFormat="1" applyFont="1"/>
    <xf numFmtId="0" fontId="8" fillId="0" borderId="0" xfId="0" applyFont="1" applyFill="1" applyBorder="1" applyAlignment="1">
      <alignment horizontal="center" vertical="center" wrapText="1"/>
    </xf>
    <xf numFmtId="0" fontId="9" fillId="0" borderId="0" xfId="0" applyFont="1" applyAlignment="1">
      <alignment horizontal="left"/>
    </xf>
    <xf numFmtId="0" fontId="8" fillId="0" borderId="4" xfId="0" applyFont="1" applyBorder="1"/>
    <xf numFmtId="0" fontId="8" fillId="0" borderId="0" xfId="0" applyFont="1" applyAlignment="1">
      <alignment horizontal="center"/>
    </xf>
    <xf numFmtId="164" fontId="8" fillId="0" borderId="0" xfId="0" applyNumberFormat="1" applyFont="1"/>
    <xf numFmtId="0" fontId="8" fillId="0" borderId="1" xfId="0" applyFont="1" applyBorder="1" applyAlignment="1">
      <alignment horizontal="center"/>
    </xf>
    <xf numFmtId="164" fontId="8" fillId="0" borderId="1" xfId="0" applyNumberFormat="1" applyFont="1" applyBorder="1"/>
    <xf numFmtId="0" fontId="3" fillId="0" borderId="1" xfId="0" applyFont="1" applyBorder="1"/>
    <xf numFmtId="0" fontId="3" fillId="0" borderId="1" xfId="0" applyFont="1" applyBorder="1" applyAlignment="1">
      <alignment horizontal="center"/>
    </xf>
    <xf numFmtId="0" fontId="22" fillId="11" borderId="0" xfId="0" applyFont="1" applyFill="1"/>
    <xf numFmtId="0" fontId="33" fillId="8" borderId="0" xfId="0" applyFont="1" applyFill="1"/>
    <xf numFmtId="0" fontId="22" fillId="9" borderId="0" xfId="0" applyFont="1" applyFill="1"/>
    <xf numFmtId="0" fontId="33" fillId="10" borderId="0" xfId="0" applyFont="1" applyFill="1"/>
    <xf numFmtId="0" fontId="34" fillId="12" borderId="0" xfId="0" applyFont="1" applyFill="1" applyAlignment="1">
      <alignment vertical="top"/>
    </xf>
    <xf numFmtId="0" fontId="35" fillId="12" borderId="0" xfId="0" applyFont="1" applyFill="1" applyAlignment="1">
      <alignment vertical="top" wrapText="1"/>
    </xf>
    <xf numFmtId="0" fontId="35" fillId="12" borderId="0" xfId="0" applyFont="1" applyFill="1"/>
    <xf numFmtId="0" fontId="36" fillId="12" borderId="0" xfId="0" applyFont="1" applyFill="1" applyAlignment="1">
      <alignment vertical="top"/>
    </xf>
    <xf numFmtId="0" fontId="35" fillId="12" borderId="0" xfId="0" applyFont="1" applyFill="1" applyAlignment="1">
      <alignment vertical="top"/>
    </xf>
    <xf numFmtId="0" fontId="35" fillId="12" borderId="0" xfId="0" quotePrefix="1" applyFont="1" applyFill="1" applyAlignment="1">
      <alignment vertical="top"/>
    </xf>
    <xf numFmtId="0" fontId="35" fillId="0" borderId="0" xfId="0" applyFont="1" applyFill="1" applyAlignment="1">
      <alignment horizontal="left" indent="1"/>
    </xf>
    <xf numFmtId="164" fontId="21" fillId="0" borderId="0" xfId="0" applyNumberFormat="1" applyFont="1"/>
    <xf numFmtId="0" fontId="15" fillId="0" borderId="0" xfId="0" applyFont="1" applyFill="1"/>
    <xf numFmtId="0" fontId="4" fillId="0" borderId="0" xfId="0" applyFont="1" applyAlignment="1">
      <alignment horizontal="left"/>
    </xf>
    <xf numFmtId="0" fontId="4" fillId="0" borderId="0" xfId="0" applyFont="1" applyFill="1"/>
    <xf numFmtId="0" fontId="4" fillId="0" borderId="0" xfId="0" applyFont="1" applyFill="1" applyAlignment="1">
      <alignment horizontal="right"/>
    </xf>
    <xf numFmtId="0" fontId="38" fillId="0" borderId="0" xfId="0" applyFont="1" applyFill="1" applyAlignment="1">
      <alignment horizontal="left" indent="1"/>
    </xf>
    <xf numFmtId="0" fontId="4" fillId="0" borderId="0" xfId="0" applyFont="1" applyFill="1" applyAlignment="1">
      <alignment horizontal="left"/>
    </xf>
    <xf numFmtId="0" fontId="38" fillId="0" borderId="0" xfId="0" applyFont="1" applyFill="1" applyAlignment="1">
      <alignment horizontal="left"/>
    </xf>
    <xf numFmtId="0" fontId="37" fillId="0" borderId="0" xfId="0" applyFont="1" applyAlignment="1">
      <alignment horizontal="left"/>
    </xf>
    <xf numFmtId="165" fontId="9" fillId="0" borderId="0" xfId="0" applyNumberFormat="1" applyFont="1" applyFill="1"/>
    <xf numFmtId="0" fontId="22" fillId="0" borderId="3" xfId="0" applyFont="1" applyFill="1" applyBorder="1"/>
    <xf numFmtId="0" fontId="9" fillId="0" borderId="3" xfId="0" applyFont="1" applyFill="1" applyBorder="1"/>
    <xf numFmtId="0" fontId="38" fillId="0" borderId="0" xfId="0" applyFont="1"/>
    <xf numFmtId="0" fontId="39" fillId="0" borderId="0" xfId="0" applyFont="1" applyFill="1" applyAlignment="1">
      <alignment horizontal="left" indent="1"/>
    </xf>
    <xf numFmtId="2" fontId="21" fillId="0" borderId="0" xfId="0" applyNumberFormat="1" applyFont="1"/>
    <xf numFmtId="164" fontId="9" fillId="0" borderId="0" xfId="0" applyNumberFormat="1" applyFont="1" applyFill="1"/>
    <xf numFmtId="10" fontId="9" fillId="0" borderId="0" xfId="0" applyNumberFormat="1" applyFont="1" applyFill="1"/>
    <xf numFmtId="164" fontId="9" fillId="0" borderId="0" xfId="0" applyNumberFormat="1" applyFont="1"/>
    <xf numFmtId="167" fontId="9" fillId="0" borderId="0" xfId="0" applyNumberFormat="1" applyFont="1"/>
    <xf numFmtId="0" fontId="40" fillId="0" borderId="0" xfId="0" applyFont="1" applyFill="1" applyBorder="1" applyAlignment="1">
      <alignment horizontal="right" vertical="center" wrapText="1"/>
    </xf>
    <xf numFmtId="164" fontId="41" fillId="0" borderId="0" xfId="0" applyNumberFormat="1" applyFont="1"/>
    <xf numFmtId="1" fontId="8" fillId="0" borderId="0" xfId="0" applyNumberFormat="1" applyFont="1" applyFill="1" applyBorder="1" applyAlignment="1">
      <alignment horizontal="right" vertical="center" wrapText="1"/>
    </xf>
    <xf numFmtId="0" fontId="41" fillId="0" borderId="0" xfId="0" applyFont="1" applyAlignment="1">
      <alignment horizontal="left"/>
    </xf>
    <xf numFmtId="10" fontId="41" fillId="0" borderId="0" xfId="397" applyNumberFormat="1" applyFont="1" applyFill="1"/>
    <xf numFmtId="10" fontId="41" fillId="0" borderId="0" xfId="0" applyNumberFormat="1" applyFont="1"/>
    <xf numFmtId="0" fontId="41" fillId="0" borderId="0" xfId="0" applyFont="1"/>
    <xf numFmtId="165" fontId="41" fillId="0" borderId="0" xfId="397" applyNumberFormat="1" applyFont="1" applyFill="1" applyAlignment="1">
      <alignment horizontal="right"/>
    </xf>
    <xf numFmtId="0" fontId="41" fillId="0" borderId="0" xfId="0" applyFont="1" applyFill="1" applyAlignment="1">
      <alignment horizontal="left"/>
    </xf>
    <xf numFmtId="10" fontId="41" fillId="0" borderId="0" xfId="0" applyNumberFormat="1" applyFont="1" applyFill="1"/>
    <xf numFmtId="0" fontId="41" fillId="0" borderId="0" xfId="0" applyFont="1" applyFill="1"/>
    <xf numFmtId="0" fontId="37" fillId="12" borderId="0" xfId="0" applyFont="1" applyFill="1" applyAlignment="1">
      <alignment horizontal="center" vertical="top" wrapText="1"/>
    </xf>
    <xf numFmtId="0" fontId="24" fillId="0" borderId="0" xfId="0" applyFont="1" applyFill="1" applyBorder="1" applyAlignment="1">
      <alignment horizontal="center"/>
    </xf>
    <xf numFmtId="0" fontId="16" fillId="0" borderId="3" xfId="0" applyFont="1" applyFill="1" applyBorder="1" applyAlignment="1">
      <alignment horizontal="center" vertical="center" wrapText="1"/>
    </xf>
    <xf numFmtId="0" fontId="5" fillId="2" borderId="0" xfId="0" applyFont="1" applyFill="1" applyAlignment="1">
      <alignment horizontal="center"/>
    </xf>
    <xf numFmtId="0" fontId="24" fillId="0" borderId="3" xfId="0" applyFont="1" applyFill="1" applyBorder="1" applyAlignment="1">
      <alignment horizontal="center"/>
    </xf>
    <xf numFmtId="0" fontId="24" fillId="0" borderId="5" xfId="0" applyFont="1" applyFill="1" applyBorder="1" applyAlignment="1">
      <alignment horizontal="center"/>
    </xf>
    <xf numFmtId="0" fontId="24" fillId="0" borderId="9" xfId="0" applyFont="1" applyFill="1" applyBorder="1" applyAlignment="1">
      <alignment horizontal="center"/>
    </xf>
    <xf numFmtId="0" fontId="24" fillId="0" borderId="9" xfId="0" applyFont="1" applyBorder="1" applyAlignment="1">
      <alignment horizontal="center"/>
    </xf>
    <xf numFmtId="0" fontId="24" fillId="0" borderId="3" xfId="0" applyFont="1" applyBorder="1" applyAlignment="1">
      <alignment horizontal="center"/>
    </xf>
    <xf numFmtId="0" fontId="24" fillId="0" borderId="5" xfId="0" applyFont="1" applyBorder="1" applyAlignment="1">
      <alignment horizontal="center"/>
    </xf>
    <xf numFmtId="0" fontId="5" fillId="0" borderId="0" xfId="0" applyFont="1" applyFill="1" applyBorder="1" applyAlignment="1">
      <alignment horizontal="center"/>
    </xf>
    <xf numFmtId="0" fontId="8" fillId="0" borderId="4" xfId="0" applyFont="1" applyBorder="1" applyAlignment="1">
      <alignment horizontal="center" wrapText="1"/>
    </xf>
    <xf numFmtId="0" fontId="8" fillId="0" borderId="0" xfId="0" applyFont="1" applyBorder="1" applyAlignment="1">
      <alignment horizontal="center" wrapText="1"/>
    </xf>
    <xf numFmtId="0" fontId="16" fillId="0" borderId="3" xfId="0" applyFont="1" applyFill="1" applyBorder="1" applyAlignment="1">
      <alignment horizontal="center"/>
    </xf>
    <xf numFmtId="0" fontId="16" fillId="0" borderId="5" xfId="0" applyFont="1" applyFill="1" applyBorder="1" applyAlignment="1">
      <alignment horizontal="center"/>
    </xf>
    <xf numFmtId="165" fontId="9" fillId="0" borderId="0" xfId="0" applyNumberFormat="1" applyFont="1"/>
    <xf numFmtId="165" fontId="9" fillId="0" borderId="0" xfId="397" applyNumberFormat="1" applyFont="1"/>
  </cellXfs>
  <cellStyles count="758">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ollowed Hyperlink" xfId="38" builtinId="9" hidden="1"/>
    <cellStyle name="Followed Hyperlink" xfId="40" builtinId="9" hidden="1"/>
    <cellStyle name="Followed Hyperlink" xfId="42" builtinId="9" hidden="1"/>
    <cellStyle name="Followed Hyperlink" xfId="44" builtinId="9" hidden="1"/>
    <cellStyle name="Followed Hyperlink" xfId="46" builtinId="9" hidden="1"/>
    <cellStyle name="Followed Hyperlink" xfId="48" builtinId="9" hidden="1"/>
    <cellStyle name="Followed Hyperlink" xfId="50" builtinId="9" hidden="1"/>
    <cellStyle name="Followed Hyperlink" xfId="52" builtinId="9" hidden="1"/>
    <cellStyle name="Followed Hyperlink" xfId="54" builtinId="9" hidden="1"/>
    <cellStyle name="Followed Hyperlink" xfId="56" builtinId="9" hidden="1"/>
    <cellStyle name="Followed Hyperlink" xfId="58" builtinId="9" hidden="1"/>
    <cellStyle name="Followed Hyperlink" xfId="60" builtinId="9" hidden="1"/>
    <cellStyle name="Followed Hyperlink" xfId="62" builtinId="9" hidden="1"/>
    <cellStyle name="Followed Hyperlink" xfId="64" builtinId="9" hidden="1"/>
    <cellStyle name="Followed Hyperlink" xfId="66" builtinId="9" hidden="1"/>
    <cellStyle name="Followed Hyperlink" xfId="68" builtinId="9" hidden="1"/>
    <cellStyle name="Followed Hyperlink" xfId="70" builtinId="9" hidden="1"/>
    <cellStyle name="Followed Hyperlink" xfId="72" builtinId="9" hidden="1"/>
    <cellStyle name="Followed Hyperlink" xfId="74" builtinId="9" hidden="1"/>
    <cellStyle name="Followed Hyperlink" xfId="76" builtinId="9" hidden="1"/>
    <cellStyle name="Followed Hyperlink" xfId="78" builtinId="9" hidden="1"/>
    <cellStyle name="Followed Hyperlink" xfId="80" builtinId="9" hidden="1"/>
    <cellStyle name="Followed Hyperlink" xfId="82" builtinId="9" hidden="1"/>
    <cellStyle name="Followed Hyperlink" xfId="84" builtinId="9" hidden="1"/>
    <cellStyle name="Followed Hyperlink" xfId="86" builtinId="9" hidden="1"/>
    <cellStyle name="Followed Hyperlink" xfId="88" builtinId="9" hidden="1"/>
    <cellStyle name="Followed Hyperlink" xfId="90" builtinId="9" hidden="1"/>
    <cellStyle name="Followed Hyperlink" xfId="92" builtinId="9" hidden="1"/>
    <cellStyle name="Followed Hyperlink" xfId="94" builtinId="9" hidden="1"/>
    <cellStyle name="Followed Hyperlink" xfId="96" builtinId="9" hidden="1"/>
    <cellStyle name="Followed Hyperlink" xfId="98" builtinId="9" hidden="1"/>
    <cellStyle name="Followed Hyperlink" xfId="100" builtinId="9" hidden="1"/>
    <cellStyle name="Followed Hyperlink" xfId="102" builtinId="9" hidden="1"/>
    <cellStyle name="Followed Hyperlink" xfId="104" builtinId="9" hidden="1"/>
    <cellStyle name="Followed Hyperlink" xfId="106" builtinId="9" hidden="1"/>
    <cellStyle name="Followed Hyperlink" xfId="108" builtinId="9" hidden="1"/>
    <cellStyle name="Followed Hyperlink" xfId="110" builtinId="9" hidden="1"/>
    <cellStyle name="Followed Hyperlink" xfId="112" builtinId="9" hidden="1"/>
    <cellStyle name="Followed Hyperlink" xfId="114" builtinId="9" hidden="1"/>
    <cellStyle name="Followed Hyperlink" xfId="116" builtinId="9" hidden="1"/>
    <cellStyle name="Followed Hyperlink" xfId="118" builtinId="9" hidden="1"/>
    <cellStyle name="Followed Hyperlink" xfId="120" builtinId="9" hidden="1"/>
    <cellStyle name="Followed Hyperlink" xfId="122" builtinId="9" hidden="1"/>
    <cellStyle name="Followed Hyperlink" xfId="124" builtinId="9" hidden="1"/>
    <cellStyle name="Followed Hyperlink" xfId="126" builtinId="9" hidden="1"/>
    <cellStyle name="Followed Hyperlink" xfId="128" builtinId="9" hidden="1"/>
    <cellStyle name="Followed Hyperlink" xfId="130" builtinId="9" hidden="1"/>
    <cellStyle name="Followed Hyperlink" xfId="132" builtinId="9" hidden="1"/>
    <cellStyle name="Followed Hyperlink" xfId="134" builtinId="9" hidden="1"/>
    <cellStyle name="Followed Hyperlink" xfId="136" builtinId="9" hidden="1"/>
    <cellStyle name="Followed Hyperlink" xfId="138" builtinId="9" hidden="1"/>
    <cellStyle name="Followed Hyperlink" xfId="140" builtinId="9" hidden="1"/>
    <cellStyle name="Followed Hyperlink" xfId="142" builtinId="9" hidden="1"/>
    <cellStyle name="Followed Hyperlink" xfId="144" builtinId="9" hidden="1"/>
    <cellStyle name="Followed Hyperlink" xfId="146" builtinId="9" hidden="1"/>
    <cellStyle name="Followed Hyperlink" xfId="148" builtinId="9" hidden="1"/>
    <cellStyle name="Followed Hyperlink" xfId="150" builtinId="9" hidden="1"/>
    <cellStyle name="Followed Hyperlink" xfId="152" builtinId="9" hidden="1"/>
    <cellStyle name="Followed Hyperlink" xfId="154" builtinId="9" hidden="1"/>
    <cellStyle name="Followed Hyperlink" xfId="156" builtinId="9" hidden="1"/>
    <cellStyle name="Followed Hyperlink" xfId="158" builtinId="9" hidden="1"/>
    <cellStyle name="Followed Hyperlink" xfId="160" builtinId="9" hidden="1"/>
    <cellStyle name="Followed Hyperlink" xfId="162" builtinId="9" hidden="1"/>
    <cellStyle name="Followed Hyperlink" xfId="164" builtinId="9" hidden="1"/>
    <cellStyle name="Followed Hyperlink" xfId="166" builtinId="9" hidden="1"/>
    <cellStyle name="Followed Hyperlink" xfId="168" builtinId="9" hidden="1"/>
    <cellStyle name="Followed Hyperlink" xfId="170" builtinId="9" hidden="1"/>
    <cellStyle name="Followed Hyperlink" xfId="172" builtinId="9" hidden="1"/>
    <cellStyle name="Followed Hyperlink" xfId="174" builtinId="9" hidden="1"/>
    <cellStyle name="Followed Hyperlink" xfId="176" builtinId="9" hidden="1"/>
    <cellStyle name="Followed Hyperlink" xfId="178" builtinId="9" hidden="1"/>
    <cellStyle name="Followed Hyperlink" xfId="180" builtinId="9" hidden="1"/>
    <cellStyle name="Followed Hyperlink" xfId="182" builtinId="9" hidden="1"/>
    <cellStyle name="Followed Hyperlink" xfId="184" builtinId="9" hidden="1"/>
    <cellStyle name="Followed Hyperlink" xfId="186" builtinId="9" hidden="1"/>
    <cellStyle name="Followed Hyperlink" xfId="188" builtinId="9" hidden="1"/>
    <cellStyle name="Followed Hyperlink" xfId="190" builtinId="9" hidden="1"/>
    <cellStyle name="Followed Hyperlink" xfId="192" builtinId="9" hidden="1"/>
    <cellStyle name="Followed Hyperlink" xfId="194" builtinId="9" hidden="1"/>
    <cellStyle name="Followed Hyperlink" xfId="196" builtinId="9" hidden="1"/>
    <cellStyle name="Followed Hyperlink" xfId="198" builtinId="9" hidden="1"/>
    <cellStyle name="Followed Hyperlink" xfId="200" builtinId="9" hidden="1"/>
    <cellStyle name="Followed Hyperlink" xfId="202" builtinId="9" hidden="1"/>
    <cellStyle name="Followed Hyperlink" xfId="204" builtinId="9" hidden="1"/>
    <cellStyle name="Followed Hyperlink" xfId="206" builtinId="9" hidden="1"/>
    <cellStyle name="Followed Hyperlink" xfId="208" builtinId="9" hidden="1"/>
    <cellStyle name="Followed Hyperlink" xfId="210" builtinId="9" hidden="1"/>
    <cellStyle name="Followed Hyperlink" xfId="212" builtinId="9" hidden="1"/>
    <cellStyle name="Followed Hyperlink" xfId="214" builtinId="9" hidden="1"/>
    <cellStyle name="Followed Hyperlink" xfId="216" builtinId="9" hidden="1"/>
    <cellStyle name="Followed Hyperlink" xfId="218" builtinId="9" hidden="1"/>
    <cellStyle name="Followed Hyperlink" xfId="220" builtinId="9" hidden="1"/>
    <cellStyle name="Followed Hyperlink" xfId="222" builtinId="9" hidden="1"/>
    <cellStyle name="Followed Hyperlink" xfId="224" builtinId="9" hidden="1"/>
    <cellStyle name="Followed Hyperlink" xfId="226" builtinId="9" hidden="1"/>
    <cellStyle name="Followed Hyperlink" xfId="228" builtinId="9" hidden="1"/>
    <cellStyle name="Followed Hyperlink" xfId="230" builtinId="9" hidden="1"/>
    <cellStyle name="Followed Hyperlink" xfId="232" builtinId="9" hidden="1"/>
    <cellStyle name="Followed Hyperlink" xfId="234" builtinId="9" hidden="1"/>
    <cellStyle name="Followed Hyperlink" xfId="236" builtinId="9" hidden="1"/>
    <cellStyle name="Followed Hyperlink" xfId="238" builtinId="9" hidden="1"/>
    <cellStyle name="Followed Hyperlink" xfId="240" builtinId="9" hidden="1"/>
    <cellStyle name="Followed Hyperlink" xfId="242" builtinId="9" hidden="1"/>
    <cellStyle name="Followed Hyperlink" xfId="244" builtinId="9" hidden="1"/>
    <cellStyle name="Followed Hyperlink" xfId="246" builtinId="9" hidden="1"/>
    <cellStyle name="Followed Hyperlink" xfId="248" builtinId="9" hidden="1"/>
    <cellStyle name="Followed Hyperlink" xfId="250" builtinId="9" hidden="1"/>
    <cellStyle name="Followed Hyperlink" xfId="252" builtinId="9" hidden="1"/>
    <cellStyle name="Followed Hyperlink" xfId="254" builtinId="9" hidden="1"/>
    <cellStyle name="Followed Hyperlink" xfId="256" builtinId="9" hidden="1"/>
    <cellStyle name="Followed Hyperlink" xfId="258" builtinId="9" hidden="1"/>
    <cellStyle name="Followed Hyperlink" xfId="260" builtinId="9" hidden="1"/>
    <cellStyle name="Followed Hyperlink" xfId="262" builtinId="9" hidden="1"/>
    <cellStyle name="Followed Hyperlink" xfId="264" builtinId="9" hidden="1"/>
    <cellStyle name="Followed Hyperlink" xfId="266" builtinId="9" hidden="1"/>
    <cellStyle name="Followed Hyperlink" xfId="268" builtinId="9" hidden="1"/>
    <cellStyle name="Followed Hyperlink" xfId="270" builtinId="9" hidden="1"/>
    <cellStyle name="Followed Hyperlink" xfId="272" builtinId="9" hidden="1"/>
    <cellStyle name="Followed Hyperlink" xfId="274" builtinId="9" hidden="1"/>
    <cellStyle name="Followed Hyperlink" xfId="276" builtinId="9" hidden="1"/>
    <cellStyle name="Followed Hyperlink" xfId="278" builtinId="9" hidden="1"/>
    <cellStyle name="Followed Hyperlink" xfId="280" builtinId="9" hidden="1"/>
    <cellStyle name="Followed Hyperlink" xfId="282" builtinId="9" hidden="1"/>
    <cellStyle name="Followed Hyperlink" xfId="284" builtinId="9" hidden="1"/>
    <cellStyle name="Followed Hyperlink" xfId="286" builtinId="9" hidden="1"/>
    <cellStyle name="Followed Hyperlink" xfId="288" builtinId="9" hidden="1"/>
    <cellStyle name="Followed Hyperlink" xfId="290" builtinId="9" hidden="1"/>
    <cellStyle name="Followed Hyperlink" xfId="292" builtinId="9" hidden="1"/>
    <cellStyle name="Followed Hyperlink" xfId="294" builtinId="9" hidden="1"/>
    <cellStyle name="Followed Hyperlink" xfId="296" builtinId="9" hidden="1"/>
    <cellStyle name="Followed Hyperlink" xfId="298" builtinId="9" hidden="1"/>
    <cellStyle name="Followed Hyperlink" xfId="300" builtinId="9" hidden="1"/>
    <cellStyle name="Followed Hyperlink" xfId="302" builtinId="9" hidden="1"/>
    <cellStyle name="Followed Hyperlink" xfId="304" builtinId="9" hidden="1"/>
    <cellStyle name="Followed Hyperlink" xfId="306" builtinId="9" hidden="1"/>
    <cellStyle name="Followed Hyperlink" xfId="308" builtinId="9" hidden="1"/>
    <cellStyle name="Followed Hyperlink" xfId="310" builtinId="9" hidden="1"/>
    <cellStyle name="Followed Hyperlink" xfId="312" builtinId="9" hidden="1"/>
    <cellStyle name="Followed Hyperlink" xfId="314" builtinId="9" hidden="1"/>
    <cellStyle name="Followed Hyperlink" xfId="316" builtinId="9" hidden="1"/>
    <cellStyle name="Followed Hyperlink" xfId="318" builtinId="9" hidden="1"/>
    <cellStyle name="Followed Hyperlink" xfId="320" builtinId="9" hidden="1"/>
    <cellStyle name="Followed Hyperlink" xfId="322" builtinId="9" hidden="1"/>
    <cellStyle name="Followed Hyperlink" xfId="324" builtinId="9" hidden="1"/>
    <cellStyle name="Followed Hyperlink" xfId="326" builtinId="9" hidden="1"/>
    <cellStyle name="Followed Hyperlink" xfId="328" builtinId="9" hidden="1"/>
    <cellStyle name="Followed Hyperlink" xfId="330" builtinId="9" hidden="1"/>
    <cellStyle name="Followed Hyperlink" xfId="332" builtinId="9" hidden="1"/>
    <cellStyle name="Followed Hyperlink" xfId="334" builtinId="9" hidden="1"/>
    <cellStyle name="Followed Hyperlink" xfId="336" builtinId="9" hidden="1"/>
    <cellStyle name="Followed Hyperlink" xfId="338" builtinId="9" hidden="1"/>
    <cellStyle name="Followed Hyperlink" xfId="340" builtinId="9" hidden="1"/>
    <cellStyle name="Followed Hyperlink" xfId="342" builtinId="9" hidden="1"/>
    <cellStyle name="Followed Hyperlink" xfId="344" builtinId="9" hidden="1"/>
    <cellStyle name="Followed Hyperlink" xfId="346" builtinId="9" hidden="1"/>
    <cellStyle name="Followed Hyperlink" xfId="348" builtinId="9" hidden="1"/>
    <cellStyle name="Followed Hyperlink" xfId="350" builtinId="9" hidden="1"/>
    <cellStyle name="Followed Hyperlink" xfId="352" builtinId="9" hidden="1"/>
    <cellStyle name="Followed Hyperlink" xfId="354" builtinId="9" hidden="1"/>
    <cellStyle name="Followed Hyperlink" xfId="356" builtinId="9" hidden="1"/>
    <cellStyle name="Followed Hyperlink" xfId="358" builtinId="9" hidden="1"/>
    <cellStyle name="Followed Hyperlink" xfId="360" builtinId="9" hidden="1"/>
    <cellStyle name="Followed Hyperlink" xfId="362" builtinId="9" hidden="1"/>
    <cellStyle name="Followed Hyperlink" xfId="364" builtinId="9" hidden="1"/>
    <cellStyle name="Followed Hyperlink" xfId="366" builtinId="9" hidden="1"/>
    <cellStyle name="Followed Hyperlink" xfId="368" builtinId="9" hidden="1"/>
    <cellStyle name="Followed Hyperlink" xfId="370" builtinId="9" hidden="1"/>
    <cellStyle name="Followed Hyperlink" xfId="372" builtinId="9" hidden="1"/>
    <cellStyle name="Followed Hyperlink" xfId="374" builtinId="9" hidden="1"/>
    <cellStyle name="Followed Hyperlink" xfId="376" builtinId="9" hidden="1"/>
    <cellStyle name="Followed Hyperlink" xfId="378" builtinId="9" hidden="1"/>
    <cellStyle name="Followed Hyperlink" xfId="380" builtinId="9" hidden="1"/>
    <cellStyle name="Followed Hyperlink" xfId="382" builtinId="9" hidden="1"/>
    <cellStyle name="Followed Hyperlink" xfId="384" builtinId="9" hidden="1"/>
    <cellStyle name="Followed Hyperlink" xfId="386" builtinId="9" hidden="1"/>
    <cellStyle name="Followed Hyperlink" xfId="388" builtinId="9" hidden="1"/>
    <cellStyle name="Followed Hyperlink" xfId="390" builtinId="9" hidden="1"/>
    <cellStyle name="Followed Hyperlink" xfId="392" builtinId="9" hidden="1"/>
    <cellStyle name="Followed Hyperlink" xfId="394" builtinId="9" hidden="1"/>
    <cellStyle name="Followed Hyperlink" xfId="396" builtinId="9" hidden="1"/>
    <cellStyle name="Followed Hyperlink" xfId="399" builtinId="9" hidden="1"/>
    <cellStyle name="Followed Hyperlink" xfId="401" builtinId="9" hidden="1"/>
    <cellStyle name="Followed Hyperlink" xfId="403" builtinId="9" hidden="1"/>
    <cellStyle name="Followed Hyperlink" xfId="405" builtinId="9" hidden="1"/>
    <cellStyle name="Followed Hyperlink" xfId="407" builtinId="9" hidden="1"/>
    <cellStyle name="Followed Hyperlink" xfId="409" builtinId="9" hidden="1"/>
    <cellStyle name="Followed Hyperlink" xfId="411" builtinId="9" hidden="1"/>
    <cellStyle name="Followed Hyperlink" xfId="413" builtinId="9" hidden="1"/>
    <cellStyle name="Followed Hyperlink" xfId="415" builtinId="9" hidden="1"/>
    <cellStyle name="Followed Hyperlink" xfId="417" builtinId="9" hidden="1"/>
    <cellStyle name="Followed Hyperlink" xfId="419" builtinId="9" hidden="1"/>
    <cellStyle name="Followed Hyperlink" xfId="421" builtinId="9" hidden="1"/>
    <cellStyle name="Followed Hyperlink" xfId="423" builtinId="9" hidden="1"/>
    <cellStyle name="Followed Hyperlink" xfId="425" builtinId="9" hidden="1"/>
    <cellStyle name="Followed Hyperlink" xfId="427" builtinId="9" hidden="1"/>
    <cellStyle name="Followed Hyperlink" xfId="429" builtinId="9" hidden="1"/>
    <cellStyle name="Followed Hyperlink" xfId="431" builtinId="9" hidden="1"/>
    <cellStyle name="Followed Hyperlink" xfId="433" builtinId="9" hidden="1"/>
    <cellStyle name="Followed Hyperlink" xfId="435" builtinId="9" hidden="1"/>
    <cellStyle name="Followed Hyperlink" xfId="437" builtinId="9" hidden="1"/>
    <cellStyle name="Followed Hyperlink" xfId="439" builtinId="9" hidden="1"/>
    <cellStyle name="Followed Hyperlink" xfId="441" builtinId="9" hidden="1"/>
    <cellStyle name="Followed Hyperlink" xfId="443" builtinId="9" hidden="1"/>
    <cellStyle name="Followed Hyperlink" xfId="445" builtinId="9" hidden="1"/>
    <cellStyle name="Followed Hyperlink" xfId="447" builtinId="9" hidden="1"/>
    <cellStyle name="Followed Hyperlink" xfId="449" builtinId="9" hidden="1"/>
    <cellStyle name="Followed Hyperlink" xfId="451" builtinId="9" hidden="1"/>
    <cellStyle name="Followed Hyperlink" xfId="453" builtinId="9" hidden="1"/>
    <cellStyle name="Followed Hyperlink" xfId="455" builtinId="9" hidden="1"/>
    <cellStyle name="Followed Hyperlink" xfId="457" builtinId="9" hidden="1"/>
    <cellStyle name="Followed Hyperlink" xfId="459" builtinId="9" hidden="1"/>
    <cellStyle name="Followed Hyperlink" xfId="461" builtinId="9" hidden="1"/>
    <cellStyle name="Followed Hyperlink" xfId="463" builtinId="9" hidden="1"/>
    <cellStyle name="Followed Hyperlink" xfId="465" builtinId="9" hidden="1"/>
    <cellStyle name="Followed Hyperlink" xfId="467" builtinId="9" hidden="1"/>
    <cellStyle name="Followed Hyperlink" xfId="469" builtinId="9" hidden="1"/>
    <cellStyle name="Followed Hyperlink" xfId="471" builtinId="9" hidden="1"/>
    <cellStyle name="Followed Hyperlink" xfId="473" builtinId="9" hidden="1"/>
    <cellStyle name="Followed Hyperlink" xfId="475" builtinId="9" hidden="1"/>
    <cellStyle name="Followed Hyperlink" xfId="477" builtinId="9" hidden="1"/>
    <cellStyle name="Followed Hyperlink" xfId="479" builtinId="9" hidden="1"/>
    <cellStyle name="Followed Hyperlink" xfId="481" builtinId="9" hidden="1"/>
    <cellStyle name="Followed Hyperlink" xfId="483" builtinId="9" hidden="1"/>
    <cellStyle name="Followed Hyperlink" xfId="485" builtinId="9" hidden="1"/>
    <cellStyle name="Followed Hyperlink" xfId="487" builtinId="9" hidden="1"/>
    <cellStyle name="Followed Hyperlink" xfId="489" builtinId="9" hidden="1"/>
    <cellStyle name="Followed Hyperlink" xfId="491" builtinId="9" hidden="1"/>
    <cellStyle name="Followed Hyperlink" xfId="493" builtinId="9" hidden="1"/>
    <cellStyle name="Followed Hyperlink" xfId="495" builtinId="9" hidden="1"/>
    <cellStyle name="Followed Hyperlink" xfId="497" builtinId="9" hidden="1"/>
    <cellStyle name="Followed Hyperlink" xfId="499" builtinId="9" hidden="1"/>
    <cellStyle name="Followed Hyperlink" xfId="501" builtinId="9" hidden="1"/>
    <cellStyle name="Followed Hyperlink" xfId="503" builtinId="9" hidden="1"/>
    <cellStyle name="Followed Hyperlink" xfId="505" builtinId="9" hidden="1"/>
    <cellStyle name="Followed Hyperlink" xfId="507" builtinId="9" hidden="1"/>
    <cellStyle name="Followed Hyperlink" xfId="509" builtinId="9" hidden="1"/>
    <cellStyle name="Followed Hyperlink" xfId="511" builtinId="9" hidden="1"/>
    <cellStyle name="Followed Hyperlink" xfId="513" builtinId="9" hidden="1"/>
    <cellStyle name="Followed Hyperlink" xfId="515" builtinId="9" hidden="1"/>
    <cellStyle name="Followed Hyperlink" xfId="517" builtinId="9" hidden="1"/>
    <cellStyle name="Followed Hyperlink" xfId="519" builtinId="9" hidden="1"/>
    <cellStyle name="Followed Hyperlink" xfId="521" builtinId="9" hidden="1"/>
    <cellStyle name="Followed Hyperlink" xfId="523" builtinId="9" hidden="1"/>
    <cellStyle name="Followed Hyperlink" xfId="525" builtinId="9" hidden="1"/>
    <cellStyle name="Followed Hyperlink" xfId="527" builtinId="9" hidden="1"/>
    <cellStyle name="Followed Hyperlink" xfId="529" builtinId="9" hidden="1"/>
    <cellStyle name="Followed Hyperlink" xfId="531" builtinId="9" hidden="1"/>
    <cellStyle name="Followed Hyperlink" xfId="533" builtinId="9" hidden="1"/>
    <cellStyle name="Followed Hyperlink" xfId="535" builtinId="9" hidden="1"/>
    <cellStyle name="Followed Hyperlink" xfId="537" builtinId="9" hidden="1"/>
    <cellStyle name="Followed Hyperlink" xfId="539" builtinId="9" hidden="1"/>
    <cellStyle name="Followed Hyperlink" xfId="541" builtinId="9" hidden="1"/>
    <cellStyle name="Followed Hyperlink" xfId="543" builtinId="9" hidden="1"/>
    <cellStyle name="Followed Hyperlink" xfId="545" builtinId="9" hidden="1"/>
    <cellStyle name="Followed Hyperlink" xfId="547" builtinId="9" hidden="1"/>
    <cellStyle name="Followed Hyperlink" xfId="549" builtinId="9" hidden="1"/>
    <cellStyle name="Followed Hyperlink" xfId="551" builtinId="9" hidden="1"/>
    <cellStyle name="Followed Hyperlink" xfId="553" builtinId="9" hidden="1"/>
    <cellStyle name="Followed Hyperlink" xfId="555" builtinId="9" hidden="1"/>
    <cellStyle name="Followed Hyperlink" xfId="557" builtinId="9" hidden="1"/>
    <cellStyle name="Followed Hyperlink" xfId="559" builtinId="9" hidden="1"/>
    <cellStyle name="Followed Hyperlink" xfId="561" builtinId="9" hidden="1"/>
    <cellStyle name="Followed Hyperlink" xfId="563" builtinId="9" hidden="1"/>
    <cellStyle name="Followed Hyperlink" xfId="565" builtinId="9" hidden="1"/>
    <cellStyle name="Followed Hyperlink" xfId="567" builtinId="9" hidden="1"/>
    <cellStyle name="Followed Hyperlink" xfId="569" builtinId="9" hidden="1"/>
    <cellStyle name="Followed Hyperlink" xfId="571" builtinId="9" hidden="1"/>
    <cellStyle name="Followed Hyperlink" xfId="573" builtinId="9" hidden="1"/>
    <cellStyle name="Followed Hyperlink" xfId="575" builtinId="9" hidden="1"/>
    <cellStyle name="Followed Hyperlink" xfId="577" builtinId="9" hidden="1"/>
    <cellStyle name="Followed Hyperlink" xfId="579" builtinId="9" hidden="1"/>
    <cellStyle name="Followed Hyperlink" xfId="581" builtinId="9" hidden="1"/>
    <cellStyle name="Followed Hyperlink" xfId="583" builtinId="9" hidden="1"/>
    <cellStyle name="Followed Hyperlink" xfId="585" builtinId="9" hidden="1"/>
    <cellStyle name="Followed Hyperlink" xfId="587" builtinId="9" hidden="1"/>
    <cellStyle name="Followed Hyperlink" xfId="589" builtinId="9" hidden="1"/>
    <cellStyle name="Followed Hyperlink" xfId="591" builtinId="9" hidden="1"/>
    <cellStyle name="Followed Hyperlink" xfId="593" builtinId="9" hidden="1"/>
    <cellStyle name="Followed Hyperlink" xfId="595" builtinId="9" hidden="1"/>
    <cellStyle name="Followed Hyperlink" xfId="597" builtinId="9" hidden="1"/>
    <cellStyle name="Followed Hyperlink" xfId="599" builtinId="9" hidden="1"/>
    <cellStyle name="Followed Hyperlink" xfId="601" builtinId="9" hidden="1"/>
    <cellStyle name="Followed Hyperlink" xfId="603" builtinId="9" hidden="1"/>
    <cellStyle name="Followed Hyperlink" xfId="605" builtinId="9" hidden="1"/>
    <cellStyle name="Followed Hyperlink" xfId="607" builtinId="9" hidden="1"/>
    <cellStyle name="Followed Hyperlink" xfId="609" builtinId="9" hidden="1"/>
    <cellStyle name="Followed Hyperlink" xfId="611" builtinId="9" hidden="1"/>
    <cellStyle name="Followed Hyperlink" xfId="613" builtinId="9" hidden="1"/>
    <cellStyle name="Followed Hyperlink" xfId="615" builtinId="9" hidden="1"/>
    <cellStyle name="Followed Hyperlink" xfId="617" builtinId="9" hidden="1"/>
    <cellStyle name="Followed Hyperlink" xfId="619" builtinId="9" hidden="1"/>
    <cellStyle name="Followed Hyperlink" xfId="621" builtinId="9" hidden="1"/>
    <cellStyle name="Followed Hyperlink" xfId="623" builtinId="9" hidden="1"/>
    <cellStyle name="Followed Hyperlink" xfId="625" builtinId="9" hidden="1"/>
    <cellStyle name="Followed Hyperlink" xfId="627" builtinId="9" hidden="1"/>
    <cellStyle name="Followed Hyperlink" xfId="629" builtinId="9" hidden="1"/>
    <cellStyle name="Followed Hyperlink" xfId="631" builtinId="9" hidden="1"/>
    <cellStyle name="Followed Hyperlink" xfId="633" builtinId="9" hidden="1"/>
    <cellStyle name="Followed Hyperlink" xfId="635" builtinId="9" hidden="1"/>
    <cellStyle name="Followed Hyperlink" xfId="637" builtinId="9" hidden="1"/>
    <cellStyle name="Followed Hyperlink" xfId="639" builtinId="9" hidden="1"/>
    <cellStyle name="Followed Hyperlink" xfId="641" builtinId="9" hidden="1"/>
    <cellStyle name="Followed Hyperlink" xfId="643" builtinId="9" hidden="1"/>
    <cellStyle name="Followed Hyperlink" xfId="645" builtinId="9" hidden="1"/>
    <cellStyle name="Followed Hyperlink" xfId="647" builtinId="9" hidden="1"/>
    <cellStyle name="Followed Hyperlink" xfId="649" builtinId="9" hidden="1"/>
    <cellStyle name="Followed Hyperlink" xfId="651" builtinId="9" hidden="1"/>
    <cellStyle name="Followed Hyperlink" xfId="653" builtinId="9" hidden="1"/>
    <cellStyle name="Followed Hyperlink" xfId="655" builtinId="9" hidden="1"/>
    <cellStyle name="Followed Hyperlink" xfId="657" builtinId="9" hidden="1"/>
    <cellStyle name="Followed Hyperlink" xfId="659" builtinId="9" hidden="1"/>
    <cellStyle name="Followed Hyperlink" xfId="661" builtinId="9" hidden="1"/>
    <cellStyle name="Followed Hyperlink" xfId="663" builtinId="9" hidden="1"/>
    <cellStyle name="Followed Hyperlink" xfId="665" builtinId="9" hidden="1"/>
    <cellStyle name="Followed Hyperlink" xfId="667" builtinId="9" hidden="1"/>
    <cellStyle name="Followed Hyperlink" xfId="669" builtinId="9" hidden="1"/>
    <cellStyle name="Followed Hyperlink" xfId="671" builtinId="9" hidden="1"/>
    <cellStyle name="Followed Hyperlink" xfId="673" builtinId="9" hidden="1"/>
    <cellStyle name="Followed Hyperlink" xfId="675" builtinId="9" hidden="1"/>
    <cellStyle name="Followed Hyperlink" xfId="677" builtinId="9" hidden="1"/>
    <cellStyle name="Followed Hyperlink" xfId="679" builtinId="9" hidden="1"/>
    <cellStyle name="Followed Hyperlink" xfId="681" builtinId="9" hidden="1"/>
    <cellStyle name="Followed Hyperlink" xfId="683" builtinId="9" hidden="1"/>
    <cellStyle name="Followed Hyperlink" xfId="685" builtinId="9" hidden="1"/>
    <cellStyle name="Followed Hyperlink" xfId="687" builtinId="9" hidden="1"/>
    <cellStyle name="Followed Hyperlink" xfId="689" builtinId="9" hidden="1"/>
    <cellStyle name="Followed Hyperlink" xfId="691" builtinId="9" hidden="1"/>
    <cellStyle name="Followed Hyperlink" xfId="693" builtinId="9" hidden="1"/>
    <cellStyle name="Followed Hyperlink" xfId="695" builtinId="9" hidden="1"/>
    <cellStyle name="Followed Hyperlink" xfId="697" builtinId="9" hidden="1"/>
    <cellStyle name="Followed Hyperlink" xfId="699" builtinId="9" hidden="1"/>
    <cellStyle name="Followed Hyperlink" xfId="701" builtinId="9" hidden="1"/>
    <cellStyle name="Followed Hyperlink" xfId="703" builtinId="9" hidden="1"/>
    <cellStyle name="Followed Hyperlink" xfId="705" builtinId="9" hidden="1"/>
    <cellStyle name="Followed Hyperlink" xfId="707" builtinId="9" hidden="1"/>
    <cellStyle name="Followed Hyperlink" xfId="709" builtinId="9" hidden="1"/>
    <cellStyle name="Followed Hyperlink" xfId="711" builtinId="9" hidden="1"/>
    <cellStyle name="Followed Hyperlink" xfId="713" builtinId="9" hidden="1"/>
    <cellStyle name="Followed Hyperlink" xfId="715" builtinId="9" hidden="1"/>
    <cellStyle name="Followed Hyperlink" xfId="717" builtinId="9" hidden="1"/>
    <cellStyle name="Followed Hyperlink" xfId="719" builtinId="9" hidden="1"/>
    <cellStyle name="Followed Hyperlink" xfId="721" builtinId="9" hidden="1"/>
    <cellStyle name="Followed Hyperlink" xfId="723" builtinId="9" hidden="1"/>
    <cellStyle name="Followed Hyperlink" xfId="725" builtinId="9" hidden="1"/>
    <cellStyle name="Followed Hyperlink" xfId="727" builtinId="9" hidden="1"/>
    <cellStyle name="Followed Hyperlink" xfId="729" builtinId="9" hidden="1"/>
    <cellStyle name="Followed Hyperlink" xfId="731" builtinId="9" hidden="1"/>
    <cellStyle name="Followed Hyperlink" xfId="733" builtinId="9" hidden="1"/>
    <cellStyle name="Followed Hyperlink" xfId="735" builtinId="9" hidden="1"/>
    <cellStyle name="Followed Hyperlink" xfId="737" builtinId="9" hidden="1"/>
    <cellStyle name="Followed Hyperlink" xfId="739" builtinId="9" hidden="1"/>
    <cellStyle name="Followed Hyperlink" xfId="741" builtinId="9" hidden="1"/>
    <cellStyle name="Followed Hyperlink" xfId="743" builtinId="9" hidden="1"/>
    <cellStyle name="Followed Hyperlink" xfId="745" builtinId="9" hidden="1"/>
    <cellStyle name="Followed Hyperlink" xfId="747" builtinId="9" hidden="1"/>
    <cellStyle name="Followed Hyperlink" xfId="749" builtinId="9" hidden="1"/>
    <cellStyle name="Followed Hyperlink" xfId="751" builtinId="9" hidden="1"/>
    <cellStyle name="Followed Hyperlink" xfId="753" builtinId="9" hidden="1"/>
    <cellStyle name="Followed Hyperlink" xfId="755" builtinId="9" hidden="1"/>
    <cellStyle name="Followed Hyperlink" xfId="757"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Hyperlink" xfId="41" builtinId="8" hidden="1"/>
    <cellStyle name="Hyperlink" xfId="43" builtinId="8" hidden="1"/>
    <cellStyle name="Hyperlink" xfId="45" builtinId="8" hidden="1"/>
    <cellStyle name="Hyperlink" xfId="47" builtinId="8" hidden="1"/>
    <cellStyle name="Hyperlink" xfId="49" builtinId="8" hidden="1"/>
    <cellStyle name="Hyperlink" xfId="51" builtinId="8" hidden="1"/>
    <cellStyle name="Hyperlink" xfId="53" builtinId="8" hidden="1"/>
    <cellStyle name="Hyperlink" xfId="55" builtinId="8" hidden="1"/>
    <cellStyle name="Hyperlink" xfId="57" builtinId="8" hidden="1"/>
    <cellStyle name="Hyperlink" xfId="59" builtinId="8" hidden="1"/>
    <cellStyle name="Hyperlink" xfId="61" builtinId="8" hidden="1"/>
    <cellStyle name="Hyperlink" xfId="63" builtinId="8" hidden="1"/>
    <cellStyle name="Hyperlink" xfId="65" builtinId="8" hidden="1"/>
    <cellStyle name="Hyperlink" xfId="67" builtinId="8" hidden="1"/>
    <cellStyle name="Hyperlink" xfId="69" builtinId="8" hidden="1"/>
    <cellStyle name="Hyperlink" xfId="71" builtinId="8" hidden="1"/>
    <cellStyle name="Hyperlink" xfId="73" builtinId="8" hidden="1"/>
    <cellStyle name="Hyperlink" xfId="75" builtinId="8" hidden="1"/>
    <cellStyle name="Hyperlink" xfId="77" builtinId="8" hidden="1"/>
    <cellStyle name="Hyperlink" xfId="79" builtinId="8" hidden="1"/>
    <cellStyle name="Hyperlink" xfId="81" builtinId="8" hidden="1"/>
    <cellStyle name="Hyperlink" xfId="83" builtinId="8" hidden="1"/>
    <cellStyle name="Hyperlink" xfId="85" builtinId="8" hidden="1"/>
    <cellStyle name="Hyperlink" xfId="87" builtinId="8" hidden="1"/>
    <cellStyle name="Hyperlink" xfId="89" builtinId="8" hidden="1"/>
    <cellStyle name="Hyperlink" xfId="91" builtinId="8" hidden="1"/>
    <cellStyle name="Hyperlink" xfId="93" builtinId="8" hidden="1"/>
    <cellStyle name="Hyperlink" xfId="95" builtinId="8" hidden="1"/>
    <cellStyle name="Hyperlink" xfId="97" builtinId="8" hidden="1"/>
    <cellStyle name="Hyperlink" xfId="99" builtinId="8" hidden="1"/>
    <cellStyle name="Hyperlink" xfId="101" builtinId="8" hidden="1"/>
    <cellStyle name="Hyperlink" xfId="103" builtinId="8" hidden="1"/>
    <cellStyle name="Hyperlink" xfId="105" builtinId="8" hidden="1"/>
    <cellStyle name="Hyperlink" xfId="107" builtinId="8" hidden="1"/>
    <cellStyle name="Hyperlink" xfId="109" builtinId="8" hidden="1"/>
    <cellStyle name="Hyperlink" xfId="111" builtinId="8" hidden="1"/>
    <cellStyle name="Hyperlink" xfId="113" builtinId="8" hidden="1"/>
    <cellStyle name="Hyperlink" xfId="115" builtinId="8" hidden="1"/>
    <cellStyle name="Hyperlink" xfId="117" builtinId="8" hidden="1"/>
    <cellStyle name="Hyperlink" xfId="119" builtinId="8" hidden="1"/>
    <cellStyle name="Hyperlink" xfId="121" builtinId="8" hidden="1"/>
    <cellStyle name="Hyperlink" xfId="123" builtinId="8" hidden="1"/>
    <cellStyle name="Hyperlink" xfId="125" builtinId="8" hidden="1"/>
    <cellStyle name="Hyperlink" xfId="127" builtinId="8" hidden="1"/>
    <cellStyle name="Hyperlink" xfId="129" builtinId="8" hidden="1"/>
    <cellStyle name="Hyperlink" xfId="131" builtinId="8" hidden="1"/>
    <cellStyle name="Hyperlink" xfId="133" builtinId="8" hidden="1"/>
    <cellStyle name="Hyperlink" xfId="135" builtinId="8" hidden="1"/>
    <cellStyle name="Hyperlink" xfId="137" builtinId="8" hidden="1"/>
    <cellStyle name="Hyperlink" xfId="139" builtinId="8" hidden="1"/>
    <cellStyle name="Hyperlink" xfId="141" builtinId="8" hidden="1"/>
    <cellStyle name="Hyperlink" xfId="143" builtinId="8" hidden="1"/>
    <cellStyle name="Hyperlink" xfId="145" builtinId="8" hidden="1"/>
    <cellStyle name="Hyperlink" xfId="147" builtinId="8" hidden="1"/>
    <cellStyle name="Hyperlink" xfId="149" builtinId="8" hidden="1"/>
    <cellStyle name="Hyperlink" xfId="151" builtinId="8" hidden="1"/>
    <cellStyle name="Hyperlink" xfId="153" builtinId="8" hidden="1"/>
    <cellStyle name="Hyperlink" xfId="155" builtinId="8" hidden="1"/>
    <cellStyle name="Hyperlink" xfId="157" builtinId="8" hidden="1"/>
    <cellStyle name="Hyperlink" xfId="159" builtinId="8" hidden="1"/>
    <cellStyle name="Hyperlink" xfId="161" builtinId="8" hidden="1"/>
    <cellStyle name="Hyperlink" xfId="163" builtinId="8" hidden="1"/>
    <cellStyle name="Hyperlink" xfId="165" builtinId="8" hidden="1"/>
    <cellStyle name="Hyperlink" xfId="167" builtinId="8" hidden="1"/>
    <cellStyle name="Hyperlink" xfId="169" builtinId="8" hidden="1"/>
    <cellStyle name="Hyperlink" xfId="171" builtinId="8" hidden="1"/>
    <cellStyle name="Hyperlink" xfId="173" builtinId="8" hidden="1"/>
    <cellStyle name="Hyperlink" xfId="175" builtinId="8" hidden="1"/>
    <cellStyle name="Hyperlink" xfId="177" builtinId="8" hidden="1"/>
    <cellStyle name="Hyperlink" xfId="179" builtinId="8" hidden="1"/>
    <cellStyle name="Hyperlink" xfId="181" builtinId="8" hidden="1"/>
    <cellStyle name="Hyperlink" xfId="183" builtinId="8" hidden="1"/>
    <cellStyle name="Hyperlink" xfId="185" builtinId="8" hidden="1"/>
    <cellStyle name="Hyperlink" xfId="187" builtinId="8" hidden="1"/>
    <cellStyle name="Hyperlink" xfId="189" builtinId="8" hidden="1"/>
    <cellStyle name="Hyperlink" xfId="191" builtinId="8" hidden="1"/>
    <cellStyle name="Hyperlink" xfId="193" builtinId="8" hidden="1"/>
    <cellStyle name="Hyperlink" xfId="195" builtinId="8" hidden="1"/>
    <cellStyle name="Hyperlink" xfId="197" builtinId="8" hidden="1"/>
    <cellStyle name="Hyperlink" xfId="199" builtinId="8" hidden="1"/>
    <cellStyle name="Hyperlink" xfId="201" builtinId="8" hidden="1"/>
    <cellStyle name="Hyperlink" xfId="203" builtinId="8" hidden="1"/>
    <cellStyle name="Hyperlink" xfId="205" builtinId="8" hidden="1"/>
    <cellStyle name="Hyperlink" xfId="207" builtinId="8" hidden="1"/>
    <cellStyle name="Hyperlink" xfId="209" builtinId="8" hidden="1"/>
    <cellStyle name="Hyperlink" xfId="211" builtinId="8" hidden="1"/>
    <cellStyle name="Hyperlink" xfId="213" builtinId="8" hidden="1"/>
    <cellStyle name="Hyperlink" xfId="215" builtinId="8" hidden="1"/>
    <cellStyle name="Hyperlink" xfId="217" builtinId="8" hidden="1"/>
    <cellStyle name="Hyperlink" xfId="219" builtinId="8" hidden="1"/>
    <cellStyle name="Hyperlink" xfId="221" builtinId="8" hidden="1"/>
    <cellStyle name="Hyperlink" xfId="223" builtinId="8" hidden="1"/>
    <cellStyle name="Hyperlink" xfId="225" builtinId="8" hidden="1"/>
    <cellStyle name="Hyperlink" xfId="227" builtinId="8" hidden="1"/>
    <cellStyle name="Hyperlink" xfId="229" builtinId="8" hidden="1"/>
    <cellStyle name="Hyperlink" xfId="231" builtinId="8" hidden="1"/>
    <cellStyle name="Hyperlink" xfId="233" builtinId="8" hidden="1"/>
    <cellStyle name="Hyperlink" xfId="235" builtinId="8" hidden="1"/>
    <cellStyle name="Hyperlink" xfId="237" builtinId="8" hidden="1"/>
    <cellStyle name="Hyperlink" xfId="239" builtinId="8" hidden="1"/>
    <cellStyle name="Hyperlink" xfId="241" builtinId="8" hidden="1"/>
    <cellStyle name="Hyperlink" xfId="243" builtinId="8" hidden="1"/>
    <cellStyle name="Hyperlink" xfId="245" builtinId="8" hidden="1"/>
    <cellStyle name="Hyperlink" xfId="247" builtinId="8" hidden="1"/>
    <cellStyle name="Hyperlink" xfId="249" builtinId="8" hidden="1"/>
    <cellStyle name="Hyperlink" xfId="251" builtinId="8" hidden="1"/>
    <cellStyle name="Hyperlink" xfId="253" builtinId="8" hidden="1"/>
    <cellStyle name="Hyperlink" xfId="255" builtinId="8" hidden="1"/>
    <cellStyle name="Hyperlink" xfId="257" builtinId="8" hidden="1"/>
    <cellStyle name="Hyperlink" xfId="259" builtinId="8" hidden="1"/>
    <cellStyle name="Hyperlink" xfId="261" builtinId="8" hidden="1"/>
    <cellStyle name="Hyperlink" xfId="263" builtinId="8" hidden="1"/>
    <cellStyle name="Hyperlink" xfId="265" builtinId="8" hidden="1"/>
    <cellStyle name="Hyperlink" xfId="267" builtinId="8" hidden="1"/>
    <cellStyle name="Hyperlink" xfId="269" builtinId="8" hidden="1"/>
    <cellStyle name="Hyperlink" xfId="271" builtinId="8" hidden="1"/>
    <cellStyle name="Hyperlink" xfId="273" builtinId="8" hidden="1"/>
    <cellStyle name="Hyperlink" xfId="275" builtinId="8" hidden="1"/>
    <cellStyle name="Hyperlink" xfId="277" builtinId="8" hidden="1"/>
    <cellStyle name="Hyperlink" xfId="279" builtinId="8" hidden="1"/>
    <cellStyle name="Hyperlink" xfId="281" builtinId="8" hidden="1"/>
    <cellStyle name="Hyperlink" xfId="283" builtinId="8" hidden="1"/>
    <cellStyle name="Hyperlink" xfId="285" builtinId="8" hidden="1"/>
    <cellStyle name="Hyperlink" xfId="287" builtinId="8" hidden="1"/>
    <cellStyle name="Hyperlink" xfId="289" builtinId="8" hidden="1"/>
    <cellStyle name="Hyperlink" xfId="291" builtinId="8" hidden="1"/>
    <cellStyle name="Hyperlink" xfId="293" builtinId="8" hidden="1"/>
    <cellStyle name="Hyperlink" xfId="295" builtinId="8" hidden="1"/>
    <cellStyle name="Hyperlink" xfId="297" builtinId="8" hidden="1"/>
    <cellStyle name="Hyperlink" xfId="299" builtinId="8" hidden="1"/>
    <cellStyle name="Hyperlink" xfId="301" builtinId="8" hidden="1"/>
    <cellStyle name="Hyperlink" xfId="303" builtinId="8" hidden="1"/>
    <cellStyle name="Hyperlink" xfId="305" builtinId="8" hidden="1"/>
    <cellStyle name="Hyperlink" xfId="307" builtinId="8" hidden="1"/>
    <cellStyle name="Hyperlink" xfId="309" builtinId="8" hidden="1"/>
    <cellStyle name="Hyperlink" xfId="311" builtinId="8" hidden="1"/>
    <cellStyle name="Hyperlink" xfId="313" builtinId="8" hidden="1"/>
    <cellStyle name="Hyperlink" xfId="315" builtinId="8" hidden="1"/>
    <cellStyle name="Hyperlink" xfId="317" builtinId="8" hidden="1"/>
    <cellStyle name="Hyperlink" xfId="319" builtinId="8" hidden="1"/>
    <cellStyle name="Hyperlink" xfId="321" builtinId="8" hidden="1"/>
    <cellStyle name="Hyperlink" xfId="323" builtinId="8" hidden="1"/>
    <cellStyle name="Hyperlink" xfId="325" builtinId="8" hidden="1"/>
    <cellStyle name="Hyperlink" xfId="327" builtinId="8" hidden="1"/>
    <cellStyle name="Hyperlink" xfId="329" builtinId="8" hidden="1"/>
    <cellStyle name="Hyperlink" xfId="331" builtinId="8" hidden="1"/>
    <cellStyle name="Hyperlink" xfId="333" builtinId="8" hidden="1"/>
    <cellStyle name="Hyperlink" xfId="335" builtinId="8" hidden="1"/>
    <cellStyle name="Hyperlink" xfId="337" builtinId="8" hidden="1"/>
    <cellStyle name="Hyperlink" xfId="339" builtinId="8" hidden="1"/>
    <cellStyle name="Hyperlink" xfId="341" builtinId="8" hidden="1"/>
    <cellStyle name="Hyperlink" xfId="343" builtinId="8" hidden="1"/>
    <cellStyle name="Hyperlink" xfId="345" builtinId="8" hidden="1"/>
    <cellStyle name="Hyperlink" xfId="347" builtinId="8" hidden="1"/>
    <cellStyle name="Hyperlink" xfId="349" builtinId="8" hidden="1"/>
    <cellStyle name="Hyperlink" xfId="351" builtinId="8" hidden="1"/>
    <cellStyle name="Hyperlink" xfId="353" builtinId="8" hidden="1"/>
    <cellStyle name="Hyperlink" xfId="355" builtinId="8" hidden="1"/>
    <cellStyle name="Hyperlink" xfId="357" builtinId="8" hidden="1"/>
    <cellStyle name="Hyperlink" xfId="359" builtinId="8" hidden="1"/>
    <cellStyle name="Hyperlink" xfId="361" builtinId="8" hidden="1"/>
    <cellStyle name="Hyperlink" xfId="363" builtinId="8" hidden="1"/>
    <cellStyle name="Hyperlink" xfId="365" builtinId="8" hidden="1"/>
    <cellStyle name="Hyperlink" xfId="367" builtinId="8" hidden="1"/>
    <cellStyle name="Hyperlink" xfId="369" builtinId="8" hidden="1"/>
    <cellStyle name="Hyperlink" xfId="371" builtinId="8" hidden="1"/>
    <cellStyle name="Hyperlink" xfId="373" builtinId="8" hidden="1"/>
    <cellStyle name="Hyperlink" xfId="375" builtinId="8" hidden="1"/>
    <cellStyle name="Hyperlink" xfId="377" builtinId="8" hidden="1"/>
    <cellStyle name="Hyperlink" xfId="379" builtinId="8" hidden="1"/>
    <cellStyle name="Hyperlink" xfId="381" builtinId="8" hidden="1"/>
    <cellStyle name="Hyperlink" xfId="383" builtinId="8" hidden="1"/>
    <cellStyle name="Hyperlink" xfId="385" builtinId="8" hidden="1"/>
    <cellStyle name="Hyperlink" xfId="387" builtinId="8" hidden="1"/>
    <cellStyle name="Hyperlink" xfId="389" builtinId="8" hidden="1"/>
    <cellStyle name="Hyperlink" xfId="391" builtinId="8" hidden="1"/>
    <cellStyle name="Hyperlink" xfId="393" builtinId="8" hidden="1"/>
    <cellStyle name="Hyperlink" xfId="395" builtinId="8" hidden="1"/>
    <cellStyle name="Hyperlink" xfId="398" builtinId="8" hidden="1"/>
    <cellStyle name="Hyperlink" xfId="400" builtinId="8" hidden="1"/>
    <cellStyle name="Hyperlink" xfId="402" builtinId="8" hidden="1"/>
    <cellStyle name="Hyperlink" xfId="404" builtinId="8" hidden="1"/>
    <cellStyle name="Hyperlink" xfId="406" builtinId="8" hidden="1"/>
    <cellStyle name="Hyperlink" xfId="408" builtinId="8" hidden="1"/>
    <cellStyle name="Hyperlink" xfId="410" builtinId="8" hidden="1"/>
    <cellStyle name="Hyperlink" xfId="412" builtinId="8" hidden="1"/>
    <cellStyle name="Hyperlink" xfId="414" builtinId="8" hidden="1"/>
    <cellStyle name="Hyperlink" xfId="416" builtinId="8" hidden="1"/>
    <cellStyle name="Hyperlink" xfId="418" builtinId="8" hidden="1"/>
    <cellStyle name="Hyperlink" xfId="420" builtinId="8" hidden="1"/>
    <cellStyle name="Hyperlink" xfId="422" builtinId="8" hidden="1"/>
    <cellStyle name="Hyperlink" xfId="424" builtinId="8" hidden="1"/>
    <cellStyle name="Hyperlink" xfId="426" builtinId="8" hidden="1"/>
    <cellStyle name="Hyperlink" xfId="428" builtinId="8" hidden="1"/>
    <cellStyle name="Hyperlink" xfId="430" builtinId="8" hidden="1"/>
    <cellStyle name="Hyperlink" xfId="432" builtinId="8" hidden="1"/>
    <cellStyle name="Hyperlink" xfId="434" builtinId="8" hidden="1"/>
    <cellStyle name="Hyperlink" xfId="436" builtinId="8" hidden="1"/>
    <cellStyle name="Hyperlink" xfId="438" builtinId="8" hidden="1"/>
    <cellStyle name="Hyperlink" xfId="440" builtinId="8" hidden="1"/>
    <cellStyle name="Hyperlink" xfId="442" builtinId="8" hidden="1"/>
    <cellStyle name="Hyperlink" xfId="444" builtinId="8" hidden="1"/>
    <cellStyle name="Hyperlink" xfId="446" builtinId="8" hidden="1"/>
    <cellStyle name="Hyperlink" xfId="448" builtinId="8" hidden="1"/>
    <cellStyle name="Hyperlink" xfId="450" builtinId="8" hidden="1"/>
    <cellStyle name="Hyperlink" xfId="452" builtinId="8" hidden="1"/>
    <cellStyle name="Hyperlink" xfId="454" builtinId="8" hidden="1"/>
    <cellStyle name="Hyperlink" xfId="456" builtinId="8" hidden="1"/>
    <cellStyle name="Hyperlink" xfId="458" builtinId="8" hidden="1"/>
    <cellStyle name="Hyperlink" xfId="460" builtinId="8" hidden="1"/>
    <cellStyle name="Hyperlink" xfId="462" builtinId="8" hidden="1"/>
    <cellStyle name="Hyperlink" xfId="464" builtinId="8" hidden="1"/>
    <cellStyle name="Hyperlink" xfId="466" builtinId="8" hidden="1"/>
    <cellStyle name="Hyperlink" xfId="468" builtinId="8" hidden="1"/>
    <cellStyle name="Hyperlink" xfId="470" builtinId="8" hidden="1"/>
    <cellStyle name="Hyperlink" xfId="472" builtinId="8" hidden="1"/>
    <cellStyle name="Hyperlink" xfId="474" builtinId="8" hidden="1"/>
    <cellStyle name="Hyperlink" xfId="476" builtinId="8" hidden="1"/>
    <cellStyle name="Hyperlink" xfId="478" builtinId="8" hidden="1"/>
    <cellStyle name="Hyperlink" xfId="480" builtinId="8" hidden="1"/>
    <cellStyle name="Hyperlink" xfId="482" builtinId="8" hidden="1"/>
    <cellStyle name="Hyperlink" xfId="484" builtinId="8" hidden="1"/>
    <cellStyle name="Hyperlink" xfId="486" builtinId="8" hidden="1"/>
    <cellStyle name="Hyperlink" xfId="488" builtinId="8" hidden="1"/>
    <cellStyle name="Hyperlink" xfId="490" builtinId="8" hidden="1"/>
    <cellStyle name="Hyperlink" xfId="492" builtinId="8" hidden="1"/>
    <cellStyle name="Hyperlink" xfId="494" builtinId="8" hidden="1"/>
    <cellStyle name="Hyperlink" xfId="496" builtinId="8" hidden="1"/>
    <cellStyle name="Hyperlink" xfId="498" builtinId="8" hidden="1"/>
    <cellStyle name="Hyperlink" xfId="500" builtinId="8" hidden="1"/>
    <cellStyle name="Hyperlink" xfId="502" builtinId="8" hidden="1"/>
    <cellStyle name="Hyperlink" xfId="504" builtinId="8" hidden="1"/>
    <cellStyle name="Hyperlink" xfId="506" builtinId="8" hidden="1"/>
    <cellStyle name="Hyperlink" xfId="508" builtinId="8" hidden="1"/>
    <cellStyle name="Hyperlink" xfId="510" builtinId="8" hidden="1"/>
    <cellStyle name="Hyperlink" xfId="512" builtinId="8" hidden="1"/>
    <cellStyle name="Hyperlink" xfId="514" builtinId="8" hidden="1"/>
    <cellStyle name="Hyperlink" xfId="516" builtinId="8" hidden="1"/>
    <cellStyle name="Hyperlink" xfId="518" builtinId="8" hidden="1"/>
    <cellStyle name="Hyperlink" xfId="520" builtinId="8" hidden="1"/>
    <cellStyle name="Hyperlink" xfId="522" builtinId="8" hidden="1"/>
    <cellStyle name="Hyperlink" xfId="524" builtinId="8" hidden="1"/>
    <cellStyle name="Hyperlink" xfId="526" builtinId="8" hidden="1"/>
    <cellStyle name="Hyperlink" xfId="528" builtinId="8" hidden="1"/>
    <cellStyle name="Hyperlink" xfId="530" builtinId="8" hidden="1"/>
    <cellStyle name="Hyperlink" xfId="532" builtinId="8" hidden="1"/>
    <cellStyle name="Hyperlink" xfId="534" builtinId="8" hidden="1"/>
    <cellStyle name="Hyperlink" xfId="536" builtinId="8" hidden="1"/>
    <cellStyle name="Hyperlink" xfId="538" builtinId="8" hidden="1"/>
    <cellStyle name="Hyperlink" xfId="540" builtinId="8" hidden="1"/>
    <cellStyle name="Hyperlink" xfId="542" builtinId="8" hidden="1"/>
    <cellStyle name="Hyperlink" xfId="544" builtinId="8" hidden="1"/>
    <cellStyle name="Hyperlink" xfId="546" builtinId="8" hidden="1"/>
    <cellStyle name="Hyperlink" xfId="548" builtinId="8" hidden="1"/>
    <cellStyle name="Hyperlink" xfId="550" builtinId="8" hidden="1"/>
    <cellStyle name="Hyperlink" xfId="552" builtinId="8" hidden="1"/>
    <cellStyle name="Hyperlink" xfId="554" builtinId="8" hidden="1"/>
    <cellStyle name="Hyperlink" xfId="556" builtinId="8" hidden="1"/>
    <cellStyle name="Hyperlink" xfId="558" builtinId="8" hidden="1"/>
    <cellStyle name="Hyperlink" xfId="560" builtinId="8" hidden="1"/>
    <cellStyle name="Hyperlink" xfId="562" builtinId="8" hidden="1"/>
    <cellStyle name="Hyperlink" xfId="564" builtinId="8" hidden="1"/>
    <cellStyle name="Hyperlink" xfId="566" builtinId="8" hidden="1"/>
    <cellStyle name="Hyperlink" xfId="568" builtinId="8" hidden="1"/>
    <cellStyle name="Hyperlink" xfId="570" builtinId="8" hidden="1"/>
    <cellStyle name="Hyperlink" xfId="572" builtinId="8" hidden="1"/>
    <cellStyle name="Hyperlink" xfId="574" builtinId="8" hidden="1"/>
    <cellStyle name="Hyperlink" xfId="576" builtinId="8" hidden="1"/>
    <cellStyle name="Hyperlink" xfId="578" builtinId="8" hidden="1"/>
    <cellStyle name="Hyperlink" xfId="580" builtinId="8" hidden="1"/>
    <cellStyle name="Hyperlink" xfId="582" builtinId="8" hidden="1"/>
    <cellStyle name="Hyperlink" xfId="584" builtinId="8" hidden="1"/>
    <cellStyle name="Hyperlink" xfId="586" builtinId="8" hidden="1"/>
    <cellStyle name="Hyperlink" xfId="588" builtinId="8" hidden="1"/>
    <cellStyle name="Hyperlink" xfId="590" builtinId="8" hidden="1"/>
    <cellStyle name="Hyperlink" xfId="592" builtinId="8" hidden="1"/>
    <cellStyle name="Hyperlink" xfId="594" builtinId="8" hidden="1"/>
    <cellStyle name="Hyperlink" xfId="596" builtinId="8" hidden="1"/>
    <cellStyle name="Hyperlink" xfId="598" builtinId="8" hidden="1"/>
    <cellStyle name="Hyperlink" xfId="600" builtinId="8" hidden="1"/>
    <cellStyle name="Hyperlink" xfId="602" builtinId="8" hidden="1"/>
    <cellStyle name="Hyperlink" xfId="604" builtinId="8" hidden="1"/>
    <cellStyle name="Hyperlink" xfId="606" builtinId="8" hidden="1"/>
    <cellStyle name="Hyperlink" xfId="608" builtinId="8" hidden="1"/>
    <cellStyle name="Hyperlink" xfId="610" builtinId="8" hidden="1"/>
    <cellStyle name="Hyperlink" xfId="612" builtinId="8" hidden="1"/>
    <cellStyle name="Hyperlink" xfId="614" builtinId="8" hidden="1"/>
    <cellStyle name="Hyperlink" xfId="616" builtinId="8" hidden="1"/>
    <cellStyle name="Hyperlink" xfId="618" builtinId="8" hidden="1"/>
    <cellStyle name="Hyperlink" xfId="620" builtinId="8" hidden="1"/>
    <cellStyle name="Hyperlink" xfId="622" builtinId="8" hidden="1"/>
    <cellStyle name="Hyperlink" xfId="624" builtinId="8" hidden="1"/>
    <cellStyle name="Hyperlink" xfId="626" builtinId="8" hidden="1"/>
    <cellStyle name="Hyperlink" xfId="628" builtinId="8" hidden="1"/>
    <cellStyle name="Hyperlink" xfId="630" builtinId="8" hidden="1"/>
    <cellStyle name="Hyperlink" xfId="632" builtinId="8" hidden="1"/>
    <cellStyle name="Hyperlink" xfId="634" builtinId="8" hidden="1"/>
    <cellStyle name="Hyperlink" xfId="636" builtinId="8" hidden="1"/>
    <cellStyle name="Hyperlink" xfId="638" builtinId="8" hidden="1"/>
    <cellStyle name="Hyperlink" xfId="640" builtinId="8" hidden="1"/>
    <cellStyle name="Hyperlink" xfId="642" builtinId="8" hidden="1"/>
    <cellStyle name="Hyperlink" xfId="644" builtinId="8" hidden="1"/>
    <cellStyle name="Hyperlink" xfId="646" builtinId="8" hidden="1"/>
    <cellStyle name="Hyperlink" xfId="648" builtinId="8" hidden="1"/>
    <cellStyle name="Hyperlink" xfId="650" builtinId="8" hidden="1"/>
    <cellStyle name="Hyperlink" xfId="652" builtinId="8" hidden="1"/>
    <cellStyle name="Hyperlink" xfId="654" builtinId="8" hidden="1"/>
    <cellStyle name="Hyperlink" xfId="656" builtinId="8" hidden="1"/>
    <cellStyle name="Hyperlink" xfId="658" builtinId="8" hidden="1"/>
    <cellStyle name="Hyperlink" xfId="660" builtinId="8" hidden="1"/>
    <cellStyle name="Hyperlink" xfId="662" builtinId="8" hidden="1"/>
    <cellStyle name="Hyperlink" xfId="664" builtinId="8" hidden="1"/>
    <cellStyle name="Hyperlink" xfId="666" builtinId="8" hidden="1"/>
    <cellStyle name="Hyperlink" xfId="668" builtinId="8" hidden="1"/>
    <cellStyle name="Hyperlink" xfId="670" builtinId="8" hidden="1"/>
    <cellStyle name="Hyperlink" xfId="672" builtinId="8" hidden="1"/>
    <cellStyle name="Hyperlink" xfId="674" builtinId="8" hidden="1"/>
    <cellStyle name="Hyperlink" xfId="676" builtinId="8" hidden="1"/>
    <cellStyle name="Hyperlink" xfId="678" builtinId="8" hidden="1"/>
    <cellStyle name="Hyperlink" xfId="680" builtinId="8" hidden="1"/>
    <cellStyle name="Hyperlink" xfId="682" builtinId="8" hidden="1"/>
    <cellStyle name="Hyperlink" xfId="684" builtinId="8" hidden="1"/>
    <cellStyle name="Hyperlink" xfId="686" builtinId="8" hidden="1"/>
    <cellStyle name="Hyperlink" xfId="688" builtinId="8" hidden="1"/>
    <cellStyle name="Hyperlink" xfId="690" builtinId="8" hidden="1"/>
    <cellStyle name="Hyperlink" xfId="692" builtinId="8" hidden="1"/>
    <cellStyle name="Hyperlink" xfId="694" builtinId="8" hidden="1"/>
    <cellStyle name="Hyperlink" xfId="696" builtinId="8" hidden="1"/>
    <cellStyle name="Hyperlink" xfId="698" builtinId="8" hidden="1"/>
    <cellStyle name="Hyperlink" xfId="700" builtinId="8" hidden="1"/>
    <cellStyle name="Hyperlink" xfId="702" builtinId="8" hidden="1"/>
    <cellStyle name="Hyperlink" xfId="704" builtinId="8" hidden="1"/>
    <cellStyle name="Hyperlink" xfId="706" builtinId="8" hidden="1"/>
    <cellStyle name="Hyperlink" xfId="708" builtinId="8" hidden="1"/>
    <cellStyle name="Hyperlink" xfId="710" builtinId="8" hidden="1"/>
    <cellStyle name="Hyperlink" xfId="712" builtinId="8" hidden="1"/>
    <cellStyle name="Hyperlink" xfId="714" builtinId="8" hidden="1"/>
    <cellStyle name="Hyperlink" xfId="716" builtinId="8" hidden="1"/>
    <cellStyle name="Hyperlink" xfId="718" builtinId="8" hidden="1"/>
    <cellStyle name="Hyperlink" xfId="720" builtinId="8" hidden="1"/>
    <cellStyle name="Hyperlink" xfId="722" builtinId="8" hidden="1"/>
    <cellStyle name="Hyperlink" xfId="724" builtinId="8" hidden="1"/>
    <cellStyle name="Hyperlink" xfId="726" builtinId="8" hidden="1"/>
    <cellStyle name="Hyperlink" xfId="728" builtinId="8" hidden="1"/>
    <cellStyle name="Hyperlink" xfId="730" builtinId="8" hidden="1"/>
    <cellStyle name="Hyperlink" xfId="732" builtinId="8" hidden="1"/>
    <cellStyle name="Hyperlink" xfId="734" builtinId="8" hidden="1"/>
    <cellStyle name="Hyperlink" xfId="736" builtinId="8" hidden="1"/>
    <cellStyle name="Hyperlink" xfId="738" builtinId="8" hidden="1"/>
    <cellStyle name="Hyperlink" xfId="740" builtinId="8" hidden="1"/>
    <cellStyle name="Hyperlink" xfId="742" builtinId="8" hidden="1"/>
    <cellStyle name="Hyperlink" xfId="744" builtinId="8" hidden="1"/>
    <cellStyle name="Hyperlink" xfId="746" builtinId="8" hidden="1"/>
    <cellStyle name="Hyperlink" xfId="748" builtinId="8" hidden="1"/>
    <cellStyle name="Hyperlink" xfId="750" builtinId="8" hidden="1"/>
    <cellStyle name="Hyperlink" xfId="752" builtinId="8" hidden="1"/>
    <cellStyle name="Hyperlink" xfId="754" builtinId="8" hidden="1"/>
    <cellStyle name="Hyperlink" xfId="756" builtinId="8" hidden="1"/>
    <cellStyle name="Normal" xfId="0" builtinId="0"/>
    <cellStyle name="Percent" xfId="397" builtinId="5"/>
  </cellStyles>
  <dxfs count="266">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432FF"/>
      <color rgb="FFFFFD78"/>
      <color rgb="FFFF2F92"/>
      <color rgb="FF73FEFF"/>
      <color rgb="FFAAAA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hartsheet" Target="chartsheets/sheet9.xml"/><Relationship Id="rId21" Type="http://schemas.openxmlformats.org/officeDocument/2006/relationships/chartsheet" Target="chartsheets/sheet4.xml"/><Relationship Id="rId42" Type="http://schemas.openxmlformats.org/officeDocument/2006/relationships/chartsheet" Target="chartsheets/sheet25.xml"/><Relationship Id="rId47" Type="http://schemas.openxmlformats.org/officeDocument/2006/relationships/chartsheet" Target="chartsheets/sheet30.xml"/><Relationship Id="rId63" Type="http://schemas.openxmlformats.org/officeDocument/2006/relationships/chartsheet" Target="chartsheets/sheet46.xml"/><Relationship Id="rId68" Type="http://schemas.openxmlformats.org/officeDocument/2006/relationships/chartsheet" Target="chartsheets/sheet51.xml"/><Relationship Id="rId84" Type="http://schemas.openxmlformats.org/officeDocument/2006/relationships/chartsheet" Target="chartsheets/sheet67.xml"/><Relationship Id="rId89" Type="http://schemas.openxmlformats.org/officeDocument/2006/relationships/chartsheet" Target="chartsheets/sheet72.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chartsheet" Target="chartsheets/sheet15.xml"/><Relationship Id="rId37" Type="http://schemas.openxmlformats.org/officeDocument/2006/relationships/chartsheet" Target="chartsheets/sheet20.xml"/><Relationship Id="rId53" Type="http://schemas.openxmlformats.org/officeDocument/2006/relationships/chartsheet" Target="chartsheets/sheet36.xml"/><Relationship Id="rId58" Type="http://schemas.openxmlformats.org/officeDocument/2006/relationships/chartsheet" Target="chartsheets/sheet41.xml"/><Relationship Id="rId74" Type="http://schemas.openxmlformats.org/officeDocument/2006/relationships/chartsheet" Target="chartsheets/sheet57.xml"/><Relationship Id="rId79" Type="http://schemas.openxmlformats.org/officeDocument/2006/relationships/chartsheet" Target="chartsheets/sheet62.xml"/><Relationship Id="rId5" Type="http://schemas.openxmlformats.org/officeDocument/2006/relationships/worksheet" Target="worksheets/sheet5.xml"/><Relationship Id="rId90" Type="http://schemas.openxmlformats.org/officeDocument/2006/relationships/chartsheet" Target="chartsheets/sheet73.xml"/><Relationship Id="rId95" Type="http://schemas.openxmlformats.org/officeDocument/2006/relationships/styles" Target="styles.xml"/><Relationship Id="rId22" Type="http://schemas.openxmlformats.org/officeDocument/2006/relationships/chartsheet" Target="chartsheets/sheet5.xml"/><Relationship Id="rId27" Type="http://schemas.openxmlformats.org/officeDocument/2006/relationships/chartsheet" Target="chartsheets/sheet10.xml"/><Relationship Id="rId43" Type="http://schemas.openxmlformats.org/officeDocument/2006/relationships/chartsheet" Target="chartsheets/sheet26.xml"/><Relationship Id="rId48" Type="http://schemas.openxmlformats.org/officeDocument/2006/relationships/chartsheet" Target="chartsheets/sheet31.xml"/><Relationship Id="rId64" Type="http://schemas.openxmlformats.org/officeDocument/2006/relationships/chartsheet" Target="chartsheets/sheet47.xml"/><Relationship Id="rId69" Type="http://schemas.openxmlformats.org/officeDocument/2006/relationships/chartsheet" Target="chartsheets/sheet52.xml"/><Relationship Id="rId80" Type="http://schemas.openxmlformats.org/officeDocument/2006/relationships/chartsheet" Target="chartsheets/sheet63.xml"/><Relationship Id="rId85" Type="http://schemas.openxmlformats.org/officeDocument/2006/relationships/chartsheet" Target="chartsheets/sheet6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hartsheet" Target="chartsheets/sheet8.xml"/><Relationship Id="rId33" Type="http://schemas.openxmlformats.org/officeDocument/2006/relationships/chartsheet" Target="chartsheets/sheet16.xml"/><Relationship Id="rId38" Type="http://schemas.openxmlformats.org/officeDocument/2006/relationships/chartsheet" Target="chartsheets/sheet21.xml"/><Relationship Id="rId46" Type="http://schemas.openxmlformats.org/officeDocument/2006/relationships/chartsheet" Target="chartsheets/sheet29.xml"/><Relationship Id="rId59" Type="http://schemas.openxmlformats.org/officeDocument/2006/relationships/chartsheet" Target="chartsheets/sheet42.xml"/><Relationship Id="rId67" Type="http://schemas.openxmlformats.org/officeDocument/2006/relationships/chartsheet" Target="chartsheets/sheet50.xml"/><Relationship Id="rId20" Type="http://schemas.openxmlformats.org/officeDocument/2006/relationships/chartsheet" Target="chartsheets/sheet3.xml"/><Relationship Id="rId41" Type="http://schemas.openxmlformats.org/officeDocument/2006/relationships/chartsheet" Target="chartsheets/sheet24.xml"/><Relationship Id="rId54" Type="http://schemas.openxmlformats.org/officeDocument/2006/relationships/chartsheet" Target="chartsheets/sheet37.xml"/><Relationship Id="rId62" Type="http://schemas.openxmlformats.org/officeDocument/2006/relationships/chartsheet" Target="chartsheets/sheet45.xml"/><Relationship Id="rId70" Type="http://schemas.openxmlformats.org/officeDocument/2006/relationships/chartsheet" Target="chartsheets/sheet53.xml"/><Relationship Id="rId75" Type="http://schemas.openxmlformats.org/officeDocument/2006/relationships/chartsheet" Target="chartsheets/sheet58.xml"/><Relationship Id="rId83" Type="http://schemas.openxmlformats.org/officeDocument/2006/relationships/chartsheet" Target="chartsheets/sheet66.xml"/><Relationship Id="rId88" Type="http://schemas.openxmlformats.org/officeDocument/2006/relationships/chartsheet" Target="chartsheets/sheet71.xml"/><Relationship Id="rId91" Type="http://schemas.openxmlformats.org/officeDocument/2006/relationships/chartsheet" Target="chartsheets/sheet74.xml"/><Relationship Id="rId9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chartsheet" Target="chartsheets/sheet6.xml"/><Relationship Id="rId28" Type="http://schemas.openxmlformats.org/officeDocument/2006/relationships/chartsheet" Target="chartsheets/sheet11.xml"/><Relationship Id="rId36" Type="http://schemas.openxmlformats.org/officeDocument/2006/relationships/chartsheet" Target="chartsheets/sheet19.xml"/><Relationship Id="rId49" Type="http://schemas.openxmlformats.org/officeDocument/2006/relationships/chartsheet" Target="chartsheets/sheet32.xml"/><Relationship Id="rId57" Type="http://schemas.openxmlformats.org/officeDocument/2006/relationships/chartsheet" Target="chartsheets/sheet40.xml"/><Relationship Id="rId10" Type="http://schemas.openxmlformats.org/officeDocument/2006/relationships/worksheet" Target="worksheets/sheet10.xml"/><Relationship Id="rId31" Type="http://schemas.openxmlformats.org/officeDocument/2006/relationships/chartsheet" Target="chartsheets/sheet14.xml"/><Relationship Id="rId44" Type="http://schemas.openxmlformats.org/officeDocument/2006/relationships/chartsheet" Target="chartsheets/sheet27.xml"/><Relationship Id="rId52" Type="http://schemas.openxmlformats.org/officeDocument/2006/relationships/chartsheet" Target="chartsheets/sheet35.xml"/><Relationship Id="rId60" Type="http://schemas.openxmlformats.org/officeDocument/2006/relationships/chartsheet" Target="chartsheets/sheet43.xml"/><Relationship Id="rId65" Type="http://schemas.openxmlformats.org/officeDocument/2006/relationships/chartsheet" Target="chartsheets/sheet48.xml"/><Relationship Id="rId73" Type="http://schemas.openxmlformats.org/officeDocument/2006/relationships/chartsheet" Target="chartsheets/sheet56.xml"/><Relationship Id="rId78" Type="http://schemas.openxmlformats.org/officeDocument/2006/relationships/chartsheet" Target="chartsheets/sheet61.xml"/><Relationship Id="rId81" Type="http://schemas.openxmlformats.org/officeDocument/2006/relationships/chartsheet" Target="chartsheets/sheet64.xml"/><Relationship Id="rId86" Type="http://schemas.openxmlformats.org/officeDocument/2006/relationships/chartsheet" Target="chartsheets/sheet69.xml"/><Relationship Id="rId9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chartsheet" Target="chartsheets/sheet1.xml"/><Relationship Id="rId39" Type="http://schemas.openxmlformats.org/officeDocument/2006/relationships/chartsheet" Target="chartsheets/sheet22.xml"/><Relationship Id="rId34" Type="http://schemas.openxmlformats.org/officeDocument/2006/relationships/chartsheet" Target="chartsheets/sheet17.xml"/><Relationship Id="rId50" Type="http://schemas.openxmlformats.org/officeDocument/2006/relationships/chartsheet" Target="chartsheets/sheet33.xml"/><Relationship Id="rId55" Type="http://schemas.openxmlformats.org/officeDocument/2006/relationships/chartsheet" Target="chartsheets/sheet38.xml"/><Relationship Id="rId76" Type="http://schemas.openxmlformats.org/officeDocument/2006/relationships/chartsheet" Target="chartsheets/sheet59.xml"/><Relationship Id="rId97"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chartsheet" Target="chartsheets/sheet54.xml"/><Relationship Id="rId92" Type="http://schemas.openxmlformats.org/officeDocument/2006/relationships/chartsheet" Target="chartsheets/sheet75.xml"/><Relationship Id="rId2" Type="http://schemas.openxmlformats.org/officeDocument/2006/relationships/worksheet" Target="worksheets/sheet2.xml"/><Relationship Id="rId29" Type="http://schemas.openxmlformats.org/officeDocument/2006/relationships/chartsheet" Target="chartsheets/sheet12.xml"/><Relationship Id="rId24" Type="http://schemas.openxmlformats.org/officeDocument/2006/relationships/chartsheet" Target="chartsheets/sheet7.xml"/><Relationship Id="rId40" Type="http://schemas.openxmlformats.org/officeDocument/2006/relationships/chartsheet" Target="chartsheets/sheet23.xml"/><Relationship Id="rId45" Type="http://schemas.openxmlformats.org/officeDocument/2006/relationships/chartsheet" Target="chartsheets/sheet28.xml"/><Relationship Id="rId66" Type="http://schemas.openxmlformats.org/officeDocument/2006/relationships/chartsheet" Target="chartsheets/sheet49.xml"/><Relationship Id="rId87" Type="http://schemas.openxmlformats.org/officeDocument/2006/relationships/chartsheet" Target="chartsheets/sheet70.xml"/><Relationship Id="rId61" Type="http://schemas.openxmlformats.org/officeDocument/2006/relationships/chartsheet" Target="chartsheets/sheet44.xml"/><Relationship Id="rId82" Type="http://schemas.openxmlformats.org/officeDocument/2006/relationships/chartsheet" Target="chartsheets/sheet65.xml"/><Relationship Id="rId19" Type="http://schemas.openxmlformats.org/officeDocument/2006/relationships/chartsheet" Target="chartsheets/sheet2.xml"/><Relationship Id="rId14" Type="http://schemas.openxmlformats.org/officeDocument/2006/relationships/worksheet" Target="worksheets/sheet14.xml"/><Relationship Id="rId30" Type="http://schemas.openxmlformats.org/officeDocument/2006/relationships/chartsheet" Target="chartsheets/sheet13.xml"/><Relationship Id="rId35" Type="http://schemas.openxmlformats.org/officeDocument/2006/relationships/chartsheet" Target="chartsheets/sheet18.xml"/><Relationship Id="rId56" Type="http://schemas.openxmlformats.org/officeDocument/2006/relationships/chartsheet" Target="chartsheets/sheet39.xml"/><Relationship Id="rId77" Type="http://schemas.openxmlformats.org/officeDocument/2006/relationships/chartsheet" Target="chartsheets/sheet60.xml"/><Relationship Id="rId8" Type="http://schemas.openxmlformats.org/officeDocument/2006/relationships/worksheet" Target="worksheets/sheet8.xml"/><Relationship Id="rId51" Type="http://schemas.openxmlformats.org/officeDocument/2006/relationships/chartsheet" Target="chartsheets/sheet34.xml"/><Relationship Id="rId72" Type="http://schemas.openxmlformats.org/officeDocument/2006/relationships/chartsheet" Target="chartsheets/sheet55.xml"/><Relationship Id="rId93" Type="http://schemas.openxmlformats.org/officeDocument/2006/relationships/chartsheet" Target="chartsheets/sheet76.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3.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5.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6.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7.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3.xml.rels><?xml version="1.0" encoding="UTF-8" standalone="yes"?>
<Relationships xmlns="http://schemas.openxmlformats.org/package/2006/relationships"><Relationship Id="rId3" Type="http://schemas.openxmlformats.org/officeDocument/2006/relationships/chartUserShapes" Target="../drawings/drawing24.xml"/><Relationship Id="rId2" Type="http://schemas.microsoft.com/office/2011/relationships/chartColorStyle" Target="colors5.xml"/><Relationship Id="rId1" Type="http://schemas.microsoft.com/office/2011/relationships/chartStyle" Target="style5.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1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31.xml"/><Relationship Id="rId2" Type="http://schemas.microsoft.com/office/2011/relationships/chartColorStyle" Target="colors7.xml"/><Relationship Id="rId1" Type="http://schemas.microsoft.com/office/2011/relationships/chartStyle" Target="style7.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3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35.xml"/></Relationships>
</file>

<file path=xl/charts/_rels/chart20.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21.xml.rels><?xml version="1.0" encoding="UTF-8" standalone="yes"?>
<Relationships xmlns="http://schemas.openxmlformats.org/package/2006/relationships"><Relationship Id="rId3" Type="http://schemas.openxmlformats.org/officeDocument/2006/relationships/chartUserShapes" Target="../drawings/drawing38.xml"/><Relationship Id="rId2" Type="http://schemas.microsoft.com/office/2011/relationships/chartColorStyle" Target="colors9.xml"/><Relationship Id="rId1" Type="http://schemas.microsoft.com/office/2011/relationships/chartStyle" Target="style9.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40.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42.xml"/></Relationships>
</file>

<file path=xl/charts/_rels/chart24.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25.xml.rels><?xml version="1.0" encoding="UTF-8" standalone="yes"?>
<Relationships xmlns="http://schemas.openxmlformats.org/package/2006/relationships"><Relationship Id="rId3" Type="http://schemas.openxmlformats.org/officeDocument/2006/relationships/chartUserShapes" Target="../drawings/drawing45.xml"/><Relationship Id="rId2" Type="http://schemas.microsoft.com/office/2011/relationships/chartColorStyle" Target="colors11.xml"/><Relationship Id="rId1" Type="http://schemas.microsoft.com/office/2011/relationships/chartStyle" Target="style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47.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49.xml"/></Relationships>
</file>

<file path=xl/charts/_rels/chart28.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29.xml.rels><?xml version="1.0" encoding="UTF-8" standalone="yes"?>
<Relationships xmlns="http://schemas.openxmlformats.org/package/2006/relationships"><Relationship Id="rId3" Type="http://schemas.openxmlformats.org/officeDocument/2006/relationships/chartUserShapes" Target="../drawings/drawing52.xml"/><Relationship Id="rId2" Type="http://schemas.microsoft.com/office/2011/relationships/chartColorStyle" Target="colors13.xml"/><Relationship Id="rId1" Type="http://schemas.microsoft.com/office/2011/relationships/chartStyle" Target="style13.xml"/></Relationships>
</file>

<file path=xl/charts/_rels/chart30.xml.rels><?xml version="1.0" encoding="UTF-8" standalone="yes"?>
<Relationships xmlns="http://schemas.openxmlformats.org/package/2006/relationships"><Relationship Id="rId1" Type="http://schemas.openxmlformats.org/officeDocument/2006/relationships/chartUserShapes" Target="../drawings/drawing54.xml"/></Relationships>
</file>

<file path=xl/charts/_rels/chart31.xml.rels><?xml version="1.0" encoding="UTF-8" standalone="yes"?>
<Relationships xmlns="http://schemas.openxmlformats.org/package/2006/relationships"><Relationship Id="rId1" Type="http://schemas.openxmlformats.org/officeDocument/2006/relationships/chartUserShapes" Target="../drawings/drawing56.xml"/></Relationships>
</file>

<file path=xl/charts/_rels/chart32.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33.xml.rels><?xml version="1.0" encoding="UTF-8" standalone="yes"?>
<Relationships xmlns="http://schemas.openxmlformats.org/package/2006/relationships"><Relationship Id="rId3" Type="http://schemas.openxmlformats.org/officeDocument/2006/relationships/chartUserShapes" Target="../drawings/drawing59.xml"/><Relationship Id="rId2" Type="http://schemas.microsoft.com/office/2011/relationships/chartColorStyle" Target="colors15.xml"/><Relationship Id="rId1" Type="http://schemas.microsoft.com/office/2011/relationships/chartStyle" Target="style15.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61.xml"/></Relationships>
</file>

<file path=xl/charts/_rels/chart35.xml.rels><?xml version="1.0" encoding="UTF-8" standalone="yes"?>
<Relationships xmlns="http://schemas.openxmlformats.org/package/2006/relationships"><Relationship Id="rId1" Type="http://schemas.openxmlformats.org/officeDocument/2006/relationships/chartUserShapes" Target="../drawings/drawing63.xml"/></Relationships>
</file>

<file path=xl/charts/_rels/chart3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37.xml.rels><?xml version="1.0" encoding="UTF-8" standalone="yes"?>
<Relationships xmlns="http://schemas.openxmlformats.org/package/2006/relationships"><Relationship Id="rId3" Type="http://schemas.openxmlformats.org/officeDocument/2006/relationships/chartUserShapes" Target="../drawings/drawing66.xml"/><Relationship Id="rId2" Type="http://schemas.microsoft.com/office/2011/relationships/chartColorStyle" Target="colors17.xml"/><Relationship Id="rId1" Type="http://schemas.microsoft.com/office/2011/relationships/chartStyle" Target="style17.xml"/></Relationships>
</file>

<file path=xl/charts/_rels/chart38.xml.rels><?xml version="1.0" encoding="UTF-8" standalone="yes"?>
<Relationships xmlns="http://schemas.openxmlformats.org/package/2006/relationships"><Relationship Id="rId1" Type="http://schemas.openxmlformats.org/officeDocument/2006/relationships/chartUserShapes" Target="../drawings/drawing68.xml"/></Relationships>
</file>

<file path=xl/charts/_rels/chart39.xml.rels><?xml version="1.0" encoding="UTF-8" standalone="yes"?>
<Relationships xmlns="http://schemas.openxmlformats.org/package/2006/relationships"><Relationship Id="rId1" Type="http://schemas.openxmlformats.org/officeDocument/2006/relationships/chartUserShapes" Target="../drawings/drawing70.xml"/></Relationships>
</file>

<file path=xl/charts/_rels/chart40.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41.xml.rels><?xml version="1.0" encoding="UTF-8" standalone="yes"?>
<Relationships xmlns="http://schemas.openxmlformats.org/package/2006/relationships"><Relationship Id="rId3" Type="http://schemas.openxmlformats.org/officeDocument/2006/relationships/chartUserShapes" Target="../drawings/drawing73.xml"/><Relationship Id="rId2" Type="http://schemas.microsoft.com/office/2011/relationships/chartColorStyle" Target="colors19.xml"/><Relationship Id="rId1" Type="http://schemas.microsoft.com/office/2011/relationships/chartStyle" Target="style19.xml"/></Relationships>
</file>

<file path=xl/charts/_rels/chart42.xml.rels><?xml version="1.0" encoding="UTF-8" standalone="yes"?>
<Relationships xmlns="http://schemas.openxmlformats.org/package/2006/relationships"><Relationship Id="rId1" Type="http://schemas.openxmlformats.org/officeDocument/2006/relationships/chartUserShapes" Target="../drawings/drawing75.xml"/></Relationships>
</file>

<file path=xl/charts/_rels/chart43.xml.rels><?xml version="1.0" encoding="UTF-8" standalone="yes"?>
<Relationships xmlns="http://schemas.openxmlformats.org/package/2006/relationships"><Relationship Id="rId1" Type="http://schemas.openxmlformats.org/officeDocument/2006/relationships/chartUserShapes" Target="../drawings/drawing77.xml"/></Relationships>
</file>

<file path=xl/charts/_rels/chart44.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80.xml"/><Relationship Id="rId2" Type="http://schemas.microsoft.com/office/2011/relationships/chartColorStyle" Target="colors21.xml"/><Relationship Id="rId1" Type="http://schemas.microsoft.com/office/2011/relationships/chartStyle" Target="style21.xml"/></Relationships>
</file>

<file path=xl/charts/_rels/chart46.xml.rels><?xml version="1.0" encoding="UTF-8" standalone="yes"?>
<Relationships xmlns="http://schemas.openxmlformats.org/package/2006/relationships"><Relationship Id="rId1" Type="http://schemas.openxmlformats.org/officeDocument/2006/relationships/chartUserShapes" Target="../drawings/drawing82.xml"/></Relationships>
</file>

<file path=xl/charts/_rels/chart47.xml.rels><?xml version="1.0" encoding="UTF-8" standalone="yes"?>
<Relationships xmlns="http://schemas.openxmlformats.org/package/2006/relationships"><Relationship Id="rId1" Type="http://schemas.openxmlformats.org/officeDocument/2006/relationships/chartUserShapes" Target="../drawings/drawing84.xml"/></Relationships>
</file>

<file path=xl/charts/_rels/chart48.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49.xml.rels><?xml version="1.0" encoding="UTF-8" standalone="yes"?>
<Relationships xmlns="http://schemas.openxmlformats.org/package/2006/relationships"><Relationship Id="rId3" Type="http://schemas.openxmlformats.org/officeDocument/2006/relationships/chartUserShapes" Target="../drawings/drawing87.xml"/><Relationship Id="rId2" Type="http://schemas.microsoft.com/office/2011/relationships/chartColorStyle" Target="colors23.xml"/><Relationship Id="rId1" Type="http://schemas.microsoft.com/office/2011/relationships/chartStyle" Target="style23.xml"/></Relationships>
</file>

<file path=xl/charts/_rels/chart50.xml.rels><?xml version="1.0" encoding="UTF-8" standalone="yes"?>
<Relationships xmlns="http://schemas.openxmlformats.org/package/2006/relationships"><Relationship Id="rId1" Type="http://schemas.openxmlformats.org/officeDocument/2006/relationships/chartUserShapes" Target="../drawings/drawing89.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91.xml"/></Relationships>
</file>

<file path=xl/charts/_rels/chart52.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53.xml.rels><?xml version="1.0" encoding="UTF-8" standalone="yes"?>
<Relationships xmlns="http://schemas.openxmlformats.org/package/2006/relationships"><Relationship Id="rId3" Type="http://schemas.openxmlformats.org/officeDocument/2006/relationships/chartUserShapes" Target="../drawings/drawing94.xml"/><Relationship Id="rId2" Type="http://schemas.microsoft.com/office/2011/relationships/chartColorStyle" Target="colors25.xml"/><Relationship Id="rId1" Type="http://schemas.microsoft.com/office/2011/relationships/chartStyle" Target="style25.xml"/></Relationships>
</file>

<file path=xl/charts/_rels/chart54.xml.rels><?xml version="1.0" encoding="UTF-8" standalone="yes"?>
<Relationships xmlns="http://schemas.openxmlformats.org/package/2006/relationships"><Relationship Id="rId1" Type="http://schemas.openxmlformats.org/officeDocument/2006/relationships/chartUserShapes" Target="../drawings/drawing96.xml"/></Relationships>
</file>

<file path=xl/charts/_rels/chart55.xml.rels><?xml version="1.0" encoding="UTF-8" standalone="yes"?>
<Relationships xmlns="http://schemas.openxmlformats.org/package/2006/relationships"><Relationship Id="rId1" Type="http://schemas.openxmlformats.org/officeDocument/2006/relationships/chartUserShapes" Target="../drawings/drawing98.xml"/></Relationships>
</file>

<file path=xl/charts/_rels/chart5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57.xml.rels><?xml version="1.0" encoding="UTF-8" standalone="yes"?>
<Relationships xmlns="http://schemas.openxmlformats.org/package/2006/relationships"><Relationship Id="rId3" Type="http://schemas.openxmlformats.org/officeDocument/2006/relationships/chartUserShapes" Target="../drawings/drawing101.xml"/><Relationship Id="rId2" Type="http://schemas.microsoft.com/office/2011/relationships/chartColorStyle" Target="colors27.xml"/><Relationship Id="rId1" Type="http://schemas.microsoft.com/office/2011/relationships/chartStyle" Target="style27.xml"/></Relationships>
</file>

<file path=xl/charts/_rels/chart58.xml.rels><?xml version="1.0" encoding="UTF-8" standalone="yes"?>
<Relationships xmlns="http://schemas.openxmlformats.org/package/2006/relationships"><Relationship Id="rId1" Type="http://schemas.openxmlformats.org/officeDocument/2006/relationships/chartUserShapes" Target="../drawings/drawing103.xml"/></Relationships>
</file>

<file path=xl/charts/_rels/chart59.xml.rels><?xml version="1.0" encoding="UTF-8" standalone="yes"?>
<Relationships xmlns="http://schemas.openxmlformats.org/package/2006/relationships"><Relationship Id="rId1" Type="http://schemas.openxmlformats.org/officeDocument/2006/relationships/chartUserShapes" Target="../drawings/drawing105.xml"/></Relationships>
</file>

<file path=xl/charts/_rels/chart60.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61.xml.rels><?xml version="1.0" encoding="UTF-8" standalone="yes"?>
<Relationships xmlns="http://schemas.openxmlformats.org/package/2006/relationships"><Relationship Id="rId3" Type="http://schemas.openxmlformats.org/officeDocument/2006/relationships/chartUserShapes" Target="../drawings/drawing108.xml"/><Relationship Id="rId2" Type="http://schemas.microsoft.com/office/2011/relationships/chartColorStyle" Target="colors29.xml"/><Relationship Id="rId1" Type="http://schemas.microsoft.com/office/2011/relationships/chartStyle" Target="style29.xml"/></Relationships>
</file>

<file path=xl/charts/_rels/chart62.xml.rels><?xml version="1.0" encoding="UTF-8" standalone="yes"?>
<Relationships xmlns="http://schemas.openxmlformats.org/package/2006/relationships"><Relationship Id="rId1" Type="http://schemas.openxmlformats.org/officeDocument/2006/relationships/chartUserShapes" Target="../drawings/drawing110.xml"/></Relationships>
</file>

<file path=xl/charts/_rels/chart63.xml.rels><?xml version="1.0" encoding="UTF-8" standalone="yes"?>
<Relationships xmlns="http://schemas.openxmlformats.org/package/2006/relationships"><Relationship Id="rId1" Type="http://schemas.openxmlformats.org/officeDocument/2006/relationships/chartUserShapes" Target="../drawings/drawing112.xml"/></Relationships>
</file>

<file path=xl/charts/_rels/chart64.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65.xml.rels><?xml version="1.0" encoding="UTF-8" standalone="yes"?>
<Relationships xmlns="http://schemas.openxmlformats.org/package/2006/relationships"><Relationship Id="rId3" Type="http://schemas.openxmlformats.org/officeDocument/2006/relationships/chartUserShapes" Target="../drawings/drawing115.xml"/><Relationship Id="rId2" Type="http://schemas.microsoft.com/office/2011/relationships/chartColorStyle" Target="colors31.xml"/><Relationship Id="rId1" Type="http://schemas.microsoft.com/office/2011/relationships/chartStyle" Target="style31.xml"/></Relationships>
</file>

<file path=xl/charts/_rels/chart66.xml.rels><?xml version="1.0" encoding="UTF-8" standalone="yes"?>
<Relationships xmlns="http://schemas.openxmlformats.org/package/2006/relationships"><Relationship Id="rId1" Type="http://schemas.openxmlformats.org/officeDocument/2006/relationships/chartUserShapes" Target="../drawings/drawing117.xml"/></Relationships>
</file>

<file path=xl/charts/_rels/chart67.xml.rels><?xml version="1.0" encoding="UTF-8" standalone="yes"?>
<Relationships xmlns="http://schemas.openxmlformats.org/package/2006/relationships"><Relationship Id="rId1" Type="http://schemas.openxmlformats.org/officeDocument/2006/relationships/chartUserShapes" Target="../drawings/drawing119.xml"/></Relationships>
</file>

<file path=xl/charts/_rels/chart68.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69.xml.rels><?xml version="1.0" encoding="UTF-8" standalone="yes"?>
<Relationships xmlns="http://schemas.openxmlformats.org/package/2006/relationships"><Relationship Id="rId3" Type="http://schemas.openxmlformats.org/officeDocument/2006/relationships/chartUserShapes" Target="../drawings/drawing122.xml"/><Relationship Id="rId2" Type="http://schemas.microsoft.com/office/2011/relationships/chartColorStyle" Target="colors33.xml"/><Relationship Id="rId1" Type="http://schemas.microsoft.com/office/2011/relationships/chartStyle" Target="style33.xml"/></Relationships>
</file>

<file path=xl/charts/_rels/chart70.xml.rels><?xml version="1.0" encoding="UTF-8" standalone="yes"?>
<Relationships xmlns="http://schemas.openxmlformats.org/package/2006/relationships"><Relationship Id="rId1" Type="http://schemas.openxmlformats.org/officeDocument/2006/relationships/chartUserShapes" Target="../drawings/drawing124.xml"/></Relationships>
</file>

<file path=xl/charts/_rels/chart71.xml.rels><?xml version="1.0" encoding="UTF-8" standalone="yes"?>
<Relationships xmlns="http://schemas.openxmlformats.org/package/2006/relationships"><Relationship Id="rId1" Type="http://schemas.openxmlformats.org/officeDocument/2006/relationships/chartUserShapes" Target="../drawings/drawing126.xml"/></Relationships>
</file>

<file path=xl/charts/_rels/chart72.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73.xml.rels><?xml version="1.0" encoding="UTF-8" standalone="yes"?>
<Relationships xmlns="http://schemas.openxmlformats.org/package/2006/relationships"><Relationship Id="rId3" Type="http://schemas.openxmlformats.org/officeDocument/2006/relationships/chartUserShapes" Target="../drawings/drawing129.xml"/><Relationship Id="rId2" Type="http://schemas.microsoft.com/office/2011/relationships/chartColorStyle" Target="colors35.xml"/><Relationship Id="rId1" Type="http://schemas.microsoft.com/office/2011/relationships/chartStyle" Target="style35.xml"/></Relationships>
</file>

<file path=xl/charts/_rels/chart74.xml.rels><?xml version="1.0" encoding="UTF-8" standalone="yes"?>
<Relationships xmlns="http://schemas.openxmlformats.org/package/2006/relationships"><Relationship Id="rId1" Type="http://schemas.openxmlformats.org/officeDocument/2006/relationships/chartUserShapes" Target="../drawings/drawing131.xml"/></Relationships>
</file>

<file path=xl/charts/_rels/chart75.xml.rels><?xml version="1.0" encoding="UTF-8" standalone="yes"?>
<Relationships xmlns="http://schemas.openxmlformats.org/package/2006/relationships"><Relationship Id="rId1" Type="http://schemas.openxmlformats.org/officeDocument/2006/relationships/chartUserShapes" Target="../drawings/drawing133.xml"/></Relationships>
</file>

<file path=xl/charts/_rels/chart7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TFP Index</c:v>
          </c:tx>
          <c:spPr>
            <a:ln w="22225" cap="rnd">
              <a:solidFill>
                <a:schemeClr val="tx1"/>
              </a:solidFill>
              <a:round/>
            </a:ln>
            <a:effectLst/>
          </c:spPr>
          <c:marker>
            <c:symbol val="none"/>
          </c:marker>
          <c:cat>
            <c:numRef>
              <c:f>'Index Tables'!$A$319:$A$333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Tables'!$D$319:$D$333</c:f>
              <c:numCache>
                <c:formatCode>0.000</c:formatCode>
                <c:ptCount val="15"/>
                <c:pt idx="0">
                  <c:v>1</c:v>
                </c:pt>
                <c:pt idx="1">
                  <c:v>1.01149</c:v>
                </c:pt>
                <c:pt idx="2">
                  <c:v>0.96347689999999997</c:v>
                </c:pt>
                <c:pt idx="3">
                  <c:v>0.94857119999999995</c:v>
                </c:pt>
                <c:pt idx="4">
                  <c:v>0.94289270000000003</c:v>
                </c:pt>
                <c:pt idx="5">
                  <c:v>0.91752299999999998</c:v>
                </c:pt>
                <c:pt idx="6">
                  <c:v>0.88185380000000002</c:v>
                </c:pt>
                <c:pt idx="7">
                  <c:v>0.89618039999999999</c:v>
                </c:pt>
                <c:pt idx="8">
                  <c:v>0.88331329999999997</c:v>
                </c:pt>
                <c:pt idx="9">
                  <c:v>0.86213910000000005</c:v>
                </c:pt>
                <c:pt idx="10">
                  <c:v>0.88111969999999995</c:v>
                </c:pt>
                <c:pt idx="11">
                  <c:v>0.90263479999999996</c:v>
                </c:pt>
                <c:pt idx="12">
                  <c:v>0.91194379999999997</c:v>
                </c:pt>
                <c:pt idx="13">
                  <c:v>0.90276149999999999</c:v>
                </c:pt>
                <c:pt idx="14">
                  <c:v>0.91397729999999999</c:v>
                </c:pt>
              </c:numCache>
            </c:numRef>
          </c:val>
          <c:smooth val="0"/>
          <c:extLst>
            <c:ext xmlns:c16="http://schemas.microsoft.com/office/drawing/2014/chart" uri="{C3380CC4-5D6E-409C-BE32-E72D297353CC}">
              <c16:uniqueId val="{00000000-F1F6-7949-A254-4B2D3F3A9F84}"/>
            </c:ext>
          </c:extLst>
        </c:ser>
        <c:ser>
          <c:idx val="2"/>
          <c:order val="1"/>
          <c:tx>
            <c:strRef>
              <c:f>'1.Shazam DNSP&amp;State'!$D$184</c:f>
              <c:strCache>
                <c:ptCount val="1"/>
                <c:pt idx="0">
                  <c:v>INPIND</c:v>
                </c:pt>
              </c:strCache>
            </c:strRef>
          </c:tx>
          <c:spPr>
            <a:ln w="22225" cap="rnd">
              <a:solidFill>
                <a:schemeClr val="tx1"/>
              </a:solidFill>
              <a:prstDash val="sysDash"/>
              <a:round/>
            </a:ln>
            <a:effectLst/>
          </c:spPr>
          <c:marker>
            <c:symbol val="none"/>
          </c:marker>
          <c:cat>
            <c:numRef>
              <c:f>'Index Tables'!$A$319:$A$333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Tables'!$B$319:$B$333</c:f>
              <c:numCache>
                <c:formatCode>0.000</c:formatCode>
                <c:ptCount val="15"/>
                <c:pt idx="0">
                  <c:v>1</c:v>
                </c:pt>
                <c:pt idx="1">
                  <c:v>1.035142</c:v>
                </c:pt>
                <c:pt idx="2">
                  <c:v>1.0558289999999999</c:v>
                </c:pt>
                <c:pt idx="3">
                  <c:v>1.056637</c:v>
                </c:pt>
                <c:pt idx="4">
                  <c:v>1.086948</c:v>
                </c:pt>
                <c:pt idx="5">
                  <c:v>1.0975509999999999</c:v>
                </c:pt>
                <c:pt idx="6">
                  <c:v>1.1075010000000001</c:v>
                </c:pt>
                <c:pt idx="7">
                  <c:v>1.1065389999999999</c:v>
                </c:pt>
                <c:pt idx="8">
                  <c:v>1.1120680000000001</c:v>
                </c:pt>
                <c:pt idx="9">
                  <c:v>1.1181920000000001</c:v>
                </c:pt>
                <c:pt idx="10">
                  <c:v>1.121256</c:v>
                </c:pt>
                <c:pt idx="11">
                  <c:v>1.1426810000000001</c:v>
                </c:pt>
                <c:pt idx="12">
                  <c:v>1.141543</c:v>
                </c:pt>
                <c:pt idx="13">
                  <c:v>1.1354500000000001</c:v>
                </c:pt>
                <c:pt idx="14">
                  <c:v>1.137521</c:v>
                </c:pt>
              </c:numCache>
            </c:numRef>
          </c:val>
          <c:smooth val="0"/>
          <c:extLst>
            <c:ext xmlns:c16="http://schemas.microsoft.com/office/drawing/2014/chart" uri="{C3380CC4-5D6E-409C-BE32-E72D297353CC}">
              <c16:uniqueId val="{00000001-F1F6-7949-A254-4B2D3F3A9F84}"/>
            </c:ext>
          </c:extLst>
        </c:ser>
        <c:ser>
          <c:idx val="3"/>
          <c:order val="2"/>
          <c:tx>
            <c:v>TFP</c:v>
          </c:tx>
          <c:spPr>
            <a:ln w="22225" cap="rnd">
              <a:solidFill>
                <a:schemeClr val="tx1"/>
              </a:solidFill>
              <a:prstDash val="dash"/>
              <a:round/>
            </a:ln>
            <a:effectLst/>
          </c:spPr>
          <c:marker>
            <c:symbol val="none"/>
          </c:marker>
          <c:cat>
            <c:numRef>
              <c:f>'Index Tables'!$A$319:$A$333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Tables'!$C$319:$C$333</c:f>
              <c:numCache>
                <c:formatCode>0.000</c:formatCode>
                <c:ptCount val="15"/>
                <c:pt idx="0">
                  <c:v>1</c:v>
                </c:pt>
                <c:pt idx="1">
                  <c:v>1.0233829999999999</c:v>
                </c:pt>
                <c:pt idx="2">
                  <c:v>1.095853</c:v>
                </c:pt>
                <c:pt idx="3">
                  <c:v>1.1139250000000001</c:v>
                </c:pt>
                <c:pt idx="4">
                  <c:v>1.1527810000000001</c:v>
                </c:pt>
                <c:pt idx="5">
                  <c:v>1.1962109999999999</c:v>
                </c:pt>
                <c:pt idx="6">
                  <c:v>1.255879</c:v>
                </c:pt>
                <c:pt idx="7">
                  <c:v>1.234728</c:v>
                </c:pt>
                <c:pt idx="8">
                  <c:v>1.2589729999999999</c:v>
                </c:pt>
                <c:pt idx="9">
                  <c:v>1.296997</c:v>
                </c:pt>
                <c:pt idx="10">
                  <c:v>1.272535</c:v>
                </c:pt>
                <c:pt idx="11">
                  <c:v>1.2659389999999999</c:v>
                </c:pt>
                <c:pt idx="12">
                  <c:v>1.2517689999999999</c:v>
                </c:pt>
                <c:pt idx="13">
                  <c:v>1.257752</c:v>
                </c:pt>
                <c:pt idx="14">
                  <c:v>1.244583</c:v>
                </c:pt>
              </c:numCache>
            </c:numRef>
          </c:val>
          <c:smooth val="0"/>
          <c:extLst>
            <c:ext xmlns:c16="http://schemas.microsoft.com/office/drawing/2014/chart" uri="{C3380CC4-5D6E-409C-BE32-E72D297353CC}">
              <c16:uniqueId val="{00000002-F1F6-7949-A254-4B2D3F3A9F84}"/>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4"/>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7.102137534764609E-2"/>
              <c:y val="9.1169693560970329E-3"/>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0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PFP Capital</c:v>
          </c:tx>
          <c:spPr>
            <a:ln w="19050">
              <a:solidFill>
                <a:srgbClr val="000000"/>
              </a:solidFill>
              <a:prstDash val="solid"/>
            </a:ln>
          </c:spPr>
          <c:marker>
            <c:symbol val="none"/>
          </c:marker>
          <c:cat>
            <c:numRef>
              <c:f>'Individ-I&amp;O Tables'!$A$54:$A$68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Tables'!$W$6:$W$20</c:f>
              <c:numCache>
                <c:formatCode>0.000</c:formatCode>
                <c:ptCount val="15"/>
                <c:pt idx="0">
                  <c:v>1</c:v>
                </c:pt>
                <c:pt idx="1">
                  <c:v>0.99565119999999996</c:v>
                </c:pt>
                <c:pt idx="2">
                  <c:v>0.98946290000000003</c:v>
                </c:pt>
                <c:pt idx="3">
                  <c:v>0.95719750000000003</c:v>
                </c:pt>
                <c:pt idx="4">
                  <c:v>0.95410019999999995</c:v>
                </c:pt>
                <c:pt idx="5">
                  <c:v>0.94054579999999999</c:v>
                </c:pt>
                <c:pt idx="6">
                  <c:v>0.92523069999999996</c:v>
                </c:pt>
                <c:pt idx="7">
                  <c:v>0.90459840000000002</c:v>
                </c:pt>
                <c:pt idx="8">
                  <c:v>0.88957960000000003</c:v>
                </c:pt>
                <c:pt idx="9">
                  <c:v>0.88054330000000003</c:v>
                </c:pt>
                <c:pt idx="10">
                  <c:v>0.86971390000000004</c:v>
                </c:pt>
                <c:pt idx="11">
                  <c:v>0.87840359999999995</c:v>
                </c:pt>
                <c:pt idx="12">
                  <c:v>0.86809990000000004</c:v>
                </c:pt>
                <c:pt idx="13">
                  <c:v>0.85574229999999996</c:v>
                </c:pt>
                <c:pt idx="14">
                  <c:v>0.84603010000000001</c:v>
                </c:pt>
              </c:numCache>
            </c:numRef>
          </c:val>
          <c:smooth val="0"/>
          <c:extLst>
            <c:ext xmlns:c16="http://schemas.microsoft.com/office/drawing/2014/chart" uri="{C3380CC4-5D6E-409C-BE32-E72D297353CC}">
              <c16:uniqueId val="{00000000-6658-1546-B7C3-7BDF6DCBC3C6}"/>
            </c:ext>
          </c:extLst>
        </c:ser>
        <c:ser>
          <c:idx val="1"/>
          <c:order val="1"/>
          <c:tx>
            <c:v>PFP Transformers</c:v>
          </c:tx>
          <c:spPr>
            <a:ln w="19050">
              <a:solidFill>
                <a:schemeClr val="tx1"/>
              </a:solidFill>
              <a:prstDash val="dashDot"/>
            </a:ln>
          </c:spPr>
          <c:marker>
            <c:symbol val="none"/>
          </c:marker>
          <c:cat>
            <c:numRef>
              <c:f>'Individ-I&amp;O Tables'!$A$54:$A$68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Tables'!$V$6:$V$20</c:f>
              <c:numCache>
                <c:formatCode>0.000</c:formatCode>
                <c:ptCount val="15"/>
                <c:pt idx="0">
                  <c:v>1</c:v>
                </c:pt>
                <c:pt idx="1">
                  <c:v>0.98597880000000004</c:v>
                </c:pt>
                <c:pt idx="2">
                  <c:v>0.96954750000000001</c:v>
                </c:pt>
                <c:pt idx="3">
                  <c:v>0.93286210000000003</c:v>
                </c:pt>
                <c:pt idx="4">
                  <c:v>0.92483190000000004</c:v>
                </c:pt>
                <c:pt idx="5">
                  <c:v>0.91126830000000003</c:v>
                </c:pt>
                <c:pt idx="6">
                  <c:v>0.89351760000000002</c:v>
                </c:pt>
                <c:pt idx="7">
                  <c:v>0.87046199999999996</c:v>
                </c:pt>
                <c:pt idx="8">
                  <c:v>0.85092259999999997</c:v>
                </c:pt>
                <c:pt idx="9">
                  <c:v>0.84032079999999998</c:v>
                </c:pt>
                <c:pt idx="10">
                  <c:v>0.82848840000000001</c:v>
                </c:pt>
                <c:pt idx="11">
                  <c:v>0.84095450000000005</c:v>
                </c:pt>
                <c:pt idx="12">
                  <c:v>0.82947930000000003</c:v>
                </c:pt>
                <c:pt idx="13">
                  <c:v>0.81596780000000002</c:v>
                </c:pt>
                <c:pt idx="14">
                  <c:v>0.80768450000000003</c:v>
                </c:pt>
              </c:numCache>
            </c:numRef>
          </c:val>
          <c:smooth val="0"/>
          <c:extLst>
            <c:ext xmlns:c16="http://schemas.microsoft.com/office/drawing/2014/chart" uri="{C3380CC4-5D6E-409C-BE32-E72D297353CC}">
              <c16:uniqueId val="{00000001-6658-1546-B7C3-7BDF6DCBC3C6}"/>
            </c:ext>
          </c:extLst>
        </c:ser>
        <c:ser>
          <c:idx val="7"/>
          <c:order val="2"/>
          <c:tx>
            <c:v>PFP O/H Lines</c:v>
          </c:tx>
          <c:spPr>
            <a:ln>
              <a:solidFill>
                <a:schemeClr val="tx1"/>
              </a:solidFill>
              <a:prstDash val="lgDashDot"/>
            </a:ln>
          </c:spPr>
          <c:marker>
            <c:symbol val="none"/>
          </c:marker>
          <c:cat>
            <c:numRef>
              <c:f>'Individ-I&amp;O Tables'!$A$54:$A$68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Tables'!$R$6:$R$20</c:f>
              <c:numCache>
                <c:formatCode>0.000</c:formatCode>
                <c:ptCount val="15"/>
                <c:pt idx="0">
                  <c:v>1</c:v>
                </c:pt>
                <c:pt idx="1">
                  <c:v>1.026473</c:v>
                </c:pt>
                <c:pt idx="2">
                  <c:v>1.0357149999999999</c:v>
                </c:pt>
                <c:pt idx="3">
                  <c:v>1.013145</c:v>
                </c:pt>
                <c:pt idx="4">
                  <c:v>1.017944</c:v>
                </c:pt>
                <c:pt idx="5">
                  <c:v>1.0137910000000001</c:v>
                </c:pt>
                <c:pt idx="6">
                  <c:v>1.0039720000000001</c:v>
                </c:pt>
                <c:pt idx="7">
                  <c:v>1.007547</c:v>
                </c:pt>
                <c:pt idx="8">
                  <c:v>1.0086200000000001</c:v>
                </c:pt>
                <c:pt idx="9">
                  <c:v>0.99603430000000004</c:v>
                </c:pt>
                <c:pt idx="10">
                  <c:v>0.98722290000000001</c:v>
                </c:pt>
                <c:pt idx="11">
                  <c:v>0.9911394</c:v>
                </c:pt>
                <c:pt idx="12">
                  <c:v>1.003023</c:v>
                </c:pt>
                <c:pt idx="13">
                  <c:v>0.99748159999999997</c:v>
                </c:pt>
                <c:pt idx="14">
                  <c:v>0.99497899999999995</c:v>
                </c:pt>
              </c:numCache>
            </c:numRef>
          </c:val>
          <c:smooth val="0"/>
          <c:extLst>
            <c:ext xmlns:c16="http://schemas.microsoft.com/office/drawing/2014/chart" uri="{C3380CC4-5D6E-409C-BE32-E72D297353CC}">
              <c16:uniqueId val="{00000002-6658-1546-B7C3-7BDF6DCBC3C6}"/>
            </c:ext>
          </c:extLst>
        </c:ser>
        <c:ser>
          <c:idx val="8"/>
          <c:order val="3"/>
          <c:tx>
            <c:v>PFP U/G cables</c:v>
          </c:tx>
          <c:spPr>
            <a:ln w="19050">
              <a:solidFill>
                <a:schemeClr val="tx1"/>
              </a:solidFill>
              <a:prstDash val="sysDash"/>
            </a:ln>
          </c:spPr>
          <c:marker>
            <c:symbol val="none"/>
          </c:marker>
          <c:cat>
            <c:numRef>
              <c:f>'Individ-I&amp;O Tables'!$A$54:$A$68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Tables'!$T$6:$T$20</c:f>
              <c:numCache>
                <c:formatCode>0.000</c:formatCode>
                <c:ptCount val="15"/>
                <c:pt idx="0">
                  <c:v>1</c:v>
                </c:pt>
                <c:pt idx="1">
                  <c:v>1.0032909999999999</c:v>
                </c:pt>
                <c:pt idx="2">
                  <c:v>1.0030019999999999</c:v>
                </c:pt>
                <c:pt idx="3">
                  <c:v>0.99248760000000003</c:v>
                </c:pt>
                <c:pt idx="4">
                  <c:v>0.98608680000000004</c:v>
                </c:pt>
                <c:pt idx="5">
                  <c:v>0.96206559999999997</c:v>
                </c:pt>
                <c:pt idx="6">
                  <c:v>0.92964639999999998</c:v>
                </c:pt>
                <c:pt idx="7">
                  <c:v>0.88667649999999998</c:v>
                </c:pt>
                <c:pt idx="8">
                  <c:v>0.84352669999999996</c:v>
                </c:pt>
                <c:pt idx="9">
                  <c:v>0.87131270000000005</c:v>
                </c:pt>
                <c:pt idx="10">
                  <c:v>0.84911720000000002</c:v>
                </c:pt>
                <c:pt idx="11">
                  <c:v>0.84331409999999996</c:v>
                </c:pt>
                <c:pt idx="12">
                  <c:v>0.85486139999999999</c:v>
                </c:pt>
                <c:pt idx="13">
                  <c:v>0.85558420000000002</c:v>
                </c:pt>
                <c:pt idx="14">
                  <c:v>0.82220539999999998</c:v>
                </c:pt>
              </c:numCache>
            </c:numRef>
          </c:val>
          <c:smooth val="0"/>
          <c:extLst>
            <c:ext xmlns:c16="http://schemas.microsoft.com/office/drawing/2014/chart" uri="{C3380CC4-5D6E-409C-BE32-E72D297353CC}">
              <c16:uniqueId val="{00000003-6658-1546-B7C3-7BDF6DCBC3C6}"/>
            </c:ext>
          </c:extLst>
        </c:ser>
        <c:ser>
          <c:idx val="0"/>
          <c:order val="4"/>
          <c:tx>
            <c:v>PFP Opex</c:v>
          </c:tx>
          <c:spPr>
            <a:ln w="22225">
              <a:solidFill>
                <a:schemeClr val="tx1"/>
              </a:solidFill>
              <a:prstDash val="dash"/>
            </a:ln>
          </c:spPr>
          <c:marker>
            <c:symbol val="none"/>
          </c:marker>
          <c:cat>
            <c:numRef>
              <c:f>'Individ-I&amp;O Tables'!$A$54:$A$68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Tables'!$Q$6:$Q$20</c:f>
              <c:numCache>
                <c:formatCode>0.000</c:formatCode>
                <c:ptCount val="15"/>
                <c:pt idx="0">
                  <c:v>1</c:v>
                </c:pt>
                <c:pt idx="1">
                  <c:v>1.037458</c:v>
                </c:pt>
                <c:pt idx="2">
                  <c:v>0.9238904</c:v>
                </c:pt>
                <c:pt idx="3">
                  <c:v>0.93445639999999996</c:v>
                </c:pt>
                <c:pt idx="4">
                  <c:v>0.92284980000000005</c:v>
                </c:pt>
                <c:pt idx="5">
                  <c:v>0.87873449999999997</c:v>
                </c:pt>
                <c:pt idx="6">
                  <c:v>0.81197450000000004</c:v>
                </c:pt>
                <c:pt idx="7">
                  <c:v>0.88070470000000001</c:v>
                </c:pt>
                <c:pt idx="8">
                  <c:v>0.8727705</c:v>
                </c:pt>
                <c:pt idx="9">
                  <c:v>0.83201499999999995</c:v>
                </c:pt>
                <c:pt idx="10">
                  <c:v>0.90050249999999998</c:v>
                </c:pt>
                <c:pt idx="11">
                  <c:v>0.94668479999999999</c:v>
                </c:pt>
                <c:pt idx="12">
                  <c:v>0.99210200000000004</c:v>
                </c:pt>
                <c:pt idx="13">
                  <c:v>0.98998589999999997</c:v>
                </c:pt>
                <c:pt idx="14">
                  <c:v>1.0412779999999999</c:v>
                </c:pt>
              </c:numCache>
            </c:numRef>
          </c:val>
          <c:smooth val="0"/>
          <c:extLst>
            <c:ext xmlns:c16="http://schemas.microsoft.com/office/drawing/2014/chart" uri="{C3380CC4-5D6E-409C-BE32-E72D297353CC}">
              <c16:uniqueId val="{00000004-6658-1546-B7C3-7BDF6DCBC3C6}"/>
            </c:ext>
          </c:extLst>
        </c:ser>
        <c:ser>
          <c:idx val="2"/>
          <c:order val="5"/>
          <c:spPr>
            <a:ln>
              <a:solidFill>
                <a:schemeClr val="bg1">
                  <a:lumMod val="50000"/>
                </a:schemeClr>
              </a:solidFill>
            </a:ln>
          </c:spPr>
          <c:marker>
            <c:symbol val="none"/>
          </c:marker>
          <c:cat>
            <c:numRef>
              <c:f>'Individ-I&amp;O Tables'!$A$54:$A$68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Tables'!$S$6:$S$20</c:f>
              <c:numCache>
                <c:formatCode>0.000</c:formatCode>
                <c:ptCount val="15"/>
                <c:pt idx="0">
                  <c:v>1</c:v>
                </c:pt>
                <c:pt idx="1">
                  <c:v>1.018545</c:v>
                </c:pt>
                <c:pt idx="2">
                  <c:v>1.0239560000000001</c:v>
                </c:pt>
                <c:pt idx="3">
                  <c:v>1.0127079999999999</c:v>
                </c:pt>
                <c:pt idx="4">
                  <c:v>1.0288520000000001</c:v>
                </c:pt>
                <c:pt idx="5">
                  <c:v>1.024365</c:v>
                </c:pt>
                <c:pt idx="6">
                  <c:v>1.023908</c:v>
                </c:pt>
                <c:pt idx="7">
                  <c:v>1.0135460000000001</c:v>
                </c:pt>
                <c:pt idx="8">
                  <c:v>1.0174939999999999</c:v>
                </c:pt>
                <c:pt idx="9">
                  <c:v>1.016616</c:v>
                </c:pt>
                <c:pt idx="10">
                  <c:v>1.0155000000000001</c:v>
                </c:pt>
                <c:pt idx="11">
                  <c:v>1.035453</c:v>
                </c:pt>
                <c:pt idx="12">
                  <c:v>1.0252479999999999</c:v>
                </c:pt>
                <c:pt idx="13">
                  <c:v>1.020745</c:v>
                </c:pt>
                <c:pt idx="14">
                  <c:v>1.0179670000000001</c:v>
                </c:pt>
              </c:numCache>
            </c:numRef>
          </c:val>
          <c:smooth val="0"/>
          <c:extLst>
            <c:ext xmlns:c16="http://schemas.microsoft.com/office/drawing/2014/chart" uri="{C3380CC4-5D6E-409C-BE32-E72D297353CC}">
              <c16:uniqueId val="{00000000-E3C2-3C43-AF33-674741792A85}"/>
            </c:ext>
          </c:extLst>
        </c:ser>
        <c:ser>
          <c:idx val="4"/>
          <c:order val="6"/>
          <c:spPr>
            <a:ln>
              <a:solidFill>
                <a:schemeClr val="bg1">
                  <a:lumMod val="50000"/>
                </a:schemeClr>
              </a:solidFill>
              <a:prstDash val="lgDashDotDot"/>
            </a:ln>
          </c:spPr>
          <c:marker>
            <c:symbol val="none"/>
          </c:marker>
          <c:cat>
            <c:numRef>
              <c:f>'Individ-I&amp;O Tables'!$A$54:$A$68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Tables'!$U$6:$U$20</c:f>
              <c:numCache>
                <c:formatCode>0.000</c:formatCode>
                <c:ptCount val="15"/>
                <c:pt idx="0">
                  <c:v>1</c:v>
                </c:pt>
                <c:pt idx="1">
                  <c:v>0.97634949999999998</c:v>
                </c:pt>
                <c:pt idx="2">
                  <c:v>0.97309610000000002</c:v>
                </c:pt>
                <c:pt idx="3">
                  <c:v>0.91895979999999999</c:v>
                </c:pt>
                <c:pt idx="4">
                  <c:v>0.90282300000000004</c:v>
                </c:pt>
                <c:pt idx="5">
                  <c:v>0.87712009999999996</c:v>
                </c:pt>
                <c:pt idx="6">
                  <c:v>0.85270710000000005</c:v>
                </c:pt>
                <c:pt idx="7">
                  <c:v>0.82317799999999997</c:v>
                </c:pt>
                <c:pt idx="8">
                  <c:v>0.79966970000000004</c:v>
                </c:pt>
                <c:pt idx="9">
                  <c:v>0.77930270000000001</c:v>
                </c:pt>
                <c:pt idx="10">
                  <c:v>0.76142829999999995</c:v>
                </c:pt>
                <c:pt idx="11">
                  <c:v>0.75427849999999996</c:v>
                </c:pt>
                <c:pt idx="12">
                  <c:v>0.73473820000000001</c:v>
                </c:pt>
                <c:pt idx="13">
                  <c:v>0.71286150000000004</c:v>
                </c:pt>
                <c:pt idx="14">
                  <c:v>0.69505589999999995</c:v>
                </c:pt>
              </c:numCache>
            </c:numRef>
          </c:val>
          <c:smooth val="0"/>
          <c:extLst>
            <c:ext xmlns:c16="http://schemas.microsoft.com/office/drawing/2014/chart" uri="{C3380CC4-5D6E-409C-BE32-E72D297353CC}">
              <c16:uniqueId val="{00000001-E3C2-3C43-AF33-674741792A85}"/>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a:pPr>
            <a:endParaRPr lang="en-US"/>
          </a:p>
        </c:txPr>
        <c:crossAx val="-2084159160"/>
        <c:crosses val="autoZero"/>
        <c:auto val="1"/>
        <c:lblAlgn val="ctr"/>
        <c:lblOffset val="100"/>
        <c:tickLblSkip val="1"/>
        <c:tickMarkSkip val="1"/>
        <c:noMultiLvlLbl val="0"/>
      </c:catAx>
      <c:valAx>
        <c:axId val="-2084159160"/>
        <c:scaling>
          <c:orientation val="minMax"/>
          <c:max val="1.1000000000000001"/>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300" b="0" i="0" u="none" strike="noStrike" baseline="0">
          <a:solidFill>
            <a:srgbClr val="000000"/>
          </a:solidFill>
          <a:latin typeface="Helvetica" panose="020B0604020202020204" pitchFamily="34" charset="0"/>
          <a:ea typeface="Arial"/>
          <a:cs typeface="Arial"/>
        </a:defRPr>
      </a:pPr>
      <a:endParaRPr lang="en-US"/>
    </a:p>
  </c:txPr>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5"/>
          <c:order val="0"/>
          <c:tx>
            <c:v>Total Output</c:v>
          </c:tx>
          <c:spPr>
            <a:ln w="19050">
              <a:solidFill>
                <a:srgbClr val="000000"/>
              </a:solidFill>
              <a:prstDash val="solid"/>
            </a:ln>
          </c:spPr>
          <c:marker>
            <c:symbol val="none"/>
          </c:marker>
          <c:cat>
            <c:numRef>
              <c:f>'Individ-I&amp;O Tables'!$A$6:$A$20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Tables'!$H$6:$H$20</c:f>
              <c:numCache>
                <c:formatCode>0.000</c:formatCode>
                <c:ptCount val="15"/>
                <c:pt idx="0">
                  <c:v>1</c:v>
                </c:pt>
                <c:pt idx="1">
                  <c:v>1.035142</c:v>
                </c:pt>
                <c:pt idx="2">
                  <c:v>1.0558289999999999</c:v>
                </c:pt>
                <c:pt idx="3">
                  <c:v>1.056637</c:v>
                </c:pt>
                <c:pt idx="4">
                  <c:v>1.086948</c:v>
                </c:pt>
                <c:pt idx="5">
                  <c:v>1.0975509999999999</c:v>
                </c:pt>
                <c:pt idx="6">
                  <c:v>1.1075010000000001</c:v>
                </c:pt>
                <c:pt idx="7">
                  <c:v>1.1065389999999999</c:v>
                </c:pt>
                <c:pt idx="8">
                  <c:v>1.1120680000000001</c:v>
                </c:pt>
                <c:pt idx="9">
                  <c:v>1.1181920000000001</c:v>
                </c:pt>
                <c:pt idx="10">
                  <c:v>1.121256</c:v>
                </c:pt>
                <c:pt idx="11">
                  <c:v>1.1426810000000001</c:v>
                </c:pt>
                <c:pt idx="12">
                  <c:v>1.141543</c:v>
                </c:pt>
                <c:pt idx="13">
                  <c:v>1.1354500000000001</c:v>
                </c:pt>
                <c:pt idx="14">
                  <c:v>1.137521</c:v>
                </c:pt>
              </c:numCache>
            </c:numRef>
          </c:val>
          <c:smooth val="0"/>
          <c:extLst>
            <c:ext xmlns:c16="http://schemas.microsoft.com/office/drawing/2014/chart" uri="{C3380CC4-5D6E-409C-BE32-E72D297353CC}">
              <c16:uniqueId val="{00000010-C35E-BC46-A6C1-8D082903C738}"/>
            </c:ext>
          </c:extLst>
        </c:ser>
        <c:ser>
          <c:idx val="6"/>
          <c:order val="1"/>
          <c:tx>
            <c:v>Ratcheted Max Demand</c:v>
          </c:tx>
          <c:spPr>
            <a:ln w="19050">
              <a:solidFill>
                <a:schemeClr val="tx1"/>
              </a:solidFill>
              <a:prstDash val="dashDot"/>
            </a:ln>
          </c:spPr>
          <c:marker>
            <c:symbol val="none"/>
          </c:marker>
          <c:cat>
            <c:numRef>
              <c:f>'Individ-I&amp;O Tables'!$A$6:$A$20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Tables'!$C$6:$C$20</c:f>
              <c:numCache>
                <c:formatCode>0.000</c:formatCode>
                <c:ptCount val="15"/>
                <c:pt idx="0">
                  <c:v>1</c:v>
                </c:pt>
                <c:pt idx="1">
                  <c:v>1.0324990000000001</c:v>
                </c:pt>
                <c:pt idx="2">
                  <c:v>1.0728610000000001</c:v>
                </c:pt>
                <c:pt idx="3">
                  <c:v>1.1175379999999999</c:v>
                </c:pt>
                <c:pt idx="4">
                  <c:v>1.131459</c:v>
                </c:pt>
                <c:pt idx="5">
                  <c:v>1.1422969999999999</c:v>
                </c:pt>
                <c:pt idx="6">
                  <c:v>1.1445749999999999</c:v>
                </c:pt>
                <c:pt idx="7">
                  <c:v>1.1445749999999999</c:v>
                </c:pt>
                <c:pt idx="8">
                  <c:v>1.1587000000000001</c:v>
                </c:pt>
                <c:pt idx="9">
                  <c:v>1.1594100000000001</c:v>
                </c:pt>
                <c:pt idx="10">
                  <c:v>1.159691</c:v>
                </c:pt>
                <c:pt idx="11">
                  <c:v>1.166415</c:v>
                </c:pt>
                <c:pt idx="12">
                  <c:v>1.1693640000000001</c:v>
                </c:pt>
                <c:pt idx="13">
                  <c:v>1.174345</c:v>
                </c:pt>
                <c:pt idx="14">
                  <c:v>1.1812819999999999</c:v>
                </c:pt>
              </c:numCache>
            </c:numRef>
          </c:val>
          <c:smooth val="0"/>
          <c:extLst>
            <c:ext xmlns:c16="http://schemas.microsoft.com/office/drawing/2014/chart" uri="{C3380CC4-5D6E-409C-BE32-E72D297353CC}">
              <c16:uniqueId val="{00000011-C35E-BC46-A6C1-8D082903C738}"/>
            </c:ext>
          </c:extLst>
        </c:ser>
        <c:ser>
          <c:idx val="9"/>
          <c:order val="2"/>
          <c:tx>
            <c:v>Customers</c:v>
          </c:tx>
          <c:spPr>
            <a:ln>
              <a:solidFill>
                <a:schemeClr val="tx1"/>
              </a:solidFill>
              <a:prstDash val="lgDashDot"/>
            </a:ln>
          </c:spPr>
          <c:marker>
            <c:symbol val="none"/>
          </c:marker>
          <c:cat>
            <c:numRef>
              <c:f>'Individ-I&amp;O Tables'!$A$6:$A$20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Tables'!$D$6:$D$20</c:f>
              <c:numCache>
                <c:formatCode>0.000</c:formatCode>
                <c:ptCount val="15"/>
                <c:pt idx="0">
                  <c:v>1</c:v>
                </c:pt>
                <c:pt idx="1">
                  <c:v>1.0130729999999999</c:v>
                </c:pt>
                <c:pt idx="2">
                  <c:v>1.0265850000000001</c:v>
                </c:pt>
                <c:pt idx="3">
                  <c:v>1.0428040000000001</c:v>
                </c:pt>
                <c:pt idx="4">
                  <c:v>1.0557810000000001</c:v>
                </c:pt>
                <c:pt idx="5">
                  <c:v>1.068862</c:v>
                </c:pt>
                <c:pt idx="6">
                  <c:v>1.0816429999999999</c:v>
                </c:pt>
                <c:pt idx="7">
                  <c:v>1.094708</c:v>
                </c:pt>
                <c:pt idx="8">
                  <c:v>1.107146</c:v>
                </c:pt>
                <c:pt idx="9">
                  <c:v>1.1220270000000001</c:v>
                </c:pt>
                <c:pt idx="10">
                  <c:v>1.1379330000000001</c:v>
                </c:pt>
                <c:pt idx="11">
                  <c:v>1.1569499999999999</c:v>
                </c:pt>
                <c:pt idx="12">
                  <c:v>1.175754</c:v>
                </c:pt>
                <c:pt idx="13">
                  <c:v>1.194164</c:v>
                </c:pt>
                <c:pt idx="14">
                  <c:v>1.2075929999999999</c:v>
                </c:pt>
              </c:numCache>
            </c:numRef>
          </c:val>
          <c:smooth val="0"/>
          <c:extLst>
            <c:ext xmlns:c16="http://schemas.microsoft.com/office/drawing/2014/chart" uri="{C3380CC4-5D6E-409C-BE32-E72D297353CC}">
              <c16:uniqueId val="{00000012-C35E-BC46-A6C1-8D082903C738}"/>
            </c:ext>
          </c:extLst>
        </c:ser>
        <c:ser>
          <c:idx val="10"/>
          <c:order val="3"/>
          <c:tx>
            <c:v>Circuit Length</c:v>
          </c:tx>
          <c:spPr>
            <a:ln w="19050">
              <a:solidFill>
                <a:schemeClr val="tx1"/>
              </a:solidFill>
              <a:prstDash val="sysDash"/>
            </a:ln>
          </c:spPr>
          <c:marker>
            <c:symbol val="none"/>
          </c:marker>
          <c:cat>
            <c:numRef>
              <c:f>'Individ-I&amp;O Tables'!$A$6:$A$20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Tables'!$E$6:$E$20</c:f>
              <c:numCache>
                <c:formatCode>0.000</c:formatCode>
                <c:ptCount val="15"/>
                <c:pt idx="0">
                  <c:v>1</c:v>
                </c:pt>
                <c:pt idx="1">
                  <c:v>0.99239120000000003</c:v>
                </c:pt>
                <c:pt idx="2">
                  <c:v>0.99202480000000004</c:v>
                </c:pt>
                <c:pt idx="3">
                  <c:v>1.0017069999999999</c:v>
                </c:pt>
                <c:pt idx="4">
                  <c:v>1.008623</c:v>
                </c:pt>
                <c:pt idx="5">
                  <c:v>1.0147280000000001</c:v>
                </c:pt>
                <c:pt idx="6">
                  <c:v>1.020991</c:v>
                </c:pt>
                <c:pt idx="7">
                  <c:v>1.0198199999999999</c:v>
                </c:pt>
                <c:pt idx="8">
                  <c:v>1.024133</c:v>
                </c:pt>
                <c:pt idx="9">
                  <c:v>1.0290760000000001</c:v>
                </c:pt>
                <c:pt idx="10">
                  <c:v>1.033099</c:v>
                </c:pt>
                <c:pt idx="11">
                  <c:v>1.03749</c:v>
                </c:pt>
                <c:pt idx="12">
                  <c:v>1.040252</c:v>
                </c:pt>
                <c:pt idx="13">
                  <c:v>1.0445709999999999</c:v>
                </c:pt>
                <c:pt idx="14">
                  <c:v>1.0488980000000001</c:v>
                </c:pt>
              </c:numCache>
            </c:numRef>
          </c:val>
          <c:smooth val="0"/>
          <c:extLst>
            <c:ext xmlns:c16="http://schemas.microsoft.com/office/drawing/2014/chart" uri="{C3380CC4-5D6E-409C-BE32-E72D297353CC}">
              <c16:uniqueId val="{00000013-C35E-BC46-A6C1-8D082903C738}"/>
            </c:ext>
          </c:extLst>
        </c:ser>
        <c:ser>
          <c:idx val="11"/>
          <c:order val="4"/>
          <c:tx>
            <c:v>Energy</c:v>
          </c:tx>
          <c:spPr>
            <a:ln w="22225">
              <a:solidFill>
                <a:schemeClr val="tx1"/>
              </a:solidFill>
              <a:prstDash val="dash"/>
            </a:ln>
          </c:spPr>
          <c:marker>
            <c:symbol val="none"/>
          </c:marker>
          <c:cat>
            <c:numRef>
              <c:f>'Individ-I&amp;O Tables'!$A$6:$A$20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Tables'!$B$6:$B$20</c:f>
              <c:numCache>
                <c:formatCode>0.000</c:formatCode>
                <c:ptCount val="15"/>
                <c:pt idx="0">
                  <c:v>1</c:v>
                </c:pt>
                <c:pt idx="1">
                  <c:v>1.0111829999999999</c:v>
                </c:pt>
                <c:pt idx="2">
                  <c:v>1.0266519999999999</c:v>
                </c:pt>
                <c:pt idx="3">
                  <c:v>1.0310220000000001</c:v>
                </c:pt>
                <c:pt idx="4">
                  <c:v>1.037968</c:v>
                </c:pt>
                <c:pt idx="5">
                  <c:v>1.018265</c:v>
                </c:pt>
                <c:pt idx="6">
                  <c:v>1.0032620000000001</c:v>
                </c:pt>
                <c:pt idx="7">
                  <c:v>0.97437779999999996</c:v>
                </c:pt>
                <c:pt idx="8">
                  <c:v>0.95626480000000003</c:v>
                </c:pt>
                <c:pt idx="9">
                  <c:v>0.96686459999999996</c:v>
                </c:pt>
                <c:pt idx="10">
                  <c:v>0.97298890000000005</c:v>
                </c:pt>
                <c:pt idx="11">
                  <c:v>0.97242390000000001</c:v>
                </c:pt>
                <c:pt idx="12">
                  <c:v>0.96695390000000003</c:v>
                </c:pt>
                <c:pt idx="13">
                  <c:v>0.97362130000000002</c:v>
                </c:pt>
                <c:pt idx="14">
                  <c:v>0.9548065</c:v>
                </c:pt>
              </c:numCache>
            </c:numRef>
          </c:val>
          <c:smooth val="0"/>
          <c:extLst>
            <c:ext xmlns:c16="http://schemas.microsoft.com/office/drawing/2014/chart" uri="{C3380CC4-5D6E-409C-BE32-E72D297353CC}">
              <c16:uniqueId val="{00000014-C35E-BC46-A6C1-8D082903C738}"/>
            </c:ext>
          </c:extLst>
        </c:ser>
        <c:ser>
          <c:idx val="12"/>
          <c:order val="5"/>
          <c:spPr>
            <a:ln>
              <a:solidFill>
                <a:schemeClr val="bg1">
                  <a:lumMod val="50000"/>
                </a:schemeClr>
              </a:solidFill>
              <a:prstDash val="lgDashDotDot"/>
            </a:ln>
          </c:spPr>
          <c:marker>
            <c:symbol val="none"/>
          </c:marker>
          <c:cat>
            <c:numRef>
              <c:f>'Individ-I&amp;O Tables'!$A$6:$A$20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Tables'!$F$6:$F$20</c:f>
              <c:numCache>
                <c:formatCode>0.000</c:formatCode>
                <c:ptCount val="15"/>
                <c:pt idx="0">
                  <c:v>1</c:v>
                </c:pt>
                <c:pt idx="1">
                  <c:v>0.89625299999999997</c:v>
                </c:pt>
                <c:pt idx="2">
                  <c:v>0.8945478</c:v>
                </c:pt>
                <c:pt idx="3">
                  <c:v>1.0214620000000001</c:v>
                </c:pt>
                <c:pt idx="4">
                  <c:v>0.93138929999999998</c:v>
                </c:pt>
                <c:pt idx="5">
                  <c:v>0.91690470000000002</c:v>
                </c:pt>
                <c:pt idx="6">
                  <c:v>0.88779359999999996</c:v>
                </c:pt>
                <c:pt idx="7">
                  <c:v>0.88553959999999998</c:v>
                </c:pt>
                <c:pt idx="8">
                  <c:v>0.89934340000000002</c:v>
                </c:pt>
                <c:pt idx="9">
                  <c:v>0.90435529999999997</c:v>
                </c:pt>
                <c:pt idx="10">
                  <c:v>0.92481829999999998</c:v>
                </c:pt>
                <c:pt idx="11">
                  <c:v>0.8482208</c:v>
                </c:pt>
                <c:pt idx="12">
                  <c:v>0.88916209999999996</c:v>
                </c:pt>
                <c:pt idx="13">
                  <c:v>0.9742092</c:v>
                </c:pt>
                <c:pt idx="14">
                  <c:v>0.99246610000000002</c:v>
                </c:pt>
              </c:numCache>
            </c:numRef>
          </c:val>
          <c:smooth val="0"/>
          <c:extLst>
            <c:ext xmlns:c16="http://schemas.microsoft.com/office/drawing/2014/chart" uri="{C3380CC4-5D6E-409C-BE32-E72D297353CC}">
              <c16:uniqueId val="{00000015-C35E-BC46-A6C1-8D082903C738}"/>
            </c:ext>
          </c:extLst>
        </c:ser>
        <c:ser>
          <c:idx val="13"/>
          <c:order val="6"/>
          <c:spPr>
            <a:ln>
              <a:solidFill>
                <a:schemeClr val="tx1">
                  <a:lumMod val="50000"/>
                  <a:lumOff val="50000"/>
                </a:schemeClr>
              </a:solidFill>
            </a:ln>
          </c:spPr>
          <c:marker>
            <c:symbol val="none"/>
          </c:marker>
          <c:cat>
            <c:numRef>
              <c:f>'Individ-I&amp;O Tables'!$A$6:$A$20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Tables'!$G$6:$G$20</c:f>
              <c:numCache>
                <c:formatCode>0.000</c:formatCode>
                <c:ptCount val="15"/>
                <c:pt idx="0">
                  <c:v>1</c:v>
                </c:pt>
                <c:pt idx="1">
                  <c:v>1.026014</c:v>
                </c:pt>
                <c:pt idx="2">
                  <c:v>1.0689789999999999</c:v>
                </c:pt>
                <c:pt idx="3">
                  <c:v>1.115224</c:v>
                </c:pt>
                <c:pt idx="4">
                  <c:v>1.113982</c:v>
                </c:pt>
                <c:pt idx="5">
                  <c:v>1.1082810000000001</c:v>
                </c:pt>
                <c:pt idx="6">
                  <c:v>1.027795</c:v>
                </c:pt>
                <c:pt idx="7">
                  <c:v>1.0699430000000001</c:v>
                </c:pt>
                <c:pt idx="8">
                  <c:v>1.049882</c:v>
                </c:pt>
                <c:pt idx="9">
                  <c:v>1.022578</c:v>
                </c:pt>
                <c:pt idx="10">
                  <c:v>1.081666</c:v>
                </c:pt>
                <c:pt idx="11">
                  <c:v>1.123594</c:v>
                </c:pt>
                <c:pt idx="12">
                  <c:v>1.1010709999999999</c:v>
                </c:pt>
                <c:pt idx="13">
                  <c:v>1.1317459999999999</c:v>
                </c:pt>
                <c:pt idx="14">
                  <c:v>1.139051</c:v>
                </c:pt>
              </c:numCache>
            </c:numRef>
          </c:val>
          <c:smooth val="0"/>
          <c:extLst>
            <c:ext xmlns:c16="http://schemas.microsoft.com/office/drawing/2014/chart" uri="{C3380CC4-5D6E-409C-BE32-E72D297353CC}">
              <c16:uniqueId val="{00000016-C35E-BC46-A6C1-8D082903C738}"/>
            </c:ext>
          </c:extLst>
        </c:ser>
        <c:ser>
          <c:idx val="3"/>
          <c:order val="7"/>
          <c:tx>
            <c:v>Total Output</c:v>
          </c:tx>
          <c:spPr>
            <a:ln w="19050">
              <a:solidFill>
                <a:srgbClr val="000000"/>
              </a:solidFill>
              <a:prstDash val="solid"/>
            </a:ln>
          </c:spPr>
          <c:marker>
            <c:symbol val="none"/>
          </c:marker>
          <c:cat>
            <c:numRef>
              <c:f>'Individ-I&amp;O Tables'!$A$6:$A$20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Tables'!$H$6:$H$20</c:f>
              <c:numCache>
                <c:formatCode>0.000</c:formatCode>
                <c:ptCount val="15"/>
                <c:pt idx="0">
                  <c:v>1</c:v>
                </c:pt>
                <c:pt idx="1">
                  <c:v>1.035142</c:v>
                </c:pt>
                <c:pt idx="2">
                  <c:v>1.0558289999999999</c:v>
                </c:pt>
                <c:pt idx="3">
                  <c:v>1.056637</c:v>
                </c:pt>
                <c:pt idx="4">
                  <c:v>1.086948</c:v>
                </c:pt>
                <c:pt idx="5">
                  <c:v>1.0975509999999999</c:v>
                </c:pt>
                <c:pt idx="6">
                  <c:v>1.1075010000000001</c:v>
                </c:pt>
                <c:pt idx="7">
                  <c:v>1.1065389999999999</c:v>
                </c:pt>
                <c:pt idx="8">
                  <c:v>1.1120680000000001</c:v>
                </c:pt>
                <c:pt idx="9">
                  <c:v>1.1181920000000001</c:v>
                </c:pt>
                <c:pt idx="10">
                  <c:v>1.121256</c:v>
                </c:pt>
                <c:pt idx="11">
                  <c:v>1.1426810000000001</c:v>
                </c:pt>
                <c:pt idx="12">
                  <c:v>1.141543</c:v>
                </c:pt>
                <c:pt idx="13">
                  <c:v>1.1354500000000001</c:v>
                </c:pt>
                <c:pt idx="14">
                  <c:v>1.137521</c:v>
                </c:pt>
              </c:numCache>
            </c:numRef>
          </c:val>
          <c:smooth val="0"/>
          <c:extLst>
            <c:ext xmlns:c16="http://schemas.microsoft.com/office/drawing/2014/chart" uri="{C3380CC4-5D6E-409C-BE32-E72D297353CC}">
              <c16:uniqueId val="{00000003-C35E-BC46-A6C1-8D082903C738}"/>
            </c:ext>
          </c:extLst>
        </c:ser>
        <c:ser>
          <c:idx val="1"/>
          <c:order val="8"/>
          <c:tx>
            <c:v>Ratcheted Max Demand</c:v>
          </c:tx>
          <c:spPr>
            <a:ln w="19050">
              <a:solidFill>
                <a:schemeClr val="tx1"/>
              </a:solidFill>
              <a:prstDash val="dashDot"/>
            </a:ln>
          </c:spPr>
          <c:marker>
            <c:symbol val="none"/>
          </c:marker>
          <c:cat>
            <c:numRef>
              <c:f>'Individ-I&amp;O Tables'!$A$6:$A$20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Tables'!$C$6:$C$20</c:f>
              <c:numCache>
                <c:formatCode>0.000</c:formatCode>
                <c:ptCount val="15"/>
                <c:pt idx="0">
                  <c:v>1</c:v>
                </c:pt>
                <c:pt idx="1">
                  <c:v>1.0324990000000001</c:v>
                </c:pt>
                <c:pt idx="2">
                  <c:v>1.0728610000000001</c:v>
                </c:pt>
                <c:pt idx="3">
                  <c:v>1.1175379999999999</c:v>
                </c:pt>
                <c:pt idx="4">
                  <c:v>1.131459</c:v>
                </c:pt>
                <c:pt idx="5">
                  <c:v>1.1422969999999999</c:v>
                </c:pt>
                <c:pt idx="6">
                  <c:v>1.1445749999999999</c:v>
                </c:pt>
                <c:pt idx="7">
                  <c:v>1.1445749999999999</c:v>
                </c:pt>
                <c:pt idx="8">
                  <c:v>1.1587000000000001</c:v>
                </c:pt>
                <c:pt idx="9">
                  <c:v>1.1594100000000001</c:v>
                </c:pt>
                <c:pt idx="10">
                  <c:v>1.159691</c:v>
                </c:pt>
                <c:pt idx="11">
                  <c:v>1.166415</c:v>
                </c:pt>
                <c:pt idx="12">
                  <c:v>1.1693640000000001</c:v>
                </c:pt>
                <c:pt idx="13">
                  <c:v>1.174345</c:v>
                </c:pt>
                <c:pt idx="14">
                  <c:v>1.1812819999999999</c:v>
                </c:pt>
              </c:numCache>
            </c:numRef>
          </c:val>
          <c:smooth val="0"/>
          <c:extLst>
            <c:ext xmlns:c16="http://schemas.microsoft.com/office/drawing/2014/chart" uri="{C3380CC4-5D6E-409C-BE32-E72D297353CC}">
              <c16:uniqueId val="{00000005-C35E-BC46-A6C1-8D082903C738}"/>
            </c:ext>
          </c:extLst>
        </c:ser>
        <c:ser>
          <c:idx val="7"/>
          <c:order val="9"/>
          <c:tx>
            <c:v>Customers</c:v>
          </c:tx>
          <c:spPr>
            <a:ln>
              <a:solidFill>
                <a:schemeClr val="tx1"/>
              </a:solidFill>
              <a:prstDash val="lgDashDot"/>
            </a:ln>
          </c:spPr>
          <c:marker>
            <c:symbol val="none"/>
          </c:marker>
          <c:cat>
            <c:numRef>
              <c:f>'Individ-I&amp;O Tables'!$A$6:$A$20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Tables'!$D$6:$D$20</c:f>
              <c:numCache>
                <c:formatCode>0.000</c:formatCode>
                <c:ptCount val="15"/>
                <c:pt idx="0">
                  <c:v>1</c:v>
                </c:pt>
                <c:pt idx="1">
                  <c:v>1.0130729999999999</c:v>
                </c:pt>
                <c:pt idx="2">
                  <c:v>1.0265850000000001</c:v>
                </c:pt>
                <c:pt idx="3">
                  <c:v>1.0428040000000001</c:v>
                </c:pt>
                <c:pt idx="4">
                  <c:v>1.0557810000000001</c:v>
                </c:pt>
                <c:pt idx="5">
                  <c:v>1.068862</c:v>
                </c:pt>
                <c:pt idx="6">
                  <c:v>1.0816429999999999</c:v>
                </c:pt>
                <c:pt idx="7">
                  <c:v>1.094708</c:v>
                </c:pt>
                <c:pt idx="8">
                  <c:v>1.107146</c:v>
                </c:pt>
                <c:pt idx="9">
                  <c:v>1.1220270000000001</c:v>
                </c:pt>
                <c:pt idx="10">
                  <c:v>1.1379330000000001</c:v>
                </c:pt>
                <c:pt idx="11">
                  <c:v>1.1569499999999999</c:v>
                </c:pt>
                <c:pt idx="12">
                  <c:v>1.175754</c:v>
                </c:pt>
                <c:pt idx="13">
                  <c:v>1.194164</c:v>
                </c:pt>
                <c:pt idx="14">
                  <c:v>1.2075929999999999</c:v>
                </c:pt>
              </c:numCache>
            </c:numRef>
          </c:val>
          <c:smooth val="0"/>
          <c:extLst>
            <c:ext xmlns:c16="http://schemas.microsoft.com/office/drawing/2014/chart" uri="{C3380CC4-5D6E-409C-BE32-E72D297353CC}">
              <c16:uniqueId val="{00000007-C35E-BC46-A6C1-8D082903C738}"/>
            </c:ext>
          </c:extLst>
        </c:ser>
        <c:ser>
          <c:idx val="8"/>
          <c:order val="10"/>
          <c:tx>
            <c:v>Circuit Length</c:v>
          </c:tx>
          <c:spPr>
            <a:ln w="19050">
              <a:solidFill>
                <a:schemeClr val="tx1"/>
              </a:solidFill>
              <a:prstDash val="sysDash"/>
            </a:ln>
          </c:spPr>
          <c:marker>
            <c:symbol val="none"/>
          </c:marker>
          <c:cat>
            <c:numRef>
              <c:f>'Individ-I&amp;O Tables'!$A$6:$A$20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Tables'!$E$6:$E$20</c:f>
              <c:numCache>
                <c:formatCode>0.000</c:formatCode>
                <c:ptCount val="15"/>
                <c:pt idx="0">
                  <c:v>1</c:v>
                </c:pt>
                <c:pt idx="1">
                  <c:v>0.99239120000000003</c:v>
                </c:pt>
                <c:pt idx="2">
                  <c:v>0.99202480000000004</c:v>
                </c:pt>
                <c:pt idx="3">
                  <c:v>1.0017069999999999</c:v>
                </c:pt>
                <c:pt idx="4">
                  <c:v>1.008623</c:v>
                </c:pt>
                <c:pt idx="5">
                  <c:v>1.0147280000000001</c:v>
                </c:pt>
                <c:pt idx="6">
                  <c:v>1.020991</c:v>
                </c:pt>
                <c:pt idx="7">
                  <c:v>1.0198199999999999</c:v>
                </c:pt>
                <c:pt idx="8">
                  <c:v>1.024133</c:v>
                </c:pt>
                <c:pt idx="9">
                  <c:v>1.0290760000000001</c:v>
                </c:pt>
                <c:pt idx="10">
                  <c:v>1.033099</c:v>
                </c:pt>
                <c:pt idx="11">
                  <c:v>1.03749</c:v>
                </c:pt>
                <c:pt idx="12">
                  <c:v>1.040252</c:v>
                </c:pt>
                <c:pt idx="13">
                  <c:v>1.0445709999999999</c:v>
                </c:pt>
                <c:pt idx="14">
                  <c:v>1.0488980000000001</c:v>
                </c:pt>
              </c:numCache>
            </c:numRef>
          </c:val>
          <c:smooth val="0"/>
          <c:extLst>
            <c:ext xmlns:c16="http://schemas.microsoft.com/office/drawing/2014/chart" uri="{C3380CC4-5D6E-409C-BE32-E72D297353CC}">
              <c16:uniqueId val="{00000009-C35E-BC46-A6C1-8D082903C738}"/>
            </c:ext>
          </c:extLst>
        </c:ser>
        <c:ser>
          <c:idx val="0"/>
          <c:order val="11"/>
          <c:tx>
            <c:v>Energy</c:v>
          </c:tx>
          <c:spPr>
            <a:ln w="22225">
              <a:solidFill>
                <a:schemeClr val="tx1"/>
              </a:solidFill>
              <a:prstDash val="dash"/>
            </a:ln>
          </c:spPr>
          <c:marker>
            <c:symbol val="none"/>
          </c:marker>
          <c:cat>
            <c:numRef>
              <c:f>'Individ-I&amp;O Tables'!$A$6:$A$20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Tables'!$B$6:$B$20</c:f>
              <c:numCache>
                <c:formatCode>0.000</c:formatCode>
                <c:ptCount val="15"/>
                <c:pt idx="0">
                  <c:v>1</c:v>
                </c:pt>
                <c:pt idx="1">
                  <c:v>1.0111829999999999</c:v>
                </c:pt>
                <c:pt idx="2">
                  <c:v>1.0266519999999999</c:v>
                </c:pt>
                <c:pt idx="3">
                  <c:v>1.0310220000000001</c:v>
                </c:pt>
                <c:pt idx="4">
                  <c:v>1.037968</c:v>
                </c:pt>
                <c:pt idx="5">
                  <c:v>1.018265</c:v>
                </c:pt>
                <c:pt idx="6">
                  <c:v>1.0032620000000001</c:v>
                </c:pt>
                <c:pt idx="7">
                  <c:v>0.97437779999999996</c:v>
                </c:pt>
                <c:pt idx="8">
                  <c:v>0.95626480000000003</c:v>
                </c:pt>
                <c:pt idx="9">
                  <c:v>0.96686459999999996</c:v>
                </c:pt>
                <c:pt idx="10">
                  <c:v>0.97298890000000005</c:v>
                </c:pt>
                <c:pt idx="11">
                  <c:v>0.97242390000000001</c:v>
                </c:pt>
                <c:pt idx="12">
                  <c:v>0.96695390000000003</c:v>
                </c:pt>
                <c:pt idx="13">
                  <c:v>0.97362130000000002</c:v>
                </c:pt>
                <c:pt idx="14">
                  <c:v>0.9548065</c:v>
                </c:pt>
              </c:numCache>
            </c:numRef>
          </c:val>
          <c:smooth val="0"/>
          <c:extLst>
            <c:ext xmlns:c16="http://schemas.microsoft.com/office/drawing/2014/chart" uri="{C3380CC4-5D6E-409C-BE32-E72D297353CC}">
              <c16:uniqueId val="{0000000B-C35E-BC46-A6C1-8D082903C738}"/>
            </c:ext>
          </c:extLst>
        </c:ser>
        <c:ser>
          <c:idx val="2"/>
          <c:order val="12"/>
          <c:spPr>
            <a:ln>
              <a:solidFill>
                <a:schemeClr val="bg1">
                  <a:lumMod val="50000"/>
                </a:schemeClr>
              </a:solidFill>
              <a:prstDash val="lgDashDotDot"/>
            </a:ln>
          </c:spPr>
          <c:marker>
            <c:symbol val="none"/>
          </c:marker>
          <c:cat>
            <c:numRef>
              <c:f>'Individ-I&amp;O Tables'!$A$6:$A$20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Tables'!$F$6:$F$20</c:f>
              <c:numCache>
                <c:formatCode>0.000</c:formatCode>
                <c:ptCount val="15"/>
                <c:pt idx="0">
                  <c:v>1</c:v>
                </c:pt>
                <c:pt idx="1">
                  <c:v>0.89625299999999997</c:v>
                </c:pt>
                <c:pt idx="2">
                  <c:v>0.8945478</c:v>
                </c:pt>
                <c:pt idx="3">
                  <c:v>1.0214620000000001</c:v>
                </c:pt>
                <c:pt idx="4">
                  <c:v>0.93138929999999998</c:v>
                </c:pt>
                <c:pt idx="5">
                  <c:v>0.91690470000000002</c:v>
                </c:pt>
                <c:pt idx="6">
                  <c:v>0.88779359999999996</c:v>
                </c:pt>
                <c:pt idx="7">
                  <c:v>0.88553959999999998</c:v>
                </c:pt>
                <c:pt idx="8">
                  <c:v>0.89934340000000002</c:v>
                </c:pt>
                <c:pt idx="9">
                  <c:v>0.90435529999999997</c:v>
                </c:pt>
                <c:pt idx="10">
                  <c:v>0.92481829999999998</c:v>
                </c:pt>
                <c:pt idx="11">
                  <c:v>0.8482208</c:v>
                </c:pt>
                <c:pt idx="12">
                  <c:v>0.88916209999999996</c:v>
                </c:pt>
                <c:pt idx="13">
                  <c:v>0.9742092</c:v>
                </c:pt>
                <c:pt idx="14">
                  <c:v>0.99246610000000002</c:v>
                </c:pt>
              </c:numCache>
            </c:numRef>
          </c:val>
          <c:smooth val="0"/>
          <c:extLst>
            <c:ext xmlns:c16="http://schemas.microsoft.com/office/drawing/2014/chart" uri="{C3380CC4-5D6E-409C-BE32-E72D297353CC}">
              <c16:uniqueId val="{0000000D-C35E-BC46-A6C1-8D082903C738}"/>
            </c:ext>
          </c:extLst>
        </c:ser>
        <c:ser>
          <c:idx val="4"/>
          <c:order val="13"/>
          <c:spPr>
            <a:ln>
              <a:solidFill>
                <a:schemeClr val="bg1">
                  <a:lumMod val="65000"/>
                </a:schemeClr>
              </a:solidFill>
            </a:ln>
          </c:spPr>
          <c:marker>
            <c:symbol val="none"/>
          </c:marker>
          <c:cat>
            <c:numRef>
              <c:f>'Individ-I&amp;O Tables'!$A$6:$A$20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Tables'!$G$6:$G$20</c:f>
              <c:numCache>
                <c:formatCode>0.000</c:formatCode>
                <c:ptCount val="15"/>
                <c:pt idx="0">
                  <c:v>1</c:v>
                </c:pt>
                <c:pt idx="1">
                  <c:v>1.026014</c:v>
                </c:pt>
                <c:pt idx="2">
                  <c:v>1.0689789999999999</c:v>
                </c:pt>
                <c:pt idx="3">
                  <c:v>1.115224</c:v>
                </c:pt>
                <c:pt idx="4">
                  <c:v>1.113982</c:v>
                </c:pt>
                <c:pt idx="5">
                  <c:v>1.1082810000000001</c:v>
                </c:pt>
                <c:pt idx="6">
                  <c:v>1.027795</c:v>
                </c:pt>
                <c:pt idx="7">
                  <c:v>1.0699430000000001</c:v>
                </c:pt>
                <c:pt idx="8">
                  <c:v>1.049882</c:v>
                </c:pt>
                <c:pt idx="9">
                  <c:v>1.022578</c:v>
                </c:pt>
                <c:pt idx="10">
                  <c:v>1.081666</c:v>
                </c:pt>
                <c:pt idx="11">
                  <c:v>1.123594</c:v>
                </c:pt>
                <c:pt idx="12">
                  <c:v>1.1010709999999999</c:v>
                </c:pt>
                <c:pt idx="13">
                  <c:v>1.1317459999999999</c:v>
                </c:pt>
                <c:pt idx="14">
                  <c:v>1.139051</c:v>
                </c:pt>
              </c:numCache>
            </c:numRef>
          </c:val>
          <c:smooth val="0"/>
          <c:extLst>
            <c:ext xmlns:c16="http://schemas.microsoft.com/office/drawing/2014/chart" uri="{C3380CC4-5D6E-409C-BE32-E72D297353CC}">
              <c16:uniqueId val="{0000000F-C35E-BC46-A6C1-8D082903C738}"/>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300" b="0" i="0" u="none" strike="noStrike" baseline="0">
          <a:solidFill>
            <a:srgbClr val="000000"/>
          </a:solidFill>
          <a:latin typeface="Helvetica" panose="020B0604020202020204" pitchFamily="34" charset="0"/>
          <a:ea typeface="Arial"/>
          <a:cs typeface="Arial"/>
        </a:defRPr>
      </a:pPr>
      <a:endParaRPr lang="en-US"/>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Tables'!$A$6:$A$20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Tables'!$P$6:$P$20</c:f>
              <c:numCache>
                <c:formatCode>0.000</c:formatCode>
                <c:ptCount val="15"/>
                <c:pt idx="0">
                  <c:v>1</c:v>
                </c:pt>
                <c:pt idx="1">
                  <c:v>1.0233829999999999</c:v>
                </c:pt>
                <c:pt idx="2">
                  <c:v>1.095853</c:v>
                </c:pt>
                <c:pt idx="3">
                  <c:v>1.1139250000000001</c:v>
                </c:pt>
                <c:pt idx="4">
                  <c:v>1.1527810000000001</c:v>
                </c:pt>
                <c:pt idx="5">
                  <c:v>1.1962109999999999</c:v>
                </c:pt>
                <c:pt idx="6">
                  <c:v>1.255879</c:v>
                </c:pt>
                <c:pt idx="7">
                  <c:v>1.234728</c:v>
                </c:pt>
                <c:pt idx="8">
                  <c:v>1.2589729999999999</c:v>
                </c:pt>
                <c:pt idx="9">
                  <c:v>1.296997</c:v>
                </c:pt>
                <c:pt idx="10">
                  <c:v>1.272535</c:v>
                </c:pt>
                <c:pt idx="11">
                  <c:v>1.2659389999999999</c:v>
                </c:pt>
                <c:pt idx="12">
                  <c:v>1.2517689999999999</c:v>
                </c:pt>
                <c:pt idx="13">
                  <c:v>1.257752</c:v>
                </c:pt>
                <c:pt idx="14">
                  <c:v>1.244583</c:v>
                </c:pt>
              </c:numCache>
            </c:numRef>
          </c:val>
          <c:smooth val="0"/>
          <c:extLst>
            <c:ext xmlns:c16="http://schemas.microsoft.com/office/drawing/2014/chart" uri="{C3380CC4-5D6E-409C-BE32-E72D297353CC}">
              <c16:uniqueId val="{00000000-7362-3343-A003-D7E090B594FA}"/>
            </c:ext>
          </c:extLst>
        </c:ser>
        <c:ser>
          <c:idx val="1"/>
          <c:order val="1"/>
          <c:tx>
            <c:v>Real Opex</c:v>
          </c:tx>
          <c:spPr>
            <a:ln w="19050">
              <a:solidFill>
                <a:schemeClr val="tx1"/>
              </a:solidFill>
              <a:prstDash val="dashDot"/>
            </a:ln>
          </c:spPr>
          <c:marker>
            <c:symbol val="none"/>
          </c:marker>
          <c:cat>
            <c:numRef>
              <c:f>'Individ-I&amp;O Tables'!$A$6:$A$20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Tables'!$I$6:$I$20</c:f>
              <c:numCache>
                <c:formatCode>0.000</c:formatCode>
                <c:ptCount val="15"/>
                <c:pt idx="0">
                  <c:v>1</c:v>
                </c:pt>
                <c:pt idx="1">
                  <c:v>0.99776790000000004</c:v>
                </c:pt>
                <c:pt idx="2">
                  <c:v>1.1428069999999999</c:v>
                </c:pt>
                <c:pt idx="3">
                  <c:v>1.1307499999999999</c:v>
                </c:pt>
                <c:pt idx="4">
                  <c:v>1.1778169999999999</c:v>
                </c:pt>
                <c:pt idx="5">
                  <c:v>1.2490140000000001</c:v>
                </c:pt>
                <c:pt idx="6">
                  <c:v>1.363961</c:v>
                </c:pt>
                <c:pt idx="7">
                  <c:v>1.256424</c:v>
                </c:pt>
                <c:pt idx="8">
                  <c:v>1.274181</c:v>
                </c:pt>
                <c:pt idx="9">
                  <c:v>1.3439559999999999</c:v>
                </c:pt>
                <c:pt idx="10">
                  <c:v>1.2451449999999999</c:v>
                </c:pt>
                <c:pt idx="11">
                  <c:v>1.2070339999999999</c:v>
                </c:pt>
                <c:pt idx="12">
                  <c:v>1.150631</c:v>
                </c:pt>
                <c:pt idx="13">
                  <c:v>1.146936</c:v>
                </c:pt>
                <c:pt idx="14">
                  <c:v>1.092428</c:v>
                </c:pt>
              </c:numCache>
            </c:numRef>
          </c:val>
          <c:smooth val="0"/>
          <c:extLst>
            <c:ext xmlns:c16="http://schemas.microsoft.com/office/drawing/2014/chart" uri="{C3380CC4-5D6E-409C-BE32-E72D297353CC}">
              <c16:uniqueId val="{00000001-7362-3343-A003-D7E090B594FA}"/>
            </c:ext>
          </c:extLst>
        </c:ser>
        <c:ser>
          <c:idx val="7"/>
          <c:order val="2"/>
          <c:tx>
            <c:v>O/H Lines</c:v>
          </c:tx>
          <c:spPr>
            <a:ln>
              <a:solidFill>
                <a:schemeClr val="tx1"/>
              </a:solidFill>
              <a:prstDash val="lgDashDot"/>
            </a:ln>
          </c:spPr>
          <c:marker>
            <c:symbol val="none"/>
          </c:marker>
          <c:cat>
            <c:numRef>
              <c:f>'Individ-I&amp;O Tables'!$A$6:$A$20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Tables'!$J$6:$J$20</c:f>
              <c:numCache>
                <c:formatCode>0.000</c:formatCode>
                <c:ptCount val="15"/>
                <c:pt idx="0">
                  <c:v>1</c:v>
                </c:pt>
                <c:pt idx="1">
                  <c:v>1.008445</c:v>
                </c:pt>
                <c:pt idx="2">
                  <c:v>1.01942</c:v>
                </c:pt>
                <c:pt idx="3">
                  <c:v>1.0429280000000001</c:v>
                </c:pt>
                <c:pt idx="4">
                  <c:v>1.067788</c:v>
                </c:pt>
                <c:pt idx="5">
                  <c:v>1.0826210000000001</c:v>
                </c:pt>
                <c:pt idx="6">
                  <c:v>1.1031200000000001</c:v>
                </c:pt>
                <c:pt idx="7">
                  <c:v>1.0982499999999999</c:v>
                </c:pt>
                <c:pt idx="8">
                  <c:v>1.1025640000000001</c:v>
                </c:pt>
                <c:pt idx="9">
                  <c:v>1.122644</c:v>
                </c:pt>
                <c:pt idx="10">
                  <c:v>1.1357680000000001</c:v>
                </c:pt>
                <c:pt idx="11">
                  <c:v>1.1528959999999999</c:v>
                </c:pt>
                <c:pt idx="12">
                  <c:v>1.1381030000000001</c:v>
                </c:pt>
                <c:pt idx="13">
                  <c:v>1.138317</c:v>
                </c:pt>
                <c:pt idx="14">
                  <c:v>1.1432610000000001</c:v>
                </c:pt>
              </c:numCache>
            </c:numRef>
          </c:val>
          <c:smooth val="0"/>
          <c:extLst>
            <c:ext xmlns:c16="http://schemas.microsoft.com/office/drawing/2014/chart" uri="{C3380CC4-5D6E-409C-BE32-E72D297353CC}">
              <c16:uniqueId val="{00000002-7362-3343-A003-D7E090B594FA}"/>
            </c:ext>
          </c:extLst>
        </c:ser>
        <c:ser>
          <c:idx val="8"/>
          <c:order val="3"/>
          <c:tx>
            <c:v>U/G cables</c:v>
          </c:tx>
          <c:spPr>
            <a:ln w="19050">
              <a:solidFill>
                <a:schemeClr val="tx1"/>
              </a:solidFill>
              <a:prstDash val="sysDash"/>
            </a:ln>
          </c:spPr>
          <c:marker>
            <c:symbol val="none"/>
          </c:marker>
          <c:cat>
            <c:numRef>
              <c:f>'Individ-I&amp;O Tables'!$A$6:$A$20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Tables'!$L$6:$L$20</c:f>
              <c:numCache>
                <c:formatCode>0.000</c:formatCode>
                <c:ptCount val="15"/>
                <c:pt idx="0">
                  <c:v>1</c:v>
                </c:pt>
                <c:pt idx="1">
                  <c:v>1.0317460000000001</c:v>
                </c:pt>
                <c:pt idx="2">
                  <c:v>1.0526690000000001</c:v>
                </c:pt>
                <c:pt idx="3">
                  <c:v>1.064635</c:v>
                </c:pt>
                <c:pt idx="4">
                  <c:v>1.102285</c:v>
                </c:pt>
                <c:pt idx="5">
                  <c:v>1.140828</c:v>
                </c:pt>
                <c:pt idx="6">
                  <c:v>1.1913149999999999</c:v>
                </c:pt>
                <c:pt idx="7">
                  <c:v>1.247962</c:v>
                </c:pt>
                <c:pt idx="8">
                  <c:v>1.3183549999999999</c:v>
                </c:pt>
                <c:pt idx="9">
                  <c:v>1.2833410000000001</c:v>
                </c:pt>
                <c:pt idx="10">
                  <c:v>1.3204959999999999</c:v>
                </c:pt>
                <c:pt idx="11">
                  <c:v>1.3549880000000001</c:v>
                </c:pt>
                <c:pt idx="12">
                  <c:v>1.3353539999999999</c:v>
                </c:pt>
                <c:pt idx="13">
                  <c:v>1.327105</c:v>
                </c:pt>
                <c:pt idx="14">
                  <c:v>1.383499</c:v>
                </c:pt>
              </c:numCache>
            </c:numRef>
          </c:val>
          <c:smooth val="0"/>
          <c:extLst>
            <c:ext xmlns:c16="http://schemas.microsoft.com/office/drawing/2014/chart" uri="{C3380CC4-5D6E-409C-BE32-E72D297353CC}">
              <c16:uniqueId val="{00000003-7362-3343-A003-D7E090B594FA}"/>
            </c:ext>
          </c:extLst>
        </c:ser>
        <c:ser>
          <c:idx val="0"/>
          <c:order val="4"/>
          <c:tx>
            <c:v>Transformers</c:v>
          </c:tx>
          <c:spPr>
            <a:ln w="22225">
              <a:solidFill>
                <a:schemeClr val="tx1"/>
              </a:solidFill>
              <a:prstDash val="dash"/>
            </a:ln>
          </c:spPr>
          <c:marker>
            <c:symbol val="none"/>
          </c:marker>
          <c:cat>
            <c:numRef>
              <c:f>'Individ-I&amp;O Tables'!$A$6:$A$20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Tables'!$N$6:$N$20</c:f>
              <c:numCache>
                <c:formatCode>0.000</c:formatCode>
                <c:ptCount val="15"/>
                <c:pt idx="0">
                  <c:v>1</c:v>
                </c:pt>
                <c:pt idx="1">
                  <c:v>1.0498620000000001</c:v>
                </c:pt>
                <c:pt idx="2">
                  <c:v>1.088991</c:v>
                </c:pt>
                <c:pt idx="3">
                  <c:v>1.1326830000000001</c:v>
                </c:pt>
                <c:pt idx="4">
                  <c:v>1.1752929999999999</c:v>
                </c:pt>
                <c:pt idx="5">
                  <c:v>1.2044220000000001</c:v>
                </c:pt>
                <c:pt idx="6">
                  <c:v>1.2394849999999999</c:v>
                </c:pt>
                <c:pt idx="7">
                  <c:v>1.271209</c:v>
                </c:pt>
                <c:pt idx="8">
                  <c:v>1.306897</c:v>
                </c:pt>
                <c:pt idx="9">
                  <c:v>1.3306720000000001</c:v>
                </c:pt>
                <c:pt idx="10">
                  <c:v>1.353375</c:v>
                </c:pt>
                <c:pt idx="11">
                  <c:v>1.3587899999999999</c:v>
                </c:pt>
                <c:pt idx="12">
                  <c:v>1.3762160000000001</c:v>
                </c:pt>
                <c:pt idx="13">
                  <c:v>1.3915379999999999</c:v>
                </c:pt>
                <c:pt idx="14">
                  <c:v>1.4083730000000001</c:v>
                </c:pt>
              </c:numCache>
            </c:numRef>
          </c:val>
          <c:smooth val="0"/>
          <c:extLst>
            <c:ext xmlns:c16="http://schemas.microsoft.com/office/drawing/2014/chart" uri="{C3380CC4-5D6E-409C-BE32-E72D297353CC}">
              <c16:uniqueId val="{00000004-7362-3343-A003-D7E090B594FA}"/>
            </c:ext>
          </c:extLst>
        </c:ser>
        <c:ser>
          <c:idx val="2"/>
          <c:order val="5"/>
          <c:spPr>
            <a:ln>
              <a:solidFill>
                <a:schemeClr val="bg1">
                  <a:lumMod val="50000"/>
                </a:schemeClr>
              </a:solidFill>
            </a:ln>
          </c:spPr>
          <c:marker>
            <c:symbol val="none"/>
          </c:marker>
          <c:cat>
            <c:numRef>
              <c:f>'Individ-I&amp;O Tables'!$A$6:$A$20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Tables'!$K$6:$K$20</c:f>
              <c:numCache>
                <c:formatCode>0.000</c:formatCode>
                <c:ptCount val="15"/>
                <c:pt idx="0">
                  <c:v>1</c:v>
                </c:pt>
                <c:pt idx="1">
                  <c:v>1.0162949999999999</c:v>
                </c:pt>
                <c:pt idx="2">
                  <c:v>1.0311269999999999</c:v>
                </c:pt>
                <c:pt idx="3">
                  <c:v>1.0433779999999999</c:v>
                </c:pt>
                <c:pt idx="4">
                  <c:v>1.056467</c:v>
                </c:pt>
                <c:pt idx="5">
                  <c:v>1.071445</c:v>
                </c:pt>
                <c:pt idx="6">
                  <c:v>1.081642</c:v>
                </c:pt>
                <c:pt idx="7">
                  <c:v>1.09175</c:v>
                </c:pt>
                <c:pt idx="8">
                  <c:v>1.092948</c:v>
                </c:pt>
                <c:pt idx="9">
                  <c:v>1.0999159999999999</c:v>
                </c:pt>
                <c:pt idx="10">
                  <c:v>1.104142</c:v>
                </c:pt>
                <c:pt idx="11">
                  <c:v>1.103556</c:v>
                </c:pt>
                <c:pt idx="12">
                  <c:v>1.1134310000000001</c:v>
                </c:pt>
                <c:pt idx="13">
                  <c:v>1.112374</c:v>
                </c:pt>
                <c:pt idx="14">
                  <c:v>1.1174440000000001</c:v>
                </c:pt>
              </c:numCache>
            </c:numRef>
          </c:val>
          <c:smooth val="0"/>
          <c:extLst>
            <c:ext xmlns:c16="http://schemas.microsoft.com/office/drawing/2014/chart" uri="{C3380CC4-5D6E-409C-BE32-E72D297353CC}">
              <c16:uniqueId val="{00000000-F917-F04E-9B84-DE94EA7D9953}"/>
            </c:ext>
          </c:extLst>
        </c:ser>
        <c:ser>
          <c:idx val="4"/>
          <c:order val="6"/>
          <c:spPr>
            <a:ln>
              <a:solidFill>
                <a:schemeClr val="tx1">
                  <a:lumMod val="50000"/>
                  <a:lumOff val="50000"/>
                </a:schemeClr>
              </a:solidFill>
              <a:prstDash val="lgDashDotDot"/>
            </a:ln>
          </c:spPr>
          <c:marker>
            <c:symbol val="none"/>
          </c:marker>
          <c:cat>
            <c:numRef>
              <c:f>'Individ-I&amp;O Tables'!$A$6:$A$20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Tables'!$M$6:$M$20</c:f>
              <c:numCache>
                <c:formatCode>0.000</c:formatCode>
                <c:ptCount val="15"/>
                <c:pt idx="0">
                  <c:v>1</c:v>
                </c:pt>
                <c:pt idx="1">
                  <c:v>1.060217</c:v>
                </c:pt>
                <c:pt idx="2">
                  <c:v>1.0850200000000001</c:v>
                </c:pt>
                <c:pt idx="3">
                  <c:v>1.149818</c:v>
                </c:pt>
                <c:pt idx="4">
                  <c:v>1.2039439999999999</c:v>
                </c:pt>
                <c:pt idx="5">
                  <c:v>1.2513129999999999</c:v>
                </c:pt>
                <c:pt idx="6">
                  <c:v>1.2988059999999999</c:v>
                </c:pt>
                <c:pt idx="7">
                  <c:v>1.344228</c:v>
                </c:pt>
                <c:pt idx="8">
                  <c:v>1.3906590000000001</c:v>
                </c:pt>
                <c:pt idx="9">
                  <c:v>1.4348620000000001</c:v>
                </c:pt>
                <c:pt idx="10">
                  <c:v>1.472569</c:v>
                </c:pt>
                <c:pt idx="11">
                  <c:v>1.5149319999999999</c:v>
                </c:pt>
                <c:pt idx="12">
                  <c:v>1.5536730000000001</c:v>
                </c:pt>
                <c:pt idx="13">
                  <c:v>1.5928059999999999</c:v>
                </c:pt>
                <c:pt idx="14">
                  <c:v>1.6365890000000001</c:v>
                </c:pt>
              </c:numCache>
            </c:numRef>
          </c:val>
          <c:smooth val="0"/>
          <c:extLst>
            <c:ext xmlns:c16="http://schemas.microsoft.com/office/drawing/2014/chart" uri="{C3380CC4-5D6E-409C-BE32-E72D297353CC}">
              <c16:uniqueId val="{00000001-F917-F04E-9B84-DE94EA7D9953}"/>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a:pPr>
            <a:endParaRPr lang="en-US"/>
          </a:p>
        </c:txPr>
        <c:crossAx val="-2084159160"/>
        <c:crosses val="autoZero"/>
        <c:auto val="1"/>
        <c:lblAlgn val="ctr"/>
        <c:lblOffset val="100"/>
        <c:tickLblSkip val="1"/>
        <c:tickMarkSkip val="1"/>
        <c:noMultiLvlLbl val="0"/>
      </c:catAx>
      <c:valAx>
        <c:axId val="-2084159160"/>
        <c:scaling>
          <c:orientation val="minMax"/>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300" b="0" i="0" u="none" strike="noStrike" baseline="0">
          <a:solidFill>
            <a:srgbClr val="000000"/>
          </a:solidFill>
          <a:latin typeface="Helvetica" panose="020B0604020202020204" pitchFamily="34" charset="0"/>
          <a:ea typeface="Arial"/>
          <a:cs typeface="Arial"/>
        </a:defRPr>
      </a:pPr>
      <a:endParaRPr lang="en-US"/>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Contrib.'!$B$7:$B$18</c:f>
              <c:strCache>
                <c:ptCount val="12"/>
                <c:pt idx="0">
                  <c:v>Ratcheted Max Demand</c:v>
                </c:pt>
                <c:pt idx="1">
                  <c:v>Customer Numbers</c:v>
                </c:pt>
                <c:pt idx="2">
                  <c:v>Circuit Length</c:v>
                </c:pt>
                <c:pt idx="3">
                  <c:v>CMOS</c:v>
                </c:pt>
                <c:pt idx="4">
                  <c:v>Energy (GWh)</c:v>
                </c:pt>
                <c:pt idx="5">
                  <c:v>O/H Subtransmission Lines</c:v>
                </c:pt>
                <c:pt idx="6">
                  <c:v>U/G Subtransmission </c:v>
                </c:pt>
                <c:pt idx="7">
                  <c:v>O/H Distribution Lines</c:v>
                </c:pt>
                <c:pt idx="8">
                  <c:v>Opex</c:v>
                </c:pt>
                <c:pt idx="9">
                  <c:v>U/G Distribution Cables</c:v>
                </c:pt>
                <c:pt idx="10">
                  <c:v>Transformers</c:v>
                </c:pt>
                <c:pt idx="11">
                  <c:v>TFP Change</c:v>
                </c:pt>
              </c:strCache>
            </c:strRef>
          </c:cat>
          <c:val>
            <c:numRef>
              <c:f>'Ranking Contrib.'!$C$7:$C$18</c:f>
              <c:numCache>
                <c:formatCode>0.0%</c:formatCode>
                <c:ptCount val="12"/>
                <c:pt idx="0">
                  <c:v>4.7357249821428559E-3</c:v>
                </c:pt>
                <c:pt idx="1">
                  <c:v>2.9161245714285711E-3</c:v>
                </c:pt>
                <c:pt idx="2">
                  <c:v>1.5558090642857141E-3</c:v>
                </c:pt>
                <c:pt idx="3">
                  <c:v>3.2369887928571415E-4</c:v>
                </c:pt>
                <c:pt idx="4">
                  <c:v>-3.2771073999999996E-4</c:v>
                </c:pt>
                <c:pt idx="5">
                  <c:v>-4.5382632428571422E-4</c:v>
                </c:pt>
                <c:pt idx="6">
                  <c:v>-5.197747357142858E-4</c:v>
                </c:pt>
                <c:pt idx="7">
                  <c:v>-1.2194619207142857E-3</c:v>
                </c:pt>
                <c:pt idx="8">
                  <c:v>-2.500565435714286E-3</c:v>
                </c:pt>
                <c:pt idx="9">
                  <c:v>-4.0353954999999987E-3</c:v>
                </c:pt>
                <c:pt idx="10">
                  <c:v>-6.8995910000000009E-3</c:v>
                </c:pt>
              </c:numCache>
            </c:numRef>
          </c:val>
          <c:extLst>
            <c:ext xmlns:c16="http://schemas.microsoft.com/office/drawing/2014/chart" uri="{C3380CC4-5D6E-409C-BE32-E72D297353CC}">
              <c16:uniqueId val="{00000000-C228-CA4A-B753-F47CEA683836}"/>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Contrib.'!$B$7:$B$18</c:f>
              <c:strCache>
                <c:ptCount val="12"/>
                <c:pt idx="0">
                  <c:v>Ratcheted Max Demand</c:v>
                </c:pt>
                <c:pt idx="1">
                  <c:v>Customer Numbers</c:v>
                </c:pt>
                <c:pt idx="2">
                  <c:v>Circuit Length</c:v>
                </c:pt>
                <c:pt idx="3">
                  <c:v>CMOS</c:v>
                </c:pt>
                <c:pt idx="4">
                  <c:v>Energy (GWh)</c:v>
                </c:pt>
                <c:pt idx="5">
                  <c:v>O/H Subtransmission Lines</c:v>
                </c:pt>
                <c:pt idx="6">
                  <c:v>U/G Subtransmission </c:v>
                </c:pt>
                <c:pt idx="7">
                  <c:v>O/H Distribution Lines</c:v>
                </c:pt>
                <c:pt idx="8">
                  <c:v>Opex</c:v>
                </c:pt>
                <c:pt idx="9">
                  <c:v>U/G Distribution Cables</c:v>
                </c:pt>
                <c:pt idx="10">
                  <c:v>Transformers</c:v>
                </c:pt>
                <c:pt idx="11">
                  <c:v>TFP Change</c:v>
                </c:pt>
              </c:strCache>
            </c:strRef>
          </c:cat>
          <c:val>
            <c:numRef>
              <c:f>'Ranking Contrib.'!$D$7:$D$18</c:f>
              <c:numCache>
                <c:formatCode>0.0%</c:formatCode>
                <c:ptCount val="12"/>
                <c:pt idx="11">
                  <c:v>-6.4249681592857136E-3</c:v>
                </c:pt>
              </c:numCache>
            </c:numRef>
          </c:val>
          <c:extLst>
            <c:ext xmlns:c16="http://schemas.microsoft.com/office/drawing/2014/chart" uri="{C3380CC4-5D6E-409C-BE32-E72D297353CC}">
              <c16:uniqueId val="{00000001-C228-CA4A-B753-F47CEA683836}"/>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3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13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300">
          <a:solidFill>
            <a:schemeClr val="tx1"/>
          </a:solidFill>
          <a:latin typeface="Helvetica" pitchFamily="2" charset="0"/>
        </a:defRPr>
      </a:pPr>
      <a:endParaRPr lang="en-US"/>
    </a:p>
  </c:txPr>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Contrib.'!$F$7:$F$18</c:f>
              <c:strCache>
                <c:ptCount val="12"/>
                <c:pt idx="0">
                  <c:v>Ratcheted Max Demand</c:v>
                </c:pt>
                <c:pt idx="1">
                  <c:v>CMOS</c:v>
                </c:pt>
                <c:pt idx="2">
                  <c:v>Customer Numbers</c:v>
                </c:pt>
                <c:pt idx="3">
                  <c:v>Circuit Length</c:v>
                </c:pt>
                <c:pt idx="4">
                  <c:v>Energy (GWh)</c:v>
                </c:pt>
                <c:pt idx="5">
                  <c:v>U/G Subtransmission </c:v>
                </c:pt>
                <c:pt idx="6">
                  <c:v>O/H Subtransmission Lines</c:v>
                </c:pt>
                <c:pt idx="7">
                  <c:v>O/H Distribution Lines</c:v>
                </c:pt>
                <c:pt idx="8">
                  <c:v>U/G Distribution Cables</c:v>
                </c:pt>
                <c:pt idx="9">
                  <c:v>Transformers</c:v>
                </c:pt>
                <c:pt idx="10">
                  <c:v>Opex</c:v>
                </c:pt>
                <c:pt idx="11">
                  <c:v>TFP Change</c:v>
                </c:pt>
              </c:strCache>
            </c:strRef>
          </c:cat>
          <c:val>
            <c:numRef>
              <c:f>'Ranking Contrib.'!$G$7:$G$18</c:f>
              <c:numCache>
                <c:formatCode>0.0%</c:formatCode>
                <c:ptCount val="12"/>
                <c:pt idx="0">
                  <c:v>9.0058323499999995E-3</c:v>
                </c:pt>
                <c:pt idx="1">
                  <c:v>3.4486866999999997E-3</c:v>
                </c:pt>
                <c:pt idx="2">
                  <c:v>2.9057361666666669E-3</c:v>
                </c:pt>
                <c:pt idx="3">
                  <c:v>1.6111064833333334E-3</c:v>
                </c:pt>
                <c:pt idx="4">
                  <c:v>4.6394849999999948E-5</c:v>
                </c:pt>
                <c:pt idx="5">
                  <c:v>-6.1907935000000004E-4</c:v>
                </c:pt>
                <c:pt idx="6">
                  <c:v>-7.8022213333333332E-4</c:v>
                </c:pt>
                <c:pt idx="7">
                  <c:v>-1.9668350000000001E-3</c:v>
                </c:pt>
                <c:pt idx="8">
                  <c:v>-5.031916E-3</c:v>
                </c:pt>
                <c:pt idx="9">
                  <c:v>-1.0050721166666667E-2</c:v>
                </c:pt>
                <c:pt idx="10">
                  <c:v>-1.9523810016666667E-2</c:v>
                </c:pt>
              </c:numCache>
            </c:numRef>
          </c:val>
          <c:extLst>
            <c:ext xmlns:c16="http://schemas.microsoft.com/office/drawing/2014/chart" uri="{C3380CC4-5D6E-409C-BE32-E72D297353CC}">
              <c16:uniqueId val="{00000000-2749-6449-AEB0-82144106B0FA}"/>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Contrib.'!$F$7:$F$18</c:f>
              <c:strCache>
                <c:ptCount val="12"/>
                <c:pt idx="0">
                  <c:v>Ratcheted Max Demand</c:v>
                </c:pt>
                <c:pt idx="1">
                  <c:v>CMOS</c:v>
                </c:pt>
                <c:pt idx="2">
                  <c:v>Customer Numbers</c:v>
                </c:pt>
                <c:pt idx="3">
                  <c:v>Circuit Length</c:v>
                </c:pt>
                <c:pt idx="4">
                  <c:v>Energy (GWh)</c:v>
                </c:pt>
                <c:pt idx="5">
                  <c:v>U/G Subtransmission </c:v>
                </c:pt>
                <c:pt idx="6">
                  <c:v>O/H Subtransmission Lines</c:v>
                </c:pt>
                <c:pt idx="7">
                  <c:v>O/H Distribution Lines</c:v>
                </c:pt>
                <c:pt idx="8">
                  <c:v>U/G Distribution Cables</c:v>
                </c:pt>
                <c:pt idx="9">
                  <c:v>Transformers</c:v>
                </c:pt>
                <c:pt idx="10">
                  <c:v>Opex</c:v>
                </c:pt>
                <c:pt idx="11">
                  <c:v>TFP Change</c:v>
                </c:pt>
              </c:strCache>
            </c:strRef>
          </c:cat>
          <c:val>
            <c:numRef>
              <c:f>'Ranking Contrib.'!$H$7:$H$18</c:f>
              <c:numCache>
                <c:formatCode>0.0%</c:formatCode>
                <c:ptCount val="12"/>
                <c:pt idx="11">
                  <c:v>-2.0954827116666668E-2</c:v>
                </c:pt>
              </c:numCache>
            </c:numRef>
          </c:val>
          <c:extLst>
            <c:ext xmlns:c16="http://schemas.microsoft.com/office/drawing/2014/chart" uri="{C3380CC4-5D6E-409C-BE32-E72D297353CC}">
              <c16:uniqueId val="{00000001-2749-6449-AEB0-82144106B0FA}"/>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3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13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300">
          <a:solidFill>
            <a:schemeClr val="tx1"/>
          </a:solidFill>
          <a:latin typeface="Helvetica" pitchFamily="2" charset="0"/>
        </a:defRPr>
      </a:pPr>
      <a:endParaRPr lang="en-US"/>
    </a:p>
  </c:txPr>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Contrib.'!$J$7:$J$18</c:f>
              <c:strCache>
                <c:ptCount val="12"/>
                <c:pt idx="0">
                  <c:v>Opex</c:v>
                </c:pt>
                <c:pt idx="1">
                  <c:v>Customer Numbers</c:v>
                </c:pt>
                <c:pt idx="2">
                  <c:v>Ratcheted Max Demand</c:v>
                </c:pt>
                <c:pt idx="3">
                  <c:v>Circuit Length</c:v>
                </c:pt>
                <c:pt idx="4">
                  <c:v>O/H Subtransmission Lines</c:v>
                </c:pt>
                <c:pt idx="5">
                  <c:v>U/G Subtransmission </c:v>
                </c:pt>
                <c:pt idx="6">
                  <c:v>Energy (GWh)</c:v>
                </c:pt>
                <c:pt idx="7">
                  <c:v>O/H Distribution Lines</c:v>
                </c:pt>
                <c:pt idx="8">
                  <c:v>CMOS</c:v>
                </c:pt>
                <c:pt idx="9">
                  <c:v>U/G Distribution Cables</c:v>
                </c:pt>
                <c:pt idx="10">
                  <c:v>Transformers</c:v>
                </c:pt>
                <c:pt idx="11">
                  <c:v>TFP Change</c:v>
                </c:pt>
              </c:strCache>
            </c:strRef>
          </c:cat>
          <c:val>
            <c:numRef>
              <c:f>'Ranking Contrib.'!$K$7:$K$18</c:f>
              <c:numCache>
                <c:formatCode>0.0%</c:formatCode>
                <c:ptCount val="12"/>
                <c:pt idx="0">
                  <c:v>1.0266867999999998E-2</c:v>
                </c:pt>
                <c:pt idx="1">
                  <c:v>2.9239158750000004E-3</c:v>
                </c:pt>
                <c:pt idx="2">
                  <c:v>1.5331444562500002E-3</c:v>
                </c:pt>
                <c:pt idx="3">
                  <c:v>1.514336E-3</c:v>
                </c:pt>
                <c:pt idx="4">
                  <c:v>-2.0902946750000004E-4</c:v>
                </c:pt>
                <c:pt idx="5">
                  <c:v>-4.4529627500000007E-4</c:v>
                </c:pt>
                <c:pt idx="6">
                  <c:v>-6.0828993249999999E-4</c:v>
                </c:pt>
                <c:pt idx="7">
                  <c:v>-6.5893211124999997E-4</c:v>
                </c:pt>
                <c:pt idx="8">
                  <c:v>-2.0200419862500003E-3</c:v>
                </c:pt>
                <c:pt idx="9">
                  <c:v>-3.288005125E-3</c:v>
                </c:pt>
                <c:pt idx="10">
                  <c:v>-4.5362433749999995E-3</c:v>
                </c:pt>
              </c:numCache>
            </c:numRef>
          </c:val>
          <c:extLst>
            <c:ext xmlns:c16="http://schemas.microsoft.com/office/drawing/2014/chart" uri="{C3380CC4-5D6E-409C-BE32-E72D297353CC}">
              <c16:uniqueId val="{00000000-325B-4A4E-A4D5-7102140F5F54}"/>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Contrib.'!$J$7:$J$18</c:f>
              <c:strCache>
                <c:ptCount val="12"/>
                <c:pt idx="0">
                  <c:v>Opex</c:v>
                </c:pt>
                <c:pt idx="1">
                  <c:v>Customer Numbers</c:v>
                </c:pt>
                <c:pt idx="2">
                  <c:v>Ratcheted Max Demand</c:v>
                </c:pt>
                <c:pt idx="3">
                  <c:v>Circuit Length</c:v>
                </c:pt>
                <c:pt idx="4">
                  <c:v>O/H Subtransmission Lines</c:v>
                </c:pt>
                <c:pt idx="5">
                  <c:v>U/G Subtransmission </c:v>
                </c:pt>
                <c:pt idx="6">
                  <c:v>Energy (GWh)</c:v>
                </c:pt>
                <c:pt idx="7">
                  <c:v>O/H Distribution Lines</c:v>
                </c:pt>
                <c:pt idx="8">
                  <c:v>CMOS</c:v>
                </c:pt>
                <c:pt idx="9">
                  <c:v>U/G Distribution Cables</c:v>
                </c:pt>
                <c:pt idx="10">
                  <c:v>Transformers</c:v>
                </c:pt>
                <c:pt idx="11">
                  <c:v>TFP Change</c:v>
                </c:pt>
              </c:strCache>
            </c:strRef>
          </c:cat>
          <c:val>
            <c:numRef>
              <c:f>'Ranking Contrib.'!$L$7:$L$18</c:f>
              <c:numCache>
                <c:formatCode>0.0%</c:formatCode>
                <c:ptCount val="12"/>
                <c:pt idx="11">
                  <c:v>4.4724260587500012E-3</c:v>
                </c:pt>
              </c:numCache>
            </c:numRef>
          </c:val>
          <c:extLst>
            <c:ext xmlns:c16="http://schemas.microsoft.com/office/drawing/2014/chart" uri="{C3380CC4-5D6E-409C-BE32-E72D297353CC}">
              <c16:uniqueId val="{00000001-325B-4A4E-A4D5-7102140F5F54}"/>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3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13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300">
          <a:solidFill>
            <a:schemeClr val="tx1"/>
          </a:solidFill>
          <a:latin typeface="Helvetica" pitchFamily="2" charset="0"/>
        </a:defRPr>
      </a:pPr>
      <a:endParaRPr lang="en-US"/>
    </a:p>
  </c:txPr>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047569803516001E-2"/>
          <c:y val="6.0017729210539154E-2"/>
          <c:w val="0.77419664930020204"/>
          <c:h val="0.83659242463602046"/>
        </c:manualLayout>
      </c:layout>
      <c:lineChart>
        <c:grouping val="standard"/>
        <c:varyColors val="0"/>
        <c:ser>
          <c:idx val="9"/>
          <c:order val="0"/>
          <c:tx>
            <c:v>SAP</c:v>
          </c:tx>
          <c:marker>
            <c:symbol val="none"/>
          </c:marker>
          <c:cat>
            <c:numRef>
              <c:f>'Index Tables'!$A$629:$A$643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Tables'!$K$629:$K$643</c:f>
              <c:numCache>
                <c:formatCode>0.000</c:formatCode>
                <c:ptCount val="15"/>
                <c:pt idx="0">
                  <c:v>1.8451630000000001</c:v>
                </c:pt>
                <c:pt idx="1">
                  <c:v>1.7959499999999999</c:v>
                </c:pt>
                <c:pt idx="2">
                  <c:v>1.897716</c:v>
                </c:pt>
                <c:pt idx="3">
                  <c:v>1.8449990000000001</c:v>
                </c:pt>
                <c:pt idx="4">
                  <c:v>1.7276279999999999</c:v>
                </c:pt>
                <c:pt idx="5">
                  <c:v>1.6269830000000001</c:v>
                </c:pt>
                <c:pt idx="6">
                  <c:v>1.647553</c:v>
                </c:pt>
                <c:pt idx="7">
                  <c:v>1.5801890000000001</c:v>
                </c:pt>
                <c:pt idx="8">
                  <c:v>1.5135890000000001</c:v>
                </c:pt>
                <c:pt idx="9">
                  <c:v>1.551831</c:v>
                </c:pt>
                <c:pt idx="10">
                  <c:v>1.622538</c:v>
                </c:pt>
                <c:pt idx="11">
                  <c:v>1.5186539999999999</c:v>
                </c:pt>
                <c:pt idx="12">
                  <c:v>1.556225</c:v>
                </c:pt>
                <c:pt idx="13">
                  <c:v>1.507879</c:v>
                </c:pt>
                <c:pt idx="14">
                  <c:v>1.6025389999999999</c:v>
                </c:pt>
              </c:numCache>
            </c:numRef>
          </c:val>
          <c:smooth val="0"/>
          <c:extLst>
            <c:ext xmlns:c16="http://schemas.microsoft.com/office/drawing/2014/chart" uri="{C3380CC4-5D6E-409C-BE32-E72D297353CC}">
              <c16:uniqueId val="{00000004-5FC5-2546-9A86-43C1CF5FC09D}"/>
            </c:ext>
          </c:extLst>
        </c:ser>
        <c:ser>
          <c:idx val="4"/>
          <c:order val="1"/>
          <c:tx>
            <c:v>ENX</c:v>
          </c:tx>
          <c:spPr>
            <a:ln w="31750">
              <a:solidFill>
                <a:srgbClr val="FFFF00"/>
              </a:solidFill>
              <a:prstDash val="lgDashDot"/>
            </a:ln>
          </c:spPr>
          <c:marker>
            <c:symbol val="none"/>
          </c:marker>
          <c:cat>
            <c:numRef>
              <c:f>'Index Tables'!$A$629:$A$643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Tables'!$F$629:$F$643</c:f>
              <c:numCache>
                <c:formatCode>0.000</c:formatCode>
                <c:ptCount val="15"/>
                <c:pt idx="0">
                  <c:v>1.23854</c:v>
                </c:pt>
                <c:pt idx="1">
                  <c:v>1.2641530000000001</c:v>
                </c:pt>
                <c:pt idx="2">
                  <c:v>1.2170179999999999</c:v>
                </c:pt>
                <c:pt idx="3">
                  <c:v>1.2245600000000001</c:v>
                </c:pt>
                <c:pt idx="4">
                  <c:v>1.2313970000000001</c:v>
                </c:pt>
                <c:pt idx="5">
                  <c:v>1.185206</c:v>
                </c:pt>
                <c:pt idx="6">
                  <c:v>1.1690590000000001</c:v>
                </c:pt>
                <c:pt idx="7">
                  <c:v>1.1230370000000001</c:v>
                </c:pt>
                <c:pt idx="8">
                  <c:v>1.148028</c:v>
                </c:pt>
                <c:pt idx="9">
                  <c:v>1.110303</c:v>
                </c:pt>
                <c:pt idx="10">
                  <c:v>1.174428</c:v>
                </c:pt>
                <c:pt idx="11">
                  <c:v>1.189163</c:v>
                </c:pt>
                <c:pt idx="12">
                  <c:v>1.183514</c:v>
                </c:pt>
                <c:pt idx="13">
                  <c:v>1.208955</c:v>
                </c:pt>
                <c:pt idx="14">
                  <c:v>1.225357</c:v>
                </c:pt>
              </c:numCache>
            </c:numRef>
          </c:val>
          <c:smooth val="0"/>
          <c:extLst>
            <c:ext xmlns:c16="http://schemas.microsoft.com/office/drawing/2014/chart" uri="{C3380CC4-5D6E-409C-BE32-E72D297353CC}">
              <c16:uniqueId val="{00000001-E01B-6D46-996A-3A130E96B238}"/>
            </c:ext>
          </c:extLst>
        </c:ser>
        <c:ser>
          <c:idx val="2"/>
          <c:order val="2"/>
          <c:tx>
            <c:v>CIT</c:v>
          </c:tx>
          <c:spPr>
            <a:ln w="31750">
              <a:solidFill>
                <a:srgbClr val="FF2F92"/>
              </a:solidFill>
              <a:prstDash val="sysDash"/>
            </a:ln>
          </c:spPr>
          <c:marker>
            <c:symbol val="none"/>
          </c:marker>
          <c:cat>
            <c:numRef>
              <c:f>'Index Tables'!$A$629:$A$643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Tables'!$D$629:$D$643</c:f>
              <c:numCache>
                <c:formatCode>0.000</c:formatCode>
                <c:ptCount val="15"/>
                <c:pt idx="0">
                  <c:v>1.5037050000000001</c:v>
                </c:pt>
                <c:pt idx="1">
                  <c:v>1.4888209999999999</c:v>
                </c:pt>
                <c:pt idx="2">
                  <c:v>1.5329120000000001</c:v>
                </c:pt>
                <c:pt idx="3">
                  <c:v>1.4297709999999999</c:v>
                </c:pt>
                <c:pt idx="4">
                  <c:v>1.3738999999999999</c:v>
                </c:pt>
                <c:pt idx="5">
                  <c:v>1.448469</c:v>
                </c:pt>
                <c:pt idx="6">
                  <c:v>1.317153</c:v>
                </c:pt>
                <c:pt idx="7">
                  <c:v>1.3281499999999999</c:v>
                </c:pt>
                <c:pt idx="8">
                  <c:v>1.297858</c:v>
                </c:pt>
                <c:pt idx="9">
                  <c:v>1.3321069999999999</c:v>
                </c:pt>
                <c:pt idx="10">
                  <c:v>1.326811</c:v>
                </c:pt>
                <c:pt idx="11">
                  <c:v>1.353013</c:v>
                </c:pt>
                <c:pt idx="12">
                  <c:v>1.4158520000000001</c:v>
                </c:pt>
                <c:pt idx="13">
                  <c:v>1.3859079999999999</c:v>
                </c:pt>
                <c:pt idx="14">
                  <c:v>1.3703320000000001</c:v>
                </c:pt>
              </c:numCache>
            </c:numRef>
          </c:val>
          <c:smooth val="0"/>
          <c:extLst>
            <c:ext xmlns:c16="http://schemas.microsoft.com/office/drawing/2014/chart" uri="{C3380CC4-5D6E-409C-BE32-E72D297353CC}">
              <c16:uniqueId val="{00000002-E721-FF43-A8C6-3DC2A090ED9A}"/>
            </c:ext>
          </c:extLst>
        </c:ser>
        <c:ser>
          <c:idx val="8"/>
          <c:order val="3"/>
          <c:tx>
            <c:v>PCR</c:v>
          </c:tx>
          <c:marker>
            <c:symbol val="none"/>
          </c:marker>
          <c:cat>
            <c:numRef>
              <c:f>'Index Tables'!$A$629:$A$643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Tables'!$J$629:$J$643</c:f>
              <c:numCache>
                <c:formatCode>0.000</c:formatCode>
                <c:ptCount val="15"/>
                <c:pt idx="0">
                  <c:v>1.4482489999999999</c:v>
                </c:pt>
                <c:pt idx="1">
                  <c:v>1.498259</c:v>
                </c:pt>
                <c:pt idx="2">
                  <c:v>1.5128649999999999</c:v>
                </c:pt>
                <c:pt idx="3">
                  <c:v>1.403079</c:v>
                </c:pt>
                <c:pt idx="4">
                  <c:v>1.3872709999999999</c:v>
                </c:pt>
                <c:pt idx="5">
                  <c:v>1.4439740000000001</c:v>
                </c:pt>
                <c:pt idx="6">
                  <c:v>1.3742460000000001</c:v>
                </c:pt>
                <c:pt idx="7">
                  <c:v>1.3061739999999999</c:v>
                </c:pt>
                <c:pt idx="8">
                  <c:v>1.293944</c:v>
                </c:pt>
                <c:pt idx="9">
                  <c:v>1.3143720000000001</c:v>
                </c:pt>
                <c:pt idx="10">
                  <c:v>1.3664719999999999</c:v>
                </c:pt>
                <c:pt idx="11">
                  <c:v>1.361354</c:v>
                </c:pt>
                <c:pt idx="12">
                  <c:v>1.3115650000000001</c:v>
                </c:pt>
                <c:pt idx="13">
                  <c:v>1.3199650000000001</c:v>
                </c:pt>
                <c:pt idx="14">
                  <c:v>1.3515699999999999</c:v>
                </c:pt>
              </c:numCache>
            </c:numRef>
          </c:val>
          <c:smooth val="0"/>
          <c:extLst>
            <c:ext xmlns:c16="http://schemas.microsoft.com/office/drawing/2014/chart" uri="{C3380CC4-5D6E-409C-BE32-E72D297353CC}">
              <c16:uniqueId val="{00000003-5FC5-2546-9A86-43C1CF5FC09D}"/>
            </c:ext>
          </c:extLst>
        </c:ser>
        <c:ser>
          <c:idx val="3"/>
          <c:order val="4"/>
          <c:tx>
            <c:v>END</c:v>
          </c:tx>
          <c:spPr>
            <a:ln>
              <a:prstDash val="sysDot"/>
            </a:ln>
          </c:spPr>
          <c:marker>
            <c:symbol val="none"/>
          </c:marker>
          <c:cat>
            <c:numRef>
              <c:f>'Index Tables'!$A$629:$A$643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Tables'!$E$629:$E$643</c:f>
              <c:numCache>
                <c:formatCode>0.000</c:formatCode>
                <c:ptCount val="15"/>
                <c:pt idx="0">
                  <c:v>1.388895</c:v>
                </c:pt>
                <c:pt idx="1">
                  <c:v>1.3213630000000001</c:v>
                </c:pt>
                <c:pt idx="2">
                  <c:v>1.1958409999999999</c:v>
                </c:pt>
                <c:pt idx="3">
                  <c:v>1.2569140000000001</c:v>
                </c:pt>
                <c:pt idx="4">
                  <c:v>1.3000830000000001</c:v>
                </c:pt>
                <c:pt idx="5">
                  <c:v>1.2883180000000001</c:v>
                </c:pt>
                <c:pt idx="6">
                  <c:v>1.230729</c:v>
                </c:pt>
                <c:pt idx="7">
                  <c:v>1.2429650000000001</c:v>
                </c:pt>
                <c:pt idx="8">
                  <c:v>1.200623</c:v>
                </c:pt>
                <c:pt idx="9">
                  <c:v>1.169341</c:v>
                </c:pt>
                <c:pt idx="10">
                  <c:v>1.1430739999999999</c:v>
                </c:pt>
                <c:pt idx="11">
                  <c:v>1.2276670000000001</c:v>
                </c:pt>
                <c:pt idx="12">
                  <c:v>1.2536989999999999</c:v>
                </c:pt>
                <c:pt idx="13">
                  <c:v>1.2670030000000001</c:v>
                </c:pt>
                <c:pt idx="14">
                  <c:v>1.2930120000000001</c:v>
                </c:pt>
              </c:numCache>
            </c:numRef>
          </c:val>
          <c:smooth val="0"/>
          <c:extLst>
            <c:ext xmlns:c16="http://schemas.microsoft.com/office/drawing/2014/chart" uri="{C3380CC4-5D6E-409C-BE32-E72D297353CC}">
              <c16:uniqueId val="{00000000-E01B-6D46-996A-3A130E96B238}"/>
            </c:ext>
          </c:extLst>
        </c:ser>
        <c:ser>
          <c:idx val="12"/>
          <c:order val="5"/>
          <c:tx>
            <c:v>UED</c:v>
          </c:tx>
          <c:spPr>
            <a:ln>
              <a:solidFill>
                <a:schemeClr val="tx1">
                  <a:lumMod val="50000"/>
                  <a:lumOff val="50000"/>
                </a:schemeClr>
              </a:solidFill>
              <a:prstDash val="lgDashDotDot"/>
            </a:ln>
          </c:spPr>
          <c:marker>
            <c:symbol val="none"/>
          </c:marker>
          <c:cat>
            <c:numRef>
              <c:f>'Index Tables'!$A$629:$A$643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Tables'!$N$629:$N$643</c:f>
              <c:numCache>
                <c:formatCode>0.000</c:formatCode>
                <c:ptCount val="15"/>
                <c:pt idx="0">
                  <c:v>1.2622530000000001</c:v>
                </c:pt>
                <c:pt idx="1">
                  <c:v>1.277099</c:v>
                </c:pt>
                <c:pt idx="2">
                  <c:v>1.2818959999999999</c:v>
                </c:pt>
                <c:pt idx="3">
                  <c:v>1.3116570000000001</c:v>
                </c:pt>
                <c:pt idx="4">
                  <c:v>1.2857369999999999</c:v>
                </c:pt>
                <c:pt idx="5">
                  <c:v>1.1715990000000001</c:v>
                </c:pt>
                <c:pt idx="6">
                  <c:v>1.111912</c:v>
                </c:pt>
                <c:pt idx="7">
                  <c:v>1.1659189999999999</c:v>
                </c:pt>
                <c:pt idx="8">
                  <c:v>1.1378459999999999</c:v>
                </c:pt>
                <c:pt idx="9">
                  <c:v>1.1798759999999999</c:v>
                </c:pt>
                <c:pt idx="10">
                  <c:v>1.1530309999999999</c:v>
                </c:pt>
                <c:pt idx="11">
                  <c:v>1.2010559999999999</c:v>
                </c:pt>
                <c:pt idx="12">
                  <c:v>1.2913790000000001</c:v>
                </c:pt>
                <c:pt idx="13">
                  <c:v>1.2922670000000001</c:v>
                </c:pt>
                <c:pt idx="14">
                  <c:v>1.292494</c:v>
                </c:pt>
              </c:numCache>
            </c:numRef>
          </c:val>
          <c:smooth val="0"/>
          <c:extLst>
            <c:ext xmlns:c16="http://schemas.microsoft.com/office/drawing/2014/chart" uri="{C3380CC4-5D6E-409C-BE32-E72D297353CC}">
              <c16:uniqueId val="{00000007-5FC5-2546-9A86-43C1CF5FC09D}"/>
            </c:ext>
          </c:extLst>
        </c:ser>
        <c:ser>
          <c:idx val="5"/>
          <c:order val="6"/>
          <c:tx>
            <c:v>ERG</c:v>
          </c:tx>
          <c:marker>
            <c:symbol val="none"/>
          </c:marker>
          <c:cat>
            <c:numRef>
              <c:f>'Index Tables'!$A$629:$A$643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Tables'!$G$629:$G$643</c:f>
              <c:numCache>
                <c:formatCode>0.000</c:formatCode>
                <c:ptCount val="15"/>
                <c:pt idx="0">
                  <c:v>1.2291289999999999</c:v>
                </c:pt>
                <c:pt idx="1">
                  <c:v>1.451838</c:v>
                </c:pt>
                <c:pt idx="2">
                  <c:v>1.370295</c:v>
                </c:pt>
                <c:pt idx="3">
                  <c:v>1.3225800000000001</c:v>
                </c:pt>
                <c:pt idx="4">
                  <c:v>1.3392170000000001</c:v>
                </c:pt>
                <c:pt idx="5">
                  <c:v>1.282203</c:v>
                </c:pt>
                <c:pt idx="6">
                  <c:v>1.301544</c:v>
                </c:pt>
                <c:pt idx="7">
                  <c:v>1.443449</c:v>
                </c:pt>
                <c:pt idx="8">
                  <c:v>1.449228</c:v>
                </c:pt>
                <c:pt idx="9">
                  <c:v>1.311661</c:v>
                </c:pt>
                <c:pt idx="10">
                  <c:v>1.288829</c:v>
                </c:pt>
                <c:pt idx="11">
                  <c:v>1.373467</c:v>
                </c:pt>
                <c:pt idx="12">
                  <c:v>1.3289040000000001</c:v>
                </c:pt>
                <c:pt idx="13">
                  <c:v>1.279936</c:v>
                </c:pt>
                <c:pt idx="14">
                  <c:v>1.271358</c:v>
                </c:pt>
              </c:numCache>
            </c:numRef>
          </c:val>
          <c:smooth val="0"/>
          <c:extLst>
            <c:ext xmlns:c16="http://schemas.microsoft.com/office/drawing/2014/chart" uri="{C3380CC4-5D6E-409C-BE32-E72D297353CC}">
              <c16:uniqueId val="{00000000-5FC5-2546-9A86-43C1CF5FC09D}"/>
            </c:ext>
          </c:extLst>
        </c:ser>
        <c:ser>
          <c:idx val="6"/>
          <c:order val="7"/>
          <c:tx>
            <c:v>ESS</c:v>
          </c:tx>
          <c:spPr>
            <a:ln>
              <a:prstDash val="sysDash"/>
            </a:ln>
          </c:spPr>
          <c:marker>
            <c:symbol val="none"/>
          </c:marker>
          <c:cat>
            <c:numRef>
              <c:f>'Index Tables'!$A$629:$A$643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Tables'!$H$629:$H$643</c:f>
              <c:numCache>
                <c:formatCode>0.000</c:formatCode>
                <c:ptCount val="15"/>
                <c:pt idx="0">
                  <c:v>1.4460059999999999</c:v>
                </c:pt>
                <c:pt idx="1">
                  <c:v>1.3912100000000001</c:v>
                </c:pt>
                <c:pt idx="2">
                  <c:v>1.3007839999999999</c:v>
                </c:pt>
                <c:pt idx="3">
                  <c:v>1.2518769999999999</c:v>
                </c:pt>
                <c:pt idx="4">
                  <c:v>1.253439</c:v>
                </c:pt>
                <c:pt idx="5">
                  <c:v>1.209676</c:v>
                </c:pt>
                <c:pt idx="6">
                  <c:v>1.0691729999999999</c:v>
                </c:pt>
                <c:pt idx="7">
                  <c:v>1.096357</c:v>
                </c:pt>
                <c:pt idx="8">
                  <c:v>1.2284999999999999</c:v>
                </c:pt>
                <c:pt idx="9">
                  <c:v>1.16092</c:v>
                </c:pt>
                <c:pt idx="10">
                  <c:v>1.232777</c:v>
                </c:pt>
                <c:pt idx="11">
                  <c:v>1.1948669999999999</c:v>
                </c:pt>
                <c:pt idx="12">
                  <c:v>1.2047639999999999</c:v>
                </c:pt>
                <c:pt idx="13">
                  <c:v>1.1254440000000001</c:v>
                </c:pt>
                <c:pt idx="14">
                  <c:v>1.11609</c:v>
                </c:pt>
              </c:numCache>
            </c:numRef>
          </c:val>
          <c:smooth val="0"/>
          <c:extLst>
            <c:ext xmlns:c16="http://schemas.microsoft.com/office/drawing/2014/chart" uri="{C3380CC4-5D6E-409C-BE32-E72D297353CC}">
              <c16:uniqueId val="{00000001-5FC5-2546-9A86-43C1CF5FC09D}"/>
            </c:ext>
          </c:extLst>
        </c:ser>
        <c:ser>
          <c:idx val="7"/>
          <c:order val="8"/>
          <c:tx>
            <c:v>JEN</c:v>
          </c:tx>
          <c:spPr>
            <a:ln>
              <a:prstDash val="dashDot"/>
            </a:ln>
          </c:spPr>
          <c:marker>
            <c:symbol val="none"/>
          </c:marker>
          <c:cat>
            <c:numRef>
              <c:f>'Index Tables'!$A$629:$A$643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Tables'!$I$629:$I$643</c:f>
              <c:numCache>
                <c:formatCode>0.000</c:formatCode>
                <c:ptCount val="15"/>
                <c:pt idx="0">
                  <c:v>1.0779920000000001</c:v>
                </c:pt>
                <c:pt idx="1">
                  <c:v>1.086036</c:v>
                </c:pt>
                <c:pt idx="2">
                  <c:v>1.2174560000000001</c:v>
                </c:pt>
                <c:pt idx="3">
                  <c:v>1.1701919999999999</c:v>
                </c:pt>
                <c:pt idx="4">
                  <c:v>1.1262259999999999</c:v>
                </c:pt>
                <c:pt idx="5">
                  <c:v>1.1275360000000001</c:v>
                </c:pt>
                <c:pt idx="6">
                  <c:v>1.074624</c:v>
                </c:pt>
                <c:pt idx="7">
                  <c:v>1.0716680000000001</c:v>
                </c:pt>
                <c:pt idx="8">
                  <c:v>1.0704530000000001</c:v>
                </c:pt>
                <c:pt idx="9">
                  <c:v>1.0709869999999999</c:v>
                </c:pt>
                <c:pt idx="10">
                  <c:v>1.0449170000000001</c:v>
                </c:pt>
                <c:pt idx="11">
                  <c:v>1.043577</c:v>
                </c:pt>
                <c:pt idx="12">
                  <c:v>1.0659719999999999</c:v>
                </c:pt>
                <c:pt idx="13">
                  <c:v>1.030211</c:v>
                </c:pt>
                <c:pt idx="14">
                  <c:v>1.0892919999999999</c:v>
                </c:pt>
              </c:numCache>
            </c:numRef>
          </c:val>
          <c:smooth val="0"/>
          <c:extLst>
            <c:ext xmlns:c16="http://schemas.microsoft.com/office/drawing/2014/chart" uri="{C3380CC4-5D6E-409C-BE32-E72D297353CC}">
              <c16:uniqueId val="{00000002-5FC5-2546-9A86-43C1CF5FC09D}"/>
            </c:ext>
          </c:extLst>
        </c:ser>
        <c:ser>
          <c:idx val="11"/>
          <c:order val="9"/>
          <c:tx>
            <c:v>TND</c:v>
          </c:tx>
          <c:marker>
            <c:symbol val="none"/>
          </c:marker>
          <c:cat>
            <c:numRef>
              <c:f>'Index Tables'!$A$629:$A$643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Tables'!$M$629:$M$643</c:f>
              <c:numCache>
                <c:formatCode>0.000</c:formatCode>
                <c:ptCount val="15"/>
                <c:pt idx="0">
                  <c:v>1.2763659999999999</c:v>
                </c:pt>
                <c:pt idx="1">
                  <c:v>1.2332749999999999</c:v>
                </c:pt>
                <c:pt idx="2">
                  <c:v>1.2211860000000001</c:v>
                </c:pt>
                <c:pt idx="3">
                  <c:v>1.100409</c:v>
                </c:pt>
                <c:pt idx="4">
                  <c:v>1.025369</c:v>
                </c:pt>
                <c:pt idx="5">
                  <c:v>1.103777</c:v>
                </c:pt>
                <c:pt idx="6">
                  <c:v>1.046635</c:v>
                </c:pt>
                <c:pt idx="7">
                  <c:v>1.1293439999999999</c:v>
                </c:pt>
                <c:pt idx="8">
                  <c:v>1.077285</c:v>
                </c:pt>
                <c:pt idx="9">
                  <c:v>1.180318</c:v>
                </c:pt>
                <c:pt idx="10">
                  <c:v>1.130315</c:v>
                </c:pt>
                <c:pt idx="11">
                  <c:v>1.045382</c:v>
                </c:pt>
                <c:pt idx="12">
                  <c:v>1.037612</c:v>
                </c:pt>
                <c:pt idx="13">
                  <c:v>1.084274</c:v>
                </c:pt>
                <c:pt idx="14">
                  <c:v>1.075577</c:v>
                </c:pt>
              </c:numCache>
            </c:numRef>
          </c:val>
          <c:smooth val="0"/>
          <c:extLst>
            <c:ext xmlns:c16="http://schemas.microsoft.com/office/drawing/2014/chart" uri="{C3380CC4-5D6E-409C-BE32-E72D297353CC}">
              <c16:uniqueId val="{00000006-5FC5-2546-9A86-43C1CF5FC09D}"/>
            </c:ext>
          </c:extLst>
        </c:ser>
        <c:ser>
          <c:idx val="10"/>
          <c:order val="10"/>
          <c:tx>
            <c:v>AND</c:v>
          </c:tx>
          <c:marker>
            <c:symbol val="none"/>
          </c:marker>
          <c:cat>
            <c:numRef>
              <c:f>'Index Tables'!$A$629:$A$643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Tables'!$L$629:$L$643</c:f>
              <c:numCache>
                <c:formatCode>0.000</c:formatCode>
                <c:ptCount val="15"/>
                <c:pt idx="0">
                  <c:v>1.2622500000000001</c:v>
                </c:pt>
                <c:pt idx="1">
                  <c:v>1.206415</c:v>
                </c:pt>
                <c:pt idx="2">
                  <c:v>1.251906</c:v>
                </c:pt>
                <c:pt idx="3">
                  <c:v>1.1228959999999999</c:v>
                </c:pt>
                <c:pt idx="4">
                  <c:v>1.195168</c:v>
                </c:pt>
                <c:pt idx="5">
                  <c:v>1.164269</c:v>
                </c:pt>
                <c:pt idx="6">
                  <c:v>1.1548929999999999</c:v>
                </c:pt>
                <c:pt idx="7">
                  <c:v>1.0920570000000001</c:v>
                </c:pt>
                <c:pt idx="8">
                  <c:v>1.044168</c:v>
                </c:pt>
                <c:pt idx="9">
                  <c:v>1.0181519999999999</c:v>
                </c:pt>
                <c:pt idx="10">
                  <c:v>0.91452169999999999</c:v>
                </c:pt>
                <c:pt idx="11">
                  <c:v>1.0319499999999999</c:v>
                </c:pt>
                <c:pt idx="12">
                  <c:v>1.0036050000000001</c:v>
                </c:pt>
                <c:pt idx="13">
                  <c:v>1.000883</c:v>
                </c:pt>
                <c:pt idx="14">
                  <c:v>1.0107349999999999</c:v>
                </c:pt>
              </c:numCache>
            </c:numRef>
          </c:val>
          <c:smooth val="0"/>
          <c:extLst>
            <c:ext xmlns:c16="http://schemas.microsoft.com/office/drawing/2014/chart" uri="{C3380CC4-5D6E-409C-BE32-E72D297353CC}">
              <c16:uniqueId val="{00000005-5FC5-2546-9A86-43C1CF5FC09D}"/>
            </c:ext>
          </c:extLst>
        </c:ser>
        <c:ser>
          <c:idx val="0"/>
          <c:order val="11"/>
          <c:tx>
            <c:v>EVO</c:v>
          </c:tx>
          <c:spPr>
            <a:ln w="31750">
              <a:solidFill>
                <a:srgbClr val="0432FF"/>
              </a:solidFill>
              <a:prstDash val="lgDash"/>
            </a:ln>
          </c:spPr>
          <c:marker>
            <c:symbol val="none"/>
          </c:marker>
          <c:cat>
            <c:numRef>
              <c:f>'Index Tables'!$A$629:$A$643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Tables'!$B$629:$B$643</c:f>
              <c:numCache>
                <c:formatCode>0.000</c:formatCode>
                <c:ptCount val="15"/>
                <c:pt idx="0">
                  <c:v>1</c:v>
                </c:pt>
                <c:pt idx="1">
                  <c:v>0.98830510000000005</c:v>
                </c:pt>
                <c:pt idx="2">
                  <c:v>0.99906070000000002</c:v>
                </c:pt>
                <c:pt idx="3">
                  <c:v>0.98587990000000003</c:v>
                </c:pt>
                <c:pt idx="4">
                  <c:v>0.94789999999999996</c:v>
                </c:pt>
                <c:pt idx="5">
                  <c:v>0.87002299999999999</c:v>
                </c:pt>
                <c:pt idx="6">
                  <c:v>0.90892050000000002</c:v>
                </c:pt>
                <c:pt idx="7">
                  <c:v>0.88328059999999997</c:v>
                </c:pt>
                <c:pt idx="8">
                  <c:v>0.82270129999999997</c:v>
                </c:pt>
                <c:pt idx="9">
                  <c:v>0.85700449999999995</c:v>
                </c:pt>
                <c:pt idx="10">
                  <c:v>1.063628</c:v>
                </c:pt>
                <c:pt idx="11">
                  <c:v>1.016672</c:v>
                </c:pt>
                <c:pt idx="12">
                  <c:v>0.98620549999999996</c:v>
                </c:pt>
                <c:pt idx="13">
                  <c:v>0.98817739999999998</c:v>
                </c:pt>
                <c:pt idx="14">
                  <c:v>1.0112049999999999</c:v>
                </c:pt>
              </c:numCache>
            </c:numRef>
          </c:val>
          <c:smooth val="0"/>
          <c:extLst>
            <c:ext xmlns:c16="http://schemas.microsoft.com/office/drawing/2014/chart" uri="{C3380CC4-5D6E-409C-BE32-E72D297353CC}">
              <c16:uniqueId val="{00000000-E721-FF43-A8C6-3DC2A090ED9A}"/>
            </c:ext>
          </c:extLst>
        </c:ser>
        <c:ser>
          <c:idx val="1"/>
          <c:order val="12"/>
          <c:tx>
            <c:v>AGD</c:v>
          </c:tx>
          <c:spPr>
            <a:ln w="31750">
              <a:solidFill>
                <a:srgbClr val="73FEFF"/>
              </a:solidFill>
              <a:prstDash val="solid"/>
            </a:ln>
          </c:spPr>
          <c:marker>
            <c:symbol val="none"/>
          </c:marker>
          <c:cat>
            <c:numRef>
              <c:f>'Index Tables'!$A$629:$A$643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Tables'!$C$629:$C$643</c:f>
              <c:numCache>
                <c:formatCode>0.000</c:formatCode>
                <c:ptCount val="15"/>
                <c:pt idx="0">
                  <c:v>0.93167529999999998</c:v>
                </c:pt>
                <c:pt idx="1">
                  <c:v>0.98441040000000002</c:v>
                </c:pt>
                <c:pt idx="2">
                  <c:v>0.84851620000000005</c:v>
                </c:pt>
                <c:pt idx="3">
                  <c:v>0.85959620000000003</c:v>
                </c:pt>
                <c:pt idx="4">
                  <c:v>0.86290330000000004</c:v>
                </c:pt>
                <c:pt idx="5">
                  <c:v>0.86773690000000003</c:v>
                </c:pt>
                <c:pt idx="6">
                  <c:v>0.82664979999999999</c:v>
                </c:pt>
                <c:pt idx="7">
                  <c:v>0.89451639999999999</c:v>
                </c:pt>
                <c:pt idx="8">
                  <c:v>0.83969910000000003</c:v>
                </c:pt>
                <c:pt idx="9">
                  <c:v>0.78714620000000002</c:v>
                </c:pt>
                <c:pt idx="10">
                  <c:v>0.81411149999999999</c:v>
                </c:pt>
                <c:pt idx="11">
                  <c:v>0.85155860000000005</c:v>
                </c:pt>
                <c:pt idx="12">
                  <c:v>0.91008109999999998</c:v>
                </c:pt>
                <c:pt idx="13">
                  <c:v>0.91430540000000005</c:v>
                </c:pt>
                <c:pt idx="14">
                  <c:v>0.92920210000000003</c:v>
                </c:pt>
              </c:numCache>
            </c:numRef>
          </c:val>
          <c:smooth val="0"/>
          <c:extLst>
            <c:ext xmlns:c16="http://schemas.microsoft.com/office/drawing/2014/chart" uri="{C3380CC4-5D6E-409C-BE32-E72D297353CC}">
              <c16:uniqueId val="{00000001-E721-FF43-A8C6-3DC2A090ED9A}"/>
            </c:ext>
          </c:extLst>
        </c:ser>
        <c:dLbls>
          <c:showLegendKey val="0"/>
          <c:showVal val="0"/>
          <c:showCatName val="0"/>
          <c:showSerName val="0"/>
          <c:showPercent val="0"/>
          <c:showBubbleSize val="0"/>
        </c:dLbls>
        <c:smooth val="0"/>
        <c:axId val="-2091959400"/>
        <c:axId val="-2064311864"/>
      </c:lineChart>
      <c:catAx>
        <c:axId val="-2091959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a:pPr>
            <a:endParaRPr lang="en-US"/>
          </a:p>
        </c:txPr>
        <c:crossAx val="-2064311864"/>
        <c:crosses val="autoZero"/>
        <c:auto val="1"/>
        <c:lblAlgn val="ctr"/>
        <c:lblOffset val="100"/>
        <c:tickLblSkip val="1"/>
        <c:tickMarkSkip val="1"/>
        <c:noMultiLvlLbl val="0"/>
      </c:catAx>
      <c:valAx>
        <c:axId val="-2064311864"/>
        <c:scaling>
          <c:orientation val="minMax"/>
          <c:min val="0.5"/>
        </c:scaling>
        <c:delete val="0"/>
        <c:axPos val="l"/>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91959400"/>
        <c:crosses val="autoZero"/>
        <c:crossBetween val="midCat"/>
        <c:majorUnit val="0.1"/>
      </c:valAx>
      <c:spPr>
        <a:solidFill>
          <a:schemeClr val="bg1">
            <a:lumMod val="85000"/>
          </a:schemeClr>
        </a:solidFill>
        <a:ln w="12700">
          <a:solidFill>
            <a:srgbClr val="808080"/>
          </a:solidFill>
          <a:prstDash val="solid"/>
        </a:ln>
      </c:spPr>
    </c:plotArea>
    <c:legend>
      <c:legendPos val="r"/>
      <c:layout>
        <c:manualLayout>
          <c:xMode val="edge"/>
          <c:yMode val="edge"/>
          <c:x val="0.8547280036148539"/>
          <c:y val="0.10663009179102607"/>
          <c:w val="0.1234539856353163"/>
          <c:h val="0.7570722341706303"/>
        </c:manualLayout>
      </c:layout>
      <c:overlay val="0"/>
    </c:legend>
    <c:plotVisOnly val="1"/>
    <c:dispBlanksAs val="gap"/>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047569803516001E-2"/>
          <c:y val="6.0017729210539154E-2"/>
          <c:w val="0.77419664930020204"/>
          <c:h val="0.83659242463602046"/>
        </c:manualLayout>
      </c:layout>
      <c:lineChart>
        <c:grouping val="standard"/>
        <c:varyColors val="0"/>
        <c:ser>
          <c:idx val="9"/>
          <c:order val="0"/>
          <c:tx>
            <c:v>SAP</c:v>
          </c:tx>
          <c:marker>
            <c:symbol val="none"/>
          </c:marker>
          <c:cat>
            <c:numRef>
              <c:f>'Index Tables'!$A$686:$A$700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Tables'!$K$686:$K$700</c:f>
              <c:numCache>
                <c:formatCode>0.000</c:formatCode>
                <c:ptCount val="15"/>
                <c:pt idx="0">
                  <c:v>2.0180189999999998</c:v>
                </c:pt>
                <c:pt idx="1">
                  <c:v>2.1194639999999998</c:v>
                </c:pt>
                <c:pt idx="2">
                  <c:v>2.0856970000000001</c:v>
                </c:pt>
                <c:pt idx="3">
                  <c:v>1.9452229999999999</c:v>
                </c:pt>
                <c:pt idx="4">
                  <c:v>1.8603209999999999</c:v>
                </c:pt>
                <c:pt idx="5">
                  <c:v>1.5286090000000001</c:v>
                </c:pt>
                <c:pt idx="6">
                  <c:v>1.5452729999999999</c:v>
                </c:pt>
                <c:pt idx="7">
                  <c:v>1.440906</c:v>
                </c:pt>
                <c:pt idx="8">
                  <c:v>1.3710770000000001</c:v>
                </c:pt>
                <c:pt idx="9">
                  <c:v>1.3776980000000001</c:v>
                </c:pt>
                <c:pt idx="10">
                  <c:v>1.6200650000000001</c:v>
                </c:pt>
                <c:pt idx="11">
                  <c:v>1.3904449999999999</c:v>
                </c:pt>
                <c:pt idx="12">
                  <c:v>1.453595</c:v>
                </c:pt>
                <c:pt idx="13">
                  <c:v>1.394371</c:v>
                </c:pt>
                <c:pt idx="14">
                  <c:v>1.6090500000000001</c:v>
                </c:pt>
              </c:numCache>
            </c:numRef>
          </c:val>
          <c:smooth val="0"/>
          <c:extLst>
            <c:ext xmlns:c16="http://schemas.microsoft.com/office/drawing/2014/chart" uri="{C3380CC4-5D6E-409C-BE32-E72D297353CC}">
              <c16:uniqueId val="{00000000-A190-2140-BFB1-8575653A4B96}"/>
            </c:ext>
          </c:extLst>
        </c:ser>
        <c:ser>
          <c:idx val="4"/>
          <c:order val="1"/>
          <c:tx>
            <c:v>ENX</c:v>
          </c:tx>
          <c:spPr>
            <a:ln w="31750">
              <a:solidFill>
                <a:srgbClr val="FFFF00"/>
              </a:solidFill>
              <a:prstDash val="lgDashDot"/>
            </a:ln>
          </c:spPr>
          <c:marker>
            <c:symbol val="none"/>
          </c:marker>
          <c:cat>
            <c:numRef>
              <c:f>'Index Tables'!$A$686:$A$700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Tables'!$F$686:$F$700</c:f>
              <c:numCache>
                <c:formatCode>0.000</c:formatCode>
                <c:ptCount val="15"/>
                <c:pt idx="0">
                  <c:v>1.208097</c:v>
                </c:pt>
                <c:pt idx="1">
                  <c:v>1.1680999999999999</c:v>
                </c:pt>
                <c:pt idx="2">
                  <c:v>1.1279710000000001</c:v>
                </c:pt>
                <c:pt idx="3">
                  <c:v>1.139416</c:v>
                </c:pt>
                <c:pt idx="4">
                  <c:v>1.1637390000000001</c:v>
                </c:pt>
                <c:pt idx="5">
                  <c:v>1.0769759999999999</c:v>
                </c:pt>
                <c:pt idx="6">
                  <c:v>1.032435</c:v>
                </c:pt>
                <c:pt idx="7">
                  <c:v>0.96270109999999998</c:v>
                </c:pt>
                <c:pt idx="8">
                  <c:v>1.0467649999999999</c:v>
                </c:pt>
                <c:pt idx="9">
                  <c:v>1.0135609999999999</c:v>
                </c:pt>
                <c:pt idx="10">
                  <c:v>1.1642250000000001</c:v>
                </c:pt>
                <c:pt idx="11">
                  <c:v>1.1860759999999999</c:v>
                </c:pt>
                <c:pt idx="12">
                  <c:v>1.180447</c:v>
                </c:pt>
                <c:pt idx="13">
                  <c:v>1.257058</c:v>
                </c:pt>
                <c:pt idx="14">
                  <c:v>1.3260540000000001</c:v>
                </c:pt>
              </c:numCache>
            </c:numRef>
          </c:val>
          <c:smooth val="0"/>
          <c:extLst>
            <c:ext xmlns:c16="http://schemas.microsoft.com/office/drawing/2014/chart" uri="{C3380CC4-5D6E-409C-BE32-E72D297353CC}">
              <c16:uniqueId val="{00000001-A190-2140-BFB1-8575653A4B96}"/>
            </c:ext>
          </c:extLst>
        </c:ser>
        <c:ser>
          <c:idx val="2"/>
          <c:order val="2"/>
          <c:tx>
            <c:v>CIT</c:v>
          </c:tx>
          <c:spPr>
            <a:ln w="31750">
              <a:solidFill>
                <a:srgbClr val="FF2F92"/>
              </a:solidFill>
              <a:prstDash val="sysDash"/>
            </a:ln>
          </c:spPr>
          <c:marker>
            <c:symbol val="none"/>
          </c:marker>
          <c:cat>
            <c:numRef>
              <c:f>'Index Tables'!$A$686:$A$700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Tables'!$D$686:$D$700</c:f>
              <c:numCache>
                <c:formatCode>0.000</c:formatCode>
                <c:ptCount val="15"/>
                <c:pt idx="0">
                  <c:v>1.850077</c:v>
                </c:pt>
                <c:pt idx="1">
                  <c:v>1.677654</c:v>
                </c:pt>
                <c:pt idx="2">
                  <c:v>1.8235030000000001</c:v>
                </c:pt>
                <c:pt idx="3">
                  <c:v>1.5062610000000001</c:v>
                </c:pt>
                <c:pt idx="4">
                  <c:v>1.3937040000000001</c:v>
                </c:pt>
                <c:pt idx="5">
                  <c:v>1.5631999999999999</c:v>
                </c:pt>
                <c:pt idx="6">
                  <c:v>1.2210369999999999</c:v>
                </c:pt>
                <c:pt idx="7">
                  <c:v>1.275784</c:v>
                </c:pt>
                <c:pt idx="8">
                  <c:v>1.2378690000000001</c:v>
                </c:pt>
                <c:pt idx="9">
                  <c:v>1.312659</c:v>
                </c:pt>
                <c:pt idx="10">
                  <c:v>1.3188690000000001</c:v>
                </c:pt>
                <c:pt idx="11">
                  <c:v>1.3997889999999999</c:v>
                </c:pt>
                <c:pt idx="12">
                  <c:v>1.6152359999999999</c:v>
                </c:pt>
                <c:pt idx="13">
                  <c:v>1.4553609999999999</c:v>
                </c:pt>
                <c:pt idx="14">
                  <c:v>1.507987</c:v>
                </c:pt>
              </c:numCache>
            </c:numRef>
          </c:val>
          <c:smooth val="0"/>
          <c:extLst>
            <c:ext xmlns:c16="http://schemas.microsoft.com/office/drawing/2014/chart" uri="{C3380CC4-5D6E-409C-BE32-E72D297353CC}">
              <c16:uniqueId val="{00000002-A190-2140-BFB1-8575653A4B96}"/>
            </c:ext>
          </c:extLst>
        </c:ser>
        <c:ser>
          <c:idx val="8"/>
          <c:order val="3"/>
          <c:tx>
            <c:v>PCR</c:v>
          </c:tx>
          <c:marker>
            <c:symbol val="none"/>
          </c:marker>
          <c:cat>
            <c:numRef>
              <c:f>'Index Tables'!$A$686:$A$700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Tables'!$J$686:$J$700</c:f>
              <c:numCache>
                <c:formatCode>0.000</c:formatCode>
                <c:ptCount val="15"/>
                <c:pt idx="0">
                  <c:v>1.696596</c:v>
                </c:pt>
                <c:pt idx="1">
                  <c:v>1.9321360000000001</c:v>
                </c:pt>
                <c:pt idx="2">
                  <c:v>2.0009440000000001</c:v>
                </c:pt>
                <c:pt idx="3">
                  <c:v>1.7577389999999999</c:v>
                </c:pt>
                <c:pt idx="4">
                  <c:v>1.8932659999999999</c:v>
                </c:pt>
                <c:pt idx="5">
                  <c:v>1.8787290000000001</c:v>
                </c:pt>
                <c:pt idx="6">
                  <c:v>1.5838449999999999</c:v>
                </c:pt>
                <c:pt idx="7">
                  <c:v>1.4745550000000001</c:v>
                </c:pt>
                <c:pt idx="8">
                  <c:v>1.586082</c:v>
                </c:pt>
                <c:pt idx="9">
                  <c:v>1.5500179999999999</c:v>
                </c:pt>
                <c:pt idx="10">
                  <c:v>1.8424240000000001</c:v>
                </c:pt>
                <c:pt idx="11">
                  <c:v>1.7818240000000001</c:v>
                </c:pt>
                <c:pt idx="12">
                  <c:v>1.679216</c:v>
                </c:pt>
                <c:pt idx="13">
                  <c:v>1.7559419999999999</c:v>
                </c:pt>
                <c:pt idx="14">
                  <c:v>1.8945240000000001</c:v>
                </c:pt>
              </c:numCache>
            </c:numRef>
          </c:val>
          <c:smooth val="0"/>
          <c:extLst>
            <c:ext xmlns:c16="http://schemas.microsoft.com/office/drawing/2014/chart" uri="{C3380CC4-5D6E-409C-BE32-E72D297353CC}">
              <c16:uniqueId val="{00000003-A190-2140-BFB1-8575653A4B96}"/>
            </c:ext>
          </c:extLst>
        </c:ser>
        <c:ser>
          <c:idx val="3"/>
          <c:order val="4"/>
          <c:tx>
            <c:v>END</c:v>
          </c:tx>
          <c:spPr>
            <a:ln>
              <a:prstDash val="sysDot"/>
            </a:ln>
          </c:spPr>
          <c:marker>
            <c:symbol val="none"/>
          </c:marker>
          <c:cat>
            <c:numRef>
              <c:f>'Index Tables'!$A$686:$A$700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Tables'!$E$686:$E$700</c:f>
              <c:numCache>
                <c:formatCode>0.000</c:formatCode>
                <c:ptCount val="15"/>
                <c:pt idx="0">
                  <c:v>1.199638</c:v>
                </c:pt>
                <c:pt idx="1">
                  <c:v>1.1272580000000001</c:v>
                </c:pt>
                <c:pt idx="2">
                  <c:v>0.92481749999999996</c:v>
                </c:pt>
                <c:pt idx="3">
                  <c:v>1.042127</c:v>
                </c:pt>
                <c:pt idx="4">
                  <c:v>1.1168929999999999</c:v>
                </c:pt>
                <c:pt idx="5">
                  <c:v>1.086711</c:v>
                </c:pt>
                <c:pt idx="6">
                  <c:v>1.0447470000000001</c:v>
                </c:pt>
                <c:pt idx="7">
                  <c:v>1.1548339999999999</c:v>
                </c:pt>
                <c:pt idx="8">
                  <c:v>1.0583</c:v>
                </c:pt>
                <c:pt idx="9">
                  <c:v>1.030197</c:v>
                </c:pt>
                <c:pt idx="10">
                  <c:v>0.97632010000000002</c:v>
                </c:pt>
                <c:pt idx="11">
                  <c:v>1.113656</c:v>
                </c:pt>
                <c:pt idx="12">
                  <c:v>1.2373670000000001</c:v>
                </c:pt>
                <c:pt idx="13">
                  <c:v>1.308927</c:v>
                </c:pt>
                <c:pt idx="14">
                  <c:v>1.451487</c:v>
                </c:pt>
              </c:numCache>
            </c:numRef>
          </c:val>
          <c:smooth val="0"/>
          <c:extLst>
            <c:ext xmlns:c16="http://schemas.microsoft.com/office/drawing/2014/chart" uri="{C3380CC4-5D6E-409C-BE32-E72D297353CC}">
              <c16:uniqueId val="{00000004-A190-2140-BFB1-8575653A4B96}"/>
            </c:ext>
          </c:extLst>
        </c:ser>
        <c:ser>
          <c:idx val="12"/>
          <c:order val="5"/>
          <c:tx>
            <c:v>UED</c:v>
          </c:tx>
          <c:spPr>
            <a:ln>
              <a:solidFill>
                <a:schemeClr val="tx1">
                  <a:lumMod val="50000"/>
                  <a:lumOff val="50000"/>
                </a:schemeClr>
              </a:solidFill>
              <a:prstDash val="lgDashDotDot"/>
            </a:ln>
          </c:spPr>
          <c:marker>
            <c:symbol val="none"/>
          </c:marker>
          <c:cat>
            <c:numRef>
              <c:f>'Index Tables'!$A$686:$A$700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Tables'!$N$686:$N$700</c:f>
              <c:numCache>
                <c:formatCode>0.000</c:formatCode>
                <c:ptCount val="15"/>
                <c:pt idx="0">
                  <c:v>1.1067709999999999</c:v>
                </c:pt>
                <c:pt idx="1">
                  <c:v>1.180369</c:v>
                </c:pt>
                <c:pt idx="2">
                  <c:v>1.2065889999999999</c:v>
                </c:pt>
                <c:pt idx="3">
                  <c:v>1.2311559999999999</c:v>
                </c:pt>
                <c:pt idx="4">
                  <c:v>1.1974640000000001</c:v>
                </c:pt>
                <c:pt idx="5">
                  <c:v>0.97135800000000005</c:v>
                </c:pt>
                <c:pt idx="6">
                  <c:v>0.93868119999999999</c:v>
                </c:pt>
                <c:pt idx="7">
                  <c:v>1.062735</c:v>
                </c:pt>
                <c:pt idx="8">
                  <c:v>1.0300499999999999</c:v>
                </c:pt>
                <c:pt idx="9">
                  <c:v>1.110695</c:v>
                </c:pt>
                <c:pt idx="10">
                  <c:v>0.9883594</c:v>
                </c:pt>
                <c:pt idx="11">
                  <c:v>1.0892010000000001</c:v>
                </c:pt>
                <c:pt idx="12">
                  <c:v>1.362298</c:v>
                </c:pt>
                <c:pt idx="13">
                  <c:v>1.3705179999999999</c:v>
                </c:pt>
                <c:pt idx="14">
                  <c:v>1.332662</c:v>
                </c:pt>
              </c:numCache>
            </c:numRef>
          </c:val>
          <c:smooth val="0"/>
          <c:extLst>
            <c:ext xmlns:c16="http://schemas.microsoft.com/office/drawing/2014/chart" uri="{C3380CC4-5D6E-409C-BE32-E72D297353CC}">
              <c16:uniqueId val="{00000005-A190-2140-BFB1-8575653A4B96}"/>
            </c:ext>
          </c:extLst>
        </c:ser>
        <c:ser>
          <c:idx val="5"/>
          <c:order val="6"/>
          <c:tx>
            <c:v>ERG</c:v>
          </c:tx>
          <c:marker>
            <c:symbol val="none"/>
          </c:marker>
          <c:cat>
            <c:numRef>
              <c:f>'Index Tables'!$A$686:$A$700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Tables'!$G$686:$G$700</c:f>
              <c:numCache>
                <c:formatCode>0.000</c:formatCode>
                <c:ptCount val="15"/>
                <c:pt idx="0">
                  <c:v>0.90855759999999997</c:v>
                </c:pt>
                <c:pt idx="1">
                  <c:v>1.1748730000000001</c:v>
                </c:pt>
                <c:pt idx="2">
                  <c:v>1.078433</c:v>
                </c:pt>
                <c:pt idx="3">
                  <c:v>1.085529</c:v>
                </c:pt>
                <c:pt idx="4">
                  <c:v>1.1388659999999999</c:v>
                </c:pt>
                <c:pt idx="5">
                  <c:v>0.96502370000000004</c:v>
                </c:pt>
                <c:pt idx="6">
                  <c:v>0.97775029999999996</c:v>
                </c:pt>
                <c:pt idx="7">
                  <c:v>1.2573989999999999</c:v>
                </c:pt>
                <c:pt idx="8">
                  <c:v>1.293706</c:v>
                </c:pt>
                <c:pt idx="9">
                  <c:v>1.0897589999999999</c:v>
                </c:pt>
                <c:pt idx="10">
                  <c:v>1.0725229999999999</c:v>
                </c:pt>
                <c:pt idx="11">
                  <c:v>1.2505250000000001</c:v>
                </c:pt>
                <c:pt idx="12">
                  <c:v>1.1959390000000001</c:v>
                </c:pt>
                <c:pt idx="13">
                  <c:v>1.1457189999999999</c:v>
                </c:pt>
                <c:pt idx="14">
                  <c:v>1.1128899999999999</c:v>
                </c:pt>
              </c:numCache>
            </c:numRef>
          </c:val>
          <c:smooth val="0"/>
          <c:extLst>
            <c:ext xmlns:c16="http://schemas.microsoft.com/office/drawing/2014/chart" uri="{C3380CC4-5D6E-409C-BE32-E72D297353CC}">
              <c16:uniqueId val="{00000006-A190-2140-BFB1-8575653A4B96}"/>
            </c:ext>
          </c:extLst>
        </c:ser>
        <c:ser>
          <c:idx val="6"/>
          <c:order val="7"/>
          <c:tx>
            <c:v>ESS</c:v>
          </c:tx>
          <c:spPr>
            <a:ln>
              <a:prstDash val="sysDash"/>
            </a:ln>
          </c:spPr>
          <c:marker>
            <c:symbol val="none"/>
          </c:marker>
          <c:cat>
            <c:numRef>
              <c:f>'Index Tables'!$A$686:$A$700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Tables'!$H$686:$H$700</c:f>
              <c:numCache>
                <c:formatCode>0.000</c:formatCode>
                <c:ptCount val="15"/>
                <c:pt idx="0">
                  <c:v>1.410895</c:v>
                </c:pt>
                <c:pt idx="1">
                  <c:v>1.2702960000000001</c:v>
                </c:pt>
                <c:pt idx="2">
                  <c:v>1.0773280000000001</c:v>
                </c:pt>
                <c:pt idx="3">
                  <c:v>1.112012</c:v>
                </c:pt>
                <c:pt idx="4">
                  <c:v>1.1122399999999999</c:v>
                </c:pt>
                <c:pt idx="5">
                  <c:v>1.0973919999999999</c:v>
                </c:pt>
                <c:pt idx="6">
                  <c:v>0.88168239999999998</c:v>
                </c:pt>
                <c:pt idx="7">
                  <c:v>0.98501119999999998</c:v>
                </c:pt>
                <c:pt idx="8">
                  <c:v>1.13236</c:v>
                </c:pt>
                <c:pt idx="9">
                  <c:v>1.126104</c:v>
                </c:pt>
                <c:pt idx="10">
                  <c:v>1.4205000000000001</c:v>
                </c:pt>
                <c:pt idx="11">
                  <c:v>1.3877330000000001</c:v>
                </c:pt>
                <c:pt idx="12">
                  <c:v>1.3552489999999999</c:v>
                </c:pt>
                <c:pt idx="13">
                  <c:v>1.176296</c:v>
                </c:pt>
                <c:pt idx="14">
                  <c:v>1.2100610000000001</c:v>
                </c:pt>
              </c:numCache>
            </c:numRef>
          </c:val>
          <c:smooth val="0"/>
          <c:extLst>
            <c:ext xmlns:c16="http://schemas.microsoft.com/office/drawing/2014/chart" uri="{C3380CC4-5D6E-409C-BE32-E72D297353CC}">
              <c16:uniqueId val="{00000007-A190-2140-BFB1-8575653A4B96}"/>
            </c:ext>
          </c:extLst>
        </c:ser>
        <c:ser>
          <c:idx val="7"/>
          <c:order val="8"/>
          <c:tx>
            <c:v>JEN</c:v>
          </c:tx>
          <c:spPr>
            <a:ln>
              <a:prstDash val="dashDot"/>
            </a:ln>
          </c:spPr>
          <c:marker>
            <c:symbol val="none"/>
          </c:marker>
          <c:cat>
            <c:numRef>
              <c:f>'Index Tables'!$A$686:$A$700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Tables'!$I$686:$I$700</c:f>
              <c:numCache>
                <c:formatCode>0.000</c:formatCode>
                <c:ptCount val="15"/>
                <c:pt idx="0">
                  <c:v>0.91058349999999999</c:v>
                </c:pt>
                <c:pt idx="1">
                  <c:v>0.89641559999999998</c:v>
                </c:pt>
                <c:pt idx="2">
                  <c:v>1.1594899999999999</c:v>
                </c:pt>
                <c:pt idx="3">
                  <c:v>1.0734999999999999</c:v>
                </c:pt>
                <c:pt idx="4">
                  <c:v>0.93672089999999997</c:v>
                </c:pt>
                <c:pt idx="5">
                  <c:v>0.96602520000000003</c:v>
                </c:pt>
                <c:pt idx="6">
                  <c:v>0.86289320000000003</c:v>
                </c:pt>
                <c:pt idx="7">
                  <c:v>0.88675550000000003</c:v>
                </c:pt>
                <c:pt idx="8">
                  <c:v>0.90235730000000003</c:v>
                </c:pt>
                <c:pt idx="9">
                  <c:v>0.90647409999999995</c:v>
                </c:pt>
                <c:pt idx="10">
                  <c:v>0.86390029999999995</c:v>
                </c:pt>
                <c:pt idx="11">
                  <c:v>0.8394393</c:v>
                </c:pt>
                <c:pt idx="12">
                  <c:v>0.92344859999999995</c:v>
                </c:pt>
                <c:pt idx="13">
                  <c:v>0.88399559999999999</c:v>
                </c:pt>
                <c:pt idx="14">
                  <c:v>1.034842</c:v>
                </c:pt>
              </c:numCache>
            </c:numRef>
          </c:val>
          <c:smooth val="0"/>
          <c:extLst>
            <c:ext xmlns:c16="http://schemas.microsoft.com/office/drawing/2014/chart" uri="{C3380CC4-5D6E-409C-BE32-E72D297353CC}">
              <c16:uniqueId val="{00000008-A190-2140-BFB1-8575653A4B96}"/>
            </c:ext>
          </c:extLst>
        </c:ser>
        <c:ser>
          <c:idx val="11"/>
          <c:order val="9"/>
          <c:tx>
            <c:v>TND</c:v>
          </c:tx>
          <c:marker>
            <c:symbol val="none"/>
          </c:marker>
          <c:cat>
            <c:numRef>
              <c:f>'Index Tables'!$A$686:$A$700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Tables'!$M$686:$M$700</c:f>
              <c:numCache>
                <c:formatCode>0.000</c:formatCode>
                <c:ptCount val="15"/>
                <c:pt idx="0">
                  <c:v>1.5150939999999999</c:v>
                </c:pt>
                <c:pt idx="1">
                  <c:v>1.4806459999999999</c:v>
                </c:pt>
                <c:pt idx="2">
                  <c:v>1.4801230000000001</c:v>
                </c:pt>
                <c:pt idx="3">
                  <c:v>1.28522</c:v>
                </c:pt>
                <c:pt idx="4">
                  <c:v>1.0973949999999999</c:v>
                </c:pt>
                <c:pt idx="5">
                  <c:v>1.2404440000000001</c:v>
                </c:pt>
                <c:pt idx="6">
                  <c:v>1.114036</c:v>
                </c:pt>
                <c:pt idx="7">
                  <c:v>1.4106110000000001</c:v>
                </c:pt>
                <c:pt idx="8">
                  <c:v>1.317329</c:v>
                </c:pt>
                <c:pt idx="9">
                  <c:v>1.635696</c:v>
                </c:pt>
                <c:pt idx="10">
                  <c:v>1.5159499999999999</c:v>
                </c:pt>
                <c:pt idx="11">
                  <c:v>1.170717</c:v>
                </c:pt>
                <c:pt idx="12">
                  <c:v>1.2643800000000001</c:v>
                </c:pt>
                <c:pt idx="13">
                  <c:v>1.428785</c:v>
                </c:pt>
                <c:pt idx="14">
                  <c:v>1.397632</c:v>
                </c:pt>
              </c:numCache>
            </c:numRef>
          </c:val>
          <c:smooth val="0"/>
          <c:extLst>
            <c:ext xmlns:c16="http://schemas.microsoft.com/office/drawing/2014/chart" uri="{C3380CC4-5D6E-409C-BE32-E72D297353CC}">
              <c16:uniqueId val="{00000009-A190-2140-BFB1-8575653A4B96}"/>
            </c:ext>
          </c:extLst>
        </c:ser>
        <c:ser>
          <c:idx val="10"/>
          <c:order val="10"/>
          <c:tx>
            <c:v>AND</c:v>
          </c:tx>
          <c:marker>
            <c:symbol val="none"/>
          </c:marker>
          <c:cat>
            <c:numRef>
              <c:f>'Index Tables'!$A$686:$A$700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Tables'!$L$686:$L$700</c:f>
              <c:numCache>
                <c:formatCode>0.000</c:formatCode>
                <c:ptCount val="15"/>
                <c:pt idx="0">
                  <c:v>1.520472</c:v>
                </c:pt>
                <c:pt idx="1">
                  <c:v>1.297658</c:v>
                </c:pt>
                <c:pt idx="2">
                  <c:v>1.323814</c:v>
                </c:pt>
                <c:pt idx="3">
                  <c:v>1.106643</c:v>
                </c:pt>
                <c:pt idx="4">
                  <c:v>1.2346459999999999</c:v>
                </c:pt>
                <c:pt idx="5">
                  <c:v>1.204007</c:v>
                </c:pt>
                <c:pt idx="6">
                  <c:v>1.1726890000000001</c:v>
                </c:pt>
                <c:pt idx="7">
                  <c:v>1.0524150000000001</c:v>
                </c:pt>
                <c:pt idx="8">
                  <c:v>1.0030159999999999</c:v>
                </c:pt>
                <c:pt idx="9">
                  <c:v>0.97576339999999995</c:v>
                </c:pt>
                <c:pt idx="10">
                  <c:v>0.85420700000000005</c:v>
                </c:pt>
                <c:pt idx="11">
                  <c:v>1.0381640000000001</c:v>
                </c:pt>
                <c:pt idx="12">
                  <c:v>1.0717939999999999</c:v>
                </c:pt>
                <c:pt idx="13">
                  <c:v>1.049499</c:v>
                </c:pt>
                <c:pt idx="14">
                  <c:v>1.027914</c:v>
                </c:pt>
              </c:numCache>
            </c:numRef>
          </c:val>
          <c:smooth val="0"/>
          <c:extLst>
            <c:ext xmlns:c16="http://schemas.microsoft.com/office/drawing/2014/chart" uri="{C3380CC4-5D6E-409C-BE32-E72D297353CC}">
              <c16:uniqueId val="{0000000A-A190-2140-BFB1-8575653A4B96}"/>
            </c:ext>
          </c:extLst>
        </c:ser>
        <c:ser>
          <c:idx val="0"/>
          <c:order val="11"/>
          <c:tx>
            <c:v>EVO</c:v>
          </c:tx>
          <c:spPr>
            <a:ln w="31750">
              <a:solidFill>
                <a:srgbClr val="0432FF"/>
              </a:solidFill>
              <a:prstDash val="lgDash"/>
            </a:ln>
          </c:spPr>
          <c:marker>
            <c:symbol val="none"/>
          </c:marker>
          <c:cat>
            <c:numRef>
              <c:f>'Index Tables'!$A$686:$A$700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Tables'!$B$686:$B$700</c:f>
              <c:numCache>
                <c:formatCode>0.000</c:formatCode>
                <c:ptCount val="15"/>
                <c:pt idx="0">
                  <c:v>1</c:v>
                </c:pt>
                <c:pt idx="1">
                  <c:v>0.99302279999999998</c:v>
                </c:pt>
                <c:pt idx="2">
                  <c:v>0.97565360000000001</c:v>
                </c:pt>
                <c:pt idx="3">
                  <c:v>0.95544660000000003</c:v>
                </c:pt>
                <c:pt idx="4">
                  <c:v>0.86264890000000005</c:v>
                </c:pt>
                <c:pt idx="5">
                  <c:v>0.74911810000000001</c:v>
                </c:pt>
                <c:pt idx="6">
                  <c:v>0.75885250000000004</c:v>
                </c:pt>
                <c:pt idx="7">
                  <c:v>0.70444379999999995</c:v>
                </c:pt>
                <c:pt idx="8">
                  <c:v>0.62694209999999995</c:v>
                </c:pt>
                <c:pt idx="9">
                  <c:v>0.67764579999999996</c:v>
                </c:pt>
                <c:pt idx="10">
                  <c:v>1.255109</c:v>
                </c:pt>
                <c:pt idx="11">
                  <c:v>1.103016</c:v>
                </c:pt>
                <c:pt idx="12">
                  <c:v>0.96929390000000004</c:v>
                </c:pt>
                <c:pt idx="13">
                  <c:v>1.008472</c:v>
                </c:pt>
                <c:pt idx="14">
                  <c:v>1.078284</c:v>
                </c:pt>
              </c:numCache>
            </c:numRef>
          </c:val>
          <c:smooth val="0"/>
          <c:extLst>
            <c:ext xmlns:c16="http://schemas.microsoft.com/office/drawing/2014/chart" uri="{C3380CC4-5D6E-409C-BE32-E72D297353CC}">
              <c16:uniqueId val="{0000000B-A190-2140-BFB1-8575653A4B96}"/>
            </c:ext>
          </c:extLst>
        </c:ser>
        <c:ser>
          <c:idx val="1"/>
          <c:order val="12"/>
          <c:tx>
            <c:v>AGD</c:v>
          </c:tx>
          <c:spPr>
            <a:ln w="31750">
              <a:solidFill>
                <a:srgbClr val="73FEFF"/>
              </a:solidFill>
              <a:prstDash val="solid"/>
            </a:ln>
          </c:spPr>
          <c:marker>
            <c:symbol val="none"/>
          </c:marker>
          <c:cat>
            <c:numRef>
              <c:f>'Index Tables'!$A$686:$A$700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Tables'!$C$686:$C$700</c:f>
              <c:numCache>
                <c:formatCode>0.000</c:formatCode>
                <c:ptCount val="15"/>
                <c:pt idx="0">
                  <c:v>0.76967479999999999</c:v>
                </c:pt>
                <c:pt idx="1">
                  <c:v>0.9150374</c:v>
                </c:pt>
                <c:pt idx="2">
                  <c:v>0.64089499999999999</c:v>
                </c:pt>
                <c:pt idx="3">
                  <c:v>0.70323809999999998</c:v>
                </c:pt>
                <c:pt idx="4">
                  <c:v>0.65307530000000003</c:v>
                </c:pt>
                <c:pt idx="5">
                  <c:v>0.68484460000000003</c:v>
                </c:pt>
                <c:pt idx="6">
                  <c:v>0.63016680000000003</c:v>
                </c:pt>
                <c:pt idx="7">
                  <c:v>0.80553900000000001</c:v>
                </c:pt>
                <c:pt idx="8">
                  <c:v>0.71507270000000001</c:v>
                </c:pt>
                <c:pt idx="9">
                  <c:v>0.61484490000000003</c:v>
                </c:pt>
                <c:pt idx="10">
                  <c:v>0.68519350000000001</c:v>
                </c:pt>
                <c:pt idx="11">
                  <c:v>0.77439650000000004</c:v>
                </c:pt>
                <c:pt idx="12">
                  <c:v>0.92001619999999995</c:v>
                </c:pt>
                <c:pt idx="13">
                  <c:v>0.97423630000000006</c:v>
                </c:pt>
                <c:pt idx="14">
                  <c:v>1.0687530000000001</c:v>
                </c:pt>
              </c:numCache>
            </c:numRef>
          </c:val>
          <c:smooth val="0"/>
          <c:extLst>
            <c:ext xmlns:c16="http://schemas.microsoft.com/office/drawing/2014/chart" uri="{C3380CC4-5D6E-409C-BE32-E72D297353CC}">
              <c16:uniqueId val="{0000000C-A190-2140-BFB1-8575653A4B96}"/>
            </c:ext>
          </c:extLst>
        </c:ser>
        <c:dLbls>
          <c:showLegendKey val="0"/>
          <c:showVal val="0"/>
          <c:showCatName val="0"/>
          <c:showSerName val="0"/>
          <c:showPercent val="0"/>
          <c:showBubbleSize val="0"/>
        </c:dLbls>
        <c:smooth val="0"/>
        <c:axId val="-2091959400"/>
        <c:axId val="-2064311864"/>
      </c:lineChart>
      <c:catAx>
        <c:axId val="-2091959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a:pPr>
            <a:endParaRPr lang="en-US"/>
          </a:p>
        </c:txPr>
        <c:crossAx val="-2064311864"/>
        <c:crosses val="autoZero"/>
        <c:auto val="1"/>
        <c:lblAlgn val="ctr"/>
        <c:lblOffset val="100"/>
        <c:tickLblSkip val="1"/>
        <c:tickMarkSkip val="1"/>
        <c:noMultiLvlLbl val="0"/>
      </c:catAx>
      <c:valAx>
        <c:axId val="-2064311864"/>
        <c:scaling>
          <c:orientation val="minMax"/>
          <c:min val="0.5"/>
        </c:scaling>
        <c:delete val="0"/>
        <c:axPos val="l"/>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91959400"/>
        <c:crosses val="autoZero"/>
        <c:crossBetween val="midCat"/>
        <c:majorUnit val="0.1"/>
      </c:valAx>
      <c:spPr>
        <a:solidFill>
          <a:schemeClr val="bg1">
            <a:lumMod val="85000"/>
          </a:schemeClr>
        </a:solidFill>
        <a:ln w="12700">
          <a:solidFill>
            <a:srgbClr val="808080"/>
          </a:solidFill>
          <a:prstDash val="solid"/>
        </a:ln>
      </c:spPr>
    </c:plotArea>
    <c:legend>
      <c:legendPos val="r"/>
      <c:layout>
        <c:manualLayout>
          <c:xMode val="edge"/>
          <c:yMode val="edge"/>
          <c:x val="0.8547280036148539"/>
          <c:y val="0.10663009179102607"/>
          <c:w val="0.1234539856353163"/>
          <c:h val="0.7570722341706303"/>
        </c:manualLayout>
      </c:layout>
      <c:overlay val="0"/>
    </c:legend>
    <c:plotVisOnly val="1"/>
    <c:dispBlanksAs val="gap"/>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047569803516001E-2"/>
          <c:y val="6.0017729210539154E-2"/>
          <c:w val="0.77419664930020204"/>
          <c:h val="0.83659242463602046"/>
        </c:manualLayout>
      </c:layout>
      <c:lineChart>
        <c:grouping val="standard"/>
        <c:varyColors val="0"/>
        <c:ser>
          <c:idx val="9"/>
          <c:order val="0"/>
          <c:tx>
            <c:v>SAP</c:v>
          </c:tx>
          <c:marker>
            <c:symbol val="none"/>
          </c:marker>
          <c:cat>
            <c:numRef>
              <c:f>'Index Tables'!$A$706:$A$720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Tables'!$K$706:$K$720</c:f>
              <c:numCache>
                <c:formatCode>0.000</c:formatCode>
                <c:ptCount val="15"/>
                <c:pt idx="0">
                  <c:v>1.772743</c:v>
                </c:pt>
                <c:pt idx="1">
                  <c:v>1.672658</c:v>
                </c:pt>
                <c:pt idx="2">
                  <c:v>1.808737</c:v>
                </c:pt>
                <c:pt idx="3">
                  <c:v>1.8092269999999999</c:v>
                </c:pt>
                <c:pt idx="4">
                  <c:v>1.673365</c:v>
                </c:pt>
                <c:pt idx="5">
                  <c:v>1.6883999999999999</c:v>
                </c:pt>
                <c:pt idx="6">
                  <c:v>1.7122809999999999</c:v>
                </c:pt>
                <c:pt idx="7">
                  <c:v>1.6694180000000001</c:v>
                </c:pt>
                <c:pt idx="8">
                  <c:v>1.607302</c:v>
                </c:pt>
                <c:pt idx="9">
                  <c:v>1.664695</c:v>
                </c:pt>
                <c:pt idx="10">
                  <c:v>1.6242890000000001</c:v>
                </c:pt>
                <c:pt idx="11">
                  <c:v>1.6004670000000001</c:v>
                </c:pt>
                <c:pt idx="12">
                  <c:v>1.6211139999999999</c:v>
                </c:pt>
                <c:pt idx="13">
                  <c:v>1.5802560000000001</c:v>
                </c:pt>
                <c:pt idx="14">
                  <c:v>1.601629</c:v>
                </c:pt>
              </c:numCache>
            </c:numRef>
          </c:val>
          <c:smooth val="0"/>
          <c:extLst>
            <c:ext xmlns:c16="http://schemas.microsoft.com/office/drawing/2014/chart" uri="{C3380CC4-5D6E-409C-BE32-E72D297353CC}">
              <c16:uniqueId val="{00000000-503B-7C4D-8FBC-E64E72F7781A}"/>
            </c:ext>
          </c:extLst>
        </c:ser>
        <c:ser>
          <c:idx val="4"/>
          <c:order val="1"/>
          <c:tx>
            <c:v>ENX</c:v>
          </c:tx>
          <c:spPr>
            <a:ln w="31750">
              <a:solidFill>
                <a:srgbClr val="FFFF00"/>
              </a:solidFill>
              <a:prstDash val="lgDashDot"/>
            </a:ln>
          </c:spPr>
          <c:marker>
            <c:symbol val="none"/>
          </c:marker>
          <c:cat>
            <c:numRef>
              <c:f>'Index Tables'!$A$706:$A$720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Tables'!$F$706:$F$720</c:f>
              <c:numCache>
                <c:formatCode>0.000</c:formatCode>
                <c:ptCount val="15"/>
                <c:pt idx="0">
                  <c:v>1.2592559999999999</c:v>
                </c:pt>
                <c:pt idx="1">
                  <c:v>1.3261240000000001</c:v>
                </c:pt>
                <c:pt idx="2">
                  <c:v>1.271609</c:v>
                </c:pt>
                <c:pt idx="3">
                  <c:v>1.282063</c:v>
                </c:pt>
                <c:pt idx="4">
                  <c:v>1.277088</c:v>
                </c:pt>
                <c:pt idx="5">
                  <c:v>1.2574890000000001</c:v>
                </c:pt>
                <c:pt idx="6">
                  <c:v>1.261061</c:v>
                </c:pt>
                <c:pt idx="7">
                  <c:v>1.2325269999999999</c:v>
                </c:pt>
                <c:pt idx="8">
                  <c:v>1.213114</c:v>
                </c:pt>
                <c:pt idx="9">
                  <c:v>1.1758960000000001</c:v>
                </c:pt>
                <c:pt idx="10">
                  <c:v>1.184104</c:v>
                </c:pt>
                <c:pt idx="11">
                  <c:v>1.197265</c:v>
                </c:pt>
                <c:pt idx="12">
                  <c:v>1.1874830000000001</c:v>
                </c:pt>
                <c:pt idx="13">
                  <c:v>1.187826</c:v>
                </c:pt>
                <c:pt idx="14">
                  <c:v>1.1741140000000001</c:v>
                </c:pt>
              </c:numCache>
            </c:numRef>
          </c:val>
          <c:smooth val="0"/>
          <c:extLst>
            <c:ext xmlns:c16="http://schemas.microsoft.com/office/drawing/2014/chart" uri="{C3380CC4-5D6E-409C-BE32-E72D297353CC}">
              <c16:uniqueId val="{00000001-503B-7C4D-8FBC-E64E72F7781A}"/>
            </c:ext>
          </c:extLst>
        </c:ser>
        <c:ser>
          <c:idx val="2"/>
          <c:order val="2"/>
          <c:tx>
            <c:v>CIT</c:v>
          </c:tx>
          <c:spPr>
            <a:ln w="31750">
              <a:solidFill>
                <a:srgbClr val="FF2F92"/>
              </a:solidFill>
              <a:prstDash val="sysDash"/>
            </a:ln>
          </c:spPr>
          <c:marker>
            <c:symbol val="none"/>
          </c:marker>
          <c:cat>
            <c:numRef>
              <c:f>'Index Tables'!$A$706:$A$720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Tables'!$D$706:$D$720</c:f>
              <c:numCache>
                <c:formatCode>0.000</c:formatCode>
                <c:ptCount val="15"/>
                <c:pt idx="0">
                  <c:v>1.442372</c:v>
                </c:pt>
                <c:pt idx="1">
                  <c:v>1.459438</c:v>
                </c:pt>
                <c:pt idx="2">
                  <c:v>1.501282</c:v>
                </c:pt>
                <c:pt idx="3">
                  <c:v>1.4390689999999999</c:v>
                </c:pt>
                <c:pt idx="4">
                  <c:v>1.430426</c:v>
                </c:pt>
                <c:pt idx="5">
                  <c:v>1.4610099999999999</c:v>
                </c:pt>
                <c:pt idx="6">
                  <c:v>1.4066749999999999</c:v>
                </c:pt>
                <c:pt idx="7">
                  <c:v>1.398352</c:v>
                </c:pt>
                <c:pt idx="8">
                  <c:v>1.3694500000000001</c:v>
                </c:pt>
                <c:pt idx="9">
                  <c:v>1.385046</c:v>
                </c:pt>
                <c:pt idx="10">
                  <c:v>1.3805080000000001</c:v>
                </c:pt>
                <c:pt idx="11">
                  <c:v>1.3966400000000001</c:v>
                </c:pt>
                <c:pt idx="12">
                  <c:v>1.400075</c:v>
                </c:pt>
                <c:pt idx="13">
                  <c:v>1.409964</c:v>
                </c:pt>
                <c:pt idx="14">
                  <c:v>1.363494</c:v>
                </c:pt>
              </c:numCache>
            </c:numRef>
          </c:val>
          <c:smooth val="0"/>
          <c:extLst>
            <c:ext xmlns:c16="http://schemas.microsoft.com/office/drawing/2014/chart" uri="{C3380CC4-5D6E-409C-BE32-E72D297353CC}">
              <c16:uniqueId val="{00000002-503B-7C4D-8FBC-E64E72F7781A}"/>
            </c:ext>
          </c:extLst>
        </c:ser>
        <c:ser>
          <c:idx val="8"/>
          <c:order val="3"/>
          <c:tx>
            <c:v>PCR</c:v>
          </c:tx>
          <c:marker>
            <c:symbol val="none"/>
          </c:marker>
          <c:cat>
            <c:numRef>
              <c:f>'Index Tables'!$A$706:$A$720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Tables'!$J$706:$J$720</c:f>
              <c:numCache>
                <c:formatCode>0.000</c:formatCode>
                <c:ptCount val="15"/>
                <c:pt idx="0">
                  <c:v>1.262383</c:v>
                </c:pt>
                <c:pt idx="1">
                  <c:v>1.234926</c:v>
                </c:pt>
                <c:pt idx="2">
                  <c:v>1.275452</c:v>
                </c:pt>
                <c:pt idx="3">
                  <c:v>1.172858</c:v>
                </c:pt>
                <c:pt idx="4">
                  <c:v>1.1645700000000001</c:v>
                </c:pt>
                <c:pt idx="5">
                  <c:v>1.2214640000000001</c:v>
                </c:pt>
                <c:pt idx="6">
                  <c:v>1.223338</c:v>
                </c:pt>
                <c:pt idx="7">
                  <c:v>1.1796789999999999</c:v>
                </c:pt>
                <c:pt idx="8">
                  <c:v>1.1171489999999999</c:v>
                </c:pt>
                <c:pt idx="9">
                  <c:v>1.156231</c:v>
                </c:pt>
                <c:pt idx="10">
                  <c:v>1.1388780000000001</c:v>
                </c:pt>
                <c:pt idx="11">
                  <c:v>1.1587879999999999</c:v>
                </c:pt>
                <c:pt idx="12">
                  <c:v>1.1144529999999999</c:v>
                </c:pt>
                <c:pt idx="13">
                  <c:v>1.107002</c:v>
                </c:pt>
                <c:pt idx="14">
                  <c:v>1.0973269999999999</c:v>
                </c:pt>
              </c:numCache>
            </c:numRef>
          </c:val>
          <c:smooth val="0"/>
          <c:extLst>
            <c:ext xmlns:c16="http://schemas.microsoft.com/office/drawing/2014/chart" uri="{C3380CC4-5D6E-409C-BE32-E72D297353CC}">
              <c16:uniqueId val="{00000003-503B-7C4D-8FBC-E64E72F7781A}"/>
            </c:ext>
          </c:extLst>
        </c:ser>
        <c:ser>
          <c:idx val="3"/>
          <c:order val="4"/>
          <c:tx>
            <c:v>END</c:v>
          </c:tx>
          <c:spPr>
            <a:ln>
              <a:prstDash val="sysDot"/>
            </a:ln>
          </c:spPr>
          <c:marker>
            <c:symbol val="none"/>
          </c:marker>
          <c:cat>
            <c:numRef>
              <c:f>'Index Tables'!$A$706:$A$720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Tables'!$E$706:$E$720</c:f>
              <c:numCache>
                <c:formatCode>0.000</c:formatCode>
                <c:ptCount val="15"/>
                <c:pt idx="0">
                  <c:v>1.5189630000000001</c:v>
                </c:pt>
                <c:pt idx="1">
                  <c:v>1.4612540000000001</c:v>
                </c:pt>
                <c:pt idx="2">
                  <c:v>1.410876</c:v>
                </c:pt>
                <c:pt idx="3">
                  <c:v>1.4156059999999999</c:v>
                </c:pt>
                <c:pt idx="4">
                  <c:v>1.4215359999999999</c:v>
                </c:pt>
                <c:pt idx="5">
                  <c:v>1.4271290000000001</c:v>
                </c:pt>
                <c:pt idx="6">
                  <c:v>1.3598140000000001</c:v>
                </c:pt>
                <c:pt idx="7">
                  <c:v>1.3018240000000001</c:v>
                </c:pt>
                <c:pt idx="8">
                  <c:v>1.298578</c:v>
                </c:pt>
                <c:pt idx="9">
                  <c:v>1.2649060000000001</c:v>
                </c:pt>
                <c:pt idx="10">
                  <c:v>1.262208</c:v>
                </c:pt>
                <c:pt idx="11">
                  <c:v>1.3038430000000001</c:v>
                </c:pt>
                <c:pt idx="12">
                  <c:v>1.2624249999999999</c:v>
                </c:pt>
                <c:pt idx="13">
                  <c:v>1.244246</c:v>
                </c:pt>
                <c:pt idx="14">
                  <c:v>1.2129779999999999</c:v>
                </c:pt>
              </c:numCache>
            </c:numRef>
          </c:val>
          <c:smooth val="0"/>
          <c:extLst>
            <c:ext xmlns:c16="http://schemas.microsoft.com/office/drawing/2014/chart" uri="{C3380CC4-5D6E-409C-BE32-E72D297353CC}">
              <c16:uniqueId val="{00000004-503B-7C4D-8FBC-E64E72F7781A}"/>
            </c:ext>
          </c:extLst>
        </c:ser>
        <c:ser>
          <c:idx val="12"/>
          <c:order val="5"/>
          <c:tx>
            <c:v>UED</c:v>
          </c:tx>
          <c:spPr>
            <a:ln>
              <a:solidFill>
                <a:schemeClr val="tx1">
                  <a:lumMod val="50000"/>
                  <a:lumOff val="50000"/>
                </a:schemeClr>
              </a:solidFill>
              <a:prstDash val="lgDashDotDot"/>
            </a:ln>
          </c:spPr>
          <c:marker>
            <c:symbol val="none"/>
          </c:marker>
          <c:cat>
            <c:numRef>
              <c:f>'Index Tables'!$A$706:$A$720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Tables'!$N$706:$N$720</c:f>
              <c:numCache>
                <c:formatCode>0.000</c:formatCode>
                <c:ptCount val="15"/>
                <c:pt idx="0">
                  <c:v>1.365111</c:v>
                </c:pt>
                <c:pt idx="1">
                  <c:v>1.335887</c:v>
                </c:pt>
                <c:pt idx="2">
                  <c:v>1.32857</c:v>
                </c:pt>
                <c:pt idx="3">
                  <c:v>1.3585780000000001</c:v>
                </c:pt>
                <c:pt idx="4">
                  <c:v>1.3403879999999999</c:v>
                </c:pt>
                <c:pt idx="5">
                  <c:v>1.320587</c:v>
                </c:pt>
                <c:pt idx="6">
                  <c:v>1.2378750000000001</c:v>
                </c:pt>
                <c:pt idx="7">
                  <c:v>1.2314419999999999</c:v>
                </c:pt>
                <c:pt idx="8">
                  <c:v>1.2067490000000001</c:v>
                </c:pt>
                <c:pt idx="9">
                  <c:v>1.222126</c:v>
                </c:pt>
                <c:pt idx="10">
                  <c:v>1.2625360000000001</c:v>
                </c:pt>
                <c:pt idx="11">
                  <c:v>1.2721750000000001</c:v>
                </c:pt>
                <c:pt idx="12">
                  <c:v>1.257036</c:v>
                </c:pt>
                <c:pt idx="13">
                  <c:v>1.253835</c:v>
                </c:pt>
                <c:pt idx="14">
                  <c:v>1.2687360000000001</c:v>
                </c:pt>
              </c:numCache>
            </c:numRef>
          </c:val>
          <c:smooth val="0"/>
          <c:extLst>
            <c:ext xmlns:c16="http://schemas.microsoft.com/office/drawing/2014/chart" uri="{C3380CC4-5D6E-409C-BE32-E72D297353CC}">
              <c16:uniqueId val="{00000005-503B-7C4D-8FBC-E64E72F7781A}"/>
            </c:ext>
          </c:extLst>
        </c:ser>
        <c:ser>
          <c:idx val="5"/>
          <c:order val="6"/>
          <c:tx>
            <c:v>ERG</c:v>
          </c:tx>
          <c:marker>
            <c:symbol val="none"/>
          </c:marker>
          <c:cat>
            <c:numRef>
              <c:f>'Index Tables'!$A$706:$A$720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Tables'!$G$706:$G$720</c:f>
              <c:numCache>
                <c:formatCode>0.000</c:formatCode>
                <c:ptCount val="15"/>
                <c:pt idx="0">
                  <c:v>1.4703850000000001</c:v>
                </c:pt>
                <c:pt idx="1">
                  <c:v>1.6375710000000001</c:v>
                </c:pt>
                <c:pt idx="2">
                  <c:v>1.5784260000000001</c:v>
                </c:pt>
                <c:pt idx="3">
                  <c:v>1.4787650000000001</c:v>
                </c:pt>
                <c:pt idx="4">
                  <c:v>1.468858</c:v>
                </c:pt>
                <c:pt idx="5">
                  <c:v>1.510686</c:v>
                </c:pt>
                <c:pt idx="6">
                  <c:v>1.522969</c:v>
                </c:pt>
                <c:pt idx="7">
                  <c:v>1.561545</c:v>
                </c:pt>
                <c:pt idx="8">
                  <c:v>1.5459130000000001</c:v>
                </c:pt>
                <c:pt idx="9">
                  <c:v>1.4580200000000001</c:v>
                </c:pt>
                <c:pt idx="10">
                  <c:v>1.4315009999999999</c:v>
                </c:pt>
                <c:pt idx="11">
                  <c:v>1.4500789999999999</c:v>
                </c:pt>
                <c:pt idx="12">
                  <c:v>1.4102060000000001</c:v>
                </c:pt>
                <c:pt idx="13">
                  <c:v>1.3628560000000001</c:v>
                </c:pt>
                <c:pt idx="14">
                  <c:v>1.371208</c:v>
                </c:pt>
              </c:numCache>
            </c:numRef>
          </c:val>
          <c:smooth val="0"/>
          <c:extLst>
            <c:ext xmlns:c16="http://schemas.microsoft.com/office/drawing/2014/chart" uri="{C3380CC4-5D6E-409C-BE32-E72D297353CC}">
              <c16:uniqueId val="{00000006-503B-7C4D-8FBC-E64E72F7781A}"/>
            </c:ext>
          </c:extLst>
        </c:ser>
        <c:ser>
          <c:idx val="6"/>
          <c:order val="7"/>
          <c:tx>
            <c:v>ESS</c:v>
          </c:tx>
          <c:spPr>
            <a:ln>
              <a:prstDash val="sysDash"/>
            </a:ln>
          </c:spPr>
          <c:marker>
            <c:symbol val="none"/>
          </c:marker>
          <c:cat>
            <c:numRef>
              <c:f>'Index Tables'!$A$706:$A$720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Tables'!$H$706:$H$720</c:f>
              <c:numCache>
                <c:formatCode>0.000</c:formatCode>
                <c:ptCount val="15"/>
                <c:pt idx="0">
                  <c:v>1.4507950000000001</c:v>
                </c:pt>
                <c:pt idx="1">
                  <c:v>1.453257</c:v>
                </c:pt>
                <c:pt idx="2">
                  <c:v>1.4501470000000001</c:v>
                </c:pt>
                <c:pt idx="3">
                  <c:v>1.33182</c:v>
                </c:pt>
                <c:pt idx="4">
                  <c:v>1.337912</c:v>
                </c:pt>
                <c:pt idx="5">
                  <c:v>1.2753829999999999</c:v>
                </c:pt>
                <c:pt idx="6">
                  <c:v>1.19723</c:v>
                </c:pt>
                <c:pt idx="7">
                  <c:v>1.162172</c:v>
                </c:pt>
                <c:pt idx="8">
                  <c:v>1.28363</c:v>
                </c:pt>
                <c:pt idx="9">
                  <c:v>1.1689309999999999</c:v>
                </c:pt>
                <c:pt idx="10">
                  <c:v>1.14055</c:v>
                </c:pt>
                <c:pt idx="11">
                  <c:v>1.105782</c:v>
                </c:pt>
                <c:pt idx="12">
                  <c:v>1.11714</c:v>
                </c:pt>
                <c:pt idx="13">
                  <c:v>1.082363</c:v>
                </c:pt>
                <c:pt idx="14">
                  <c:v>1.0367120000000001</c:v>
                </c:pt>
              </c:numCache>
            </c:numRef>
          </c:val>
          <c:smooth val="0"/>
          <c:extLst>
            <c:ext xmlns:c16="http://schemas.microsoft.com/office/drawing/2014/chart" uri="{C3380CC4-5D6E-409C-BE32-E72D297353CC}">
              <c16:uniqueId val="{00000007-503B-7C4D-8FBC-E64E72F7781A}"/>
            </c:ext>
          </c:extLst>
        </c:ser>
        <c:ser>
          <c:idx val="7"/>
          <c:order val="8"/>
          <c:tx>
            <c:v>JEN</c:v>
          </c:tx>
          <c:spPr>
            <a:ln>
              <a:prstDash val="dashDot"/>
            </a:ln>
          </c:spPr>
          <c:marker>
            <c:symbol val="none"/>
          </c:marker>
          <c:cat>
            <c:numRef>
              <c:f>'Index Tables'!$A$706:$A$720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Tables'!$I$706:$I$720</c:f>
              <c:numCache>
                <c:formatCode>0.000</c:formatCode>
                <c:ptCount val="15"/>
                <c:pt idx="0">
                  <c:v>1.211111</c:v>
                </c:pt>
                <c:pt idx="1">
                  <c:v>1.2472270000000001</c:v>
                </c:pt>
                <c:pt idx="2">
                  <c:v>1.255112</c:v>
                </c:pt>
                <c:pt idx="3">
                  <c:v>1.2389490000000001</c:v>
                </c:pt>
                <c:pt idx="4">
                  <c:v>1.265728</c:v>
                </c:pt>
                <c:pt idx="5">
                  <c:v>1.2484999999999999</c:v>
                </c:pt>
                <c:pt idx="6">
                  <c:v>1.252516</c:v>
                </c:pt>
                <c:pt idx="7">
                  <c:v>1.2126319999999999</c:v>
                </c:pt>
                <c:pt idx="8">
                  <c:v>1.1938979999999999</c:v>
                </c:pt>
                <c:pt idx="9">
                  <c:v>1.193608</c:v>
                </c:pt>
                <c:pt idx="10">
                  <c:v>1.1773499999999999</c:v>
                </c:pt>
                <c:pt idx="11">
                  <c:v>1.20309</c:v>
                </c:pt>
                <c:pt idx="12">
                  <c:v>1.170172</c:v>
                </c:pt>
                <c:pt idx="13">
                  <c:v>1.1389469999999999</c:v>
                </c:pt>
                <c:pt idx="14">
                  <c:v>1.1270469999999999</c:v>
                </c:pt>
              </c:numCache>
            </c:numRef>
          </c:val>
          <c:smooth val="0"/>
          <c:extLst>
            <c:ext xmlns:c16="http://schemas.microsoft.com/office/drawing/2014/chart" uri="{C3380CC4-5D6E-409C-BE32-E72D297353CC}">
              <c16:uniqueId val="{00000008-503B-7C4D-8FBC-E64E72F7781A}"/>
            </c:ext>
          </c:extLst>
        </c:ser>
        <c:ser>
          <c:idx val="11"/>
          <c:order val="9"/>
          <c:tx>
            <c:v>TND</c:v>
          </c:tx>
          <c:marker>
            <c:symbol val="none"/>
          </c:marker>
          <c:cat>
            <c:numRef>
              <c:f>'Index Tables'!$A$706:$A$720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Tables'!$M$706:$M$720</c:f>
              <c:numCache>
                <c:formatCode>0.000</c:formatCode>
                <c:ptCount val="15"/>
                <c:pt idx="0">
                  <c:v>1.158919</c:v>
                </c:pt>
                <c:pt idx="1">
                  <c:v>1.1249910000000001</c:v>
                </c:pt>
                <c:pt idx="2">
                  <c:v>1.1019509999999999</c:v>
                </c:pt>
                <c:pt idx="3">
                  <c:v>0.9994286</c:v>
                </c:pt>
                <c:pt idx="4">
                  <c:v>0.98493419999999998</c:v>
                </c:pt>
                <c:pt idx="5">
                  <c:v>1.0418959999999999</c:v>
                </c:pt>
                <c:pt idx="6">
                  <c:v>1.0084109999999999</c:v>
                </c:pt>
                <c:pt idx="7">
                  <c:v>1.022845</c:v>
                </c:pt>
                <c:pt idx="8">
                  <c:v>0.96310039999999997</c:v>
                </c:pt>
                <c:pt idx="9">
                  <c:v>1.006051</c:v>
                </c:pt>
                <c:pt idx="10">
                  <c:v>0.98308139999999999</c:v>
                </c:pt>
                <c:pt idx="11">
                  <c:v>0.97328110000000001</c:v>
                </c:pt>
                <c:pt idx="12">
                  <c:v>0.9087035</c:v>
                </c:pt>
                <c:pt idx="13">
                  <c:v>0.94119169999999996</c:v>
                </c:pt>
                <c:pt idx="14">
                  <c:v>0.92617669999999996</c:v>
                </c:pt>
              </c:numCache>
            </c:numRef>
          </c:val>
          <c:smooth val="0"/>
          <c:extLst>
            <c:ext xmlns:c16="http://schemas.microsoft.com/office/drawing/2014/chart" uri="{C3380CC4-5D6E-409C-BE32-E72D297353CC}">
              <c16:uniqueId val="{00000009-503B-7C4D-8FBC-E64E72F7781A}"/>
            </c:ext>
          </c:extLst>
        </c:ser>
        <c:ser>
          <c:idx val="10"/>
          <c:order val="10"/>
          <c:tx>
            <c:v>AND</c:v>
          </c:tx>
          <c:marker>
            <c:symbol val="none"/>
          </c:marker>
          <c:cat>
            <c:numRef>
              <c:f>'Index Tables'!$A$706:$A$720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Tables'!$L$706:$L$720</c:f>
              <c:numCache>
                <c:formatCode>0.000</c:formatCode>
                <c:ptCount val="15"/>
                <c:pt idx="0">
                  <c:v>1.11372</c:v>
                </c:pt>
                <c:pt idx="1">
                  <c:v>1.1266849999999999</c:v>
                </c:pt>
                <c:pt idx="2">
                  <c:v>1.2028779999999999</c:v>
                </c:pt>
                <c:pt idx="3">
                  <c:v>1.111524</c:v>
                </c:pt>
                <c:pt idx="4">
                  <c:v>1.1717949999999999</c:v>
                </c:pt>
                <c:pt idx="5">
                  <c:v>1.145133</c:v>
                </c:pt>
                <c:pt idx="6">
                  <c:v>1.1361239999999999</c:v>
                </c:pt>
                <c:pt idx="7">
                  <c:v>1.1108370000000001</c:v>
                </c:pt>
                <c:pt idx="8">
                  <c:v>1.063129</c:v>
                </c:pt>
                <c:pt idx="9">
                  <c:v>1.03423</c:v>
                </c:pt>
                <c:pt idx="10">
                  <c:v>0.94686440000000005</c:v>
                </c:pt>
                <c:pt idx="11">
                  <c:v>1.027371</c:v>
                </c:pt>
                <c:pt idx="12">
                  <c:v>0.96420660000000002</c:v>
                </c:pt>
                <c:pt idx="13">
                  <c:v>0.97059770000000001</c:v>
                </c:pt>
                <c:pt idx="14">
                  <c:v>0.99343360000000003</c:v>
                </c:pt>
              </c:numCache>
            </c:numRef>
          </c:val>
          <c:smooth val="0"/>
          <c:extLst>
            <c:ext xmlns:c16="http://schemas.microsoft.com/office/drawing/2014/chart" uri="{C3380CC4-5D6E-409C-BE32-E72D297353CC}">
              <c16:uniqueId val="{0000000A-503B-7C4D-8FBC-E64E72F7781A}"/>
            </c:ext>
          </c:extLst>
        </c:ser>
        <c:ser>
          <c:idx val="0"/>
          <c:order val="11"/>
          <c:tx>
            <c:v>EVO</c:v>
          </c:tx>
          <c:spPr>
            <a:ln w="31750">
              <a:solidFill>
                <a:srgbClr val="0432FF"/>
              </a:solidFill>
              <a:prstDash val="lgDash"/>
            </a:ln>
          </c:spPr>
          <c:marker>
            <c:symbol val="none"/>
          </c:marker>
          <c:cat>
            <c:numRef>
              <c:f>'Index Tables'!$A$706:$A$720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Tables'!$B$706:$B$720</c:f>
              <c:numCache>
                <c:formatCode>0.000</c:formatCode>
                <c:ptCount val="15"/>
                <c:pt idx="0">
                  <c:v>1</c:v>
                </c:pt>
                <c:pt idx="1">
                  <c:v>0.97962059999999995</c:v>
                </c:pt>
                <c:pt idx="2">
                  <c:v>1.014251</c:v>
                </c:pt>
                <c:pt idx="3">
                  <c:v>1.0011429999999999</c:v>
                </c:pt>
                <c:pt idx="4">
                  <c:v>1.0042759999999999</c:v>
                </c:pt>
                <c:pt idx="5">
                  <c:v>0.95371950000000005</c:v>
                </c:pt>
                <c:pt idx="6">
                  <c:v>1.0171559999999999</c:v>
                </c:pt>
                <c:pt idx="7">
                  <c:v>1.018888</c:v>
                </c:pt>
                <c:pt idx="8">
                  <c:v>0.99385199999999996</c:v>
                </c:pt>
                <c:pt idx="9">
                  <c:v>0.99961690000000003</c:v>
                </c:pt>
                <c:pt idx="10">
                  <c:v>0.99549869999999996</c:v>
                </c:pt>
                <c:pt idx="11">
                  <c:v>0.9868249</c:v>
                </c:pt>
                <c:pt idx="12">
                  <c:v>1.0004789999999999</c:v>
                </c:pt>
                <c:pt idx="13">
                  <c:v>0.98203700000000005</c:v>
                </c:pt>
                <c:pt idx="14">
                  <c:v>0.98190310000000003</c:v>
                </c:pt>
              </c:numCache>
            </c:numRef>
          </c:val>
          <c:smooth val="0"/>
          <c:extLst>
            <c:ext xmlns:c16="http://schemas.microsoft.com/office/drawing/2014/chart" uri="{C3380CC4-5D6E-409C-BE32-E72D297353CC}">
              <c16:uniqueId val="{0000000B-503B-7C4D-8FBC-E64E72F7781A}"/>
            </c:ext>
          </c:extLst>
        </c:ser>
        <c:ser>
          <c:idx val="1"/>
          <c:order val="12"/>
          <c:tx>
            <c:v>AGD</c:v>
          </c:tx>
          <c:spPr>
            <a:ln w="31750">
              <a:solidFill>
                <a:srgbClr val="73FEFF"/>
              </a:solidFill>
              <a:prstDash val="solid"/>
            </a:ln>
          </c:spPr>
          <c:marker>
            <c:symbol val="none"/>
          </c:marker>
          <c:cat>
            <c:numRef>
              <c:f>'Index Tables'!$A$706:$A$720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Tables'!$C$706:$C$720</c:f>
              <c:numCache>
                <c:formatCode>0.000</c:formatCode>
                <c:ptCount val="15"/>
                <c:pt idx="0">
                  <c:v>1.0473490000000001</c:v>
                </c:pt>
                <c:pt idx="1">
                  <c:v>1.0237229999999999</c:v>
                </c:pt>
                <c:pt idx="2">
                  <c:v>1.0162340000000001</c:v>
                </c:pt>
                <c:pt idx="3">
                  <c:v>0.97299979999999997</c:v>
                </c:pt>
                <c:pt idx="4">
                  <c:v>1.0257050000000001</c:v>
                </c:pt>
                <c:pt idx="5">
                  <c:v>1.003085</c:v>
                </c:pt>
                <c:pt idx="6">
                  <c:v>0.97519630000000002</c:v>
                </c:pt>
                <c:pt idx="7">
                  <c:v>0.9663718</c:v>
                </c:pt>
                <c:pt idx="8">
                  <c:v>0.92953669999999999</c:v>
                </c:pt>
                <c:pt idx="9">
                  <c:v>0.91598800000000002</c:v>
                </c:pt>
                <c:pt idx="10">
                  <c:v>0.9076533</c:v>
                </c:pt>
                <c:pt idx="11">
                  <c:v>0.91367710000000002</c:v>
                </c:pt>
                <c:pt idx="12">
                  <c:v>0.92352319999999999</c:v>
                </c:pt>
                <c:pt idx="13">
                  <c:v>0.90579600000000005</c:v>
                </c:pt>
                <c:pt idx="14">
                  <c:v>0.88281960000000004</c:v>
                </c:pt>
              </c:numCache>
            </c:numRef>
          </c:val>
          <c:smooth val="0"/>
          <c:extLst>
            <c:ext xmlns:c16="http://schemas.microsoft.com/office/drawing/2014/chart" uri="{C3380CC4-5D6E-409C-BE32-E72D297353CC}">
              <c16:uniqueId val="{0000000C-503B-7C4D-8FBC-E64E72F7781A}"/>
            </c:ext>
          </c:extLst>
        </c:ser>
        <c:dLbls>
          <c:showLegendKey val="0"/>
          <c:showVal val="0"/>
          <c:showCatName val="0"/>
          <c:showSerName val="0"/>
          <c:showPercent val="0"/>
          <c:showBubbleSize val="0"/>
        </c:dLbls>
        <c:smooth val="0"/>
        <c:axId val="-2091959400"/>
        <c:axId val="-2064311864"/>
      </c:lineChart>
      <c:catAx>
        <c:axId val="-2091959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a:pPr>
            <a:endParaRPr lang="en-US"/>
          </a:p>
        </c:txPr>
        <c:crossAx val="-2064311864"/>
        <c:crosses val="autoZero"/>
        <c:auto val="1"/>
        <c:lblAlgn val="ctr"/>
        <c:lblOffset val="100"/>
        <c:tickLblSkip val="1"/>
        <c:tickMarkSkip val="1"/>
        <c:noMultiLvlLbl val="0"/>
      </c:catAx>
      <c:valAx>
        <c:axId val="-2064311864"/>
        <c:scaling>
          <c:orientation val="minMax"/>
          <c:min val="0.5"/>
        </c:scaling>
        <c:delete val="0"/>
        <c:axPos val="l"/>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91959400"/>
        <c:crosses val="autoZero"/>
        <c:crossBetween val="midCat"/>
        <c:majorUnit val="0.1"/>
      </c:valAx>
      <c:spPr>
        <a:solidFill>
          <a:schemeClr val="bg1">
            <a:lumMod val="85000"/>
          </a:schemeClr>
        </a:solidFill>
        <a:ln w="12700">
          <a:solidFill>
            <a:srgbClr val="808080"/>
          </a:solidFill>
          <a:prstDash val="solid"/>
        </a:ln>
      </c:spPr>
    </c:plotArea>
    <c:legend>
      <c:legendPos val="r"/>
      <c:layout>
        <c:manualLayout>
          <c:xMode val="edge"/>
          <c:yMode val="edge"/>
          <c:x val="0.8547280036148539"/>
          <c:y val="0.10663009179102607"/>
          <c:w val="0.1234539856353163"/>
          <c:h val="0.7570722341706303"/>
        </c:manualLayout>
      </c:layout>
      <c:overlay val="0"/>
    </c:legend>
    <c:plotVisOnly val="1"/>
    <c:dispBlanksAs val="gap"/>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047569803516001E-2"/>
          <c:y val="6.0017729210539154E-2"/>
          <c:w val="0.77419664930020204"/>
          <c:h val="0.83659242463602046"/>
        </c:manualLayout>
      </c:layout>
      <c:lineChart>
        <c:grouping val="standard"/>
        <c:varyColors val="0"/>
        <c:ser>
          <c:idx val="9"/>
          <c:order val="0"/>
          <c:tx>
            <c:v>ACT</c:v>
          </c:tx>
          <c:spPr>
            <a:ln>
              <a:solidFill>
                <a:srgbClr val="0432FF"/>
              </a:solidFill>
              <a:prstDash val="dash"/>
            </a:ln>
          </c:spPr>
          <c:marker>
            <c:symbol val="none"/>
          </c:marker>
          <c:cat>
            <c:numRef>
              <c:f>'Index Tables'!$A$729:$A$743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Tables'!$B$729:$B$743</c:f>
              <c:numCache>
                <c:formatCode>0.000</c:formatCode>
                <c:ptCount val="15"/>
                <c:pt idx="0">
                  <c:v>1</c:v>
                </c:pt>
                <c:pt idx="1">
                  <c:v>0.98637889999999995</c:v>
                </c:pt>
                <c:pt idx="2">
                  <c:v>1.000631</c:v>
                </c:pt>
                <c:pt idx="3">
                  <c:v>0.98563219999999996</c:v>
                </c:pt>
                <c:pt idx="4">
                  <c:v>0.95053319999999997</c:v>
                </c:pt>
                <c:pt idx="5">
                  <c:v>0.86881459999999999</c:v>
                </c:pt>
                <c:pt idx="6">
                  <c:v>0.90704320000000005</c:v>
                </c:pt>
                <c:pt idx="7">
                  <c:v>0.88090230000000003</c:v>
                </c:pt>
                <c:pt idx="8">
                  <c:v>0.81974910000000001</c:v>
                </c:pt>
                <c:pt idx="9">
                  <c:v>0.85324089999999997</c:v>
                </c:pt>
                <c:pt idx="10">
                  <c:v>1.0633049999999999</c:v>
                </c:pt>
                <c:pt idx="11">
                  <c:v>1.0161089999999999</c:v>
                </c:pt>
                <c:pt idx="12">
                  <c:v>0.98399769999999998</c:v>
                </c:pt>
                <c:pt idx="13">
                  <c:v>0.9861877</c:v>
                </c:pt>
                <c:pt idx="14">
                  <c:v>1.0081770000000001</c:v>
                </c:pt>
              </c:numCache>
            </c:numRef>
          </c:val>
          <c:smooth val="0"/>
          <c:extLst>
            <c:ext xmlns:c16="http://schemas.microsoft.com/office/drawing/2014/chart" uri="{C3380CC4-5D6E-409C-BE32-E72D297353CC}">
              <c16:uniqueId val="{00000000-9CFA-9F48-A7AE-EBB0BC5BC1BC}"/>
            </c:ext>
          </c:extLst>
        </c:ser>
        <c:ser>
          <c:idx val="6"/>
          <c:order val="1"/>
          <c:tx>
            <c:v>NSW</c:v>
          </c:tx>
          <c:spPr>
            <a:ln>
              <a:prstDash val="solid"/>
            </a:ln>
          </c:spPr>
          <c:marker>
            <c:symbol val="none"/>
          </c:marker>
          <c:cat>
            <c:numRef>
              <c:f>'Index Tables'!$A$729:$A$743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Tables'!$C$729:$C$743</c:f>
              <c:numCache>
                <c:formatCode>0.000</c:formatCode>
                <c:ptCount val="15"/>
                <c:pt idx="0">
                  <c:v>1.3876029999999999</c:v>
                </c:pt>
                <c:pt idx="1">
                  <c:v>1.36999</c:v>
                </c:pt>
                <c:pt idx="2">
                  <c:v>1.2125859999999999</c:v>
                </c:pt>
                <c:pt idx="3">
                  <c:v>1.22085</c:v>
                </c:pt>
                <c:pt idx="4">
                  <c:v>1.22841</c:v>
                </c:pt>
                <c:pt idx="5">
                  <c:v>1.212423</c:v>
                </c:pt>
                <c:pt idx="6">
                  <c:v>1.1264209999999999</c:v>
                </c:pt>
                <c:pt idx="7">
                  <c:v>1.179325</c:v>
                </c:pt>
                <c:pt idx="8">
                  <c:v>1.1696850000000001</c:v>
                </c:pt>
                <c:pt idx="9">
                  <c:v>1.1143749999999999</c:v>
                </c:pt>
                <c:pt idx="10">
                  <c:v>1.1555880000000001</c:v>
                </c:pt>
                <c:pt idx="11">
                  <c:v>1.1932259999999999</c:v>
                </c:pt>
                <c:pt idx="12">
                  <c:v>1.235719</c:v>
                </c:pt>
                <c:pt idx="13">
                  <c:v>1.21705</c:v>
                </c:pt>
                <c:pt idx="14">
                  <c:v>1.2273210000000001</c:v>
                </c:pt>
              </c:numCache>
            </c:numRef>
          </c:val>
          <c:smooth val="0"/>
          <c:extLst>
            <c:ext xmlns:c16="http://schemas.microsoft.com/office/drawing/2014/chart" uri="{C3380CC4-5D6E-409C-BE32-E72D297353CC}">
              <c16:uniqueId val="{00000007-9CFA-9F48-A7AE-EBB0BC5BC1BC}"/>
            </c:ext>
          </c:extLst>
        </c:ser>
        <c:ser>
          <c:idx val="2"/>
          <c:order val="2"/>
          <c:tx>
            <c:v>VIC</c:v>
          </c:tx>
          <c:spPr>
            <a:ln w="31750">
              <a:solidFill>
                <a:srgbClr val="FF2F92"/>
              </a:solidFill>
              <a:prstDash val="sysDash"/>
            </a:ln>
          </c:spPr>
          <c:marker>
            <c:symbol val="none"/>
          </c:marker>
          <c:cat>
            <c:numRef>
              <c:f>'Index Tables'!$A$729:$A$743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Tables'!$D$729:$D$743</c:f>
              <c:numCache>
                <c:formatCode>0.000</c:formatCode>
                <c:ptCount val="15"/>
                <c:pt idx="0">
                  <c:v>1.3712629999999999</c:v>
                </c:pt>
                <c:pt idx="1">
                  <c:v>1.3706210000000001</c:v>
                </c:pt>
                <c:pt idx="2">
                  <c:v>1.4064179999999999</c:v>
                </c:pt>
                <c:pt idx="3">
                  <c:v>1.3279430000000001</c:v>
                </c:pt>
                <c:pt idx="4">
                  <c:v>1.331739</c:v>
                </c:pt>
                <c:pt idx="5">
                  <c:v>1.3051759999999999</c:v>
                </c:pt>
                <c:pt idx="6">
                  <c:v>1.250605</c:v>
                </c:pt>
                <c:pt idx="7">
                  <c:v>1.2222170000000001</c:v>
                </c:pt>
                <c:pt idx="8">
                  <c:v>1.1934340000000001</c:v>
                </c:pt>
                <c:pt idx="9">
                  <c:v>1.1988289999999999</c:v>
                </c:pt>
                <c:pt idx="10">
                  <c:v>1.168218</c:v>
                </c:pt>
                <c:pt idx="11">
                  <c:v>1.219473</c:v>
                </c:pt>
                <c:pt idx="12">
                  <c:v>1.215219</c:v>
                </c:pt>
                <c:pt idx="13">
                  <c:v>1.2074419999999999</c:v>
                </c:pt>
                <c:pt idx="14">
                  <c:v>1.220089</c:v>
                </c:pt>
              </c:numCache>
            </c:numRef>
          </c:val>
          <c:smooth val="0"/>
          <c:extLst>
            <c:ext xmlns:c16="http://schemas.microsoft.com/office/drawing/2014/chart" uri="{C3380CC4-5D6E-409C-BE32-E72D297353CC}">
              <c16:uniqueId val="{00000002-9CFA-9F48-A7AE-EBB0BC5BC1BC}"/>
            </c:ext>
          </c:extLst>
        </c:ser>
        <c:ser>
          <c:idx val="4"/>
          <c:order val="3"/>
          <c:tx>
            <c:v>QLD</c:v>
          </c:tx>
          <c:spPr>
            <a:ln w="31750">
              <a:solidFill>
                <a:schemeClr val="accent6">
                  <a:lumMod val="75000"/>
                </a:schemeClr>
              </a:solidFill>
              <a:prstDash val="lgDashDot"/>
            </a:ln>
          </c:spPr>
          <c:marker>
            <c:symbol val="none"/>
          </c:marker>
          <c:cat>
            <c:numRef>
              <c:f>'Index Tables'!$A$729:$A$743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Tables'!$E$729:$E$743</c:f>
              <c:numCache>
                <c:formatCode>0.000</c:formatCode>
                <c:ptCount val="15"/>
                <c:pt idx="0">
                  <c:v>1.362225</c:v>
                </c:pt>
                <c:pt idx="1">
                  <c:v>1.5039039999999999</c:v>
                </c:pt>
                <c:pt idx="2">
                  <c:v>1.4236180000000001</c:v>
                </c:pt>
                <c:pt idx="3">
                  <c:v>1.4175930000000001</c:v>
                </c:pt>
                <c:pt idx="4">
                  <c:v>1.427589</c:v>
                </c:pt>
                <c:pt idx="5">
                  <c:v>1.3522380000000001</c:v>
                </c:pt>
                <c:pt idx="6">
                  <c:v>1.3543430000000001</c:v>
                </c:pt>
                <c:pt idx="7">
                  <c:v>1.3802190000000001</c:v>
                </c:pt>
                <c:pt idx="8">
                  <c:v>1.397481</c:v>
                </c:pt>
                <c:pt idx="9">
                  <c:v>1.312093</c:v>
                </c:pt>
                <c:pt idx="10">
                  <c:v>1.333583</c:v>
                </c:pt>
                <c:pt idx="11">
                  <c:v>1.3921760000000001</c:v>
                </c:pt>
                <c:pt idx="12">
                  <c:v>1.364296</c:v>
                </c:pt>
                <c:pt idx="13">
                  <c:v>1.357701</c:v>
                </c:pt>
                <c:pt idx="14">
                  <c:v>1.359445</c:v>
                </c:pt>
              </c:numCache>
            </c:numRef>
          </c:val>
          <c:smooth val="0"/>
          <c:extLst>
            <c:ext xmlns:c16="http://schemas.microsoft.com/office/drawing/2014/chart" uri="{C3380CC4-5D6E-409C-BE32-E72D297353CC}">
              <c16:uniqueId val="{00000001-9CFA-9F48-A7AE-EBB0BC5BC1BC}"/>
            </c:ext>
          </c:extLst>
        </c:ser>
        <c:ser>
          <c:idx val="1"/>
          <c:order val="4"/>
          <c:tx>
            <c:v>SA</c:v>
          </c:tx>
          <c:spPr>
            <a:ln w="31750">
              <a:solidFill>
                <a:srgbClr val="7030A0"/>
              </a:solidFill>
              <a:prstDash val="sysDot"/>
            </a:ln>
          </c:spPr>
          <c:marker>
            <c:symbol val="none"/>
          </c:marker>
          <c:cat>
            <c:numRef>
              <c:f>'Index Tables'!$A$729:$A$743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Tables'!$F$729:$F$743</c:f>
              <c:numCache>
                <c:formatCode>0.000</c:formatCode>
                <c:ptCount val="15"/>
                <c:pt idx="0">
                  <c:v>1.8593740000000001</c:v>
                </c:pt>
                <c:pt idx="1">
                  <c:v>1.80637</c:v>
                </c:pt>
                <c:pt idx="2">
                  <c:v>1.9055949999999999</c:v>
                </c:pt>
                <c:pt idx="3">
                  <c:v>1.8549150000000001</c:v>
                </c:pt>
                <c:pt idx="4">
                  <c:v>1.730529</c:v>
                </c:pt>
                <c:pt idx="5">
                  <c:v>1.629456</c:v>
                </c:pt>
                <c:pt idx="6">
                  <c:v>1.6512880000000001</c:v>
                </c:pt>
                <c:pt idx="7">
                  <c:v>1.5779339999999999</c:v>
                </c:pt>
                <c:pt idx="8">
                  <c:v>1.5073799999999999</c:v>
                </c:pt>
                <c:pt idx="9">
                  <c:v>1.54697</c:v>
                </c:pt>
                <c:pt idx="10">
                  <c:v>1.61856</c:v>
                </c:pt>
                <c:pt idx="11">
                  <c:v>1.505215</c:v>
                </c:pt>
                <c:pt idx="12">
                  <c:v>1.5447109999999999</c:v>
                </c:pt>
                <c:pt idx="13">
                  <c:v>1.4967239999999999</c:v>
                </c:pt>
                <c:pt idx="14">
                  <c:v>1.5928389999999999</c:v>
                </c:pt>
              </c:numCache>
            </c:numRef>
          </c:val>
          <c:smooth val="0"/>
          <c:extLst>
            <c:ext xmlns:c16="http://schemas.microsoft.com/office/drawing/2014/chart" uri="{C3380CC4-5D6E-409C-BE32-E72D297353CC}">
              <c16:uniqueId val="{0000000C-9CFA-9F48-A7AE-EBB0BC5BC1BC}"/>
            </c:ext>
          </c:extLst>
        </c:ser>
        <c:ser>
          <c:idx val="7"/>
          <c:order val="5"/>
          <c:tx>
            <c:v>TAS</c:v>
          </c:tx>
          <c:spPr>
            <a:ln>
              <a:solidFill>
                <a:srgbClr val="C00000"/>
              </a:solidFill>
              <a:prstDash val="dashDot"/>
            </a:ln>
          </c:spPr>
          <c:marker>
            <c:symbol val="none"/>
          </c:marker>
          <c:cat>
            <c:numRef>
              <c:f>'Index Tables'!$A$729:$A$743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Tables'!$G$729:$G$743</c:f>
              <c:numCache>
                <c:formatCode>0.000</c:formatCode>
                <c:ptCount val="15"/>
                <c:pt idx="0">
                  <c:v>1.2948569999999999</c:v>
                </c:pt>
                <c:pt idx="1">
                  <c:v>1.2499560000000001</c:v>
                </c:pt>
                <c:pt idx="2">
                  <c:v>1.2383660000000001</c:v>
                </c:pt>
                <c:pt idx="3">
                  <c:v>1.1201319999999999</c:v>
                </c:pt>
                <c:pt idx="4">
                  <c:v>1.043642</c:v>
                </c:pt>
                <c:pt idx="5">
                  <c:v>1.126125</c:v>
                </c:pt>
                <c:pt idx="6">
                  <c:v>1.0645789999999999</c:v>
                </c:pt>
                <c:pt idx="7">
                  <c:v>1.1550830000000001</c:v>
                </c:pt>
                <c:pt idx="8">
                  <c:v>1.096322</c:v>
                </c:pt>
                <c:pt idx="9">
                  <c:v>1.2041580000000001</c:v>
                </c:pt>
                <c:pt idx="10">
                  <c:v>1.1553610000000001</c:v>
                </c:pt>
                <c:pt idx="11">
                  <c:v>1.0660369999999999</c:v>
                </c:pt>
                <c:pt idx="12">
                  <c:v>1.060856</c:v>
                </c:pt>
                <c:pt idx="13">
                  <c:v>1.1056539999999999</c:v>
                </c:pt>
                <c:pt idx="14">
                  <c:v>1.0974189999999999</c:v>
                </c:pt>
              </c:numCache>
            </c:numRef>
          </c:val>
          <c:smooth val="0"/>
          <c:extLst>
            <c:ext xmlns:c16="http://schemas.microsoft.com/office/drawing/2014/chart" uri="{C3380CC4-5D6E-409C-BE32-E72D297353CC}">
              <c16:uniqueId val="{00000008-9CFA-9F48-A7AE-EBB0BC5BC1BC}"/>
            </c:ext>
          </c:extLst>
        </c:ser>
        <c:dLbls>
          <c:showLegendKey val="0"/>
          <c:showVal val="0"/>
          <c:showCatName val="0"/>
          <c:showSerName val="0"/>
          <c:showPercent val="0"/>
          <c:showBubbleSize val="0"/>
        </c:dLbls>
        <c:smooth val="0"/>
        <c:axId val="-2091959400"/>
        <c:axId val="-2064311864"/>
      </c:lineChart>
      <c:catAx>
        <c:axId val="-2091959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a:pPr>
            <a:endParaRPr lang="en-US"/>
          </a:p>
        </c:txPr>
        <c:crossAx val="-2064311864"/>
        <c:crosses val="autoZero"/>
        <c:auto val="1"/>
        <c:lblAlgn val="ctr"/>
        <c:lblOffset val="100"/>
        <c:tickLblSkip val="1"/>
        <c:tickMarkSkip val="1"/>
        <c:noMultiLvlLbl val="0"/>
      </c:catAx>
      <c:valAx>
        <c:axId val="-2064311864"/>
        <c:scaling>
          <c:orientation val="minMax"/>
          <c:min val="0.5"/>
        </c:scaling>
        <c:delete val="0"/>
        <c:axPos val="l"/>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91959400"/>
        <c:crosses val="autoZero"/>
        <c:crossBetween val="midCat"/>
        <c:majorUnit val="0.1"/>
      </c:valAx>
      <c:spPr>
        <a:solidFill>
          <a:schemeClr val="bg1">
            <a:lumMod val="85000"/>
          </a:schemeClr>
        </a:solidFill>
        <a:ln w="12700">
          <a:solidFill>
            <a:schemeClr val="bg1">
              <a:lumMod val="85000"/>
            </a:schemeClr>
          </a:solidFill>
          <a:prstDash val="solid"/>
        </a:ln>
      </c:spPr>
    </c:plotArea>
    <c:legend>
      <c:legendPos val="r"/>
      <c:layout>
        <c:manualLayout>
          <c:xMode val="edge"/>
          <c:yMode val="edge"/>
          <c:x val="0.8547280036148539"/>
          <c:y val="0.10663009179102607"/>
          <c:w val="0.1234539856353163"/>
          <c:h val="0.7570722341706303"/>
        </c:manualLayout>
      </c:layout>
      <c:overlay val="0"/>
    </c:legend>
    <c:plotVisOnly val="1"/>
    <c:dispBlanksAs val="gap"/>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047569803516001E-2"/>
          <c:y val="6.0017729210539154E-2"/>
          <c:w val="0.77419664930020204"/>
          <c:h val="0.83659242463602046"/>
        </c:manualLayout>
      </c:layout>
      <c:lineChart>
        <c:grouping val="standard"/>
        <c:varyColors val="0"/>
        <c:ser>
          <c:idx val="9"/>
          <c:order val="0"/>
          <c:tx>
            <c:v>ACT</c:v>
          </c:tx>
          <c:spPr>
            <a:ln>
              <a:solidFill>
                <a:srgbClr val="0432FF"/>
              </a:solidFill>
              <a:prstDash val="dash"/>
            </a:ln>
          </c:spPr>
          <c:marker>
            <c:symbol val="none"/>
          </c:marker>
          <c:cat>
            <c:numRef>
              <c:f>'Index Tables'!$A$786:$A$800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Tables'!$B$786:$B$800</c:f>
              <c:numCache>
                <c:formatCode>0.000</c:formatCode>
                <c:ptCount val="15"/>
                <c:pt idx="0">
                  <c:v>1</c:v>
                </c:pt>
                <c:pt idx="1">
                  <c:v>0.99241210000000002</c:v>
                </c:pt>
                <c:pt idx="2">
                  <c:v>0.97639629999999999</c:v>
                </c:pt>
                <c:pt idx="3">
                  <c:v>0.95580279999999995</c:v>
                </c:pt>
                <c:pt idx="4">
                  <c:v>0.86327569999999998</c:v>
                </c:pt>
                <c:pt idx="5">
                  <c:v>0.74852430000000003</c:v>
                </c:pt>
                <c:pt idx="6">
                  <c:v>0.75901870000000005</c:v>
                </c:pt>
                <c:pt idx="7">
                  <c:v>0.70479539999999996</c:v>
                </c:pt>
                <c:pt idx="8">
                  <c:v>0.62734999999999996</c:v>
                </c:pt>
                <c:pt idx="9">
                  <c:v>0.67772350000000003</c:v>
                </c:pt>
                <c:pt idx="10">
                  <c:v>1.254958</c:v>
                </c:pt>
                <c:pt idx="11">
                  <c:v>1.1024989999999999</c:v>
                </c:pt>
                <c:pt idx="12">
                  <c:v>0.96933510000000001</c:v>
                </c:pt>
                <c:pt idx="13">
                  <c:v>1.0081979999999999</c:v>
                </c:pt>
                <c:pt idx="14">
                  <c:v>1.0779860000000001</c:v>
                </c:pt>
              </c:numCache>
            </c:numRef>
          </c:val>
          <c:smooth val="0"/>
          <c:extLst>
            <c:ext xmlns:c16="http://schemas.microsoft.com/office/drawing/2014/chart" uri="{C3380CC4-5D6E-409C-BE32-E72D297353CC}">
              <c16:uniqueId val="{00000000-FDAC-E744-A894-D2F2AB8209C1}"/>
            </c:ext>
          </c:extLst>
        </c:ser>
        <c:ser>
          <c:idx val="6"/>
          <c:order val="1"/>
          <c:tx>
            <c:v>NSW</c:v>
          </c:tx>
          <c:spPr>
            <a:ln>
              <a:prstDash val="solid"/>
            </a:ln>
          </c:spPr>
          <c:marker>
            <c:symbol val="none"/>
          </c:marker>
          <c:cat>
            <c:numRef>
              <c:f>'Index Tables'!$A$786:$A$800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Tables'!$C$786:$C$800</c:f>
              <c:numCache>
                <c:formatCode>0.000</c:formatCode>
                <c:ptCount val="15"/>
                <c:pt idx="0">
                  <c:v>1.2539530000000001</c:v>
                </c:pt>
                <c:pt idx="1">
                  <c:v>1.2805660000000001</c:v>
                </c:pt>
                <c:pt idx="2">
                  <c:v>0.98594820000000005</c:v>
                </c:pt>
                <c:pt idx="3">
                  <c:v>1.0706519999999999</c:v>
                </c:pt>
                <c:pt idx="4">
                  <c:v>1.043431</c:v>
                </c:pt>
                <c:pt idx="5">
                  <c:v>1.0584210000000001</c:v>
                </c:pt>
                <c:pt idx="6">
                  <c:v>0.93483939999999999</c:v>
                </c:pt>
                <c:pt idx="7">
                  <c:v>1.101853</c:v>
                </c:pt>
                <c:pt idx="8">
                  <c:v>1.0693520000000001</c:v>
                </c:pt>
                <c:pt idx="9">
                  <c:v>0.98627169999999997</c:v>
                </c:pt>
                <c:pt idx="10">
                  <c:v>1.1014630000000001</c:v>
                </c:pt>
                <c:pt idx="11">
                  <c:v>1.1967730000000001</c:v>
                </c:pt>
                <c:pt idx="12">
                  <c:v>1.314808</c:v>
                </c:pt>
                <c:pt idx="13">
                  <c:v>1.2991250000000001</c:v>
                </c:pt>
                <c:pt idx="14">
                  <c:v>1.3941859999999999</c:v>
                </c:pt>
              </c:numCache>
            </c:numRef>
          </c:val>
          <c:smooth val="0"/>
          <c:extLst>
            <c:ext xmlns:c16="http://schemas.microsoft.com/office/drawing/2014/chart" uri="{C3380CC4-5D6E-409C-BE32-E72D297353CC}">
              <c16:uniqueId val="{00000001-FDAC-E744-A894-D2F2AB8209C1}"/>
            </c:ext>
          </c:extLst>
        </c:ser>
        <c:ser>
          <c:idx val="2"/>
          <c:order val="2"/>
          <c:tx>
            <c:v>VIC</c:v>
          </c:tx>
          <c:spPr>
            <a:ln w="31750">
              <a:solidFill>
                <a:srgbClr val="FF2F92"/>
              </a:solidFill>
              <a:prstDash val="sysDash"/>
            </a:ln>
          </c:spPr>
          <c:marker>
            <c:symbol val="none"/>
          </c:marker>
          <c:cat>
            <c:numRef>
              <c:f>'Index Tables'!$A$786:$A$800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Tables'!$D$786:$D$800</c:f>
              <c:numCache>
                <c:formatCode>0.000</c:formatCode>
                <c:ptCount val="15"/>
                <c:pt idx="0">
                  <c:v>1.548794</c:v>
                </c:pt>
                <c:pt idx="1">
                  <c:v>1.5532550000000001</c:v>
                </c:pt>
                <c:pt idx="2">
                  <c:v>1.6433979999999999</c:v>
                </c:pt>
                <c:pt idx="3">
                  <c:v>1.4722329999999999</c:v>
                </c:pt>
                <c:pt idx="4">
                  <c:v>1.5056700000000001</c:v>
                </c:pt>
                <c:pt idx="5">
                  <c:v>1.4381740000000001</c:v>
                </c:pt>
                <c:pt idx="6">
                  <c:v>1.3051010000000001</c:v>
                </c:pt>
                <c:pt idx="7">
                  <c:v>1.27904</c:v>
                </c:pt>
                <c:pt idx="8">
                  <c:v>1.27728</c:v>
                </c:pt>
                <c:pt idx="9">
                  <c:v>1.2806249999999999</c:v>
                </c:pt>
                <c:pt idx="10">
                  <c:v>1.248653</c:v>
                </c:pt>
                <c:pt idx="11">
                  <c:v>1.3453580000000001</c:v>
                </c:pt>
                <c:pt idx="12">
                  <c:v>1.42794</c:v>
                </c:pt>
                <c:pt idx="13">
                  <c:v>1.414652</c:v>
                </c:pt>
                <c:pt idx="14">
                  <c:v>1.4565170000000001</c:v>
                </c:pt>
              </c:numCache>
            </c:numRef>
          </c:val>
          <c:smooth val="0"/>
          <c:extLst>
            <c:ext xmlns:c16="http://schemas.microsoft.com/office/drawing/2014/chart" uri="{C3380CC4-5D6E-409C-BE32-E72D297353CC}">
              <c16:uniqueId val="{00000002-FDAC-E744-A894-D2F2AB8209C1}"/>
            </c:ext>
          </c:extLst>
        </c:ser>
        <c:ser>
          <c:idx val="4"/>
          <c:order val="3"/>
          <c:tx>
            <c:v>QLD</c:v>
          </c:tx>
          <c:spPr>
            <a:ln w="31750">
              <a:solidFill>
                <a:schemeClr val="accent6">
                  <a:lumMod val="75000"/>
                </a:schemeClr>
              </a:solidFill>
              <a:prstDash val="lgDashDot"/>
            </a:ln>
          </c:spPr>
          <c:marker>
            <c:symbol val="none"/>
          </c:marker>
          <c:cat>
            <c:numRef>
              <c:f>'Index Tables'!$A$786:$A$800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Tables'!$E$786:$E$800</c:f>
              <c:numCache>
                <c:formatCode>0.000</c:formatCode>
                <c:ptCount val="15"/>
                <c:pt idx="0">
                  <c:v>1.1380429999999999</c:v>
                </c:pt>
                <c:pt idx="1">
                  <c:v>1.289604</c:v>
                </c:pt>
                <c:pt idx="2">
                  <c:v>1.210871</c:v>
                </c:pt>
                <c:pt idx="3">
                  <c:v>1.2284919999999999</c:v>
                </c:pt>
                <c:pt idx="4">
                  <c:v>1.2713509999999999</c:v>
                </c:pt>
                <c:pt idx="5">
                  <c:v>1.115324</c:v>
                </c:pt>
                <c:pt idx="6">
                  <c:v>1.098052</c:v>
                </c:pt>
                <c:pt idx="7">
                  <c:v>1.1854389999999999</c:v>
                </c:pt>
                <c:pt idx="8">
                  <c:v>1.2582180000000001</c:v>
                </c:pt>
                <c:pt idx="9">
                  <c:v>1.1411439999999999</c:v>
                </c:pt>
                <c:pt idx="10">
                  <c:v>1.2137690000000001</c:v>
                </c:pt>
                <c:pt idx="11">
                  <c:v>1.3201339999999999</c:v>
                </c:pt>
                <c:pt idx="12">
                  <c:v>1.288637</c:v>
                </c:pt>
                <c:pt idx="13">
                  <c:v>1.3037209999999999</c:v>
                </c:pt>
                <c:pt idx="14">
                  <c:v>1.3168169999999999</c:v>
                </c:pt>
              </c:numCache>
            </c:numRef>
          </c:val>
          <c:smooth val="0"/>
          <c:extLst>
            <c:ext xmlns:c16="http://schemas.microsoft.com/office/drawing/2014/chart" uri="{C3380CC4-5D6E-409C-BE32-E72D297353CC}">
              <c16:uniqueId val="{00000003-FDAC-E744-A894-D2F2AB8209C1}"/>
            </c:ext>
          </c:extLst>
        </c:ser>
        <c:ser>
          <c:idx val="1"/>
          <c:order val="4"/>
          <c:tx>
            <c:v>SA</c:v>
          </c:tx>
          <c:spPr>
            <a:ln w="31750">
              <a:solidFill>
                <a:srgbClr val="7030A0"/>
              </a:solidFill>
              <a:prstDash val="sysDot"/>
            </a:ln>
          </c:spPr>
          <c:marker>
            <c:symbol val="none"/>
          </c:marker>
          <c:cat>
            <c:numRef>
              <c:f>'Index Tables'!$A$786:$A$800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Tables'!$F$786:$F$800</c:f>
              <c:numCache>
                <c:formatCode>0.000</c:formatCode>
                <c:ptCount val="15"/>
                <c:pt idx="0">
                  <c:v>2.010586</c:v>
                </c:pt>
                <c:pt idx="1">
                  <c:v>2.1104189999999998</c:v>
                </c:pt>
                <c:pt idx="2">
                  <c:v>2.0795750000000002</c:v>
                </c:pt>
                <c:pt idx="3">
                  <c:v>1.9392050000000001</c:v>
                </c:pt>
                <c:pt idx="4">
                  <c:v>1.852592</c:v>
                </c:pt>
                <c:pt idx="5">
                  <c:v>1.523123</c:v>
                </c:pt>
                <c:pt idx="6">
                  <c:v>1.541229</c:v>
                </c:pt>
                <c:pt idx="7">
                  <c:v>1.4367179999999999</c:v>
                </c:pt>
                <c:pt idx="8">
                  <c:v>1.366436</c:v>
                </c:pt>
                <c:pt idx="9">
                  <c:v>1.3744829999999999</c:v>
                </c:pt>
                <c:pt idx="10">
                  <c:v>1.615191</c:v>
                </c:pt>
                <c:pt idx="11">
                  <c:v>1.3859710000000001</c:v>
                </c:pt>
                <c:pt idx="12">
                  <c:v>1.4495750000000001</c:v>
                </c:pt>
                <c:pt idx="13">
                  <c:v>1.390012</c:v>
                </c:pt>
                <c:pt idx="14">
                  <c:v>1.6050679999999999</c:v>
                </c:pt>
              </c:numCache>
            </c:numRef>
          </c:val>
          <c:smooth val="0"/>
          <c:extLst>
            <c:ext xmlns:c16="http://schemas.microsoft.com/office/drawing/2014/chart" uri="{C3380CC4-5D6E-409C-BE32-E72D297353CC}">
              <c16:uniqueId val="{00000004-FDAC-E744-A894-D2F2AB8209C1}"/>
            </c:ext>
          </c:extLst>
        </c:ser>
        <c:ser>
          <c:idx val="7"/>
          <c:order val="5"/>
          <c:tx>
            <c:v>TAS</c:v>
          </c:tx>
          <c:spPr>
            <a:ln>
              <a:solidFill>
                <a:srgbClr val="C00000"/>
              </a:solidFill>
              <a:prstDash val="dashDot"/>
            </a:ln>
          </c:spPr>
          <c:marker>
            <c:symbol val="none"/>
          </c:marker>
          <c:cat>
            <c:numRef>
              <c:f>'Index Tables'!$A$786:$A$800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Tables'!$G$786:$G$800</c:f>
              <c:numCache>
                <c:formatCode>0.000</c:formatCode>
                <c:ptCount val="15"/>
                <c:pt idx="0">
                  <c:v>1.5101610000000001</c:v>
                </c:pt>
                <c:pt idx="1">
                  <c:v>1.47441</c:v>
                </c:pt>
                <c:pt idx="2">
                  <c:v>1.4743250000000001</c:v>
                </c:pt>
                <c:pt idx="3">
                  <c:v>1.279344</c:v>
                </c:pt>
                <c:pt idx="4">
                  <c:v>1.092525</c:v>
                </c:pt>
                <c:pt idx="5">
                  <c:v>1.236667</c:v>
                </c:pt>
                <c:pt idx="6">
                  <c:v>1.110195</c:v>
                </c:pt>
                <c:pt idx="7">
                  <c:v>1.406576</c:v>
                </c:pt>
                <c:pt idx="8">
                  <c:v>1.3123180000000001</c:v>
                </c:pt>
                <c:pt idx="9">
                  <c:v>1.6308959999999999</c:v>
                </c:pt>
                <c:pt idx="10">
                  <c:v>1.511242</c:v>
                </c:pt>
                <c:pt idx="11">
                  <c:v>1.1673979999999999</c:v>
                </c:pt>
                <c:pt idx="12">
                  <c:v>1.2598579999999999</c:v>
                </c:pt>
                <c:pt idx="13">
                  <c:v>1.4235690000000001</c:v>
                </c:pt>
                <c:pt idx="14">
                  <c:v>1.392695</c:v>
                </c:pt>
              </c:numCache>
            </c:numRef>
          </c:val>
          <c:smooth val="0"/>
          <c:extLst>
            <c:ext xmlns:c16="http://schemas.microsoft.com/office/drawing/2014/chart" uri="{C3380CC4-5D6E-409C-BE32-E72D297353CC}">
              <c16:uniqueId val="{00000005-FDAC-E744-A894-D2F2AB8209C1}"/>
            </c:ext>
          </c:extLst>
        </c:ser>
        <c:dLbls>
          <c:showLegendKey val="0"/>
          <c:showVal val="0"/>
          <c:showCatName val="0"/>
          <c:showSerName val="0"/>
          <c:showPercent val="0"/>
          <c:showBubbleSize val="0"/>
        </c:dLbls>
        <c:smooth val="0"/>
        <c:axId val="-2091959400"/>
        <c:axId val="-2064311864"/>
      </c:lineChart>
      <c:catAx>
        <c:axId val="-2091959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a:pPr>
            <a:endParaRPr lang="en-US"/>
          </a:p>
        </c:txPr>
        <c:crossAx val="-2064311864"/>
        <c:crosses val="autoZero"/>
        <c:auto val="1"/>
        <c:lblAlgn val="ctr"/>
        <c:lblOffset val="100"/>
        <c:tickLblSkip val="1"/>
        <c:tickMarkSkip val="1"/>
        <c:noMultiLvlLbl val="0"/>
      </c:catAx>
      <c:valAx>
        <c:axId val="-2064311864"/>
        <c:scaling>
          <c:orientation val="minMax"/>
          <c:min val="0.5"/>
        </c:scaling>
        <c:delete val="0"/>
        <c:axPos val="l"/>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91959400"/>
        <c:crosses val="autoZero"/>
        <c:crossBetween val="midCat"/>
        <c:majorUnit val="0.1"/>
      </c:valAx>
      <c:spPr>
        <a:solidFill>
          <a:schemeClr val="bg1">
            <a:lumMod val="85000"/>
          </a:schemeClr>
        </a:solidFill>
        <a:ln w="12700">
          <a:solidFill>
            <a:schemeClr val="bg1">
              <a:lumMod val="85000"/>
            </a:schemeClr>
          </a:solidFill>
          <a:prstDash val="solid"/>
        </a:ln>
      </c:spPr>
    </c:plotArea>
    <c:legend>
      <c:legendPos val="r"/>
      <c:layout>
        <c:manualLayout>
          <c:xMode val="edge"/>
          <c:yMode val="edge"/>
          <c:x val="0.8547280036148539"/>
          <c:y val="0.10663009179102607"/>
          <c:w val="0.1234539856353163"/>
          <c:h val="0.7570722341706303"/>
        </c:manualLayout>
      </c:layout>
      <c:overlay val="0"/>
    </c:legend>
    <c:plotVisOnly val="1"/>
    <c:dispBlanksAs val="gap"/>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TFP Index</c:v>
          </c:tx>
          <c:spPr>
            <a:ln w="22225" cap="rnd">
              <a:solidFill>
                <a:schemeClr val="tx1"/>
              </a:solidFill>
              <a:round/>
            </a:ln>
            <a:effectLst/>
          </c:spPr>
          <c:marker>
            <c:symbol val="none"/>
          </c:marker>
          <c:cat>
            <c:numRef>
              <c:f>'Index Tables'!$A$343:$A$357</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Tables'!$D$343:$D$357</c:f>
              <c:numCache>
                <c:formatCode>0.000</c:formatCode>
                <c:ptCount val="15"/>
                <c:pt idx="0">
                  <c:v>1</c:v>
                </c:pt>
                <c:pt idx="1">
                  <c:v>0.99078750000000004</c:v>
                </c:pt>
                <c:pt idx="2">
                  <c:v>0.98304579999999997</c:v>
                </c:pt>
                <c:pt idx="3">
                  <c:v>0.96929980000000004</c:v>
                </c:pt>
                <c:pt idx="4">
                  <c:v>0.92856740000000004</c:v>
                </c:pt>
                <c:pt idx="5">
                  <c:v>0.86983029999999995</c:v>
                </c:pt>
                <c:pt idx="6">
                  <c:v>0.89199340000000005</c:v>
                </c:pt>
                <c:pt idx="7">
                  <c:v>0.86217259999999996</c:v>
                </c:pt>
                <c:pt idx="8">
                  <c:v>0.80449009999999999</c:v>
                </c:pt>
                <c:pt idx="9">
                  <c:v>0.84278140000000001</c:v>
                </c:pt>
                <c:pt idx="10">
                  <c:v>1.0585279999999999</c:v>
                </c:pt>
                <c:pt idx="11">
                  <c:v>1.01512</c:v>
                </c:pt>
                <c:pt idx="12">
                  <c:v>0.97338060000000004</c:v>
                </c:pt>
                <c:pt idx="13">
                  <c:v>0.98034449999999995</c:v>
                </c:pt>
                <c:pt idx="14">
                  <c:v>1.003441</c:v>
                </c:pt>
              </c:numCache>
            </c:numRef>
          </c:val>
          <c:smooth val="0"/>
          <c:extLst>
            <c:ext xmlns:c16="http://schemas.microsoft.com/office/drawing/2014/chart" uri="{C3380CC4-5D6E-409C-BE32-E72D297353CC}">
              <c16:uniqueId val="{00000000-B7E6-CC41-950C-2D0108034074}"/>
            </c:ext>
          </c:extLst>
        </c:ser>
        <c:ser>
          <c:idx val="2"/>
          <c:order val="1"/>
          <c:tx>
            <c:strRef>
              <c:f>'1.Shazam DNSP&amp;State'!$D$184</c:f>
              <c:strCache>
                <c:ptCount val="1"/>
                <c:pt idx="0">
                  <c:v>INPIND</c:v>
                </c:pt>
              </c:strCache>
            </c:strRef>
          </c:tx>
          <c:spPr>
            <a:ln w="22225" cap="rnd">
              <a:solidFill>
                <a:schemeClr val="tx1"/>
              </a:solidFill>
              <a:prstDash val="sysDash"/>
              <a:round/>
            </a:ln>
            <a:effectLst/>
          </c:spPr>
          <c:marker>
            <c:symbol val="none"/>
          </c:marker>
          <c:cat>
            <c:numRef>
              <c:f>'Index Tables'!$A$343:$A$357</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Tables'!$B$343:$B$357</c:f>
              <c:numCache>
                <c:formatCode>0.000</c:formatCode>
                <c:ptCount val="15"/>
                <c:pt idx="0">
                  <c:v>1</c:v>
                </c:pt>
                <c:pt idx="1">
                  <c:v>0.99655459999999996</c:v>
                </c:pt>
                <c:pt idx="2">
                  <c:v>1.025128</c:v>
                </c:pt>
                <c:pt idx="3">
                  <c:v>1.0301039999999999</c:v>
                </c:pt>
                <c:pt idx="4">
                  <c:v>1.0451870000000001</c:v>
                </c:pt>
                <c:pt idx="5">
                  <c:v>1.0357540000000001</c:v>
                </c:pt>
                <c:pt idx="6">
                  <c:v>1.1054729999999999</c:v>
                </c:pt>
                <c:pt idx="7">
                  <c:v>1.1195550000000001</c:v>
                </c:pt>
                <c:pt idx="8">
                  <c:v>1.1248229999999999</c:v>
                </c:pt>
                <c:pt idx="9">
                  <c:v>1.1392059999999999</c:v>
                </c:pt>
                <c:pt idx="10">
                  <c:v>1.143497</c:v>
                </c:pt>
                <c:pt idx="11">
                  <c:v>1.1470290000000001</c:v>
                </c:pt>
                <c:pt idx="12">
                  <c:v>1.1656850000000001</c:v>
                </c:pt>
                <c:pt idx="13">
                  <c:v>1.171411</c:v>
                </c:pt>
                <c:pt idx="14">
                  <c:v>1.18923</c:v>
                </c:pt>
              </c:numCache>
            </c:numRef>
          </c:val>
          <c:smooth val="0"/>
          <c:extLst>
            <c:ext xmlns:c16="http://schemas.microsoft.com/office/drawing/2014/chart" uri="{C3380CC4-5D6E-409C-BE32-E72D297353CC}">
              <c16:uniqueId val="{00000001-B7E6-CC41-950C-2D0108034074}"/>
            </c:ext>
          </c:extLst>
        </c:ser>
        <c:ser>
          <c:idx val="3"/>
          <c:order val="2"/>
          <c:tx>
            <c:v>TFP</c:v>
          </c:tx>
          <c:spPr>
            <a:ln w="22225" cap="rnd">
              <a:solidFill>
                <a:schemeClr val="tx1"/>
              </a:solidFill>
              <a:prstDash val="dash"/>
              <a:round/>
            </a:ln>
            <a:effectLst/>
          </c:spPr>
          <c:marker>
            <c:symbol val="none"/>
          </c:marker>
          <c:cat>
            <c:numRef>
              <c:f>'Index Tables'!$A$343:$A$357</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Tables'!$C$343:$C$357</c:f>
              <c:numCache>
                <c:formatCode>0.000</c:formatCode>
                <c:ptCount val="15"/>
                <c:pt idx="0">
                  <c:v>1</c:v>
                </c:pt>
                <c:pt idx="1">
                  <c:v>1.0058210000000001</c:v>
                </c:pt>
                <c:pt idx="2">
                  <c:v>1.042808</c:v>
                </c:pt>
                <c:pt idx="3">
                  <c:v>1.06273</c:v>
                </c:pt>
                <c:pt idx="4">
                  <c:v>1.125591</c:v>
                </c:pt>
                <c:pt idx="5">
                  <c:v>1.1907540000000001</c:v>
                </c:pt>
                <c:pt idx="6">
                  <c:v>1.2393289999999999</c:v>
                </c:pt>
                <c:pt idx="7">
                  <c:v>1.298527</c:v>
                </c:pt>
                <c:pt idx="8">
                  <c:v>1.3981809999999999</c:v>
                </c:pt>
                <c:pt idx="9">
                  <c:v>1.351721</c:v>
                </c:pt>
                <c:pt idx="10">
                  <c:v>1.080271</c:v>
                </c:pt>
                <c:pt idx="11">
                  <c:v>1.1299440000000001</c:v>
                </c:pt>
                <c:pt idx="12">
                  <c:v>1.1975640000000001</c:v>
                </c:pt>
                <c:pt idx="13">
                  <c:v>1.1948970000000001</c:v>
                </c:pt>
                <c:pt idx="14">
                  <c:v>1.185152</c:v>
                </c:pt>
              </c:numCache>
            </c:numRef>
          </c:val>
          <c:smooth val="0"/>
          <c:extLst>
            <c:ext xmlns:c16="http://schemas.microsoft.com/office/drawing/2014/chart" uri="{C3380CC4-5D6E-409C-BE32-E72D297353CC}">
              <c16:uniqueId val="{00000002-B7E6-CC41-950C-2D0108034074}"/>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5"/>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3.145792826374192E-2"/>
              <c:y val="1.1208941455539813E-2"/>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0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Tables'!$A$30:$A$44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Tables'!$H$30:$H$44</c:f>
              <c:numCache>
                <c:formatCode>0.000</c:formatCode>
                <c:ptCount val="15"/>
                <c:pt idx="0">
                  <c:v>1</c:v>
                </c:pt>
                <c:pt idx="1">
                  <c:v>0.99655459999999996</c:v>
                </c:pt>
                <c:pt idx="2">
                  <c:v>1.025128</c:v>
                </c:pt>
                <c:pt idx="3">
                  <c:v>1.0301039999999999</c:v>
                </c:pt>
                <c:pt idx="4">
                  <c:v>1.0451870000000001</c:v>
                </c:pt>
                <c:pt idx="5">
                  <c:v>1.0357540000000001</c:v>
                </c:pt>
                <c:pt idx="6">
                  <c:v>1.1054729999999999</c:v>
                </c:pt>
                <c:pt idx="7">
                  <c:v>1.1195550000000001</c:v>
                </c:pt>
                <c:pt idx="8">
                  <c:v>1.1248229999999999</c:v>
                </c:pt>
                <c:pt idx="9">
                  <c:v>1.1392059999999999</c:v>
                </c:pt>
                <c:pt idx="10">
                  <c:v>1.143497</c:v>
                </c:pt>
                <c:pt idx="11">
                  <c:v>1.1470290000000001</c:v>
                </c:pt>
                <c:pt idx="12">
                  <c:v>1.1656850000000001</c:v>
                </c:pt>
                <c:pt idx="13">
                  <c:v>1.171411</c:v>
                </c:pt>
                <c:pt idx="14">
                  <c:v>1.18923</c:v>
                </c:pt>
              </c:numCache>
            </c:numRef>
          </c:val>
          <c:smooth val="0"/>
          <c:extLst>
            <c:ext xmlns:c16="http://schemas.microsoft.com/office/drawing/2014/chart" uri="{C3380CC4-5D6E-409C-BE32-E72D297353CC}">
              <c16:uniqueId val="{00000000-6566-D34F-8010-BBD0F966281A}"/>
            </c:ext>
          </c:extLst>
        </c:ser>
        <c:ser>
          <c:idx val="1"/>
          <c:order val="1"/>
          <c:tx>
            <c:v>Ratcheted Max Demand</c:v>
          </c:tx>
          <c:spPr>
            <a:ln w="19050">
              <a:solidFill>
                <a:schemeClr val="tx1"/>
              </a:solidFill>
              <a:prstDash val="dashDot"/>
            </a:ln>
          </c:spPr>
          <c:marker>
            <c:symbol val="none"/>
          </c:marker>
          <c:cat>
            <c:numRef>
              <c:f>'Individ-I&amp;O Tables'!$A$30:$A$44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Tables'!$C$30:$C$44</c:f>
              <c:numCache>
                <c:formatCode>0.000</c:formatCode>
                <c:ptCount val="15"/>
                <c:pt idx="0">
                  <c:v>1</c:v>
                </c:pt>
                <c:pt idx="1">
                  <c:v>1</c:v>
                </c:pt>
                <c:pt idx="2">
                  <c:v>1</c:v>
                </c:pt>
                <c:pt idx="3">
                  <c:v>1</c:v>
                </c:pt>
                <c:pt idx="4">
                  <c:v>1</c:v>
                </c:pt>
                <c:pt idx="5">
                  <c:v>1</c:v>
                </c:pt>
                <c:pt idx="6">
                  <c:v>1.113585</c:v>
                </c:pt>
                <c:pt idx="7">
                  <c:v>1.113585</c:v>
                </c:pt>
                <c:pt idx="8">
                  <c:v>1.113585</c:v>
                </c:pt>
                <c:pt idx="9">
                  <c:v>1.14897</c:v>
                </c:pt>
                <c:pt idx="10">
                  <c:v>1.14897</c:v>
                </c:pt>
                <c:pt idx="11">
                  <c:v>1.14897</c:v>
                </c:pt>
                <c:pt idx="12">
                  <c:v>1.14897</c:v>
                </c:pt>
                <c:pt idx="13">
                  <c:v>1.14897</c:v>
                </c:pt>
                <c:pt idx="14">
                  <c:v>1.14897</c:v>
                </c:pt>
              </c:numCache>
            </c:numRef>
          </c:val>
          <c:smooth val="0"/>
          <c:extLst>
            <c:ext xmlns:c16="http://schemas.microsoft.com/office/drawing/2014/chart" uri="{C3380CC4-5D6E-409C-BE32-E72D297353CC}">
              <c16:uniqueId val="{00000001-6566-D34F-8010-BBD0F966281A}"/>
            </c:ext>
          </c:extLst>
        </c:ser>
        <c:ser>
          <c:idx val="7"/>
          <c:order val="2"/>
          <c:tx>
            <c:v>Customers</c:v>
          </c:tx>
          <c:spPr>
            <a:ln>
              <a:solidFill>
                <a:schemeClr val="tx1"/>
              </a:solidFill>
              <a:prstDash val="lgDashDot"/>
            </a:ln>
          </c:spPr>
          <c:marker>
            <c:symbol val="none"/>
          </c:marker>
          <c:cat>
            <c:numRef>
              <c:f>'Individ-I&amp;O Tables'!$A$30:$A$44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Tables'!$D$30:$D$44</c:f>
              <c:numCache>
                <c:formatCode>0.000</c:formatCode>
                <c:ptCount val="15"/>
                <c:pt idx="0">
                  <c:v>1</c:v>
                </c:pt>
                <c:pt idx="1">
                  <c:v>1.011973</c:v>
                </c:pt>
                <c:pt idx="2">
                  <c:v>1.0255320000000001</c:v>
                </c:pt>
                <c:pt idx="3">
                  <c:v>1.0425990000000001</c:v>
                </c:pt>
                <c:pt idx="4">
                  <c:v>1.067245</c:v>
                </c:pt>
                <c:pt idx="5">
                  <c:v>1.0933729999999999</c:v>
                </c:pt>
                <c:pt idx="6">
                  <c:v>1.1208720000000001</c:v>
                </c:pt>
                <c:pt idx="7">
                  <c:v>1.1472070000000001</c:v>
                </c:pt>
                <c:pt idx="8">
                  <c:v>1.1566240000000001</c:v>
                </c:pt>
                <c:pt idx="9">
                  <c:v>1.1769529999999999</c:v>
                </c:pt>
                <c:pt idx="10">
                  <c:v>1.197084</c:v>
                </c:pt>
                <c:pt idx="11">
                  <c:v>1.239285</c:v>
                </c:pt>
                <c:pt idx="12">
                  <c:v>1.2784740000000001</c:v>
                </c:pt>
                <c:pt idx="13">
                  <c:v>1.3148470000000001</c:v>
                </c:pt>
                <c:pt idx="14">
                  <c:v>1.341253</c:v>
                </c:pt>
              </c:numCache>
            </c:numRef>
          </c:val>
          <c:smooth val="0"/>
          <c:extLst>
            <c:ext xmlns:c16="http://schemas.microsoft.com/office/drawing/2014/chart" uri="{C3380CC4-5D6E-409C-BE32-E72D297353CC}">
              <c16:uniqueId val="{00000002-6566-D34F-8010-BBD0F966281A}"/>
            </c:ext>
          </c:extLst>
        </c:ser>
        <c:ser>
          <c:idx val="8"/>
          <c:order val="3"/>
          <c:tx>
            <c:v>Circuit Length</c:v>
          </c:tx>
          <c:spPr>
            <a:ln w="19050">
              <a:solidFill>
                <a:schemeClr val="tx1"/>
              </a:solidFill>
              <a:prstDash val="sysDash"/>
            </a:ln>
          </c:spPr>
          <c:marker>
            <c:symbol val="none"/>
          </c:marker>
          <c:cat>
            <c:numRef>
              <c:f>'Individ-I&amp;O Tables'!$A$30:$A$44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Tables'!$E$30:$E$44</c:f>
              <c:numCache>
                <c:formatCode>0.000</c:formatCode>
                <c:ptCount val="15"/>
                <c:pt idx="0">
                  <c:v>1</c:v>
                </c:pt>
                <c:pt idx="1">
                  <c:v>1.0076449999999999</c:v>
                </c:pt>
                <c:pt idx="2">
                  <c:v>1.0196529999999999</c:v>
                </c:pt>
                <c:pt idx="3">
                  <c:v>1.0353619999999999</c:v>
                </c:pt>
                <c:pt idx="4">
                  <c:v>1.0510120000000001</c:v>
                </c:pt>
                <c:pt idx="5">
                  <c:v>1.073348</c:v>
                </c:pt>
                <c:pt idx="6">
                  <c:v>1.098703</c:v>
                </c:pt>
                <c:pt idx="7">
                  <c:v>1.112258</c:v>
                </c:pt>
                <c:pt idx="8">
                  <c:v>1.1227990000000001</c:v>
                </c:pt>
                <c:pt idx="9">
                  <c:v>1.134042</c:v>
                </c:pt>
                <c:pt idx="10">
                  <c:v>1.142536</c:v>
                </c:pt>
                <c:pt idx="11">
                  <c:v>1.147146</c:v>
                </c:pt>
                <c:pt idx="12">
                  <c:v>1.1581589999999999</c:v>
                </c:pt>
                <c:pt idx="13">
                  <c:v>1.169119</c:v>
                </c:pt>
                <c:pt idx="14">
                  <c:v>1.2067669999999999</c:v>
                </c:pt>
              </c:numCache>
            </c:numRef>
          </c:val>
          <c:smooth val="0"/>
          <c:extLst>
            <c:ext xmlns:c16="http://schemas.microsoft.com/office/drawing/2014/chart" uri="{C3380CC4-5D6E-409C-BE32-E72D297353CC}">
              <c16:uniqueId val="{00000003-6566-D34F-8010-BBD0F966281A}"/>
            </c:ext>
          </c:extLst>
        </c:ser>
        <c:ser>
          <c:idx val="0"/>
          <c:order val="4"/>
          <c:tx>
            <c:v>Energy</c:v>
          </c:tx>
          <c:spPr>
            <a:ln w="22225">
              <a:solidFill>
                <a:schemeClr val="tx1"/>
              </a:solidFill>
              <a:prstDash val="dash"/>
            </a:ln>
          </c:spPr>
          <c:marker>
            <c:symbol val="none"/>
          </c:marker>
          <c:cat>
            <c:numRef>
              <c:f>'Individ-I&amp;O Tables'!$A$30:$A$44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Tables'!$B$30:$B$44</c:f>
              <c:numCache>
                <c:formatCode>0.000</c:formatCode>
                <c:ptCount val="15"/>
                <c:pt idx="0">
                  <c:v>1</c:v>
                </c:pt>
                <c:pt idx="1">
                  <c:v>1.022688</c:v>
                </c:pt>
                <c:pt idx="2">
                  <c:v>1.0322819999999999</c:v>
                </c:pt>
                <c:pt idx="3">
                  <c:v>1.041569</c:v>
                </c:pt>
                <c:pt idx="4">
                  <c:v>1.050098</c:v>
                </c:pt>
                <c:pt idx="5">
                  <c:v>1.0549729999999999</c:v>
                </c:pt>
                <c:pt idx="6">
                  <c:v>1.0481750000000001</c:v>
                </c:pt>
                <c:pt idx="7">
                  <c:v>1.05281</c:v>
                </c:pt>
                <c:pt idx="8">
                  <c:v>1.0259259999999999</c:v>
                </c:pt>
                <c:pt idx="9">
                  <c:v>1.0354570000000001</c:v>
                </c:pt>
                <c:pt idx="10">
                  <c:v>1.042727</c:v>
                </c:pt>
                <c:pt idx="11">
                  <c:v>1.0564629999999999</c:v>
                </c:pt>
                <c:pt idx="12">
                  <c:v>1.0339849999999999</c:v>
                </c:pt>
                <c:pt idx="13">
                  <c:v>1.0464009999999999</c:v>
                </c:pt>
                <c:pt idx="14">
                  <c:v>1.0350509999999999</c:v>
                </c:pt>
              </c:numCache>
            </c:numRef>
          </c:val>
          <c:smooth val="0"/>
          <c:extLst>
            <c:ext xmlns:c16="http://schemas.microsoft.com/office/drawing/2014/chart" uri="{C3380CC4-5D6E-409C-BE32-E72D297353CC}">
              <c16:uniqueId val="{00000004-6566-D34F-8010-BBD0F966281A}"/>
            </c:ext>
          </c:extLst>
        </c:ser>
        <c:ser>
          <c:idx val="2"/>
          <c:order val="5"/>
          <c:spPr>
            <a:ln>
              <a:solidFill>
                <a:schemeClr val="bg1">
                  <a:lumMod val="65000"/>
                </a:schemeClr>
              </a:solidFill>
            </a:ln>
          </c:spPr>
          <c:marker>
            <c:symbol val="none"/>
          </c:marker>
          <c:cat>
            <c:numRef>
              <c:f>'Individ-I&amp;O Tables'!$A$30:$A$44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Tables'!$G$30:$G$44</c:f>
              <c:numCache>
                <c:formatCode>0.000</c:formatCode>
                <c:ptCount val="15"/>
                <c:pt idx="0">
                  <c:v>1</c:v>
                </c:pt>
                <c:pt idx="1">
                  <c:v>0.96914880000000003</c:v>
                </c:pt>
                <c:pt idx="2">
                  <c:v>0.99207769999999995</c:v>
                </c:pt>
                <c:pt idx="3">
                  <c:v>0.97627120000000001</c:v>
                </c:pt>
                <c:pt idx="4">
                  <c:v>0.9803847</c:v>
                </c:pt>
                <c:pt idx="5">
                  <c:v>0.98522509999999996</c:v>
                </c:pt>
                <c:pt idx="6">
                  <c:v>1.113585</c:v>
                </c:pt>
                <c:pt idx="7">
                  <c:v>1.107413</c:v>
                </c:pt>
                <c:pt idx="8">
                  <c:v>1.063131</c:v>
                </c:pt>
                <c:pt idx="9">
                  <c:v>1.14897</c:v>
                </c:pt>
                <c:pt idx="10">
                  <c:v>1.062087</c:v>
                </c:pt>
                <c:pt idx="11">
                  <c:v>1.0823339999999999</c:v>
                </c:pt>
                <c:pt idx="12">
                  <c:v>1.0964210000000001</c:v>
                </c:pt>
                <c:pt idx="13">
                  <c:v>1.096617</c:v>
                </c:pt>
                <c:pt idx="14">
                  <c:v>1.0855079999999999</c:v>
                </c:pt>
              </c:numCache>
            </c:numRef>
          </c:val>
          <c:smooth val="0"/>
          <c:extLst>
            <c:ext xmlns:c16="http://schemas.microsoft.com/office/drawing/2014/chart" uri="{C3380CC4-5D6E-409C-BE32-E72D297353CC}">
              <c16:uniqueId val="{00000000-2DF7-D349-8E34-A9932526CAE1}"/>
            </c:ext>
          </c:extLst>
        </c:ser>
        <c:ser>
          <c:idx val="4"/>
          <c:order val="6"/>
          <c:spPr>
            <a:ln>
              <a:solidFill>
                <a:schemeClr val="tx1">
                  <a:lumMod val="65000"/>
                  <a:lumOff val="35000"/>
                </a:schemeClr>
              </a:solidFill>
              <a:prstDash val="lgDashDotDot"/>
            </a:ln>
          </c:spPr>
          <c:marker>
            <c:symbol val="none"/>
          </c:marker>
          <c:cat>
            <c:numRef>
              <c:f>'Individ-I&amp;O Tables'!$A$30:$A$44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Tables'!$F$30:$F$44</c:f>
              <c:numCache>
                <c:formatCode>0.000</c:formatCode>
                <c:ptCount val="15"/>
                <c:pt idx="0">
                  <c:v>1</c:v>
                </c:pt>
                <c:pt idx="1">
                  <c:v>1.280869</c:v>
                </c:pt>
                <c:pt idx="2">
                  <c:v>0.75010359999999998</c:v>
                </c:pt>
                <c:pt idx="3">
                  <c:v>0.89067759999999996</c:v>
                </c:pt>
                <c:pt idx="4">
                  <c:v>0.78671190000000002</c:v>
                </c:pt>
                <c:pt idx="5">
                  <c:v>1.490111</c:v>
                </c:pt>
                <c:pt idx="6">
                  <c:v>1.04081</c:v>
                </c:pt>
                <c:pt idx="7">
                  <c:v>0.94071000000000005</c:v>
                </c:pt>
                <c:pt idx="8">
                  <c:v>0.88584189999999996</c:v>
                </c:pt>
                <c:pt idx="9">
                  <c:v>1.1053269999999999</c:v>
                </c:pt>
                <c:pt idx="10">
                  <c:v>1.2003729999999999</c:v>
                </c:pt>
                <c:pt idx="11">
                  <c:v>1.398622</c:v>
                </c:pt>
                <c:pt idx="12">
                  <c:v>1.1469739999999999</c:v>
                </c:pt>
                <c:pt idx="13">
                  <c:v>1.3127139999999999</c:v>
                </c:pt>
                <c:pt idx="14">
                  <c:v>1.3340129999999999</c:v>
                </c:pt>
              </c:numCache>
            </c:numRef>
          </c:val>
          <c:smooth val="0"/>
          <c:extLst>
            <c:ext xmlns:c16="http://schemas.microsoft.com/office/drawing/2014/chart" uri="{C3380CC4-5D6E-409C-BE32-E72D297353CC}">
              <c16:uniqueId val="{00000000-A2BE-654E-A5D3-67206645CEB1}"/>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1.5"/>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Tables'!$A$30:$A$44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Tables'!$P$30:$P$44</c:f>
              <c:numCache>
                <c:formatCode>0.000</c:formatCode>
                <c:ptCount val="15"/>
                <c:pt idx="0">
                  <c:v>1</c:v>
                </c:pt>
                <c:pt idx="1">
                  <c:v>1.0058210000000001</c:v>
                </c:pt>
                <c:pt idx="2">
                  <c:v>1.042808</c:v>
                </c:pt>
                <c:pt idx="3">
                  <c:v>1.06273</c:v>
                </c:pt>
                <c:pt idx="4">
                  <c:v>1.125591</c:v>
                </c:pt>
                <c:pt idx="5">
                  <c:v>1.1907540000000001</c:v>
                </c:pt>
                <c:pt idx="6">
                  <c:v>1.2393289999999999</c:v>
                </c:pt>
                <c:pt idx="7">
                  <c:v>1.298527</c:v>
                </c:pt>
                <c:pt idx="8">
                  <c:v>1.3981809999999999</c:v>
                </c:pt>
                <c:pt idx="9">
                  <c:v>1.351721</c:v>
                </c:pt>
                <c:pt idx="10">
                  <c:v>1.080271</c:v>
                </c:pt>
                <c:pt idx="11">
                  <c:v>1.1299440000000001</c:v>
                </c:pt>
                <c:pt idx="12">
                  <c:v>1.1975640000000001</c:v>
                </c:pt>
                <c:pt idx="13">
                  <c:v>1.1948970000000001</c:v>
                </c:pt>
                <c:pt idx="14">
                  <c:v>1.185152</c:v>
                </c:pt>
              </c:numCache>
            </c:numRef>
          </c:val>
          <c:smooth val="0"/>
          <c:extLst>
            <c:ext xmlns:c16="http://schemas.microsoft.com/office/drawing/2014/chart" uri="{C3380CC4-5D6E-409C-BE32-E72D297353CC}">
              <c16:uniqueId val="{00000000-54EA-C84B-821D-19226A78B9B8}"/>
            </c:ext>
          </c:extLst>
        </c:ser>
        <c:ser>
          <c:idx val="1"/>
          <c:order val="1"/>
          <c:tx>
            <c:v>Real Opex</c:v>
          </c:tx>
          <c:spPr>
            <a:ln w="19050">
              <a:solidFill>
                <a:schemeClr val="tx1"/>
              </a:solidFill>
              <a:prstDash val="dashDot"/>
            </a:ln>
          </c:spPr>
          <c:marker>
            <c:symbol val="none"/>
          </c:marker>
          <c:cat>
            <c:numRef>
              <c:f>'Individ-I&amp;O Tables'!$A$30:$A$44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Tables'!$I$30:$I$44</c:f>
              <c:numCache>
                <c:formatCode>0.000</c:formatCode>
                <c:ptCount val="15"/>
                <c:pt idx="0">
                  <c:v>1</c:v>
                </c:pt>
                <c:pt idx="1">
                  <c:v>0.99611930000000004</c:v>
                </c:pt>
                <c:pt idx="2">
                  <c:v>1.06141</c:v>
                </c:pt>
                <c:pt idx="3">
                  <c:v>1.0820190000000001</c:v>
                </c:pt>
                <c:pt idx="4">
                  <c:v>1.2204680000000001</c:v>
                </c:pt>
                <c:pt idx="5">
                  <c:v>1.3595839999999999</c:v>
                </c:pt>
                <c:pt idx="6">
                  <c:v>1.4534739999999999</c:v>
                </c:pt>
                <c:pt idx="7">
                  <c:v>1.5913919999999999</c:v>
                </c:pt>
                <c:pt idx="8">
                  <c:v>1.801088</c:v>
                </c:pt>
                <c:pt idx="9">
                  <c:v>1.6787049999999999</c:v>
                </c:pt>
                <c:pt idx="10">
                  <c:v>0.90982540000000001</c:v>
                </c:pt>
                <c:pt idx="11">
                  <c:v>1.0326379999999999</c:v>
                </c:pt>
                <c:pt idx="12">
                  <c:v>1.2030149999999999</c:v>
                </c:pt>
                <c:pt idx="13">
                  <c:v>1.1570879999999999</c:v>
                </c:pt>
                <c:pt idx="14">
                  <c:v>1.0987150000000001</c:v>
                </c:pt>
              </c:numCache>
            </c:numRef>
          </c:val>
          <c:smooth val="0"/>
          <c:extLst>
            <c:ext xmlns:c16="http://schemas.microsoft.com/office/drawing/2014/chart" uri="{C3380CC4-5D6E-409C-BE32-E72D297353CC}">
              <c16:uniqueId val="{00000001-54EA-C84B-821D-19226A78B9B8}"/>
            </c:ext>
          </c:extLst>
        </c:ser>
        <c:ser>
          <c:idx val="7"/>
          <c:order val="2"/>
          <c:tx>
            <c:v>O/H ST Lines</c:v>
          </c:tx>
          <c:spPr>
            <a:ln>
              <a:solidFill>
                <a:schemeClr val="tx1"/>
              </a:solidFill>
              <a:prstDash val="lgDashDot"/>
            </a:ln>
          </c:spPr>
          <c:marker>
            <c:symbol val="none"/>
          </c:marker>
          <c:cat>
            <c:numRef>
              <c:f>'Individ-I&amp;O Tables'!$A$30:$A$44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Tables'!$J$30:$J$44</c:f>
              <c:numCache>
                <c:formatCode>0.000</c:formatCode>
                <c:ptCount val="15"/>
                <c:pt idx="0">
                  <c:v>1</c:v>
                </c:pt>
                <c:pt idx="1">
                  <c:v>1</c:v>
                </c:pt>
                <c:pt idx="2">
                  <c:v>1</c:v>
                </c:pt>
                <c:pt idx="3">
                  <c:v>1</c:v>
                </c:pt>
                <c:pt idx="4">
                  <c:v>1</c:v>
                </c:pt>
                <c:pt idx="5">
                  <c:v>1</c:v>
                </c:pt>
                <c:pt idx="6">
                  <c:v>1.112814</c:v>
                </c:pt>
                <c:pt idx="7">
                  <c:v>1.112814</c:v>
                </c:pt>
                <c:pt idx="8">
                  <c:v>1.1130100000000001</c:v>
                </c:pt>
                <c:pt idx="9">
                  <c:v>1.1130089999999999</c:v>
                </c:pt>
                <c:pt idx="10">
                  <c:v>1.113103</c:v>
                </c:pt>
                <c:pt idx="11">
                  <c:v>1.0752930000000001</c:v>
                </c:pt>
                <c:pt idx="12">
                  <c:v>1.0763039999999999</c:v>
                </c:pt>
                <c:pt idx="13">
                  <c:v>1.0763020000000001</c:v>
                </c:pt>
                <c:pt idx="14">
                  <c:v>1.076292</c:v>
                </c:pt>
              </c:numCache>
            </c:numRef>
          </c:val>
          <c:smooth val="0"/>
          <c:extLst>
            <c:ext xmlns:c16="http://schemas.microsoft.com/office/drawing/2014/chart" uri="{C3380CC4-5D6E-409C-BE32-E72D297353CC}">
              <c16:uniqueId val="{00000002-54EA-C84B-821D-19226A78B9B8}"/>
            </c:ext>
          </c:extLst>
        </c:ser>
        <c:ser>
          <c:idx val="8"/>
          <c:order val="3"/>
          <c:tx>
            <c:v>U/G cables</c:v>
          </c:tx>
          <c:spPr>
            <a:ln w="19050">
              <a:solidFill>
                <a:schemeClr val="tx1"/>
              </a:solidFill>
              <a:prstDash val="sysDash"/>
            </a:ln>
          </c:spPr>
          <c:marker>
            <c:symbol val="none"/>
          </c:marker>
          <c:cat>
            <c:numRef>
              <c:f>'Individ-I&amp;O Tables'!$A$30:$A$44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Tables'!$L$30:$L$44</c:f>
              <c:numCache>
                <c:formatCode>0.000</c:formatCode>
                <c:ptCount val="15"/>
                <c:pt idx="0">
                  <c:v>1</c:v>
                </c:pt>
                <c:pt idx="1">
                  <c:v>1</c:v>
                </c:pt>
                <c:pt idx="2">
                  <c:v>1</c:v>
                </c:pt>
                <c:pt idx="3">
                  <c:v>1</c:v>
                </c:pt>
                <c:pt idx="4">
                  <c:v>1</c:v>
                </c:pt>
                <c:pt idx="5">
                  <c:v>1</c:v>
                </c:pt>
                <c:pt idx="6">
                  <c:v>1</c:v>
                </c:pt>
                <c:pt idx="7">
                  <c:v>1</c:v>
                </c:pt>
                <c:pt idx="8">
                  <c:v>3.8573300000000001</c:v>
                </c:pt>
                <c:pt idx="9">
                  <c:v>3.8714919999999999</c:v>
                </c:pt>
                <c:pt idx="10">
                  <c:v>3.8741560000000002</c:v>
                </c:pt>
                <c:pt idx="11">
                  <c:v>3.908261</c:v>
                </c:pt>
                <c:pt idx="12">
                  <c:v>3.923886</c:v>
                </c:pt>
                <c:pt idx="13">
                  <c:v>3.923886</c:v>
                </c:pt>
                <c:pt idx="14">
                  <c:v>3.9739969999999998</c:v>
                </c:pt>
              </c:numCache>
            </c:numRef>
          </c:val>
          <c:smooth val="0"/>
          <c:extLst>
            <c:ext xmlns:c16="http://schemas.microsoft.com/office/drawing/2014/chart" uri="{C3380CC4-5D6E-409C-BE32-E72D297353CC}">
              <c16:uniqueId val="{00000003-54EA-C84B-821D-19226A78B9B8}"/>
            </c:ext>
          </c:extLst>
        </c:ser>
        <c:ser>
          <c:idx val="0"/>
          <c:order val="4"/>
          <c:tx>
            <c:v>Transformers</c:v>
          </c:tx>
          <c:spPr>
            <a:ln w="22225">
              <a:solidFill>
                <a:schemeClr val="tx1"/>
              </a:solidFill>
              <a:prstDash val="dash"/>
            </a:ln>
          </c:spPr>
          <c:marker>
            <c:symbol val="none"/>
          </c:marker>
          <c:cat>
            <c:numRef>
              <c:f>'Individ-I&amp;O Tables'!$A$30:$A$44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Tables'!$N$30:$N$44</c:f>
              <c:numCache>
                <c:formatCode>0.000</c:formatCode>
                <c:ptCount val="15"/>
                <c:pt idx="0">
                  <c:v>1</c:v>
                </c:pt>
                <c:pt idx="1">
                  <c:v>1.0231399999999999</c:v>
                </c:pt>
                <c:pt idx="2">
                  <c:v>1.0442979999999999</c:v>
                </c:pt>
                <c:pt idx="3">
                  <c:v>1.072727</c:v>
                </c:pt>
                <c:pt idx="4">
                  <c:v>1.0909089999999999</c:v>
                </c:pt>
                <c:pt idx="5">
                  <c:v>1.120331</c:v>
                </c:pt>
                <c:pt idx="6">
                  <c:v>1.1276029999999999</c:v>
                </c:pt>
                <c:pt idx="7">
                  <c:v>1.1498839999999999</c:v>
                </c:pt>
                <c:pt idx="8">
                  <c:v>1.1828339999999999</c:v>
                </c:pt>
                <c:pt idx="9">
                  <c:v>1.1996739999999999</c:v>
                </c:pt>
                <c:pt idx="10">
                  <c:v>1.2103710000000001</c:v>
                </c:pt>
                <c:pt idx="11">
                  <c:v>1.216601</c:v>
                </c:pt>
                <c:pt idx="12">
                  <c:v>1.2314050000000001</c:v>
                </c:pt>
                <c:pt idx="13">
                  <c:v>1.272319</c:v>
                </c:pt>
                <c:pt idx="14">
                  <c:v>1.2903819999999999</c:v>
                </c:pt>
              </c:numCache>
            </c:numRef>
          </c:val>
          <c:smooth val="0"/>
          <c:extLst>
            <c:ext xmlns:c16="http://schemas.microsoft.com/office/drawing/2014/chart" uri="{C3380CC4-5D6E-409C-BE32-E72D297353CC}">
              <c16:uniqueId val="{00000004-54EA-C84B-821D-19226A78B9B8}"/>
            </c:ext>
          </c:extLst>
        </c:ser>
        <c:ser>
          <c:idx val="2"/>
          <c:order val="5"/>
          <c:spPr>
            <a:ln>
              <a:solidFill>
                <a:schemeClr val="bg1">
                  <a:lumMod val="50000"/>
                </a:schemeClr>
              </a:solidFill>
            </a:ln>
          </c:spPr>
          <c:marker>
            <c:symbol val="none"/>
          </c:marker>
          <c:cat>
            <c:numRef>
              <c:f>'Individ-I&amp;O Tables'!$A$30:$A$44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Tables'!$K$30:$K$44</c:f>
              <c:numCache>
                <c:formatCode>0.000</c:formatCode>
                <c:ptCount val="15"/>
                <c:pt idx="0">
                  <c:v>1</c:v>
                </c:pt>
                <c:pt idx="1">
                  <c:v>0.99631440000000004</c:v>
                </c:pt>
                <c:pt idx="2">
                  <c:v>0.99090230000000001</c:v>
                </c:pt>
                <c:pt idx="3">
                  <c:v>0.98807990000000001</c:v>
                </c:pt>
                <c:pt idx="4">
                  <c:v>0.98872340000000003</c:v>
                </c:pt>
                <c:pt idx="5">
                  <c:v>0.99090230000000001</c:v>
                </c:pt>
                <c:pt idx="6">
                  <c:v>0.9771782</c:v>
                </c:pt>
                <c:pt idx="7">
                  <c:v>0.97096760000000004</c:v>
                </c:pt>
                <c:pt idx="8">
                  <c:v>0.96046819999999999</c:v>
                </c:pt>
                <c:pt idx="9">
                  <c:v>0.93622360000000004</c:v>
                </c:pt>
                <c:pt idx="10">
                  <c:v>0.94684749999999995</c:v>
                </c:pt>
                <c:pt idx="11">
                  <c:v>0.96064649999999996</c:v>
                </c:pt>
                <c:pt idx="12">
                  <c:v>0.9669896</c:v>
                </c:pt>
                <c:pt idx="13">
                  <c:v>0.96841160000000004</c:v>
                </c:pt>
                <c:pt idx="14">
                  <c:v>0.97175049999999996</c:v>
                </c:pt>
              </c:numCache>
            </c:numRef>
          </c:val>
          <c:smooth val="0"/>
          <c:extLst>
            <c:ext xmlns:c16="http://schemas.microsoft.com/office/drawing/2014/chart" uri="{C3380CC4-5D6E-409C-BE32-E72D297353CC}">
              <c16:uniqueId val="{00000005-54EA-C84B-821D-19226A78B9B8}"/>
            </c:ext>
          </c:extLst>
        </c:ser>
        <c:ser>
          <c:idx val="4"/>
          <c:order val="6"/>
          <c:tx>
            <c:v>U/G Distribution</c:v>
          </c:tx>
          <c:spPr>
            <a:ln>
              <a:solidFill>
                <a:schemeClr val="tx1">
                  <a:lumMod val="50000"/>
                  <a:lumOff val="50000"/>
                </a:schemeClr>
              </a:solidFill>
              <a:prstDash val="lgDashDotDot"/>
            </a:ln>
          </c:spPr>
          <c:marker>
            <c:symbol val="none"/>
          </c:marker>
          <c:cat>
            <c:numRef>
              <c:f>'Individ-I&amp;O Tables'!$A$30:$A$44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Tables'!$M$30:$M$44</c:f>
              <c:numCache>
                <c:formatCode>0.000</c:formatCode>
                <c:ptCount val="15"/>
                <c:pt idx="0">
                  <c:v>1</c:v>
                </c:pt>
                <c:pt idx="1">
                  <c:v>1.0172570000000001</c:v>
                </c:pt>
                <c:pt idx="2">
                  <c:v>1.0438190000000001</c:v>
                </c:pt>
                <c:pt idx="3">
                  <c:v>1.0742989999999999</c:v>
                </c:pt>
                <c:pt idx="4">
                  <c:v>1.1055159999999999</c:v>
                </c:pt>
                <c:pt idx="5">
                  <c:v>1.13967</c:v>
                </c:pt>
                <c:pt idx="6">
                  <c:v>1.1915089999999999</c:v>
                </c:pt>
                <c:pt idx="7">
                  <c:v>1.2277009999999999</c:v>
                </c:pt>
                <c:pt idx="8">
                  <c:v>1.261598</c:v>
                </c:pt>
                <c:pt idx="9">
                  <c:v>1.2823169999999999</c:v>
                </c:pt>
                <c:pt idx="10">
                  <c:v>1.298522</c:v>
                </c:pt>
                <c:pt idx="11">
                  <c:v>1.313482</c:v>
                </c:pt>
                <c:pt idx="12">
                  <c:v>1.3285560000000001</c:v>
                </c:pt>
                <c:pt idx="13">
                  <c:v>1.3485259999999999</c:v>
                </c:pt>
                <c:pt idx="14">
                  <c:v>1.390395</c:v>
                </c:pt>
              </c:numCache>
            </c:numRef>
          </c:val>
          <c:smooth val="0"/>
          <c:extLst>
            <c:ext xmlns:c16="http://schemas.microsoft.com/office/drawing/2014/chart" uri="{C3380CC4-5D6E-409C-BE32-E72D297353CC}">
              <c16:uniqueId val="{00000006-54EA-C84B-821D-19226A78B9B8}"/>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4"/>
          <c:min val="0.5"/>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5"/>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Contrib.'!$B$25:$B$36</c:f>
              <c:strCache>
                <c:ptCount val="12"/>
                <c:pt idx="0">
                  <c:v>Opex</c:v>
                </c:pt>
                <c:pt idx="1">
                  <c:v>Circuit Length</c:v>
                </c:pt>
                <c:pt idx="2">
                  <c:v>Customer Numbers</c:v>
                </c:pt>
                <c:pt idx="3">
                  <c:v>O/H Subtransmission Lines</c:v>
                </c:pt>
                <c:pt idx="4">
                  <c:v>Ratcheted Max Demand</c:v>
                </c:pt>
                <c:pt idx="5">
                  <c:v>U/G Subtransmission </c:v>
                </c:pt>
                <c:pt idx="6">
                  <c:v>O/H Distribution Lines</c:v>
                </c:pt>
                <c:pt idx="7">
                  <c:v>CMOS</c:v>
                </c:pt>
                <c:pt idx="8">
                  <c:v>Energy (GWh)</c:v>
                </c:pt>
                <c:pt idx="9">
                  <c:v>Transformers</c:v>
                </c:pt>
                <c:pt idx="10">
                  <c:v>U/G Distribution Cables</c:v>
                </c:pt>
                <c:pt idx="11">
                  <c:v>TFP Change</c:v>
                </c:pt>
              </c:strCache>
            </c:strRef>
          </c:cat>
          <c:val>
            <c:numRef>
              <c:f>'Ranking Contrib.'!$C$25:$C$36</c:f>
              <c:numCache>
                <c:formatCode>0.0%</c:formatCode>
                <c:ptCount val="12"/>
                <c:pt idx="0">
                  <c:v>1.898801E-2</c:v>
                </c:pt>
                <c:pt idx="1">
                  <c:v>1.2908050000000001E-2</c:v>
                </c:pt>
                <c:pt idx="2">
                  <c:v>3.834395E-3</c:v>
                </c:pt>
                <c:pt idx="3">
                  <c:v>1.3470719999999999E-5</c:v>
                </c:pt>
                <c:pt idx="4">
                  <c:v>2.9480180000000001E-6</c:v>
                </c:pt>
                <c:pt idx="5">
                  <c:v>-5.4879939999999999E-5</c:v>
                </c:pt>
                <c:pt idx="6">
                  <c:v>-4.3269290000000002E-4</c:v>
                </c:pt>
                <c:pt idx="7">
                  <c:v>-6.7510620000000004E-4</c:v>
                </c:pt>
                <c:pt idx="8">
                  <c:v>-9.7326469999999997E-4</c:v>
                </c:pt>
                <c:pt idx="9">
                  <c:v>-4.8990570000000001E-3</c:v>
                </c:pt>
                <c:pt idx="10">
                  <c:v>-5.4251509999999996E-3</c:v>
                </c:pt>
              </c:numCache>
            </c:numRef>
          </c:val>
          <c:extLst>
            <c:ext xmlns:c16="http://schemas.microsoft.com/office/drawing/2014/chart" uri="{C3380CC4-5D6E-409C-BE32-E72D297353CC}">
              <c16:uniqueId val="{00000000-3A73-4E45-A87E-D930F6461D82}"/>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Contrib.'!$B$25:$B$36</c:f>
              <c:strCache>
                <c:ptCount val="12"/>
                <c:pt idx="0">
                  <c:v>Opex</c:v>
                </c:pt>
                <c:pt idx="1">
                  <c:v>Circuit Length</c:v>
                </c:pt>
                <c:pt idx="2">
                  <c:v>Customer Numbers</c:v>
                </c:pt>
                <c:pt idx="3">
                  <c:v>O/H Subtransmission Lines</c:v>
                </c:pt>
                <c:pt idx="4">
                  <c:v>Ratcheted Max Demand</c:v>
                </c:pt>
                <c:pt idx="5">
                  <c:v>U/G Subtransmission </c:v>
                </c:pt>
                <c:pt idx="6">
                  <c:v>O/H Distribution Lines</c:v>
                </c:pt>
                <c:pt idx="7">
                  <c:v>CMOS</c:v>
                </c:pt>
                <c:pt idx="8">
                  <c:v>Energy (GWh)</c:v>
                </c:pt>
                <c:pt idx="9">
                  <c:v>Transformers</c:v>
                </c:pt>
                <c:pt idx="10">
                  <c:v>U/G Distribution Cables</c:v>
                </c:pt>
                <c:pt idx="11">
                  <c:v>TFP Change</c:v>
                </c:pt>
              </c:strCache>
            </c:strRef>
          </c:cat>
          <c:val>
            <c:numRef>
              <c:f>'Ranking Contrib.'!$D$25:$D$36</c:f>
              <c:numCache>
                <c:formatCode>0.0%</c:formatCode>
                <c:ptCount val="12"/>
                <c:pt idx="11">
                  <c:v>2.3286721997999998E-2</c:v>
                </c:pt>
              </c:numCache>
            </c:numRef>
          </c:val>
          <c:extLst>
            <c:ext xmlns:c16="http://schemas.microsoft.com/office/drawing/2014/chart" uri="{C3380CC4-5D6E-409C-BE32-E72D297353CC}">
              <c16:uniqueId val="{00000001-3A73-4E45-A87E-D930F6461D82}"/>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200">
          <a:solidFill>
            <a:schemeClr val="tx1"/>
          </a:solidFill>
          <a:latin typeface="Helvetica" pitchFamily="2" charset="0"/>
        </a:defRPr>
      </a:pPr>
      <a:endParaRPr lang="en-US"/>
    </a:p>
  </c:txPr>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TFP Index</c:v>
          </c:tx>
          <c:spPr>
            <a:ln w="22225" cap="rnd">
              <a:solidFill>
                <a:schemeClr val="tx1"/>
              </a:solidFill>
              <a:round/>
            </a:ln>
            <a:effectLst/>
          </c:spPr>
          <c:marker>
            <c:symbol val="none"/>
          </c:marker>
          <c:cat>
            <c:numRef>
              <c:f>'Index Tables'!$A$367:$A$381</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Tables'!$D$367:$D$381</c:f>
              <c:numCache>
                <c:formatCode>0.000</c:formatCode>
                <c:ptCount val="15"/>
                <c:pt idx="0">
                  <c:v>1</c:v>
                </c:pt>
                <c:pt idx="1">
                  <c:v>0.98873259999999996</c:v>
                </c:pt>
                <c:pt idx="2">
                  <c:v>0.87029380000000001</c:v>
                </c:pt>
                <c:pt idx="3">
                  <c:v>0.87987740000000003</c:v>
                </c:pt>
                <c:pt idx="4">
                  <c:v>0.87609009999999998</c:v>
                </c:pt>
                <c:pt idx="5">
                  <c:v>0.8674191</c:v>
                </c:pt>
                <c:pt idx="6">
                  <c:v>0.80761859999999996</c:v>
                </c:pt>
                <c:pt idx="7">
                  <c:v>0.84407639999999995</c:v>
                </c:pt>
                <c:pt idx="8">
                  <c:v>0.83670900000000004</c:v>
                </c:pt>
                <c:pt idx="9">
                  <c:v>0.80214669999999999</c:v>
                </c:pt>
                <c:pt idx="10">
                  <c:v>0.83095620000000003</c:v>
                </c:pt>
                <c:pt idx="11">
                  <c:v>0.8576937</c:v>
                </c:pt>
                <c:pt idx="12">
                  <c:v>0.8927775</c:v>
                </c:pt>
                <c:pt idx="13">
                  <c:v>0.87935649999999999</c:v>
                </c:pt>
                <c:pt idx="14">
                  <c:v>0.88763380000000003</c:v>
                </c:pt>
              </c:numCache>
            </c:numRef>
          </c:val>
          <c:smooth val="0"/>
          <c:extLst>
            <c:ext xmlns:c16="http://schemas.microsoft.com/office/drawing/2014/chart" uri="{C3380CC4-5D6E-409C-BE32-E72D297353CC}">
              <c16:uniqueId val="{00000000-0B58-7748-88C7-7834ABD9CBB4}"/>
            </c:ext>
          </c:extLst>
        </c:ser>
        <c:ser>
          <c:idx val="2"/>
          <c:order val="1"/>
          <c:tx>
            <c:strRef>
              <c:f>'1.Shazam DNSP&amp;State'!$D$184</c:f>
              <c:strCache>
                <c:ptCount val="1"/>
                <c:pt idx="0">
                  <c:v>INPIND</c:v>
                </c:pt>
              </c:strCache>
            </c:strRef>
          </c:tx>
          <c:spPr>
            <a:ln w="22225" cap="rnd">
              <a:solidFill>
                <a:schemeClr val="tx1"/>
              </a:solidFill>
              <a:prstDash val="sysDash"/>
              <a:round/>
            </a:ln>
            <a:effectLst/>
          </c:spPr>
          <c:marker>
            <c:symbol val="none"/>
          </c:marker>
          <c:cat>
            <c:numRef>
              <c:f>'Index Tables'!$A$367:$A$381</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Tables'!$B$367:$B$381</c:f>
              <c:numCache>
                <c:formatCode>0.000</c:formatCode>
                <c:ptCount val="15"/>
                <c:pt idx="0">
                  <c:v>1</c:v>
                </c:pt>
                <c:pt idx="1">
                  <c:v>1.016502</c:v>
                </c:pt>
                <c:pt idx="2">
                  <c:v>1.0104089999999999</c:v>
                </c:pt>
                <c:pt idx="3">
                  <c:v>1.006561</c:v>
                </c:pt>
                <c:pt idx="4">
                  <c:v>1.0531729999999999</c:v>
                </c:pt>
                <c:pt idx="5">
                  <c:v>1.0553900000000001</c:v>
                </c:pt>
                <c:pt idx="6">
                  <c:v>1.0500229999999999</c:v>
                </c:pt>
                <c:pt idx="7">
                  <c:v>1.051504</c:v>
                </c:pt>
                <c:pt idx="8">
                  <c:v>1.078352</c:v>
                </c:pt>
                <c:pt idx="9">
                  <c:v>1.07195</c:v>
                </c:pt>
                <c:pt idx="10">
                  <c:v>1.077777</c:v>
                </c:pt>
                <c:pt idx="11">
                  <c:v>1.0819799999999999</c:v>
                </c:pt>
                <c:pt idx="12">
                  <c:v>1.0991839999999999</c:v>
                </c:pt>
                <c:pt idx="13">
                  <c:v>1.091127</c:v>
                </c:pt>
                <c:pt idx="14">
                  <c:v>1.074044</c:v>
                </c:pt>
              </c:numCache>
            </c:numRef>
          </c:val>
          <c:smooth val="0"/>
          <c:extLst>
            <c:ext xmlns:c16="http://schemas.microsoft.com/office/drawing/2014/chart" uri="{C3380CC4-5D6E-409C-BE32-E72D297353CC}">
              <c16:uniqueId val="{00000001-0B58-7748-88C7-7834ABD9CBB4}"/>
            </c:ext>
          </c:extLst>
        </c:ser>
        <c:ser>
          <c:idx val="3"/>
          <c:order val="2"/>
          <c:tx>
            <c:v>TFP</c:v>
          </c:tx>
          <c:spPr>
            <a:ln w="22225" cap="rnd">
              <a:solidFill>
                <a:schemeClr val="tx1"/>
              </a:solidFill>
              <a:prstDash val="dash"/>
              <a:round/>
            </a:ln>
            <a:effectLst/>
          </c:spPr>
          <c:marker>
            <c:symbol val="none"/>
          </c:marker>
          <c:cat>
            <c:numRef>
              <c:f>'Index Tables'!$A$367:$A$381</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Tables'!$C$367:$C$381</c:f>
              <c:numCache>
                <c:formatCode>0.000</c:formatCode>
                <c:ptCount val="15"/>
                <c:pt idx="0">
                  <c:v>1</c:v>
                </c:pt>
                <c:pt idx="1">
                  <c:v>1.0280860000000001</c:v>
                </c:pt>
                <c:pt idx="2">
                  <c:v>1.160998</c:v>
                </c:pt>
                <c:pt idx="3">
                  <c:v>1.1439790000000001</c:v>
                </c:pt>
                <c:pt idx="4">
                  <c:v>1.202129</c:v>
                </c:pt>
                <c:pt idx="5">
                  <c:v>1.216702</c:v>
                </c:pt>
                <c:pt idx="6">
                  <c:v>1.3001469999999999</c:v>
                </c:pt>
                <c:pt idx="7">
                  <c:v>1.2457450000000001</c:v>
                </c:pt>
                <c:pt idx="8">
                  <c:v>1.288802</c:v>
                </c:pt>
                <c:pt idx="9">
                  <c:v>1.336352</c:v>
                </c:pt>
                <c:pt idx="10">
                  <c:v>1.2970330000000001</c:v>
                </c:pt>
                <c:pt idx="11">
                  <c:v>1.2615000000000001</c:v>
                </c:pt>
                <c:pt idx="12">
                  <c:v>1.231196</c:v>
                </c:pt>
                <c:pt idx="13">
                  <c:v>1.2408239999999999</c:v>
                </c:pt>
                <c:pt idx="14">
                  <c:v>1.210008</c:v>
                </c:pt>
              </c:numCache>
            </c:numRef>
          </c:val>
          <c:smooth val="0"/>
          <c:extLst>
            <c:ext xmlns:c16="http://schemas.microsoft.com/office/drawing/2014/chart" uri="{C3380CC4-5D6E-409C-BE32-E72D297353CC}">
              <c16:uniqueId val="{00000002-0B58-7748-88C7-7834ABD9CBB4}"/>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4"/>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7.102137534764609E-2"/>
              <c:y val="9.1169693560970329E-3"/>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0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Tables'!$A$366:$A$380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Tables'!$H$366:$H$380</c:f>
              <c:numCache>
                <c:formatCode>0.000</c:formatCode>
                <c:ptCount val="15"/>
                <c:pt idx="0">
                  <c:v>1</c:v>
                </c:pt>
                <c:pt idx="1">
                  <c:v>1.016502</c:v>
                </c:pt>
                <c:pt idx="2">
                  <c:v>1.0104089999999999</c:v>
                </c:pt>
                <c:pt idx="3">
                  <c:v>1.006561</c:v>
                </c:pt>
                <c:pt idx="4">
                  <c:v>1.0531729999999999</c:v>
                </c:pt>
                <c:pt idx="5">
                  <c:v>1.0553900000000001</c:v>
                </c:pt>
                <c:pt idx="6">
                  <c:v>1.0500229999999999</c:v>
                </c:pt>
                <c:pt idx="7">
                  <c:v>1.051504</c:v>
                </c:pt>
                <c:pt idx="8">
                  <c:v>1.078352</c:v>
                </c:pt>
                <c:pt idx="9">
                  <c:v>1.07195</c:v>
                </c:pt>
                <c:pt idx="10">
                  <c:v>1.077777</c:v>
                </c:pt>
                <c:pt idx="11">
                  <c:v>1.0819799999999999</c:v>
                </c:pt>
                <c:pt idx="12">
                  <c:v>1.0991839999999999</c:v>
                </c:pt>
                <c:pt idx="13">
                  <c:v>1.091127</c:v>
                </c:pt>
                <c:pt idx="14">
                  <c:v>1.074044</c:v>
                </c:pt>
              </c:numCache>
            </c:numRef>
          </c:val>
          <c:smooth val="0"/>
          <c:extLst>
            <c:ext xmlns:c16="http://schemas.microsoft.com/office/drawing/2014/chart" uri="{C3380CC4-5D6E-409C-BE32-E72D297353CC}">
              <c16:uniqueId val="{00000000-64CB-224E-8731-535D7739B804}"/>
            </c:ext>
          </c:extLst>
        </c:ser>
        <c:ser>
          <c:idx val="1"/>
          <c:order val="1"/>
          <c:tx>
            <c:v>Ratcheted Max Demand</c:v>
          </c:tx>
          <c:spPr>
            <a:ln w="19050">
              <a:solidFill>
                <a:schemeClr val="tx1"/>
              </a:solidFill>
              <a:prstDash val="dashDot"/>
            </a:ln>
          </c:spPr>
          <c:marker>
            <c:symbol val="none"/>
          </c:marker>
          <c:cat>
            <c:numRef>
              <c:f>'Individ-I&amp;O Tables'!$A$366:$A$380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Tables'!$C$366:$C$380</c:f>
              <c:numCache>
                <c:formatCode>0.000</c:formatCode>
                <c:ptCount val="15"/>
                <c:pt idx="0">
                  <c:v>1</c:v>
                </c:pt>
                <c:pt idx="1">
                  <c:v>1.009096</c:v>
                </c:pt>
                <c:pt idx="2">
                  <c:v>1.022888</c:v>
                </c:pt>
                <c:pt idx="3">
                  <c:v>1.0488090000000001</c:v>
                </c:pt>
                <c:pt idx="4">
                  <c:v>1.04888</c:v>
                </c:pt>
                <c:pt idx="5">
                  <c:v>1.076417</c:v>
                </c:pt>
                <c:pt idx="6">
                  <c:v>1.076417</c:v>
                </c:pt>
                <c:pt idx="7">
                  <c:v>1.076417</c:v>
                </c:pt>
                <c:pt idx="8">
                  <c:v>1.106986</c:v>
                </c:pt>
                <c:pt idx="9">
                  <c:v>1.106986</c:v>
                </c:pt>
                <c:pt idx="10">
                  <c:v>1.106986</c:v>
                </c:pt>
                <c:pt idx="11">
                  <c:v>1.1217060000000001</c:v>
                </c:pt>
                <c:pt idx="12">
                  <c:v>1.1217060000000001</c:v>
                </c:pt>
                <c:pt idx="13">
                  <c:v>1.1268119999999999</c:v>
                </c:pt>
                <c:pt idx="14">
                  <c:v>1.1268119999999999</c:v>
                </c:pt>
              </c:numCache>
            </c:numRef>
          </c:val>
          <c:smooth val="0"/>
          <c:extLst>
            <c:ext xmlns:c16="http://schemas.microsoft.com/office/drawing/2014/chart" uri="{C3380CC4-5D6E-409C-BE32-E72D297353CC}">
              <c16:uniqueId val="{00000001-64CB-224E-8731-535D7739B804}"/>
            </c:ext>
          </c:extLst>
        </c:ser>
        <c:ser>
          <c:idx val="7"/>
          <c:order val="2"/>
          <c:tx>
            <c:v>Customers</c:v>
          </c:tx>
          <c:spPr>
            <a:ln>
              <a:solidFill>
                <a:schemeClr val="tx1"/>
              </a:solidFill>
              <a:prstDash val="lgDashDot"/>
            </a:ln>
          </c:spPr>
          <c:marker>
            <c:symbol val="none"/>
          </c:marker>
          <c:cat>
            <c:numRef>
              <c:f>'Individ-I&amp;O Tables'!$A$366:$A$380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Tables'!$D$366:$D$380</c:f>
              <c:numCache>
                <c:formatCode>0.000</c:formatCode>
                <c:ptCount val="15"/>
                <c:pt idx="0">
                  <c:v>1</c:v>
                </c:pt>
                <c:pt idx="1">
                  <c:v>1.0099400000000001</c:v>
                </c:pt>
                <c:pt idx="2">
                  <c:v>1.020054</c:v>
                </c:pt>
                <c:pt idx="3">
                  <c:v>1.028659</c:v>
                </c:pt>
                <c:pt idx="4">
                  <c:v>1.0354969999999999</c:v>
                </c:pt>
                <c:pt idx="5">
                  <c:v>1.044907</c:v>
                </c:pt>
                <c:pt idx="6">
                  <c:v>1.052905</c:v>
                </c:pt>
                <c:pt idx="7">
                  <c:v>1.0638259999999999</c:v>
                </c:pt>
                <c:pt idx="8">
                  <c:v>1.0784560000000001</c:v>
                </c:pt>
                <c:pt idx="9">
                  <c:v>1.093159</c:v>
                </c:pt>
                <c:pt idx="10">
                  <c:v>1.1067149999999999</c:v>
                </c:pt>
                <c:pt idx="11">
                  <c:v>1.1215440000000001</c:v>
                </c:pt>
                <c:pt idx="12">
                  <c:v>1.1389940000000001</c:v>
                </c:pt>
                <c:pt idx="13">
                  <c:v>1.155116</c:v>
                </c:pt>
                <c:pt idx="14">
                  <c:v>1.1697900000000001</c:v>
                </c:pt>
              </c:numCache>
            </c:numRef>
          </c:val>
          <c:smooth val="0"/>
          <c:extLst>
            <c:ext xmlns:c16="http://schemas.microsoft.com/office/drawing/2014/chart" uri="{C3380CC4-5D6E-409C-BE32-E72D297353CC}">
              <c16:uniqueId val="{00000002-64CB-224E-8731-535D7739B804}"/>
            </c:ext>
          </c:extLst>
        </c:ser>
        <c:ser>
          <c:idx val="8"/>
          <c:order val="3"/>
          <c:tx>
            <c:v>Circuit Length</c:v>
          </c:tx>
          <c:spPr>
            <a:ln w="19050">
              <a:solidFill>
                <a:schemeClr val="tx1"/>
              </a:solidFill>
              <a:prstDash val="sysDash"/>
            </a:ln>
          </c:spPr>
          <c:marker>
            <c:symbol val="none"/>
          </c:marker>
          <c:cat>
            <c:numRef>
              <c:f>'Individ-I&amp;O Tables'!$A$366:$A$380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Tables'!$E$366:$E$380</c:f>
              <c:numCache>
                <c:formatCode>0.000</c:formatCode>
                <c:ptCount val="15"/>
                <c:pt idx="0">
                  <c:v>1</c:v>
                </c:pt>
                <c:pt idx="1">
                  <c:v>0.96466359999999995</c:v>
                </c:pt>
                <c:pt idx="2">
                  <c:v>0.95429509999999995</c:v>
                </c:pt>
                <c:pt idx="3">
                  <c:v>0.96330570000000004</c:v>
                </c:pt>
                <c:pt idx="4">
                  <c:v>0.96849529999999995</c:v>
                </c:pt>
                <c:pt idx="5">
                  <c:v>0.97898620000000003</c:v>
                </c:pt>
                <c:pt idx="6">
                  <c:v>0.98259450000000004</c:v>
                </c:pt>
                <c:pt idx="7">
                  <c:v>0.98660680000000001</c:v>
                </c:pt>
                <c:pt idx="8">
                  <c:v>0.98963579999999995</c:v>
                </c:pt>
                <c:pt idx="9">
                  <c:v>0.99290299999999998</c:v>
                </c:pt>
                <c:pt idx="10">
                  <c:v>0.99682700000000002</c:v>
                </c:pt>
                <c:pt idx="11">
                  <c:v>1.000048</c:v>
                </c:pt>
                <c:pt idx="12">
                  <c:v>1.003207</c:v>
                </c:pt>
                <c:pt idx="13">
                  <c:v>1.007771</c:v>
                </c:pt>
                <c:pt idx="14">
                  <c:v>1.011004</c:v>
                </c:pt>
              </c:numCache>
            </c:numRef>
          </c:val>
          <c:smooth val="0"/>
          <c:extLst>
            <c:ext xmlns:c16="http://schemas.microsoft.com/office/drawing/2014/chart" uri="{C3380CC4-5D6E-409C-BE32-E72D297353CC}">
              <c16:uniqueId val="{00000003-64CB-224E-8731-535D7739B804}"/>
            </c:ext>
          </c:extLst>
        </c:ser>
        <c:ser>
          <c:idx val="0"/>
          <c:order val="4"/>
          <c:tx>
            <c:v>Energy</c:v>
          </c:tx>
          <c:spPr>
            <a:ln w="22225">
              <a:solidFill>
                <a:schemeClr val="tx1"/>
              </a:solidFill>
              <a:prstDash val="dash"/>
            </a:ln>
          </c:spPr>
          <c:marker>
            <c:symbol val="none"/>
          </c:marker>
          <c:cat>
            <c:numRef>
              <c:f>'Individ-I&amp;O Tables'!$A$366:$A$380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Tables'!$B$366:$B$380</c:f>
              <c:numCache>
                <c:formatCode>0.000</c:formatCode>
                <c:ptCount val="15"/>
                <c:pt idx="0">
                  <c:v>1</c:v>
                </c:pt>
                <c:pt idx="1">
                  <c:v>1.0104150000000001</c:v>
                </c:pt>
                <c:pt idx="2">
                  <c:v>1.0240009999999999</c:v>
                </c:pt>
                <c:pt idx="3">
                  <c:v>1.0164230000000001</c:v>
                </c:pt>
                <c:pt idx="4">
                  <c:v>1.0129319999999999</c:v>
                </c:pt>
                <c:pt idx="5">
                  <c:v>1.012365</c:v>
                </c:pt>
                <c:pt idx="6">
                  <c:v>0.97339359999999997</c:v>
                </c:pt>
                <c:pt idx="7">
                  <c:v>0.92154230000000004</c:v>
                </c:pt>
                <c:pt idx="8">
                  <c:v>0.897254</c:v>
                </c:pt>
                <c:pt idx="9">
                  <c:v>0.91139049999999999</c:v>
                </c:pt>
                <c:pt idx="10">
                  <c:v>0.92063410000000001</c:v>
                </c:pt>
                <c:pt idx="11">
                  <c:v>0.9239619</c:v>
                </c:pt>
                <c:pt idx="12">
                  <c:v>0.92034579999999999</c:v>
                </c:pt>
                <c:pt idx="13">
                  <c:v>0.92631810000000003</c:v>
                </c:pt>
                <c:pt idx="14">
                  <c:v>0.90915509999999999</c:v>
                </c:pt>
              </c:numCache>
            </c:numRef>
          </c:val>
          <c:smooth val="0"/>
          <c:extLst>
            <c:ext xmlns:c16="http://schemas.microsoft.com/office/drawing/2014/chart" uri="{C3380CC4-5D6E-409C-BE32-E72D297353CC}">
              <c16:uniqueId val="{00000004-64CB-224E-8731-535D7739B804}"/>
            </c:ext>
          </c:extLst>
        </c:ser>
        <c:ser>
          <c:idx val="2"/>
          <c:order val="5"/>
          <c:tx>
            <c:v>Max. Demand</c:v>
          </c:tx>
          <c:spPr>
            <a:ln>
              <a:solidFill>
                <a:schemeClr val="bg1">
                  <a:lumMod val="65000"/>
                </a:schemeClr>
              </a:solidFill>
            </a:ln>
          </c:spPr>
          <c:marker>
            <c:symbol val="none"/>
          </c:marker>
          <c:cat>
            <c:numRef>
              <c:f>'Individ-I&amp;O Tables'!$A$366:$A$380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Tables'!$G$366:$G$380</c:f>
              <c:numCache>
                <c:formatCode>0.000</c:formatCode>
                <c:ptCount val="15"/>
                <c:pt idx="0">
                  <c:v>1</c:v>
                </c:pt>
                <c:pt idx="1">
                  <c:v>0.99575199999999997</c:v>
                </c:pt>
                <c:pt idx="2">
                  <c:v>1.013428</c:v>
                </c:pt>
                <c:pt idx="3">
                  <c:v>1.0488090000000001</c:v>
                </c:pt>
                <c:pt idx="4">
                  <c:v>1.0372939999999999</c:v>
                </c:pt>
                <c:pt idx="5">
                  <c:v>1.072519</c:v>
                </c:pt>
                <c:pt idx="6">
                  <c:v>0.95436620000000005</c:v>
                </c:pt>
                <c:pt idx="7">
                  <c:v>1.0024329999999999</c:v>
                </c:pt>
                <c:pt idx="8">
                  <c:v>0.92978050000000001</c:v>
                </c:pt>
                <c:pt idx="9">
                  <c:v>0.94513939999999996</c:v>
                </c:pt>
                <c:pt idx="10">
                  <c:v>1.030761</c:v>
                </c:pt>
                <c:pt idx="11">
                  <c:v>1.094848</c:v>
                </c:pt>
                <c:pt idx="12">
                  <c:v>1.030464</c:v>
                </c:pt>
                <c:pt idx="13">
                  <c:v>1.0613870000000001</c:v>
                </c:pt>
                <c:pt idx="14">
                  <c:v>1.073059</c:v>
                </c:pt>
              </c:numCache>
            </c:numRef>
          </c:val>
          <c:smooth val="0"/>
          <c:extLst>
            <c:ext xmlns:c16="http://schemas.microsoft.com/office/drawing/2014/chart" uri="{C3380CC4-5D6E-409C-BE32-E72D297353CC}">
              <c16:uniqueId val="{00000000-73F5-DF44-BBCC-58AB5EC85C10}"/>
            </c:ext>
          </c:extLst>
        </c:ser>
        <c:ser>
          <c:idx val="4"/>
          <c:order val="6"/>
          <c:spPr>
            <a:ln>
              <a:solidFill>
                <a:schemeClr val="tx1">
                  <a:lumMod val="50000"/>
                  <a:lumOff val="50000"/>
                </a:schemeClr>
              </a:solidFill>
              <a:prstDash val="lgDashDotDot"/>
            </a:ln>
          </c:spPr>
          <c:marker>
            <c:symbol val="none"/>
          </c:marker>
          <c:cat>
            <c:numRef>
              <c:f>'Individ-I&amp;O Tables'!$A$366:$A$380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Tables'!$F$366:$F$380</c:f>
              <c:numCache>
                <c:formatCode>0.000</c:formatCode>
                <c:ptCount val="15"/>
                <c:pt idx="0">
                  <c:v>1</c:v>
                </c:pt>
                <c:pt idx="1">
                  <c:v>0.86599470000000001</c:v>
                </c:pt>
                <c:pt idx="2">
                  <c:v>0.91887220000000003</c:v>
                </c:pt>
                <c:pt idx="3">
                  <c:v>1.0258480000000001</c:v>
                </c:pt>
                <c:pt idx="4">
                  <c:v>0.78603040000000002</c:v>
                </c:pt>
                <c:pt idx="5">
                  <c:v>0.87290710000000005</c:v>
                </c:pt>
                <c:pt idx="6">
                  <c:v>0.90312919999999997</c:v>
                </c:pt>
                <c:pt idx="7">
                  <c:v>0.88286489999999995</c:v>
                </c:pt>
                <c:pt idx="8">
                  <c:v>0.78649599999999997</c:v>
                </c:pt>
                <c:pt idx="9">
                  <c:v>0.87377669999999996</c:v>
                </c:pt>
                <c:pt idx="10">
                  <c:v>0.87803659999999994</c:v>
                </c:pt>
                <c:pt idx="11">
                  <c:v>0.91516810000000004</c:v>
                </c:pt>
                <c:pt idx="12">
                  <c:v>0.84034940000000002</c:v>
                </c:pt>
                <c:pt idx="13">
                  <c:v>0.93653140000000001</c:v>
                </c:pt>
                <c:pt idx="14">
                  <c:v>1.0505800000000001</c:v>
                </c:pt>
              </c:numCache>
            </c:numRef>
          </c:val>
          <c:smooth val="0"/>
          <c:extLst>
            <c:ext xmlns:c16="http://schemas.microsoft.com/office/drawing/2014/chart" uri="{C3380CC4-5D6E-409C-BE32-E72D297353CC}">
              <c16:uniqueId val="{00000000-EBBD-7943-9743-6EDAD3BC9181}"/>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1.2"/>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Tables'!$A$366:$A$380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Tables'!$P$366:$P$380</c:f>
              <c:numCache>
                <c:formatCode>0.000</c:formatCode>
                <c:ptCount val="15"/>
                <c:pt idx="0">
                  <c:v>1</c:v>
                </c:pt>
                <c:pt idx="1">
                  <c:v>1.0280860000000001</c:v>
                </c:pt>
                <c:pt idx="2">
                  <c:v>1.160998</c:v>
                </c:pt>
                <c:pt idx="3">
                  <c:v>1.1439790000000001</c:v>
                </c:pt>
                <c:pt idx="4">
                  <c:v>1.202129</c:v>
                </c:pt>
                <c:pt idx="5">
                  <c:v>1.216702</c:v>
                </c:pt>
                <c:pt idx="6">
                  <c:v>1.3001469999999999</c:v>
                </c:pt>
                <c:pt idx="7">
                  <c:v>1.2457450000000001</c:v>
                </c:pt>
                <c:pt idx="8">
                  <c:v>1.288802</c:v>
                </c:pt>
                <c:pt idx="9">
                  <c:v>1.336352</c:v>
                </c:pt>
                <c:pt idx="10">
                  <c:v>1.2970330000000001</c:v>
                </c:pt>
                <c:pt idx="11">
                  <c:v>1.2615000000000001</c:v>
                </c:pt>
                <c:pt idx="12">
                  <c:v>1.231196</c:v>
                </c:pt>
                <c:pt idx="13">
                  <c:v>1.2408239999999999</c:v>
                </c:pt>
                <c:pt idx="14">
                  <c:v>1.210008</c:v>
                </c:pt>
              </c:numCache>
            </c:numRef>
          </c:val>
          <c:smooth val="0"/>
          <c:extLst>
            <c:ext xmlns:c16="http://schemas.microsoft.com/office/drawing/2014/chart" uri="{C3380CC4-5D6E-409C-BE32-E72D297353CC}">
              <c16:uniqueId val="{00000000-A124-9642-AE75-E41D7450BC43}"/>
            </c:ext>
          </c:extLst>
        </c:ser>
        <c:ser>
          <c:idx val="1"/>
          <c:order val="1"/>
          <c:tx>
            <c:v>Real Opex</c:v>
          </c:tx>
          <c:spPr>
            <a:ln w="19050">
              <a:solidFill>
                <a:schemeClr val="tx1"/>
              </a:solidFill>
              <a:prstDash val="dashDot"/>
            </a:ln>
          </c:spPr>
          <c:marker>
            <c:symbol val="none"/>
          </c:marker>
          <c:cat>
            <c:numRef>
              <c:f>'Individ-I&amp;O Tables'!$A$366:$A$380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Tables'!$I$366:$I$380</c:f>
              <c:numCache>
                <c:formatCode>0.000</c:formatCode>
                <c:ptCount val="15"/>
                <c:pt idx="0">
                  <c:v>1</c:v>
                </c:pt>
                <c:pt idx="1">
                  <c:v>0.99612509999999999</c:v>
                </c:pt>
                <c:pt idx="2">
                  <c:v>1.2860549999999999</c:v>
                </c:pt>
                <c:pt idx="3">
                  <c:v>1.179648</c:v>
                </c:pt>
                <c:pt idx="4">
                  <c:v>1.268602</c:v>
                </c:pt>
                <c:pt idx="5">
                  <c:v>1.253614</c:v>
                </c:pt>
                <c:pt idx="6">
                  <c:v>1.4128309999999999</c:v>
                </c:pt>
                <c:pt idx="7">
                  <c:v>1.2009840000000001</c:v>
                </c:pt>
                <c:pt idx="8">
                  <c:v>1.2691859999999999</c:v>
                </c:pt>
                <c:pt idx="9">
                  <c:v>1.367515</c:v>
                </c:pt>
                <c:pt idx="10">
                  <c:v>1.229789</c:v>
                </c:pt>
                <c:pt idx="11">
                  <c:v>1.1363639999999999</c:v>
                </c:pt>
                <c:pt idx="12">
                  <c:v>1.0509120000000001</c:v>
                </c:pt>
                <c:pt idx="13">
                  <c:v>1.0554730000000001</c:v>
                </c:pt>
                <c:pt idx="14">
                  <c:v>0.96743480000000004</c:v>
                </c:pt>
              </c:numCache>
            </c:numRef>
          </c:val>
          <c:smooth val="0"/>
          <c:extLst>
            <c:ext xmlns:c16="http://schemas.microsoft.com/office/drawing/2014/chart" uri="{C3380CC4-5D6E-409C-BE32-E72D297353CC}">
              <c16:uniqueId val="{00000001-A124-9642-AE75-E41D7450BC43}"/>
            </c:ext>
          </c:extLst>
        </c:ser>
        <c:ser>
          <c:idx val="7"/>
          <c:order val="2"/>
          <c:tx>
            <c:v>O/H ST Lines</c:v>
          </c:tx>
          <c:spPr>
            <a:ln>
              <a:solidFill>
                <a:schemeClr val="tx1"/>
              </a:solidFill>
              <a:prstDash val="lgDashDot"/>
            </a:ln>
          </c:spPr>
          <c:marker>
            <c:symbol val="none"/>
          </c:marker>
          <c:cat>
            <c:numRef>
              <c:f>'Individ-I&amp;O Tables'!$A$366:$A$380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Tables'!$J$366:$J$380</c:f>
              <c:numCache>
                <c:formatCode>0.000</c:formatCode>
                <c:ptCount val="15"/>
                <c:pt idx="0">
                  <c:v>1</c:v>
                </c:pt>
                <c:pt idx="1">
                  <c:v>0.99893050000000005</c:v>
                </c:pt>
                <c:pt idx="2">
                  <c:v>1.0134190000000001</c:v>
                </c:pt>
                <c:pt idx="3">
                  <c:v>1.0425979999999999</c:v>
                </c:pt>
                <c:pt idx="4">
                  <c:v>1.0777460000000001</c:v>
                </c:pt>
                <c:pt idx="5">
                  <c:v>1.1050580000000001</c:v>
                </c:pt>
                <c:pt idx="6">
                  <c:v>1.1172169999999999</c:v>
                </c:pt>
                <c:pt idx="7">
                  <c:v>1.171316</c:v>
                </c:pt>
                <c:pt idx="8">
                  <c:v>1.169</c:v>
                </c:pt>
                <c:pt idx="9">
                  <c:v>1.2158720000000001</c:v>
                </c:pt>
                <c:pt idx="10">
                  <c:v>1.2375700000000001</c:v>
                </c:pt>
                <c:pt idx="11">
                  <c:v>1.2459150000000001</c:v>
                </c:pt>
                <c:pt idx="12">
                  <c:v>1.2115340000000001</c:v>
                </c:pt>
                <c:pt idx="13">
                  <c:v>1.2144790000000001</c:v>
                </c:pt>
                <c:pt idx="14">
                  <c:v>1.211667</c:v>
                </c:pt>
              </c:numCache>
            </c:numRef>
          </c:val>
          <c:smooth val="0"/>
          <c:extLst>
            <c:ext xmlns:c16="http://schemas.microsoft.com/office/drawing/2014/chart" uri="{C3380CC4-5D6E-409C-BE32-E72D297353CC}">
              <c16:uniqueId val="{00000002-A124-9642-AE75-E41D7450BC43}"/>
            </c:ext>
          </c:extLst>
        </c:ser>
        <c:ser>
          <c:idx val="8"/>
          <c:order val="3"/>
          <c:tx>
            <c:v>U/G cables</c:v>
          </c:tx>
          <c:spPr>
            <a:ln w="19050">
              <a:solidFill>
                <a:schemeClr val="tx1"/>
              </a:solidFill>
              <a:prstDash val="sysDash"/>
            </a:ln>
          </c:spPr>
          <c:marker>
            <c:symbol val="none"/>
          </c:marker>
          <c:cat>
            <c:numRef>
              <c:f>'Individ-I&amp;O Tables'!$A$366:$A$380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Tables'!$L$366:$L$380</c:f>
              <c:numCache>
                <c:formatCode>0.000</c:formatCode>
                <c:ptCount val="15"/>
                <c:pt idx="0">
                  <c:v>1</c:v>
                </c:pt>
                <c:pt idx="1">
                  <c:v>1.008559</c:v>
                </c:pt>
                <c:pt idx="2">
                  <c:v>0.99432580000000004</c:v>
                </c:pt>
                <c:pt idx="3">
                  <c:v>0.98448420000000003</c:v>
                </c:pt>
                <c:pt idx="4">
                  <c:v>1.0114050000000001</c:v>
                </c:pt>
                <c:pt idx="5">
                  <c:v>1.0372140000000001</c:v>
                </c:pt>
                <c:pt idx="6">
                  <c:v>1.0844279999999999</c:v>
                </c:pt>
                <c:pt idx="7">
                  <c:v>1.1334500000000001</c:v>
                </c:pt>
                <c:pt idx="8">
                  <c:v>1.2083710000000001</c:v>
                </c:pt>
                <c:pt idx="9">
                  <c:v>1.143561</c:v>
                </c:pt>
                <c:pt idx="10">
                  <c:v>1.1920930000000001</c:v>
                </c:pt>
                <c:pt idx="11">
                  <c:v>1.2268559999999999</c:v>
                </c:pt>
                <c:pt idx="12">
                  <c:v>1.196129</c:v>
                </c:pt>
                <c:pt idx="13">
                  <c:v>1.1831119999999999</c:v>
                </c:pt>
                <c:pt idx="14">
                  <c:v>1.229754</c:v>
                </c:pt>
              </c:numCache>
            </c:numRef>
          </c:val>
          <c:smooth val="0"/>
          <c:extLst>
            <c:ext xmlns:c16="http://schemas.microsoft.com/office/drawing/2014/chart" uri="{C3380CC4-5D6E-409C-BE32-E72D297353CC}">
              <c16:uniqueId val="{00000003-A124-9642-AE75-E41D7450BC43}"/>
            </c:ext>
          </c:extLst>
        </c:ser>
        <c:ser>
          <c:idx val="0"/>
          <c:order val="4"/>
          <c:tx>
            <c:v>Transformers</c:v>
          </c:tx>
          <c:spPr>
            <a:ln w="22225">
              <a:solidFill>
                <a:schemeClr val="tx1"/>
              </a:solidFill>
              <a:prstDash val="dash"/>
            </a:ln>
          </c:spPr>
          <c:marker>
            <c:symbol val="none"/>
          </c:marker>
          <c:cat>
            <c:numRef>
              <c:f>'Individ-I&amp;O Tables'!$A$366:$A$380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Tables'!$N$366:$N$380</c:f>
              <c:numCache>
                <c:formatCode>0.000</c:formatCode>
                <c:ptCount val="15"/>
                <c:pt idx="0">
                  <c:v>1</c:v>
                </c:pt>
                <c:pt idx="1">
                  <c:v>1.0569539999999999</c:v>
                </c:pt>
                <c:pt idx="2">
                  <c:v>1.1043959999999999</c:v>
                </c:pt>
                <c:pt idx="3">
                  <c:v>1.14734</c:v>
                </c:pt>
                <c:pt idx="4">
                  <c:v>1.1995849999999999</c:v>
                </c:pt>
                <c:pt idx="5">
                  <c:v>1.218288</c:v>
                </c:pt>
                <c:pt idx="6">
                  <c:v>1.257002</c:v>
                </c:pt>
                <c:pt idx="7">
                  <c:v>1.2925</c:v>
                </c:pt>
                <c:pt idx="8">
                  <c:v>1.3273870000000001</c:v>
                </c:pt>
                <c:pt idx="9">
                  <c:v>1.3440620000000001</c:v>
                </c:pt>
                <c:pt idx="10">
                  <c:v>1.3646130000000001</c:v>
                </c:pt>
                <c:pt idx="11">
                  <c:v>1.3442620000000001</c:v>
                </c:pt>
                <c:pt idx="12">
                  <c:v>1.3614409999999999</c:v>
                </c:pt>
                <c:pt idx="13">
                  <c:v>1.376728</c:v>
                </c:pt>
                <c:pt idx="14">
                  <c:v>1.393254</c:v>
                </c:pt>
              </c:numCache>
            </c:numRef>
          </c:val>
          <c:smooth val="0"/>
          <c:extLst>
            <c:ext xmlns:c16="http://schemas.microsoft.com/office/drawing/2014/chart" uri="{C3380CC4-5D6E-409C-BE32-E72D297353CC}">
              <c16:uniqueId val="{00000004-A124-9642-AE75-E41D7450BC43}"/>
            </c:ext>
          </c:extLst>
        </c:ser>
        <c:ser>
          <c:idx val="2"/>
          <c:order val="5"/>
          <c:spPr>
            <a:ln>
              <a:solidFill>
                <a:schemeClr val="bg1">
                  <a:lumMod val="50000"/>
                </a:schemeClr>
              </a:solidFill>
            </a:ln>
          </c:spPr>
          <c:marker>
            <c:symbol val="none"/>
          </c:marker>
          <c:cat>
            <c:numRef>
              <c:f>'Individ-I&amp;O Tables'!$A$366:$A$380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Tables'!$K$366:$K$380</c:f>
              <c:numCache>
                <c:formatCode>0.000</c:formatCode>
                <c:ptCount val="15"/>
                <c:pt idx="0">
                  <c:v>1</c:v>
                </c:pt>
                <c:pt idx="1">
                  <c:v>1.0548690000000001</c:v>
                </c:pt>
                <c:pt idx="2">
                  <c:v>1.1030500000000001</c:v>
                </c:pt>
                <c:pt idx="3">
                  <c:v>1.1510180000000001</c:v>
                </c:pt>
                <c:pt idx="4">
                  <c:v>1.190337</c:v>
                </c:pt>
                <c:pt idx="5">
                  <c:v>1.236693</c:v>
                </c:pt>
                <c:pt idx="6">
                  <c:v>1.263822</c:v>
                </c:pt>
                <c:pt idx="7">
                  <c:v>1.2956780000000001</c:v>
                </c:pt>
                <c:pt idx="8">
                  <c:v>1.284365</c:v>
                </c:pt>
                <c:pt idx="9">
                  <c:v>1.292222</c:v>
                </c:pt>
                <c:pt idx="10">
                  <c:v>1.307911</c:v>
                </c:pt>
                <c:pt idx="11">
                  <c:v>1.3106519999999999</c:v>
                </c:pt>
                <c:pt idx="12">
                  <c:v>1.3257289999999999</c:v>
                </c:pt>
                <c:pt idx="13">
                  <c:v>1.33287</c:v>
                </c:pt>
                <c:pt idx="14">
                  <c:v>1.345574</c:v>
                </c:pt>
              </c:numCache>
            </c:numRef>
          </c:val>
          <c:smooth val="0"/>
          <c:extLst>
            <c:ext xmlns:c16="http://schemas.microsoft.com/office/drawing/2014/chart" uri="{C3380CC4-5D6E-409C-BE32-E72D297353CC}">
              <c16:uniqueId val="{00000005-A124-9642-AE75-E41D7450BC43}"/>
            </c:ext>
          </c:extLst>
        </c:ser>
        <c:ser>
          <c:idx val="4"/>
          <c:order val="6"/>
          <c:tx>
            <c:v>U/G Distribution</c:v>
          </c:tx>
          <c:spPr>
            <a:ln>
              <a:solidFill>
                <a:schemeClr val="tx1">
                  <a:lumMod val="50000"/>
                  <a:lumOff val="50000"/>
                </a:schemeClr>
              </a:solidFill>
              <a:prstDash val="lgDashDotDot"/>
            </a:ln>
          </c:spPr>
          <c:marker>
            <c:symbol val="none"/>
          </c:marker>
          <c:cat>
            <c:numRef>
              <c:f>'Individ-I&amp;O Tables'!$A$366:$A$380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Tables'!$M$366:$M$380</c:f>
              <c:numCache>
                <c:formatCode>0.000</c:formatCode>
                <c:ptCount val="15"/>
                <c:pt idx="0">
                  <c:v>1</c:v>
                </c:pt>
                <c:pt idx="1">
                  <c:v>1.064883</c:v>
                </c:pt>
                <c:pt idx="2">
                  <c:v>1.0485979999999999</c:v>
                </c:pt>
                <c:pt idx="3">
                  <c:v>1.0936250000000001</c:v>
                </c:pt>
                <c:pt idx="4">
                  <c:v>1.1363760000000001</c:v>
                </c:pt>
                <c:pt idx="5">
                  <c:v>1.1975800000000001</c:v>
                </c:pt>
                <c:pt idx="6">
                  <c:v>1.254572</c:v>
                </c:pt>
                <c:pt idx="7">
                  <c:v>1.303391</c:v>
                </c:pt>
                <c:pt idx="8">
                  <c:v>1.3498000000000001</c:v>
                </c:pt>
                <c:pt idx="9">
                  <c:v>1.3827419999999999</c:v>
                </c:pt>
                <c:pt idx="10">
                  <c:v>1.411289</c:v>
                </c:pt>
                <c:pt idx="11">
                  <c:v>1.4468650000000001</c:v>
                </c:pt>
                <c:pt idx="12">
                  <c:v>1.4783500000000001</c:v>
                </c:pt>
                <c:pt idx="13">
                  <c:v>1.50935</c:v>
                </c:pt>
                <c:pt idx="14">
                  <c:v>1.540762</c:v>
                </c:pt>
              </c:numCache>
            </c:numRef>
          </c:val>
          <c:smooth val="0"/>
          <c:extLst>
            <c:ext xmlns:c16="http://schemas.microsoft.com/office/drawing/2014/chart" uri="{C3380CC4-5D6E-409C-BE32-E72D297353CC}">
              <c16:uniqueId val="{00000006-A124-9642-AE75-E41D7450BC43}"/>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1.8"/>
          <c:min val="0.30000000000000004"/>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5"/>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Contrib.'!$F$25:$F$36</c:f>
              <c:strCache>
                <c:ptCount val="12"/>
                <c:pt idx="0">
                  <c:v>Opex</c:v>
                </c:pt>
                <c:pt idx="1">
                  <c:v>Customer Numbers</c:v>
                </c:pt>
                <c:pt idx="2">
                  <c:v>Circuit Length</c:v>
                </c:pt>
                <c:pt idx="3">
                  <c:v>Ratcheted Max Demand</c:v>
                </c:pt>
                <c:pt idx="4">
                  <c:v>O/H Subtransmission Lines</c:v>
                </c:pt>
                <c:pt idx="5">
                  <c:v>O/H Distribution Lines</c:v>
                </c:pt>
                <c:pt idx="6">
                  <c:v>U/G Subtransmission </c:v>
                </c:pt>
                <c:pt idx="7">
                  <c:v>Energy (GWh)</c:v>
                </c:pt>
                <c:pt idx="8">
                  <c:v>Transformers</c:v>
                </c:pt>
                <c:pt idx="9">
                  <c:v>U/G Distribution Cables</c:v>
                </c:pt>
                <c:pt idx="10">
                  <c:v>CMOS</c:v>
                </c:pt>
                <c:pt idx="11">
                  <c:v>TFP Change</c:v>
                </c:pt>
              </c:strCache>
            </c:strRef>
          </c:cat>
          <c:val>
            <c:numRef>
              <c:f>'Ranking Contrib.'!$G$25:$G$36</c:f>
              <c:numCache>
                <c:formatCode>0.0%</c:formatCode>
                <c:ptCount val="12"/>
                <c:pt idx="0">
                  <c:v>3.3067079999999999E-2</c:v>
                </c:pt>
                <c:pt idx="1">
                  <c:v>2.8947899999999999E-3</c:v>
                </c:pt>
                <c:pt idx="2">
                  <c:v>1.5670149999999999E-3</c:v>
                </c:pt>
                <c:pt idx="3">
                  <c:v>2.1169670000000001E-4</c:v>
                </c:pt>
                <c:pt idx="4">
                  <c:v>1.0931660000000001E-6</c:v>
                </c:pt>
                <c:pt idx="5">
                  <c:v>-1.356931E-3</c:v>
                </c:pt>
                <c:pt idx="6">
                  <c:v>-1.3813530000000001E-3</c:v>
                </c:pt>
                <c:pt idx="7">
                  <c:v>-1.8957780000000001E-3</c:v>
                </c:pt>
                <c:pt idx="8">
                  <c:v>-2.341695E-3</c:v>
                </c:pt>
                <c:pt idx="9">
                  <c:v>-2.8392259999999998E-3</c:v>
                </c:pt>
                <c:pt idx="10">
                  <c:v>-1.8557770000000001E-2</c:v>
                </c:pt>
              </c:numCache>
            </c:numRef>
          </c:val>
          <c:extLst>
            <c:ext xmlns:c16="http://schemas.microsoft.com/office/drawing/2014/chart" uri="{C3380CC4-5D6E-409C-BE32-E72D297353CC}">
              <c16:uniqueId val="{00000000-3B79-BF4A-AA8A-AD36D0E76315}"/>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Contrib.'!$F$25:$F$36</c:f>
              <c:strCache>
                <c:ptCount val="12"/>
                <c:pt idx="0">
                  <c:v>Opex</c:v>
                </c:pt>
                <c:pt idx="1">
                  <c:v>Customer Numbers</c:v>
                </c:pt>
                <c:pt idx="2">
                  <c:v>Circuit Length</c:v>
                </c:pt>
                <c:pt idx="3">
                  <c:v>Ratcheted Max Demand</c:v>
                </c:pt>
                <c:pt idx="4">
                  <c:v>O/H Subtransmission Lines</c:v>
                </c:pt>
                <c:pt idx="5">
                  <c:v>O/H Distribution Lines</c:v>
                </c:pt>
                <c:pt idx="6">
                  <c:v>U/G Subtransmission </c:v>
                </c:pt>
                <c:pt idx="7">
                  <c:v>Energy (GWh)</c:v>
                </c:pt>
                <c:pt idx="8">
                  <c:v>Transformers</c:v>
                </c:pt>
                <c:pt idx="9">
                  <c:v>U/G Distribution Cables</c:v>
                </c:pt>
                <c:pt idx="10">
                  <c:v>CMOS</c:v>
                </c:pt>
                <c:pt idx="11">
                  <c:v>TFP Change</c:v>
                </c:pt>
              </c:strCache>
            </c:strRef>
          </c:cat>
          <c:val>
            <c:numRef>
              <c:f>'Ranking Contrib.'!$H$25:$H$36</c:f>
              <c:numCache>
                <c:formatCode>0.0%</c:formatCode>
                <c:ptCount val="12"/>
                <c:pt idx="11">
                  <c:v>9.3689218659999962E-3</c:v>
                </c:pt>
              </c:numCache>
            </c:numRef>
          </c:val>
          <c:extLst>
            <c:ext xmlns:c16="http://schemas.microsoft.com/office/drawing/2014/chart" uri="{C3380CC4-5D6E-409C-BE32-E72D297353CC}">
              <c16:uniqueId val="{00000001-3B79-BF4A-AA8A-AD36D0E76315}"/>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200">
          <a:solidFill>
            <a:schemeClr val="tx1"/>
          </a:solidFill>
          <a:latin typeface="Helvetica" pitchFamily="2" charset="0"/>
        </a:defRPr>
      </a:pPr>
      <a:endParaRPr lang="en-US"/>
    </a:p>
  </c:txPr>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TFP Index</c:v>
          </c:tx>
          <c:spPr>
            <a:ln w="22225" cap="rnd">
              <a:solidFill>
                <a:schemeClr val="tx1"/>
              </a:solidFill>
              <a:round/>
            </a:ln>
            <a:effectLst/>
          </c:spPr>
          <c:marker>
            <c:symbol val="none"/>
          </c:marker>
          <c:cat>
            <c:numRef>
              <c:f>'Index Tables'!$A$391:$A$405</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Tables'!$D$391:$D$405</c:f>
              <c:numCache>
                <c:formatCode>0.000</c:formatCode>
                <c:ptCount val="15"/>
                <c:pt idx="0">
                  <c:v>1</c:v>
                </c:pt>
                <c:pt idx="1">
                  <c:v>0.99800679999999997</c:v>
                </c:pt>
                <c:pt idx="2">
                  <c:v>1.034708</c:v>
                </c:pt>
                <c:pt idx="3">
                  <c:v>0.97030360000000004</c:v>
                </c:pt>
                <c:pt idx="4">
                  <c:v>0.98508269999999998</c:v>
                </c:pt>
                <c:pt idx="5">
                  <c:v>0.96092739999999999</c:v>
                </c:pt>
                <c:pt idx="6">
                  <c:v>0.91540999999999995</c:v>
                </c:pt>
                <c:pt idx="7">
                  <c:v>0.89567410000000003</c:v>
                </c:pt>
                <c:pt idx="8">
                  <c:v>0.87797060000000005</c:v>
                </c:pt>
                <c:pt idx="9">
                  <c:v>0.88482819999999995</c:v>
                </c:pt>
                <c:pt idx="10">
                  <c:v>0.86870530000000001</c:v>
                </c:pt>
                <c:pt idx="11">
                  <c:v>0.90447659999999996</c:v>
                </c:pt>
                <c:pt idx="12">
                  <c:v>0.90251300000000001</c:v>
                </c:pt>
                <c:pt idx="13">
                  <c:v>0.89598120000000003</c:v>
                </c:pt>
                <c:pt idx="14">
                  <c:v>0.90160980000000002</c:v>
                </c:pt>
              </c:numCache>
            </c:numRef>
          </c:val>
          <c:smooth val="0"/>
          <c:extLst>
            <c:ext xmlns:c16="http://schemas.microsoft.com/office/drawing/2014/chart" uri="{C3380CC4-5D6E-409C-BE32-E72D297353CC}">
              <c16:uniqueId val="{00000000-5495-FB48-81E8-0B28FD67EB9D}"/>
            </c:ext>
          </c:extLst>
        </c:ser>
        <c:ser>
          <c:idx val="2"/>
          <c:order val="1"/>
          <c:tx>
            <c:strRef>
              <c:f>'1.Shazam DNSP&amp;State'!$D$184</c:f>
              <c:strCache>
                <c:ptCount val="1"/>
                <c:pt idx="0">
                  <c:v>INPIND</c:v>
                </c:pt>
              </c:strCache>
            </c:strRef>
          </c:tx>
          <c:spPr>
            <a:ln w="22225" cap="rnd">
              <a:solidFill>
                <a:schemeClr val="tx1"/>
              </a:solidFill>
              <a:prstDash val="sysDash"/>
              <a:round/>
            </a:ln>
            <a:effectLst/>
          </c:spPr>
          <c:marker>
            <c:symbol val="none"/>
          </c:marker>
          <c:cat>
            <c:numRef>
              <c:f>'Index Tables'!$A$391:$A$405</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Tables'!$B$391:$B$405</c:f>
              <c:numCache>
                <c:formatCode>0.000</c:formatCode>
                <c:ptCount val="15"/>
                <c:pt idx="0">
                  <c:v>1</c:v>
                </c:pt>
                <c:pt idx="1">
                  <c:v>1.01861</c:v>
                </c:pt>
                <c:pt idx="2">
                  <c:v>1.0728740000000001</c:v>
                </c:pt>
                <c:pt idx="3">
                  <c:v>1.0668740000000001</c:v>
                </c:pt>
                <c:pt idx="4">
                  <c:v>1.1027530000000001</c:v>
                </c:pt>
                <c:pt idx="5">
                  <c:v>1.107362</c:v>
                </c:pt>
                <c:pt idx="6">
                  <c:v>1.1120140000000001</c:v>
                </c:pt>
                <c:pt idx="7">
                  <c:v>1.1066279999999999</c:v>
                </c:pt>
                <c:pt idx="8">
                  <c:v>1.0908370000000001</c:v>
                </c:pt>
                <c:pt idx="9">
                  <c:v>1.121815</c:v>
                </c:pt>
                <c:pt idx="10">
                  <c:v>1.1209709999999999</c:v>
                </c:pt>
                <c:pt idx="11">
                  <c:v>1.1633830000000001</c:v>
                </c:pt>
                <c:pt idx="12">
                  <c:v>1.1375999999999999</c:v>
                </c:pt>
                <c:pt idx="13">
                  <c:v>1.1458200000000001</c:v>
                </c:pt>
                <c:pt idx="14">
                  <c:v>1.159289</c:v>
                </c:pt>
              </c:numCache>
            </c:numRef>
          </c:val>
          <c:smooth val="0"/>
          <c:extLst>
            <c:ext xmlns:c16="http://schemas.microsoft.com/office/drawing/2014/chart" uri="{C3380CC4-5D6E-409C-BE32-E72D297353CC}">
              <c16:uniqueId val="{00000001-5495-FB48-81E8-0B28FD67EB9D}"/>
            </c:ext>
          </c:extLst>
        </c:ser>
        <c:ser>
          <c:idx val="3"/>
          <c:order val="2"/>
          <c:tx>
            <c:v>TFP</c:v>
          </c:tx>
          <c:spPr>
            <a:ln w="22225" cap="rnd">
              <a:solidFill>
                <a:schemeClr val="tx1"/>
              </a:solidFill>
              <a:prstDash val="dash"/>
              <a:round/>
            </a:ln>
            <a:effectLst/>
          </c:spPr>
          <c:marker>
            <c:symbol val="none"/>
          </c:marker>
          <c:cat>
            <c:numRef>
              <c:f>'Index Tables'!$A$391:$A$405</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Tables'!$C$391:$C$405</c:f>
              <c:numCache>
                <c:formatCode>0.000</c:formatCode>
                <c:ptCount val="15"/>
                <c:pt idx="0">
                  <c:v>1</c:v>
                </c:pt>
                <c:pt idx="1">
                  <c:v>1.0206440000000001</c:v>
                </c:pt>
                <c:pt idx="2">
                  <c:v>1.036886</c:v>
                </c:pt>
                <c:pt idx="3">
                  <c:v>1.099526</c:v>
                </c:pt>
                <c:pt idx="4">
                  <c:v>1.1194519999999999</c:v>
                </c:pt>
                <c:pt idx="5">
                  <c:v>1.152388</c:v>
                </c:pt>
                <c:pt idx="6">
                  <c:v>1.214771</c:v>
                </c:pt>
                <c:pt idx="7">
                  <c:v>1.235525</c:v>
                </c:pt>
                <c:pt idx="8">
                  <c:v>1.242453</c:v>
                </c:pt>
                <c:pt idx="9">
                  <c:v>1.267833</c:v>
                </c:pt>
                <c:pt idx="10">
                  <c:v>1.290392</c:v>
                </c:pt>
                <c:pt idx="11">
                  <c:v>1.2862499999999999</c:v>
                </c:pt>
                <c:pt idx="12">
                  <c:v>1.26048</c:v>
                </c:pt>
                <c:pt idx="13">
                  <c:v>1.2788440000000001</c:v>
                </c:pt>
                <c:pt idx="14">
                  <c:v>1.2857989999999999</c:v>
                </c:pt>
              </c:numCache>
            </c:numRef>
          </c:val>
          <c:smooth val="0"/>
          <c:extLst>
            <c:ext xmlns:c16="http://schemas.microsoft.com/office/drawing/2014/chart" uri="{C3380CC4-5D6E-409C-BE32-E72D297353CC}">
              <c16:uniqueId val="{00000002-5495-FB48-81E8-0B28FD67EB9D}"/>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4"/>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7.102137534764609E-2"/>
              <c:y val="9.1169693560970329E-3"/>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0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Tables'!$A$390:$A$404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Tables'!$H$390:$H$404</c:f>
              <c:numCache>
                <c:formatCode>0.000</c:formatCode>
                <c:ptCount val="15"/>
                <c:pt idx="0">
                  <c:v>1</c:v>
                </c:pt>
                <c:pt idx="1">
                  <c:v>1.01861</c:v>
                </c:pt>
                <c:pt idx="2">
                  <c:v>1.0728740000000001</c:v>
                </c:pt>
                <c:pt idx="3">
                  <c:v>1.0668740000000001</c:v>
                </c:pt>
                <c:pt idx="4">
                  <c:v>1.1027530000000001</c:v>
                </c:pt>
                <c:pt idx="5">
                  <c:v>1.107362</c:v>
                </c:pt>
                <c:pt idx="6">
                  <c:v>1.1120140000000001</c:v>
                </c:pt>
                <c:pt idx="7">
                  <c:v>1.1066279999999999</c:v>
                </c:pt>
                <c:pt idx="8">
                  <c:v>1.0908370000000001</c:v>
                </c:pt>
                <c:pt idx="9">
                  <c:v>1.121815</c:v>
                </c:pt>
                <c:pt idx="10">
                  <c:v>1.1209709999999999</c:v>
                </c:pt>
                <c:pt idx="11">
                  <c:v>1.1633830000000001</c:v>
                </c:pt>
                <c:pt idx="12">
                  <c:v>1.1375999999999999</c:v>
                </c:pt>
                <c:pt idx="13">
                  <c:v>1.1458200000000001</c:v>
                </c:pt>
                <c:pt idx="14">
                  <c:v>1.159289</c:v>
                </c:pt>
              </c:numCache>
            </c:numRef>
          </c:val>
          <c:smooth val="0"/>
          <c:extLst>
            <c:ext xmlns:c16="http://schemas.microsoft.com/office/drawing/2014/chart" uri="{C3380CC4-5D6E-409C-BE32-E72D297353CC}">
              <c16:uniqueId val="{00000000-D222-8543-B047-783044B98515}"/>
            </c:ext>
          </c:extLst>
        </c:ser>
        <c:ser>
          <c:idx val="1"/>
          <c:order val="1"/>
          <c:tx>
            <c:v>Ratcheted Max Demand</c:v>
          </c:tx>
          <c:spPr>
            <a:ln w="19050">
              <a:solidFill>
                <a:schemeClr val="tx1"/>
              </a:solidFill>
              <a:prstDash val="dashDot"/>
            </a:ln>
          </c:spPr>
          <c:marker>
            <c:symbol val="none"/>
          </c:marker>
          <c:cat>
            <c:numRef>
              <c:f>'Individ-I&amp;O Tables'!$A$390:$A$404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Tables'!$C$390:$C$404</c:f>
              <c:numCache>
                <c:formatCode>0.000</c:formatCode>
                <c:ptCount val="15"/>
                <c:pt idx="0">
                  <c:v>1</c:v>
                </c:pt>
                <c:pt idx="1">
                  <c:v>1.050708</c:v>
                </c:pt>
                <c:pt idx="2">
                  <c:v>1.115648</c:v>
                </c:pt>
                <c:pt idx="3">
                  <c:v>1.197562</c:v>
                </c:pt>
                <c:pt idx="4">
                  <c:v>1.19845</c:v>
                </c:pt>
                <c:pt idx="5">
                  <c:v>1.19845</c:v>
                </c:pt>
                <c:pt idx="6">
                  <c:v>1.19845</c:v>
                </c:pt>
                <c:pt idx="7">
                  <c:v>1.19845</c:v>
                </c:pt>
                <c:pt idx="8">
                  <c:v>1.2071460000000001</c:v>
                </c:pt>
                <c:pt idx="9">
                  <c:v>1.2071460000000001</c:v>
                </c:pt>
                <c:pt idx="10">
                  <c:v>1.2083159999999999</c:v>
                </c:pt>
                <c:pt idx="11">
                  <c:v>1.212178</c:v>
                </c:pt>
                <c:pt idx="12">
                  <c:v>1.2244330000000001</c:v>
                </c:pt>
                <c:pt idx="13">
                  <c:v>1.236782</c:v>
                </c:pt>
                <c:pt idx="14">
                  <c:v>1.2605409999999999</c:v>
                </c:pt>
              </c:numCache>
            </c:numRef>
          </c:val>
          <c:smooth val="0"/>
          <c:extLst>
            <c:ext xmlns:c16="http://schemas.microsoft.com/office/drawing/2014/chart" uri="{C3380CC4-5D6E-409C-BE32-E72D297353CC}">
              <c16:uniqueId val="{00000001-D222-8543-B047-783044B98515}"/>
            </c:ext>
          </c:extLst>
        </c:ser>
        <c:ser>
          <c:idx val="7"/>
          <c:order val="2"/>
          <c:tx>
            <c:v>Customers</c:v>
          </c:tx>
          <c:spPr>
            <a:ln>
              <a:solidFill>
                <a:schemeClr val="tx1"/>
              </a:solidFill>
              <a:prstDash val="lgDashDot"/>
            </a:ln>
          </c:spPr>
          <c:marker>
            <c:symbol val="none"/>
          </c:marker>
          <c:cat>
            <c:numRef>
              <c:f>'Individ-I&amp;O Tables'!$A$390:$A$404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Tables'!$D$390:$D$404</c:f>
              <c:numCache>
                <c:formatCode>0.000</c:formatCode>
                <c:ptCount val="15"/>
                <c:pt idx="0">
                  <c:v>1</c:v>
                </c:pt>
                <c:pt idx="1">
                  <c:v>1.015981</c:v>
                </c:pt>
                <c:pt idx="2">
                  <c:v>1.0305770000000001</c:v>
                </c:pt>
                <c:pt idx="3">
                  <c:v>1.0440100000000001</c:v>
                </c:pt>
                <c:pt idx="4">
                  <c:v>1.0583990000000001</c:v>
                </c:pt>
                <c:pt idx="5">
                  <c:v>1.072233</c:v>
                </c:pt>
                <c:pt idx="6">
                  <c:v>1.0896220000000001</c:v>
                </c:pt>
                <c:pt idx="7">
                  <c:v>1.1067929999999999</c:v>
                </c:pt>
                <c:pt idx="8">
                  <c:v>1.1175919999999999</c:v>
                </c:pt>
                <c:pt idx="9">
                  <c:v>1.136852</c:v>
                </c:pt>
                <c:pt idx="10">
                  <c:v>1.1568350000000001</c:v>
                </c:pt>
                <c:pt idx="11">
                  <c:v>1.179673</c:v>
                </c:pt>
                <c:pt idx="12">
                  <c:v>1.1978709999999999</c:v>
                </c:pt>
                <c:pt idx="13">
                  <c:v>1.2222189999999999</c:v>
                </c:pt>
                <c:pt idx="14">
                  <c:v>1.237401</c:v>
                </c:pt>
              </c:numCache>
            </c:numRef>
          </c:val>
          <c:smooth val="0"/>
          <c:extLst>
            <c:ext xmlns:c16="http://schemas.microsoft.com/office/drawing/2014/chart" uri="{C3380CC4-5D6E-409C-BE32-E72D297353CC}">
              <c16:uniqueId val="{00000002-D222-8543-B047-783044B98515}"/>
            </c:ext>
          </c:extLst>
        </c:ser>
        <c:ser>
          <c:idx val="8"/>
          <c:order val="3"/>
          <c:tx>
            <c:v>Circuit Length</c:v>
          </c:tx>
          <c:spPr>
            <a:ln w="19050">
              <a:solidFill>
                <a:schemeClr val="tx1"/>
              </a:solidFill>
              <a:prstDash val="sysDash"/>
            </a:ln>
          </c:spPr>
          <c:marker>
            <c:symbol val="none"/>
          </c:marker>
          <c:cat>
            <c:numRef>
              <c:f>'Individ-I&amp;O Tables'!$A$390:$A$404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Tables'!$E$390:$E$404</c:f>
              <c:numCache>
                <c:formatCode>0.000</c:formatCode>
                <c:ptCount val="15"/>
                <c:pt idx="0">
                  <c:v>1</c:v>
                </c:pt>
                <c:pt idx="1">
                  <c:v>1.0062850000000001</c:v>
                </c:pt>
                <c:pt idx="2">
                  <c:v>1.010945</c:v>
                </c:pt>
                <c:pt idx="3">
                  <c:v>1.021787</c:v>
                </c:pt>
                <c:pt idx="4">
                  <c:v>1.029161</c:v>
                </c:pt>
                <c:pt idx="5">
                  <c:v>1.0307580000000001</c:v>
                </c:pt>
                <c:pt idx="6">
                  <c:v>1.0390710000000001</c:v>
                </c:pt>
                <c:pt idx="7">
                  <c:v>1.042807</c:v>
                </c:pt>
                <c:pt idx="8">
                  <c:v>1.0492729999999999</c:v>
                </c:pt>
                <c:pt idx="9">
                  <c:v>1.053148</c:v>
                </c:pt>
                <c:pt idx="10">
                  <c:v>1.058103</c:v>
                </c:pt>
                <c:pt idx="11">
                  <c:v>1.0672189999999999</c:v>
                </c:pt>
                <c:pt idx="12">
                  <c:v>1.072271</c:v>
                </c:pt>
                <c:pt idx="13">
                  <c:v>1.078857</c:v>
                </c:pt>
                <c:pt idx="14">
                  <c:v>1.0850070000000001</c:v>
                </c:pt>
              </c:numCache>
            </c:numRef>
          </c:val>
          <c:smooth val="0"/>
          <c:extLst>
            <c:ext xmlns:c16="http://schemas.microsoft.com/office/drawing/2014/chart" uri="{C3380CC4-5D6E-409C-BE32-E72D297353CC}">
              <c16:uniqueId val="{00000003-D222-8543-B047-783044B98515}"/>
            </c:ext>
          </c:extLst>
        </c:ser>
        <c:ser>
          <c:idx val="0"/>
          <c:order val="4"/>
          <c:tx>
            <c:v>Energy</c:v>
          </c:tx>
          <c:spPr>
            <a:ln w="22225">
              <a:solidFill>
                <a:schemeClr val="tx1"/>
              </a:solidFill>
              <a:prstDash val="dash"/>
            </a:ln>
          </c:spPr>
          <c:marker>
            <c:symbol val="none"/>
          </c:marker>
          <c:cat>
            <c:numRef>
              <c:f>'Individ-I&amp;O Tables'!$A$390:$A$404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Tables'!$B$390:$B$404</c:f>
              <c:numCache>
                <c:formatCode>0.000</c:formatCode>
                <c:ptCount val="15"/>
                <c:pt idx="0">
                  <c:v>1</c:v>
                </c:pt>
                <c:pt idx="1">
                  <c:v>1.014421</c:v>
                </c:pt>
                <c:pt idx="2">
                  <c:v>1.0326610000000001</c:v>
                </c:pt>
                <c:pt idx="3">
                  <c:v>1.0282979999999999</c:v>
                </c:pt>
                <c:pt idx="4">
                  <c:v>1.0474749999999999</c:v>
                </c:pt>
                <c:pt idx="5">
                  <c:v>1.02597</c:v>
                </c:pt>
                <c:pt idx="6">
                  <c:v>1.0334239999999999</c:v>
                </c:pt>
                <c:pt idx="7">
                  <c:v>1.012132</c:v>
                </c:pt>
                <c:pt idx="8">
                  <c:v>0.99487329999999996</c:v>
                </c:pt>
                <c:pt idx="9">
                  <c:v>1.012432</c:v>
                </c:pt>
                <c:pt idx="10">
                  <c:v>1.0177160000000001</c:v>
                </c:pt>
                <c:pt idx="11">
                  <c:v>1.019722</c:v>
                </c:pt>
                <c:pt idx="12">
                  <c:v>1.0088790000000001</c:v>
                </c:pt>
                <c:pt idx="13">
                  <c:v>1.0156799999999999</c:v>
                </c:pt>
                <c:pt idx="14">
                  <c:v>0.97709619999999997</c:v>
                </c:pt>
              </c:numCache>
            </c:numRef>
          </c:val>
          <c:smooth val="0"/>
          <c:extLst>
            <c:ext xmlns:c16="http://schemas.microsoft.com/office/drawing/2014/chart" uri="{C3380CC4-5D6E-409C-BE32-E72D297353CC}">
              <c16:uniqueId val="{00000004-D222-8543-B047-783044B98515}"/>
            </c:ext>
          </c:extLst>
        </c:ser>
        <c:ser>
          <c:idx val="2"/>
          <c:order val="5"/>
          <c:spPr>
            <a:ln>
              <a:solidFill>
                <a:schemeClr val="bg1">
                  <a:lumMod val="65000"/>
                </a:schemeClr>
              </a:solidFill>
            </a:ln>
          </c:spPr>
          <c:marker>
            <c:symbol val="none"/>
          </c:marker>
          <c:cat>
            <c:numRef>
              <c:f>'Individ-I&amp;O Tables'!$A$390:$A$404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Tables'!$G$390:$G$404</c:f>
              <c:numCache>
                <c:formatCode>0.000</c:formatCode>
                <c:ptCount val="15"/>
                <c:pt idx="0">
                  <c:v>1</c:v>
                </c:pt>
                <c:pt idx="1">
                  <c:v>1.050708</c:v>
                </c:pt>
                <c:pt idx="2">
                  <c:v>1.115648</c:v>
                </c:pt>
                <c:pt idx="3">
                  <c:v>1.197562</c:v>
                </c:pt>
                <c:pt idx="4">
                  <c:v>1.1648719999999999</c:v>
                </c:pt>
                <c:pt idx="5">
                  <c:v>1.143834</c:v>
                </c:pt>
                <c:pt idx="6">
                  <c:v>1.074999</c:v>
                </c:pt>
                <c:pt idx="7">
                  <c:v>1.158399</c:v>
                </c:pt>
                <c:pt idx="8">
                  <c:v>1.205049</c:v>
                </c:pt>
                <c:pt idx="9">
                  <c:v>1.0665849999999999</c:v>
                </c:pt>
                <c:pt idx="10">
                  <c:v>1.1699949999999999</c:v>
                </c:pt>
                <c:pt idx="11">
                  <c:v>1.1735329999999999</c:v>
                </c:pt>
                <c:pt idx="12">
                  <c:v>1.2073670000000001</c:v>
                </c:pt>
                <c:pt idx="13">
                  <c:v>1.2258500000000001</c:v>
                </c:pt>
                <c:pt idx="14">
                  <c:v>1.2552939999999999</c:v>
                </c:pt>
              </c:numCache>
            </c:numRef>
          </c:val>
          <c:smooth val="0"/>
          <c:extLst>
            <c:ext xmlns:c16="http://schemas.microsoft.com/office/drawing/2014/chart" uri="{C3380CC4-5D6E-409C-BE32-E72D297353CC}">
              <c16:uniqueId val="{00000000-D200-9141-AE7D-98B0214F73BC}"/>
            </c:ext>
          </c:extLst>
        </c:ser>
        <c:ser>
          <c:idx val="4"/>
          <c:order val="6"/>
          <c:spPr>
            <a:ln>
              <a:solidFill>
                <a:schemeClr val="tx1">
                  <a:lumMod val="50000"/>
                  <a:lumOff val="50000"/>
                </a:schemeClr>
              </a:solidFill>
              <a:prstDash val="lgDashDotDot"/>
            </a:ln>
          </c:spPr>
          <c:marker>
            <c:symbol val="none"/>
          </c:marker>
          <c:cat>
            <c:numRef>
              <c:f>'Individ-I&amp;O Tables'!$A$390:$A$404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Tables'!$F$390:$F$404</c:f>
              <c:numCache>
                <c:formatCode>0.000</c:formatCode>
                <c:ptCount val="15"/>
                <c:pt idx="0">
                  <c:v>1</c:v>
                </c:pt>
                <c:pt idx="1">
                  <c:v>1.058889</c:v>
                </c:pt>
                <c:pt idx="2">
                  <c:v>0.89836870000000002</c:v>
                </c:pt>
                <c:pt idx="3">
                  <c:v>1.192593</c:v>
                </c:pt>
                <c:pt idx="4">
                  <c:v>1.0077430000000001</c:v>
                </c:pt>
                <c:pt idx="5">
                  <c:v>0.98513949999999995</c:v>
                </c:pt>
                <c:pt idx="6">
                  <c:v>1.010167</c:v>
                </c:pt>
                <c:pt idx="7">
                  <c:v>1.0709470000000001</c:v>
                </c:pt>
                <c:pt idx="8">
                  <c:v>1.2481500000000001</c:v>
                </c:pt>
                <c:pt idx="9">
                  <c:v>1.0617829999999999</c:v>
                </c:pt>
                <c:pt idx="10">
                  <c:v>1.12805</c:v>
                </c:pt>
                <c:pt idx="11">
                  <c:v>0.8730694</c:v>
                </c:pt>
                <c:pt idx="12">
                  <c:v>1.1521619999999999</c:v>
                </c:pt>
                <c:pt idx="13">
                  <c:v>1.192788</c:v>
                </c:pt>
                <c:pt idx="14">
                  <c:v>1.1638839999999999</c:v>
                </c:pt>
              </c:numCache>
            </c:numRef>
          </c:val>
          <c:smooth val="0"/>
          <c:extLst>
            <c:ext xmlns:c16="http://schemas.microsoft.com/office/drawing/2014/chart" uri="{C3380CC4-5D6E-409C-BE32-E72D297353CC}">
              <c16:uniqueId val="{00000000-B7FE-4145-8419-DE876D8917CE}"/>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1.3"/>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Tables'!$A$390:$A$404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Tables'!$P$390:$P$404</c:f>
              <c:numCache>
                <c:formatCode>0.000</c:formatCode>
                <c:ptCount val="15"/>
                <c:pt idx="0">
                  <c:v>1</c:v>
                </c:pt>
                <c:pt idx="1">
                  <c:v>1.0206440000000001</c:v>
                </c:pt>
                <c:pt idx="2">
                  <c:v>1.036886</c:v>
                </c:pt>
                <c:pt idx="3">
                  <c:v>1.099526</c:v>
                </c:pt>
                <c:pt idx="4">
                  <c:v>1.1194519999999999</c:v>
                </c:pt>
                <c:pt idx="5">
                  <c:v>1.152388</c:v>
                </c:pt>
                <c:pt idx="6">
                  <c:v>1.214771</c:v>
                </c:pt>
                <c:pt idx="7">
                  <c:v>1.235525</c:v>
                </c:pt>
                <c:pt idx="8">
                  <c:v>1.242453</c:v>
                </c:pt>
                <c:pt idx="9">
                  <c:v>1.267833</c:v>
                </c:pt>
                <c:pt idx="10">
                  <c:v>1.290392</c:v>
                </c:pt>
                <c:pt idx="11">
                  <c:v>1.2862499999999999</c:v>
                </c:pt>
                <c:pt idx="12">
                  <c:v>1.26048</c:v>
                </c:pt>
                <c:pt idx="13">
                  <c:v>1.2788440000000001</c:v>
                </c:pt>
                <c:pt idx="14">
                  <c:v>1.2857989999999999</c:v>
                </c:pt>
              </c:numCache>
            </c:numRef>
          </c:val>
          <c:smooth val="0"/>
          <c:extLst>
            <c:ext xmlns:c16="http://schemas.microsoft.com/office/drawing/2014/chart" uri="{C3380CC4-5D6E-409C-BE32-E72D297353CC}">
              <c16:uniqueId val="{00000000-AC08-C444-B1BB-B56B7A03F37F}"/>
            </c:ext>
          </c:extLst>
        </c:ser>
        <c:ser>
          <c:idx val="1"/>
          <c:order val="1"/>
          <c:tx>
            <c:v>Real Opex</c:v>
          </c:tx>
          <c:spPr>
            <a:ln w="19050">
              <a:solidFill>
                <a:schemeClr val="tx1"/>
              </a:solidFill>
              <a:prstDash val="dashDot"/>
            </a:ln>
          </c:spPr>
          <c:marker>
            <c:symbol val="none"/>
          </c:marker>
          <c:cat>
            <c:numRef>
              <c:f>'Individ-I&amp;O Tables'!$A$390:$A$404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Tables'!$I$390:$I$404</c:f>
              <c:numCache>
                <c:formatCode>0.000</c:formatCode>
                <c:ptCount val="15"/>
                <c:pt idx="0">
                  <c:v>1</c:v>
                </c:pt>
                <c:pt idx="1">
                  <c:v>1.0150969999999999</c:v>
                </c:pt>
                <c:pt idx="2">
                  <c:v>1.0127390000000001</c:v>
                </c:pt>
                <c:pt idx="3">
                  <c:v>1.1200889999999999</c:v>
                </c:pt>
                <c:pt idx="4">
                  <c:v>1.134714</c:v>
                </c:pt>
                <c:pt idx="5">
                  <c:v>1.1937819999999999</c:v>
                </c:pt>
                <c:pt idx="6">
                  <c:v>1.321132</c:v>
                </c:pt>
                <c:pt idx="7">
                  <c:v>1.341575</c:v>
                </c:pt>
                <c:pt idx="8">
                  <c:v>1.3224530000000001</c:v>
                </c:pt>
                <c:pt idx="9">
                  <c:v>1.3600969999999999</c:v>
                </c:pt>
                <c:pt idx="10">
                  <c:v>1.392587</c:v>
                </c:pt>
                <c:pt idx="11">
                  <c:v>1.345783</c:v>
                </c:pt>
                <c:pt idx="12">
                  <c:v>1.235894</c:v>
                </c:pt>
                <c:pt idx="13">
                  <c:v>1.256505</c:v>
                </c:pt>
                <c:pt idx="14">
                  <c:v>1.235827</c:v>
                </c:pt>
              </c:numCache>
            </c:numRef>
          </c:val>
          <c:smooth val="0"/>
          <c:extLst>
            <c:ext xmlns:c16="http://schemas.microsoft.com/office/drawing/2014/chart" uri="{C3380CC4-5D6E-409C-BE32-E72D297353CC}">
              <c16:uniqueId val="{00000001-AC08-C444-B1BB-B56B7A03F37F}"/>
            </c:ext>
          </c:extLst>
        </c:ser>
        <c:ser>
          <c:idx val="7"/>
          <c:order val="2"/>
          <c:tx>
            <c:v>O/H ST Lines</c:v>
          </c:tx>
          <c:spPr>
            <a:ln>
              <a:solidFill>
                <a:schemeClr val="tx1"/>
              </a:solidFill>
              <a:prstDash val="lgDashDot"/>
            </a:ln>
          </c:spPr>
          <c:marker>
            <c:symbol val="none"/>
          </c:marker>
          <c:cat>
            <c:numRef>
              <c:f>'Individ-I&amp;O Tables'!$A$390:$A$404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Tables'!$J$390:$J$404</c:f>
              <c:numCache>
                <c:formatCode>0.000</c:formatCode>
                <c:ptCount val="15"/>
                <c:pt idx="0">
                  <c:v>1</c:v>
                </c:pt>
                <c:pt idx="1">
                  <c:v>1.0028170000000001</c:v>
                </c:pt>
                <c:pt idx="2">
                  <c:v>1.010149</c:v>
                </c:pt>
                <c:pt idx="3">
                  <c:v>1.0182020000000001</c:v>
                </c:pt>
                <c:pt idx="4">
                  <c:v>1.035074</c:v>
                </c:pt>
                <c:pt idx="5">
                  <c:v>1.0373730000000001</c:v>
                </c:pt>
                <c:pt idx="6">
                  <c:v>1.0561670000000001</c:v>
                </c:pt>
                <c:pt idx="7">
                  <c:v>1.04671</c:v>
                </c:pt>
                <c:pt idx="8">
                  <c:v>1.067464</c:v>
                </c:pt>
                <c:pt idx="9">
                  <c:v>1.058724</c:v>
                </c:pt>
                <c:pt idx="10">
                  <c:v>1.080022</c:v>
                </c:pt>
                <c:pt idx="11">
                  <c:v>1.083801</c:v>
                </c:pt>
                <c:pt idx="12">
                  <c:v>1.0817319999999999</c:v>
                </c:pt>
                <c:pt idx="13">
                  <c:v>1.0812520000000001</c:v>
                </c:pt>
                <c:pt idx="14">
                  <c:v>1.091027</c:v>
                </c:pt>
              </c:numCache>
            </c:numRef>
          </c:val>
          <c:smooth val="0"/>
          <c:extLst>
            <c:ext xmlns:c16="http://schemas.microsoft.com/office/drawing/2014/chart" uri="{C3380CC4-5D6E-409C-BE32-E72D297353CC}">
              <c16:uniqueId val="{00000002-AC08-C444-B1BB-B56B7A03F37F}"/>
            </c:ext>
          </c:extLst>
        </c:ser>
        <c:ser>
          <c:idx val="8"/>
          <c:order val="3"/>
          <c:tx>
            <c:v>U/G cables</c:v>
          </c:tx>
          <c:spPr>
            <a:ln w="19050">
              <a:solidFill>
                <a:schemeClr val="tx1"/>
              </a:solidFill>
              <a:prstDash val="sysDash"/>
            </a:ln>
          </c:spPr>
          <c:marker>
            <c:symbol val="none"/>
          </c:marker>
          <c:cat>
            <c:numRef>
              <c:f>'Individ-I&amp;O Tables'!$A$390:$A$404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Tables'!$L$390:$L$404</c:f>
              <c:numCache>
                <c:formatCode>0.000</c:formatCode>
                <c:ptCount val="15"/>
                <c:pt idx="0">
                  <c:v>1</c:v>
                </c:pt>
                <c:pt idx="1">
                  <c:v>0.99950910000000004</c:v>
                </c:pt>
                <c:pt idx="2">
                  <c:v>1.0379830000000001</c:v>
                </c:pt>
                <c:pt idx="3">
                  <c:v>1.05437</c:v>
                </c:pt>
                <c:pt idx="4">
                  <c:v>1.0731839999999999</c:v>
                </c:pt>
                <c:pt idx="5">
                  <c:v>1.0707359999999999</c:v>
                </c:pt>
                <c:pt idx="6">
                  <c:v>1.23689</c:v>
                </c:pt>
                <c:pt idx="7">
                  <c:v>1.3101119999999999</c:v>
                </c:pt>
                <c:pt idx="8">
                  <c:v>1.340706</c:v>
                </c:pt>
                <c:pt idx="9">
                  <c:v>1.345461</c:v>
                </c:pt>
                <c:pt idx="10">
                  <c:v>1.3742239999999999</c:v>
                </c:pt>
                <c:pt idx="11">
                  <c:v>1.441276</c:v>
                </c:pt>
                <c:pt idx="12">
                  <c:v>1.5009140000000001</c:v>
                </c:pt>
                <c:pt idx="13">
                  <c:v>1.624236</c:v>
                </c:pt>
                <c:pt idx="14">
                  <c:v>1.810236</c:v>
                </c:pt>
              </c:numCache>
            </c:numRef>
          </c:val>
          <c:smooth val="0"/>
          <c:extLst>
            <c:ext xmlns:c16="http://schemas.microsoft.com/office/drawing/2014/chart" uri="{C3380CC4-5D6E-409C-BE32-E72D297353CC}">
              <c16:uniqueId val="{00000003-AC08-C444-B1BB-B56B7A03F37F}"/>
            </c:ext>
          </c:extLst>
        </c:ser>
        <c:ser>
          <c:idx val="0"/>
          <c:order val="4"/>
          <c:tx>
            <c:v>Transformers</c:v>
          </c:tx>
          <c:spPr>
            <a:ln w="22225">
              <a:solidFill>
                <a:schemeClr val="tx1"/>
              </a:solidFill>
              <a:prstDash val="dash"/>
            </a:ln>
          </c:spPr>
          <c:marker>
            <c:symbol val="none"/>
          </c:marker>
          <c:cat>
            <c:numRef>
              <c:f>'Individ-I&amp;O Tables'!$A$390:$A$404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Tables'!$N$390:$N$404</c:f>
              <c:numCache>
                <c:formatCode>0.000</c:formatCode>
                <c:ptCount val="15"/>
                <c:pt idx="0">
                  <c:v>1</c:v>
                </c:pt>
                <c:pt idx="1">
                  <c:v>1.0329120000000001</c:v>
                </c:pt>
                <c:pt idx="2">
                  <c:v>1.0692759999999999</c:v>
                </c:pt>
                <c:pt idx="3">
                  <c:v>1.12174</c:v>
                </c:pt>
                <c:pt idx="4">
                  <c:v>1.140037</c:v>
                </c:pt>
                <c:pt idx="5">
                  <c:v>1.1781250000000001</c:v>
                </c:pt>
                <c:pt idx="6">
                  <c:v>1.2054530000000001</c:v>
                </c:pt>
                <c:pt idx="7">
                  <c:v>1.2384770000000001</c:v>
                </c:pt>
                <c:pt idx="8">
                  <c:v>1.261177</c:v>
                </c:pt>
                <c:pt idx="9">
                  <c:v>1.2825169999999999</c:v>
                </c:pt>
                <c:pt idx="10">
                  <c:v>1.3068</c:v>
                </c:pt>
                <c:pt idx="11">
                  <c:v>1.327307</c:v>
                </c:pt>
                <c:pt idx="12">
                  <c:v>1.355809</c:v>
                </c:pt>
                <c:pt idx="13">
                  <c:v>1.3746780000000001</c:v>
                </c:pt>
                <c:pt idx="14">
                  <c:v>1.4026879999999999</c:v>
                </c:pt>
              </c:numCache>
            </c:numRef>
          </c:val>
          <c:smooth val="0"/>
          <c:extLst>
            <c:ext xmlns:c16="http://schemas.microsoft.com/office/drawing/2014/chart" uri="{C3380CC4-5D6E-409C-BE32-E72D297353CC}">
              <c16:uniqueId val="{00000004-AC08-C444-B1BB-B56B7A03F37F}"/>
            </c:ext>
          </c:extLst>
        </c:ser>
        <c:ser>
          <c:idx val="2"/>
          <c:order val="5"/>
          <c:spPr>
            <a:ln>
              <a:solidFill>
                <a:schemeClr val="bg1">
                  <a:lumMod val="50000"/>
                </a:schemeClr>
              </a:solidFill>
            </a:ln>
          </c:spPr>
          <c:marker>
            <c:symbol val="none"/>
          </c:marker>
          <c:cat>
            <c:numRef>
              <c:f>'Individ-I&amp;O Tables'!$A$390:$A$404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Tables'!$K$390:$K$404</c:f>
              <c:numCache>
                <c:formatCode>0.000</c:formatCode>
                <c:ptCount val="15"/>
                <c:pt idx="0">
                  <c:v>1</c:v>
                </c:pt>
                <c:pt idx="1">
                  <c:v>1.003449</c:v>
                </c:pt>
                <c:pt idx="2">
                  <c:v>1.0074179999999999</c:v>
                </c:pt>
                <c:pt idx="3">
                  <c:v>1.0043089999999999</c:v>
                </c:pt>
                <c:pt idx="4">
                  <c:v>1.0060439999999999</c:v>
                </c:pt>
                <c:pt idx="5">
                  <c:v>1.007681</c:v>
                </c:pt>
                <c:pt idx="6">
                  <c:v>1.0116909999999999</c:v>
                </c:pt>
                <c:pt idx="7">
                  <c:v>1.0131060000000001</c:v>
                </c:pt>
                <c:pt idx="8">
                  <c:v>1.0176210000000001</c:v>
                </c:pt>
                <c:pt idx="9">
                  <c:v>1.0177769999999999</c:v>
                </c:pt>
                <c:pt idx="10">
                  <c:v>1.0188459999999999</c:v>
                </c:pt>
                <c:pt idx="11">
                  <c:v>1.0177529999999999</c:v>
                </c:pt>
                <c:pt idx="12">
                  <c:v>1.01725</c:v>
                </c:pt>
                <c:pt idx="13">
                  <c:v>1.0160009999999999</c:v>
                </c:pt>
                <c:pt idx="14">
                  <c:v>1.0154339999999999</c:v>
                </c:pt>
              </c:numCache>
            </c:numRef>
          </c:val>
          <c:smooth val="0"/>
          <c:extLst>
            <c:ext xmlns:c16="http://schemas.microsoft.com/office/drawing/2014/chart" uri="{C3380CC4-5D6E-409C-BE32-E72D297353CC}">
              <c16:uniqueId val="{00000005-AC08-C444-B1BB-B56B7A03F37F}"/>
            </c:ext>
          </c:extLst>
        </c:ser>
        <c:ser>
          <c:idx val="4"/>
          <c:order val="6"/>
          <c:tx>
            <c:v>U/G Distribution</c:v>
          </c:tx>
          <c:spPr>
            <a:ln>
              <a:solidFill>
                <a:schemeClr val="tx1">
                  <a:lumMod val="50000"/>
                  <a:lumOff val="50000"/>
                </a:schemeClr>
              </a:solidFill>
              <a:prstDash val="lgDashDotDot"/>
            </a:ln>
          </c:spPr>
          <c:marker>
            <c:symbol val="none"/>
          </c:marker>
          <c:cat>
            <c:numRef>
              <c:f>'Individ-I&amp;O Tables'!$A$390:$A$404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Tables'!$M$390:$M$404</c:f>
              <c:numCache>
                <c:formatCode>0.000</c:formatCode>
                <c:ptCount val="15"/>
                <c:pt idx="0">
                  <c:v>1</c:v>
                </c:pt>
                <c:pt idx="1">
                  <c:v>1.0570729999999999</c:v>
                </c:pt>
                <c:pt idx="2">
                  <c:v>1.0961959999999999</c:v>
                </c:pt>
                <c:pt idx="3">
                  <c:v>1.1946600000000001</c:v>
                </c:pt>
                <c:pt idx="4">
                  <c:v>1.263004</c:v>
                </c:pt>
                <c:pt idx="5">
                  <c:v>1.2895890000000001</c:v>
                </c:pt>
                <c:pt idx="6">
                  <c:v>1.3278909999999999</c:v>
                </c:pt>
                <c:pt idx="7">
                  <c:v>1.380091</c:v>
                </c:pt>
                <c:pt idx="8">
                  <c:v>1.4385870000000001</c:v>
                </c:pt>
                <c:pt idx="9">
                  <c:v>1.5128330000000001</c:v>
                </c:pt>
                <c:pt idx="10">
                  <c:v>1.5688120000000001</c:v>
                </c:pt>
                <c:pt idx="11">
                  <c:v>1.6421809999999999</c:v>
                </c:pt>
                <c:pt idx="12">
                  <c:v>1.723392</c:v>
                </c:pt>
                <c:pt idx="13">
                  <c:v>1.7823519999999999</c:v>
                </c:pt>
                <c:pt idx="14">
                  <c:v>1.861774</c:v>
                </c:pt>
              </c:numCache>
            </c:numRef>
          </c:val>
          <c:smooth val="0"/>
          <c:extLst>
            <c:ext xmlns:c16="http://schemas.microsoft.com/office/drawing/2014/chart" uri="{C3380CC4-5D6E-409C-BE32-E72D297353CC}">
              <c16:uniqueId val="{00000006-AC08-C444-B1BB-B56B7A03F37F}"/>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2"/>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Contrib.'!$J$25:$J$36</c:f>
              <c:strCache>
                <c:ptCount val="12"/>
                <c:pt idx="0">
                  <c:v>Ratcheted Max Demand</c:v>
                </c:pt>
                <c:pt idx="1">
                  <c:v>Opex</c:v>
                </c:pt>
                <c:pt idx="2">
                  <c:v>CMOS</c:v>
                </c:pt>
                <c:pt idx="3">
                  <c:v>Customer Numbers</c:v>
                </c:pt>
                <c:pt idx="4">
                  <c:v>Circuit Length</c:v>
                </c:pt>
                <c:pt idx="5">
                  <c:v>O/H Distribution Lines</c:v>
                </c:pt>
                <c:pt idx="6">
                  <c:v>O/H Subtransmission Lines</c:v>
                </c:pt>
                <c:pt idx="7">
                  <c:v>U/G Subtransmission </c:v>
                </c:pt>
                <c:pt idx="8">
                  <c:v>Energy (GWh)</c:v>
                </c:pt>
                <c:pt idx="9">
                  <c:v>U/G Distribution Cables</c:v>
                </c:pt>
                <c:pt idx="10">
                  <c:v>Transformers</c:v>
                </c:pt>
                <c:pt idx="11">
                  <c:v>TFP Change</c:v>
                </c:pt>
              </c:strCache>
            </c:strRef>
          </c:cat>
          <c:val>
            <c:numRef>
              <c:f>'Ranking Contrib.'!$K$25:$K$36</c:f>
              <c:numCache>
                <c:formatCode>0.0%</c:formatCode>
                <c:ptCount val="12"/>
                <c:pt idx="0">
                  <c:v>7.0486979999999999E-3</c:v>
                </c:pt>
                <c:pt idx="1">
                  <c:v>6.0541320000000003E-3</c:v>
                </c:pt>
                <c:pt idx="2">
                  <c:v>3.5169630000000001E-3</c:v>
                </c:pt>
                <c:pt idx="3">
                  <c:v>2.429638E-3</c:v>
                </c:pt>
                <c:pt idx="4">
                  <c:v>2.391289E-3</c:v>
                </c:pt>
                <c:pt idx="5">
                  <c:v>1.4957649999999999E-4</c:v>
                </c:pt>
                <c:pt idx="6">
                  <c:v>-3.2238580000000001E-4</c:v>
                </c:pt>
                <c:pt idx="7">
                  <c:v>-1.3706879999999999E-3</c:v>
                </c:pt>
                <c:pt idx="8">
                  <c:v>-3.6998389999999999E-3</c:v>
                </c:pt>
                <c:pt idx="9">
                  <c:v>-4.9341660000000002E-3</c:v>
                </c:pt>
                <c:pt idx="10">
                  <c:v>-5.0008079999999998E-3</c:v>
                </c:pt>
              </c:numCache>
            </c:numRef>
          </c:val>
          <c:extLst>
            <c:ext xmlns:c16="http://schemas.microsoft.com/office/drawing/2014/chart" uri="{C3380CC4-5D6E-409C-BE32-E72D297353CC}">
              <c16:uniqueId val="{00000000-19BF-444F-B7E6-38E77A4415A9}"/>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Contrib.'!$J$25:$J$36</c:f>
              <c:strCache>
                <c:ptCount val="12"/>
                <c:pt idx="0">
                  <c:v>Ratcheted Max Demand</c:v>
                </c:pt>
                <c:pt idx="1">
                  <c:v>Opex</c:v>
                </c:pt>
                <c:pt idx="2">
                  <c:v>CMOS</c:v>
                </c:pt>
                <c:pt idx="3">
                  <c:v>Customer Numbers</c:v>
                </c:pt>
                <c:pt idx="4">
                  <c:v>Circuit Length</c:v>
                </c:pt>
                <c:pt idx="5">
                  <c:v>O/H Distribution Lines</c:v>
                </c:pt>
                <c:pt idx="6">
                  <c:v>O/H Subtransmission Lines</c:v>
                </c:pt>
                <c:pt idx="7">
                  <c:v>U/G Subtransmission </c:v>
                </c:pt>
                <c:pt idx="8">
                  <c:v>Energy (GWh)</c:v>
                </c:pt>
                <c:pt idx="9">
                  <c:v>U/G Distribution Cables</c:v>
                </c:pt>
                <c:pt idx="10">
                  <c:v>Transformers</c:v>
                </c:pt>
                <c:pt idx="11">
                  <c:v>TFP Change</c:v>
                </c:pt>
              </c:strCache>
            </c:strRef>
          </c:cat>
          <c:val>
            <c:numRef>
              <c:f>'Ranking Contrib.'!$L$25:$L$36</c:f>
              <c:numCache>
                <c:formatCode>0.0%</c:formatCode>
                <c:ptCount val="12"/>
                <c:pt idx="11">
                  <c:v>6.2624097000000016E-3</c:v>
                </c:pt>
              </c:numCache>
            </c:numRef>
          </c:val>
          <c:extLst>
            <c:ext xmlns:c16="http://schemas.microsoft.com/office/drawing/2014/chart" uri="{C3380CC4-5D6E-409C-BE32-E72D297353CC}">
              <c16:uniqueId val="{00000001-19BF-444F-B7E6-38E77A4415A9}"/>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200">
          <a:solidFill>
            <a:schemeClr val="tx1"/>
          </a:solidFill>
          <a:latin typeface="Helvetica" pitchFamily="2" charset="0"/>
        </a:defRPr>
      </a:pPr>
      <a:endParaRPr lang="en-US"/>
    </a:p>
  </c:txPr>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7.5391229861957634E-2"/>
          <c:w val="0.90466971995488765"/>
          <c:h val="0.86661318485816885"/>
        </c:manualLayout>
      </c:layout>
      <c:lineChart>
        <c:grouping val="standard"/>
        <c:varyColors val="0"/>
        <c:ser>
          <c:idx val="1"/>
          <c:order val="0"/>
          <c:tx>
            <c:v>TFP Index</c:v>
          </c:tx>
          <c:spPr>
            <a:ln w="22225" cap="rnd">
              <a:solidFill>
                <a:schemeClr val="tx1"/>
              </a:solidFill>
              <a:round/>
            </a:ln>
            <a:effectLst/>
          </c:spPr>
          <c:marker>
            <c:symbol val="none"/>
          </c:marker>
          <c:cat>
            <c:numRef>
              <c:f>'Index Tables'!$A$415:$A$429</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Tables'!$D$415:$D$429</c:f>
              <c:numCache>
                <c:formatCode>0.000</c:formatCode>
                <c:ptCount val="15"/>
                <c:pt idx="0">
                  <c:v>1</c:v>
                </c:pt>
                <c:pt idx="1">
                  <c:v>1.102481</c:v>
                </c:pt>
                <c:pt idx="2">
                  <c:v>1.0471159999999999</c:v>
                </c:pt>
                <c:pt idx="3">
                  <c:v>1.039167</c:v>
                </c:pt>
                <c:pt idx="4">
                  <c:v>1.048681</c:v>
                </c:pt>
                <c:pt idx="5">
                  <c:v>0.99357879999999998</c:v>
                </c:pt>
                <c:pt idx="6">
                  <c:v>0.99329199999999995</c:v>
                </c:pt>
                <c:pt idx="7">
                  <c:v>1.0130079999999999</c:v>
                </c:pt>
                <c:pt idx="8">
                  <c:v>1.0248200000000001</c:v>
                </c:pt>
                <c:pt idx="9">
                  <c:v>0.95545740000000001</c:v>
                </c:pt>
                <c:pt idx="10">
                  <c:v>0.97581309999999999</c:v>
                </c:pt>
                <c:pt idx="11">
                  <c:v>1.018605</c:v>
                </c:pt>
                <c:pt idx="12">
                  <c:v>0.99893489999999996</c:v>
                </c:pt>
                <c:pt idx="13">
                  <c:v>0.99349489999999996</c:v>
                </c:pt>
                <c:pt idx="14">
                  <c:v>0.99567930000000004</c:v>
                </c:pt>
              </c:numCache>
            </c:numRef>
          </c:val>
          <c:smooth val="0"/>
          <c:extLst>
            <c:ext xmlns:c16="http://schemas.microsoft.com/office/drawing/2014/chart" uri="{C3380CC4-5D6E-409C-BE32-E72D297353CC}">
              <c16:uniqueId val="{00000000-655E-1B4F-A626-5446FDF19E26}"/>
            </c:ext>
          </c:extLst>
        </c:ser>
        <c:ser>
          <c:idx val="2"/>
          <c:order val="1"/>
          <c:tx>
            <c:strRef>
              <c:f>'1.Shazam DNSP&amp;State'!$D$184</c:f>
              <c:strCache>
                <c:ptCount val="1"/>
                <c:pt idx="0">
                  <c:v>INPIND</c:v>
                </c:pt>
              </c:strCache>
            </c:strRef>
          </c:tx>
          <c:spPr>
            <a:ln w="22225" cap="rnd">
              <a:solidFill>
                <a:schemeClr val="tx1"/>
              </a:solidFill>
              <a:prstDash val="sysDash"/>
              <a:round/>
            </a:ln>
            <a:effectLst/>
          </c:spPr>
          <c:marker>
            <c:symbol val="none"/>
          </c:marker>
          <c:cat>
            <c:numRef>
              <c:f>'Index Tables'!$A$415:$A$429</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Tables'!$B$415:$B$429</c:f>
              <c:numCache>
                <c:formatCode>0.000</c:formatCode>
                <c:ptCount val="15"/>
                <c:pt idx="0">
                  <c:v>1</c:v>
                </c:pt>
                <c:pt idx="1">
                  <c:v>1.1375459999999999</c:v>
                </c:pt>
                <c:pt idx="2">
                  <c:v>1.128009</c:v>
                </c:pt>
                <c:pt idx="3">
                  <c:v>1.1428700000000001</c:v>
                </c:pt>
                <c:pt idx="4">
                  <c:v>1.1762509999999999</c:v>
                </c:pt>
                <c:pt idx="5">
                  <c:v>1.1968859999999999</c:v>
                </c:pt>
                <c:pt idx="6">
                  <c:v>1.2308749999999999</c:v>
                </c:pt>
                <c:pt idx="7">
                  <c:v>1.2336780000000001</c:v>
                </c:pt>
                <c:pt idx="8">
                  <c:v>1.2506409999999999</c:v>
                </c:pt>
                <c:pt idx="9">
                  <c:v>1.22095</c:v>
                </c:pt>
                <c:pt idx="10">
                  <c:v>1.232774</c:v>
                </c:pt>
                <c:pt idx="11">
                  <c:v>1.2778099999999999</c:v>
                </c:pt>
                <c:pt idx="12">
                  <c:v>1.2656229999999999</c:v>
                </c:pt>
                <c:pt idx="13">
                  <c:v>1.2482819999999999</c:v>
                </c:pt>
                <c:pt idx="14">
                  <c:v>1.252642</c:v>
                </c:pt>
              </c:numCache>
            </c:numRef>
          </c:val>
          <c:smooth val="0"/>
          <c:extLst>
            <c:ext xmlns:c16="http://schemas.microsoft.com/office/drawing/2014/chart" uri="{C3380CC4-5D6E-409C-BE32-E72D297353CC}">
              <c16:uniqueId val="{00000001-655E-1B4F-A626-5446FDF19E26}"/>
            </c:ext>
          </c:extLst>
        </c:ser>
        <c:ser>
          <c:idx val="3"/>
          <c:order val="2"/>
          <c:tx>
            <c:v>TFP</c:v>
          </c:tx>
          <c:spPr>
            <a:ln w="22225" cap="rnd">
              <a:solidFill>
                <a:schemeClr val="tx1"/>
              </a:solidFill>
              <a:prstDash val="dash"/>
              <a:round/>
            </a:ln>
            <a:effectLst/>
          </c:spPr>
          <c:marker>
            <c:symbol val="none"/>
          </c:marker>
          <c:cat>
            <c:numRef>
              <c:f>'Index Tables'!$A$415:$A$429</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Tables'!$C$415:$C$429</c:f>
              <c:numCache>
                <c:formatCode>0.000</c:formatCode>
                <c:ptCount val="15"/>
                <c:pt idx="0">
                  <c:v>1</c:v>
                </c:pt>
                <c:pt idx="1">
                  <c:v>1.031806</c:v>
                </c:pt>
                <c:pt idx="2">
                  <c:v>1.077253</c:v>
                </c:pt>
                <c:pt idx="3">
                  <c:v>1.0997950000000001</c:v>
                </c:pt>
                <c:pt idx="4">
                  <c:v>1.121648</c:v>
                </c:pt>
                <c:pt idx="5">
                  <c:v>1.2046220000000001</c:v>
                </c:pt>
                <c:pt idx="6">
                  <c:v>1.239188</c:v>
                </c:pt>
                <c:pt idx="7">
                  <c:v>1.2178359999999999</c:v>
                </c:pt>
                <c:pt idx="8">
                  <c:v>1.220351</c:v>
                </c:pt>
                <c:pt idx="9">
                  <c:v>1.2778689999999999</c:v>
                </c:pt>
                <c:pt idx="10">
                  <c:v>1.2633300000000001</c:v>
                </c:pt>
                <c:pt idx="11">
                  <c:v>1.2544709999999999</c:v>
                </c:pt>
                <c:pt idx="12">
                  <c:v>1.2669729999999999</c:v>
                </c:pt>
                <c:pt idx="13">
                  <c:v>1.256456</c:v>
                </c:pt>
                <c:pt idx="14">
                  <c:v>1.258078</c:v>
                </c:pt>
              </c:numCache>
            </c:numRef>
          </c:val>
          <c:smooth val="0"/>
          <c:extLst>
            <c:ext xmlns:c16="http://schemas.microsoft.com/office/drawing/2014/chart" uri="{C3380CC4-5D6E-409C-BE32-E72D297353CC}">
              <c16:uniqueId val="{00000002-655E-1B4F-A626-5446FDF19E26}"/>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4"/>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2.0543876421995677E-2"/>
              <c:y val="1.1208941455539813E-2"/>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0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9151667160196909E-2"/>
          <c:y val="7.7442991588350024E-2"/>
          <c:w val="0.89832568119793699"/>
          <c:h val="0.87427276611287885"/>
        </c:manualLayout>
      </c:layout>
      <c:lineChart>
        <c:grouping val="standard"/>
        <c:varyColors val="0"/>
        <c:ser>
          <c:idx val="3"/>
          <c:order val="0"/>
          <c:tx>
            <c:v>Total Output</c:v>
          </c:tx>
          <c:spPr>
            <a:ln w="19050">
              <a:solidFill>
                <a:srgbClr val="000000"/>
              </a:solidFill>
              <a:prstDash val="solid"/>
            </a:ln>
          </c:spPr>
          <c:marker>
            <c:symbol val="none"/>
          </c:marker>
          <c:cat>
            <c:numRef>
              <c:f>'Individ-I&amp;O Tables'!$A$414:$A$428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Tables'!$H$414:$H$428</c:f>
              <c:numCache>
                <c:formatCode>0.000</c:formatCode>
                <c:ptCount val="15"/>
                <c:pt idx="0">
                  <c:v>1</c:v>
                </c:pt>
                <c:pt idx="1">
                  <c:v>1.1375459999999999</c:v>
                </c:pt>
                <c:pt idx="2">
                  <c:v>1.128009</c:v>
                </c:pt>
                <c:pt idx="3">
                  <c:v>1.1428700000000001</c:v>
                </c:pt>
                <c:pt idx="4">
                  <c:v>1.1762509999999999</c:v>
                </c:pt>
                <c:pt idx="5">
                  <c:v>1.1968859999999999</c:v>
                </c:pt>
                <c:pt idx="6">
                  <c:v>1.2308749999999999</c:v>
                </c:pt>
                <c:pt idx="7">
                  <c:v>1.2336780000000001</c:v>
                </c:pt>
                <c:pt idx="8">
                  <c:v>1.2506409999999999</c:v>
                </c:pt>
                <c:pt idx="9">
                  <c:v>1.22095</c:v>
                </c:pt>
                <c:pt idx="10">
                  <c:v>1.232774</c:v>
                </c:pt>
                <c:pt idx="11">
                  <c:v>1.2778099999999999</c:v>
                </c:pt>
                <c:pt idx="12">
                  <c:v>1.2656229999999999</c:v>
                </c:pt>
                <c:pt idx="13">
                  <c:v>1.2482819999999999</c:v>
                </c:pt>
                <c:pt idx="14">
                  <c:v>1.252642</c:v>
                </c:pt>
              </c:numCache>
            </c:numRef>
          </c:val>
          <c:smooth val="0"/>
          <c:extLst>
            <c:ext xmlns:c16="http://schemas.microsoft.com/office/drawing/2014/chart" uri="{C3380CC4-5D6E-409C-BE32-E72D297353CC}">
              <c16:uniqueId val="{00000000-B175-384E-B7CE-80A4A4202D94}"/>
            </c:ext>
          </c:extLst>
        </c:ser>
        <c:ser>
          <c:idx val="1"/>
          <c:order val="1"/>
          <c:tx>
            <c:v>Ratcheted Max Demand</c:v>
          </c:tx>
          <c:spPr>
            <a:ln w="19050">
              <a:solidFill>
                <a:schemeClr val="tx1"/>
              </a:solidFill>
              <a:prstDash val="dashDot"/>
            </a:ln>
          </c:spPr>
          <c:marker>
            <c:symbol val="none"/>
          </c:marker>
          <c:cat>
            <c:numRef>
              <c:f>'Individ-I&amp;O Tables'!$A$414:$A$428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Tables'!$C$414:$C$428</c:f>
              <c:numCache>
                <c:formatCode>0.000</c:formatCode>
                <c:ptCount val="15"/>
                <c:pt idx="0">
                  <c:v>1</c:v>
                </c:pt>
                <c:pt idx="1">
                  <c:v>1.0625929999999999</c:v>
                </c:pt>
                <c:pt idx="2">
                  <c:v>1.120314</c:v>
                </c:pt>
                <c:pt idx="3">
                  <c:v>1.1531389999999999</c:v>
                </c:pt>
                <c:pt idx="4">
                  <c:v>1.2142599999999999</c:v>
                </c:pt>
                <c:pt idx="5">
                  <c:v>1.2142599999999999</c:v>
                </c:pt>
                <c:pt idx="6">
                  <c:v>1.2142599999999999</c:v>
                </c:pt>
                <c:pt idx="7">
                  <c:v>1.2142599999999999</c:v>
                </c:pt>
                <c:pt idx="8">
                  <c:v>1.2142599999999999</c:v>
                </c:pt>
                <c:pt idx="9">
                  <c:v>1.2142599999999999</c:v>
                </c:pt>
                <c:pt idx="10">
                  <c:v>1.2142599999999999</c:v>
                </c:pt>
                <c:pt idx="11">
                  <c:v>1.2142599999999999</c:v>
                </c:pt>
                <c:pt idx="12">
                  <c:v>1.2142599999999999</c:v>
                </c:pt>
                <c:pt idx="13">
                  <c:v>1.2142599999999999</c:v>
                </c:pt>
                <c:pt idx="14">
                  <c:v>1.2197070000000001</c:v>
                </c:pt>
              </c:numCache>
            </c:numRef>
          </c:val>
          <c:smooth val="0"/>
          <c:extLst>
            <c:ext xmlns:c16="http://schemas.microsoft.com/office/drawing/2014/chart" uri="{C3380CC4-5D6E-409C-BE32-E72D297353CC}">
              <c16:uniqueId val="{00000001-B175-384E-B7CE-80A4A4202D94}"/>
            </c:ext>
          </c:extLst>
        </c:ser>
        <c:ser>
          <c:idx val="7"/>
          <c:order val="2"/>
          <c:tx>
            <c:v>Customers</c:v>
          </c:tx>
          <c:spPr>
            <a:ln>
              <a:solidFill>
                <a:schemeClr val="tx1"/>
              </a:solidFill>
              <a:prstDash val="lgDashDot"/>
            </a:ln>
          </c:spPr>
          <c:marker>
            <c:symbol val="none"/>
          </c:marker>
          <c:cat>
            <c:numRef>
              <c:f>'Individ-I&amp;O Tables'!$A$414:$A$428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Tables'!$D$414:$D$428</c:f>
              <c:numCache>
                <c:formatCode>0.000</c:formatCode>
                <c:ptCount val="15"/>
                <c:pt idx="0">
                  <c:v>1</c:v>
                </c:pt>
                <c:pt idx="1">
                  <c:v>1.0190779999999999</c:v>
                </c:pt>
                <c:pt idx="2">
                  <c:v>1.0410079999999999</c:v>
                </c:pt>
                <c:pt idx="3">
                  <c:v>1.0623339999999999</c:v>
                </c:pt>
                <c:pt idx="4">
                  <c:v>1.080776</c:v>
                </c:pt>
                <c:pt idx="5">
                  <c:v>1.0976630000000001</c:v>
                </c:pt>
                <c:pt idx="6">
                  <c:v>1.112698</c:v>
                </c:pt>
                <c:pt idx="7">
                  <c:v>1.12741</c:v>
                </c:pt>
                <c:pt idx="8">
                  <c:v>1.142806</c:v>
                </c:pt>
                <c:pt idx="9">
                  <c:v>1.157548</c:v>
                </c:pt>
                <c:pt idx="10">
                  <c:v>1.176823</c:v>
                </c:pt>
                <c:pt idx="11">
                  <c:v>1.194726</c:v>
                </c:pt>
                <c:pt idx="12">
                  <c:v>1.2166079999999999</c:v>
                </c:pt>
                <c:pt idx="13">
                  <c:v>1.2320279999999999</c:v>
                </c:pt>
                <c:pt idx="14">
                  <c:v>1.240883</c:v>
                </c:pt>
              </c:numCache>
            </c:numRef>
          </c:val>
          <c:smooth val="0"/>
          <c:extLst>
            <c:ext xmlns:c16="http://schemas.microsoft.com/office/drawing/2014/chart" uri="{C3380CC4-5D6E-409C-BE32-E72D297353CC}">
              <c16:uniqueId val="{00000002-B175-384E-B7CE-80A4A4202D94}"/>
            </c:ext>
          </c:extLst>
        </c:ser>
        <c:ser>
          <c:idx val="8"/>
          <c:order val="3"/>
          <c:tx>
            <c:v>Circuit Length</c:v>
          </c:tx>
          <c:spPr>
            <a:ln w="19050">
              <a:solidFill>
                <a:schemeClr val="tx1"/>
              </a:solidFill>
              <a:prstDash val="sysDash"/>
            </a:ln>
          </c:spPr>
          <c:marker>
            <c:symbol val="none"/>
          </c:marker>
          <c:cat>
            <c:numRef>
              <c:f>'Individ-I&amp;O Tables'!$A$414:$A$428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Tables'!$E$414:$E$428</c:f>
              <c:numCache>
                <c:formatCode>0.000</c:formatCode>
                <c:ptCount val="15"/>
                <c:pt idx="0">
                  <c:v>1</c:v>
                </c:pt>
                <c:pt idx="1">
                  <c:v>1.014205</c:v>
                </c:pt>
                <c:pt idx="2">
                  <c:v>1.0212019999999999</c:v>
                </c:pt>
                <c:pt idx="3">
                  <c:v>1.0317190000000001</c:v>
                </c:pt>
                <c:pt idx="4">
                  <c:v>1.039409</c:v>
                </c:pt>
                <c:pt idx="5">
                  <c:v>1.043531</c:v>
                </c:pt>
                <c:pt idx="6">
                  <c:v>1.0516810000000001</c:v>
                </c:pt>
                <c:pt idx="7">
                  <c:v>1.0371360000000001</c:v>
                </c:pt>
                <c:pt idx="8">
                  <c:v>1.042087</c:v>
                </c:pt>
                <c:pt idx="9">
                  <c:v>1.051345</c:v>
                </c:pt>
                <c:pt idx="10">
                  <c:v>1.053561</c:v>
                </c:pt>
                <c:pt idx="11">
                  <c:v>1.0576220000000001</c:v>
                </c:pt>
                <c:pt idx="12">
                  <c:v>1.0575889999999999</c:v>
                </c:pt>
                <c:pt idx="13">
                  <c:v>1.0617639999999999</c:v>
                </c:pt>
                <c:pt idx="14">
                  <c:v>1.0670459999999999</c:v>
                </c:pt>
              </c:numCache>
            </c:numRef>
          </c:val>
          <c:smooth val="0"/>
          <c:extLst>
            <c:ext xmlns:c16="http://schemas.microsoft.com/office/drawing/2014/chart" uri="{C3380CC4-5D6E-409C-BE32-E72D297353CC}">
              <c16:uniqueId val="{00000003-B175-384E-B7CE-80A4A4202D94}"/>
            </c:ext>
          </c:extLst>
        </c:ser>
        <c:ser>
          <c:idx val="0"/>
          <c:order val="4"/>
          <c:tx>
            <c:v>Energy</c:v>
          </c:tx>
          <c:spPr>
            <a:ln w="22225">
              <a:solidFill>
                <a:schemeClr val="tx1"/>
              </a:solidFill>
              <a:prstDash val="dash"/>
            </a:ln>
          </c:spPr>
          <c:marker>
            <c:symbol val="none"/>
          </c:marker>
          <c:cat>
            <c:numRef>
              <c:f>'Individ-I&amp;O Tables'!$A$414:$A$428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Tables'!$B$414:$B$428</c:f>
              <c:numCache>
                <c:formatCode>0.000</c:formatCode>
                <c:ptCount val="15"/>
                <c:pt idx="0">
                  <c:v>1</c:v>
                </c:pt>
                <c:pt idx="1">
                  <c:v>1.0052570000000001</c:v>
                </c:pt>
                <c:pt idx="2">
                  <c:v>1.025342</c:v>
                </c:pt>
                <c:pt idx="3">
                  <c:v>1.0592269999999999</c:v>
                </c:pt>
                <c:pt idx="4">
                  <c:v>1.06877</c:v>
                </c:pt>
                <c:pt idx="5">
                  <c:v>1.016918</c:v>
                </c:pt>
                <c:pt idx="6">
                  <c:v>1.0233859999999999</c:v>
                </c:pt>
                <c:pt idx="7">
                  <c:v>1.013088</c:v>
                </c:pt>
                <c:pt idx="8">
                  <c:v>1.013199</c:v>
                </c:pt>
                <c:pt idx="9">
                  <c:v>1.0207139999999999</c:v>
                </c:pt>
                <c:pt idx="10">
                  <c:v>1.02291</c:v>
                </c:pt>
                <c:pt idx="11">
                  <c:v>1.0170779999999999</c:v>
                </c:pt>
                <c:pt idx="12">
                  <c:v>1.011757</c:v>
                </c:pt>
                <c:pt idx="13">
                  <c:v>1.0242439999999999</c:v>
                </c:pt>
                <c:pt idx="14">
                  <c:v>1.0177050000000001</c:v>
                </c:pt>
              </c:numCache>
            </c:numRef>
          </c:val>
          <c:smooth val="0"/>
          <c:extLst>
            <c:ext xmlns:c16="http://schemas.microsoft.com/office/drawing/2014/chart" uri="{C3380CC4-5D6E-409C-BE32-E72D297353CC}">
              <c16:uniqueId val="{00000004-B175-384E-B7CE-80A4A4202D94}"/>
            </c:ext>
          </c:extLst>
        </c:ser>
        <c:ser>
          <c:idx val="2"/>
          <c:order val="5"/>
          <c:spPr>
            <a:ln>
              <a:solidFill>
                <a:schemeClr val="bg1">
                  <a:lumMod val="65000"/>
                </a:schemeClr>
              </a:solidFill>
            </a:ln>
          </c:spPr>
          <c:marker>
            <c:symbol val="none"/>
          </c:marker>
          <c:cat>
            <c:numRef>
              <c:f>'Individ-I&amp;O Tables'!$A$414:$A$428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Tables'!$G$414:$G$428</c:f>
              <c:numCache>
                <c:formatCode>0.000</c:formatCode>
                <c:ptCount val="15"/>
                <c:pt idx="0">
                  <c:v>1</c:v>
                </c:pt>
                <c:pt idx="1">
                  <c:v>1.0625929999999999</c:v>
                </c:pt>
                <c:pt idx="2">
                  <c:v>1.120314</c:v>
                </c:pt>
                <c:pt idx="3">
                  <c:v>1.147772</c:v>
                </c:pt>
                <c:pt idx="4">
                  <c:v>1.2142599999999999</c:v>
                </c:pt>
                <c:pt idx="5">
                  <c:v>1.153143</c:v>
                </c:pt>
                <c:pt idx="6">
                  <c:v>1.116185</c:v>
                </c:pt>
                <c:pt idx="7">
                  <c:v>1.1146259999999999</c:v>
                </c:pt>
                <c:pt idx="8">
                  <c:v>1.0813710000000001</c:v>
                </c:pt>
                <c:pt idx="9">
                  <c:v>1.1177550000000001</c:v>
                </c:pt>
                <c:pt idx="10">
                  <c:v>1.1192029999999999</c:v>
                </c:pt>
                <c:pt idx="11">
                  <c:v>1.1665129999999999</c:v>
                </c:pt>
                <c:pt idx="12">
                  <c:v>1.1629799999999999</c:v>
                </c:pt>
                <c:pt idx="13">
                  <c:v>1.1842109999999999</c:v>
                </c:pt>
                <c:pt idx="14">
                  <c:v>1.182429</c:v>
                </c:pt>
              </c:numCache>
            </c:numRef>
          </c:val>
          <c:smooth val="0"/>
          <c:extLst>
            <c:ext xmlns:c16="http://schemas.microsoft.com/office/drawing/2014/chart" uri="{C3380CC4-5D6E-409C-BE32-E72D297353CC}">
              <c16:uniqueId val="{00000000-09A2-6F4D-A239-7EF8D4924783}"/>
            </c:ext>
          </c:extLst>
        </c:ser>
        <c:ser>
          <c:idx val="4"/>
          <c:order val="6"/>
          <c:spPr>
            <a:ln>
              <a:solidFill>
                <a:schemeClr val="tx1">
                  <a:lumMod val="50000"/>
                  <a:lumOff val="50000"/>
                </a:schemeClr>
              </a:solidFill>
              <a:prstDash val="lgDashDotDot"/>
            </a:ln>
          </c:spPr>
          <c:marker>
            <c:symbol val="none"/>
          </c:marker>
          <c:cat>
            <c:numRef>
              <c:f>'Individ-I&amp;O Tables'!$A$414:$A$428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Tables'!$F$414:$F$428</c:f>
              <c:numCache>
                <c:formatCode>0.000</c:formatCode>
                <c:ptCount val="15"/>
                <c:pt idx="0">
                  <c:v>1</c:v>
                </c:pt>
                <c:pt idx="1">
                  <c:v>0.70443449999999996</c:v>
                </c:pt>
                <c:pt idx="2">
                  <c:v>0.84484060000000005</c:v>
                </c:pt>
                <c:pt idx="3">
                  <c:v>0.89180579999999998</c:v>
                </c:pt>
                <c:pt idx="4">
                  <c:v>0.89871979999999996</c:v>
                </c:pt>
                <c:pt idx="5">
                  <c:v>0.83583949999999996</c:v>
                </c:pt>
                <c:pt idx="6">
                  <c:v>0.74596899999999999</c:v>
                </c:pt>
                <c:pt idx="7">
                  <c:v>0.7104857</c:v>
                </c:pt>
                <c:pt idx="8">
                  <c:v>0.6644504</c:v>
                </c:pt>
                <c:pt idx="9">
                  <c:v>0.8213471</c:v>
                </c:pt>
                <c:pt idx="10">
                  <c:v>0.79577489999999995</c:v>
                </c:pt>
                <c:pt idx="11">
                  <c:v>0.64278690000000005</c:v>
                </c:pt>
                <c:pt idx="12">
                  <c:v>0.70793249999999996</c:v>
                </c:pt>
                <c:pt idx="13">
                  <c:v>0.80163490000000004</c:v>
                </c:pt>
                <c:pt idx="14">
                  <c:v>0.80849760000000004</c:v>
                </c:pt>
              </c:numCache>
            </c:numRef>
          </c:val>
          <c:smooth val="0"/>
          <c:extLst>
            <c:ext xmlns:c16="http://schemas.microsoft.com/office/drawing/2014/chart" uri="{C3380CC4-5D6E-409C-BE32-E72D297353CC}">
              <c16:uniqueId val="{00000000-47FA-934E-82A1-5F53D2951E1A}"/>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1.3"/>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6.90695823712703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Tables'!$A$414:$A$428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Tables'!$P$414:$P$428</c:f>
              <c:numCache>
                <c:formatCode>0.000</c:formatCode>
                <c:ptCount val="15"/>
                <c:pt idx="0">
                  <c:v>1</c:v>
                </c:pt>
                <c:pt idx="1">
                  <c:v>1.031806</c:v>
                </c:pt>
                <c:pt idx="2">
                  <c:v>1.077253</c:v>
                </c:pt>
                <c:pt idx="3">
                  <c:v>1.0997950000000001</c:v>
                </c:pt>
                <c:pt idx="4">
                  <c:v>1.121648</c:v>
                </c:pt>
                <c:pt idx="5">
                  <c:v>1.2046220000000001</c:v>
                </c:pt>
                <c:pt idx="6">
                  <c:v>1.239188</c:v>
                </c:pt>
                <c:pt idx="7">
                  <c:v>1.2178359999999999</c:v>
                </c:pt>
                <c:pt idx="8">
                  <c:v>1.220351</c:v>
                </c:pt>
                <c:pt idx="9">
                  <c:v>1.2778689999999999</c:v>
                </c:pt>
                <c:pt idx="10">
                  <c:v>1.2633300000000001</c:v>
                </c:pt>
                <c:pt idx="11">
                  <c:v>1.2544709999999999</c:v>
                </c:pt>
                <c:pt idx="12">
                  <c:v>1.2669729999999999</c:v>
                </c:pt>
                <c:pt idx="13">
                  <c:v>1.256456</c:v>
                </c:pt>
                <c:pt idx="14">
                  <c:v>1.258078</c:v>
                </c:pt>
              </c:numCache>
            </c:numRef>
          </c:val>
          <c:smooth val="0"/>
          <c:extLst>
            <c:ext xmlns:c16="http://schemas.microsoft.com/office/drawing/2014/chart" uri="{C3380CC4-5D6E-409C-BE32-E72D297353CC}">
              <c16:uniqueId val="{00000000-05BA-924C-A92F-18E73C0D75F9}"/>
            </c:ext>
          </c:extLst>
        </c:ser>
        <c:ser>
          <c:idx val="1"/>
          <c:order val="1"/>
          <c:tx>
            <c:v>Real Opex</c:v>
          </c:tx>
          <c:spPr>
            <a:ln w="19050">
              <a:solidFill>
                <a:schemeClr val="tx1"/>
              </a:solidFill>
              <a:prstDash val="dashDot"/>
            </a:ln>
          </c:spPr>
          <c:marker>
            <c:symbol val="none"/>
          </c:marker>
          <c:cat>
            <c:numRef>
              <c:f>'Individ-I&amp;O Tables'!$A$414:$A$428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Tables'!$I$414:$I$428</c:f>
              <c:numCache>
                <c:formatCode>0.000</c:formatCode>
                <c:ptCount val="15"/>
                <c:pt idx="0">
                  <c:v>1</c:v>
                </c:pt>
                <c:pt idx="1">
                  <c:v>1.004915</c:v>
                </c:pt>
                <c:pt idx="2">
                  <c:v>1.0622929999999999</c:v>
                </c:pt>
                <c:pt idx="3">
                  <c:v>1.0622389999999999</c:v>
                </c:pt>
                <c:pt idx="4">
                  <c:v>1.057164</c:v>
                </c:pt>
                <c:pt idx="5">
                  <c:v>1.229833</c:v>
                </c:pt>
                <c:pt idx="6">
                  <c:v>1.284953</c:v>
                </c:pt>
                <c:pt idx="7">
                  <c:v>1.195011</c:v>
                </c:pt>
                <c:pt idx="8">
                  <c:v>1.1419090000000001</c:v>
                </c:pt>
                <c:pt idx="9">
                  <c:v>1.233911</c:v>
                </c:pt>
                <c:pt idx="10">
                  <c:v>1.167829</c:v>
                </c:pt>
                <c:pt idx="11">
                  <c:v>1.110698</c:v>
                </c:pt>
                <c:pt idx="12">
                  <c:v>1.127275</c:v>
                </c:pt>
                <c:pt idx="13">
                  <c:v>1.098813</c:v>
                </c:pt>
                <c:pt idx="14">
                  <c:v>1.091666</c:v>
                </c:pt>
              </c:numCache>
            </c:numRef>
          </c:val>
          <c:smooth val="0"/>
          <c:extLst>
            <c:ext xmlns:c16="http://schemas.microsoft.com/office/drawing/2014/chart" uri="{C3380CC4-5D6E-409C-BE32-E72D297353CC}">
              <c16:uniqueId val="{00000001-05BA-924C-A92F-18E73C0D75F9}"/>
            </c:ext>
          </c:extLst>
        </c:ser>
        <c:ser>
          <c:idx val="7"/>
          <c:order val="2"/>
          <c:tx>
            <c:v>O/H ST Lines</c:v>
          </c:tx>
          <c:spPr>
            <a:ln>
              <a:solidFill>
                <a:schemeClr val="tx1"/>
              </a:solidFill>
              <a:prstDash val="lgDashDot"/>
            </a:ln>
          </c:spPr>
          <c:marker>
            <c:symbol val="none"/>
          </c:marker>
          <c:cat>
            <c:numRef>
              <c:f>'Individ-I&amp;O Tables'!$A$414:$A$428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Tables'!$J$414:$J$428</c:f>
              <c:numCache>
                <c:formatCode>0.000</c:formatCode>
                <c:ptCount val="15"/>
                <c:pt idx="0">
                  <c:v>1</c:v>
                </c:pt>
                <c:pt idx="1">
                  <c:v>1.027981</c:v>
                </c:pt>
                <c:pt idx="2">
                  <c:v>1.0370760000000001</c:v>
                </c:pt>
                <c:pt idx="3">
                  <c:v>1.064786</c:v>
                </c:pt>
                <c:pt idx="4">
                  <c:v>1.0815680000000001</c:v>
                </c:pt>
                <c:pt idx="5">
                  <c:v>1.0954520000000001</c:v>
                </c:pt>
                <c:pt idx="6">
                  <c:v>1.1224970000000001</c:v>
                </c:pt>
                <c:pt idx="7">
                  <c:v>1.02271</c:v>
                </c:pt>
                <c:pt idx="8">
                  <c:v>1.0299259999999999</c:v>
                </c:pt>
                <c:pt idx="9">
                  <c:v>1.0266010000000001</c:v>
                </c:pt>
                <c:pt idx="10">
                  <c:v>1.026929</c:v>
                </c:pt>
                <c:pt idx="11">
                  <c:v>1.0725119999999999</c:v>
                </c:pt>
                <c:pt idx="12">
                  <c:v>1.0754090000000001</c:v>
                </c:pt>
                <c:pt idx="13">
                  <c:v>1.072621</c:v>
                </c:pt>
                <c:pt idx="14">
                  <c:v>1.0879760000000001</c:v>
                </c:pt>
              </c:numCache>
            </c:numRef>
          </c:val>
          <c:smooth val="0"/>
          <c:extLst>
            <c:ext xmlns:c16="http://schemas.microsoft.com/office/drawing/2014/chart" uri="{C3380CC4-5D6E-409C-BE32-E72D297353CC}">
              <c16:uniqueId val="{00000002-05BA-924C-A92F-18E73C0D75F9}"/>
            </c:ext>
          </c:extLst>
        </c:ser>
        <c:ser>
          <c:idx val="8"/>
          <c:order val="3"/>
          <c:tx>
            <c:v>U/G cables</c:v>
          </c:tx>
          <c:spPr>
            <a:ln w="19050">
              <a:solidFill>
                <a:schemeClr val="tx1"/>
              </a:solidFill>
              <a:prstDash val="sysDash"/>
            </a:ln>
          </c:spPr>
          <c:marker>
            <c:symbol val="none"/>
          </c:marker>
          <c:cat>
            <c:numRef>
              <c:f>'Individ-I&amp;O Tables'!$A$414:$A$428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Tables'!$L$414:$L$428</c:f>
              <c:numCache>
                <c:formatCode>0.000</c:formatCode>
                <c:ptCount val="15"/>
                <c:pt idx="0">
                  <c:v>1</c:v>
                </c:pt>
                <c:pt idx="1">
                  <c:v>1.1411789999999999</c:v>
                </c:pt>
                <c:pt idx="2">
                  <c:v>1.3127979999999999</c:v>
                </c:pt>
                <c:pt idx="3">
                  <c:v>1.39147</c:v>
                </c:pt>
                <c:pt idx="4">
                  <c:v>1.4891920000000001</c:v>
                </c:pt>
                <c:pt idx="5">
                  <c:v>1.6186039999999999</c:v>
                </c:pt>
                <c:pt idx="6">
                  <c:v>1.645918</c:v>
                </c:pt>
                <c:pt idx="7">
                  <c:v>1.7463759999999999</c:v>
                </c:pt>
                <c:pt idx="8">
                  <c:v>1.7854319999999999</c:v>
                </c:pt>
                <c:pt idx="9">
                  <c:v>1.8540110000000001</c:v>
                </c:pt>
                <c:pt idx="10">
                  <c:v>1.8509249999999999</c:v>
                </c:pt>
                <c:pt idx="11">
                  <c:v>1.887178</c:v>
                </c:pt>
                <c:pt idx="12">
                  <c:v>1.8887100000000001</c:v>
                </c:pt>
                <c:pt idx="13">
                  <c:v>1.8764810000000001</c:v>
                </c:pt>
                <c:pt idx="14">
                  <c:v>1.9604250000000001</c:v>
                </c:pt>
              </c:numCache>
            </c:numRef>
          </c:val>
          <c:smooth val="0"/>
          <c:extLst>
            <c:ext xmlns:c16="http://schemas.microsoft.com/office/drawing/2014/chart" uri="{C3380CC4-5D6E-409C-BE32-E72D297353CC}">
              <c16:uniqueId val="{00000003-05BA-924C-A92F-18E73C0D75F9}"/>
            </c:ext>
          </c:extLst>
        </c:ser>
        <c:ser>
          <c:idx val="0"/>
          <c:order val="4"/>
          <c:tx>
            <c:v>Transformers</c:v>
          </c:tx>
          <c:spPr>
            <a:ln w="22225">
              <a:solidFill>
                <a:schemeClr val="tx1"/>
              </a:solidFill>
              <a:prstDash val="dash"/>
            </a:ln>
          </c:spPr>
          <c:marker>
            <c:symbol val="none"/>
          </c:marker>
          <c:cat>
            <c:numRef>
              <c:f>'Individ-I&amp;O Tables'!$A$414:$A$428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Tables'!$N$414:$N$428</c:f>
              <c:numCache>
                <c:formatCode>0.000</c:formatCode>
                <c:ptCount val="15"/>
                <c:pt idx="0">
                  <c:v>1</c:v>
                </c:pt>
                <c:pt idx="1">
                  <c:v>1.0576749999999999</c:v>
                </c:pt>
                <c:pt idx="2">
                  <c:v>1.0914569999999999</c:v>
                </c:pt>
                <c:pt idx="3">
                  <c:v>1.133726</c:v>
                </c:pt>
                <c:pt idx="4">
                  <c:v>1.182382</c:v>
                </c:pt>
                <c:pt idx="5">
                  <c:v>1.216518</c:v>
                </c:pt>
                <c:pt idx="6">
                  <c:v>1.250175</c:v>
                </c:pt>
                <c:pt idx="7">
                  <c:v>1.278243</c:v>
                </c:pt>
                <c:pt idx="8">
                  <c:v>1.3317730000000001</c:v>
                </c:pt>
                <c:pt idx="9">
                  <c:v>1.3702909999999999</c:v>
                </c:pt>
                <c:pt idx="10">
                  <c:v>1.4019760000000001</c:v>
                </c:pt>
                <c:pt idx="11">
                  <c:v>1.434544</c:v>
                </c:pt>
                <c:pt idx="12">
                  <c:v>1.445489</c:v>
                </c:pt>
                <c:pt idx="13">
                  <c:v>1.457257</c:v>
                </c:pt>
                <c:pt idx="14">
                  <c:v>1.4633290000000001</c:v>
                </c:pt>
              </c:numCache>
            </c:numRef>
          </c:val>
          <c:smooth val="0"/>
          <c:extLst>
            <c:ext xmlns:c16="http://schemas.microsoft.com/office/drawing/2014/chart" uri="{C3380CC4-5D6E-409C-BE32-E72D297353CC}">
              <c16:uniqueId val="{00000004-05BA-924C-A92F-18E73C0D75F9}"/>
            </c:ext>
          </c:extLst>
        </c:ser>
        <c:ser>
          <c:idx val="2"/>
          <c:order val="5"/>
          <c:spPr>
            <a:ln>
              <a:solidFill>
                <a:schemeClr val="bg1">
                  <a:lumMod val="50000"/>
                </a:schemeClr>
              </a:solidFill>
            </a:ln>
          </c:spPr>
          <c:marker>
            <c:symbol val="none"/>
          </c:marker>
          <c:cat>
            <c:numRef>
              <c:f>'Individ-I&amp;O Tables'!$A$414:$A$428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Tables'!$K$414:$K$428</c:f>
              <c:numCache>
                <c:formatCode>0.000</c:formatCode>
                <c:ptCount val="15"/>
                <c:pt idx="0">
                  <c:v>1</c:v>
                </c:pt>
                <c:pt idx="1">
                  <c:v>1.0079579999999999</c:v>
                </c:pt>
                <c:pt idx="2">
                  <c:v>1.015806</c:v>
                </c:pt>
                <c:pt idx="3">
                  <c:v>1.0252540000000001</c:v>
                </c:pt>
                <c:pt idx="4">
                  <c:v>1.0309539999999999</c:v>
                </c:pt>
                <c:pt idx="5">
                  <c:v>1.041747</c:v>
                </c:pt>
                <c:pt idx="6">
                  <c:v>1.0514079999999999</c:v>
                </c:pt>
                <c:pt idx="7">
                  <c:v>1.0590869999999999</c:v>
                </c:pt>
                <c:pt idx="8">
                  <c:v>1.072373</c:v>
                </c:pt>
                <c:pt idx="9">
                  <c:v>1.1089910000000001</c:v>
                </c:pt>
                <c:pt idx="10">
                  <c:v>1.1029770000000001</c:v>
                </c:pt>
                <c:pt idx="11">
                  <c:v>1.0926830000000001</c:v>
                </c:pt>
                <c:pt idx="12">
                  <c:v>1.113936</c:v>
                </c:pt>
                <c:pt idx="13">
                  <c:v>1.0943050000000001</c:v>
                </c:pt>
                <c:pt idx="14">
                  <c:v>1.0994280000000001</c:v>
                </c:pt>
              </c:numCache>
            </c:numRef>
          </c:val>
          <c:smooth val="0"/>
          <c:extLst>
            <c:ext xmlns:c16="http://schemas.microsoft.com/office/drawing/2014/chart" uri="{C3380CC4-5D6E-409C-BE32-E72D297353CC}">
              <c16:uniqueId val="{00000005-05BA-924C-A92F-18E73C0D75F9}"/>
            </c:ext>
          </c:extLst>
        </c:ser>
        <c:ser>
          <c:idx val="4"/>
          <c:order val="6"/>
          <c:tx>
            <c:v>U/G Distribution</c:v>
          </c:tx>
          <c:spPr>
            <a:ln>
              <a:solidFill>
                <a:schemeClr val="tx1">
                  <a:lumMod val="50000"/>
                  <a:lumOff val="50000"/>
                </a:schemeClr>
              </a:solidFill>
              <a:prstDash val="lgDashDotDot"/>
            </a:ln>
          </c:spPr>
          <c:marker>
            <c:symbol val="none"/>
          </c:marker>
          <c:cat>
            <c:numRef>
              <c:f>'Individ-I&amp;O Tables'!$A$414:$A$428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Tables'!$M$414:$M$428</c:f>
              <c:numCache>
                <c:formatCode>0.000</c:formatCode>
                <c:ptCount val="15"/>
                <c:pt idx="0">
                  <c:v>1</c:v>
                </c:pt>
                <c:pt idx="1">
                  <c:v>1.1058760000000001</c:v>
                </c:pt>
                <c:pt idx="2">
                  <c:v>1.2205250000000001</c:v>
                </c:pt>
                <c:pt idx="3">
                  <c:v>1.325237</c:v>
                </c:pt>
                <c:pt idx="4">
                  <c:v>1.410099</c:v>
                </c:pt>
                <c:pt idx="5">
                  <c:v>1.479438</c:v>
                </c:pt>
                <c:pt idx="6">
                  <c:v>1.5439240000000001</c:v>
                </c:pt>
                <c:pt idx="7">
                  <c:v>1.6050009999999999</c:v>
                </c:pt>
                <c:pt idx="8">
                  <c:v>1.660261</c:v>
                </c:pt>
                <c:pt idx="9">
                  <c:v>1.720769</c:v>
                </c:pt>
                <c:pt idx="10">
                  <c:v>1.7736099999999999</c:v>
                </c:pt>
                <c:pt idx="11">
                  <c:v>1.819739</c:v>
                </c:pt>
                <c:pt idx="12">
                  <c:v>1.8296479999999999</c:v>
                </c:pt>
                <c:pt idx="13">
                  <c:v>1.870366</c:v>
                </c:pt>
                <c:pt idx="14">
                  <c:v>1.9020950000000001</c:v>
                </c:pt>
              </c:numCache>
            </c:numRef>
          </c:val>
          <c:smooth val="0"/>
          <c:extLst>
            <c:ext xmlns:c16="http://schemas.microsoft.com/office/drawing/2014/chart" uri="{C3380CC4-5D6E-409C-BE32-E72D297353CC}">
              <c16:uniqueId val="{00000006-05BA-924C-A92F-18E73C0D75F9}"/>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2"/>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Contrib.'!$N$25:$N$36</c:f>
              <c:strCache>
                <c:ptCount val="12"/>
                <c:pt idx="0">
                  <c:v>Opex</c:v>
                </c:pt>
                <c:pt idx="1">
                  <c:v>Circuit Length</c:v>
                </c:pt>
                <c:pt idx="2">
                  <c:v>Ratcheted Max Demand</c:v>
                </c:pt>
                <c:pt idx="3">
                  <c:v>Customer Numbers</c:v>
                </c:pt>
                <c:pt idx="4">
                  <c:v>Transformers</c:v>
                </c:pt>
                <c:pt idx="5">
                  <c:v>Energy (GWh)</c:v>
                </c:pt>
                <c:pt idx="6">
                  <c:v>U/G Distribution Cables</c:v>
                </c:pt>
                <c:pt idx="7">
                  <c:v>O/H Distribution Lines</c:v>
                </c:pt>
                <c:pt idx="8">
                  <c:v>O/H Subtransmission Lines</c:v>
                </c:pt>
                <c:pt idx="9">
                  <c:v>U/G Subtransmission </c:v>
                </c:pt>
                <c:pt idx="10">
                  <c:v>CMOS</c:v>
                </c:pt>
                <c:pt idx="11">
                  <c:v>TFP Change</c:v>
                </c:pt>
              </c:strCache>
            </c:strRef>
          </c:cat>
          <c:val>
            <c:numRef>
              <c:f>'Ranking Contrib.'!$O$25:$O$36</c:f>
              <c:numCache>
                <c:formatCode>0.0%</c:formatCode>
                <c:ptCount val="12"/>
                <c:pt idx="0">
                  <c:v>2.63299E-3</c:v>
                </c:pt>
                <c:pt idx="1">
                  <c:v>2.287767E-3</c:v>
                </c:pt>
                <c:pt idx="2">
                  <c:v>1.782718E-3</c:v>
                </c:pt>
                <c:pt idx="3">
                  <c:v>1.5699380000000001E-3</c:v>
                </c:pt>
                <c:pt idx="4">
                  <c:v>-5.9510580000000002E-4</c:v>
                </c:pt>
                <c:pt idx="5">
                  <c:v>-6.4582370000000004E-4</c:v>
                </c:pt>
                <c:pt idx="6">
                  <c:v>-6.6256310000000005E-4</c:v>
                </c:pt>
                <c:pt idx="7">
                  <c:v>-7.8737950000000001E-4</c:v>
                </c:pt>
                <c:pt idx="8">
                  <c:v>-8.5574930000000004E-4</c:v>
                </c:pt>
                <c:pt idx="9">
                  <c:v>-1.022294E-3</c:v>
                </c:pt>
                <c:pt idx="10">
                  <c:v>-1.508171E-3</c:v>
                </c:pt>
              </c:numCache>
            </c:numRef>
          </c:val>
          <c:extLst>
            <c:ext xmlns:c16="http://schemas.microsoft.com/office/drawing/2014/chart" uri="{C3380CC4-5D6E-409C-BE32-E72D297353CC}">
              <c16:uniqueId val="{00000000-A236-874C-8FC6-36283B5DC3D0}"/>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Contrib.'!$N$25:$N$36</c:f>
              <c:strCache>
                <c:ptCount val="12"/>
                <c:pt idx="0">
                  <c:v>Opex</c:v>
                </c:pt>
                <c:pt idx="1">
                  <c:v>Circuit Length</c:v>
                </c:pt>
                <c:pt idx="2">
                  <c:v>Ratcheted Max Demand</c:v>
                </c:pt>
                <c:pt idx="3">
                  <c:v>Customer Numbers</c:v>
                </c:pt>
                <c:pt idx="4">
                  <c:v>Transformers</c:v>
                </c:pt>
                <c:pt idx="5">
                  <c:v>Energy (GWh)</c:v>
                </c:pt>
                <c:pt idx="6">
                  <c:v>U/G Distribution Cables</c:v>
                </c:pt>
                <c:pt idx="7">
                  <c:v>O/H Distribution Lines</c:v>
                </c:pt>
                <c:pt idx="8">
                  <c:v>O/H Subtransmission Lines</c:v>
                </c:pt>
                <c:pt idx="9">
                  <c:v>U/G Subtransmission </c:v>
                </c:pt>
                <c:pt idx="10">
                  <c:v>CMOS</c:v>
                </c:pt>
                <c:pt idx="11">
                  <c:v>TFP Change</c:v>
                </c:pt>
              </c:strCache>
            </c:strRef>
          </c:cat>
          <c:val>
            <c:numRef>
              <c:f>'Ranking Contrib.'!$P$25:$P$36</c:f>
              <c:numCache>
                <c:formatCode>0.0%</c:formatCode>
                <c:ptCount val="12"/>
                <c:pt idx="11">
                  <c:v>2.1963265999999991E-3</c:v>
                </c:pt>
              </c:numCache>
            </c:numRef>
          </c:val>
          <c:extLst>
            <c:ext xmlns:c16="http://schemas.microsoft.com/office/drawing/2014/chart" uri="{C3380CC4-5D6E-409C-BE32-E72D297353CC}">
              <c16:uniqueId val="{00000001-A236-874C-8FC6-36283B5DC3D0}"/>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200">
          <a:solidFill>
            <a:schemeClr val="tx1"/>
          </a:solidFill>
          <a:latin typeface="Helvetica" pitchFamily="2" charset="0"/>
        </a:defRPr>
      </a:pPr>
      <a:endParaRPr lang="en-US"/>
    </a:p>
  </c:txPr>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TFP Index</c:v>
          </c:tx>
          <c:spPr>
            <a:ln w="22225" cap="rnd">
              <a:solidFill>
                <a:schemeClr val="tx1"/>
              </a:solidFill>
              <a:round/>
            </a:ln>
            <a:effectLst/>
          </c:spPr>
          <c:marker>
            <c:symbol val="none"/>
          </c:marker>
          <c:cat>
            <c:numRef>
              <c:f>'Index Tables'!$A$439:$A$453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Tables'!$D$439:$D$453</c:f>
              <c:numCache>
                <c:formatCode>0.000</c:formatCode>
                <c:ptCount val="15"/>
                <c:pt idx="0">
                  <c:v>1</c:v>
                </c:pt>
                <c:pt idx="1">
                  <c:v>0.97114549999999999</c:v>
                </c:pt>
                <c:pt idx="2">
                  <c:v>1.0225310000000001</c:v>
                </c:pt>
                <c:pt idx="3">
                  <c:v>0.99526099999999995</c:v>
                </c:pt>
                <c:pt idx="4">
                  <c:v>0.92833160000000003</c:v>
                </c:pt>
                <c:pt idx="5">
                  <c:v>0.87116990000000005</c:v>
                </c:pt>
                <c:pt idx="6">
                  <c:v>0.88054370000000004</c:v>
                </c:pt>
                <c:pt idx="7">
                  <c:v>0.84080949999999999</c:v>
                </c:pt>
                <c:pt idx="8">
                  <c:v>0.80162949999999999</c:v>
                </c:pt>
                <c:pt idx="9">
                  <c:v>0.82270010000000005</c:v>
                </c:pt>
                <c:pt idx="10">
                  <c:v>0.85950090000000001</c:v>
                </c:pt>
                <c:pt idx="11">
                  <c:v>0.80188380000000004</c:v>
                </c:pt>
                <c:pt idx="12">
                  <c:v>0.82183530000000005</c:v>
                </c:pt>
                <c:pt idx="13">
                  <c:v>0.79545030000000005</c:v>
                </c:pt>
                <c:pt idx="14">
                  <c:v>0.84512359999999997</c:v>
                </c:pt>
              </c:numCache>
            </c:numRef>
          </c:val>
          <c:smooth val="0"/>
          <c:extLst>
            <c:ext xmlns:c16="http://schemas.microsoft.com/office/drawing/2014/chart" uri="{C3380CC4-5D6E-409C-BE32-E72D297353CC}">
              <c16:uniqueId val="{00000000-9786-F54A-8173-04BD8C8096EE}"/>
            </c:ext>
          </c:extLst>
        </c:ser>
        <c:ser>
          <c:idx val="2"/>
          <c:order val="1"/>
          <c:tx>
            <c:strRef>
              <c:f>'1.Shazam DNSP&amp;State'!$D$184</c:f>
              <c:strCache>
                <c:ptCount val="1"/>
                <c:pt idx="0">
                  <c:v>INPIND</c:v>
                </c:pt>
              </c:strCache>
            </c:strRef>
          </c:tx>
          <c:spPr>
            <a:ln w="22225" cap="rnd">
              <a:solidFill>
                <a:schemeClr val="tx1"/>
              </a:solidFill>
              <a:prstDash val="sysDash"/>
              <a:round/>
            </a:ln>
            <a:effectLst/>
          </c:spPr>
          <c:marker>
            <c:symbol val="none"/>
          </c:marker>
          <c:cat>
            <c:numRef>
              <c:f>'Index Tables'!$A$439:$A$453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Tables'!$B$439:$B$453</c:f>
              <c:numCache>
                <c:formatCode>0.000</c:formatCode>
                <c:ptCount val="15"/>
                <c:pt idx="0">
                  <c:v>1</c:v>
                </c:pt>
                <c:pt idx="1">
                  <c:v>0.97423099999999996</c:v>
                </c:pt>
                <c:pt idx="2">
                  <c:v>1.0732170000000001</c:v>
                </c:pt>
                <c:pt idx="3">
                  <c:v>1.1020479999999999</c:v>
                </c:pt>
                <c:pt idx="4">
                  <c:v>1.047947</c:v>
                </c:pt>
                <c:pt idx="5">
                  <c:v>1.072457</c:v>
                </c:pt>
                <c:pt idx="6">
                  <c:v>1.1125529999999999</c:v>
                </c:pt>
                <c:pt idx="7">
                  <c:v>1.0980829999999999</c:v>
                </c:pt>
                <c:pt idx="8">
                  <c:v>1.0678570000000001</c:v>
                </c:pt>
                <c:pt idx="9">
                  <c:v>1.115585</c:v>
                </c:pt>
                <c:pt idx="10">
                  <c:v>1.103145</c:v>
                </c:pt>
                <c:pt idx="11">
                  <c:v>1.088376</c:v>
                </c:pt>
                <c:pt idx="12">
                  <c:v>1.11507</c:v>
                </c:pt>
                <c:pt idx="13">
                  <c:v>1.0965860000000001</c:v>
                </c:pt>
                <c:pt idx="14">
                  <c:v>1.1284670000000001</c:v>
                </c:pt>
              </c:numCache>
            </c:numRef>
          </c:val>
          <c:smooth val="0"/>
          <c:extLst>
            <c:ext xmlns:c16="http://schemas.microsoft.com/office/drawing/2014/chart" uri="{C3380CC4-5D6E-409C-BE32-E72D297353CC}">
              <c16:uniqueId val="{00000001-9786-F54A-8173-04BD8C8096EE}"/>
            </c:ext>
          </c:extLst>
        </c:ser>
        <c:ser>
          <c:idx val="3"/>
          <c:order val="2"/>
          <c:tx>
            <c:v>TFP</c:v>
          </c:tx>
          <c:spPr>
            <a:ln w="22225" cap="rnd">
              <a:solidFill>
                <a:schemeClr val="tx1"/>
              </a:solidFill>
              <a:prstDash val="dash"/>
              <a:round/>
            </a:ln>
            <a:effectLst/>
          </c:spPr>
          <c:marker>
            <c:symbol val="none"/>
          </c:marker>
          <c:cat>
            <c:numRef>
              <c:f>'Index Tables'!$A$439:$A$453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Tables'!$C$439:$C$453</c:f>
              <c:numCache>
                <c:formatCode>0.000</c:formatCode>
                <c:ptCount val="15"/>
                <c:pt idx="0">
                  <c:v>1</c:v>
                </c:pt>
                <c:pt idx="1">
                  <c:v>1.003177</c:v>
                </c:pt>
                <c:pt idx="2">
                  <c:v>1.049569</c:v>
                </c:pt>
                <c:pt idx="3">
                  <c:v>1.1072960000000001</c:v>
                </c:pt>
                <c:pt idx="4">
                  <c:v>1.1288499999999999</c:v>
                </c:pt>
                <c:pt idx="5">
                  <c:v>1.2310540000000001</c:v>
                </c:pt>
                <c:pt idx="6">
                  <c:v>1.2634840000000001</c:v>
                </c:pt>
                <c:pt idx="7">
                  <c:v>1.3059829999999999</c:v>
                </c:pt>
                <c:pt idx="8">
                  <c:v>1.3321069999999999</c:v>
                </c:pt>
                <c:pt idx="9">
                  <c:v>1.356004</c:v>
                </c:pt>
                <c:pt idx="10">
                  <c:v>1.2834719999999999</c:v>
                </c:pt>
                <c:pt idx="11">
                  <c:v>1.3572740000000001</c:v>
                </c:pt>
                <c:pt idx="12">
                  <c:v>1.3568039999999999</c:v>
                </c:pt>
                <c:pt idx="13">
                  <c:v>1.378573</c:v>
                </c:pt>
                <c:pt idx="14">
                  <c:v>1.335269</c:v>
                </c:pt>
              </c:numCache>
            </c:numRef>
          </c:val>
          <c:smooth val="0"/>
          <c:extLst>
            <c:ext xmlns:c16="http://schemas.microsoft.com/office/drawing/2014/chart" uri="{C3380CC4-5D6E-409C-BE32-E72D297353CC}">
              <c16:uniqueId val="{00000002-9786-F54A-8173-04BD8C8096EE}"/>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4"/>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7.102137534764609E-2"/>
              <c:y val="9.1169693560970329E-3"/>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0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Tables'!$A$438:$A$452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Tables'!$H$438:$H$452</c:f>
              <c:numCache>
                <c:formatCode>0.000</c:formatCode>
                <c:ptCount val="15"/>
                <c:pt idx="0">
                  <c:v>1</c:v>
                </c:pt>
                <c:pt idx="1">
                  <c:v>0.97423099999999996</c:v>
                </c:pt>
                <c:pt idx="2">
                  <c:v>1.0732170000000001</c:v>
                </c:pt>
                <c:pt idx="3">
                  <c:v>1.1020479999999999</c:v>
                </c:pt>
                <c:pt idx="4">
                  <c:v>1.047947</c:v>
                </c:pt>
                <c:pt idx="5">
                  <c:v>1.072457</c:v>
                </c:pt>
                <c:pt idx="6">
                  <c:v>1.1125529999999999</c:v>
                </c:pt>
                <c:pt idx="7">
                  <c:v>1.0980829999999999</c:v>
                </c:pt>
                <c:pt idx="8">
                  <c:v>1.0678570000000001</c:v>
                </c:pt>
                <c:pt idx="9">
                  <c:v>1.115585</c:v>
                </c:pt>
                <c:pt idx="10">
                  <c:v>1.103145</c:v>
                </c:pt>
                <c:pt idx="11">
                  <c:v>1.088376</c:v>
                </c:pt>
                <c:pt idx="12">
                  <c:v>1.11507</c:v>
                </c:pt>
                <c:pt idx="13">
                  <c:v>1.0965860000000001</c:v>
                </c:pt>
                <c:pt idx="14">
                  <c:v>1.1284670000000001</c:v>
                </c:pt>
              </c:numCache>
            </c:numRef>
          </c:val>
          <c:smooth val="0"/>
          <c:extLst>
            <c:ext xmlns:c16="http://schemas.microsoft.com/office/drawing/2014/chart" uri="{C3380CC4-5D6E-409C-BE32-E72D297353CC}">
              <c16:uniqueId val="{00000000-F7E1-DB4F-B12A-1DD8BA326F62}"/>
            </c:ext>
          </c:extLst>
        </c:ser>
        <c:ser>
          <c:idx val="1"/>
          <c:order val="1"/>
          <c:tx>
            <c:v>Ratcheted Max Demand</c:v>
          </c:tx>
          <c:spPr>
            <a:ln w="19050">
              <a:solidFill>
                <a:schemeClr val="tx1"/>
              </a:solidFill>
              <a:prstDash val="dashDot"/>
            </a:ln>
          </c:spPr>
          <c:marker>
            <c:symbol val="none"/>
          </c:marker>
          <c:cat>
            <c:numRef>
              <c:f>'Individ-I&amp;O Tables'!$A$438:$A$452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Tables'!$C$438:$C$452</c:f>
              <c:numCache>
                <c:formatCode>0.000</c:formatCode>
                <c:ptCount val="15"/>
                <c:pt idx="0">
                  <c:v>1</c:v>
                </c:pt>
                <c:pt idx="1">
                  <c:v>1</c:v>
                </c:pt>
                <c:pt idx="2">
                  <c:v>1.070379</c:v>
                </c:pt>
                <c:pt idx="3">
                  <c:v>1.154596</c:v>
                </c:pt>
                <c:pt idx="4">
                  <c:v>1.154596</c:v>
                </c:pt>
                <c:pt idx="5">
                  <c:v>1.154596</c:v>
                </c:pt>
                <c:pt idx="6">
                  <c:v>1.154596</c:v>
                </c:pt>
                <c:pt idx="7">
                  <c:v>1.154596</c:v>
                </c:pt>
                <c:pt idx="8">
                  <c:v>1.154596</c:v>
                </c:pt>
                <c:pt idx="9">
                  <c:v>1.154596</c:v>
                </c:pt>
                <c:pt idx="10">
                  <c:v>1.154596</c:v>
                </c:pt>
                <c:pt idx="11">
                  <c:v>1.154596</c:v>
                </c:pt>
                <c:pt idx="12">
                  <c:v>1.154596</c:v>
                </c:pt>
                <c:pt idx="13">
                  <c:v>1.154596</c:v>
                </c:pt>
                <c:pt idx="14">
                  <c:v>1.154596</c:v>
                </c:pt>
              </c:numCache>
            </c:numRef>
          </c:val>
          <c:smooth val="0"/>
          <c:extLst>
            <c:ext xmlns:c16="http://schemas.microsoft.com/office/drawing/2014/chart" uri="{C3380CC4-5D6E-409C-BE32-E72D297353CC}">
              <c16:uniqueId val="{00000001-F7E1-DB4F-B12A-1DD8BA326F62}"/>
            </c:ext>
          </c:extLst>
        </c:ser>
        <c:ser>
          <c:idx val="7"/>
          <c:order val="2"/>
          <c:tx>
            <c:v>Customers</c:v>
          </c:tx>
          <c:spPr>
            <a:ln>
              <a:solidFill>
                <a:schemeClr val="tx1"/>
              </a:solidFill>
              <a:prstDash val="lgDashDot"/>
            </a:ln>
          </c:spPr>
          <c:marker>
            <c:symbol val="none"/>
          </c:marker>
          <c:cat>
            <c:numRef>
              <c:f>'Individ-I&amp;O Tables'!$A$438:$A$452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Tables'!$D$438:$D$452</c:f>
              <c:numCache>
                <c:formatCode>0.000</c:formatCode>
                <c:ptCount val="15"/>
                <c:pt idx="0">
                  <c:v>1</c:v>
                </c:pt>
                <c:pt idx="1">
                  <c:v>1.0007539999999999</c:v>
                </c:pt>
                <c:pt idx="2">
                  <c:v>1.0029159999999999</c:v>
                </c:pt>
                <c:pt idx="3">
                  <c:v>1.0457449999999999</c:v>
                </c:pt>
                <c:pt idx="4">
                  <c:v>1.0617909999999999</c:v>
                </c:pt>
                <c:pt idx="5">
                  <c:v>1.0734630000000001</c:v>
                </c:pt>
                <c:pt idx="6">
                  <c:v>1.083861</c:v>
                </c:pt>
                <c:pt idx="7">
                  <c:v>1.0885</c:v>
                </c:pt>
                <c:pt idx="8">
                  <c:v>1.0936360000000001</c:v>
                </c:pt>
                <c:pt idx="9">
                  <c:v>1.0964259999999999</c:v>
                </c:pt>
                <c:pt idx="10">
                  <c:v>1.1024700000000001</c:v>
                </c:pt>
                <c:pt idx="11">
                  <c:v>1.127704</c:v>
                </c:pt>
                <c:pt idx="12">
                  <c:v>1.1483719999999999</c:v>
                </c:pt>
                <c:pt idx="13">
                  <c:v>1.163524</c:v>
                </c:pt>
                <c:pt idx="14">
                  <c:v>1.1743159999999999</c:v>
                </c:pt>
              </c:numCache>
            </c:numRef>
          </c:val>
          <c:smooth val="0"/>
          <c:extLst>
            <c:ext xmlns:c16="http://schemas.microsoft.com/office/drawing/2014/chart" uri="{C3380CC4-5D6E-409C-BE32-E72D297353CC}">
              <c16:uniqueId val="{00000002-F7E1-DB4F-B12A-1DD8BA326F62}"/>
            </c:ext>
          </c:extLst>
        </c:ser>
        <c:ser>
          <c:idx val="8"/>
          <c:order val="3"/>
          <c:tx>
            <c:v>Circuit Length</c:v>
          </c:tx>
          <c:spPr>
            <a:ln w="19050">
              <a:solidFill>
                <a:schemeClr val="tx1"/>
              </a:solidFill>
              <a:prstDash val="sysDash"/>
            </a:ln>
          </c:spPr>
          <c:marker>
            <c:symbol val="none"/>
          </c:marker>
          <c:cat>
            <c:numRef>
              <c:f>'Individ-I&amp;O Tables'!$A$438:$A$452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Tables'!$E$438:$E$452</c:f>
              <c:numCache>
                <c:formatCode>0.000</c:formatCode>
                <c:ptCount val="15"/>
                <c:pt idx="0">
                  <c:v>1</c:v>
                </c:pt>
                <c:pt idx="1">
                  <c:v>1.005844</c:v>
                </c:pt>
                <c:pt idx="2">
                  <c:v>1.011687</c:v>
                </c:pt>
                <c:pt idx="3">
                  <c:v>1.0211520000000001</c:v>
                </c:pt>
                <c:pt idx="4">
                  <c:v>1.0280339999999999</c:v>
                </c:pt>
                <c:pt idx="5">
                  <c:v>1.0278590000000001</c:v>
                </c:pt>
                <c:pt idx="6">
                  <c:v>1.0332110000000001</c:v>
                </c:pt>
                <c:pt idx="7">
                  <c:v>1.035976</c:v>
                </c:pt>
                <c:pt idx="8">
                  <c:v>1.038338</c:v>
                </c:pt>
                <c:pt idx="9">
                  <c:v>1.039733</c:v>
                </c:pt>
                <c:pt idx="10">
                  <c:v>1.046889</c:v>
                </c:pt>
                <c:pt idx="11">
                  <c:v>1.04881</c:v>
                </c:pt>
                <c:pt idx="12">
                  <c:v>1.052818</c:v>
                </c:pt>
                <c:pt idx="13">
                  <c:v>1.052665</c:v>
                </c:pt>
                <c:pt idx="14">
                  <c:v>1.0540560000000001</c:v>
                </c:pt>
              </c:numCache>
            </c:numRef>
          </c:val>
          <c:smooth val="0"/>
          <c:extLst>
            <c:ext xmlns:c16="http://schemas.microsoft.com/office/drawing/2014/chart" uri="{C3380CC4-5D6E-409C-BE32-E72D297353CC}">
              <c16:uniqueId val="{00000003-F7E1-DB4F-B12A-1DD8BA326F62}"/>
            </c:ext>
          </c:extLst>
        </c:ser>
        <c:ser>
          <c:idx val="0"/>
          <c:order val="4"/>
          <c:tx>
            <c:v>Energy</c:v>
          </c:tx>
          <c:spPr>
            <a:ln w="22225">
              <a:solidFill>
                <a:schemeClr val="tx1"/>
              </a:solidFill>
              <a:prstDash val="dash"/>
            </a:ln>
          </c:spPr>
          <c:marker>
            <c:symbol val="none"/>
          </c:marker>
          <c:cat>
            <c:numRef>
              <c:f>'Individ-I&amp;O Tables'!$A$438:$A$452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Tables'!$B$438:$B$452</c:f>
              <c:numCache>
                <c:formatCode>0.000</c:formatCode>
                <c:ptCount val="15"/>
                <c:pt idx="0">
                  <c:v>1</c:v>
                </c:pt>
                <c:pt idx="1">
                  <c:v>1.02776</c:v>
                </c:pt>
                <c:pt idx="2">
                  <c:v>1.0355840000000001</c:v>
                </c:pt>
                <c:pt idx="3">
                  <c:v>1.0285</c:v>
                </c:pt>
                <c:pt idx="4">
                  <c:v>1.050116</c:v>
                </c:pt>
                <c:pt idx="5">
                  <c:v>1.0277879999999999</c:v>
                </c:pt>
                <c:pt idx="6">
                  <c:v>1.0058510000000001</c:v>
                </c:pt>
                <c:pt idx="7">
                  <c:v>1.004893</c:v>
                </c:pt>
                <c:pt idx="8">
                  <c:v>0.9679354</c:v>
                </c:pt>
                <c:pt idx="9">
                  <c:v>0.94413210000000003</c:v>
                </c:pt>
                <c:pt idx="10">
                  <c:v>0.94528420000000002</c:v>
                </c:pt>
                <c:pt idx="11">
                  <c:v>0.93245880000000003</c:v>
                </c:pt>
                <c:pt idx="12">
                  <c:v>0.92691290000000004</c:v>
                </c:pt>
                <c:pt idx="13">
                  <c:v>0.91751890000000003</c:v>
                </c:pt>
                <c:pt idx="14">
                  <c:v>0.89914210000000006</c:v>
                </c:pt>
              </c:numCache>
            </c:numRef>
          </c:val>
          <c:smooth val="0"/>
          <c:extLst>
            <c:ext xmlns:c16="http://schemas.microsoft.com/office/drawing/2014/chart" uri="{C3380CC4-5D6E-409C-BE32-E72D297353CC}">
              <c16:uniqueId val="{00000004-F7E1-DB4F-B12A-1DD8BA326F62}"/>
            </c:ext>
          </c:extLst>
        </c:ser>
        <c:ser>
          <c:idx val="2"/>
          <c:order val="5"/>
          <c:spPr>
            <a:ln>
              <a:solidFill>
                <a:schemeClr val="bg1">
                  <a:lumMod val="65000"/>
                </a:schemeClr>
              </a:solidFill>
            </a:ln>
          </c:spPr>
          <c:marker>
            <c:symbol val="none"/>
          </c:marker>
          <c:cat>
            <c:numRef>
              <c:f>'Individ-I&amp;O Tables'!$A$438:$A$452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Tables'!$G$438:$G$452</c:f>
              <c:numCache>
                <c:formatCode>0.000</c:formatCode>
                <c:ptCount val="15"/>
                <c:pt idx="0">
                  <c:v>1</c:v>
                </c:pt>
                <c:pt idx="1">
                  <c:v>0.9930348</c:v>
                </c:pt>
                <c:pt idx="2">
                  <c:v>1.070379</c:v>
                </c:pt>
                <c:pt idx="3">
                  <c:v>1.154596</c:v>
                </c:pt>
                <c:pt idx="4">
                  <c:v>1.1196919999999999</c:v>
                </c:pt>
                <c:pt idx="5">
                  <c:v>1.1197159999999999</c:v>
                </c:pt>
                <c:pt idx="6">
                  <c:v>1.0010589999999999</c:v>
                </c:pt>
                <c:pt idx="7">
                  <c:v>1.0495239999999999</c:v>
                </c:pt>
                <c:pt idx="8">
                  <c:v>1.102589</c:v>
                </c:pt>
                <c:pt idx="9">
                  <c:v>0.99318229999999996</c:v>
                </c:pt>
                <c:pt idx="10">
                  <c:v>1.00386</c:v>
                </c:pt>
                <c:pt idx="11">
                  <c:v>1.0629409999999999</c:v>
                </c:pt>
                <c:pt idx="12">
                  <c:v>1.008057</c:v>
                </c:pt>
                <c:pt idx="13">
                  <c:v>1.1275500000000001</c:v>
                </c:pt>
                <c:pt idx="14">
                  <c:v>1.065768</c:v>
                </c:pt>
              </c:numCache>
            </c:numRef>
          </c:val>
          <c:smooth val="0"/>
          <c:extLst>
            <c:ext xmlns:c16="http://schemas.microsoft.com/office/drawing/2014/chart" uri="{C3380CC4-5D6E-409C-BE32-E72D297353CC}">
              <c16:uniqueId val="{00000000-BE0F-284E-A209-686B76911D3A}"/>
            </c:ext>
          </c:extLst>
        </c:ser>
        <c:ser>
          <c:idx val="4"/>
          <c:order val="6"/>
          <c:spPr>
            <a:ln>
              <a:solidFill>
                <a:schemeClr val="tx1">
                  <a:lumMod val="50000"/>
                  <a:lumOff val="50000"/>
                </a:schemeClr>
              </a:solidFill>
              <a:prstDash val="lgDashDotDot"/>
            </a:ln>
          </c:spPr>
          <c:marker>
            <c:symbol val="none"/>
          </c:marker>
          <c:cat>
            <c:numRef>
              <c:f>'Individ-I&amp;O Tables'!$A$438:$A$452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Tables'!$F$438:$F$452</c:f>
              <c:numCache>
                <c:formatCode>0.000</c:formatCode>
                <c:ptCount val="15"/>
                <c:pt idx="0">
                  <c:v>1</c:v>
                </c:pt>
                <c:pt idx="1">
                  <c:v>1.1530419999999999</c:v>
                </c:pt>
                <c:pt idx="2">
                  <c:v>0.83106069999999999</c:v>
                </c:pt>
                <c:pt idx="3">
                  <c:v>0.912018</c:v>
                </c:pt>
                <c:pt idx="4">
                  <c:v>1.226083</c:v>
                </c:pt>
                <c:pt idx="5">
                  <c:v>1.1098399999999999</c:v>
                </c:pt>
                <c:pt idx="6">
                  <c:v>0.90160030000000002</c:v>
                </c:pt>
                <c:pt idx="7">
                  <c:v>0.99732739999999998</c:v>
                </c:pt>
                <c:pt idx="8">
                  <c:v>1.171953</c:v>
                </c:pt>
                <c:pt idx="9">
                  <c:v>0.86718569999999995</c:v>
                </c:pt>
                <c:pt idx="10">
                  <c:v>0.97960510000000001</c:v>
                </c:pt>
                <c:pt idx="11">
                  <c:v>1.0917239999999999</c:v>
                </c:pt>
                <c:pt idx="12">
                  <c:v>0.96686470000000002</c:v>
                </c:pt>
                <c:pt idx="13">
                  <c:v>1.088832</c:v>
                </c:pt>
                <c:pt idx="14">
                  <c:v>0.90025880000000003</c:v>
                </c:pt>
              </c:numCache>
            </c:numRef>
          </c:val>
          <c:smooth val="0"/>
          <c:extLst>
            <c:ext xmlns:c16="http://schemas.microsoft.com/office/drawing/2014/chart" uri="{C3380CC4-5D6E-409C-BE32-E72D297353CC}">
              <c16:uniqueId val="{00000000-9B42-2F49-924F-80E43E93B9A4}"/>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1.3"/>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6.90695823712703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Tables'!$A$438:$A$452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Tables'!$P$438:$P$452</c:f>
              <c:numCache>
                <c:formatCode>0.000</c:formatCode>
                <c:ptCount val="15"/>
                <c:pt idx="0">
                  <c:v>1</c:v>
                </c:pt>
                <c:pt idx="1">
                  <c:v>1.003177</c:v>
                </c:pt>
                <c:pt idx="2">
                  <c:v>1.049569</c:v>
                </c:pt>
                <c:pt idx="3">
                  <c:v>1.1072960000000001</c:v>
                </c:pt>
                <c:pt idx="4">
                  <c:v>1.1288499999999999</c:v>
                </c:pt>
                <c:pt idx="5">
                  <c:v>1.2310540000000001</c:v>
                </c:pt>
                <c:pt idx="6">
                  <c:v>1.2634840000000001</c:v>
                </c:pt>
                <c:pt idx="7">
                  <c:v>1.3059829999999999</c:v>
                </c:pt>
                <c:pt idx="8">
                  <c:v>1.3321069999999999</c:v>
                </c:pt>
                <c:pt idx="9">
                  <c:v>1.356004</c:v>
                </c:pt>
                <c:pt idx="10">
                  <c:v>1.2834719999999999</c:v>
                </c:pt>
                <c:pt idx="11">
                  <c:v>1.3572740000000001</c:v>
                </c:pt>
                <c:pt idx="12">
                  <c:v>1.3568039999999999</c:v>
                </c:pt>
                <c:pt idx="13">
                  <c:v>1.378573</c:v>
                </c:pt>
                <c:pt idx="14">
                  <c:v>1.335269</c:v>
                </c:pt>
              </c:numCache>
            </c:numRef>
          </c:val>
          <c:smooth val="0"/>
          <c:extLst>
            <c:ext xmlns:c16="http://schemas.microsoft.com/office/drawing/2014/chart" uri="{C3380CC4-5D6E-409C-BE32-E72D297353CC}">
              <c16:uniqueId val="{00000000-F485-EC45-BE90-61E52E21FB50}"/>
            </c:ext>
          </c:extLst>
        </c:ser>
        <c:ser>
          <c:idx val="1"/>
          <c:order val="1"/>
          <c:tx>
            <c:v>Real Opex</c:v>
          </c:tx>
          <c:spPr>
            <a:ln w="19050">
              <a:solidFill>
                <a:schemeClr val="tx1"/>
              </a:solidFill>
              <a:prstDash val="dashDot"/>
            </a:ln>
          </c:spPr>
          <c:marker>
            <c:symbol val="none"/>
          </c:marker>
          <c:cat>
            <c:numRef>
              <c:f>'Individ-I&amp;O Tables'!$A$438:$A$452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Tables'!$I$438:$I$452</c:f>
              <c:numCache>
                <c:formatCode>0.000</c:formatCode>
                <c:ptCount val="15"/>
                <c:pt idx="0">
                  <c:v>1</c:v>
                </c:pt>
                <c:pt idx="1">
                  <c:v>0.92680099999999999</c:v>
                </c:pt>
                <c:pt idx="2">
                  <c:v>1.0377799999999999</c:v>
                </c:pt>
                <c:pt idx="3">
                  <c:v>1.143284</c:v>
                </c:pt>
                <c:pt idx="4">
                  <c:v>1.1368640000000001</c:v>
                </c:pt>
                <c:pt idx="5">
                  <c:v>1.4191069999999999</c:v>
                </c:pt>
                <c:pt idx="6">
                  <c:v>1.4595419999999999</c:v>
                </c:pt>
                <c:pt idx="7">
                  <c:v>1.54627</c:v>
                </c:pt>
                <c:pt idx="8">
                  <c:v>1.5825309999999999</c:v>
                </c:pt>
                <c:pt idx="9">
                  <c:v>1.6442140000000001</c:v>
                </c:pt>
                <c:pt idx="10">
                  <c:v>1.3788940000000001</c:v>
                </c:pt>
                <c:pt idx="11">
                  <c:v>1.588311</c:v>
                </c:pt>
                <c:pt idx="12">
                  <c:v>1.55633</c:v>
                </c:pt>
                <c:pt idx="13">
                  <c:v>1.5968990000000001</c:v>
                </c:pt>
                <c:pt idx="14">
                  <c:v>1.423179</c:v>
                </c:pt>
              </c:numCache>
            </c:numRef>
          </c:val>
          <c:smooth val="0"/>
          <c:extLst>
            <c:ext xmlns:c16="http://schemas.microsoft.com/office/drawing/2014/chart" uri="{C3380CC4-5D6E-409C-BE32-E72D297353CC}">
              <c16:uniqueId val="{00000001-F485-EC45-BE90-61E52E21FB50}"/>
            </c:ext>
          </c:extLst>
        </c:ser>
        <c:ser>
          <c:idx val="7"/>
          <c:order val="2"/>
          <c:tx>
            <c:v>O/H ST Lines</c:v>
          </c:tx>
          <c:spPr>
            <a:ln>
              <a:solidFill>
                <a:schemeClr val="tx1"/>
              </a:solidFill>
              <a:prstDash val="lgDashDot"/>
            </a:ln>
          </c:spPr>
          <c:marker>
            <c:symbol val="none"/>
          </c:marker>
          <c:cat>
            <c:numRef>
              <c:f>'Individ-I&amp;O Tables'!$A$438:$A$452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Tables'!$J$438:$J$452</c:f>
              <c:numCache>
                <c:formatCode>0.000</c:formatCode>
                <c:ptCount val="15"/>
                <c:pt idx="0">
                  <c:v>1</c:v>
                </c:pt>
                <c:pt idx="1">
                  <c:v>1.0090170000000001</c:v>
                </c:pt>
                <c:pt idx="2">
                  <c:v>1.018035</c:v>
                </c:pt>
                <c:pt idx="3">
                  <c:v>1.033881</c:v>
                </c:pt>
                <c:pt idx="4">
                  <c:v>1.0538430000000001</c:v>
                </c:pt>
                <c:pt idx="5">
                  <c:v>1.020224</c:v>
                </c:pt>
                <c:pt idx="6">
                  <c:v>1.0326690000000001</c:v>
                </c:pt>
                <c:pt idx="7">
                  <c:v>1.0365930000000001</c:v>
                </c:pt>
                <c:pt idx="8">
                  <c:v>1.0337400000000001</c:v>
                </c:pt>
                <c:pt idx="9">
                  <c:v>1.0513479999999999</c:v>
                </c:pt>
                <c:pt idx="10">
                  <c:v>1.0431600000000001</c:v>
                </c:pt>
                <c:pt idx="11">
                  <c:v>1.0582370000000001</c:v>
                </c:pt>
                <c:pt idx="12">
                  <c:v>1.0657909999999999</c:v>
                </c:pt>
                <c:pt idx="13">
                  <c:v>1.0614969999999999</c:v>
                </c:pt>
                <c:pt idx="14">
                  <c:v>1.0654300000000001</c:v>
                </c:pt>
              </c:numCache>
            </c:numRef>
          </c:val>
          <c:smooth val="0"/>
          <c:extLst>
            <c:ext xmlns:c16="http://schemas.microsoft.com/office/drawing/2014/chart" uri="{C3380CC4-5D6E-409C-BE32-E72D297353CC}">
              <c16:uniqueId val="{00000002-F485-EC45-BE90-61E52E21FB50}"/>
            </c:ext>
          </c:extLst>
        </c:ser>
        <c:ser>
          <c:idx val="8"/>
          <c:order val="3"/>
          <c:tx>
            <c:v>U/G cables</c:v>
          </c:tx>
          <c:spPr>
            <a:ln w="19050">
              <a:solidFill>
                <a:schemeClr val="tx1"/>
              </a:solidFill>
              <a:prstDash val="sysDash"/>
            </a:ln>
          </c:spPr>
          <c:marker>
            <c:symbol val="none"/>
          </c:marker>
          <c:cat>
            <c:numRef>
              <c:f>'Individ-I&amp;O Tables'!$A$438:$A$452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Tables'!$L$438:$L$452</c:f>
              <c:numCache>
                <c:formatCode>0.000</c:formatCode>
                <c:ptCount val="15"/>
                <c:pt idx="0">
                  <c:v>1</c:v>
                </c:pt>
                <c:pt idx="1">
                  <c:v>1.0212589999999999</c:v>
                </c:pt>
                <c:pt idx="2">
                  <c:v>1.0425180000000001</c:v>
                </c:pt>
                <c:pt idx="3">
                  <c:v>1.118241</c:v>
                </c:pt>
                <c:pt idx="4">
                  <c:v>1.114687</c:v>
                </c:pt>
                <c:pt idx="5">
                  <c:v>0.99849869999999996</c:v>
                </c:pt>
                <c:pt idx="6">
                  <c:v>1.136512</c:v>
                </c:pt>
                <c:pt idx="7">
                  <c:v>1.144312</c:v>
                </c:pt>
                <c:pt idx="8">
                  <c:v>1.1729830000000001</c:v>
                </c:pt>
                <c:pt idx="9">
                  <c:v>1.2180310000000001</c:v>
                </c:pt>
                <c:pt idx="10">
                  <c:v>1.2125760000000001</c:v>
                </c:pt>
                <c:pt idx="11">
                  <c:v>1.2118100000000001</c:v>
                </c:pt>
                <c:pt idx="12">
                  <c:v>1.258097</c:v>
                </c:pt>
                <c:pt idx="13">
                  <c:v>1.265099</c:v>
                </c:pt>
                <c:pt idx="14">
                  <c:v>1.2913920000000001</c:v>
                </c:pt>
              </c:numCache>
            </c:numRef>
          </c:val>
          <c:smooth val="0"/>
          <c:extLst>
            <c:ext xmlns:c16="http://schemas.microsoft.com/office/drawing/2014/chart" uri="{C3380CC4-5D6E-409C-BE32-E72D297353CC}">
              <c16:uniqueId val="{00000003-F485-EC45-BE90-61E52E21FB50}"/>
            </c:ext>
          </c:extLst>
        </c:ser>
        <c:ser>
          <c:idx val="0"/>
          <c:order val="4"/>
          <c:tx>
            <c:v>Transformers</c:v>
          </c:tx>
          <c:spPr>
            <a:ln w="22225">
              <a:solidFill>
                <a:schemeClr val="tx1"/>
              </a:solidFill>
              <a:prstDash val="dash"/>
            </a:ln>
          </c:spPr>
          <c:marker>
            <c:symbol val="none"/>
          </c:marker>
          <c:cat>
            <c:numRef>
              <c:f>'Individ-I&amp;O Tables'!$A$438:$A$452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Tables'!$N$438:$N$452</c:f>
              <c:numCache>
                <c:formatCode>0.000</c:formatCode>
                <c:ptCount val="15"/>
                <c:pt idx="0">
                  <c:v>1</c:v>
                </c:pt>
                <c:pt idx="1">
                  <c:v>1.0516509999999999</c:v>
                </c:pt>
                <c:pt idx="2">
                  <c:v>1.074657</c:v>
                </c:pt>
                <c:pt idx="3">
                  <c:v>1.105602</c:v>
                </c:pt>
                <c:pt idx="4">
                  <c:v>1.1566510000000001</c:v>
                </c:pt>
                <c:pt idx="5">
                  <c:v>1.18896</c:v>
                </c:pt>
                <c:pt idx="6">
                  <c:v>1.2398149999999999</c:v>
                </c:pt>
                <c:pt idx="7">
                  <c:v>1.2689600000000001</c:v>
                </c:pt>
                <c:pt idx="8">
                  <c:v>1.297668</c:v>
                </c:pt>
                <c:pt idx="9">
                  <c:v>1.324746</c:v>
                </c:pt>
                <c:pt idx="10">
                  <c:v>1.3361529999999999</c:v>
                </c:pt>
                <c:pt idx="11">
                  <c:v>1.3420300000000001</c:v>
                </c:pt>
                <c:pt idx="12">
                  <c:v>1.355138</c:v>
                </c:pt>
                <c:pt idx="13">
                  <c:v>1.35978</c:v>
                </c:pt>
                <c:pt idx="14">
                  <c:v>1.3745750000000001</c:v>
                </c:pt>
              </c:numCache>
            </c:numRef>
          </c:val>
          <c:smooth val="0"/>
          <c:extLst>
            <c:ext xmlns:c16="http://schemas.microsoft.com/office/drawing/2014/chart" uri="{C3380CC4-5D6E-409C-BE32-E72D297353CC}">
              <c16:uniqueId val="{00000004-F485-EC45-BE90-61E52E21FB50}"/>
            </c:ext>
          </c:extLst>
        </c:ser>
        <c:ser>
          <c:idx val="2"/>
          <c:order val="5"/>
          <c:spPr>
            <a:ln>
              <a:solidFill>
                <a:schemeClr val="bg1">
                  <a:lumMod val="50000"/>
                </a:schemeClr>
              </a:solidFill>
            </a:ln>
          </c:spPr>
          <c:marker>
            <c:symbol val="none"/>
          </c:marker>
          <c:cat>
            <c:numRef>
              <c:f>'Individ-I&amp;O Tables'!$A$438:$A$452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Tables'!$K$438:$K$452</c:f>
              <c:numCache>
                <c:formatCode>0.000</c:formatCode>
                <c:ptCount val="15"/>
                <c:pt idx="0">
                  <c:v>1</c:v>
                </c:pt>
                <c:pt idx="1">
                  <c:v>1.000054</c:v>
                </c:pt>
                <c:pt idx="2">
                  <c:v>1.0001070000000001</c:v>
                </c:pt>
                <c:pt idx="3">
                  <c:v>1.0010319999999999</c:v>
                </c:pt>
                <c:pt idx="4">
                  <c:v>1.0012449999999999</c:v>
                </c:pt>
                <c:pt idx="5">
                  <c:v>1.002076</c:v>
                </c:pt>
                <c:pt idx="6">
                  <c:v>0.99701790000000001</c:v>
                </c:pt>
                <c:pt idx="7">
                  <c:v>0.99750380000000005</c:v>
                </c:pt>
                <c:pt idx="8">
                  <c:v>0.98765829999999999</c:v>
                </c:pt>
                <c:pt idx="9">
                  <c:v>0.95871709999999999</c:v>
                </c:pt>
                <c:pt idx="10">
                  <c:v>0.96435890000000002</c:v>
                </c:pt>
                <c:pt idx="11">
                  <c:v>0.96426940000000005</c:v>
                </c:pt>
                <c:pt idx="12">
                  <c:v>0.97390569999999999</c:v>
                </c:pt>
                <c:pt idx="13">
                  <c:v>0.98112560000000004</c:v>
                </c:pt>
                <c:pt idx="14">
                  <c:v>0.99420549999999996</c:v>
                </c:pt>
              </c:numCache>
            </c:numRef>
          </c:val>
          <c:smooth val="0"/>
          <c:extLst>
            <c:ext xmlns:c16="http://schemas.microsoft.com/office/drawing/2014/chart" uri="{C3380CC4-5D6E-409C-BE32-E72D297353CC}">
              <c16:uniqueId val="{00000005-F485-EC45-BE90-61E52E21FB50}"/>
            </c:ext>
          </c:extLst>
        </c:ser>
        <c:ser>
          <c:idx val="4"/>
          <c:order val="6"/>
          <c:tx>
            <c:v>U/G Distribution</c:v>
          </c:tx>
          <c:spPr>
            <a:ln>
              <a:solidFill>
                <a:schemeClr val="tx1">
                  <a:lumMod val="50000"/>
                  <a:lumOff val="50000"/>
                </a:schemeClr>
              </a:solidFill>
              <a:prstDash val="lgDashDotDot"/>
            </a:ln>
          </c:spPr>
          <c:marker>
            <c:symbol val="none"/>
          </c:marker>
          <c:cat>
            <c:numRef>
              <c:f>'Individ-I&amp;O Tables'!$A$438:$A$452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Tables'!$M$438:$M$452</c:f>
              <c:numCache>
                <c:formatCode>0.000</c:formatCode>
                <c:ptCount val="15"/>
                <c:pt idx="0">
                  <c:v>1</c:v>
                </c:pt>
                <c:pt idx="1">
                  <c:v>1.0403</c:v>
                </c:pt>
                <c:pt idx="2">
                  <c:v>1.0806</c:v>
                </c:pt>
                <c:pt idx="3">
                  <c:v>1.131054</c:v>
                </c:pt>
                <c:pt idx="4">
                  <c:v>1.168828</c:v>
                </c:pt>
                <c:pt idx="5">
                  <c:v>1.1932389999999999</c:v>
                </c:pt>
                <c:pt idx="6">
                  <c:v>1.2180280000000001</c:v>
                </c:pt>
                <c:pt idx="7">
                  <c:v>1.2344489999999999</c:v>
                </c:pt>
                <c:pt idx="8">
                  <c:v>1.253436</c:v>
                </c:pt>
                <c:pt idx="9">
                  <c:v>1.27135</c:v>
                </c:pt>
                <c:pt idx="10">
                  <c:v>1.303266</c:v>
                </c:pt>
                <c:pt idx="11">
                  <c:v>1.3188880000000001</c:v>
                </c:pt>
                <c:pt idx="12">
                  <c:v>1.3356490000000001</c:v>
                </c:pt>
                <c:pt idx="13">
                  <c:v>1.3752850000000001</c:v>
                </c:pt>
                <c:pt idx="14">
                  <c:v>1.410517</c:v>
                </c:pt>
              </c:numCache>
            </c:numRef>
          </c:val>
          <c:smooth val="0"/>
          <c:extLst>
            <c:ext xmlns:c16="http://schemas.microsoft.com/office/drawing/2014/chart" uri="{C3380CC4-5D6E-409C-BE32-E72D297353CC}">
              <c16:uniqueId val="{00000006-F485-EC45-BE90-61E52E21FB50}"/>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1.8"/>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Contrib.'!$R$25:$R$36</c:f>
              <c:strCache>
                <c:ptCount val="12"/>
                <c:pt idx="0">
                  <c:v>Opex</c:v>
                </c:pt>
                <c:pt idx="1">
                  <c:v>CMOS</c:v>
                </c:pt>
                <c:pt idx="2">
                  <c:v>Customer Numbers</c:v>
                </c:pt>
                <c:pt idx="3">
                  <c:v>Circuit Length</c:v>
                </c:pt>
                <c:pt idx="4">
                  <c:v>U/G Subtransmission </c:v>
                </c:pt>
                <c:pt idx="5">
                  <c:v>O/H Subtransmission Lines</c:v>
                </c:pt>
                <c:pt idx="6">
                  <c:v>Ratcheted Max Demand</c:v>
                </c:pt>
                <c:pt idx="7">
                  <c:v>O/H Distribution Lines</c:v>
                </c:pt>
                <c:pt idx="8">
                  <c:v>Energy (GWh)</c:v>
                </c:pt>
                <c:pt idx="9">
                  <c:v>Transformers</c:v>
                </c:pt>
                <c:pt idx="10">
                  <c:v>U/G Distribution Cables</c:v>
                </c:pt>
                <c:pt idx="11">
                  <c:v>TFP Change</c:v>
                </c:pt>
              </c:strCache>
            </c:strRef>
          </c:cat>
          <c:val>
            <c:numRef>
              <c:f>'Ranking Contrib.'!$S$25:$S$36</c:f>
              <c:numCache>
                <c:formatCode>0.0%</c:formatCode>
                <c:ptCount val="12"/>
                <c:pt idx="0">
                  <c:v>4.1951450000000001E-2</c:v>
                </c:pt>
                <c:pt idx="1">
                  <c:v>2.8461489999999999E-2</c:v>
                </c:pt>
                <c:pt idx="2">
                  <c:v>1.7460850000000001E-3</c:v>
                </c:pt>
                <c:pt idx="3">
                  <c:v>4.7510389999999998E-4</c:v>
                </c:pt>
                <c:pt idx="4">
                  <c:v>-4.769728E-5</c:v>
                </c:pt>
                <c:pt idx="5">
                  <c:v>-6.4913799999999995E-5</c:v>
                </c:pt>
                <c:pt idx="6">
                  <c:v>-1.2822199999999999E-4</c:v>
                </c:pt>
                <c:pt idx="7">
                  <c:v>-1.27264E-3</c:v>
                </c:pt>
                <c:pt idx="8">
                  <c:v>-1.8961539999999999E-3</c:v>
                </c:pt>
                <c:pt idx="9">
                  <c:v>-4.322088E-3</c:v>
                </c:pt>
                <c:pt idx="10">
                  <c:v>-4.3278930000000002E-3</c:v>
                </c:pt>
              </c:numCache>
            </c:numRef>
          </c:val>
          <c:extLst>
            <c:ext xmlns:c16="http://schemas.microsoft.com/office/drawing/2014/chart" uri="{C3380CC4-5D6E-409C-BE32-E72D297353CC}">
              <c16:uniqueId val="{00000000-2A4E-AB4B-A08E-0B547EDD1780}"/>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Contrib.'!$R$25:$R$36</c:f>
              <c:strCache>
                <c:ptCount val="12"/>
                <c:pt idx="0">
                  <c:v>Opex</c:v>
                </c:pt>
                <c:pt idx="1">
                  <c:v>CMOS</c:v>
                </c:pt>
                <c:pt idx="2">
                  <c:v>Customer Numbers</c:v>
                </c:pt>
                <c:pt idx="3">
                  <c:v>Circuit Length</c:v>
                </c:pt>
                <c:pt idx="4">
                  <c:v>U/G Subtransmission </c:v>
                </c:pt>
                <c:pt idx="5">
                  <c:v>O/H Subtransmission Lines</c:v>
                </c:pt>
                <c:pt idx="6">
                  <c:v>Ratcheted Max Demand</c:v>
                </c:pt>
                <c:pt idx="7">
                  <c:v>O/H Distribution Lines</c:v>
                </c:pt>
                <c:pt idx="8">
                  <c:v>Energy (GWh)</c:v>
                </c:pt>
                <c:pt idx="9">
                  <c:v>Transformers</c:v>
                </c:pt>
                <c:pt idx="10">
                  <c:v>U/G Distribution Cables</c:v>
                </c:pt>
                <c:pt idx="11">
                  <c:v>TFP Change</c:v>
                </c:pt>
              </c:strCache>
            </c:strRef>
          </c:cat>
          <c:val>
            <c:numRef>
              <c:f>'Ranking Contrib.'!$T$25:$T$36</c:f>
              <c:numCache>
                <c:formatCode>0.0%</c:formatCode>
                <c:ptCount val="12"/>
                <c:pt idx="11">
                  <c:v>6.0574520820000005E-2</c:v>
                </c:pt>
              </c:numCache>
            </c:numRef>
          </c:val>
          <c:extLst>
            <c:ext xmlns:c16="http://schemas.microsoft.com/office/drawing/2014/chart" uri="{C3380CC4-5D6E-409C-BE32-E72D297353CC}">
              <c16:uniqueId val="{00000001-2A4E-AB4B-A08E-0B547EDD1780}"/>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200">
          <a:solidFill>
            <a:schemeClr val="tx1"/>
          </a:solidFill>
          <a:latin typeface="Helvetica" pitchFamily="2" charset="0"/>
        </a:defRPr>
      </a:pPr>
      <a:endParaRPr lang="en-US"/>
    </a:p>
  </c:txPr>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TFP Index</c:v>
          </c:tx>
          <c:spPr>
            <a:ln w="22225" cap="rnd">
              <a:solidFill>
                <a:schemeClr val="tx1"/>
              </a:solidFill>
              <a:round/>
            </a:ln>
            <a:effectLst/>
          </c:spPr>
          <c:marker>
            <c:symbol val="none"/>
          </c:marker>
          <c:cat>
            <c:numRef>
              <c:f>'Index Tables'!$A$463:$A$477</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Tables'!$D$463:$D$477</c:f>
              <c:numCache>
                <c:formatCode>0.000</c:formatCode>
                <c:ptCount val="15"/>
                <c:pt idx="0">
                  <c:v>1</c:v>
                </c:pt>
                <c:pt idx="1">
                  <c:v>0.96872020000000003</c:v>
                </c:pt>
                <c:pt idx="2">
                  <c:v>0.95475860000000001</c:v>
                </c:pt>
                <c:pt idx="3">
                  <c:v>0.88178610000000002</c:v>
                </c:pt>
                <c:pt idx="4">
                  <c:v>0.8185289</c:v>
                </c:pt>
                <c:pt idx="5">
                  <c:v>0.88448959999999999</c:v>
                </c:pt>
                <c:pt idx="6">
                  <c:v>0.82846379999999997</c:v>
                </c:pt>
                <c:pt idx="7">
                  <c:v>0.91245069999999995</c:v>
                </c:pt>
                <c:pt idx="8">
                  <c:v>0.85424259999999996</c:v>
                </c:pt>
                <c:pt idx="9">
                  <c:v>0.94349950000000005</c:v>
                </c:pt>
                <c:pt idx="10">
                  <c:v>0.91132729999999995</c:v>
                </c:pt>
                <c:pt idx="11">
                  <c:v>0.83391689999999996</c:v>
                </c:pt>
                <c:pt idx="12">
                  <c:v>0.84461909999999996</c:v>
                </c:pt>
                <c:pt idx="13">
                  <c:v>0.87353769999999997</c:v>
                </c:pt>
                <c:pt idx="14">
                  <c:v>0.86981549999999996</c:v>
                </c:pt>
              </c:numCache>
            </c:numRef>
          </c:val>
          <c:smooth val="0"/>
          <c:extLst>
            <c:ext xmlns:c16="http://schemas.microsoft.com/office/drawing/2014/chart" uri="{C3380CC4-5D6E-409C-BE32-E72D297353CC}">
              <c16:uniqueId val="{00000000-2725-3A41-9D19-D74990DEFA9F}"/>
            </c:ext>
          </c:extLst>
        </c:ser>
        <c:ser>
          <c:idx val="2"/>
          <c:order val="1"/>
          <c:tx>
            <c:strRef>
              <c:f>'1.Shazam DNSP&amp;State'!$D$184</c:f>
              <c:strCache>
                <c:ptCount val="1"/>
                <c:pt idx="0">
                  <c:v>INPIND</c:v>
                </c:pt>
              </c:strCache>
            </c:strRef>
          </c:tx>
          <c:spPr>
            <a:ln w="22225" cap="rnd">
              <a:solidFill>
                <a:schemeClr val="tx1"/>
              </a:solidFill>
              <a:prstDash val="sysDash"/>
              <a:round/>
            </a:ln>
            <a:effectLst/>
          </c:spPr>
          <c:marker>
            <c:symbol val="none"/>
          </c:marker>
          <c:cat>
            <c:numRef>
              <c:f>'Index Tables'!$A$463:$A$477</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Tables'!$B$463:$B$477</c:f>
              <c:numCache>
                <c:formatCode>0.000</c:formatCode>
                <c:ptCount val="15"/>
                <c:pt idx="0">
                  <c:v>1</c:v>
                </c:pt>
                <c:pt idx="1">
                  <c:v>0.97703119999999999</c:v>
                </c:pt>
                <c:pt idx="2">
                  <c:v>0.97876669999999999</c:v>
                </c:pt>
                <c:pt idx="3">
                  <c:v>0.95256289999999999</c:v>
                </c:pt>
                <c:pt idx="4">
                  <c:v>0.95856370000000002</c:v>
                </c:pt>
                <c:pt idx="5">
                  <c:v>1.040092</c:v>
                </c:pt>
                <c:pt idx="6">
                  <c:v>1.017293</c:v>
                </c:pt>
                <c:pt idx="7">
                  <c:v>1.043496</c:v>
                </c:pt>
                <c:pt idx="8">
                  <c:v>0.99295319999999998</c:v>
                </c:pt>
                <c:pt idx="9">
                  <c:v>1.043795</c:v>
                </c:pt>
                <c:pt idx="10">
                  <c:v>1.036656</c:v>
                </c:pt>
                <c:pt idx="11">
                  <c:v>1.051963</c:v>
                </c:pt>
                <c:pt idx="12">
                  <c:v>1.0324660000000001</c:v>
                </c:pt>
                <c:pt idx="13">
                  <c:v>1.0342469999999999</c:v>
                </c:pt>
                <c:pt idx="14">
                  <c:v>1.0462370000000001</c:v>
                </c:pt>
              </c:numCache>
            </c:numRef>
          </c:val>
          <c:smooth val="0"/>
          <c:extLst>
            <c:ext xmlns:c16="http://schemas.microsoft.com/office/drawing/2014/chart" uri="{C3380CC4-5D6E-409C-BE32-E72D297353CC}">
              <c16:uniqueId val="{00000001-2725-3A41-9D19-D74990DEFA9F}"/>
            </c:ext>
          </c:extLst>
        </c:ser>
        <c:ser>
          <c:idx val="3"/>
          <c:order val="2"/>
          <c:tx>
            <c:v>TFP</c:v>
          </c:tx>
          <c:spPr>
            <a:ln w="22225" cap="rnd">
              <a:solidFill>
                <a:schemeClr val="tx1"/>
              </a:solidFill>
              <a:prstDash val="dash"/>
              <a:round/>
            </a:ln>
            <a:effectLst/>
          </c:spPr>
          <c:marker>
            <c:symbol val="none"/>
          </c:marker>
          <c:cat>
            <c:numRef>
              <c:f>'Index Tables'!$A$463:$A$477</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Tables'!$C$463:$C$477</c:f>
              <c:numCache>
                <c:formatCode>0.000</c:formatCode>
                <c:ptCount val="15"/>
                <c:pt idx="0">
                  <c:v>1</c:v>
                </c:pt>
                <c:pt idx="1">
                  <c:v>1.0085789999999999</c:v>
                </c:pt>
                <c:pt idx="2">
                  <c:v>1.0251459999999999</c:v>
                </c:pt>
                <c:pt idx="3">
                  <c:v>1.080265</c:v>
                </c:pt>
                <c:pt idx="4">
                  <c:v>1.171081</c:v>
                </c:pt>
                <c:pt idx="5">
                  <c:v>1.175924</c:v>
                </c:pt>
                <c:pt idx="6">
                  <c:v>1.227927</c:v>
                </c:pt>
                <c:pt idx="7">
                  <c:v>1.1436189999999999</c:v>
                </c:pt>
                <c:pt idx="8">
                  <c:v>1.1623779999999999</c:v>
                </c:pt>
                <c:pt idx="9">
                  <c:v>1.106301</c:v>
                </c:pt>
                <c:pt idx="10">
                  <c:v>1.1375230000000001</c:v>
                </c:pt>
                <c:pt idx="11">
                  <c:v>1.2614730000000001</c:v>
                </c:pt>
                <c:pt idx="12">
                  <c:v>1.222404</c:v>
                </c:pt>
                <c:pt idx="13">
                  <c:v>1.183975</c:v>
                </c:pt>
                <c:pt idx="14">
                  <c:v>1.202826</c:v>
                </c:pt>
              </c:numCache>
            </c:numRef>
          </c:val>
          <c:smooth val="0"/>
          <c:extLst>
            <c:ext xmlns:c16="http://schemas.microsoft.com/office/drawing/2014/chart" uri="{C3380CC4-5D6E-409C-BE32-E72D297353CC}">
              <c16:uniqueId val="{00000002-2725-3A41-9D19-D74990DEFA9F}"/>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4"/>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7.102137534764609E-2"/>
              <c:y val="9.1169693560970329E-3"/>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0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Tables'!$A$462:$A$476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Tables'!$H$462:$H$476</c:f>
              <c:numCache>
                <c:formatCode>0.000</c:formatCode>
                <c:ptCount val="15"/>
                <c:pt idx="0">
                  <c:v>1</c:v>
                </c:pt>
                <c:pt idx="1">
                  <c:v>0.97703119999999999</c:v>
                </c:pt>
                <c:pt idx="2">
                  <c:v>0.97876669999999999</c:v>
                </c:pt>
                <c:pt idx="3">
                  <c:v>0.95256289999999999</c:v>
                </c:pt>
                <c:pt idx="4">
                  <c:v>0.95856370000000002</c:v>
                </c:pt>
                <c:pt idx="5">
                  <c:v>1.040092</c:v>
                </c:pt>
                <c:pt idx="6">
                  <c:v>1.017293</c:v>
                </c:pt>
                <c:pt idx="7">
                  <c:v>1.043496</c:v>
                </c:pt>
                <c:pt idx="8">
                  <c:v>0.99295319999999998</c:v>
                </c:pt>
                <c:pt idx="9">
                  <c:v>1.043795</c:v>
                </c:pt>
                <c:pt idx="10">
                  <c:v>1.036656</c:v>
                </c:pt>
                <c:pt idx="11">
                  <c:v>1.051963</c:v>
                </c:pt>
                <c:pt idx="12">
                  <c:v>1.0324660000000001</c:v>
                </c:pt>
                <c:pt idx="13">
                  <c:v>1.0342469999999999</c:v>
                </c:pt>
                <c:pt idx="14">
                  <c:v>1.0462370000000001</c:v>
                </c:pt>
              </c:numCache>
            </c:numRef>
          </c:val>
          <c:smooth val="0"/>
          <c:extLst>
            <c:ext xmlns:c16="http://schemas.microsoft.com/office/drawing/2014/chart" uri="{C3380CC4-5D6E-409C-BE32-E72D297353CC}">
              <c16:uniqueId val="{00000000-2672-4841-9818-50B709F592D5}"/>
            </c:ext>
          </c:extLst>
        </c:ser>
        <c:ser>
          <c:idx val="1"/>
          <c:order val="1"/>
          <c:tx>
            <c:v>Ratcheted Max Demand</c:v>
          </c:tx>
          <c:spPr>
            <a:ln w="19050">
              <a:solidFill>
                <a:schemeClr val="tx1"/>
              </a:solidFill>
              <a:prstDash val="dashDot"/>
            </a:ln>
          </c:spPr>
          <c:marker>
            <c:symbol val="none"/>
          </c:marker>
          <c:cat>
            <c:numRef>
              <c:f>'Individ-I&amp;O Tables'!$A$462:$A$476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Tables'!$C$462:$C$476</c:f>
              <c:numCache>
                <c:formatCode>0.000</c:formatCode>
                <c:ptCount val="15"/>
                <c:pt idx="0">
                  <c:v>1</c:v>
                </c:pt>
                <c:pt idx="1">
                  <c:v>1.0799620000000001</c:v>
                </c:pt>
                <c:pt idx="2">
                  <c:v>1.085607</c:v>
                </c:pt>
                <c:pt idx="3">
                  <c:v>1.085607</c:v>
                </c:pt>
                <c:pt idx="4">
                  <c:v>1.085607</c:v>
                </c:pt>
                <c:pt idx="5">
                  <c:v>1.085607</c:v>
                </c:pt>
                <c:pt idx="6">
                  <c:v>1.085607</c:v>
                </c:pt>
                <c:pt idx="7">
                  <c:v>1.085607</c:v>
                </c:pt>
                <c:pt idx="8">
                  <c:v>1.085607</c:v>
                </c:pt>
                <c:pt idx="9">
                  <c:v>1.085607</c:v>
                </c:pt>
                <c:pt idx="10">
                  <c:v>1.085607</c:v>
                </c:pt>
                <c:pt idx="11">
                  <c:v>1.085607</c:v>
                </c:pt>
                <c:pt idx="12">
                  <c:v>1.085607</c:v>
                </c:pt>
                <c:pt idx="13">
                  <c:v>1.085607</c:v>
                </c:pt>
                <c:pt idx="14">
                  <c:v>1.085607</c:v>
                </c:pt>
              </c:numCache>
            </c:numRef>
          </c:val>
          <c:smooth val="0"/>
          <c:extLst>
            <c:ext xmlns:c16="http://schemas.microsoft.com/office/drawing/2014/chart" uri="{C3380CC4-5D6E-409C-BE32-E72D297353CC}">
              <c16:uniqueId val="{00000001-2672-4841-9818-50B709F592D5}"/>
            </c:ext>
          </c:extLst>
        </c:ser>
        <c:ser>
          <c:idx val="7"/>
          <c:order val="2"/>
          <c:tx>
            <c:v>Customers</c:v>
          </c:tx>
          <c:spPr>
            <a:ln>
              <a:solidFill>
                <a:schemeClr val="tx1"/>
              </a:solidFill>
              <a:prstDash val="lgDashDot"/>
            </a:ln>
          </c:spPr>
          <c:marker>
            <c:symbol val="none"/>
          </c:marker>
          <c:cat>
            <c:numRef>
              <c:f>'Individ-I&amp;O Tables'!$A$462:$A$476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Tables'!$D$462:$D$476</c:f>
              <c:numCache>
                <c:formatCode>0.000</c:formatCode>
                <c:ptCount val="15"/>
                <c:pt idx="0">
                  <c:v>1</c:v>
                </c:pt>
                <c:pt idx="1">
                  <c:v>1.0193179999999999</c:v>
                </c:pt>
                <c:pt idx="2">
                  <c:v>1.0390269999999999</c:v>
                </c:pt>
                <c:pt idx="3">
                  <c:v>1.059134</c:v>
                </c:pt>
                <c:pt idx="4">
                  <c:v>1.0796490000000001</c:v>
                </c:pt>
                <c:pt idx="5">
                  <c:v>1.100579</c:v>
                </c:pt>
                <c:pt idx="6">
                  <c:v>1.1107130000000001</c:v>
                </c:pt>
                <c:pt idx="7">
                  <c:v>1.1166020000000001</c:v>
                </c:pt>
                <c:pt idx="8">
                  <c:v>1.1201209999999999</c:v>
                </c:pt>
                <c:pt idx="9">
                  <c:v>1.1293340000000001</c:v>
                </c:pt>
                <c:pt idx="10">
                  <c:v>1.138374</c:v>
                </c:pt>
                <c:pt idx="11">
                  <c:v>1.147656</c:v>
                </c:pt>
                <c:pt idx="12">
                  <c:v>1.1487909999999999</c:v>
                </c:pt>
                <c:pt idx="13">
                  <c:v>1.158806</c:v>
                </c:pt>
                <c:pt idx="14">
                  <c:v>1.172782</c:v>
                </c:pt>
              </c:numCache>
            </c:numRef>
          </c:val>
          <c:smooth val="0"/>
          <c:extLst>
            <c:ext xmlns:c16="http://schemas.microsoft.com/office/drawing/2014/chart" uri="{C3380CC4-5D6E-409C-BE32-E72D297353CC}">
              <c16:uniqueId val="{00000002-2672-4841-9818-50B709F592D5}"/>
            </c:ext>
          </c:extLst>
        </c:ser>
        <c:ser>
          <c:idx val="8"/>
          <c:order val="3"/>
          <c:tx>
            <c:v>Circuit Length</c:v>
          </c:tx>
          <c:spPr>
            <a:ln w="19050">
              <a:solidFill>
                <a:schemeClr val="tx1"/>
              </a:solidFill>
              <a:prstDash val="sysDash"/>
            </a:ln>
          </c:spPr>
          <c:marker>
            <c:symbol val="none"/>
          </c:marker>
          <c:cat>
            <c:numRef>
              <c:f>'Individ-I&amp;O Tables'!$A$462:$A$476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Tables'!$E$462:$E$476</c:f>
              <c:numCache>
                <c:formatCode>0.000</c:formatCode>
                <c:ptCount val="15"/>
                <c:pt idx="0">
                  <c:v>1</c:v>
                </c:pt>
                <c:pt idx="1">
                  <c:v>1.0000089999999999</c:v>
                </c:pt>
                <c:pt idx="2">
                  <c:v>1.0000089999999999</c:v>
                </c:pt>
                <c:pt idx="3">
                  <c:v>1.0027299999999999</c:v>
                </c:pt>
                <c:pt idx="4">
                  <c:v>1.019887</c:v>
                </c:pt>
                <c:pt idx="5">
                  <c:v>1.038529</c:v>
                </c:pt>
                <c:pt idx="6">
                  <c:v>1.047723</c:v>
                </c:pt>
                <c:pt idx="7">
                  <c:v>1.053088</c:v>
                </c:pt>
                <c:pt idx="8">
                  <c:v>1.060632</c:v>
                </c:pt>
                <c:pt idx="9">
                  <c:v>1.066919</c:v>
                </c:pt>
                <c:pt idx="10">
                  <c:v>1.0693630000000001</c:v>
                </c:pt>
                <c:pt idx="11">
                  <c:v>1.071434</c:v>
                </c:pt>
                <c:pt idx="12">
                  <c:v>1.073426</c:v>
                </c:pt>
                <c:pt idx="13">
                  <c:v>1.0779069999999999</c:v>
                </c:pt>
                <c:pt idx="14">
                  <c:v>1.080238</c:v>
                </c:pt>
              </c:numCache>
            </c:numRef>
          </c:val>
          <c:smooth val="0"/>
          <c:extLst>
            <c:ext xmlns:c16="http://schemas.microsoft.com/office/drawing/2014/chart" uri="{C3380CC4-5D6E-409C-BE32-E72D297353CC}">
              <c16:uniqueId val="{00000003-2672-4841-9818-50B709F592D5}"/>
            </c:ext>
          </c:extLst>
        </c:ser>
        <c:ser>
          <c:idx val="0"/>
          <c:order val="4"/>
          <c:tx>
            <c:v>Energy</c:v>
          </c:tx>
          <c:spPr>
            <a:ln w="22225">
              <a:solidFill>
                <a:schemeClr val="tx1"/>
              </a:solidFill>
              <a:prstDash val="dash"/>
            </a:ln>
          </c:spPr>
          <c:marker>
            <c:symbol val="none"/>
          </c:marker>
          <c:cat>
            <c:numRef>
              <c:f>'Individ-I&amp;O Tables'!$A$462:$A$476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Tables'!$B$462:$B$476</c:f>
              <c:numCache>
                <c:formatCode>0.000</c:formatCode>
                <c:ptCount val="15"/>
                <c:pt idx="0">
                  <c:v>1</c:v>
                </c:pt>
                <c:pt idx="1">
                  <c:v>0.99289709999999998</c:v>
                </c:pt>
                <c:pt idx="2">
                  <c:v>0.99828660000000002</c:v>
                </c:pt>
                <c:pt idx="3">
                  <c:v>1.0308809999999999</c:v>
                </c:pt>
                <c:pt idx="4">
                  <c:v>1.0217039999999999</c:v>
                </c:pt>
                <c:pt idx="5">
                  <c:v>0.99913320000000005</c:v>
                </c:pt>
                <c:pt idx="6">
                  <c:v>0.97062550000000003</c:v>
                </c:pt>
                <c:pt idx="7">
                  <c:v>0.95481570000000004</c:v>
                </c:pt>
                <c:pt idx="8">
                  <c:v>0.92426410000000003</c:v>
                </c:pt>
                <c:pt idx="9">
                  <c:v>0.94089350000000005</c:v>
                </c:pt>
                <c:pt idx="10">
                  <c:v>0.95384020000000003</c:v>
                </c:pt>
                <c:pt idx="11">
                  <c:v>0.94247110000000001</c:v>
                </c:pt>
                <c:pt idx="12">
                  <c:v>0.96501709999999996</c:v>
                </c:pt>
                <c:pt idx="13">
                  <c:v>0.97125010000000001</c:v>
                </c:pt>
                <c:pt idx="14">
                  <c:v>0.98931460000000004</c:v>
                </c:pt>
              </c:numCache>
            </c:numRef>
          </c:val>
          <c:smooth val="0"/>
          <c:extLst>
            <c:ext xmlns:c16="http://schemas.microsoft.com/office/drawing/2014/chart" uri="{C3380CC4-5D6E-409C-BE32-E72D297353CC}">
              <c16:uniqueId val="{00000004-2672-4841-9818-50B709F592D5}"/>
            </c:ext>
          </c:extLst>
        </c:ser>
        <c:ser>
          <c:idx val="2"/>
          <c:order val="5"/>
          <c:spPr>
            <a:ln>
              <a:solidFill>
                <a:schemeClr val="bg1">
                  <a:lumMod val="65000"/>
                </a:schemeClr>
              </a:solidFill>
            </a:ln>
          </c:spPr>
          <c:marker>
            <c:symbol val="none"/>
          </c:marker>
          <c:cat>
            <c:numRef>
              <c:f>'Individ-I&amp;O Tables'!$A$462:$A$476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Tables'!$G$462:$G$476</c:f>
              <c:numCache>
                <c:formatCode>0.000</c:formatCode>
                <c:ptCount val="15"/>
                <c:pt idx="0">
                  <c:v>1</c:v>
                </c:pt>
                <c:pt idx="1">
                  <c:v>1.0799620000000001</c:v>
                </c:pt>
                <c:pt idx="2">
                  <c:v>1.085607</c:v>
                </c:pt>
                <c:pt idx="3">
                  <c:v>1.066792</c:v>
                </c:pt>
                <c:pt idx="4">
                  <c:v>1.0451550000000001</c:v>
                </c:pt>
                <c:pt idx="5">
                  <c:v>1.0178739999999999</c:v>
                </c:pt>
                <c:pt idx="6">
                  <c:v>0.98024460000000002</c:v>
                </c:pt>
                <c:pt idx="7">
                  <c:v>0.96142989999999995</c:v>
                </c:pt>
                <c:pt idx="8">
                  <c:v>0.98998969999999997</c:v>
                </c:pt>
                <c:pt idx="9">
                  <c:v>0.98236179999999995</c:v>
                </c:pt>
                <c:pt idx="10">
                  <c:v>1.011325</c:v>
                </c:pt>
                <c:pt idx="11">
                  <c:v>1.001193</c:v>
                </c:pt>
                <c:pt idx="12">
                  <c:v>1.00162</c:v>
                </c:pt>
                <c:pt idx="13">
                  <c:v>0.96558429999999995</c:v>
                </c:pt>
                <c:pt idx="14">
                  <c:v>1.0154129999999999</c:v>
                </c:pt>
              </c:numCache>
            </c:numRef>
          </c:val>
          <c:smooth val="0"/>
          <c:extLst>
            <c:ext xmlns:c16="http://schemas.microsoft.com/office/drawing/2014/chart" uri="{C3380CC4-5D6E-409C-BE32-E72D297353CC}">
              <c16:uniqueId val="{00000000-9596-8444-BD42-F091FF52E695}"/>
            </c:ext>
          </c:extLst>
        </c:ser>
        <c:ser>
          <c:idx val="4"/>
          <c:order val="6"/>
          <c:spPr>
            <a:ln>
              <a:solidFill>
                <a:schemeClr val="tx1">
                  <a:lumMod val="50000"/>
                  <a:lumOff val="50000"/>
                </a:schemeClr>
              </a:solidFill>
              <a:prstDash val="lgDashDotDot"/>
            </a:ln>
          </c:spPr>
          <c:marker>
            <c:symbol val="none"/>
          </c:marker>
          <c:cat>
            <c:numRef>
              <c:f>'Individ-I&amp;O Tables'!$A$462:$A$476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Tables'!$F$462:$F$476</c:f>
              <c:numCache>
                <c:formatCode>0.000</c:formatCode>
                <c:ptCount val="15"/>
                <c:pt idx="0">
                  <c:v>1</c:v>
                </c:pt>
                <c:pt idx="1">
                  <c:v>1.3359239999999999</c:v>
                </c:pt>
                <c:pt idx="2">
                  <c:v>1.377497</c:v>
                </c:pt>
                <c:pt idx="3">
                  <c:v>1.612773</c:v>
                </c:pt>
                <c:pt idx="4">
                  <c:v>1.676728</c:v>
                </c:pt>
                <c:pt idx="5">
                  <c:v>1.1589430000000001</c:v>
                </c:pt>
                <c:pt idx="6">
                  <c:v>1.346319</c:v>
                </c:pt>
                <c:pt idx="7">
                  <c:v>1.158898</c:v>
                </c:pt>
                <c:pt idx="8">
                  <c:v>1.5685260000000001</c:v>
                </c:pt>
                <c:pt idx="9">
                  <c:v>1.2085410000000001</c:v>
                </c:pt>
                <c:pt idx="10">
                  <c:v>1.2971079999999999</c:v>
                </c:pt>
                <c:pt idx="11">
                  <c:v>1.1876850000000001</c:v>
                </c:pt>
                <c:pt idx="12">
                  <c:v>1.3693979999999999</c:v>
                </c:pt>
                <c:pt idx="13">
                  <c:v>1.389637</c:v>
                </c:pt>
                <c:pt idx="14">
                  <c:v>1.3450610000000001</c:v>
                </c:pt>
              </c:numCache>
            </c:numRef>
          </c:val>
          <c:smooth val="0"/>
          <c:extLst>
            <c:ext xmlns:c16="http://schemas.microsoft.com/office/drawing/2014/chart" uri="{C3380CC4-5D6E-409C-BE32-E72D297353CC}">
              <c16:uniqueId val="{00000000-1337-5144-9BB2-C8DE31E5273B}"/>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1.7000000000000002"/>
          <c:min val="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6.90695823712703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Tables'!$A$462:$A$476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Tables'!$P$462:$P$476</c:f>
              <c:numCache>
                <c:formatCode>0.000</c:formatCode>
                <c:ptCount val="15"/>
                <c:pt idx="0">
                  <c:v>1</c:v>
                </c:pt>
                <c:pt idx="1">
                  <c:v>1.0085789999999999</c:v>
                </c:pt>
                <c:pt idx="2">
                  <c:v>1.0251459999999999</c:v>
                </c:pt>
                <c:pt idx="3">
                  <c:v>1.080265</c:v>
                </c:pt>
                <c:pt idx="4">
                  <c:v>1.171081</c:v>
                </c:pt>
                <c:pt idx="5">
                  <c:v>1.175924</c:v>
                </c:pt>
                <c:pt idx="6">
                  <c:v>1.227927</c:v>
                </c:pt>
                <c:pt idx="7">
                  <c:v>1.1436189999999999</c:v>
                </c:pt>
                <c:pt idx="8">
                  <c:v>1.1623779999999999</c:v>
                </c:pt>
                <c:pt idx="9">
                  <c:v>1.106301</c:v>
                </c:pt>
                <c:pt idx="10">
                  <c:v>1.1375230000000001</c:v>
                </c:pt>
                <c:pt idx="11">
                  <c:v>1.2614730000000001</c:v>
                </c:pt>
                <c:pt idx="12">
                  <c:v>1.222404</c:v>
                </c:pt>
                <c:pt idx="13">
                  <c:v>1.183975</c:v>
                </c:pt>
                <c:pt idx="14">
                  <c:v>1.202826</c:v>
                </c:pt>
              </c:numCache>
            </c:numRef>
          </c:val>
          <c:smooth val="0"/>
          <c:extLst>
            <c:ext xmlns:c16="http://schemas.microsoft.com/office/drawing/2014/chart" uri="{C3380CC4-5D6E-409C-BE32-E72D297353CC}">
              <c16:uniqueId val="{00000000-2686-4549-8ACD-92CD47C0DAC8}"/>
            </c:ext>
          </c:extLst>
        </c:ser>
        <c:ser>
          <c:idx val="1"/>
          <c:order val="1"/>
          <c:tx>
            <c:v>Real Opex</c:v>
          </c:tx>
          <c:spPr>
            <a:ln w="19050">
              <a:solidFill>
                <a:schemeClr val="tx1"/>
              </a:solidFill>
              <a:prstDash val="dashDot"/>
            </a:ln>
          </c:spPr>
          <c:marker>
            <c:symbol val="none"/>
          </c:marker>
          <c:cat>
            <c:numRef>
              <c:f>'Individ-I&amp;O Tables'!$A$462:$A$476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Tables'!$I$462:$I$476</c:f>
              <c:numCache>
                <c:formatCode>0.000</c:formatCode>
                <c:ptCount val="15"/>
                <c:pt idx="0">
                  <c:v>1</c:v>
                </c:pt>
                <c:pt idx="1">
                  <c:v>0.997973</c:v>
                </c:pt>
                <c:pt idx="2">
                  <c:v>1.0078480000000001</c:v>
                </c:pt>
                <c:pt idx="3">
                  <c:v>1.126055</c:v>
                </c:pt>
                <c:pt idx="4">
                  <c:v>1.3334010000000001</c:v>
                </c:pt>
                <c:pt idx="5">
                  <c:v>1.283482</c:v>
                </c:pt>
                <c:pt idx="6">
                  <c:v>1.40029</c:v>
                </c:pt>
                <c:pt idx="7">
                  <c:v>1.1363049999999999</c:v>
                </c:pt>
                <c:pt idx="8">
                  <c:v>1.1593039999999999</c:v>
                </c:pt>
                <c:pt idx="9">
                  <c:v>0.98113550000000005</c:v>
                </c:pt>
                <c:pt idx="10">
                  <c:v>1.052532</c:v>
                </c:pt>
                <c:pt idx="11">
                  <c:v>1.3822749999999999</c:v>
                </c:pt>
                <c:pt idx="12">
                  <c:v>1.249064</c:v>
                </c:pt>
                <c:pt idx="13">
                  <c:v>1.106384</c:v>
                </c:pt>
                <c:pt idx="14">
                  <c:v>1.144021</c:v>
                </c:pt>
              </c:numCache>
            </c:numRef>
          </c:val>
          <c:smooth val="0"/>
          <c:extLst>
            <c:ext xmlns:c16="http://schemas.microsoft.com/office/drawing/2014/chart" uri="{C3380CC4-5D6E-409C-BE32-E72D297353CC}">
              <c16:uniqueId val="{00000001-2686-4549-8ACD-92CD47C0DAC8}"/>
            </c:ext>
          </c:extLst>
        </c:ser>
        <c:ser>
          <c:idx val="7"/>
          <c:order val="2"/>
          <c:tx>
            <c:v>O/H ST Lines</c:v>
          </c:tx>
          <c:spPr>
            <a:ln>
              <a:solidFill>
                <a:schemeClr val="tx1"/>
              </a:solidFill>
              <a:prstDash val="lgDashDot"/>
            </a:ln>
          </c:spPr>
          <c:marker>
            <c:symbol val="none"/>
          </c:marker>
          <c:cat>
            <c:numRef>
              <c:f>'Individ-I&amp;O Tables'!$A$462:$A$476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Tables'!$J$462:$J$476</c:f>
              <c:numCache>
                <c:formatCode>0.000</c:formatCode>
                <c:ptCount val="15"/>
                <c:pt idx="0">
                  <c:v>1</c:v>
                </c:pt>
                <c:pt idx="1">
                  <c:v>1</c:v>
                </c:pt>
                <c:pt idx="2">
                  <c:v>1</c:v>
                </c:pt>
                <c:pt idx="3">
                  <c:v>1.006702</c:v>
                </c:pt>
                <c:pt idx="4">
                  <c:v>1.006702</c:v>
                </c:pt>
                <c:pt idx="5">
                  <c:v>1.006702</c:v>
                </c:pt>
                <c:pt idx="6">
                  <c:v>1.006702</c:v>
                </c:pt>
                <c:pt idx="7">
                  <c:v>1.006702</c:v>
                </c:pt>
                <c:pt idx="8">
                  <c:v>1.0063530000000001</c:v>
                </c:pt>
                <c:pt idx="9">
                  <c:v>1.0064340000000001</c:v>
                </c:pt>
                <c:pt idx="10">
                  <c:v>1.004532</c:v>
                </c:pt>
                <c:pt idx="11">
                  <c:v>1.0038590000000001</c:v>
                </c:pt>
                <c:pt idx="12">
                  <c:v>0.99937690000000001</c:v>
                </c:pt>
                <c:pt idx="13">
                  <c:v>0.99435019999999996</c:v>
                </c:pt>
                <c:pt idx="14">
                  <c:v>0.99591059999999998</c:v>
                </c:pt>
              </c:numCache>
            </c:numRef>
          </c:val>
          <c:smooth val="0"/>
          <c:extLst>
            <c:ext xmlns:c16="http://schemas.microsoft.com/office/drawing/2014/chart" uri="{C3380CC4-5D6E-409C-BE32-E72D297353CC}">
              <c16:uniqueId val="{00000002-2686-4549-8ACD-92CD47C0DAC8}"/>
            </c:ext>
          </c:extLst>
        </c:ser>
        <c:ser>
          <c:idx val="8"/>
          <c:order val="3"/>
          <c:tx>
            <c:v>U/G cables</c:v>
          </c:tx>
          <c:spPr>
            <a:ln w="19050">
              <a:solidFill>
                <a:schemeClr val="tx1"/>
              </a:solidFill>
              <a:prstDash val="sysDash"/>
            </a:ln>
          </c:spPr>
          <c:marker>
            <c:symbol val="none"/>
          </c:marker>
          <c:cat>
            <c:numRef>
              <c:f>'Individ-I&amp;O Tables'!$A$462:$A$476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Tables'!$L$462:$L$476</c:f>
              <c:numCache>
                <c:formatCode>0.000</c:formatCode>
                <c:ptCount val="15"/>
                <c:pt idx="0">
                  <c:v>1</c:v>
                </c:pt>
                <c:pt idx="1">
                  <c:v>1</c:v>
                </c:pt>
                <c:pt idx="2">
                  <c:v>1</c:v>
                </c:pt>
                <c:pt idx="3">
                  <c:v>1.452199</c:v>
                </c:pt>
                <c:pt idx="4">
                  <c:v>1.4589220000000001</c:v>
                </c:pt>
                <c:pt idx="5">
                  <c:v>1.694232</c:v>
                </c:pt>
                <c:pt idx="6">
                  <c:v>1.7412939999999999</c:v>
                </c:pt>
                <c:pt idx="7">
                  <c:v>1.7345710000000001</c:v>
                </c:pt>
                <c:pt idx="8">
                  <c:v>1.9118329999999999</c:v>
                </c:pt>
                <c:pt idx="9">
                  <c:v>1.9178470000000001</c:v>
                </c:pt>
                <c:pt idx="10">
                  <c:v>2.0205229999999998</c:v>
                </c:pt>
                <c:pt idx="11">
                  <c:v>2.0477439999999998</c:v>
                </c:pt>
                <c:pt idx="12">
                  <c:v>2.0080939999999998</c:v>
                </c:pt>
                <c:pt idx="13">
                  <c:v>2.010913</c:v>
                </c:pt>
                <c:pt idx="14">
                  <c:v>2.1016889999999999</c:v>
                </c:pt>
              </c:numCache>
            </c:numRef>
          </c:val>
          <c:smooth val="0"/>
          <c:extLst>
            <c:ext xmlns:c16="http://schemas.microsoft.com/office/drawing/2014/chart" uri="{C3380CC4-5D6E-409C-BE32-E72D297353CC}">
              <c16:uniqueId val="{00000003-2686-4549-8ACD-92CD47C0DAC8}"/>
            </c:ext>
          </c:extLst>
        </c:ser>
        <c:ser>
          <c:idx val="0"/>
          <c:order val="4"/>
          <c:tx>
            <c:v>Transformers</c:v>
          </c:tx>
          <c:spPr>
            <a:ln w="22225">
              <a:solidFill>
                <a:schemeClr val="tx1"/>
              </a:solidFill>
              <a:prstDash val="dash"/>
            </a:ln>
          </c:spPr>
          <c:marker>
            <c:symbol val="none"/>
          </c:marker>
          <c:cat>
            <c:numRef>
              <c:f>'Individ-I&amp;O Tables'!$A$462:$A$476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Tables'!$N$462:$N$476</c:f>
              <c:numCache>
                <c:formatCode>0.000</c:formatCode>
                <c:ptCount val="15"/>
                <c:pt idx="0">
                  <c:v>1</c:v>
                </c:pt>
                <c:pt idx="1">
                  <c:v>1.037199</c:v>
                </c:pt>
                <c:pt idx="2">
                  <c:v>1.0877619999999999</c:v>
                </c:pt>
                <c:pt idx="3">
                  <c:v>1.1326369999999999</c:v>
                </c:pt>
                <c:pt idx="4">
                  <c:v>1.181708</c:v>
                </c:pt>
                <c:pt idx="5">
                  <c:v>1.2395430000000001</c:v>
                </c:pt>
                <c:pt idx="6">
                  <c:v>1.273323</c:v>
                </c:pt>
                <c:pt idx="7">
                  <c:v>1.283361</c:v>
                </c:pt>
                <c:pt idx="8">
                  <c:v>1.3106979999999999</c:v>
                </c:pt>
                <c:pt idx="9">
                  <c:v>1.3294699999999999</c:v>
                </c:pt>
                <c:pt idx="10">
                  <c:v>1.337118</c:v>
                </c:pt>
                <c:pt idx="11">
                  <c:v>1.3644160000000001</c:v>
                </c:pt>
                <c:pt idx="12">
                  <c:v>1.360938</c:v>
                </c:pt>
                <c:pt idx="13">
                  <c:v>1.389148</c:v>
                </c:pt>
                <c:pt idx="14">
                  <c:v>1.4142399999999999</c:v>
                </c:pt>
              </c:numCache>
            </c:numRef>
          </c:val>
          <c:smooth val="0"/>
          <c:extLst>
            <c:ext xmlns:c16="http://schemas.microsoft.com/office/drawing/2014/chart" uri="{C3380CC4-5D6E-409C-BE32-E72D297353CC}">
              <c16:uniqueId val="{00000004-2686-4549-8ACD-92CD47C0DAC8}"/>
            </c:ext>
          </c:extLst>
        </c:ser>
        <c:ser>
          <c:idx val="2"/>
          <c:order val="5"/>
          <c:spPr>
            <a:ln>
              <a:solidFill>
                <a:schemeClr val="bg1">
                  <a:lumMod val="50000"/>
                </a:schemeClr>
              </a:solidFill>
            </a:ln>
          </c:spPr>
          <c:marker>
            <c:symbol val="none"/>
          </c:marker>
          <c:cat>
            <c:numRef>
              <c:f>'Individ-I&amp;O Tables'!$A$462:$A$476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Tables'!$K$462:$K$476</c:f>
              <c:numCache>
                <c:formatCode>0.000</c:formatCode>
                <c:ptCount val="15"/>
                <c:pt idx="0">
                  <c:v>1</c:v>
                </c:pt>
                <c:pt idx="1">
                  <c:v>1</c:v>
                </c:pt>
                <c:pt idx="2">
                  <c:v>1</c:v>
                </c:pt>
                <c:pt idx="3">
                  <c:v>0.99905080000000002</c:v>
                </c:pt>
                <c:pt idx="4">
                  <c:v>1.0184500000000001</c:v>
                </c:pt>
                <c:pt idx="5">
                  <c:v>1.0284930000000001</c:v>
                </c:pt>
                <c:pt idx="6">
                  <c:v>1.035477</c:v>
                </c:pt>
                <c:pt idx="7">
                  <c:v>1.0389679999999999</c:v>
                </c:pt>
                <c:pt idx="8">
                  <c:v>1.04453</c:v>
                </c:pt>
                <c:pt idx="9">
                  <c:v>1.04966</c:v>
                </c:pt>
                <c:pt idx="10">
                  <c:v>1.0565059999999999</c:v>
                </c:pt>
                <c:pt idx="11">
                  <c:v>1.068427</c:v>
                </c:pt>
                <c:pt idx="12">
                  <c:v>1.0873649999999999</c:v>
                </c:pt>
                <c:pt idx="13">
                  <c:v>1.0969040000000001</c:v>
                </c:pt>
                <c:pt idx="14">
                  <c:v>1.09945</c:v>
                </c:pt>
              </c:numCache>
            </c:numRef>
          </c:val>
          <c:smooth val="0"/>
          <c:extLst>
            <c:ext xmlns:c16="http://schemas.microsoft.com/office/drawing/2014/chart" uri="{C3380CC4-5D6E-409C-BE32-E72D297353CC}">
              <c16:uniqueId val="{00000005-2686-4549-8ACD-92CD47C0DAC8}"/>
            </c:ext>
          </c:extLst>
        </c:ser>
        <c:ser>
          <c:idx val="4"/>
          <c:order val="6"/>
          <c:tx>
            <c:v>U/G Distribution</c:v>
          </c:tx>
          <c:spPr>
            <a:ln>
              <a:solidFill>
                <a:schemeClr val="tx1">
                  <a:lumMod val="50000"/>
                  <a:lumOff val="50000"/>
                </a:schemeClr>
              </a:solidFill>
              <a:prstDash val="lgDashDotDot"/>
            </a:ln>
          </c:spPr>
          <c:marker>
            <c:symbol val="none"/>
          </c:marker>
          <c:cat>
            <c:numRef>
              <c:f>'Individ-I&amp;O Tables'!$A$462:$A$476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Tables'!$M$462:$M$476</c:f>
              <c:numCache>
                <c:formatCode>0.000</c:formatCode>
                <c:ptCount val="15"/>
                <c:pt idx="0">
                  <c:v>1</c:v>
                </c:pt>
                <c:pt idx="1">
                  <c:v>1.0002580000000001</c:v>
                </c:pt>
                <c:pt idx="2">
                  <c:v>1.0002580000000001</c:v>
                </c:pt>
                <c:pt idx="3">
                  <c:v>1.003004</c:v>
                </c:pt>
                <c:pt idx="4">
                  <c:v>1.0440240000000001</c:v>
                </c:pt>
                <c:pt idx="5">
                  <c:v>1.0873079999999999</c:v>
                </c:pt>
                <c:pt idx="6">
                  <c:v>1.1017410000000001</c:v>
                </c:pt>
                <c:pt idx="7">
                  <c:v>1.1088530000000001</c:v>
                </c:pt>
                <c:pt idx="8">
                  <c:v>1.134401</c:v>
                </c:pt>
                <c:pt idx="9">
                  <c:v>1.142447</c:v>
                </c:pt>
                <c:pt idx="10">
                  <c:v>1.1508069999999999</c:v>
                </c:pt>
                <c:pt idx="11">
                  <c:v>1.15584</c:v>
                </c:pt>
                <c:pt idx="12">
                  <c:v>1.176293</c:v>
                </c:pt>
                <c:pt idx="13">
                  <c:v>1.1922250000000001</c:v>
                </c:pt>
                <c:pt idx="14">
                  <c:v>1.2014229999999999</c:v>
                </c:pt>
              </c:numCache>
            </c:numRef>
          </c:val>
          <c:smooth val="0"/>
          <c:extLst>
            <c:ext xmlns:c16="http://schemas.microsoft.com/office/drawing/2014/chart" uri="{C3380CC4-5D6E-409C-BE32-E72D297353CC}">
              <c16:uniqueId val="{00000006-2686-4549-8ACD-92CD47C0DAC8}"/>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2.2000000000000002"/>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Contrib.'!$V$25:$V$36</c:f>
              <c:strCache>
                <c:ptCount val="12"/>
                <c:pt idx="0">
                  <c:v>CMOS</c:v>
                </c:pt>
                <c:pt idx="1">
                  <c:v>Customer Numbers</c:v>
                </c:pt>
                <c:pt idx="2">
                  <c:v>Energy (GWh)</c:v>
                </c:pt>
                <c:pt idx="3">
                  <c:v>Circuit Length</c:v>
                </c:pt>
                <c:pt idx="4">
                  <c:v>Ratcheted Max Demand</c:v>
                </c:pt>
                <c:pt idx="5">
                  <c:v>O/H Subtransmission Lines</c:v>
                </c:pt>
                <c:pt idx="6">
                  <c:v>U/G Subtransmission </c:v>
                </c:pt>
                <c:pt idx="7">
                  <c:v>U/G Distribution Cables</c:v>
                </c:pt>
                <c:pt idx="8">
                  <c:v>O/H Distribution Lines</c:v>
                </c:pt>
                <c:pt idx="9">
                  <c:v>Transformers</c:v>
                </c:pt>
                <c:pt idx="10">
                  <c:v>Opex</c:v>
                </c:pt>
                <c:pt idx="11">
                  <c:v>TFP Change</c:v>
                </c:pt>
              </c:strCache>
            </c:strRef>
          </c:cat>
          <c:val>
            <c:numRef>
              <c:f>'Ranking Contrib.'!$W$25:$W$36</c:f>
              <c:numCache>
                <c:formatCode>0.0%</c:formatCode>
                <c:ptCount val="12"/>
                <c:pt idx="0">
                  <c:v>6.086775E-3</c:v>
                </c:pt>
                <c:pt idx="1">
                  <c:v>2.6037220000000002E-3</c:v>
                </c:pt>
                <c:pt idx="2">
                  <c:v>1.8717339999999999E-3</c:v>
                </c:pt>
                <c:pt idx="3">
                  <c:v>9.6932120000000005E-4</c:v>
                </c:pt>
                <c:pt idx="4">
                  <c:v>-4.8156659999999998E-6</c:v>
                </c:pt>
                <c:pt idx="5">
                  <c:v>-7.6533910000000007E-6</c:v>
                </c:pt>
                <c:pt idx="6">
                  <c:v>-1.1095900000000001E-4</c:v>
                </c:pt>
                <c:pt idx="7">
                  <c:v>-5.3089939999999996E-4</c:v>
                </c:pt>
                <c:pt idx="8">
                  <c:v>-7.3844600000000002E-4</c:v>
                </c:pt>
                <c:pt idx="9">
                  <c:v>-3.0269619999999998E-3</c:v>
                </c:pt>
                <c:pt idx="10">
                  <c:v>-1.138198E-2</c:v>
                </c:pt>
              </c:numCache>
            </c:numRef>
          </c:val>
          <c:extLst>
            <c:ext xmlns:c16="http://schemas.microsoft.com/office/drawing/2014/chart" uri="{C3380CC4-5D6E-409C-BE32-E72D297353CC}">
              <c16:uniqueId val="{00000000-F0BF-9641-9373-6EAA65B0E474}"/>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Contrib.'!$V$25:$V$36</c:f>
              <c:strCache>
                <c:ptCount val="12"/>
                <c:pt idx="0">
                  <c:v>CMOS</c:v>
                </c:pt>
                <c:pt idx="1">
                  <c:v>Customer Numbers</c:v>
                </c:pt>
                <c:pt idx="2">
                  <c:v>Energy (GWh)</c:v>
                </c:pt>
                <c:pt idx="3">
                  <c:v>Circuit Length</c:v>
                </c:pt>
                <c:pt idx="4">
                  <c:v>Ratcheted Max Demand</c:v>
                </c:pt>
                <c:pt idx="5">
                  <c:v>O/H Subtransmission Lines</c:v>
                </c:pt>
                <c:pt idx="6">
                  <c:v>U/G Subtransmission </c:v>
                </c:pt>
                <c:pt idx="7">
                  <c:v>U/G Distribution Cables</c:v>
                </c:pt>
                <c:pt idx="8">
                  <c:v>O/H Distribution Lines</c:v>
                </c:pt>
                <c:pt idx="9">
                  <c:v>Transformers</c:v>
                </c:pt>
                <c:pt idx="10">
                  <c:v>Opex</c:v>
                </c:pt>
                <c:pt idx="11">
                  <c:v>TFP Change</c:v>
                </c:pt>
              </c:strCache>
            </c:strRef>
          </c:cat>
          <c:val>
            <c:numRef>
              <c:f>'Ranking Contrib.'!$X$25:$X$36</c:f>
              <c:numCache>
                <c:formatCode>0.0%</c:formatCode>
                <c:ptCount val="12"/>
                <c:pt idx="11">
                  <c:v>-4.2701632569999998E-3</c:v>
                </c:pt>
              </c:numCache>
            </c:numRef>
          </c:val>
          <c:extLst>
            <c:ext xmlns:c16="http://schemas.microsoft.com/office/drawing/2014/chart" uri="{C3380CC4-5D6E-409C-BE32-E72D297353CC}">
              <c16:uniqueId val="{00000001-F0BF-9641-9373-6EAA65B0E474}"/>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200">
          <a:solidFill>
            <a:schemeClr val="tx1"/>
          </a:solidFill>
          <a:latin typeface="Helvetica" pitchFamily="2" charset="0"/>
        </a:defRPr>
      </a:pPr>
      <a:endParaRPr lang="en-US"/>
    </a:p>
  </c:txPr>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Tables'!$A$31:$A$45</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Tables'!$B$31:$B$45</c:f>
              <c:numCache>
                <c:formatCode>0.000</c:formatCode>
                <c:ptCount val="15"/>
                <c:pt idx="0">
                  <c:v>1</c:v>
                </c:pt>
                <c:pt idx="1">
                  <c:v>1.005676</c:v>
                </c:pt>
                <c:pt idx="2">
                  <c:v>1.003744</c:v>
                </c:pt>
                <c:pt idx="3">
                  <c:v>0.99938490000000002</c:v>
                </c:pt>
                <c:pt idx="4">
                  <c:v>1.043785</c:v>
                </c:pt>
                <c:pt idx="5">
                  <c:v>1.047849</c:v>
                </c:pt>
                <c:pt idx="6">
                  <c:v>1.061253</c:v>
                </c:pt>
                <c:pt idx="7">
                  <c:v>1.067909</c:v>
                </c:pt>
                <c:pt idx="8">
                  <c:v>1.0594140000000001</c:v>
                </c:pt>
                <c:pt idx="9">
                  <c:v>1.067849</c:v>
                </c:pt>
                <c:pt idx="10">
                  <c:v>1.0659190000000001</c:v>
                </c:pt>
                <c:pt idx="11">
                  <c:v>1.0655490000000001</c:v>
                </c:pt>
                <c:pt idx="12">
                  <c:v>1.0807469999999999</c:v>
                </c:pt>
                <c:pt idx="13">
                  <c:v>1.0770219999999999</c:v>
                </c:pt>
                <c:pt idx="14">
                  <c:v>1.05416</c:v>
                </c:pt>
              </c:numCache>
            </c:numRef>
          </c:val>
          <c:smooth val="0"/>
          <c:extLst>
            <c:ext xmlns:c16="http://schemas.microsoft.com/office/drawing/2014/chart" uri="{C3380CC4-5D6E-409C-BE32-E72D297353CC}">
              <c16:uniqueId val="{00000000-D7E3-154F-8D96-7A5F4A63F8F9}"/>
            </c:ext>
          </c:extLst>
        </c:ser>
        <c:ser>
          <c:idx val="2"/>
          <c:order val="1"/>
          <c:tx>
            <c:v>Input index</c:v>
          </c:tx>
          <c:spPr>
            <a:ln w="22225" cap="rnd">
              <a:solidFill>
                <a:schemeClr val="tx1"/>
              </a:solidFill>
              <a:prstDash val="sysDash"/>
              <a:round/>
            </a:ln>
            <a:effectLst/>
          </c:spPr>
          <c:marker>
            <c:symbol val="none"/>
          </c:marker>
          <c:cat>
            <c:numRef>
              <c:f>'Index Tables'!$A$31:$A$45</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Tables'!$C$31:$C$45</c:f>
              <c:numCache>
                <c:formatCode>0.000</c:formatCode>
                <c:ptCount val="15"/>
                <c:pt idx="0">
                  <c:v>1</c:v>
                </c:pt>
                <c:pt idx="1">
                  <c:v>0.94912149999999995</c:v>
                </c:pt>
                <c:pt idx="2">
                  <c:v>1.109488</c:v>
                </c:pt>
                <c:pt idx="3">
                  <c:v>1.082114</c:v>
                </c:pt>
                <c:pt idx="4">
                  <c:v>1.1550640000000001</c:v>
                </c:pt>
                <c:pt idx="5">
                  <c:v>1.146118</c:v>
                </c:pt>
                <c:pt idx="6">
                  <c:v>1.2116400000000001</c:v>
                </c:pt>
                <c:pt idx="7">
                  <c:v>1.1340619999999999</c:v>
                </c:pt>
                <c:pt idx="8">
                  <c:v>1.1959299999999999</c:v>
                </c:pt>
                <c:pt idx="9">
                  <c:v>1.272146</c:v>
                </c:pt>
                <c:pt idx="10">
                  <c:v>1.2307870000000001</c:v>
                </c:pt>
                <c:pt idx="11">
                  <c:v>1.1682760000000001</c:v>
                </c:pt>
                <c:pt idx="12">
                  <c:v>1.109232</c:v>
                </c:pt>
                <c:pt idx="13">
                  <c:v>1.0920780000000001</c:v>
                </c:pt>
                <c:pt idx="14">
                  <c:v>1.051957</c:v>
                </c:pt>
              </c:numCache>
            </c:numRef>
          </c:val>
          <c:smooth val="0"/>
          <c:extLst>
            <c:ext xmlns:c16="http://schemas.microsoft.com/office/drawing/2014/chart" uri="{C3380CC4-5D6E-409C-BE32-E72D297353CC}">
              <c16:uniqueId val="{00000001-D7E3-154F-8D96-7A5F4A63F8F9}"/>
            </c:ext>
          </c:extLst>
        </c:ser>
        <c:ser>
          <c:idx val="3"/>
          <c:order val="2"/>
          <c:tx>
            <c:v>TFP</c:v>
          </c:tx>
          <c:spPr>
            <a:ln w="22225" cap="rnd">
              <a:solidFill>
                <a:schemeClr val="tx1"/>
              </a:solidFill>
              <a:prstDash val="dash"/>
              <a:round/>
            </a:ln>
            <a:effectLst/>
          </c:spPr>
          <c:marker>
            <c:symbol val="none"/>
          </c:marker>
          <c:cat>
            <c:numRef>
              <c:f>'Index Tables'!$A$31:$A$45</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Tables'!$D$31:$D$45</c:f>
              <c:numCache>
                <c:formatCode>0.000</c:formatCode>
                <c:ptCount val="15"/>
                <c:pt idx="0">
                  <c:v>1</c:v>
                </c:pt>
                <c:pt idx="1">
                  <c:v>1.0595870000000001</c:v>
                </c:pt>
                <c:pt idx="2">
                  <c:v>0.90469120000000003</c:v>
                </c:pt>
                <c:pt idx="3">
                  <c:v>0.92354890000000001</c:v>
                </c:pt>
                <c:pt idx="4">
                  <c:v>0.90366020000000002</c:v>
                </c:pt>
                <c:pt idx="5">
                  <c:v>0.9142593</c:v>
                </c:pt>
                <c:pt idx="6">
                  <c:v>0.8758821</c:v>
                </c:pt>
                <c:pt idx="7">
                  <c:v>0.94166780000000005</c:v>
                </c:pt>
                <c:pt idx="8">
                  <c:v>0.88584909999999994</c:v>
                </c:pt>
                <c:pt idx="9">
                  <c:v>0.83940740000000003</c:v>
                </c:pt>
                <c:pt idx="10">
                  <c:v>0.8660466</c:v>
                </c:pt>
                <c:pt idx="11">
                  <c:v>0.91206940000000003</c:v>
                </c:pt>
                <c:pt idx="12">
                  <c:v>0.97432039999999998</c:v>
                </c:pt>
                <c:pt idx="13">
                  <c:v>0.98621259999999999</c:v>
                </c:pt>
                <c:pt idx="14">
                  <c:v>1.002094</c:v>
                </c:pt>
              </c:numCache>
            </c:numRef>
          </c:val>
          <c:smooth val="0"/>
          <c:extLst>
            <c:ext xmlns:c16="http://schemas.microsoft.com/office/drawing/2014/chart" uri="{C3380CC4-5D6E-409C-BE32-E72D297353CC}">
              <c16:uniqueId val="{00000002-D7E3-154F-8D96-7A5F4A63F8F9}"/>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4"/>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2.1908132902213957E-2"/>
              <c:y val="4.9327908279247516E-3"/>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0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Tables'!$A$54:$A$68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Tables'!$H$54:$H$68</c:f>
              <c:numCache>
                <c:formatCode>0.000</c:formatCode>
                <c:ptCount val="15"/>
                <c:pt idx="0">
                  <c:v>1</c:v>
                </c:pt>
                <c:pt idx="1">
                  <c:v>1.005676</c:v>
                </c:pt>
                <c:pt idx="2">
                  <c:v>1.003744</c:v>
                </c:pt>
                <c:pt idx="3">
                  <c:v>0.99938490000000002</c:v>
                </c:pt>
                <c:pt idx="4">
                  <c:v>1.043785</c:v>
                </c:pt>
                <c:pt idx="5">
                  <c:v>1.047849</c:v>
                </c:pt>
                <c:pt idx="6">
                  <c:v>1.061253</c:v>
                </c:pt>
                <c:pt idx="7">
                  <c:v>1.067909</c:v>
                </c:pt>
                <c:pt idx="8">
                  <c:v>1.0594140000000001</c:v>
                </c:pt>
                <c:pt idx="9">
                  <c:v>1.067849</c:v>
                </c:pt>
                <c:pt idx="10">
                  <c:v>1.0659190000000001</c:v>
                </c:pt>
                <c:pt idx="11">
                  <c:v>1.0655490000000001</c:v>
                </c:pt>
                <c:pt idx="12">
                  <c:v>1.0807469999999999</c:v>
                </c:pt>
                <c:pt idx="13">
                  <c:v>1.0770219999999999</c:v>
                </c:pt>
                <c:pt idx="14">
                  <c:v>1.05416</c:v>
                </c:pt>
              </c:numCache>
            </c:numRef>
          </c:val>
          <c:smooth val="0"/>
          <c:extLst>
            <c:ext xmlns:c16="http://schemas.microsoft.com/office/drawing/2014/chart" uri="{C3380CC4-5D6E-409C-BE32-E72D297353CC}">
              <c16:uniqueId val="{00000000-9F6D-8849-BDBD-F723F83495E7}"/>
            </c:ext>
          </c:extLst>
        </c:ser>
        <c:ser>
          <c:idx val="1"/>
          <c:order val="1"/>
          <c:tx>
            <c:v>Ratcheted Max Demand</c:v>
          </c:tx>
          <c:spPr>
            <a:ln w="19050">
              <a:solidFill>
                <a:schemeClr val="tx1"/>
              </a:solidFill>
              <a:prstDash val="dashDot"/>
            </a:ln>
          </c:spPr>
          <c:marker>
            <c:symbol val="none"/>
          </c:marker>
          <c:cat>
            <c:numRef>
              <c:f>'Individ-I&amp;O Tables'!$A$54:$A$68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Tables'!$C$54:$C$68</c:f>
              <c:numCache>
                <c:formatCode>0.000</c:formatCode>
                <c:ptCount val="15"/>
                <c:pt idx="0">
                  <c:v>1</c:v>
                </c:pt>
                <c:pt idx="1">
                  <c:v>1</c:v>
                </c:pt>
                <c:pt idx="2">
                  <c:v>1.0279050000000001</c:v>
                </c:pt>
                <c:pt idx="3">
                  <c:v>1.043026</c:v>
                </c:pt>
                <c:pt idx="4">
                  <c:v>1.043026</c:v>
                </c:pt>
                <c:pt idx="5">
                  <c:v>1.072916</c:v>
                </c:pt>
                <c:pt idx="6">
                  <c:v>1.072916</c:v>
                </c:pt>
                <c:pt idx="7">
                  <c:v>1.072916</c:v>
                </c:pt>
                <c:pt idx="8">
                  <c:v>1.072916</c:v>
                </c:pt>
                <c:pt idx="9">
                  <c:v>1.072916</c:v>
                </c:pt>
                <c:pt idx="10">
                  <c:v>1.072916</c:v>
                </c:pt>
                <c:pt idx="11">
                  <c:v>1.072916</c:v>
                </c:pt>
                <c:pt idx="12">
                  <c:v>1.072916</c:v>
                </c:pt>
                <c:pt idx="13">
                  <c:v>1.072916</c:v>
                </c:pt>
                <c:pt idx="14">
                  <c:v>1.072916</c:v>
                </c:pt>
              </c:numCache>
            </c:numRef>
          </c:val>
          <c:smooth val="0"/>
          <c:extLst>
            <c:ext xmlns:c16="http://schemas.microsoft.com/office/drawing/2014/chart" uri="{C3380CC4-5D6E-409C-BE32-E72D297353CC}">
              <c16:uniqueId val="{00000001-9F6D-8849-BDBD-F723F83495E7}"/>
            </c:ext>
          </c:extLst>
        </c:ser>
        <c:ser>
          <c:idx val="7"/>
          <c:order val="2"/>
          <c:tx>
            <c:v>Customers</c:v>
          </c:tx>
          <c:spPr>
            <a:ln>
              <a:solidFill>
                <a:schemeClr val="tx1"/>
              </a:solidFill>
              <a:prstDash val="lgDashDot"/>
            </a:ln>
          </c:spPr>
          <c:marker>
            <c:symbol val="none"/>
          </c:marker>
          <c:cat>
            <c:numRef>
              <c:f>'Individ-I&amp;O Tables'!$A$54:$A$68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Tables'!$D$54:$D$68</c:f>
              <c:numCache>
                <c:formatCode>0.000</c:formatCode>
                <c:ptCount val="15"/>
                <c:pt idx="0">
                  <c:v>1</c:v>
                </c:pt>
                <c:pt idx="1">
                  <c:v>1.009973</c:v>
                </c:pt>
                <c:pt idx="2">
                  <c:v>1.018189</c:v>
                </c:pt>
                <c:pt idx="3">
                  <c:v>1.025833</c:v>
                </c:pt>
                <c:pt idx="4">
                  <c:v>1.0327919999999999</c:v>
                </c:pt>
                <c:pt idx="5">
                  <c:v>1.040448</c:v>
                </c:pt>
                <c:pt idx="6">
                  <c:v>1.0488059999999999</c:v>
                </c:pt>
                <c:pt idx="7">
                  <c:v>1.057469</c:v>
                </c:pt>
                <c:pt idx="8">
                  <c:v>1.0678859999999999</c:v>
                </c:pt>
                <c:pt idx="9">
                  <c:v>1.0797859999999999</c:v>
                </c:pt>
                <c:pt idx="10">
                  <c:v>1.0918950000000001</c:v>
                </c:pt>
                <c:pt idx="11">
                  <c:v>1.103945</c:v>
                </c:pt>
                <c:pt idx="12">
                  <c:v>1.1171260000000001</c:v>
                </c:pt>
                <c:pt idx="13">
                  <c:v>1.1294010000000001</c:v>
                </c:pt>
                <c:pt idx="14">
                  <c:v>1.1396230000000001</c:v>
                </c:pt>
              </c:numCache>
            </c:numRef>
          </c:val>
          <c:smooth val="0"/>
          <c:extLst>
            <c:ext xmlns:c16="http://schemas.microsoft.com/office/drawing/2014/chart" uri="{C3380CC4-5D6E-409C-BE32-E72D297353CC}">
              <c16:uniqueId val="{00000002-9F6D-8849-BDBD-F723F83495E7}"/>
            </c:ext>
          </c:extLst>
        </c:ser>
        <c:ser>
          <c:idx val="8"/>
          <c:order val="3"/>
          <c:tx>
            <c:v>Circuit Length</c:v>
          </c:tx>
          <c:spPr>
            <a:ln w="19050">
              <a:solidFill>
                <a:schemeClr val="tx1"/>
              </a:solidFill>
              <a:prstDash val="sysDash"/>
            </a:ln>
          </c:spPr>
          <c:marker>
            <c:symbol val="none"/>
          </c:marker>
          <c:cat>
            <c:numRef>
              <c:f>'Individ-I&amp;O Tables'!$A$54:$A$68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Tables'!$E$54:$E$68</c:f>
              <c:numCache>
                <c:formatCode>0.000</c:formatCode>
                <c:ptCount val="15"/>
                <c:pt idx="0">
                  <c:v>1</c:v>
                </c:pt>
                <c:pt idx="1">
                  <c:v>1.0034209999999999</c:v>
                </c:pt>
                <c:pt idx="2">
                  <c:v>1.012429</c:v>
                </c:pt>
                <c:pt idx="3">
                  <c:v>1.0185820000000001</c:v>
                </c:pt>
                <c:pt idx="4">
                  <c:v>1.0258860000000001</c:v>
                </c:pt>
                <c:pt idx="5">
                  <c:v>1.0394920000000001</c:v>
                </c:pt>
                <c:pt idx="6">
                  <c:v>1.0486260000000001</c:v>
                </c:pt>
                <c:pt idx="7">
                  <c:v>1.0573300000000001</c:v>
                </c:pt>
                <c:pt idx="8">
                  <c:v>1.06528</c:v>
                </c:pt>
                <c:pt idx="9">
                  <c:v>1.066624</c:v>
                </c:pt>
                <c:pt idx="10">
                  <c:v>1.0699700000000001</c:v>
                </c:pt>
                <c:pt idx="11">
                  <c:v>1.0748500000000001</c:v>
                </c:pt>
                <c:pt idx="12">
                  <c:v>1.0801350000000001</c:v>
                </c:pt>
                <c:pt idx="13">
                  <c:v>1.0842639999999999</c:v>
                </c:pt>
                <c:pt idx="14">
                  <c:v>1.0916859999999999</c:v>
                </c:pt>
              </c:numCache>
            </c:numRef>
          </c:val>
          <c:smooth val="0"/>
          <c:extLst>
            <c:ext xmlns:c16="http://schemas.microsoft.com/office/drawing/2014/chart" uri="{C3380CC4-5D6E-409C-BE32-E72D297353CC}">
              <c16:uniqueId val="{00000003-9F6D-8849-BDBD-F723F83495E7}"/>
            </c:ext>
          </c:extLst>
        </c:ser>
        <c:ser>
          <c:idx val="0"/>
          <c:order val="4"/>
          <c:tx>
            <c:v>Energy</c:v>
          </c:tx>
          <c:spPr>
            <a:ln w="22225">
              <a:solidFill>
                <a:schemeClr val="tx1"/>
              </a:solidFill>
              <a:prstDash val="dash"/>
            </a:ln>
          </c:spPr>
          <c:marker>
            <c:symbol val="none"/>
          </c:marker>
          <c:cat>
            <c:numRef>
              <c:f>'Individ-I&amp;O Tables'!$A$54:$A$68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Tables'!$B$54:$B$68</c:f>
              <c:numCache>
                <c:formatCode>0.000</c:formatCode>
                <c:ptCount val="15"/>
                <c:pt idx="0">
                  <c:v>1</c:v>
                </c:pt>
                <c:pt idx="1">
                  <c:v>1.010677</c:v>
                </c:pt>
                <c:pt idx="2">
                  <c:v>1.014443</c:v>
                </c:pt>
                <c:pt idx="3">
                  <c:v>1.0194890000000001</c:v>
                </c:pt>
                <c:pt idx="4">
                  <c:v>1.013717</c:v>
                </c:pt>
                <c:pt idx="5">
                  <c:v>1.0149189999999999</c:v>
                </c:pt>
                <c:pt idx="6">
                  <c:v>0.97425260000000002</c:v>
                </c:pt>
                <c:pt idx="7">
                  <c:v>0.87443110000000002</c:v>
                </c:pt>
                <c:pt idx="8">
                  <c:v>0.84738480000000005</c:v>
                </c:pt>
                <c:pt idx="9">
                  <c:v>0.85092460000000003</c:v>
                </c:pt>
                <c:pt idx="10">
                  <c:v>0.85051259999999995</c:v>
                </c:pt>
                <c:pt idx="11">
                  <c:v>0.85221000000000002</c:v>
                </c:pt>
                <c:pt idx="12">
                  <c:v>0.84285480000000002</c:v>
                </c:pt>
                <c:pt idx="13">
                  <c:v>0.84408320000000003</c:v>
                </c:pt>
                <c:pt idx="14">
                  <c:v>0.82781510000000003</c:v>
                </c:pt>
              </c:numCache>
            </c:numRef>
          </c:val>
          <c:smooth val="0"/>
          <c:extLst>
            <c:ext xmlns:c16="http://schemas.microsoft.com/office/drawing/2014/chart" uri="{C3380CC4-5D6E-409C-BE32-E72D297353CC}">
              <c16:uniqueId val="{00000004-9F6D-8849-BDBD-F723F83495E7}"/>
            </c:ext>
          </c:extLst>
        </c:ser>
        <c:ser>
          <c:idx val="2"/>
          <c:order val="5"/>
          <c:spPr>
            <a:ln>
              <a:solidFill>
                <a:schemeClr val="bg1">
                  <a:lumMod val="65000"/>
                </a:schemeClr>
              </a:solidFill>
            </a:ln>
          </c:spPr>
          <c:marker>
            <c:symbol val="none"/>
          </c:marker>
          <c:cat>
            <c:numRef>
              <c:f>'Individ-I&amp;O Tables'!$A$54:$A$68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Tables'!$G$54:$G$68</c:f>
              <c:numCache>
                <c:formatCode>0.000</c:formatCode>
                <c:ptCount val="15"/>
                <c:pt idx="0">
                  <c:v>1</c:v>
                </c:pt>
                <c:pt idx="1">
                  <c:v>0.98521139999999996</c:v>
                </c:pt>
                <c:pt idx="2">
                  <c:v>1.0279050000000001</c:v>
                </c:pt>
                <c:pt idx="3">
                  <c:v>1.043026</c:v>
                </c:pt>
                <c:pt idx="4">
                  <c:v>1.0319719999999999</c:v>
                </c:pt>
                <c:pt idx="5">
                  <c:v>1.0729169999999999</c:v>
                </c:pt>
                <c:pt idx="6">
                  <c:v>0.975186</c:v>
                </c:pt>
                <c:pt idx="7">
                  <c:v>0.98281909999999995</c:v>
                </c:pt>
                <c:pt idx="8">
                  <c:v>0.84544189999999997</c:v>
                </c:pt>
                <c:pt idx="9">
                  <c:v>0.87848579999999998</c:v>
                </c:pt>
                <c:pt idx="10">
                  <c:v>0.94902889999999995</c:v>
                </c:pt>
                <c:pt idx="11">
                  <c:v>1.019096</c:v>
                </c:pt>
                <c:pt idx="12">
                  <c:v>0.94389900000000004</c:v>
                </c:pt>
                <c:pt idx="13">
                  <c:v>0.97074130000000003</c:v>
                </c:pt>
                <c:pt idx="14">
                  <c:v>0.98383509999999996</c:v>
                </c:pt>
              </c:numCache>
            </c:numRef>
          </c:val>
          <c:smooth val="0"/>
          <c:extLst>
            <c:ext xmlns:c16="http://schemas.microsoft.com/office/drawing/2014/chart" uri="{C3380CC4-5D6E-409C-BE32-E72D297353CC}">
              <c16:uniqueId val="{00000000-6272-A14E-BBF4-4134C6D84A65}"/>
            </c:ext>
          </c:extLst>
        </c:ser>
        <c:ser>
          <c:idx val="4"/>
          <c:order val="6"/>
          <c:spPr>
            <a:ln>
              <a:solidFill>
                <a:schemeClr val="tx1">
                  <a:lumMod val="50000"/>
                  <a:lumOff val="50000"/>
                </a:schemeClr>
              </a:solidFill>
              <a:prstDash val="lgDashDotDot"/>
            </a:ln>
          </c:spPr>
          <c:marker>
            <c:symbol val="none"/>
          </c:marker>
          <c:cat>
            <c:numRef>
              <c:f>'Individ-I&amp;O Tables'!$A$54:$A$68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Tables'!$F$54:$F$68</c:f>
              <c:numCache>
                <c:formatCode>0.000</c:formatCode>
                <c:ptCount val="15"/>
                <c:pt idx="0">
                  <c:v>1</c:v>
                </c:pt>
                <c:pt idx="1">
                  <c:v>0.99267329999999998</c:v>
                </c:pt>
                <c:pt idx="2">
                  <c:v>1.135704</c:v>
                </c:pt>
                <c:pt idx="3">
                  <c:v>1.255906</c:v>
                </c:pt>
                <c:pt idx="4">
                  <c:v>0.9372182</c:v>
                </c:pt>
                <c:pt idx="5">
                  <c:v>1.068435</c:v>
                </c:pt>
                <c:pt idx="6">
                  <c:v>0.9557291</c:v>
                </c:pt>
                <c:pt idx="7">
                  <c:v>0.82200300000000004</c:v>
                </c:pt>
                <c:pt idx="8">
                  <c:v>0.93935670000000004</c:v>
                </c:pt>
                <c:pt idx="9">
                  <c:v>0.88627069999999997</c:v>
                </c:pt>
                <c:pt idx="10">
                  <c:v>0.95403499999999997</c:v>
                </c:pt>
                <c:pt idx="11">
                  <c:v>1.0020830000000001</c:v>
                </c:pt>
                <c:pt idx="12">
                  <c:v>0.89367509999999994</c:v>
                </c:pt>
                <c:pt idx="13">
                  <c:v>0.96918959999999998</c:v>
                </c:pt>
                <c:pt idx="14">
                  <c:v>1.2075370000000001</c:v>
                </c:pt>
              </c:numCache>
            </c:numRef>
          </c:val>
          <c:smooth val="0"/>
          <c:extLst>
            <c:ext xmlns:c16="http://schemas.microsoft.com/office/drawing/2014/chart" uri="{C3380CC4-5D6E-409C-BE32-E72D297353CC}">
              <c16:uniqueId val="{00000000-C1DF-A846-BCE1-4A49181F316B}"/>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1.3"/>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Tables'!$A$54:$A$68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Tables'!$P$54:$P$68</c:f>
              <c:numCache>
                <c:formatCode>0.000</c:formatCode>
                <c:ptCount val="15"/>
                <c:pt idx="0">
                  <c:v>1</c:v>
                </c:pt>
                <c:pt idx="1">
                  <c:v>0.94912149999999995</c:v>
                </c:pt>
                <c:pt idx="2">
                  <c:v>1.109488</c:v>
                </c:pt>
                <c:pt idx="3">
                  <c:v>1.082114</c:v>
                </c:pt>
                <c:pt idx="4">
                  <c:v>1.1550640000000001</c:v>
                </c:pt>
                <c:pt idx="5">
                  <c:v>1.146118</c:v>
                </c:pt>
                <c:pt idx="6">
                  <c:v>1.2116400000000001</c:v>
                </c:pt>
                <c:pt idx="7">
                  <c:v>1.1340619999999999</c:v>
                </c:pt>
                <c:pt idx="8">
                  <c:v>1.1959299999999999</c:v>
                </c:pt>
                <c:pt idx="9">
                  <c:v>1.272146</c:v>
                </c:pt>
                <c:pt idx="10">
                  <c:v>1.2307870000000001</c:v>
                </c:pt>
                <c:pt idx="11">
                  <c:v>1.1682760000000001</c:v>
                </c:pt>
                <c:pt idx="12">
                  <c:v>1.109232</c:v>
                </c:pt>
                <c:pt idx="13">
                  <c:v>1.0920780000000001</c:v>
                </c:pt>
                <c:pt idx="14">
                  <c:v>1.051957</c:v>
                </c:pt>
              </c:numCache>
            </c:numRef>
          </c:val>
          <c:smooth val="0"/>
          <c:extLst>
            <c:ext xmlns:c16="http://schemas.microsoft.com/office/drawing/2014/chart" uri="{C3380CC4-5D6E-409C-BE32-E72D297353CC}">
              <c16:uniqueId val="{00000000-19CD-8942-97FC-8BD5C82A6228}"/>
            </c:ext>
          </c:extLst>
        </c:ser>
        <c:ser>
          <c:idx val="1"/>
          <c:order val="1"/>
          <c:tx>
            <c:v>Real Opex</c:v>
          </c:tx>
          <c:spPr>
            <a:ln w="19050">
              <a:solidFill>
                <a:schemeClr val="tx1"/>
              </a:solidFill>
              <a:prstDash val="dashDot"/>
            </a:ln>
          </c:spPr>
          <c:marker>
            <c:symbol val="none"/>
          </c:marker>
          <c:cat>
            <c:numRef>
              <c:f>'Individ-I&amp;O Tables'!$A$54:$A$68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Tables'!$I$54:$I$68</c:f>
              <c:numCache>
                <c:formatCode>0.000</c:formatCode>
                <c:ptCount val="15"/>
                <c:pt idx="0">
                  <c:v>1</c:v>
                </c:pt>
                <c:pt idx="1">
                  <c:v>0.84624149999999998</c:v>
                </c:pt>
                <c:pt idx="2">
                  <c:v>1.202863</c:v>
                </c:pt>
                <c:pt idx="3">
                  <c:v>1.0894509999999999</c:v>
                </c:pt>
                <c:pt idx="4">
                  <c:v>1.234944</c:v>
                </c:pt>
                <c:pt idx="5">
                  <c:v>1.1804159999999999</c:v>
                </c:pt>
                <c:pt idx="6">
                  <c:v>1.3033140000000001</c:v>
                </c:pt>
                <c:pt idx="7">
                  <c:v>1.0298039999999999</c:v>
                </c:pt>
                <c:pt idx="8">
                  <c:v>1.1480440000000001</c:v>
                </c:pt>
                <c:pt idx="9">
                  <c:v>1.347097</c:v>
                </c:pt>
                <c:pt idx="10">
                  <c:v>1.203573</c:v>
                </c:pt>
                <c:pt idx="11">
                  <c:v>1.0636890000000001</c:v>
                </c:pt>
                <c:pt idx="12">
                  <c:v>0.91009899999999999</c:v>
                </c:pt>
                <c:pt idx="13">
                  <c:v>0.85516510000000001</c:v>
                </c:pt>
                <c:pt idx="14">
                  <c:v>0.75901070000000004</c:v>
                </c:pt>
              </c:numCache>
            </c:numRef>
          </c:val>
          <c:smooth val="0"/>
          <c:extLst>
            <c:ext xmlns:c16="http://schemas.microsoft.com/office/drawing/2014/chart" uri="{C3380CC4-5D6E-409C-BE32-E72D297353CC}">
              <c16:uniqueId val="{00000001-19CD-8942-97FC-8BD5C82A6228}"/>
            </c:ext>
          </c:extLst>
        </c:ser>
        <c:ser>
          <c:idx val="7"/>
          <c:order val="2"/>
          <c:tx>
            <c:v>O/H Sub-Trans.Lines</c:v>
          </c:tx>
          <c:spPr>
            <a:ln>
              <a:solidFill>
                <a:schemeClr val="tx1"/>
              </a:solidFill>
              <a:prstDash val="lgDashDot"/>
            </a:ln>
          </c:spPr>
          <c:marker>
            <c:symbol val="none"/>
          </c:marker>
          <c:cat>
            <c:numRef>
              <c:f>'Individ-I&amp;O Tables'!$A$54:$A$68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Tables'!$J$54:$J$68</c:f>
              <c:numCache>
                <c:formatCode>0.000</c:formatCode>
                <c:ptCount val="15"/>
                <c:pt idx="0">
                  <c:v>1</c:v>
                </c:pt>
                <c:pt idx="1">
                  <c:v>0.94843500000000003</c:v>
                </c:pt>
                <c:pt idx="2">
                  <c:v>0.94886959999999998</c:v>
                </c:pt>
                <c:pt idx="3">
                  <c:v>0.96104020000000001</c:v>
                </c:pt>
                <c:pt idx="4">
                  <c:v>0.97391890000000003</c:v>
                </c:pt>
                <c:pt idx="5">
                  <c:v>0.99524469999999998</c:v>
                </c:pt>
                <c:pt idx="6">
                  <c:v>1.0036369999999999</c:v>
                </c:pt>
                <c:pt idx="7">
                  <c:v>1.0153369999999999</c:v>
                </c:pt>
                <c:pt idx="8">
                  <c:v>0.97436469999999997</c:v>
                </c:pt>
                <c:pt idx="9">
                  <c:v>1.015819</c:v>
                </c:pt>
                <c:pt idx="10">
                  <c:v>0.99926269999999995</c:v>
                </c:pt>
                <c:pt idx="11">
                  <c:v>1.022974</c:v>
                </c:pt>
                <c:pt idx="12">
                  <c:v>0.98331409999999997</c:v>
                </c:pt>
                <c:pt idx="13">
                  <c:v>0.9829888</c:v>
                </c:pt>
                <c:pt idx="14">
                  <c:v>0.96633930000000001</c:v>
                </c:pt>
              </c:numCache>
            </c:numRef>
          </c:val>
          <c:smooth val="0"/>
          <c:extLst>
            <c:ext xmlns:c16="http://schemas.microsoft.com/office/drawing/2014/chart" uri="{C3380CC4-5D6E-409C-BE32-E72D297353CC}">
              <c16:uniqueId val="{00000002-19CD-8942-97FC-8BD5C82A6228}"/>
            </c:ext>
          </c:extLst>
        </c:ser>
        <c:ser>
          <c:idx val="8"/>
          <c:order val="3"/>
          <c:tx>
            <c:v>U/G SubTrans cables</c:v>
          </c:tx>
          <c:spPr>
            <a:ln w="19050">
              <a:solidFill>
                <a:schemeClr val="tx1"/>
              </a:solidFill>
              <a:prstDash val="sysDash"/>
            </a:ln>
          </c:spPr>
          <c:marker>
            <c:symbol val="none"/>
          </c:marker>
          <c:cat>
            <c:numRef>
              <c:f>'Individ-I&amp;O Tables'!$A$54:$A$68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Tables'!$L$54:$L$68</c:f>
              <c:numCache>
                <c:formatCode>0.000</c:formatCode>
                <c:ptCount val="15"/>
                <c:pt idx="0">
                  <c:v>1</c:v>
                </c:pt>
                <c:pt idx="1">
                  <c:v>0.99733240000000001</c:v>
                </c:pt>
                <c:pt idx="2">
                  <c:v>0.98820799999999998</c:v>
                </c:pt>
                <c:pt idx="3">
                  <c:v>0.96118899999999996</c:v>
                </c:pt>
                <c:pt idx="4">
                  <c:v>0.99078929999999998</c:v>
                </c:pt>
                <c:pt idx="5">
                  <c:v>1.008497</c:v>
                </c:pt>
                <c:pt idx="6">
                  <c:v>1.02583</c:v>
                </c:pt>
                <c:pt idx="7">
                  <c:v>1.0540989999999999</c:v>
                </c:pt>
                <c:pt idx="8">
                  <c:v>1.1068690000000001</c:v>
                </c:pt>
                <c:pt idx="9">
                  <c:v>1.020394</c:v>
                </c:pt>
                <c:pt idx="10">
                  <c:v>1.074338</c:v>
                </c:pt>
                <c:pt idx="11">
                  <c:v>1.098298</c:v>
                </c:pt>
                <c:pt idx="12">
                  <c:v>1.0587059999999999</c:v>
                </c:pt>
                <c:pt idx="13">
                  <c:v>1.029466</c:v>
                </c:pt>
                <c:pt idx="14">
                  <c:v>1.0808899999999999</c:v>
                </c:pt>
              </c:numCache>
            </c:numRef>
          </c:val>
          <c:smooth val="0"/>
          <c:extLst>
            <c:ext xmlns:c16="http://schemas.microsoft.com/office/drawing/2014/chart" uri="{C3380CC4-5D6E-409C-BE32-E72D297353CC}">
              <c16:uniqueId val="{00000003-19CD-8942-97FC-8BD5C82A6228}"/>
            </c:ext>
          </c:extLst>
        </c:ser>
        <c:ser>
          <c:idx val="0"/>
          <c:order val="4"/>
          <c:tx>
            <c:v>OH Dist Lines</c:v>
          </c:tx>
          <c:spPr>
            <a:ln w="22225">
              <a:solidFill>
                <a:schemeClr val="tx1"/>
              </a:solidFill>
              <a:prstDash val="dash"/>
            </a:ln>
          </c:spPr>
          <c:marker>
            <c:symbol val="none"/>
          </c:marker>
          <c:cat>
            <c:numRef>
              <c:f>'Individ-I&amp;O Tables'!$A$54:$A$68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Tables'!$K$54:$K$68</c:f>
              <c:numCache>
                <c:formatCode>0.000</c:formatCode>
                <c:ptCount val="15"/>
                <c:pt idx="0">
                  <c:v>1</c:v>
                </c:pt>
                <c:pt idx="1">
                  <c:v>0.99793659999999995</c:v>
                </c:pt>
                <c:pt idx="2">
                  <c:v>0.99850349999999999</c:v>
                </c:pt>
                <c:pt idx="3">
                  <c:v>0.99916039999999995</c:v>
                </c:pt>
                <c:pt idx="4">
                  <c:v>0.99575230000000003</c:v>
                </c:pt>
                <c:pt idx="5">
                  <c:v>0.99374490000000004</c:v>
                </c:pt>
                <c:pt idx="6">
                  <c:v>0.98907659999999997</c:v>
                </c:pt>
                <c:pt idx="7">
                  <c:v>0.9855469</c:v>
                </c:pt>
                <c:pt idx="8">
                  <c:v>1.0038689999999999</c:v>
                </c:pt>
                <c:pt idx="9">
                  <c:v>1.0154069999999999</c:v>
                </c:pt>
                <c:pt idx="10">
                  <c:v>1.0317080000000001</c:v>
                </c:pt>
                <c:pt idx="11">
                  <c:v>1.0462039999999999</c:v>
                </c:pt>
                <c:pt idx="12">
                  <c:v>1.0411349999999999</c:v>
                </c:pt>
                <c:pt idx="13">
                  <c:v>1.1038410000000001</c:v>
                </c:pt>
                <c:pt idx="14">
                  <c:v>1.0394140000000001</c:v>
                </c:pt>
              </c:numCache>
            </c:numRef>
          </c:val>
          <c:smooth val="0"/>
          <c:extLst>
            <c:ext xmlns:c16="http://schemas.microsoft.com/office/drawing/2014/chart" uri="{C3380CC4-5D6E-409C-BE32-E72D297353CC}">
              <c16:uniqueId val="{00000004-19CD-8942-97FC-8BD5C82A6228}"/>
            </c:ext>
          </c:extLst>
        </c:ser>
        <c:ser>
          <c:idx val="2"/>
          <c:order val="5"/>
          <c:tx>
            <c:v>U/G Dist Cables</c:v>
          </c:tx>
          <c:spPr>
            <a:ln>
              <a:solidFill>
                <a:schemeClr val="bg1">
                  <a:lumMod val="50000"/>
                </a:schemeClr>
              </a:solidFill>
            </a:ln>
          </c:spPr>
          <c:marker>
            <c:symbol val="none"/>
          </c:marker>
          <c:cat>
            <c:numRef>
              <c:f>'Individ-I&amp;O Tables'!$A$54:$A$68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Tables'!$M$54:$M$68</c:f>
              <c:numCache>
                <c:formatCode>0.000</c:formatCode>
                <c:ptCount val="15"/>
                <c:pt idx="0">
                  <c:v>1</c:v>
                </c:pt>
                <c:pt idx="1">
                  <c:v>1.030629</c:v>
                </c:pt>
                <c:pt idx="2">
                  <c:v>1.0518110000000001</c:v>
                </c:pt>
                <c:pt idx="3">
                  <c:v>1.0782719999999999</c:v>
                </c:pt>
                <c:pt idx="4">
                  <c:v>1.0998829999999999</c:v>
                </c:pt>
                <c:pt idx="5">
                  <c:v>1.132309</c:v>
                </c:pt>
                <c:pt idx="6">
                  <c:v>1.1687540000000001</c:v>
                </c:pt>
                <c:pt idx="7">
                  <c:v>1.2004539999999999</c:v>
                </c:pt>
                <c:pt idx="8">
                  <c:v>1.231293</c:v>
                </c:pt>
                <c:pt idx="9">
                  <c:v>1.2435670000000001</c:v>
                </c:pt>
                <c:pt idx="10">
                  <c:v>1.257325</c:v>
                </c:pt>
                <c:pt idx="11">
                  <c:v>1.276233</c:v>
                </c:pt>
                <c:pt idx="12">
                  <c:v>1.2915730000000001</c:v>
                </c:pt>
                <c:pt idx="13">
                  <c:v>1.3075019999999999</c:v>
                </c:pt>
                <c:pt idx="14">
                  <c:v>1.326997</c:v>
                </c:pt>
              </c:numCache>
            </c:numRef>
          </c:val>
          <c:smooth val="0"/>
          <c:extLst>
            <c:ext xmlns:c16="http://schemas.microsoft.com/office/drawing/2014/chart" uri="{C3380CC4-5D6E-409C-BE32-E72D297353CC}">
              <c16:uniqueId val="{00000000-377E-4749-A129-FEC8E655D6E9}"/>
            </c:ext>
          </c:extLst>
        </c:ser>
        <c:ser>
          <c:idx val="4"/>
          <c:order val="6"/>
          <c:tx>
            <c:v>Transformers</c:v>
          </c:tx>
          <c:spPr>
            <a:ln>
              <a:solidFill>
                <a:schemeClr val="bg1">
                  <a:lumMod val="65000"/>
                </a:schemeClr>
              </a:solidFill>
              <a:prstDash val="sysDash"/>
            </a:ln>
          </c:spPr>
          <c:marker>
            <c:symbol val="none"/>
          </c:marker>
          <c:cat>
            <c:numRef>
              <c:f>'Individ-I&amp;O Tables'!$A$54:$A$68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Tables'!$N$54:$N$68</c:f>
              <c:numCache>
                <c:formatCode>0.000</c:formatCode>
                <c:ptCount val="15"/>
                <c:pt idx="0">
                  <c:v>1</c:v>
                </c:pt>
                <c:pt idx="1">
                  <c:v>1.0450900000000001</c:v>
                </c:pt>
                <c:pt idx="2">
                  <c:v>1.087723</c:v>
                </c:pt>
                <c:pt idx="3">
                  <c:v>1.1400939999999999</c:v>
                </c:pt>
                <c:pt idx="4">
                  <c:v>1.1925049999999999</c:v>
                </c:pt>
                <c:pt idx="5">
                  <c:v>1.2130110000000001</c:v>
                </c:pt>
                <c:pt idx="6">
                  <c:v>1.265088</c:v>
                </c:pt>
                <c:pt idx="7">
                  <c:v>1.30942</c:v>
                </c:pt>
                <c:pt idx="8">
                  <c:v>1.349294</c:v>
                </c:pt>
                <c:pt idx="9">
                  <c:v>1.3678889999999999</c:v>
                </c:pt>
                <c:pt idx="10">
                  <c:v>1.384039</c:v>
                </c:pt>
                <c:pt idx="11">
                  <c:v>1.3242750000000001</c:v>
                </c:pt>
                <c:pt idx="12">
                  <c:v>1.33965</c:v>
                </c:pt>
                <c:pt idx="13">
                  <c:v>1.338544</c:v>
                </c:pt>
                <c:pt idx="14">
                  <c:v>1.353782</c:v>
                </c:pt>
              </c:numCache>
            </c:numRef>
          </c:val>
          <c:smooth val="0"/>
          <c:extLst>
            <c:ext xmlns:c16="http://schemas.microsoft.com/office/drawing/2014/chart" uri="{C3380CC4-5D6E-409C-BE32-E72D297353CC}">
              <c16:uniqueId val="{00000001-377E-4749-A129-FEC8E655D6E9}"/>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25"/>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Contrib.'!$B$44:$B$55</c:f>
              <c:strCache>
                <c:ptCount val="12"/>
                <c:pt idx="0">
                  <c:v>Opex</c:v>
                </c:pt>
                <c:pt idx="1">
                  <c:v>O/H Distribution Lines</c:v>
                </c:pt>
                <c:pt idx="2">
                  <c:v>Circuit Length</c:v>
                </c:pt>
                <c:pt idx="3">
                  <c:v>Customer Numbers</c:v>
                </c:pt>
                <c:pt idx="4">
                  <c:v>O/H Subtransmission Lines</c:v>
                </c:pt>
                <c:pt idx="5">
                  <c:v>Ratcheted Max Demand</c:v>
                </c:pt>
                <c:pt idx="6">
                  <c:v>Energy (GWh)</c:v>
                </c:pt>
                <c:pt idx="7">
                  <c:v>Transformers</c:v>
                </c:pt>
                <c:pt idx="8">
                  <c:v>U/G Distribution Cables</c:v>
                </c:pt>
                <c:pt idx="9">
                  <c:v>U/G Subtransmission </c:v>
                </c:pt>
                <c:pt idx="10">
                  <c:v>CMOS</c:v>
                </c:pt>
                <c:pt idx="11">
                  <c:v>TFP Change</c:v>
                </c:pt>
              </c:strCache>
            </c:strRef>
          </c:cat>
          <c:val>
            <c:numRef>
              <c:f>'Ranking Contrib.'!$C$44:$C$55</c:f>
              <c:numCache>
                <c:formatCode>0.0%</c:formatCode>
                <c:ptCount val="12"/>
                <c:pt idx="0">
                  <c:v>4.1261350000000002E-2</c:v>
                </c:pt>
                <c:pt idx="1">
                  <c:v>4.2679889999999998E-3</c:v>
                </c:pt>
                <c:pt idx="2">
                  <c:v>3.212622E-3</c:v>
                </c:pt>
                <c:pt idx="3">
                  <c:v>2.062744E-3</c:v>
                </c:pt>
                <c:pt idx="4">
                  <c:v>7.3487070000000001E-4</c:v>
                </c:pt>
                <c:pt idx="5">
                  <c:v>9.7819069999999998E-5</c:v>
                </c:pt>
                <c:pt idx="6">
                  <c:v>-1.994156E-3</c:v>
                </c:pt>
                <c:pt idx="7">
                  <c:v>-2.696019E-3</c:v>
                </c:pt>
                <c:pt idx="8">
                  <c:v>-2.923527E-3</c:v>
                </c:pt>
                <c:pt idx="9">
                  <c:v>-3.2139339999999999E-3</c:v>
                </c:pt>
                <c:pt idx="10">
                  <c:v>-2.4834180000000001E-2</c:v>
                </c:pt>
              </c:numCache>
            </c:numRef>
          </c:val>
          <c:extLst>
            <c:ext xmlns:c16="http://schemas.microsoft.com/office/drawing/2014/chart" uri="{C3380CC4-5D6E-409C-BE32-E72D297353CC}">
              <c16:uniqueId val="{00000000-889C-9440-A033-D5A6D21289CA}"/>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Contrib.'!$B$44:$B$55</c:f>
              <c:strCache>
                <c:ptCount val="12"/>
                <c:pt idx="0">
                  <c:v>Opex</c:v>
                </c:pt>
                <c:pt idx="1">
                  <c:v>O/H Distribution Lines</c:v>
                </c:pt>
                <c:pt idx="2">
                  <c:v>Circuit Length</c:v>
                </c:pt>
                <c:pt idx="3">
                  <c:v>Customer Numbers</c:v>
                </c:pt>
                <c:pt idx="4">
                  <c:v>O/H Subtransmission Lines</c:v>
                </c:pt>
                <c:pt idx="5">
                  <c:v>Ratcheted Max Demand</c:v>
                </c:pt>
                <c:pt idx="6">
                  <c:v>Energy (GWh)</c:v>
                </c:pt>
                <c:pt idx="7">
                  <c:v>Transformers</c:v>
                </c:pt>
                <c:pt idx="8">
                  <c:v>U/G Distribution Cables</c:v>
                </c:pt>
                <c:pt idx="9">
                  <c:v>U/G Subtransmission </c:v>
                </c:pt>
                <c:pt idx="10">
                  <c:v>CMOS</c:v>
                </c:pt>
                <c:pt idx="11">
                  <c:v>TFP Change</c:v>
                </c:pt>
              </c:strCache>
            </c:strRef>
          </c:cat>
          <c:val>
            <c:numRef>
              <c:f>'Ranking Contrib.'!$D$44:$D$55</c:f>
              <c:numCache>
                <c:formatCode>0.0%</c:formatCode>
                <c:ptCount val="12"/>
                <c:pt idx="11">
                  <c:v>1.5975578770000002E-2</c:v>
                </c:pt>
              </c:numCache>
            </c:numRef>
          </c:val>
          <c:extLst>
            <c:ext xmlns:c16="http://schemas.microsoft.com/office/drawing/2014/chart" uri="{C3380CC4-5D6E-409C-BE32-E72D297353CC}">
              <c16:uniqueId val="{00000001-889C-9440-A033-D5A6D21289CA}"/>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200">
          <a:solidFill>
            <a:schemeClr val="tx1"/>
          </a:solidFill>
          <a:latin typeface="Helvetica" pitchFamily="2" charset="0"/>
        </a:defRPr>
      </a:pPr>
      <a:endParaRPr lang="en-US"/>
    </a:p>
  </c:txPr>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Tables'!$A$55:$A$69</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Tables'!$B$55:$B$69</c:f>
              <c:numCache>
                <c:formatCode>0.000</c:formatCode>
                <c:ptCount val="15"/>
                <c:pt idx="0">
                  <c:v>1</c:v>
                </c:pt>
                <c:pt idx="1">
                  <c:v>1.0318750000000001</c:v>
                </c:pt>
                <c:pt idx="2">
                  <c:v>1.0566260000000001</c:v>
                </c:pt>
                <c:pt idx="3">
                  <c:v>1.046624</c:v>
                </c:pt>
                <c:pt idx="4">
                  <c:v>1.052719</c:v>
                </c:pt>
                <c:pt idx="5">
                  <c:v>1.086954</c:v>
                </c:pt>
                <c:pt idx="6">
                  <c:v>1.077674</c:v>
                </c:pt>
                <c:pt idx="7">
                  <c:v>1.087153</c:v>
                </c:pt>
                <c:pt idx="8">
                  <c:v>1.087037</c:v>
                </c:pt>
                <c:pt idx="9">
                  <c:v>1.1064400000000001</c:v>
                </c:pt>
                <c:pt idx="10">
                  <c:v>1.116463</c:v>
                </c:pt>
                <c:pt idx="11">
                  <c:v>1.135534</c:v>
                </c:pt>
                <c:pt idx="12">
                  <c:v>1.1384129999999999</c:v>
                </c:pt>
                <c:pt idx="13">
                  <c:v>1.148109</c:v>
                </c:pt>
                <c:pt idx="14">
                  <c:v>1.1303970000000001</c:v>
                </c:pt>
              </c:numCache>
            </c:numRef>
          </c:val>
          <c:smooth val="0"/>
          <c:extLst>
            <c:ext xmlns:c16="http://schemas.microsoft.com/office/drawing/2014/chart" uri="{C3380CC4-5D6E-409C-BE32-E72D297353CC}">
              <c16:uniqueId val="{00000000-E2FE-BC4F-A5F5-CB2C4F7CAABC}"/>
            </c:ext>
          </c:extLst>
        </c:ser>
        <c:ser>
          <c:idx val="2"/>
          <c:order val="1"/>
          <c:tx>
            <c:v>Input index</c:v>
          </c:tx>
          <c:spPr>
            <a:ln w="22225" cap="rnd">
              <a:solidFill>
                <a:schemeClr val="tx1"/>
              </a:solidFill>
              <a:prstDash val="sysDash"/>
              <a:round/>
            </a:ln>
            <a:effectLst/>
          </c:spPr>
          <c:marker>
            <c:symbol val="none"/>
          </c:marker>
          <c:cat>
            <c:numRef>
              <c:f>'Index Tables'!$A$55:$A$69</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Tables'!$C$55:$C$69</c:f>
              <c:numCache>
                <c:formatCode>0.000</c:formatCode>
                <c:ptCount val="15"/>
                <c:pt idx="0">
                  <c:v>1</c:v>
                </c:pt>
                <c:pt idx="1">
                  <c:v>1.0590569999999999</c:v>
                </c:pt>
                <c:pt idx="2">
                  <c:v>1.069841</c:v>
                </c:pt>
                <c:pt idx="3">
                  <c:v>1.125963</c:v>
                </c:pt>
                <c:pt idx="4">
                  <c:v>1.1686179999999999</c:v>
                </c:pt>
                <c:pt idx="5">
                  <c:v>1.18224</c:v>
                </c:pt>
                <c:pt idx="6">
                  <c:v>1.2834159999999999</c:v>
                </c:pt>
                <c:pt idx="7">
                  <c:v>1.2822439999999999</c:v>
                </c:pt>
                <c:pt idx="8">
                  <c:v>1.3096099999999999</c:v>
                </c:pt>
                <c:pt idx="9">
                  <c:v>1.303498</c:v>
                </c:pt>
                <c:pt idx="10">
                  <c:v>1.3188439999999999</c:v>
                </c:pt>
                <c:pt idx="11">
                  <c:v>1.310824</c:v>
                </c:pt>
                <c:pt idx="12">
                  <c:v>1.2502800000000001</c:v>
                </c:pt>
                <c:pt idx="13">
                  <c:v>1.292826</c:v>
                </c:pt>
                <c:pt idx="14">
                  <c:v>1.2785219999999999</c:v>
                </c:pt>
              </c:numCache>
            </c:numRef>
          </c:val>
          <c:smooth val="0"/>
          <c:extLst>
            <c:ext xmlns:c16="http://schemas.microsoft.com/office/drawing/2014/chart" uri="{C3380CC4-5D6E-409C-BE32-E72D297353CC}">
              <c16:uniqueId val="{00000001-E2FE-BC4F-A5F5-CB2C4F7CAABC}"/>
            </c:ext>
          </c:extLst>
        </c:ser>
        <c:ser>
          <c:idx val="3"/>
          <c:order val="2"/>
          <c:tx>
            <c:v>TFP</c:v>
          </c:tx>
          <c:spPr>
            <a:ln w="22225" cap="rnd">
              <a:solidFill>
                <a:schemeClr val="tx1"/>
              </a:solidFill>
              <a:prstDash val="dash"/>
              <a:round/>
            </a:ln>
            <a:effectLst/>
          </c:spPr>
          <c:marker>
            <c:symbol val="none"/>
          </c:marker>
          <c:cat>
            <c:numRef>
              <c:f>'Index Tables'!$A$55:$A$69</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Tables'!$D$55:$D$69</c:f>
              <c:numCache>
                <c:formatCode>0.000</c:formatCode>
                <c:ptCount val="15"/>
                <c:pt idx="0">
                  <c:v>1</c:v>
                </c:pt>
                <c:pt idx="1">
                  <c:v>0.97433440000000004</c:v>
                </c:pt>
                <c:pt idx="2">
                  <c:v>0.98764799999999997</c:v>
                </c:pt>
                <c:pt idx="3">
                  <c:v>0.92953680000000005</c:v>
                </c:pt>
                <c:pt idx="4">
                  <c:v>0.90082419999999996</c:v>
                </c:pt>
                <c:pt idx="5">
                  <c:v>0.91940189999999999</c:v>
                </c:pt>
                <c:pt idx="6">
                  <c:v>0.83969179999999999</c:v>
                </c:pt>
                <c:pt idx="7">
                  <c:v>0.84785180000000004</c:v>
                </c:pt>
                <c:pt idx="8">
                  <c:v>0.83004650000000002</c:v>
                </c:pt>
                <c:pt idx="9">
                  <c:v>0.84882429999999998</c:v>
                </c:pt>
                <c:pt idx="10">
                  <c:v>0.84654669999999999</c:v>
                </c:pt>
                <c:pt idx="11">
                  <c:v>0.86627520000000002</c:v>
                </c:pt>
                <c:pt idx="12">
                  <c:v>0.91052659999999996</c:v>
                </c:pt>
                <c:pt idx="13">
                  <c:v>0.8880612</c:v>
                </c:pt>
                <c:pt idx="14">
                  <c:v>0.88414320000000002</c:v>
                </c:pt>
              </c:numCache>
            </c:numRef>
          </c:val>
          <c:smooth val="0"/>
          <c:extLst>
            <c:ext xmlns:c16="http://schemas.microsoft.com/office/drawing/2014/chart" uri="{C3380CC4-5D6E-409C-BE32-E72D297353CC}">
              <c16:uniqueId val="{00000002-E2FE-BC4F-A5F5-CB2C4F7CAABC}"/>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5"/>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2.1908132902213957E-2"/>
              <c:y val="4.9327908279247516E-3"/>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0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Tables'!$A$78:$A$92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Tables'!$H$78:$H$92</c:f>
              <c:numCache>
                <c:formatCode>0.000</c:formatCode>
                <c:ptCount val="15"/>
                <c:pt idx="0">
                  <c:v>1</c:v>
                </c:pt>
                <c:pt idx="1">
                  <c:v>1.0318750000000001</c:v>
                </c:pt>
                <c:pt idx="2">
                  <c:v>1.0566260000000001</c:v>
                </c:pt>
                <c:pt idx="3">
                  <c:v>1.046624</c:v>
                </c:pt>
                <c:pt idx="4">
                  <c:v>1.052719</c:v>
                </c:pt>
                <c:pt idx="5">
                  <c:v>1.086954</c:v>
                </c:pt>
                <c:pt idx="6">
                  <c:v>1.077674</c:v>
                </c:pt>
                <c:pt idx="7">
                  <c:v>1.087153</c:v>
                </c:pt>
                <c:pt idx="8">
                  <c:v>1.087037</c:v>
                </c:pt>
                <c:pt idx="9">
                  <c:v>1.1064400000000001</c:v>
                </c:pt>
                <c:pt idx="10">
                  <c:v>1.116463</c:v>
                </c:pt>
                <c:pt idx="11">
                  <c:v>1.135534</c:v>
                </c:pt>
                <c:pt idx="12">
                  <c:v>1.1384129999999999</c:v>
                </c:pt>
                <c:pt idx="13">
                  <c:v>1.148109</c:v>
                </c:pt>
                <c:pt idx="14">
                  <c:v>1.1303970000000001</c:v>
                </c:pt>
              </c:numCache>
            </c:numRef>
          </c:val>
          <c:smooth val="0"/>
          <c:extLst>
            <c:ext xmlns:c16="http://schemas.microsoft.com/office/drawing/2014/chart" uri="{C3380CC4-5D6E-409C-BE32-E72D297353CC}">
              <c16:uniqueId val="{00000000-06F7-4C42-8DB1-9E29B035340E}"/>
            </c:ext>
          </c:extLst>
        </c:ser>
        <c:ser>
          <c:idx val="1"/>
          <c:order val="1"/>
          <c:tx>
            <c:v>Ratcheted Max Demand</c:v>
          </c:tx>
          <c:spPr>
            <a:ln w="19050">
              <a:solidFill>
                <a:schemeClr val="tx1"/>
              </a:solidFill>
              <a:prstDash val="dashDot"/>
            </a:ln>
          </c:spPr>
          <c:marker>
            <c:symbol val="none"/>
          </c:marker>
          <c:cat>
            <c:numRef>
              <c:f>'Individ-I&amp;O Tables'!$A$78:$A$92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Tables'!$C$78:$C$92</c:f>
              <c:numCache>
                <c:formatCode>0.000</c:formatCode>
                <c:ptCount val="15"/>
                <c:pt idx="0">
                  <c:v>1</c:v>
                </c:pt>
                <c:pt idx="1">
                  <c:v>1.0279579999999999</c:v>
                </c:pt>
                <c:pt idx="2">
                  <c:v>1.0754600000000001</c:v>
                </c:pt>
                <c:pt idx="3">
                  <c:v>1.1043019999999999</c:v>
                </c:pt>
                <c:pt idx="4">
                  <c:v>1.1043019999999999</c:v>
                </c:pt>
                <c:pt idx="5">
                  <c:v>1.1043019999999999</c:v>
                </c:pt>
                <c:pt idx="6">
                  <c:v>1.1043019999999999</c:v>
                </c:pt>
                <c:pt idx="7">
                  <c:v>1.1043019999999999</c:v>
                </c:pt>
                <c:pt idx="8">
                  <c:v>1.1043019999999999</c:v>
                </c:pt>
                <c:pt idx="9">
                  <c:v>1.1043019999999999</c:v>
                </c:pt>
                <c:pt idx="10">
                  <c:v>1.1043019999999999</c:v>
                </c:pt>
                <c:pt idx="11">
                  <c:v>1.1265590000000001</c:v>
                </c:pt>
                <c:pt idx="12">
                  <c:v>1.1645019999999999</c:v>
                </c:pt>
                <c:pt idx="13">
                  <c:v>1.1645019999999999</c:v>
                </c:pt>
                <c:pt idx="14">
                  <c:v>1.175341</c:v>
                </c:pt>
              </c:numCache>
            </c:numRef>
          </c:val>
          <c:smooth val="0"/>
          <c:extLst>
            <c:ext xmlns:c16="http://schemas.microsoft.com/office/drawing/2014/chart" uri="{C3380CC4-5D6E-409C-BE32-E72D297353CC}">
              <c16:uniqueId val="{00000001-06F7-4C42-8DB1-9E29B035340E}"/>
            </c:ext>
          </c:extLst>
        </c:ser>
        <c:ser>
          <c:idx val="7"/>
          <c:order val="2"/>
          <c:tx>
            <c:v>Customers</c:v>
          </c:tx>
          <c:spPr>
            <a:ln>
              <a:solidFill>
                <a:schemeClr val="tx1"/>
              </a:solidFill>
              <a:prstDash val="lgDashDot"/>
            </a:ln>
          </c:spPr>
          <c:marker>
            <c:symbol val="none"/>
          </c:marker>
          <c:cat>
            <c:numRef>
              <c:f>'Individ-I&amp;O Tables'!$A$78:$A$92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Tables'!$D$78:$D$92</c:f>
              <c:numCache>
                <c:formatCode>0.000</c:formatCode>
                <c:ptCount val="15"/>
                <c:pt idx="0">
                  <c:v>1</c:v>
                </c:pt>
                <c:pt idx="1">
                  <c:v>1.0168820000000001</c:v>
                </c:pt>
                <c:pt idx="2">
                  <c:v>1.0277320000000001</c:v>
                </c:pt>
                <c:pt idx="3">
                  <c:v>1.037337</c:v>
                </c:pt>
                <c:pt idx="4">
                  <c:v>1.051542</c:v>
                </c:pt>
                <c:pt idx="5">
                  <c:v>1.0659989999999999</c:v>
                </c:pt>
                <c:pt idx="6">
                  <c:v>1.0802499999999999</c:v>
                </c:pt>
                <c:pt idx="7">
                  <c:v>1.094125</c:v>
                </c:pt>
                <c:pt idx="8">
                  <c:v>1.1049100000000001</c:v>
                </c:pt>
                <c:pt idx="9">
                  <c:v>1.1116569999999999</c:v>
                </c:pt>
                <c:pt idx="10">
                  <c:v>1.13933</c:v>
                </c:pt>
                <c:pt idx="11">
                  <c:v>1.1506190000000001</c:v>
                </c:pt>
                <c:pt idx="12">
                  <c:v>1.1617010000000001</c:v>
                </c:pt>
                <c:pt idx="13">
                  <c:v>1.1696340000000001</c:v>
                </c:pt>
                <c:pt idx="14">
                  <c:v>1.1745810000000001</c:v>
                </c:pt>
              </c:numCache>
            </c:numRef>
          </c:val>
          <c:smooth val="0"/>
          <c:extLst>
            <c:ext xmlns:c16="http://schemas.microsoft.com/office/drawing/2014/chart" uri="{C3380CC4-5D6E-409C-BE32-E72D297353CC}">
              <c16:uniqueId val="{00000002-06F7-4C42-8DB1-9E29B035340E}"/>
            </c:ext>
          </c:extLst>
        </c:ser>
        <c:ser>
          <c:idx val="8"/>
          <c:order val="3"/>
          <c:tx>
            <c:v>Circuit Length</c:v>
          </c:tx>
          <c:spPr>
            <a:ln w="19050">
              <a:solidFill>
                <a:schemeClr val="tx1"/>
              </a:solidFill>
              <a:prstDash val="sysDash"/>
            </a:ln>
          </c:spPr>
          <c:marker>
            <c:symbol val="none"/>
          </c:marker>
          <c:cat>
            <c:numRef>
              <c:f>'Individ-I&amp;O Tables'!$A$78:$A$92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Tables'!$E$78:$E$92</c:f>
              <c:numCache>
                <c:formatCode>0.000</c:formatCode>
                <c:ptCount val="15"/>
                <c:pt idx="0">
                  <c:v>1</c:v>
                </c:pt>
                <c:pt idx="1">
                  <c:v>1.031417</c:v>
                </c:pt>
                <c:pt idx="2">
                  <c:v>1.021444</c:v>
                </c:pt>
                <c:pt idx="3">
                  <c:v>1.0298940000000001</c:v>
                </c:pt>
                <c:pt idx="4">
                  <c:v>1.037399</c:v>
                </c:pt>
                <c:pt idx="5">
                  <c:v>1.084111</c:v>
                </c:pt>
                <c:pt idx="6">
                  <c:v>1.088919</c:v>
                </c:pt>
                <c:pt idx="7">
                  <c:v>1.1000540000000001</c:v>
                </c:pt>
                <c:pt idx="8">
                  <c:v>1.1340840000000001</c:v>
                </c:pt>
                <c:pt idx="9">
                  <c:v>1.140158</c:v>
                </c:pt>
                <c:pt idx="10">
                  <c:v>1.1491979999999999</c:v>
                </c:pt>
                <c:pt idx="11">
                  <c:v>1.151311</c:v>
                </c:pt>
                <c:pt idx="12">
                  <c:v>1.14788</c:v>
                </c:pt>
                <c:pt idx="13">
                  <c:v>1.1533279999999999</c:v>
                </c:pt>
                <c:pt idx="14">
                  <c:v>1.156269</c:v>
                </c:pt>
              </c:numCache>
            </c:numRef>
          </c:val>
          <c:smooth val="0"/>
          <c:extLst>
            <c:ext xmlns:c16="http://schemas.microsoft.com/office/drawing/2014/chart" uri="{C3380CC4-5D6E-409C-BE32-E72D297353CC}">
              <c16:uniqueId val="{00000003-06F7-4C42-8DB1-9E29B035340E}"/>
            </c:ext>
          </c:extLst>
        </c:ser>
        <c:ser>
          <c:idx val="0"/>
          <c:order val="4"/>
          <c:tx>
            <c:v>Energy</c:v>
          </c:tx>
          <c:spPr>
            <a:ln w="22225">
              <a:solidFill>
                <a:schemeClr val="tx1"/>
              </a:solidFill>
              <a:prstDash val="dash"/>
            </a:ln>
          </c:spPr>
          <c:marker>
            <c:symbol val="none"/>
          </c:marker>
          <c:cat>
            <c:numRef>
              <c:f>'Individ-I&amp;O Tables'!$A$78:$A$92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Tables'!$B$78:$B$92</c:f>
              <c:numCache>
                <c:formatCode>0.000</c:formatCode>
                <c:ptCount val="15"/>
                <c:pt idx="0">
                  <c:v>1</c:v>
                </c:pt>
                <c:pt idx="1">
                  <c:v>1.0174570000000001</c:v>
                </c:pt>
                <c:pt idx="2">
                  <c:v>1.0208539999999999</c:v>
                </c:pt>
                <c:pt idx="3">
                  <c:v>1.0203310000000001</c:v>
                </c:pt>
                <c:pt idx="4">
                  <c:v>1.039283</c:v>
                </c:pt>
                <c:pt idx="5">
                  <c:v>1.0217670000000001</c:v>
                </c:pt>
                <c:pt idx="6">
                  <c:v>1.0184329999999999</c:v>
                </c:pt>
                <c:pt idx="7">
                  <c:v>1.0010650000000001</c:v>
                </c:pt>
                <c:pt idx="8">
                  <c:v>0.99069589999999996</c:v>
                </c:pt>
                <c:pt idx="9">
                  <c:v>0.99484189999999995</c:v>
                </c:pt>
                <c:pt idx="10">
                  <c:v>0.98343219999999998</c:v>
                </c:pt>
                <c:pt idx="11">
                  <c:v>0.99034770000000005</c:v>
                </c:pt>
                <c:pt idx="12">
                  <c:v>0.97469059999999996</c:v>
                </c:pt>
                <c:pt idx="13">
                  <c:v>0.97288819999999998</c:v>
                </c:pt>
                <c:pt idx="14">
                  <c:v>0.86677930000000003</c:v>
                </c:pt>
              </c:numCache>
            </c:numRef>
          </c:val>
          <c:smooth val="0"/>
          <c:extLst>
            <c:ext xmlns:c16="http://schemas.microsoft.com/office/drawing/2014/chart" uri="{C3380CC4-5D6E-409C-BE32-E72D297353CC}">
              <c16:uniqueId val="{00000004-06F7-4C42-8DB1-9E29B035340E}"/>
            </c:ext>
          </c:extLst>
        </c:ser>
        <c:ser>
          <c:idx val="2"/>
          <c:order val="5"/>
          <c:spPr>
            <a:ln>
              <a:solidFill>
                <a:schemeClr val="bg1">
                  <a:lumMod val="65000"/>
                </a:schemeClr>
              </a:solidFill>
            </a:ln>
          </c:spPr>
          <c:marker>
            <c:symbol val="none"/>
          </c:marker>
          <c:cat>
            <c:numRef>
              <c:f>'Individ-I&amp;O Tables'!$A$78:$A$92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Tables'!$G$78:$G$92</c:f>
              <c:numCache>
                <c:formatCode>0.000</c:formatCode>
                <c:ptCount val="15"/>
                <c:pt idx="0">
                  <c:v>1</c:v>
                </c:pt>
                <c:pt idx="1">
                  <c:v>1.0279579999999999</c:v>
                </c:pt>
                <c:pt idx="2">
                  <c:v>1.0754600000000001</c:v>
                </c:pt>
                <c:pt idx="3">
                  <c:v>1.1043019999999999</c:v>
                </c:pt>
                <c:pt idx="4">
                  <c:v>1.0588740000000001</c:v>
                </c:pt>
                <c:pt idx="5">
                  <c:v>1.0918779999999999</c:v>
                </c:pt>
                <c:pt idx="6">
                  <c:v>1.0357019999999999</c:v>
                </c:pt>
                <c:pt idx="7">
                  <c:v>1.1036159999999999</c:v>
                </c:pt>
                <c:pt idx="8">
                  <c:v>1.0970759999999999</c:v>
                </c:pt>
                <c:pt idx="9">
                  <c:v>0.94832729999999998</c:v>
                </c:pt>
                <c:pt idx="10">
                  <c:v>1.0465260000000001</c:v>
                </c:pt>
                <c:pt idx="11">
                  <c:v>1.1265590000000001</c:v>
                </c:pt>
                <c:pt idx="12">
                  <c:v>1.1645019999999999</c:v>
                </c:pt>
                <c:pt idx="13">
                  <c:v>1.131132</c:v>
                </c:pt>
                <c:pt idx="14">
                  <c:v>1.175341</c:v>
                </c:pt>
              </c:numCache>
            </c:numRef>
          </c:val>
          <c:smooth val="0"/>
          <c:extLst>
            <c:ext xmlns:c16="http://schemas.microsoft.com/office/drawing/2014/chart" uri="{C3380CC4-5D6E-409C-BE32-E72D297353CC}">
              <c16:uniqueId val="{00000000-6347-224E-B376-7648C674C957}"/>
            </c:ext>
          </c:extLst>
        </c:ser>
        <c:ser>
          <c:idx val="4"/>
          <c:order val="6"/>
          <c:spPr>
            <a:ln>
              <a:solidFill>
                <a:schemeClr val="tx1">
                  <a:lumMod val="50000"/>
                  <a:lumOff val="50000"/>
                </a:schemeClr>
              </a:solidFill>
              <a:prstDash val="lgDashDotDot"/>
            </a:ln>
          </c:spPr>
          <c:marker>
            <c:symbol val="none"/>
          </c:marker>
          <c:cat>
            <c:numRef>
              <c:f>'Individ-I&amp;O Tables'!$A$78:$A$92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Tables'!$F$78:$F$92</c:f>
              <c:numCache>
                <c:formatCode>0.000</c:formatCode>
                <c:ptCount val="15"/>
                <c:pt idx="0">
                  <c:v>1</c:v>
                </c:pt>
                <c:pt idx="1">
                  <c:v>0.90093100000000004</c:v>
                </c:pt>
                <c:pt idx="2">
                  <c:v>0.69003440000000005</c:v>
                </c:pt>
                <c:pt idx="3">
                  <c:v>1.242624</c:v>
                </c:pt>
                <c:pt idx="4">
                  <c:v>1.2767569999999999</c:v>
                </c:pt>
                <c:pt idx="5">
                  <c:v>0.97912410000000005</c:v>
                </c:pt>
                <c:pt idx="6">
                  <c:v>1.273339</c:v>
                </c:pt>
                <c:pt idx="7">
                  <c:v>1.191398</c:v>
                </c:pt>
                <c:pt idx="8">
                  <c:v>1.5420199999999999</c:v>
                </c:pt>
                <c:pt idx="9">
                  <c:v>1.186072</c:v>
                </c:pt>
                <c:pt idx="10">
                  <c:v>1.1289359999999999</c:v>
                </c:pt>
                <c:pt idx="11">
                  <c:v>0.94941109999999995</c:v>
                </c:pt>
                <c:pt idx="12">
                  <c:v>1.175494</c:v>
                </c:pt>
                <c:pt idx="13">
                  <c:v>1.02336</c:v>
                </c:pt>
                <c:pt idx="14">
                  <c:v>1.3243819999999999</c:v>
                </c:pt>
              </c:numCache>
            </c:numRef>
          </c:val>
          <c:smooth val="0"/>
          <c:extLst>
            <c:ext xmlns:c16="http://schemas.microsoft.com/office/drawing/2014/chart" uri="{C3380CC4-5D6E-409C-BE32-E72D297353CC}">
              <c16:uniqueId val="{00000000-E244-5245-A77D-607574B72BEF}"/>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1.5"/>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Tables'!$A$78:$A$92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Tables'!$P$78:$P$92</c:f>
              <c:numCache>
                <c:formatCode>0.000</c:formatCode>
                <c:ptCount val="15"/>
                <c:pt idx="0">
                  <c:v>1</c:v>
                </c:pt>
                <c:pt idx="1">
                  <c:v>1.0590569999999999</c:v>
                </c:pt>
                <c:pt idx="2">
                  <c:v>1.069841</c:v>
                </c:pt>
                <c:pt idx="3">
                  <c:v>1.125963</c:v>
                </c:pt>
                <c:pt idx="4">
                  <c:v>1.1686179999999999</c:v>
                </c:pt>
                <c:pt idx="5">
                  <c:v>1.18224</c:v>
                </c:pt>
                <c:pt idx="6">
                  <c:v>1.2834159999999999</c:v>
                </c:pt>
                <c:pt idx="7">
                  <c:v>1.2822439999999999</c:v>
                </c:pt>
                <c:pt idx="8">
                  <c:v>1.3096099999999999</c:v>
                </c:pt>
                <c:pt idx="9">
                  <c:v>1.303498</c:v>
                </c:pt>
                <c:pt idx="10">
                  <c:v>1.3188439999999999</c:v>
                </c:pt>
                <c:pt idx="11">
                  <c:v>1.310824</c:v>
                </c:pt>
                <c:pt idx="12">
                  <c:v>1.2502800000000001</c:v>
                </c:pt>
                <c:pt idx="13">
                  <c:v>1.292826</c:v>
                </c:pt>
                <c:pt idx="14">
                  <c:v>1.2785219999999999</c:v>
                </c:pt>
              </c:numCache>
            </c:numRef>
          </c:val>
          <c:smooth val="0"/>
          <c:extLst>
            <c:ext xmlns:c16="http://schemas.microsoft.com/office/drawing/2014/chart" uri="{C3380CC4-5D6E-409C-BE32-E72D297353CC}">
              <c16:uniqueId val="{00000000-CCB2-1B4C-892F-11B76EE0115D}"/>
            </c:ext>
          </c:extLst>
        </c:ser>
        <c:ser>
          <c:idx val="1"/>
          <c:order val="1"/>
          <c:tx>
            <c:v>Real Opex</c:v>
          </c:tx>
          <c:spPr>
            <a:ln w="19050">
              <a:solidFill>
                <a:schemeClr val="tx1"/>
              </a:solidFill>
              <a:prstDash val="dashDot"/>
            </a:ln>
          </c:spPr>
          <c:marker>
            <c:symbol val="none"/>
          </c:marker>
          <c:cat>
            <c:numRef>
              <c:f>'Individ-I&amp;O Tables'!$A$78:$A$92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Tables'!$I$78:$I$92</c:f>
              <c:numCache>
                <c:formatCode>0.000</c:formatCode>
                <c:ptCount val="15"/>
                <c:pt idx="0">
                  <c:v>1</c:v>
                </c:pt>
                <c:pt idx="1">
                  <c:v>1.1425000000000001</c:v>
                </c:pt>
                <c:pt idx="2">
                  <c:v>1.0866800000000001</c:v>
                </c:pt>
                <c:pt idx="3">
                  <c:v>1.281989</c:v>
                </c:pt>
                <c:pt idx="4">
                  <c:v>1.3933329999999999</c:v>
                </c:pt>
                <c:pt idx="5">
                  <c:v>1.294478</c:v>
                </c:pt>
                <c:pt idx="6">
                  <c:v>1.6303559999999999</c:v>
                </c:pt>
                <c:pt idx="7">
                  <c:v>1.5735159999999999</c:v>
                </c:pt>
                <c:pt idx="8">
                  <c:v>1.610571</c:v>
                </c:pt>
                <c:pt idx="9">
                  <c:v>1.552467</c:v>
                </c:pt>
                <c:pt idx="10">
                  <c:v>1.5620430000000001</c:v>
                </c:pt>
                <c:pt idx="11">
                  <c:v>1.505879</c:v>
                </c:pt>
                <c:pt idx="12">
                  <c:v>1.29959</c:v>
                </c:pt>
                <c:pt idx="13">
                  <c:v>1.4604079999999999</c:v>
                </c:pt>
                <c:pt idx="14">
                  <c:v>1.374123</c:v>
                </c:pt>
              </c:numCache>
            </c:numRef>
          </c:val>
          <c:smooth val="0"/>
          <c:extLst>
            <c:ext xmlns:c16="http://schemas.microsoft.com/office/drawing/2014/chart" uri="{C3380CC4-5D6E-409C-BE32-E72D297353CC}">
              <c16:uniqueId val="{00000001-CCB2-1B4C-892F-11B76EE0115D}"/>
            </c:ext>
          </c:extLst>
        </c:ser>
        <c:ser>
          <c:idx val="7"/>
          <c:order val="2"/>
          <c:tx>
            <c:v>O/H Sub-Trans.Lines</c:v>
          </c:tx>
          <c:spPr>
            <a:ln>
              <a:solidFill>
                <a:schemeClr val="tx1"/>
              </a:solidFill>
              <a:prstDash val="lgDashDot"/>
            </a:ln>
          </c:spPr>
          <c:marker>
            <c:symbol val="none"/>
          </c:marker>
          <c:cat>
            <c:numRef>
              <c:f>'Individ-I&amp;O Tables'!$A$78:$A$92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Tables'!$J$78:$J$92</c:f>
              <c:numCache>
                <c:formatCode>0.000</c:formatCode>
                <c:ptCount val="15"/>
                <c:pt idx="0">
                  <c:v>1</c:v>
                </c:pt>
                <c:pt idx="1">
                  <c:v>1.013849</c:v>
                </c:pt>
                <c:pt idx="2">
                  <c:v>0.96999109999999999</c:v>
                </c:pt>
                <c:pt idx="3">
                  <c:v>0.96953670000000003</c:v>
                </c:pt>
                <c:pt idx="4">
                  <c:v>0.96657040000000005</c:v>
                </c:pt>
                <c:pt idx="5">
                  <c:v>0.98479629999999996</c:v>
                </c:pt>
                <c:pt idx="6">
                  <c:v>0.98479629999999996</c:v>
                </c:pt>
                <c:pt idx="7">
                  <c:v>0.98479629999999996</c:v>
                </c:pt>
                <c:pt idx="8">
                  <c:v>1.0279</c:v>
                </c:pt>
                <c:pt idx="9">
                  <c:v>1.030888</c:v>
                </c:pt>
                <c:pt idx="10">
                  <c:v>1.031182</c:v>
                </c:pt>
                <c:pt idx="11">
                  <c:v>1.0282560000000001</c:v>
                </c:pt>
                <c:pt idx="12">
                  <c:v>1.01945</c:v>
                </c:pt>
                <c:pt idx="13">
                  <c:v>1.019407</c:v>
                </c:pt>
                <c:pt idx="14">
                  <c:v>1.0204770000000001</c:v>
                </c:pt>
              </c:numCache>
            </c:numRef>
          </c:val>
          <c:smooth val="0"/>
          <c:extLst>
            <c:ext xmlns:c16="http://schemas.microsoft.com/office/drawing/2014/chart" uri="{C3380CC4-5D6E-409C-BE32-E72D297353CC}">
              <c16:uniqueId val="{00000002-CCB2-1B4C-892F-11B76EE0115D}"/>
            </c:ext>
          </c:extLst>
        </c:ser>
        <c:ser>
          <c:idx val="8"/>
          <c:order val="3"/>
          <c:tx>
            <c:v>U/G SubTrans cables</c:v>
          </c:tx>
          <c:spPr>
            <a:ln w="19050">
              <a:solidFill>
                <a:schemeClr val="tx1"/>
              </a:solidFill>
              <a:prstDash val="sysDash"/>
            </a:ln>
          </c:spPr>
          <c:marker>
            <c:symbol val="none"/>
          </c:marker>
          <c:cat>
            <c:numRef>
              <c:f>'Individ-I&amp;O Tables'!$A$78:$A$92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Tables'!$L$78:$L$92</c:f>
              <c:numCache>
                <c:formatCode>0.000</c:formatCode>
                <c:ptCount val="15"/>
                <c:pt idx="0">
                  <c:v>1</c:v>
                </c:pt>
                <c:pt idx="1">
                  <c:v>1.055291</c:v>
                </c:pt>
                <c:pt idx="2">
                  <c:v>1.0906089999999999</c:v>
                </c:pt>
                <c:pt idx="3">
                  <c:v>1.110784</c:v>
                </c:pt>
                <c:pt idx="4">
                  <c:v>1.1315489999999999</c:v>
                </c:pt>
                <c:pt idx="5">
                  <c:v>1.091801</c:v>
                </c:pt>
                <c:pt idx="6">
                  <c:v>1.3528830000000001</c:v>
                </c:pt>
                <c:pt idx="7">
                  <c:v>1.3766179999999999</c:v>
                </c:pt>
                <c:pt idx="8">
                  <c:v>1.4796389999999999</c:v>
                </c:pt>
                <c:pt idx="9">
                  <c:v>1.507341</c:v>
                </c:pt>
                <c:pt idx="10">
                  <c:v>1.6424479999999999</c:v>
                </c:pt>
                <c:pt idx="11">
                  <c:v>1.641024</c:v>
                </c:pt>
                <c:pt idx="12">
                  <c:v>1.670005</c:v>
                </c:pt>
                <c:pt idx="13">
                  <c:v>1.66998</c:v>
                </c:pt>
                <c:pt idx="14">
                  <c:v>1.858506</c:v>
                </c:pt>
              </c:numCache>
            </c:numRef>
          </c:val>
          <c:smooth val="0"/>
          <c:extLst>
            <c:ext xmlns:c16="http://schemas.microsoft.com/office/drawing/2014/chart" uri="{C3380CC4-5D6E-409C-BE32-E72D297353CC}">
              <c16:uniqueId val="{00000003-CCB2-1B4C-892F-11B76EE0115D}"/>
            </c:ext>
          </c:extLst>
        </c:ser>
        <c:ser>
          <c:idx val="0"/>
          <c:order val="4"/>
          <c:tx>
            <c:v>OH Dist Lines</c:v>
          </c:tx>
          <c:spPr>
            <a:ln w="22225">
              <a:solidFill>
                <a:schemeClr val="tx1"/>
              </a:solidFill>
              <a:prstDash val="dash"/>
            </a:ln>
          </c:spPr>
          <c:marker>
            <c:symbol val="none"/>
          </c:marker>
          <c:cat>
            <c:numRef>
              <c:f>'Individ-I&amp;O Tables'!$A$78:$A$92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Tables'!$K$78:$K$92</c:f>
              <c:numCache>
                <c:formatCode>0.000</c:formatCode>
                <c:ptCount val="15"/>
                <c:pt idx="0">
                  <c:v>1</c:v>
                </c:pt>
                <c:pt idx="1">
                  <c:v>1.013849</c:v>
                </c:pt>
                <c:pt idx="2">
                  <c:v>0.96999109999999999</c:v>
                </c:pt>
                <c:pt idx="3">
                  <c:v>0.96953670000000003</c:v>
                </c:pt>
                <c:pt idx="4">
                  <c:v>0.96657040000000005</c:v>
                </c:pt>
                <c:pt idx="5">
                  <c:v>0.9829502</c:v>
                </c:pt>
                <c:pt idx="6">
                  <c:v>0.98664240000000003</c:v>
                </c:pt>
                <c:pt idx="7">
                  <c:v>0.98688849999999995</c:v>
                </c:pt>
                <c:pt idx="8">
                  <c:v>0.95346730000000002</c:v>
                </c:pt>
                <c:pt idx="9">
                  <c:v>0.9545072</c:v>
                </c:pt>
                <c:pt idx="10">
                  <c:v>0.94348449999999995</c:v>
                </c:pt>
                <c:pt idx="11">
                  <c:v>0.95385059999999999</c:v>
                </c:pt>
                <c:pt idx="12">
                  <c:v>0.928674</c:v>
                </c:pt>
                <c:pt idx="13">
                  <c:v>0.92802759999999995</c:v>
                </c:pt>
                <c:pt idx="14">
                  <c:v>0.90705460000000004</c:v>
                </c:pt>
              </c:numCache>
            </c:numRef>
          </c:val>
          <c:smooth val="0"/>
          <c:extLst>
            <c:ext xmlns:c16="http://schemas.microsoft.com/office/drawing/2014/chart" uri="{C3380CC4-5D6E-409C-BE32-E72D297353CC}">
              <c16:uniqueId val="{00000004-CCB2-1B4C-892F-11B76EE0115D}"/>
            </c:ext>
          </c:extLst>
        </c:ser>
        <c:ser>
          <c:idx val="2"/>
          <c:order val="5"/>
          <c:tx>
            <c:v>U/G Dist Cables</c:v>
          </c:tx>
          <c:spPr>
            <a:ln>
              <a:solidFill>
                <a:schemeClr val="bg1">
                  <a:lumMod val="50000"/>
                </a:schemeClr>
              </a:solidFill>
            </a:ln>
          </c:spPr>
          <c:marker>
            <c:symbol val="none"/>
          </c:marker>
          <c:cat>
            <c:numRef>
              <c:f>'Individ-I&amp;O Tables'!$A$78:$A$92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Tables'!$M$78:$M$92</c:f>
              <c:numCache>
                <c:formatCode>0.000</c:formatCode>
                <c:ptCount val="15"/>
                <c:pt idx="0">
                  <c:v>1</c:v>
                </c:pt>
                <c:pt idx="1">
                  <c:v>1.053617</c:v>
                </c:pt>
                <c:pt idx="2">
                  <c:v>1.089021</c:v>
                </c:pt>
                <c:pt idx="3">
                  <c:v>1.1099889999999999</c:v>
                </c:pt>
                <c:pt idx="4">
                  <c:v>1.1340159999999999</c:v>
                </c:pt>
                <c:pt idx="5">
                  <c:v>1.224532</c:v>
                </c:pt>
                <c:pt idx="6">
                  <c:v>1.2218309999999999</c:v>
                </c:pt>
                <c:pt idx="7">
                  <c:v>1.240326</c:v>
                </c:pt>
                <c:pt idx="8">
                  <c:v>1.2600979999999999</c:v>
                </c:pt>
                <c:pt idx="9">
                  <c:v>1.2729649999999999</c:v>
                </c:pt>
                <c:pt idx="10">
                  <c:v>1.2821020000000001</c:v>
                </c:pt>
                <c:pt idx="11">
                  <c:v>1.292111</c:v>
                </c:pt>
                <c:pt idx="12">
                  <c:v>1.256607</c:v>
                </c:pt>
                <c:pt idx="13">
                  <c:v>1.257879</c:v>
                </c:pt>
                <c:pt idx="14">
                  <c:v>1.2392300000000001</c:v>
                </c:pt>
              </c:numCache>
            </c:numRef>
          </c:val>
          <c:smooth val="0"/>
          <c:extLst>
            <c:ext xmlns:c16="http://schemas.microsoft.com/office/drawing/2014/chart" uri="{C3380CC4-5D6E-409C-BE32-E72D297353CC}">
              <c16:uniqueId val="{00000005-CCB2-1B4C-892F-11B76EE0115D}"/>
            </c:ext>
          </c:extLst>
        </c:ser>
        <c:ser>
          <c:idx val="4"/>
          <c:order val="6"/>
          <c:tx>
            <c:v>Transformers</c:v>
          </c:tx>
          <c:spPr>
            <a:ln>
              <a:solidFill>
                <a:schemeClr val="bg1">
                  <a:lumMod val="65000"/>
                </a:schemeClr>
              </a:solidFill>
              <a:prstDash val="sysDash"/>
            </a:ln>
          </c:spPr>
          <c:marker>
            <c:symbol val="none"/>
          </c:marker>
          <c:cat>
            <c:numRef>
              <c:f>'Individ-I&amp;O Tables'!$A$78:$A$92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Tables'!$N$78:$N$92</c:f>
              <c:numCache>
                <c:formatCode>0.000</c:formatCode>
                <c:ptCount val="15"/>
                <c:pt idx="0">
                  <c:v>1</c:v>
                </c:pt>
                <c:pt idx="1">
                  <c:v>1.0135909999999999</c:v>
                </c:pt>
                <c:pt idx="2">
                  <c:v>1.051623</c:v>
                </c:pt>
                <c:pt idx="3">
                  <c:v>1.064838</c:v>
                </c:pt>
                <c:pt idx="4">
                  <c:v>1.0999950000000001</c:v>
                </c:pt>
                <c:pt idx="5">
                  <c:v>1.1171120000000001</c:v>
                </c:pt>
                <c:pt idx="6">
                  <c:v>1.1346050000000001</c:v>
                </c:pt>
                <c:pt idx="7">
                  <c:v>1.153651</c:v>
                </c:pt>
                <c:pt idx="8">
                  <c:v>1.183654</c:v>
                </c:pt>
                <c:pt idx="9">
                  <c:v>1.189017</c:v>
                </c:pt>
                <c:pt idx="10">
                  <c:v>1.2046460000000001</c:v>
                </c:pt>
                <c:pt idx="11">
                  <c:v>1.209389</c:v>
                </c:pt>
                <c:pt idx="12">
                  <c:v>1.212242</c:v>
                </c:pt>
                <c:pt idx="13">
                  <c:v>1.228912</c:v>
                </c:pt>
                <c:pt idx="14">
                  <c:v>1.250653</c:v>
                </c:pt>
              </c:numCache>
            </c:numRef>
          </c:val>
          <c:smooth val="0"/>
          <c:extLst>
            <c:ext xmlns:c16="http://schemas.microsoft.com/office/drawing/2014/chart" uri="{C3380CC4-5D6E-409C-BE32-E72D297353CC}">
              <c16:uniqueId val="{00000006-CCB2-1B4C-892F-11B76EE0115D}"/>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Contrib.'!$F$44:$F$55</c:f>
              <c:strCache>
                <c:ptCount val="12"/>
                <c:pt idx="0">
                  <c:v>Opex</c:v>
                </c:pt>
                <c:pt idx="1">
                  <c:v>U/G Distribution Cables</c:v>
                </c:pt>
                <c:pt idx="2">
                  <c:v>Ratcheted Max Demand</c:v>
                </c:pt>
                <c:pt idx="3">
                  <c:v>O/H Distribution Lines</c:v>
                </c:pt>
                <c:pt idx="4">
                  <c:v>Circuit Length</c:v>
                </c:pt>
                <c:pt idx="5">
                  <c:v>Customer Numbers</c:v>
                </c:pt>
                <c:pt idx="6">
                  <c:v>O/H Subtransmission Lines</c:v>
                </c:pt>
                <c:pt idx="7">
                  <c:v>Transformers</c:v>
                </c:pt>
                <c:pt idx="8">
                  <c:v>U/G Subtransmission </c:v>
                </c:pt>
                <c:pt idx="9">
                  <c:v>Energy (GWh)</c:v>
                </c:pt>
                <c:pt idx="10">
                  <c:v>CMOS</c:v>
                </c:pt>
                <c:pt idx="11">
                  <c:v>TFP Change</c:v>
                </c:pt>
              </c:strCache>
            </c:strRef>
          </c:cat>
          <c:val>
            <c:numRef>
              <c:f>'Ranking Contrib.'!$G$44:$G$55</c:f>
              <c:numCache>
                <c:formatCode>0.0%</c:formatCode>
                <c:ptCount val="12"/>
                <c:pt idx="0">
                  <c:v>1.6234519999999999E-2</c:v>
                </c:pt>
                <c:pt idx="1">
                  <c:v>5.2133070000000004E-3</c:v>
                </c:pt>
                <c:pt idx="2">
                  <c:v>3.305058E-3</c:v>
                </c:pt>
                <c:pt idx="3">
                  <c:v>1.482749E-3</c:v>
                </c:pt>
                <c:pt idx="4">
                  <c:v>1.0929290000000001E-3</c:v>
                </c:pt>
                <c:pt idx="5">
                  <c:v>8.4793100000000001E-4</c:v>
                </c:pt>
                <c:pt idx="6">
                  <c:v>-4.5846360000000003E-6</c:v>
                </c:pt>
                <c:pt idx="7">
                  <c:v>-4.937393E-3</c:v>
                </c:pt>
                <c:pt idx="8">
                  <c:v>-6.8625700000000001E-3</c:v>
                </c:pt>
                <c:pt idx="9">
                  <c:v>-1.0323590000000001E-2</c:v>
                </c:pt>
                <c:pt idx="10">
                  <c:v>-1.047E-2</c:v>
                </c:pt>
              </c:numCache>
            </c:numRef>
          </c:val>
          <c:extLst>
            <c:ext xmlns:c16="http://schemas.microsoft.com/office/drawing/2014/chart" uri="{C3380CC4-5D6E-409C-BE32-E72D297353CC}">
              <c16:uniqueId val="{00000000-36D0-124F-81AC-F69522307350}"/>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Contrib.'!$F$44:$F$55</c:f>
              <c:strCache>
                <c:ptCount val="12"/>
                <c:pt idx="0">
                  <c:v>Opex</c:v>
                </c:pt>
                <c:pt idx="1">
                  <c:v>U/G Distribution Cables</c:v>
                </c:pt>
                <c:pt idx="2">
                  <c:v>Ratcheted Max Demand</c:v>
                </c:pt>
                <c:pt idx="3">
                  <c:v>O/H Distribution Lines</c:v>
                </c:pt>
                <c:pt idx="4">
                  <c:v>Circuit Length</c:v>
                </c:pt>
                <c:pt idx="5">
                  <c:v>Customer Numbers</c:v>
                </c:pt>
                <c:pt idx="6">
                  <c:v>O/H Subtransmission Lines</c:v>
                </c:pt>
                <c:pt idx="7">
                  <c:v>Transformers</c:v>
                </c:pt>
                <c:pt idx="8">
                  <c:v>U/G Subtransmission </c:v>
                </c:pt>
                <c:pt idx="9">
                  <c:v>Energy (GWh)</c:v>
                </c:pt>
                <c:pt idx="10">
                  <c:v>CMOS</c:v>
                </c:pt>
                <c:pt idx="11">
                  <c:v>TFP Change</c:v>
                </c:pt>
              </c:strCache>
            </c:strRef>
          </c:cat>
          <c:val>
            <c:numRef>
              <c:f>'Ranking Contrib.'!$H$44:$H$55</c:f>
              <c:numCache>
                <c:formatCode>0.0%</c:formatCode>
                <c:ptCount val="12"/>
                <c:pt idx="11">
                  <c:v>-4.4216436360000029E-3</c:v>
                </c:pt>
              </c:numCache>
            </c:numRef>
          </c:val>
          <c:extLst>
            <c:ext xmlns:c16="http://schemas.microsoft.com/office/drawing/2014/chart" uri="{C3380CC4-5D6E-409C-BE32-E72D297353CC}">
              <c16:uniqueId val="{00000001-36D0-124F-81AC-F69522307350}"/>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200">
          <a:solidFill>
            <a:schemeClr val="tx1"/>
          </a:solidFill>
          <a:latin typeface="Helvetica" pitchFamily="2" charset="0"/>
        </a:defRPr>
      </a:pPr>
      <a:endParaRPr lang="en-US"/>
    </a:p>
  </c:txPr>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Tables'!$A$79:$A$93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Tables'!$B$79:$B$93</c:f>
              <c:numCache>
                <c:formatCode>0.000</c:formatCode>
                <c:ptCount val="15"/>
                <c:pt idx="0">
                  <c:v>1</c:v>
                </c:pt>
                <c:pt idx="1">
                  <c:v>1.0138309999999999</c:v>
                </c:pt>
                <c:pt idx="2">
                  <c:v>1.015171</c:v>
                </c:pt>
                <c:pt idx="3">
                  <c:v>1.0491239999999999</c:v>
                </c:pt>
                <c:pt idx="4">
                  <c:v>1.081602</c:v>
                </c:pt>
                <c:pt idx="5">
                  <c:v>1.107426</c:v>
                </c:pt>
                <c:pt idx="6">
                  <c:v>1.081715</c:v>
                </c:pt>
                <c:pt idx="7">
                  <c:v>1.0706469999999999</c:v>
                </c:pt>
                <c:pt idx="8">
                  <c:v>1.108606</c:v>
                </c:pt>
                <c:pt idx="9">
                  <c:v>1.1068690000000001</c:v>
                </c:pt>
                <c:pt idx="10">
                  <c:v>1.124957</c:v>
                </c:pt>
                <c:pt idx="11">
                  <c:v>1.1767479999999999</c:v>
                </c:pt>
                <c:pt idx="12">
                  <c:v>1.1921219999999999</c:v>
                </c:pt>
                <c:pt idx="13">
                  <c:v>1.190871</c:v>
                </c:pt>
                <c:pt idx="14">
                  <c:v>1.179041</c:v>
                </c:pt>
              </c:numCache>
            </c:numRef>
          </c:val>
          <c:smooth val="0"/>
          <c:extLst>
            <c:ext xmlns:c16="http://schemas.microsoft.com/office/drawing/2014/chart" uri="{C3380CC4-5D6E-409C-BE32-E72D297353CC}">
              <c16:uniqueId val="{00000000-434E-E54A-9E6F-BDB76A5AC7A7}"/>
            </c:ext>
          </c:extLst>
        </c:ser>
        <c:ser>
          <c:idx val="2"/>
          <c:order val="1"/>
          <c:tx>
            <c:v>Input index</c:v>
          </c:tx>
          <c:spPr>
            <a:ln w="22225" cap="rnd">
              <a:solidFill>
                <a:schemeClr val="tx1"/>
              </a:solidFill>
              <a:prstDash val="sysDash"/>
              <a:round/>
            </a:ln>
            <a:effectLst/>
          </c:spPr>
          <c:marker>
            <c:symbol val="none"/>
          </c:marker>
          <c:cat>
            <c:numRef>
              <c:f>'Index Tables'!$A$79:$A$93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Tables'!$C$79:$C$93</c:f>
              <c:numCache>
                <c:formatCode>0.000</c:formatCode>
                <c:ptCount val="15"/>
                <c:pt idx="0">
                  <c:v>1</c:v>
                </c:pt>
                <c:pt idx="1">
                  <c:v>1.0675589999999999</c:v>
                </c:pt>
                <c:pt idx="2">
                  <c:v>1.1865049999999999</c:v>
                </c:pt>
                <c:pt idx="3">
                  <c:v>1.1658440000000001</c:v>
                </c:pt>
                <c:pt idx="4">
                  <c:v>1.1647909999999999</c:v>
                </c:pt>
                <c:pt idx="5">
                  <c:v>1.208737</c:v>
                </c:pt>
                <c:pt idx="6">
                  <c:v>1.2422800000000001</c:v>
                </c:pt>
                <c:pt idx="7">
                  <c:v>1.2216149999999999</c:v>
                </c:pt>
                <c:pt idx="8">
                  <c:v>1.309563</c:v>
                </c:pt>
                <c:pt idx="9">
                  <c:v>1.3365940000000001</c:v>
                </c:pt>
                <c:pt idx="10">
                  <c:v>1.392973</c:v>
                </c:pt>
                <c:pt idx="11">
                  <c:v>1.361691</c:v>
                </c:pt>
                <c:pt idx="12">
                  <c:v>1.327823</c:v>
                </c:pt>
                <c:pt idx="13">
                  <c:v>1.3158190000000001</c:v>
                </c:pt>
                <c:pt idx="14">
                  <c:v>1.2718940000000001</c:v>
                </c:pt>
              </c:numCache>
            </c:numRef>
          </c:val>
          <c:smooth val="0"/>
          <c:extLst>
            <c:ext xmlns:c16="http://schemas.microsoft.com/office/drawing/2014/chart" uri="{C3380CC4-5D6E-409C-BE32-E72D297353CC}">
              <c16:uniqueId val="{00000001-434E-E54A-9E6F-BDB76A5AC7A7}"/>
            </c:ext>
          </c:extLst>
        </c:ser>
        <c:ser>
          <c:idx val="3"/>
          <c:order val="2"/>
          <c:tx>
            <c:v>TFP</c:v>
          </c:tx>
          <c:spPr>
            <a:ln w="22225" cap="rnd">
              <a:solidFill>
                <a:schemeClr val="tx1"/>
              </a:solidFill>
              <a:prstDash val="dash"/>
              <a:round/>
            </a:ln>
            <a:effectLst/>
          </c:spPr>
          <c:marker>
            <c:symbol val="none"/>
          </c:marker>
          <c:cat>
            <c:numRef>
              <c:f>'Index Tables'!$A$79:$A$93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Tables'!$D$79:$D$93</c:f>
              <c:numCache>
                <c:formatCode>0.000</c:formatCode>
                <c:ptCount val="15"/>
                <c:pt idx="0">
                  <c:v>1</c:v>
                </c:pt>
                <c:pt idx="1">
                  <c:v>0.94967210000000002</c:v>
                </c:pt>
                <c:pt idx="2">
                  <c:v>0.85559790000000002</c:v>
                </c:pt>
                <c:pt idx="3">
                  <c:v>0.89988319999999999</c:v>
                </c:pt>
                <c:pt idx="4">
                  <c:v>0.92857990000000001</c:v>
                </c:pt>
                <c:pt idx="5">
                  <c:v>0.91618480000000002</c:v>
                </c:pt>
                <c:pt idx="6">
                  <c:v>0.87074969999999996</c:v>
                </c:pt>
                <c:pt idx="7">
                  <c:v>0.87641930000000001</c:v>
                </c:pt>
                <c:pt idx="8">
                  <c:v>0.84654640000000003</c:v>
                </c:pt>
                <c:pt idx="9">
                  <c:v>0.82812680000000005</c:v>
                </c:pt>
                <c:pt idx="10">
                  <c:v>0.80759429999999999</c:v>
                </c:pt>
                <c:pt idx="11">
                  <c:v>0.86418110000000004</c:v>
                </c:pt>
                <c:pt idx="12">
                  <c:v>0.89780199999999999</c:v>
                </c:pt>
                <c:pt idx="13">
                  <c:v>0.9050414</c:v>
                </c:pt>
                <c:pt idx="14">
                  <c:v>0.92699620000000005</c:v>
                </c:pt>
              </c:numCache>
            </c:numRef>
          </c:val>
          <c:smooth val="0"/>
          <c:extLst>
            <c:ext xmlns:c16="http://schemas.microsoft.com/office/drawing/2014/chart" uri="{C3380CC4-5D6E-409C-BE32-E72D297353CC}">
              <c16:uniqueId val="{00000002-434E-E54A-9E6F-BDB76A5AC7A7}"/>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2.1908132902213957E-2"/>
              <c:y val="4.9327908279247516E-3"/>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0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Tables'!$A$102:$A$116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Tables'!$H$102:$H$116</c:f>
              <c:numCache>
                <c:formatCode>0.000</c:formatCode>
                <c:ptCount val="15"/>
                <c:pt idx="0">
                  <c:v>1</c:v>
                </c:pt>
                <c:pt idx="1">
                  <c:v>1.0138309999999999</c:v>
                </c:pt>
                <c:pt idx="2">
                  <c:v>1.015171</c:v>
                </c:pt>
                <c:pt idx="3">
                  <c:v>1.0491239999999999</c:v>
                </c:pt>
                <c:pt idx="4">
                  <c:v>1.081602</c:v>
                </c:pt>
                <c:pt idx="5">
                  <c:v>1.107426</c:v>
                </c:pt>
                <c:pt idx="6">
                  <c:v>1.081715</c:v>
                </c:pt>
                <c:pt idx="7">
                  <c:v>1.0706469999999999</c:v>
                </c:pt>
                <c:pt idx="8">
                  <c:v>1.108606</c:v>
                </c:pt>
                <c:pt idx="9">
                  <c:v>1.1068690000000001</c:v>
                </c:pt>
                <c:pt idx="10">
                  <c:v>1.124957</c:v>
                </c:pt>
                <c:pt idx="11">
                  <c:v>1.1767479999999999</c:v>
                </c:pt>
                <c:pt idx="12">
                  <c:v>1.1921219999999999</c:v>
                </c:pt>
                <c:pt idx="13">
                  <c:v>1.190871</c:v>
                </c:pt>
                <c:pt idx="14">
                  <c:v>1.179041</c:v>
                </c:pt>
              </c:numCache>
            </c:numRef>
          </c:val>
          <c:smooth val="0"/>
          <c:extLst>
            <c:ext xmlns:c16="http://schemas.microsoft.com/office/drawing/2014/chart" uri="{C3380CC4-5D6E-409C-BE32-E72D297353CC}">
              <c16:uniqueId val="{00000000-DCEB-EB43-8554-AA354B26BFC0}"/>
            </c:ext>
          </c:extLst>
        </c:ser>
        <c:ser>
          <c:idx val="1"/>
          <c:order val="1"/>
          <c:tx>
            <c:v>Ratcheted Max Demand</c:v>
          </c:tx>
          <c:spPr>
            <a:ln w="19050">
              <a:solidFill>
                <a:schemeClr val="tx1"/>
              </a:solidFill>
              <a:prstDash val="dashDot"/>
            </a:ln>
          </c:spPr>
          <c:marker>
            <c:symbol val="none"/>
          </c:marker>
          <c:cat>
            <c:numRef>
              <c:f>'Individ-I&amp;O Tables'!$A$102:$A$116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Tables'!$C$102:$C$116</c:f>
              <c:numCache>
                <c:formatCode>0.000</c:formatCode>
                <c:ptCount val="15"/>
                <c:pt idx="0">
                  <c:v>1</c:v>
                </c:pt>
                <c:pt idx="1">
                  <c:v>1</c:v>
                </c:pt>
                <c:pt idx="2">
                  <c:v>1</c:v>
                </c:pt>
                <c:pt idx="3">
                  <c:v>1.0596000000000001</c:v>
                </c:pt>
                <c:pt idx="4">
                  <c:v>1.0596000000000001</c:v>
                </c:pt>
                <c:pt idx="5">
                  <c:v>1.1013569999999999</c:v>
                </c:pt>
                <c:pt idx="6">
                  <c:v>1.1013569999999999</c:v>
                </c:pt>
                <c:pt idx="7">
                  <c:v>1.1013569999999999</c:v>
                </c:pt>
                <c:pt idx="8">
                  <c:v>1.1013569999999999</c:v>
                </c:pt>
                <c:pt idx="9">
                  <c:v>1.1013569999999999</c:v>
                </c:pt>
                <c:pt idx="10">
                  <c:v>1.1013569999999999</c:v>
                </c:pt>
                <c:pt idx="11">
                  <c:v>1.149513</c:v>
                </c:pt>
                <c:pt idx="12">
                  <c:v>1.149513</c:v>
                </c:pt>
                <c:pt idx="13">
                  <c:v>1.149513</c:v>
                </c:pt>
                <c:pt idx="14">
                  <c:v>1.149513</c:v>
                </c:pt>
              </c:numCache>
            </c:numRef>
          </c:val>
          <c:smooth val="0"/>
          <c:extLst>
            <c:ext xmlns:c16="http://schemas.microsoft.com/office/drawing/2014/chart" uri="{C3380CC4-5D6E-409C-BE32-E72D297353CC}">
              <c16:uniqueId val="{00000001-DCEB-EB43-8554-AA354B26BFC0}"/>
            </c:ext>
          </c:extLst>
        </c:ser>
        <c:ser>
          <c:idx val="7"/>
          <c:order val="2"/>
          <c:tx>
            <c:v>Customers</c:v>
          </c:tx>
          <c:spPr>
            <a:ln>
              <a:solidFill>
                <a:schemeClr val="tx1"/>
              </a:solidFill>
              <a:prstDash val="lgDashDot"/>
            </a:ln>
          </c:spPr>
          <c:marker>
            <c:symbol val="none"/>
          </c:marker>
          <c:cat>
            <c:numRef>
              <c:f>'Individ-I&amp;O Tables'!$A$102:$A$116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Tables'!$D$102:$D$116</c:f>
              <c:numCache>
                <c:formatCode>0.000</c:formatCode>
                <c:ptCount val="15"/>
                <c:pt idx="0">
                  <c:v>1</c:v>
                </c:pt>
                <c:pt idx="1">
                  <c:v>1.011976</c:v>
                </c:pt>
                <c:pt idx="2">
                  <c:v>1.0236670000000001</c:v>
                </c:pt>
                <c:pt idx="3">
                  <c:v>1.034211</c:v>
                </c:pt>
                <c:pt idx="4">
                  <c:v>1.042983</c:v>
                </c:pt>
                <c:pt idx="5">
                  <c:v>1.0536049999999999</c:v>
                </c:pt>
                <c:pt idx="6">
                  <c:v>1.0637970000000001</c:v>
                </c:pt>
                <c:pt idx="7">
                  <c:v>1.0822039999999999</c:v>
                </c:pt>
                <c:pt idx="8">
                  <c:v>1.1065039999999999</c:v>
                </c:pt>
                <c:pt idx="9">
                  <c:v>1.1251070000000001</c:v>
                </c:pt>
                <c:pt idx="10">
                  <c:v>1.1398459999999999</c:v>
                </c:pt>
                <c:pt idx="11">
                  <c:v>1.158533</c:v>
                </c:pt>
                <c:pt idx="12">
                  <c:v>1.183643</c:v>
                </c:pt>
                <c:pt idx="13">
                  <c:v>1.2095670000000001</c:v>
                </c:pt>
                <c:pt idx="14">
                  <c:v>1.2349669999999999</c:v>
                </c:pt>
              </c:numCache>
            </c:numRef>
          </c:val>
          <c:smooth val="0"/>
          <c:extLst>
            <c:ext xmlns:c16="http://schemas.microsoft.com/office/drawing/2014/chart" uri="{C3380CC4-5D6E-409C-BE32-E72D297353CC}">
              <c16:uniqueId val="{00000002-DCEB-EB43-8554-AA354B26BFC0}"/>
            </c:ext>
          </c:extLst>
        </c:ser>
        <c:ser>
          <c:idx val="8"/>
          <c:order val="3"/>
          <c:tx>
            <c:v>Circuit Length</c:v>
          </c:tx>
          <c:spPr>
            <a:ln w="19050">
              <a:solidFill>
                <a:schemeClr val="tx1"/>
              </a:solidFill>
              <a:prstDash val="sysDash"/>
            </a:ln>
          </c:spPr>
          <c:marker>
            <c:symbol val="none"/>
          </c:marker>
          <c:cat>
            <c:numRef>
              <c:f>'Individ-I&amp;O Tables'!$A$102:$A$116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Tables'!$E$102:$E$116</c:f>
              <c:numCache>
                <c:formatCode>0.000</c:formatCode>
                <c:ptCount val="15"/>
                <c:pt idx="0">
                  <c:v>1</c:v>
                </c:pt>
                <c:pt idx="1">
                  <c:v>1.0123329999999999</c:v>
                </c:pt>
                <c:pt idx="2">
                  <c:v>1.0267329999999999</c:v>
                </c:pt>
                <c:pt idx="3">
                  <c:v>1.035366</c:v>
                </c:pt>
                <c:pt idx="4">
                  <c:v>1.042705</c:v>
                </c:pt>
                <c:pt idx="5">
                  <c:v>1.0536509999999999</c:v>
                </c:pt>
                <c:pt idx="6">
                  <c:v>1.0658609999999999</c:v>
                </c:pt>
                <c:pt idx="7">
                  <c:v>1.0800749999999999</c:v>
                </c:pt>
                <c:pt idx="8">
                  <c:v>1.0943510000000001</c:v>
                </c:pt>
                <c:pt idx="9">
                  <c:v>1.1101749999999999</c:v>
                </c:pt>
                <c:pt idx="10">
                  <c:v>1.124441</c:v>
                </c:pt>
                <c:pt idx="11">
                  <c:v>1.1406339999999999</c:v>
                </c:pt>
                <c:pt idx="12">
                  <c:v>1.157594</c:v>
                </c:pt>
                <c:pt idx="13">
                  <c:v>1.1804479999999999</c:v>
                </c:pt>
                <c:pt idx="14">
                  <c:v>1.194037</c:v>
                </c:pt>
              </c:numCache>
            </c:numRef>
          </c:val>
          <c:smooth val="0"/>
          <c:extLst>
            <c:ext xmlns:c16="http://schemas.microsoft.com/office/drawing/2014/chart" uri="{C3380CC4-5D6E-409C-BE32-E72D297353CC}">
              <c16:uniqueId val="{00000003-DCEB-EB43-8554-AA354B26BFC0}"/>
            </c:ext>
          </c:extLst>
        </c:ser>
        <c:ser>
          <c:idx val="0"/>
          <c:order val="4"/>
          <c:tx>
            <c:v>Energy</c:v>
          </c:tx>
          <c:spPr>
            <a:ln w="22225">
              <a:solidFill>
                <a:schemeClr val="tx1"/>
              </a:solidFill>
              <a:prstDash val="dash"/>
            </a:ln>
          </c:spPr>
          <c:marker>
            <c:symbol val="none"/>
          </c:marker>
          <c:cat>
            <c:numRef>
              <c:f>'Individ-I&amp;O Tables'!$A$102:$A$116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Tables'!$B$102:$B$116</c:f>
              <c:numCache>
                <c:formatCode>0.000</c:formatCode>
                <c:ptCount val="15"/>
                <c:pt idx="0">
                  <c:v>1</c:v>
                </c:pt>
                <c:pt idx="1">
                  <c:v>1.016664</c:v>
                </c:pt>
                <c:pt idx="2">
                  <c:v>1.0532509999999999</c:v>
                </c:pt>
                <c:pt idx="3">
                  <c:v>1.0133730000000001</c:v>
                </c:pt>
                <c:pt idx="4">
                  <c:v>1.0124899999999999</c:v>
                </c:pt>
                <c:pt idx="5">
                  <c:v>1.0177480000000001</c:v>
                </c:pt>
                <c:pt idx="6">
                  <c:v>0.95986280000000002</c:v>
                </c:pt>
                <c:pt idx="7">
                  <c:v>0.93049590000000004</c:v>
                </c:pt>
                <c:pt idx="8">
                  <c:v>0.90933649999999999</c:v>
                </c:pt>
                <c:pt idx="9">
                  <c:v>0.93786349999999996</c:v>
                </c:pt>
                <c:pt idx="10">
                  <c:v>0.96797489999999997</c:v>
                </c:pt>
                <c:pt idx="11">
                  <c:v>0.97209570000000001</c:v>
                </c:pt>
                <c:pt idx="12">
                  <c:v>0.96762959999999998</c:v>
                </c:pt>
                <c:pt idx="13">
                  <c:v>0.97458109999999998</c:v>
                </c:pt>
                <c:pt idx="14">
                  <c:v>0.96018610000000004</c:v>
                </c:pt>
              </c:numCache>
            </c:numRef>
          </c:val>
          <c:smooth val="0"/>
          <c:extLst>
            <c:ext xmlns:c16="http://schemas.microsoft.com/office/drawing/2014/chart" uri="{C3380CC4-5D6E-409C-BE32-E72D297353CC}">
              <c16:uniqueId val="{00000004-DCEB-EB43-8554-AA354B26BFC0}"/>
            </c:ext>
          </c:extLst>
        </c:ser>
        <c:ser>
          <c:idx val="2"/>
          <c:order val="5"/>
          <c:spPr>
            <a:ln>
              <a:solidFill>
                <a:schemeClr val="bg1">
                  <a:lumMod val="65000"/>
                </a:schemeClr>
              </a:solidFill>
            </a:ln>
          </c:spPr>
          <c:marker>
            <c:symbol val="none"/>
          </c:marker>
          <c:cat>
            <c:numRef>
              <c:f>'Individ-I&amp;O Tables'!$A$102:$A$116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Tables'!$G$102:$G$116</c:f>
              <c:numCache>
                <c:formatCode>0.000</c:formatCode>
                <c:ptCount val="15"/>
                <c:pt idx="0">
                  <c:v>1</c:v>
                </c:pt>
                <c:pt idx="1">
                  <c:v>0.98025499999999999</c:v>
                </c:pt>
                <c:pt idx="2">
                  <c:v>0.97647490000000003</c:v>
                </c:pt>
                <c:pt idx="3">
                  <c:v>1.0596000000000001</c:v>
                </c:pt>
                <c:pt idx="4">
                  <c:v>1.0395700000000001</c:v>
                </c:pt>
                <c:pt idx="5">
                  <c:v>1.1013569999999999</c:v>
                </c:pt>
                <c:pt idx="6">
                  <c:v>0.89369880000000002</c:v>
                </c:pt>
                <c:pt idx="7">
                  <c:v>1.012167</c:v>
                </c:pt>
                <c:pt idx="8">
                  <c:v>0.88942370000000004</c:v>
                </c:pt>
                <c:pt idx="9">
                  <c:v>0.95076289999999997</c:v>
                </c:pt>
                <c:pt idx="10">
                  <c:v>1.084074</c:v>
                </c:pt>
                <c:pt idx="11">
                  <c:v>1.149513</c:v>
                </c:pt>
                <c:pt idx="12">
                  <c:v>1.060379</c:v>
                </c:pt>
                <c:pt idx="13">
                  <c:v>1.100676</c:v>
                </c:pt>
                <c:pt idx="14">
                  <c:v>1.12748</c:v>
                </c:pt>
              </c:numCache>
            </c:numRef>
          </c:val>
          <c:smooth val="0"/>
          <c:extLst>
            <c:ext xmlns:c16="http://schemas.microsoft.com/office/drawing/2014/chart" uri="{C3380CC4-5D6E-409C-BE32-E72D297353CC}">
              <c16:uniqueId val="{00000000-11BD-C344-B511-1FA75FE61349}"/>
            </c:ext>
          </c:extLst>
        </c:ser>
        <c:ser>
          <c:idx val="4"/>
          <c:order val="6"/>
          <c:spPr>
            <a:ln>
              <a:solidFill>
                <a:schemeClr val="tx1">
                  <a:lumMod val="50000"/>
                  <a:lumOff val="50000"/>
                </a:schemeClr>
              </a:solidFill>
              <a:prstDash val="lgDashDotDot"/>
            </a:ln>
          </c:spPr>
          <c:marker>
            <c:symbol val="none"/>
          </c:marker>
          <c:cat>
            <c:numRef>
              <c:f>'Individ-I&amp;O Tables'!$A$102:$A$116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Tables'!$F$102:$F$116</c:f>
              <c:numCache>
                <c:formatCode>0.000</c:formatCode>
                <c:ptCount val="15"/>
                <c:pt idx="0">
                  <c:v>1</c:v>
                </c:pt>
                <c:pt idx="1">
                  <c:v>0.97834520000000003</c:v>
                </c:pt>
                <c:pt idx="2">
                  <c:v>1.048408</c:v>
                </c:pt>
                <c:pt idx="3">
                  <c:v>1.002966</c:v>
                </c:pt>
                <c:pt idx="4">
                  <c:v>0.83396610000000004</c:v>
                </c:pt>
                <c:pt idx="5">
                  <c:v>0.81593369999999998</c:v>
                </c:pt>
                <c:pt idx="6">
                  <c:v>0.99951900000000005</c:v>
                </c:pt>
                <c:pt idx="7">
                  <c:v>1.1366959999999999</c:v>
                </c:pt>
                <c:pt idx="8">
                  <c:v>0.92041510000000004</c:v>
                </c:pt>
                <c:pt idx="9">
                  <c:v>1.0347120000000001</c:v>
                </c:pt>
                <c:pt idx="10">
                  <c:v>0.99534089999999997</c:v>
                </c:pt>
                <c:pt idx="11">
                  <c:v>0.85675769999999996</c:v>
                </c:pt>
                <c:pt idx="12">
                  <c:v>0.84140090000000001</c:v>
                </c:pt>
                <c:pt idx="13">
                  <c:v>0.95079429999999998</c:v>
                </c:pt>
                <c:pt idx="14">
                  <c:v>1.086851</c:v>
                </c:pt>
              </c:numCache>
            </c:numRef>
          </c:val>
          <c:smooth val="0"/>
          <c:extLst>
            <c:ext xmlns:c16="http://schemas.microsoft.com/office/drawing/2014/chart" uri="{C3380CC4-5D6E-409C-BE32-E72D297353CC}">
              <c16:uniqueId val="{00000000-8717-7744-A66B-A91F369CB3E8}"/>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Tables'!$A$102:$A$116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Tables'!$P$102:$P$116</c:f>
              <c:numCache>
                <c:formatCode>0.000</c:formatCode>
                <c:ptCount val="15"/>
                <c:pt idx="0">
                  <c:v>1</c:v>
                </c:pt>
                <c:pt idx="1">
                  <c:v>1.0675589999999999</c:v>
                </c:pt>
                <c:pt idx="2">
                  <c:v>1.1865049999999999</c:v>
                </c:pt>
                <c:pt idx="3">
                  <c:v>1.1658440000000001</c:v>
                </c:pt>
                <c:pt idx="4">
                  <c:v>1.1647909999999999</c:v>
                </c:pt>
                <c:pt idx="5">
                  <c:v>1.208737</c:v>
                </c:pt>
                <c:pt idx="6">
                  <c:v>1.2422800000000001</c:v>
                </c:pt>
                <c:pt idx="7">
                  <c:v>1.2216149999999999</c:v>
                </c:pt>
                <c:pt idx="8">
                  <c:v>1.309563</c:v>
                </c:pt>
                <c:pt idx="9">
                  <c:v>1.3365940000000001</c:v>
                </c:pt>
                <c:pt idx="10">
                  <c:v>1.392973</c:v>
                </c:pt>
                <c:pt idx="11">
                  <c:v>1.361691</c:v>
                </c:pt>
                <c:pt idx="12">
                  <c:v>1.327823</c:v>
                </c:pt>
                <c:pt idx="13">
                  <c:v>1.3158190000000001</c:v>
                </c:pt>
                <c:pt idx="14">
                  <c:v>1.2718940000000001</c:v>
                </c:pt>
              </c:numCache>
            </c:numRef>
          </c:val>
          <c:smooth val="0"/>
          <c:extLst>
            <c:ext xmlns:c16="http://schemas.microsoft.com/office/drawing/2014/chart" uri="{C3380CC4-5D6E-409C-BE32-E72D297353CC}">
              <c16:uniqueId val="{00000000-1057-2E49-BB57-E6CC4D481B9B}"/>
            </c:ext>
          </c:extLst>
        </c:ser>
        <c:ser>
          <c:idx val="1"/>
          <c:order val="1"/>
          <c:tx>
            <c:v>Real Opex</c:v>
          </c:tx>
          <c:spPr>
            <a:ln w="19050">
              <a:solidFill>
                <a:schemeClr val="tx1"/>
              </a:solidFill>
              <a:prstDash val="dashDot"/>
            </a:ln>
          </c:spPr>
          <c:marker>
            <c:symbol val="none"/>
          </c:marker>
          <c:cat>
            <c:numRef>
              <c:f>'Individ-I&amp;O Tables'!$A$102:$A$116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Tables'!$I$102:$I$116</c:f>
              <c:numCache>
                <c:formatCode>0.000</c:formatCode>
                <c:ptCount val="15"/>
                <c:pt idx="0">
                  <c:v>1</c:v>
                </c:pt>
                <c:pt idx="1">
                  <c:v>1.0787979999999999</c:v>
                </c:pt>
                <c:pt idx="2">
                  <c:v>1.3165979999999999</c:v>
                </c:pt>
                <c:pt idx="3">
                  <c:v>1.2069510000000001</c:v>
                </c:pt>
                <c:pt idx="4">
                  <c:v>1.1599699999999999</c:v>
                </c:pt>
                <c:pt idx="5">
                  <c:v>1.220253</c:v>
                </c:pt>
                <c:pt idx="6">
                  <c:v>1.2399770000000001</c:v>
                </c:pt>
                <c:pt idx="7">
                  <c:v>1.1104579999999999</c:v>
                </c:pt>
                <c:pt idx="8">
                  <c:v>1.254121</c:v>
                </c:pt>
                <c:pt idx="9">
                  <c:v>1.2867820000000001</c:v>
                </c:pt>
                <c:pt idx="10">
                  <c:v>1.3804719999999999</c:v>
                </c:pt>
                <c:pt idx="11">
                  <c:v>1.2653620000000001</c:v>
                </c:pt>
                <c:pt idx="12">
                  <c:v>1.1537839999999999</c:v>
                </c:pt>
                <c:pt idx="13">
                  <c:v>1.089801</c:v>
                </c:pt>
                <c:pt idx="14">
                  <c:v>0.97345979999999999</c:v>
                </c:pt>
              </c:numCache>
            </c:numRef>
          </c:val>
          <c:smooth val="0"/>
          <c:extLst>
            <c:ext xmlns:c16="http://schemas.microsoft.com/office/drawing/2014/chart" uri="{C3380CC4-5D6E-409C-BE32-E72D297353CC}">
              <c16:uniqueId val="{00000001-1057-2E49-BB57-E6CC4D481B9B}"/>
            </c:ext>
          </c:extLst>
        </c:ser>
        <c:ser>
          <c:idx val="7"/>
          <c:order val="2"/>
          <c:tx>
            <c:v>O/H Sub-Trans.Lines</c:v>
          </c:tx>
          <c:spPr>
            <a:ln>
              <a:solidFill>
                <a:schemeClr val="tx1"/>
              </a:solidFill>
              <a:prstDash val="lgDashDot"/>
            </a:ln>
          </c:spPr>
          <c:marker>
            <c:symbol val="none"/>
          </c:marker>
          <c:cat>
            <c:numRef>
              <c:f>'Individ-I&amp;O Tables'!$A$102:$A$116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Tables'!$J$102:$J$116</c:f>
              <c:numCache>
                <c:formatCode>0.000</c:formatCode>
                <c:ptCount val="15"/>
                <c:pt idx="0">
                  <c:v>1</c:v>
                </c:pt>
                <c:pt idx="1">
                  <c:v>1.00891</c:v>
                </c:pt>
                <c:pt idx="2">
                  <c:v>1.0273870000000001</c:v>
                </c:pt>
                <c:pt idx="3">
                  <c:v>1.0318689999999999</c:v>
                </c:pt>
                <c:pt idx="4">
                  <c:v>1.034761</c:v>
                </c:pt>
                <c:pt idx="5">
                  <c:v>1.034891</c:v>
                </c:pt>
                <c:pt idx="6">
                  <c:v>1.047523</c:v>
                </c:pt>
                <c:pt idx="7">
                  <c:v>1.068486</c:v>
                </c:pt>
                <c:pt idx="8">
                  <c:v>1.048367</c:v>
                </c:pt>
                <c:pt idx="9">
                  <c:v>1.0720810000000001</c:v>
                </c:pt>
                <c:pt idx="10">
                  <c:v>1.0687230000000001</c:v>
                </c:pt>
                <c:pt idx="11">
                  <c:v>1.069029</c:v>
                </c:pt>
                <c:pt idx="12">
                  <c:v>1.028748</c:v>
                </c:pt>
                <c:pt idx="13">
                  <c:v>1.0307360000000001</c:v>
                </c:pt>
                <c:pt idx="14">
                  <c:v>1.023782</c:v>
                </c:pt>
              </c:numCache>
            </c:numRef>
          </c:val>
          <c:smooth val="0"/>
          <c:extLst>
            <c:ext xmlns:c16="http://schemas.microsoft.com/office/drawing/2014/chart" uri="{C3380CC4-5D6E-409C-BE32-E72D297353CC}">
              <c16:uniqueId val="{00000002-1057-2E49-BB57-E6CC4D481B9B}"/>
            </c:ext>
          </c:extLst>
        </c:ser>
        <c:ser>
          <c:idx val="8"/>
          <c:order val="3"/>
          <c:tx>
            <c:v>U/G SubTrans cables</c:v>
          </c:tx>
          <c:spPr>
            <a:ln w="19050">
              <a:solidFill>
                <a:schemeClr val="tx1"/>
              </a:solidFill>
              <a:prstDash val="sysDash"/>
            </a:ln>
          </c:spPr>
          <c:marker>
            <c:symbol val="none"/>
          </c:marker>
          <c:cat>
            <c:numRef>
              <c:f>'Individ-I&amp;O Tables'!$A$102:$A$116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Tables'!$L$102:$L$116</c:f>
              <c:numCache>
                <c:formatCode>0.000</c:formatCode>
                <c:ptCount val="15"/>
                <c:pt idx="0">
                  <c:v>1</c:v>
                </c:pt>
                <c:pt idx="1">
                  <c:v>1.099032</c:v>
                </c:pt>
                <c:pt idx="2">
                  <c:v>1.164261</c:v>
                </c:pt>
                <c:pt idx="3">
                  <c:v>1.2508319999999999</c:v>
                </c:pt>
                <c:pt idx="4">
                  <c:v>1.2592140000000001</c:v>
                </c:pt>
                <c:pt idx="5">
                  <c:v>1.328489</c:v>
                </c:pt>
                <c:pt idx="6">
                  <c:v>1.581815</c:v>
                </c:pt>
                <c:pt idx="7">
                  <c:v>1.753949</c:v>
                </c:pt>
                <c:pt idx="8">
                  <c:v>1.942795</c:v>
                </c:pt>
                <c:pt idx="9">
                  <c:v>1.999647</c:v>
                </c:pt>
                <c:pt idx="10">
                  <c:v>2.0161829999999998</c:v>
                </c:pt>
                <c:pt idx="11">
                  <c:v>2.1405780000000001</c:v>
                </c:pt>
                <c:pt idx="12">
                  <c:v>2.1675960000000001</c:v>
                </c:pt>
                <c:pt idx="13">
                  <c:v>2.26552</c:v>
                </c:pt>
                <c:pt idx="14">
                  <c:v>2.2740450000000001</c:v>
                </c:pt>
              </c:numCache>
            </c:numRef>
          </c:val>
          <c:smooth val="0"/>
          <c:extLst>
            <c:ext xmlns:c16="http://schemas.microsoft.com/office/drawing/2014/chart" uri="{C3380CC4-5D6E-409C-BE32-E72D297353CC}">
              <c16:uniqueId val="{00000003-1057-2E49-BB57-E6CC4D481B9B}"/>
            </c:ext>
          </c:extLst>
        </c:ser>
        <c:ser>
          <c:idx val="0"/>
          <c:order val="4"/>
          <c:tx>
            <c:v>OH Dist Lines</c:v>
          </c:tx>
          <c:spPr>
            <a:ln w="22225">
              <a:solidFill>
                <a:schemeClr val="tx1"/>
              </a:solidFill>
              <a:prstDash val="dash"/>
            </a:ln>
          </c:spPr>
          <c:marker>
            <c:symbol val="none"/>
          </c:marker>
          <c:cat>
            <c:numRef>
              <c:f>'Individ-I&amp;O Tables'!$A$102:$A$116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Tables'!$K$102:$K$116</c:f>
              <c:numCache>
                <c:formatCode>0.000</c:formatCode>
                <c:ptCount val="15"/>
                <c:pt idx="0">
                  <c:v>1</c:v>
                </c:pt>
                <c:pt idx="1">
                  <c:v>1.001209</c:v>
                </c:pt>
                <c:pt idx="2">
                  <c:v>1.0033970000000001</c:v>
                </c:pt>
                <c:pt idx="3">
                  <c:v>1.0029300000000001</c:v>
                </c:pt>
                <c:pt idx="4">
                  <c:v>1.0023120000000001</c:v>
                </c:pt>
                <c:pt idx="5">
                  <c:v>1.002078</c:v>
                </c:pt>
                <c:pt idx="6">
                  <c:v>1.0016229999999999</c:v>
                </c:pt>
                <c:pt idx="7">
                  <c:v>0.99871410000000005</c:v>
                </c:pt>
                <c:pt idx="8">
                  <c:v>0.99227220000000005</c:v>
                </c:pt>
                <c:pt idx="9">
                  <c:v>0.97788600000000003</c:v>
                </c:pt>
                <c:pt idx="10">
                  <c:v>0.97168509999999997</c:v>
                </c:pt>
                <c:pt idx="11">
                  <c:v>0.9717481</c:v>
                </c:pt>
                <c:pt idx="12">
                  <c:v>0.97206210000000004</c:v>
                </c:pt>
                <c:pt idx="13">
                  <c:v>0.96987860000000004</c:v>
                </c:pt>
                <c:pt idx="14">
                  <c:v>0.96376919999999999</c:v>
                </c:pt>
              </c:numCache>
            </c:numRef>
          </c:val>
          <c:smooth val="0"/>
          <c:extLst>
            <c:ext xmlns:c16="http://schemas.microsoft.com/office/drawing/2014/chart" uri="{C3380CC4-5D6E-409C-BE32-E72D297353CC}">
              <c16:uniqueId val="{00000004-1057-2E49-BB57-E6CC4D481B9B}"/>
            </c:ext>
          </c:extLst>
        </c:ser>
        <c:ser>
          <c:idx val="2"/>
          <c:order val="5"/>
          <c:tx>
            <c:v>U/G Dist Cables</c:v>
          </c:tx>
          <c:spPr>
            <a:ln>
              <a:solidFill>
                <a:schemeClr val="bg1">
                  <a:lumMod val="50000"/>
                </a:schemeClr>
              </a:solidFill>
            </a:ln>
          </c:spPr>
          <c:marker>
            <c:symbol val="none"/>
          </c:marker>
          <c:cat>
            <c:numRef>
              <c:f>'Individ-I&amp;O Tables'!$A$102:$A$116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Tables'!$M$102:$M$116</c:f>
              <c:numCache>
                <c:formatCode>0.000</c:formatCode>
                <c:ptCount val="15"/>
                <c:pt idx="0">
                  <c:v>1</c:v>
                </c:pt>
                <c:pt idx="1">
                  <c:v>1.0836730000000001</c:v>
                </c:pt>
                <c:pt idx="2">
                  <c:v>1.1729799999999999</c:v>
                </c:pt>
                <c:pt idx="3">
                  <c:v>1.2352460000000001</c:v>
                </c:pt>
                <c:pt idx="4">
                  <c:v>1.3066960000000001</c:v>
                </c:pt>
                <c:pt idx="5">
                  <c:v>1.395276</c:v>
                </c:pt>
                <c:pt idx="6">
                  <c:v>1.4816530000000001</c:v>
                </c:pt>
                <c:pt idx="7">
                  <c:v>1.5735650000000001</c:v>
                </c:pt>
                <c:pt idx="8">
                  <c:v>1.6543399999999999</c:v>
                </c:pt>
                <c:pt idx="9">
                  <c:v>1.7339260000000001</c:v>
                </c:pt>
                <c:pt idx="10">
                  <c:v>1.8101149999999999</c:v>
                </c:pt>
                <c:pt idx="11">
                  <c:v>1.891823</c:v>
                </c:pt>
                <c:pt idx="12">
                  <c:v>1.9780070000000001</c:v>
                </c:pt>
                <c:pt idx="13">
                  <c:v>2.074557</c:v>
                </c:pt>
                <c:pt idx="14">
                  <c:v>2.1433270000000002</c:v>
                </c:pt>
              </c:numCache>
            </c:numRef>
          </c:val>
          <c:smooth val="0"/>
          <c:extLst>
            <c:ext xmlns:c16="http://schemas.microsoft.com/office/drawing/2014/chart" uri="{C3380CC4-5D6E-409C-BE32-E72D297353CC}">
              <c16:uniqueId val="{00000005-1057-2E49-BB57-E6CC4D481B9B}"/>
            </c:ext>
          </c:extLst>
        </c:ser>
        <c:ser>
          <c:idx val="4"/>
          <c:order val="6"/>
          <c:tx>
            <c:v>Transformers</c:v>
          </c:tx>
          <c:spPr>
            <a:ln>
              <a:solidFill>
                <a:schemeClr val="bg1">
                  <a:lumMod val="65000"/>
                </a:schemeClr>
              </a:solidFill>
              <a:prstDash val="sysDash"/>
            </a:ln>
          </c:spPr>
          <c:marker>
            <c:symbol val="none"/>
          </c:marker>
          <c:cat>
            <c:numRef>
              <c:f>'Individ-I&amp;O Tables'!$A$102:$A$116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Tables'!$N$102:$N$116</c:f>
              <c:numCache>
                <c:formatCode>0.000</c:formatCode>
                <c:ptCount val="15"/>
                <c:pt idx="0">
                  <c:v>1</c:v>
                </c:pt>
                <c:pt idx="1">
                  <c:v>1.0613140000000001</c:v>
                </c:pt>
                <c:pt idx="2">
                  <c:v>1.099397</c:v>
                </c:pt>
                <c:pt idx="3">
                  <c:v>1.130619</c:v>
                </c:pt>
                <c:pt idx="4">
                  <c:v>1.167362</c:v>
                </c:pt>
                <c:pt idx="5">
                  <c:v>1.187271</c:v>
                </c:pt>
                <c:pt idx="6">
                  <c:v>1.219991</c:v>
                </c:pt>
                <c:pt idx="7">
                  <c:v>1.272343</c:v>
                </c:pt>
                <c:pt idx="8">
                  <c:v>1.3407420000000001</c:v>
                </c:pt>
                <c:pt idx="9">
                  <c:v>1.3478129999999999</c:v>
                </c:pt>
                <c:pt idx="10">
                  <c:v>1.3778049999999999</c:v>
                </c:pt>
                <c:pt idx="11">
                  <c:v>1.3990130000000001</c:v>
                </c:pt>
                <c:pt idx="12">
                  <c:v>1.4283600000000001</c:v>
                </c:pt>
                <c:pt idx="13">
                  <c:v>1.4466950000000001</c:v>
                </c:pt>
                <c:pt idx="14">
                  <c:v>1.4680690000000001</c:v>
                </c:pt>
              </c:numCache>
            </c:numRef>
          </c:val>
          <c:smooth val="0"/>
          <c:extLst>
            <c:ext xmlns:c16="http://schemas.microsoft.com/office/drawing/2014/chart" uri="{C3380CC4-5D6E-409C-BE32-E72D297353CC}">
              <c16:uniqueId val="{00000006-1057-2E49-BB57-E6CC4D481B9B}"/>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Contrib.'!$J$44:$J$55</c:f>
              <c:strCache>
                <c:ptCount val="12"/>
                <c:pt idx="0">
                  <c:v>Opex</c:v>
                </c:pt>
                <c:pt idx="1">
                  <c:v>Circuit Length</c:v>
                </c:pt>
                <c:pt idx="2">
                  <c:v>Customer Numbers</c:v>
                </c:pt>
                <c:pt idx="3">
                  <c:v>O/H Distribution Lines</c:v>
                </c:pt>
                <c:pt idx="4">
                  <c:v>O/H Subtransmission Lines</c:v>
                </c:pt>
                <c:pt idx="5">
                  <c:v>Ratcheted Max Demand</c:v>
                </c:pt>
                <c:pt idx="6">
                  <c:v>U/G Subtransmission </c:v>
                </c:pt>
                <c:pt idx="7">
                  <c:v>Energy (GWh)</c:v>
                </c:pt>
                <c:pt idx="8">
                  <c:v>Transformers</c:v>
                </c:pt>
                <c:pt idx="9">
                  <c:v>U/G Distribution Cables</c:v>
                </c:pt>
                <c:pt idx="10">
                  <c:v>CMOS</c:v>
                </c:pt>
                <c:pt idx="11">
                  <c:v>TFP Change</c:v>
                </c:pt>
              </c:strCache>
            </c:strRef>
          </c:cat>
          <c:val>
            <c:numRef>
              <c:f>'Ranking Contrib.'!$K$44:$K$55</c:f>
              <c:numCache>
                <c:formatCode>0.0%</c:formatCode>
                <c:ptCount val="12"/>
                <c:pt idx="0">
                  <c:v>4.2394340000000003E-2</c:v>
                </c:pt>
                <c:pt idx="1">
                  <c:v>5.4870980000000001E-3</c:v>
                </c:pt>
                <c:pt idx="2">
                  <c:v>4.6039829999999999E-3</c:v>
                </c:pt>
                <c:pt idx="3">
                  <c:v>6.6795609999999997E-4</c:v>
                </c:pt>
                <c:pt idx="4">
                  <c:v>3.7505779999999999E-4</c:v>
                </c:pt>
                <c:pt idx="5">
                  <c:v>2.15551E-4</c:v>
                </c:pt>
                <c:pt idx="6">
                  <c:v>-1.74434E-4</c:v>
                </c:pt>
                <c:pt idx="7">
                  <c:v>-1.4621009999999999E-3</c:v>
                </c:pt>
                <c:pt idx="8">
                  <c:v>-4.3843859999999997E-3</c:v>
                </c:pt>
                <c:pt idx="9">
                  <c:v>-4.9258749999999997E-3</c:v>
                </c:pt>
                <c:pt idx="10">
                  <c:v>-1.8828330000000001E-2</c:v>
                </c:pt>
              </c:numCache>
            </c:numRef>
          </c:val>
          <c:extLst>
            <c:ext xmlns:c16="http://schemas.microsoft.com/office/drawing/2014/chart" uri="{C3380CC4-5D6E-409C-BE32-E72D297353CC}">
              <c16:uniqueId val="{00000000-0AB0-9B49-BED6-E632911BAC55}"/>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Contrib.'!$J$44:$J$55</c:f>
              <c:strCache>
                <c:ptCount val="12"/>
                <c:pt idx="0">
                  <c:v>Opex</c:v>
                </c:pt>
                <c:pt idx="1">
                  <c:v>Circuit Length</c:v>
                </c:pt>
                <c:pt idx="2">
                  <c:v>Customer Numbers</c:v>
                </c:pt>
                <c:pt idx="3">
                  <c:v>O/H Distribution Lines</c:v>
                </c:pt>
                <c:pt idx="4">
                  <c:v>O/H Subtransmission Lines</c:v>
                </c:pt>
                <c:pt idx="5">
                  <c:v>Ratcheted Max Demand</c:v>
                </c:pt>
                <c:pt idx="6">
                  <c:v>U/G Subtransmission </c:v>
                </c:pt>
                <c:pt idx="7">
                  <c:v>Energy (GWh)</c:v>
                </c:pt>
                <c:pt idx="8">
                  <c:v>Transformers</c:v>
                </c:pt>
                <c:pt idx="9">
                  <c:v>U/G Distribution Cables</c:v>
                </c:pt>
                <c:pt idx="10">
                  <c:v>CMOS</c:v>
                </c:pt>
                <c:pt idx="11">
                  <c:v>TFP Change</c:v>
                </c:pt>
              </c:strCache>
            </c:strRef>
          </c:cat>
          <c:val>
            <c:numRef>
              <c:f>'Ranking Contrib.'!$L$44:$L$55</c:f>
              <c:numCache>
                <c:formatCode>0.0%</c:formatCode>
                <c:ptCount val="12"/>
                <c:pt idx="11">
                  <c:v>2.39688599E-2</c:v>
                </c:pt>
              </c:numCache>
            </c:numRef>
          </c:val>
          <c:extLst>
            <c:ext xmlns:c16="http://schemas.microsoft.com/office/drawing/2014/chart" uri="{C3380CC4-5D6E-409C-BE32-E72D297353CC}">
              <c16:uniqueId val="{00000001-0AB0-9B49-BED6-E632911BAC55}"/>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200">
          <a:solidFill>
            <a:schemeClr val="tx1"/>
          </a:solidFill>
          <a:latin typeface="Helvetica" pitchFamily="2" charset="0"/>
        </a:defRPr>
      </a:pPr>
      <a:endParaRPr lang="en-US"/>
    </a:p>
  </c:txPr>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Tables'!$A$103:$A$117</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Tables'!$B$103:$B$117</c:f>
              <c:numCache>
                <c:formatCode>0.000</c:formatCode>
                <c:ptCount val="15"/>
                <c:pt idx="0">
                  <c:v>1</c:v>
                </c:pt>
                <c:pt idx="1">
                  <c:v>1.120676</c:v>
                </c:pt>
                <c:pt idx="2">
                  <c:v>1.1292789999999999</c:v>
                </c:pt>
                <c:pt idx="3">
                  <c:v>1.1840459999999999</c:v>
                </c:pt>
                <c:pt idx="4">
                  <c:v>1.223503</c:v>
                </c:pt>
                <c:pt idx="5">
                  <c:v>1.2431380000000001</c:v>
                </c:pt>
                <c:pt idx="6">
                  <c:v>1.273042</c:v>
                </c:pt>
                <c:pt idx="7">
                  <c:v>1.2721739999999999</c:v>
                </c:pt>
                <c:pt idx="8">
                  <c:v>1.2708390000000001</c:v>
                </c:pt>
                <c:pt idx="9">
                  <c:v>1.258901</c:v>
                </c:pt>
                <c:pt idx="10">
                  <c:v>1.282797</c:v>
                </c:pt>
                <c:pt idx="11">
                  <c:v>1.3113790000000001</c:v>
                </c:pt>
                <c:pt idx="12">
                  <c:v>1.310516</c:v>
                </c:pt>
                <c:pt idx="13">
                  <c:v>1.3170249999999999</c:v>
                </c:pt>
                <c:pt idx="14">
                  <c:v>1.3174889999999999</c:v>
                </c:pt>
              </c:numCache>
            </c:numRef>
          </c:val>
          <c:smooth val="0"/>
          <c:extLst>
            <c:ext xmlns:c16="http://schemas.microsoft.com/office/drawing/2014/chart" uri="{C3380CC4-5D6E-409C-BE32-E72D297353CC}">
              <c16:uniqueId val="{00000000-C517-4C4E-9203-98E989C8E2DD}"/>
            </c:ext>
          </c:extLst>
        </c:ser>
        <c:ser>
          <c:idx val="2"/>
          <c:order val="1"/>
          <c:tx>
            <c:v>Input index</c:v>
          </c:tx>
          <c:spPr>
            <a:ln w="22225" cap="rnd">
              <a:solidFill>
                <a:schemeClr val="tx1"/>
              </a:solidFill>
              <a:prstDash val="sysDash"/>
              <a:round/>
            </a:ln>
            <a:effectLst/>
          </c:spPr>
          <c:marker>
            <c:symbol val="none"/>
          </c:marker>
          <c:cat>
            <c:numRef>
              <c:f>'Index Tables'!$A$103:$A$117</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Tables'!$C$103:$C$117</c:f>
              <c:numCache>
                <c:formatCode>0.000</c:formatCode>
                <c:ptCount val="15"/>
                <c:pt idx="0">
                  <c:v>1</c:v>
                </c:pt>
                <c:pt idx="1">
                  <c:v>1.1012200000000001</c:v>
                </c:pt>
                <c:pt idx="2">
                  <c:v>1.1522920000000001</c:v>
                </c:pt>
                <c:pt idx="3">
                  <c:v>1.1996309999999999</c:v>
                </c:pt>
                <c:pt idx="4">
                  <c:v>1.2310049999999999</c:v>
                </c:pt>
                <c:pt idx="5">
                  <c:v>1.298697</c:v>
                </c:pt>
                <c:pt idx="6">
                  <c:v>1.347278</c:v>
                </c:pt>
                <c:pt idx="7">
                  <c:v>1.4062889999999999</c:v>
                </c:pt>
                <c:pt idx="8">
                  <c:v>1.3778710000000001</c:v>
                </c:pt>
                <c:pt idx="9">
                  <c:v>1.4101570000000001</c:v>
                </c:pt>
                <c:pt idx="10">
                  <c:v>1.3634390000000001</c:v>
                </c:pt>
                <c:pt idx="11">
                  <c:v>1.3805940000000001</c:v>
                </c:pt>
                <c:pt idx="12">
                  <c:v>1.388309</c:v>
                </c:pt>
                <c:pt idx="13">
                  <c:v>1.3679749999999999</c:v>
                </c:pt>
                <c:pt idx="14">
                  <c:v>1.35216</c:v>
                </c:pt>
              </c:numCache>
            </c:numRef>
          </c:val>
          <c:smooth val="0"/>
          <c:extLst>
            <c:ext xmlns:c16="http://schemas.microsoft.com/office/drawing/2014/chart" uri="{C3380CC4-5D6E-409C-BE32-E72D297353CC}">
              <c16:uniqueId val="{00000001-C517-4C4E-9203-98E989C8E2DD}"/>
            </c:ext>
          </c:extLst>
        </c:ser>
        <c:ser>
          <c:idx val="3"/>
          <c:order val="2"/>
          <c:tx>
            <c:v>TFP</c:v>
          </c:tx>
          <c:spPr>
            <a:ln w="22225" cap="rnd">
              <a:solidFill>
                <a:schemeClr val="tx1"/>
              </a:solidFill>
              <a:prstDash val="dash"/>
              <a:round/>
            </a:ln>
            <a:effectLst/>
          </c:spPr>
          <c:marker>
            <c:symbol val="none"/>
          </c:marker>
          <c:cat>
            <c:numRef>
              <c:f>'Index Tables'!$A$103:$A$117</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Tables'!$D$103:$D$117</c:f>
              <c:numCache>
                <c:formatCode>0.000</c:formatCode>
                <c:ptCount val="15"/>
                <c:pt idx="0">
                  <c:v>1</c:v>
                </c:pt>
                <c:pt idx="1">
                  <c:v>1.0176670000000001</c:v>
                </c:pt>
                <c:pt idx="2">
                  <c:v>0.98002829999999996</c:v>
                </c:pt>
                <c:pt idx="3">
                  <c:v>0.98700840000000001</c:v>
                </c:pt>
                <c:pt idx="4">
                  <c:v>0.99390590000000001</c:v>
                </c:pt>
                <c:pt idx="5">
                  <c:v>0.95721920000000005</c:v>
                </c:pt>
                <c:pt idx="6">
                  <c:v>0.94489909999999999</c:v>
                </c:pt>
                <c:pt idx="7">
                  <c:v>0.90463229999999994</c:v>
                </c:pt>
                <c:pt idx="8">
                  <c:v>0.92232040000000004</c:v>
                </c:pt>
                <c:pt idx="9">
                  <c:v>0.89273849999999999</c:v>
                </c:pt>
                <c:pt idx="10">
                  <c:v>0.94085370000000002</c:v>
                </c:pt>
                <c:pt idx="11">
                  <c:v>0.94986539999999997</c:v>
                </c:pt>
                <c:pt idx="12">
                  <c:v>0.94396579999999997</c:v>
                </c:pt>
                <c:pt idx="13">
                  <c:v>0.96275540000000004</c:v>
                </c:pt>
                <c:pt idx="14">
                  <c:v>0.97435839999999996</c:v>
                </c:pt>
              </c:numCache>
            </c:numRef>
          </c:val>
          <c:smooth val="0"/>
          <c:extLst>
            <c:ext xmlns:c16="http://schemas.microsoft.com/office/drawing/2014/chart" uri="{C3380CC4-5D6E-409C-BE32-E72D297353CC}">
              <c16:uniqueId val="{00000002-C517-4C4E-9203-98E989C8E2DD}"/>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5"/>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2.1908132902213957E-2"/>
              <c:y val="4.9327908279247516E-3"/>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0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Tables'!$A$126:$A$140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Tables'!$H$126:$H$140</c:f>
              <c:numCache>
                <c:formatCode>0.000</c:formatCode>
                <c:ptCount val="15"/>
                <c:pt idx="0">
                  <c:v>1</c:v>
                </c:pt>
                <c:pt idx="1">
                  <c:v>1.120676</c:v>
                </c:pt>
                <c:pt idx="2">
                  <c:v>1.1292789999999999</c:v>
                </c:pt>
                <c:pt idx="3">
                  <c:v>1.1840459999999999</c:v>
                </c:pt>
                <c:pt idx="4">
                  <c:v>1.223503</c:v>
                </c:pt>
                <c:pt idx="5">
                  <c:v>1.2431380000000001</c:v>
                </c:pt>
                <c:pt idx="6">
                  <c:v>1.273042</c:v>
                </c:pt>
                <c:pt idx="7">
                  <c:v>1.2721739999999999</c:v>
                </c:pt>
                <c:pt idx="8">
                  <c:v>1.2708390000000001</c:v>
                </c:pt>
                <c:pt idx="9">
                  <c:v>1.258901</c:v>
                </c:pt>
                <c:pt idx="10">
                  <c:v>1.282797</c:v>
                </c:pt>
                <c:pt idx="11">
                  <c:v>1.3113790000000001</c:v>
                </c:pt>
                <c:pt idx="12">
                  <c:v>1.310516</c:v>
                </c:pt>
                <c:pt idx="13">
                  <c:v>1.3170249999999999</c:v>
                </c:pt>
                <c:pt idx="14">
                  <c:v>1.3174889999999999</c:v>
                </c:pt>
              </c:numCache>
            </c:numRef>
          </c:val>
          <c:smooth val="0"/>
          <c:extLst>
            <c:ext xmlns:c16="http://schemas.microsoft.com/office/drawing/2014/chart" uri="{C3380CC4-5D6E-409C-BE32-E72D297353CC}">
              <c16:uniqueId val="{00000000-F618-D94B-A73C-3EB3C61F6638}"/>
            </c:ext>
          </c:extLst>
        </c:ser>
        <c:ser>
          <c:idx val="1"/>
          <c:order val="1"/>
          <c:tx>
            <c:v>Ratcheted Max Demand</c:v>
          </c:tx>
          <c:spPr>
            <a:ln w="19050">
              <a:solidFill>
                <a:schemeClr val="tx1"/>
              </a:solidFill>
              <a:prstDash val="dashDot"/>
            </a:ln>
          </c:spPr>
          <c:marker>
            <c:symbol val="none"/>
          </c:marker>
          <c:cat>
            <c:numRef>
              <c:f>'Individ-I&amp;O Tables'!$A$126:$A$140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Tables'!$C$126:$C$140</c:f>
              <c:numCache>
                <c:formatCode>0.000</c:formatCode>
                <c:ptCount val="15"/>
                <c:pt idx="0">
                  <c:v>1</c:v>
                </c:pt>
                <c:pt idx="1">
                  <c:v>1.0929180000000001</c:v>
                </c:pt>
                <c:pt idx="2">
                  <c:v>1.1352249999999999</c:v>
                </c:pt>
                <c:pt idx="3">
                  <c:v>1.189835</c:v>
                </c:pt>
                <c:pt idx="4">
                  <c:v>1.253781</c:v>
                </c:pt>
                <c:pt idx="5">
                  <c:v>1.253781</c:v>
                </c:pt>
                <c:pt idx="6">
                  <c:v>1.253781</c:v>
                </c:pt>
                <c:pt idx="7">
                  <c:v>1.253781</c:v>
                </c:pt>
                <c:pt idx="8">
                  <c:v>1.253781</c:v>
                </c:pt>
                <c:pt idx="9">
                  <c:v>1.253781</c:v>
                </c:pt>
                <c:pt idx="10">
                  <c:v>1.253781</c:v>
                </c:pt>
                <c:pt idx="11">
                  <c:v>1.253781</c:v>
                </c:pt>
                <c:pt idx="12">
                  <c:v>1.253781</c:v>
                </c:pt>
                <c:pt idx="13">
                  <c:v>1.253781</c:v>
                </c:pt>
                <c:pt idx="14">
                  <c:v>1.2628429999999999</c:v>
                </c:pt>
              </c:numCache>
            </c:numRef>
          </c:val>
          <c:smooth val="0"/>
          <c:extLst>
            <c:ext xmlns:c16="http://schemas.microsoft.com/office/drawing/2014/chart" uri="{C3380CC4-5D6E-409C-BE32-E72D297353CC}">
              <c16:uniqueId val="{00000001-F618-D94B-A73C-3EB3C61F6638}"/>
            </c:ext>
          </c:extLst>
        </c:ser>
        <c:ser>
          <c:idx val="7"/>
          <c:order val="2"/>
          <c:tx>
            <c:v>Customers</c:v>
          </c:tx>
          <c:spPr>
            <a:ln>
              <a:solidFill>
                <a:schemeClr val="tx1"/>
              </a:solidFill>
              <a:prstDash val="lgDashDot"/>
            </a:ln>
          </c:spPr>
          <c:marker>
            <c:symbol val="none"/>
          </c:marker>
          <c:cat>
            <c:numRef>
              <c:f>'Individ-I&amp;O Tables'!$A$126:$A$140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Tables'!$D$126:$D$140</c:f>
              <c:numCache>
                <c:formatCode>0.000</c:formatCode>
                <c:ptCount val="15"/>
                <c:pt idx="0">
                  <c:v>1</c:v>
                </c:pt>
                <c:pt idx="1">
                  <c:v>1.0198320000000001</c:v>
                </c:pt>
                <c:pt idx="2">
                  <c:v>1.042654</c:v>
                </c:pt>
                <c:pt idx="3">
                  <c:v>1.0621849999999999</c:v>
                </c:pt>
                <c:pt idx="4">
                  <c:v>1.078784</c:v>
                </c:pt>
                <c:pt idx="5">
                  <c:v>1.0944670000000001</c:v>
                </c:pt>
                <c:pt idx="6">
                  <c:v>1.108741</c:v>
                </c:pt>
                <c:pt idx="7">
                  <c:v>1.121815</c:v>
                </c:pt>
                <c:pt idx="8">
                  <c:v>1.1356520000000001</c:v>
                </c:pt>
                <c:pt idx="9">
                  <c:v>1.1527369999999999</c:v>
                </c:pt>
                <c:pt idx="10">
                  <c:v>1.172811</c:v>
                </c:pt>
                <c:pt idx="11">
                  <c:v>1.194861</c:v>
                </c:pt>
                <c:pt idx="12">
                  <c:v>1.2159469999999999</c:v>
                </c:pt>
                <c:pt idx="13">
                  <c:v>1.2345200000000001</c:v>
                </c:pt>
                <c:pt idx="14">
                  <c:v>1.250923</c:v>
                </c:pt>
              </c:numCache>
            </c:numRef>
          </c:val>
          <c:smooth val="0"/>
          <c:extLst>
            <c:ext xmlns:c16="http://schemas.microsoft.com/office/drawing/2014/chart" uri="{C3380CC4-5D6E-409C-BE32-E72D297353CC}">
              <c16:uniqueId val="{00000002-F618-D94B-A73C-3EB3C61F6638}"/>
            </c:ext>
          </c:extLst>
        </c:ser>
        <c:ser>
          <c:idx val="8"/>
          <c:order val="3"/>
          <c:tx>
            <c:v>Circuit Length</c:v>
          </c:tx>
          <c:spPr>
            <a:ln w="19050">
              <a:solidFill>
                <a:schemeClr val="tx1"/>
              </a:solidFill>
              <a:prstDash val="sysDash"/>
            </a:ln>
          </c:spPr>
          <c:marker>
            <c:symbol val="none"/>
          </c:marker>
          <c:cat>
            <c:numRef>
              <c:f>'Individ-I&amp;O Tables'!$A$126:$A$140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Tables'!$E$126:$E$140</c:f>
              <c:numCache>
                <c:formatCode>0.000</c:formatCode>
                <c:ptCount val="15"/>
                <c:pt idx="0">
                  <c:v>1</c:v>
                </c:pt>
                <c:pt idx="1">
                  <c:v>1.0211539999999999</c:v>
                </c:pt>
                <c:pt idx="2">
                  <c:v>1.0391790000000001</c:v>
                </c:pt>
                <c:pt idx="3">
                  <c:v>1.059347</c:v>
                </c:pt>
                <c:pt idx="4">
                  <c:v>1.0741350000000001</c:v>
                </c:pt>
                <c:pt idx="5">
                  <c:v>1.088152</c:v>
                </c:pt>
                <c:pt idx="6">
                  <c:v>1.10039</c:v>
                </c:pt>
                <c:pt idx="7">
                  <c:v>1.109799</c:v>
                </c:pt>
                <c:pt idx="8">
                  <c:v>1.116573</c:v>
                </c:pt>
                <c:pt idx="9">
                  <c:v>1.1265959999999999</c:v>
                </c:pt>
                <c:pt idx="10">
                  <c:v>1.140252</c:v>
                </c:pt>
                <c:pt idx="11">
                  <c:v>1.15215</c:v>
                </c:pt>
                <c:pt idx="12">
                  <c:v>1.1630590000000001</c:v>
                </c:pt>
                <c:pt idx="13">
                  <c:v>1.1740109999999999</c:v>
                </c:pt>
                <c:pt idx="14">
                  <c:v>1.182863</c:v>
                </c:pt>
              </c:numCache>
            </c:numRef>
          </c:val>
          <c:smooth val="0"/>
          <c:extLst>
            <c:ext xmlns:c16="http://schemas.microsoft.com/office/drawing/2014/chart" uri="{C3380CC4-5D6E-409C-BE32-E72D297353CC}">
              <c16:uniqueId val="{00000003-F618-D94B-A73C-3EB3C61F6638}"/>
            </c:ext>
          </c:extLst>
        </c:ser>
        <c:ser>
          <c:idx val="0"/>
          <c:order val="4"/>
          <c:tx>
            <c:v>Energy</c:v>
          </c:tx>
          <c:spPr>
            <a:ln w="22225">
              <a:solidFill>
                <a:schemeClr val="tx1"/>
              </a:solidFill>
              <a:prstDash val="dash"/>
            </a:ln>
          </c:spPr>
          <c:marker>
            <c:symbol val="none"/>
          </c:marker>
          <c:cat>
            <c:numRef>
              <c:f>'Individ-I&amp;O Tables'!$A$126:$A$140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Tables'!$B$126:$B$140</c:f>
              <c:numCache>
                <c:formatCode>0.000</c:formatCode>
                <c:ptCount val="15"/>
                <c:pt idx="0">
                  <c:v>1</c:v>
                </c:pt>
                <c:pt idx="1">
                  <c:v>1.0043169999999999</c:v>
                </c:pt>
                <c:pt idx="2">
                  <c:v>1.0260450000000001</c:v>
                </c:pt>
                <c:pt idx="3">
                  <c:v>1.066738</c:v>
                </c:pt>
                <c:pt idx="4">
                  <c:v>1.07639</c:v>
                </c:pt>
                <c:pt idx="5">
                  <c:v>1.0405470000000001</c:v>
                </c:pt>
                <c:pt idx="6">
                  <c:v>1.028713</c:v>
                </c:pt>
                <c:pt idx="7">
                  <c:v>1.0211950000000001</c:v>
                </c:pt>
                <c:pt idx="8">
                  <c:v>1.0106740000000001</c:v>
                </c:pt>
                <c:pt idx="9">
                  <c:v>1.0260199999999999</c:v>
                </c:pt>
                <c:pt idx="10">
                  <c:v>1.0252270000000001</c:v>
                </c:pt>
                <c:pt idx="11">
                  <c:v>1.0357270000000001</c:v>
                </c:pt>
                <c:pt idx="12">
                  <c:v>1.0312330000000001</c:v>
                </c:pt>
                <c:pt idx="13">
                  <c:v>1.0392380000000001</c:v>
                </c:pt>
                <c:pt idx="14">
                  <c:v>1.025366</c:v>
                </c:pt>
              </c:numCache>
            </c:numRef>
          </c:val>
          <c:smooth val="0"/>
          <c:extLst>
            <c:ext xmlns:c16="http://schemas.microsoft.com/office/drawing/2014/chart" uri="{C3380CC4-5D6E-409C-BE32-E72D297353CC}">
              <c16:uniqueId val="{00000004-F618-D94B-A73C-3EB3C61F6638}"/>
            </c:ext>
          </c:extLst>
        </c:ser>
        <c:ser>
          <c:idx val="2"/>
          <c:order val="5"/>
          <c:spPr>
            <a:ln>
              <a:solidFill>
                <a:schemeClr val="bg1">
                  <a:lumMod val="65000"/>
                </a:schemeClr>
              </a:solidFill>
            </a:ln>
          </c:spPr>
          <c:marker>
            <c:symbol val="none"/>
          </c:marker>
          <c:cat>
            <c:numRef>
              <c:f>'Individ-I&amp;O Tables'!$A$126:$A$140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Tables'!$G$126:$G$140</c:f>
              <c:numCache>
                <c:formatCode>0.000</c:formatCode>
                <c:ptCount val="15"/>
                <c:pt idx="0">
                  <c:v>1</c:v>
                </c:pt>
                <c:pt idx="1">
                  <c:v>1.0929180000000001</c:v>
                </c:pt>
                <c:pt idx="2">
                  <c:v>1.1352249999999999</c:v>
                </c:pt>
                <c:pt idx="3">
                  <c:v>1.189835</c:v>
                </c:pt>
                <c:pt idx="4">
                  <c:v>1.253782</c:v>
                </c:pt>
                <c:pt idx="5">
                  <c:v>1.194866</c:v>
                </c:pt>
                <c:pt idx="6">
                  <c:v>1.096643</c:v>
                </c:pt>
                <c:pt idx="7">
                  <c:v>1.1089850000000001</c:v>
                </c:pt>
                <c:pt idx="8">
                  <c:v>1.0693079999999999</c:v>
                </c:pt>
                <c:pt idx="9">
                  <c:v>1.1228229999999999</c:v>
                </c:pt>
                <c:pt idx="10">
                  <c:v>1.1377550000000001</c:v>
                </c:pt>
                <c:pt idx="11">
                  <c:v>1.194499</c:v>
                </c:pt>
                <c:pt idx="12">
                  <c:v>1.2031849999999999</c:v>
                </c:pt>
                <c:pt idx="13">
                  <c:v>1.2345029999999999</c:v>
                </c:pt>
                <c:pt idx="14">
                  <c:v>1.2628429999999999</c:v>
                </c:pt>
              </c:numCache>
            </c:numRef>
          </c:val>
          <c:smooth val="0"/>
          <c:extLst>
            <c:ext xmlns:c16="http://schemas.microsoft.com/office/drawing/2014/chart" uri="{C3380CC4-5D6E-409C-BE32-E72D297353CC}">
              <c16:uniqueId val="{00000000-AA64-2947-B690-277718639DCE}"/>
            </c:ext>
          </c:extLst>
        </c:ser>
        <c:ser>
          <c:idx val="4"/>
          <c:order val="6"/>
          <c:spPr>
            <a:ln>
              <a:solidFill>
                <a:schemeClr val="tx1">
                  <a:lumMod val="50000"/>
                  <a:lumOff val="50000"/>
                </a:schemeClr>
              </a:solidFill>
              <a:prstDash val="lgDashDotDot"/>
            </a:ln>
          </c:spPr>
          <c:marker>
            <c:symbol val="none"/>
          </c:marker>
          <c:cat>
            <c:numRef>
              <c:f>'Individ-I&amp;O Tables'!$A$126:$A$140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Tables'!$F$126:$F$140</c:f>
              <c:numCache>
                <c:formatCode>0.000</c:formatCode>
                <c:ptCount val="15"/>
                <c:pt idx="0">
                  <c:v>1</c:v>
                </c:pt>
                <c:pt idx="1">
                  <c:v>0.70167480000000004</c:v>
                </c:pt>
                <c:pt idx="2">
                  <c:v>0.81596670000000004</c:v>
                </c:pt>
                <c:pt idx="3">
                  <c:v>0.75208960000000002</c:v>
                </c:pt>
                <c:pt idx="4">
                  <c:v>0.7376452</c:v>
                </c:pt>
                <c:pt idx="5">
                  <c:v>0.67243010000000003</c:v>
                </c:pt>
                <c:pt idx="6">
                  <c:v>0.55489529999999998</c:v>
                </c:pt>
                <c:pt idx="7">
                  <c:v>0.58883300000000005</c:v>
                </c:pt>
                <c:pt idx="8">
                  <c:v>0.62037220000000004</c:v>
                </c:pt>
                <c:pt idx="9">
                  <c:v>0.75932500000000003</c:v>
                </c:pt>
                <c:pt idx="10">
                  <c:v>0.6773401</c:v>
                </c:pt>
                <c:pt idx="11">
                  <c:v>0.58167040000000003</c:v>
                </c:pt>
                <c:pt idx="12">
                  <c:v>0.64070709999999997</c:v>
                </c:pt>
                <c:pt idx="13">
                  <c:v>0.66392470000000003</c:v>
                </c:pt>
                <c:pt idx="14">
                  <c:v>0.71455970000000002</c:v>
                </c:pt>
              </c:numCache>
            </c:numRef>
          </c:val>
          <c:smooth val="0"/>
          <c:extLst>
            <c:ext xmlns:c16="http://schemas.microsoft.com/office/drawing/2014/chart" uri="{C3380CC4-5D6E-409C-BE32-E72D297353CC}">
              <c16:uniqueId val="{00000000-E344-0C46-87C8-7027F48ECCC3}"/>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Tables'!$A$126:$A$140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Tables'!$P$126:$P$140</c:f>
              <c:numCache>
                <c:formatCode>0.000</c:formatCode>
                <c:ptCount val="15"/>
                <c:pt idx="0">
                  <c:v>1</c:v>
                </c:pt>
                <c:pt idx="1">
                  <c:v>1.1012200000000001</c:v>
                </c:pt>
                <c:pt idx="2">
                  <c:v>1.1522920000000001</c:v>
                </c:pt>
                <c:pt idx="3">
                  <c:v>1.1996309999999999</c:v>
                </c:pt>
                <c:pt idx="4">
                  <c:v>1.2310049999999999</c:v>
                </c:pt>
                <c:pt idx="5">
                  <c:v>1.298697</c:v>
                </c:pt>
                <c:pt idx="6">
                  <c:v>1.347278</c:v>
                </c:pt>
                <c:pt idx="7">
                  <c:v>1.4062889999999999</c:v>
                </c:pt>
                <c:pt idx="8">
                  <c:v>1.3778710000000001</c:v>
                </c:pt>
                <c:pt idx="9">
                  <c:v>1.4101570000000001</c:v>
                </c:pt>
                <c:pt idx="10">
                  <c:v>1.3634390000000001</c:v>
                </c:pt>
                <c:pt idx="11">
                  <c:v>1.3805940000000001</c:v>
                </c:pt>
                <c:pt idx="12">
                  <c:v>1.388309</c:v>
                </c:pt>
                <c:pt idx="13">
                  <c:v>1.3679749999999999</c:v>
                </c:pt>
                <c:pt idx="14">
                  <c:v>1.35216</c:v>
                </c:pt>
              </c:numCache>
            </c:numRef>
          </c:val>
          <c:smooth val="0"/>
          <c:extLst>
            <c:ext xmlns:c16="http://schemas.microsoft.com/office/drawing/2014/chart" uri="{C3380CC4-5D6E-409C-BE32-E72D297353CC}">
              <c16:uniqueId val="{00000000-0327-B44F-9086-0933C9C98757}"/>
            </c:ext>
          </c:extLst>
        </c:ser>
        <c:ser>
          <c:idx val="1"/>
          <c:order val="1"/>
          <c:tx>
            <c:v>Real Opex</c:v>
          </c:tx>
          <c:spPr>
            <a:ln w="19050">
              <a:solidFill>
                <a:schemeClr val="tx1"/>
              </a:solidFill>
              <a:prstDash val="dashDot"/>
            </a:ln>
          </c:spPr>
          <c:marker>
            <c:symbol val="none"/>
          </c:marker>
          <c:cat>
            <c:numRef>
              <c:f>'Individ-I&amp;O Tables'!$A$126:$A$140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Tables'!$I$126:$I$140</c:f>
              <c:numCache>
                <c:formatCode>0.000</c:formatCode>
                <c:ptCount val="15"/>
                <c:pt idx="0">
                  <c:v>1</c:v>
                </c:pt>
                <c:pt idx="1">
                  <c:v>1.162461</c:v>
                </c:pt>
                <c:pt idx="2">
                  <c:v>1.2114149999999999</c:v>
                </c:pt>
                <c:pt idx="3">
                  <c:v>1.258027</c:v>
                </c:pt>
                <c:pt idx="4">
                  <c:v>1.273096</c:v>
                </c:pt>
                <c:pt idx="5">
                  <c:v>1.3988700000000001</c:v>
                </c:pt>
                <c:pt idx="6">
                  <c:v>1.4970589999999999</c:v>
                </c:pt>
                <c:pt idx="7">
                  <c:v>1.602797</c:v>
                </c:pt>
                <c:pt idx="8">
                  <c:v>1.4711050000000001</c:v>
                </c:pt>
                <c:pt idx="9">
                  <c:v>1.5009079999999999</c:v>
                </c:pt>
                <c:pt idx="10">
                  <c:v>1.334166</c:v>
                </c:pt>
                <c:pt idx="11">
                  <c:v>1.3414509999999999</c:v>
                </c:pt>
                <c:pt idx="12">
                  <c:v>1.345647</c:v>
                </c:pt>
                <c:pt idx="13">
                  <c:v>1.2697860000000001</c:v>
                </c:pt>
                <c:pt idx="14">
                  <c:v>1.203228</c:v>
                </c:pt>
              </c:numCache>
            </c:numRef>
          </c:val>
          <c:smooth val="0"/>
          <c:extLst>
            <c:ext xmlns:c16="http://schemas.microsoft.com/office/drawing/2014/chart" uri="{C3380CC4-5D6E-409C-BE32-E72D297353CC}">
              <c16:uniqueId val="{00000001-0327-B44F-9086-0933C9C98757}"/>
            </c:ext>
          </c:extLst>
        </c:ser>
        <c:ser>
          <c:idx val="7"/>
          <c:order val="2"/>
          <c:tx>
            <c:v>O/H Sub-Trans.Lines</c:v>
          </c:tx>
          <c:spPr>
            <a:ln>
              <a:solidFill>
                <a:schemeClr val="tx1"/>
              </a:solidFill>
              <a:prstDash val="lgDashDot"/>
            </a:ln>
          </c:spPr>
          <c:marker>
            <c:symbol val="none"/>
          </c:marker>
          <c:cat>
            <c:numRef>
              <c:f>'Individ-I&amp;O Tables'!$A$126:$A$140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Tables'!$J$126:$J$140</c:f>
              <c:numCache>
                <c:formatCode>0.000</c:formatCode>
                <c:ptCount val="15"/>
                <c:pt idx="0">
                  <c:v>1</c:v>
                </c:pt>
                <c:pt idx="1">
                  <c:v>1.039652</c:v>
                </c:pt>
                <c:pt idx="2">
                  <c:v>1.0386759999999999</c:v>
                </c:pt>
                <c:pt idx="3">
                  <c:v>1.0620620000000001</c:v>
                </c:pt>
                <c:pt idx="4">
                  <c:v>1.0878049999999999</c:v>
                </c:pt>
                <c:pt idx="5">
                  <c:v>1.11012</c:v>
                </c:pt>
                <c:pt idx="6">
                  <c:v>1.1549590000000001</c:v>
                </c:pt>
                <c:pt idx="7">
                  <c:v>1.1579189999999999</c:v>
                </c:pt>
                <c:pt idx="8">
                  <c:v>1.1798900000000001</c:v>
                </c:pt>
                <c:pt idx="9">
                  <c:v>1.1649339999999999</c:v>
                </c:pt>
                <c:pt idx="10">
                  <c:v>1.176464</c:v>
                </c:pt>
                <c:pt idx="11">
                  <c:v>1.2002999999999999</c:v>
                </c:pt>
                <c:pt idx="12">
                  <c:v>1.196464</c:v>
                </c:pt>
                <c:pt idx="13">
                  <c:v>1.1888080000000001</c:v>
                </c:pt>
                <c:pt idx="14">
                  <c:v>1.2129049999999999</c:v>
                </c:pt>
              </c:numCache>
            </c:numRef>
          </c:val>
          <c:smooth val="0"/>
          <c:extLst>
            <c:ext xmlns:c16="http://schemas.microsoft.com/office/drawing/2014/chart" uri="{C3380CC4-5D6E-409C-BE32-E72D297353CC}">
              <c16:uniqueId val="{00000002-0327-B44F-9086-0933C9C98757}"/>
            </c:ext>
          </c:extLst>
        </c:ser>
        <c:ser>
          <c:idx val="8"/>
          <c:order val="3"/>
          <c:tx>
            <c:v>U/G SubTrans cables</c:v>
          </c:tx>
          <c:spPr>
            <a:ln w="19050">
              <a:solidFill>
                <a:schemeClr val="tx1"/>
              </a:solidFill>
              <a:prstDash val="sysDash"/>
            </a:ln>
          </c:spPr>
          <c:marker>
            <c:symbol val="none"/>
          </c:marker>
          <c:cat>
            <c:numRef>
              <c:f>'Individ-I&amp;O Tables'!$A$126:$A$140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Tables'!$L$126:$L$140</c:f>
              <c:numCache>
                <c:formatCode>0.000</c:formatCode>
                <c:ptCount val="15"/>
                <c:pt idx="0">
                  <c:v>1</c:v>
                </c:pt>
                <c:pt idx="1">
                  <c:v>1.148085</c:v>
                </c:pt>
                <c:pt idx="2">
                  <c:v>1.3317410000000001</c:v>
                </c:pt>
                <c:pt idx="3">
                  <c:v>1.4155530000000001</c:v>
                </c:pt>
                <c:pt idx="4">
                  <c:v>1.503333</c:v>
                </c:pt>
                <c:pt idx="5">
                  <c:v>1.635294</c:v>
                </c:pt>
                <c:pt idx="6">
                  <c:v>1.6613070000000001</c:v>
                </c:pt>
                <c:pt idx="7">
                  <c:v>1.77532</c:v>
                </c:pt>
                <c:pt idx="8">
                  <c:v>1.8159780000000001</c:v>
                </c:pt>
                <c:pt idx="9">
                  <c:v>1.892479</c:v>
                </c:pt>
                <c:pt idx="10">
                  <c:v>1.881238</c:v>
                </c:pt>
                <c:pt idx="11">
                  <c:v>1.900066</c:v>
                </c:pt>
                <c:pt idx="12">
                  <c:v>1.9007229999999999</c:v>
                </c:pt>
                <c:pt idx="13">
                  <c:v>1.8860699999999999</c:v>
                </c:pt>
                <c:pt idx="14">
                  <c:v>1.977239</c:v>
                </c:pt>
              </c:numCache>
            </c:numRef>
          </c:val>
          <c:smooth val="0"/>
          <c:extLst>
            <c:ext xmlns:c16="http://schemas.microsoft.com/office/drawing/2014/chart" uri="{C3380CC4-5D6E-409C-BE32-E72D297353CC}">
              <c16:uniqueId val="{00000003-0327-B44F-9086-0933C9C98757}"/>
            </c:ext>
          </c:extLst>
        </c:ser>
        <c:ser>
          <c:idx val="0"/>
          <c:order val="4"/>
          <c:tx>
            <c:v>OH Dist Lines</c:v>
          </c:tx>
          <c:spPr>
            <a:ln w="22225">
              <a:solidFill>
                <a:schemeClr val="tx1"/>
              </a:solidFill>
              <a:prstDash val="dash"/>
            </a:ln>
          </c:spPr>
          <c:marker>
            <c:symbol val="none"/>
          </c:marker>
          <c:cat>
            <c:numRef>
              <c:f>'Individ-I&amp;O Tables'!$A$126:$A$140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Tables'!$K$126:$K$140</c:f>
              <c:numCache>
                <c:formatCode>0.000</c:formatCode>
                <c:ptCount val="15"/>
                <c:pt idx="0">
                  <c:v>1</c:v>
                </c:pt>
                <c:pt idx="1">
                  <c:v>1.0064960000000001</c:v>
                </c:pt>
                <c:pt idx="2">
                  <c:v>1.0103899999999999</c:v>
                </c:pt>
                <c:pt idx="3">
                  <c:v>1.014194</c:v>
                </c:pt>
                <c:pt idx="4">
                  <c:v>1.016888</c:v>
                </c:pt>
                <c:pt idx="5">
                  <c:v>1.019558</c:v>
                </c:pt>
                <c:pt idx="6">
                  <c:v>1.022518</c:v>
                </c:pt>
                <c:pt idx="7">
                  <c:v>1.02406</c:v>
                </c:pt>
                <c:pt idx="8">
                  <c:v>1.024295</c:v>
                </c:pt>
                <c:pt idx="9">
                  <c:v>1.0256240000000001</c:v>
                </c:pt>
                <c:pt idx="10">
                  <c:v>1.0268060000000001</c:v>
                </c:pt>
                <c:pt idx="11">
                  <c:v>1.0272490000000001</c:v>
                </c:pt>
                <c:pt idx="12">
                  <c:v>1.0269820000000001</c:v>
                </c:pt>
                <c:pt idx="13">
                  <c:v>1.0267839999999999</c:v>
                </c:pt>
                <c:pt idx="14">
                  <c:v>1.0263869999999999</c:v>
                </c:pt>
              </c:numCache>
            </c:numRef>
          </c:val>
          <c:smooth val="0"/>
          <c:extLst>
            <c:ext xmlns:c16="http://schemas.microsoft.com/office/drawing/2014/chart" uri="{C3380CC4-5D6E-409C-BE32-E72D297353CC}">
              <c16:uniqueId val="{00000004-0327-B44F-9086-0933C9C98757}"/>
            </c:ext>
          </c:extLst>
        </c:ser>
        <c:ser>
          <c:idx val="2"/>
          <c:order val="5"/>
          <c:tx>
            <c:v>U/G Dist Cables</c:v>
          </c:tx>
          <c:spPr>
            <a:ln>
              <a:solidFill>
                <a:schemeClr val="bg1">
                  <a:lumMod val="50000"/>
                </a:schemeClr>
              </a:solidFill>
            </a:ln>
          </c:spPr>
          <c:marker>
            <c:symbol val="none"/>
          </c:marker>
          <c:cat>
            <c:numRef>
              <c:f>'Individ-I&amp;O Tables'!$A$126:$A$140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Tables'!$M$126:$M$140</c:f>
              <c:numCache>
                <c:formatCode>0.000</c:formatCode>
                <c:ptCount val="15"/>
                <c:pt idx="0">
                  <c:v>1</c:v>
                </c:pt>
                <c:pt idx="1">
                  <c:v>1.1012329999999999</c:v>
                </c:pt>
                <c:pt idx="2">
                  <c:v>1.1878230000000001</c:v>
                </c:pt>
                <c:pt idx="3">
                  <c:v>1.2760020000000001</c:v>
                </c:pt>
                <c:pt idx="4">
                  <c:v>1.348104</c:v>
                </c:pt>
                <c:pt idx="5">
                  <c:v>1.408469</c:v>
                </c:pt>
                <c:pt idx="6">
                  <c:v>1.4607939999999999</c:v>
                </c:pt>
                <c:pt idx="7">
                  <c:v>1.5071669999999999</c:v>
                </c:pt>
                <c:pt idx="8">
                  <c:v>1.5517289999999999</c:v>
                </c:pt>
                <c:pt idx="9">
                  <c:v>1.5843</c:v>
                </c:pt>
                <c:pt idx="10">
                  <c:v>1.645948</c:v>
                </c:pt>
                <c:pt idx="11">
                  <c:v>1.6944360000000001</c:v>
                </c:pt>
                <c:pt idx="12">
                  <c:v>1.7422800000000001</c:v>
                </c:pt>
                <c:pt idx="13">
                  <c:v>1.7894890000000001</c:v>
                </c:pt>
                <c:pt idx="14">
                  <c:v>1.829664</c:v>
                </c:pt>
              </c:numCache>
            </c:numRef>
          </c:val>
          <c:smooth val="0"/>
          <c:extLst>
            <c:ext xmlns:c16="http://schemas.microsoft.com/office/drawing/2014/chart" uri="{C3380CC4-5D6E-409C-BE32-E72D297353CC}">
              <c16:uniqueId val="{00000005-0327-B44F-9086-0933C9C98757}"/>
            </c:ext>
          </c:extLst>
        </c:ser>
        <c:ser>
          <c:idx val="4"/>
          <c:order val="6"/>
          <c:tx>
            <c:v>Transformers</c:v>
          </c:tx>
          <c:spPr>
            <a:ln>
              <a:solidFill>
                <a:schemeClr val="bg1">
                  <a:lumMod val="65000"/>
                </a:schemeClr>
              </a:solidFill>
              <a:prstDash val="sysDash"/>
            </a:ln>
          </c:spPr>
          <c:marker>
            <c:symbol val="none"/>
          </c:marker>
          <c:cat>
            <c:numRef>
              <c:f>'Individ-I&amp;O Tables'!$A$126:$A$140</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Tables'!$N$126:$N$140</c:f>
              <c:numCache>
                <c:formatCode>0.000</c:formatCode>
                <c:ptCount val="15"/>
                <c:pt idx="0">
                  <c:v>1</c:v>
                </c:pt>
                <c:pt idx="1">
                  <c:v>1.074344</c:v>
                </c:pt>
                <c:pt idx="2">
                  <c:v>1.120377</c:v>
                </c:pt>
                <c:pt idx="3">
                  <c:v>1.1774690000000001</c:v>
                </c:pt>
                <c:pt idx="4">
                  <c:v>1.216642</c:v>
                </c:pt>
                <c:pt idx="5">
                  <c:v>1.2534190000000001</c:v>
                </c:pt>
                <c:pt idx="6">
                  <c:v>1.2839100000000001</c:v>
                </c:pt>
                <c:pt idx="7">
                  <c:v>1.311496</c:v>
                </c:pt>
                <c:pt idx="8">
                  <c:v>1.335002</c:v>
                </c:pt>
                <c:pt idx="9">
                  <c:v>1.393268</c:v>
                </c:pt>
                <c:pt idx="10">
                  <c:v>1.4086939999999999</c:v>
                </c:pt>
                <c:pt idx="11">
                  <c:v>1.433953</c:v>
                </c:pt>
                <c:pt idx="12">
                  <c:v>1.4459470000000001</c:v>
                </c:pt>
                <c:pt idx="13">
                  <c:v>1.46106</c:v>
                </c:pt>
                <c:pt idx="14">
                  <c:v>1.4780450000000001</c:v>
                </c:pt>
              </c:numCache>
            </c:numRef>
          </c:val>
          <c:smooth val="0"/>
          <c:extLst>
            <c:ext xmlns:c16="http://schemas.microsoft.com/office/drawing/2014/chart" uri="{C3380CC4-5D6E-409C-BE32-E72D297353CC}">
              <c16:uniqueId val="{00000006-0327-B44F-9086-0933C9C98757}"/>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2"/>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Contrib.'!$N$44:$N$55</c:f>
              <c:strCache>
                <c:ptCount val="12"/>
                <c:pt idx="0">
                  <c:v>Opex</c:v>
                </c:pt>
                <c:pt idx="1">
                  <c:v>Circuit Length</c:v>
                </c:pt>
                <c:pt idx="2">
                  <c:v>Customer Numbers</c:v>
                </c:pt>
                <c:pt idx="3">
                  <c:v>Ratcheted Max Demand</c:v>
                </c:pt>
                <c:pt idx="4">
                  <c:v>O/H Distribution Lines</c:v>
                </c:pt>
                <c:pt idx="5">
                  <c:v>O/H Subtransmission Lines</c:v>
                </c:pt>
                <c:pt idx="6">
                  <c:v>Energy (GWh)</c:v>
                </c:pt>
                <c:pt idx="7">
                  <c:v>U/G Distribution Cables</c:v>
                </c:pt>
                <c:pt idx="8">
                  <c:v>U/G Subtransmission </c:v>
                </c:pt>
                <c:pt idx="9">
                  <c:v>Transformers</c:v>
                </c:pt>
                <c:pt idx="10">
                  <c:v>CMOS</c:v>
                </c:pt>
                <c:pt idx="11">
                  <c:v>TFP Change</c:v>
                </c:pt>
              </c:strCache>
            </c:strRef>
          </c:cat>
          <c:val>
            <c:numRef>
              <c:f>'Ranking Contrib.'!$O$44:$O$55</c:f>
              <c:numCache>
                <c:formatCode>0.0%</c:formatCode>
                <c:ptCount val="12"/>
                <c:pt idx="0">
                  <c:v>1.969044E-2</c:v>
                </c:pt>
                <c:pt idx="1">
                  <c:v>3.3064079999999998E-3</c:v>
                </c:pt>
                <c:pt idx="2">
                  <c:v>2.7395269999999998E-3</c:v>
                </c:pt>
                <c:pt idx="3">
                  <c:v>2.7064540000000001E-3</c:v>
                </c:pt>
                <c:pt idx="4">
                  <c:v>4.1796969999999998E-5</c:v>
                </c:pt>
                <c:pt idx="5">
                  <c:v>-7.1985090000000005E-4</c:v>
                </c:pt>
                <c:pt idx="6">
                  <c:v>-1.264554E-3</c:v>
                </c:pt>
                <c:pt idx="7">
                  <c:v>-1.8699960000000001E-3</c:v>
                </c:pt>
                <c:pt idx="8">
                  <c:v>-2.1416429999999999E-3</c:v>
                </c:pt>
                <c:pt idx="9">
                  <c:v>-3.372795E-3</c:v>
                </c:pt>
                <c:pt idx="10">
                  <c:v>-7.1359240000000001E-3</c:v>
                </c:pt>
              </c:numCache>
            </c:numRef>
          </c:val>
          <c:extLst>
            <c:ext xmlns:c16="http://schemas.microsoft.com/office/drawing/2014/chart" uri="{C3380CC4-5D6E-409C-BE32-E72D297353CC}">
              <c16:uniqueId val="{00000000-57D0-6A4A-AC79-5784B5DADF0A}"/>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Contrib.'!$N$44:$N$55</c:f>
              <c:strCache>
                <c:ptCount val="12"/>
                <c:pt idx="0">
                  <c:v>Opex</c:v>
                </c:pt>
                <c:pt idx="1">
                  <c:v>Circuit Length</c:v>
                </c:pt>
                <c:pt idx="2">
                  <c:v>Customer Numbers</c:v>
                </c:pt>
                <c:pt idx="3">
                  <c:v>Ratcheted Max Demand</c:v>
                </c:pt>
                <c:pt idx="4">
                  <c:v>O/H Distribution Lines</c:v>
                </c:pt>
                <c:pt idx="5">
                  <c:v>O/H Subtransmission Lines</c:v>
                </c:pt>
                <c:pt idx="6">
                  <c:v>Energy (GWh)</c:v>
                </c:pt>
                <c:pt idx="7">
                  <c:v>U/G Distribution Cables</c:v>
                </c:pt>
                <c:pt idx="8">
                  <c:v>U/G Subtransmission </c:v>
                </c:pt>
                <c:pt idx="9">
                  <c:v>Transformers</c:v>
                </c:pt>
                <c:pt idx="10">
                  <c:v>CMOS</c:v>
                </c:pt>
                <c:pt idx="11">
                  <c:v>TFP Change</c:v>
                </c:pt>
              </c:strCache>
            </c:strRef>
          </c:cat>
          <c:val>
            <c:numRef>
              <c:f>'Ranking Contrib.'!$P$44:$P$55</c:f>
              <c:numCache>
                <c:formatCode>0.0%</c:formatCode>
                <c:ptCount val="12"/>
                <c:pt idx="11">
                  <c:v>1.1979863070000003E-2</c:v>
                </c:pt>
              </c:numCache>
            </c:numRef>
          </c:val>
          <c:extLst>
            <c:ext xmlns:c16="http://schemas.microsoft.com/office/drawing/2014/chart" uri="{C3380CC4-5D6E-409C-BE32-E72D297353CC}">
              <c16:uniqueId val="{00000001-57D0-6A4A-AC79-5784B5DADF0A}"/>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200">
          <a:solidFill>
            <a:schemeClr val="tx1"/>
          </a:solidFill>
          <a:latin typeface="Helvetica" pitchFamily="2" charset="0"/>
        </a:defRPr>
      </a:pPr>
      <a:endParaRPr lang="en-US"/>
    </a:p>
  </c:txPr>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Tables'!$A$127:$A$141</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Tables'!$B$127:$B$141</c:f>
              <c:numCache>
                <c:formatCode>0.000</c:formatCode>
                <c:ptCount val="15"/>
                <c:pt idx="0">
                  <c:v>1</c:v>
                </c:pt>
                <c:pt idx="1">
                  <c:v>1.1442319999999999</c:v>
                </c:pt>
                <c:pt idx="2">
                  <c:v>1.1241190000000001</c:v>
                </c:pt>
                <c:pt idx="3">
                  <c:v>1.0899669999999999</c:v>
                </c:pt>
                <c:pt idx="4">
                  <c:v>1.1176299999999999</c:v>
                </c:pt>
                <c:pt idx="5">
                  <c:v>1.142509</c:v>
                </c:pt>
                <c:pt idx="6">
                  <c:v>1.1802060000000001</c:v>
                </c:pt>
                <c:pt idx="7">
                  <c:v>1.1973640000000001</c:v>
                </c:pt>
                <c:pt idx="8">
                  <c:v>1.2378180000000001</c:v>
                </c:pt>
                <c:pt idx="9">
                  <c:v>1.1894499999999999</c:v>
                </c:pt>
                <c:pt idx="10">
                  <c:v>1.189859</c:v>
                </c:pt>
                <c:pt idx="11">
                  <c:v>1.2528550000000001</c:v>
                </c:pt>
                <c:pt idx="12">
                  <c:v>1.2332719999999999</c:v>
                </c:pt>
                <c:pt idx="13">
                  <c:v>1.1908209999999999</c:v>
                </c:pt>
                <c:pt idx="14">
                  <c:v>1.200056</c:v>
                </c:pt>
              </c:numCache>
            </c:numRef>
          </c:val>
          <c:smooth val="0"/>
          <c:extLst>
            <c:ext xmlns:c16="http://schemas.microsoft.com/office/drawing/2014/chart" uri="{C3380CC4-5D6E-409C-BE32-E72D297353CC}">
              <c16:uniqueId val="{00000000-12CA-824D-B20D-53CF5744F922}"/>
            </c:ext>
          </c:extLst>
        </c:ser>
        <c:ser>
          <c:idx val="2"/>
          <c:order val="1"/>
          <c:tx>
            <c:v>Input index</c:v>
          </c:tx>
          <c:spPr>
            <a:ln w="22225" cap="rnd">
              <a:solidFill>
                <a:schemeClr val="tx1"/>
              </a:solidFill>
              <a:prstDash val="sysDash"/>
              <a:round/>
            </a:ln>
            <a:effectLst/>
          </c:spPr>
          <c:marker>
            <c:symbol val="none"/>
          </c:marker>
          <c:cat>
            <c:numRef>
              <c:f>'Index Tables'!$A$127:$A$141</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Tables'!$C$127:$C$141</c:f>
              <c:numCache>
                <c:formatCode>0.000</c:formatCode>
                <c:ptCount val="15"/>
                <c:pt idx="0">
                  <c:v>1</c:v>
                </c:pt>
                <c:pt idx="1">
                  <c:v>0.97071719999999995</c:v>
                </c:pt>
                <c:pt idx="2">
                  <c:v>1.007897</c:v>
                </c:pt>
                <c:pt idx="3">
                  <c:v>1.0062070000000001</c:v>
                </c:pt>
                <c:pt idx="4">
                  <c:v>1.022054</c:v>
                </c:pt>
                <c:pt idx="5">
                  <c:v>1.1160110000000001</c:v>
                </c:pt>
                <c:pt idx="6">
                  <c:v>1.1384669999999999</c:v>
                </c:pt>
                <c:pt idx="7">
                  <c:v>1.048773</c:v>
                </c:pt>
                <c:pt idx="8">
                  <c:v>1.082117</c:v>
                </c:pt>
                <c:pt idx="9">
                  <c:v>1.1532340000000001</c:v>
                </c:pt>
                <c:pt idx="10">
                  <c:v>1.1710469999999999</c:v>
                </c:pt>
                <c:pt idx="11">
                  <c:v>1.142946</c:v>
                </c:pt>
                <c:pt idx="12">
                  <c:v>1.160296</c:v>
                </c:pt>
                <c:pt idx="13">
                  <c:v>1.158212</c:v>
                </c:pt>
                <c:pt idx="14">
                  <c:v>1.172393</c:v>
                </c:pt>
              </c:numCache>
            </c:numRef>
          </c:val>
          <c:smooth val="0"/>
          <c:extLst>
            <c:ext xmlns:c16="http://schemas.microsoft.com/office/drawing/2014/chart" uri="{C3380CC4-5D6E-409C-BE32-E72D297353CC}">
              <c16:uniqueId val="{00000001-12CA-824D-B20D-53CF5744F922}"/>
            </c:ext>
          </c:extLst>
        </c:ser>
        <c:ser>
          <c:idx val="3"/>
          <c:order val="2"/>
          <c:tx>
            <c:v>TFP</c:v>
          </c:tx>
          <c:spPr>
            <a:ln w="22225" cap="rnd">
              <a:solidFill>
                <a:schemeClr val="tx1"/>
              </a:solidFill>
              <a:prstDash val="dash"/>
              <a:round/>
            </a:ln>
            <a:effectLst/>
          </c:spPr>
          <c:marker>
            <c:symbol val="none"/>
          </c:marker>
          <c:cat>
            <c:numRef>
              <c:f>'Index Tables'!$A$127:$A$141</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Tables'!$D$127:$D$141</c:f>
              <c:numCache>
                <c:formatCode>0.000</c:formatCode>
                <c:ptCount val="15"/>
                <c:pt idx="0">
                  <c:v>1</c:v>
                </c:pt>
                <c:pt idx="1">
                  <c:v>1.178749</c:v>
                </c:pt>
                <c:pt idx="2">
                  <c:v>1.1153109999999999</c:v>
                </c:pt>
                <c:pt idx="3">
                  <c:v>1.083243</c:v>
                </c:pt>
                <c:pt idx="4">
                  <c:v>1.093513</c:v>
                </c:pt>
                <c:pt idx="5">
                  <c:v>1.023744</c:v>
                </c:pt>
                <c:pt idx="6">
                  <c:v>1.036662</c:v>
                </c:pt>
                <c:pt idx="7">
                  <c:v>1.1416809999999999</c:v>
                </c:pt>
                <c:pt idx="8">
                  <c:v>1.143886</c:v>
                </c:pt>
                <c:pt idx="9">
                  <c:v>1.031404</c:v>
                </c:pt>
                <c:pt idx="10">
                  <c:v>1.0160640000000001</c:v>
                </c:pt>
                <c:pt idx="11">
                  <c:v>1.096163</c:v>
                </c:pt>
                <c:pt idx="12">
                  <c:v>1.0628949999999999</c:v>
                </c:pt>
                <c:pt idx="13">
                  <c:v>1.028154</c:v>
                </c:pt>
                <c:pt idx="14">
                  <c:v>1.023595</c:v>
                </c:pt>
              </c:numCache>
            </c:numRef>
          </c:val>
          <c:smooth val="0"/>
          <c:extLst>
            <c:ext xmlns:c16="http://schemas.microsoft.com/office/drawing/2014/chart" uri="{C3380CC4-5D6E-409C-BE32-E72D297353CC}">
              <c16:uniqueId val="{00000002-12CA-824D-B20D-53CF5744F922}"/>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4"/>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2.1908132902213957E-2"/>
              <c:y val="4.9327908279247516E-3"/>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0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Tables'!$A$150:$A$164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Tables'!$H$150:$H$164</c:f>
              <c:numCache>
                <c:formatCode>0.000</c:formatCode>
                <c:ptCount val="15"/>
                <c:pt idx="0">
                  <c:v>1</c:v>
                </c:pt>
                <c:pt idx="1">
                  <c:v>1.1442319999999999</c:v>
                </c:pt>
                <c:pt idx="2">
                  <c:v>1.1241190000000001</c:v>
                </c:pt>
                <c:pt idx="3">
                  <c:v>1.0899669999999999</c:v>
                </c:pt>
                <c:pt idx="4">
                  <c:v>1.1176299999999999</c:v>
                </c:pt>
                <c:pt idx="5">
                  <c:v>1.142509</c:v>
                </c:pt>
                <c:pt idx="6">
                  <c:v>1.1802060000000001</c:v>
                </c:pt>
                <c:pt idx="7">
                  <c:v>1.1973640000000001</c:v>
                </c:pt>
                <c:pt idx="8">
                  <c:v>1.2378180000000001</c:v>
                </c:pt>
                <c:pt idx="9">
                  <c:v>1.1894499999999999</c:v>
                </c:pt>
                <c:pt idx="10">
                  <c:v>1.189859</c:v>
                </c:pt>
                <c:pt idx="11">
                  <c:v>1.2528550000000001</c:v>
                </c:pt>
                <c:pt idx="12">
                  <c:v>1.2332719999999999</c:v>
                </c:pt>
                <c:pt idx="13">
                  <c:v>1.1908209999999999</c:v>
                </c:pt>
                <c:pt idx="14">
                  <c:v>1.200056</c:v>
                </c:pt>
              </c:numCache>
            </c:numRef>
          </c:val>
          <c:smooth val="0"/>
          <c:extLst>
            <c:ext xmlns:c16="http://schemas.microsoft.com/office/drawing/2014/chart" uri="{C3380CC4-5D6E-409C-BE32-E72D297353CC}">
              <c16:uniqueId val="{00000000-7486-5E49-A0E1-1DC6FFB91429}"/>
            </c:ext>
          </c:extLst>
        </c:ser>
        <c:ser>
          <c:idx val="1"/>
          <c:order val="1"/>
          <c:tx>
            <c:v>Ratcheted Max Demand</c:v>
          </c:tx>
          <c:spPr>
            <a:ln w="19050">
              <a:solidFill>
                <a:schemeClr val="tx1"/>
              </a:solidFill>
              <a:prstDash val="dashDot"/>
            </a:ln>
          </c:spPr>
          <c:marker>
            <c:symbol val="none"/>
          </c:marker>
          <c:cat>
            <c:numRef>
              <c:f>'Individ-I&amp;O Tables'!$A$150:$A$164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Tables'!$C$150:$C$164</c:f>
              <c:numCache>
                <c:formatCode>0.000</c:formatCode>
                <c:ptCount val="15"/>
                <c:pt idx="0">
                  <c:v>1</c:v>
                </c:pt>
                <c:pt idx="1">
                  <c:v>1.016899</c:v>
                </c:pt>
                <c:pt idx="2">
                  <c:v>1.097847</c:v>
                </c:pt>
                <c:pt idx="3">
                  <c:v>1.097847</c:v>
                </c:pt>
                <c:pt idx="4">
                  <c:v>1.1547080000000001</c:v>
                </c:pt>
                <c:pt idx="5">
                  <c:v>1.1547080000000001</c:v>
                </c:pt>
                <c:pt idx="6">
                  <c:v>1.1547080000000001</c:v>
                </c:pt>
                <c:pt idx="7">
                  <c:v>1.1547080000000001</c:v>
                </c:pt>
                <c:pt idx="8">
                  <c:v>1.1547080000000001</c:v>
                </c:pt>
                <c:pt idx="9">
                  <c:v>1.1547080000000001</c:v>
                </c:pt>
                <c:pt idx="10">
                  <c:v>1.1547080000000001</c:v>
                </c:pt>
                <c:pt idx="11">
                  <c:v>1.1547080000000001</c:v>
                </c:pt>
                <c:pt idx="12">
                  <c:v>1.1547080000000001</c:v>
                </c:pt>
                <c:pt idx="13">
                  <c:v>1.1547080000000001</c:v>
                </c:pt>
                <c:pt idx="14">
                  <c:v>1.1547080000000001</c:v>
                </c:pt>
              </c:numCache>
            </c:numRef>
          </c:val>
          <c:smooth val="0"/>
          <c:extLst>
            <c:ext xmlns:c16="http://schemas.microsoft.com/office/drawing/2014/chart" uri="{C3380CC4-5D6E-409C-BE32-E72D297353CC}">
              <c16:uniqueId val="{00000001-7486-5E49-A0E1-1DC6FFB91429}"/>
            </c:ext>
          </c:extLst>
        </c:ser>
        <c:ser>
          <c:idx val="7"/>
          <c:order val="2"/>
          <c:tx>
            <c:v>Customers</c:v>
          </c:tx>
          <c:spPr>
            <a:ln>
              <a:solidFill>
                <a:schemeClr val="tx1"/>
              </a:solidFill>
              <a:prstDash val="lgDashDot"/>
            </a:ln>
          </c:spPr>
          <c:marker>
            <c:symbol val="none"/>
          </c:marker>
          <c:cat>
            <c:numRef>
              <c:f>'Individ-I&amp;O Tables'!$A$150:$A$164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Tables'!$D$150:$D$164</c:f>
              <c:numCache>
                <c:formatCode>0.000</c:formatCode>
                <c:ptCount val="15"/>
                <c:pt idx="0">
                  <c:v>1</c:v>
                </c:pt>
                <c:pt idx="1">
                  <c:v>1.0176130000000001</c:v>
                </c:pt>
                <c:pt idx="2">
                  <c:v>1.037811</c:v>
                </c:pt>
                <c:pt idx="3">
                  <c:v>1.0626249999999999</c:v>
                </c:pt>
                <c:pt idx="4">
                  <c:v>1.084646</c:v>
                </c:pt>
                <c:pt idx="5">
                  <c:v>1.103871</c:v>
                </c:pt>
                <c:pt idx="6">
                  <c:v>1.120382</c:v>
                </c:pt>
                <c:pt idx="7">
                  <c:v>1.138274</c:v>
                </c:pt>
                <c:pt idx="8">
                  <c:v>1.156698</c:v>
                </c:pt>
                <c:pt idx="9">
                  <c:v>1.1668890000000001</c:v>
                </c:pt>
                <c:pt idx="10">
                  <c:v>1.184615</c:v>
                </c:pt>
                <c:pt idx="11">
                  <c:v>1.194464</c:v>
                </c:pt>
                <c:pt idx="12">
                  <c:v>1.2178910000000001</c:v>
                </c:pt>
                <c:pt idx="13">
                  <c:v>1.227187</c:v>
                </c:pt>
                <c:pt idx="14">
                  <c:v>1.2213849999999999</c:v>
                </c:pt>
              </c:numCache>
            </c:numRef>
          </c:val>
          <c:smooth val="0"/>
          <c:extLst>
            <c:ext xmlns:c16="http://schemas.microsoft.com/office/drawing/2014/chart" uri="{C3380CC4-5D6E-409C-BE32-E72D297353CC}">
              <c16:uniqueId val="{00000002-7486-5E49-A0E1-1DC6FFB91429}"/>
            </c:ext>
          </c:extLst>
        </c:ser>
        <c:ser>
          <c:idx val="8"/>
          <c:order val="3"/>
          <c:tx>
            <c:v>Circuit Length</c:v>
          </c:tx>
          <c:spPr>
            <a:ln w="19050">
              <a:solidFill>
                <a:schemeClr val="tx1"/>
              </a:solidFill>
              <a:prstDash val="sysDash"/>
            </a:ln>
          </c:spPr>
          <c:marker>
            <c:symbol val="none"/>
          </c:marker>
          <c:cat>
            <c:numRef>
              <c:f>'Individ-I&amp;O Tables'!$A$150:$A$164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Tables'!$E$150:$E$164</c:f>
              <c:numCache>
                <c:formatCode>0.000</c:formatCode>
                <c:ptCount val="15"/>
                <c:pt idx="0">
                  <c:v>1</c:v>
                </c:pt>
                <c:pt idx="1">
                  <c:v>1.012019</c:v>
                </c:pt>
                <c:pt idx="2">
                  <c:v>1.0155479999999999</c:v>
                </c:pt>
                <c:pt idx="3">
                  <c:v>1.0230300000000001</c:v>
                </c:pt>
                <c:pt idx="4">
                  <c:v>1.0284869999999999</c:v>
                </c:pt>
                <c:pt idx="5">
                  <c:v>1.029498</c:v>
                </c:pt>
                <c:pt idx="6">
                  <c:v>1.036362</c:v>
                </c:pt>
                <c:pt idx="7">
                  <c:v>1.014283</c:v>
                </c:pt>
                <c:pt idx="8">
                  <c:v>1.018661</c:v>
                </c:pt>
                <c:pt idx="9">
                  <c:v>1.0276780000000001</c:v>
                </c:pt>
                <c:pt idx="10">
                  <c:v>1.026297</c:v>
                </c:pt>
                <c:pt idx="11">
                  <c:v>1.027892</c:v>
                </c:pt>
                <c:pt idx="12">
                  <c:v>1.0244180000000001</c:v>
                </c:pt>
                <c:pt idx="13">
                  <c:v>1.026462</c:v>
                </c:pt>
                <c:pt idx="14">
                  <c:v>1.030621</c:v>
                </c:pt>
              </c:numCache>
            </c:numRef>
          </c:val>
          <c:smooth val="0"/>
          <c:extLst>
            <c:ext xmlns:c16="http://schemas.microsoft.com/office/drawing/2014/chart" uri="{C3380CC4-5D6E-409C-BE32-E72D297353CC}">
              <c16:uniqueId val="{00000003-7486-5E49-A0E1-1DC6FFB91429}"/>
            </c:ext>
          </c:extLst>
        </c:ser>
        <c:ser>
          <c:idx val="0"/>
          <c:order val="4"/>
          <c:tx>
            <c:v>Energy</c:v>
          </c:tx>
          <c:spPr>
            <a:ln w="22225">
              <a:solidFill>
                <a:schemeClr val="tx1"/>
              </a:solidFill>
              <a:prstDash val="dash"/>
            </a:ln>
          </c:spPr>
          <c:marker>
            <c:symbol val="none"/>
          </c:marker>
          <c:cat>
            <c:numRef>
              <c:f>'Individ-I&amp;O Tables'!$A$150:$A$164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Tables'!$B$150:$B$164</c:f>
              <c:numCache>
                <c:formatCode>0.000</c:formatCode>
                <c:ptCount val="15"/>
                <c:pt idx="0">
                  <c:v>1</c:v>
                </c:pt>
                <c:pt idx="1">
                  <c:v>1.0066930000000001</c:v>
                </c:pt>
                <c:pt idx="2">
                  <c:v>1.024268</c:v>
                </c:pt>
                <c:pt idx="3">
                  <c:v>1.0477449999999999</c:v>
                </c:pt>
                <c:pt idx="4">
                  <c:v>1.0571219999999999</c:v>
                </c:pt>
                <c:pt idx="5">
                  <c:v>0.98079380000000005</c:v>
                </c:pt>
                <c:pt idx="6">
                  <c:v>1.015242</c:v>
                </c:pt>
                <c:pt idx="7">
                  <c:v>1.000694</c:v>
                </c:pt>
                <c:pt idx="8">
                  <c:v>1.0170600000000001</c:v>
                </c:pt>
                <c:pt idx="9">
                  <c:v>1.012602</c:v>
                </c:pt>
                <c:pt idx="10">
                  <c:v>1.019369</c:v>
                </c:pt>
                <c:pt idx="11">
                  <c:v>0.98856560000000004</c:v>
                </c:pt>
                <c:pt idx="12">
                  <c:v>0.98198189999999996</c:v>
                </c:pt>
                <c:pt idx="13">
                  <c:v>1.001322</c:v>
                </c:pt>
                <c:pt idx="14">
                  <c:v>1.0059929999999999</c:v>
                </c:pt>
              </c:numCache>
            </c:numRef>
          </c:val>
          <c:smooth val="0"/>
          <c:extLst>
            <c:ext xmlns:c16="http://schemas.microsoft.com/office/drawing/2014/chart" uri="{C3380CC4-5D6E-409C-BE32-E72D297353CC}">
              <c16:uniqueId val="{00000004-7486-5E49-A0E1-1DC6FFB91429}"/>
            </c:ext>
          </c:extLst>
        </c:ser>
        <c:ser>
          <c:idx val="2"/>
          <c:order val="5"/>
          <c:spPr>
            <a:ln>
              <a:solidFill>
                <a:schemeClr val="bg1">
                  <a:lumMod val="65000"/>
                </a:schemeClr>
              </a:solidFill>
            </a:ln>
          </c:spPr>
          <c:marker>
            <c:symbol val="none"/>
          </c:marker>
          <c:cat>
            <c:numRef>
              <c:f>'Individ-I&amp;O Tables'!$A$150:$A$164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Tables'!$G$150:$G$164</c:f>
              <c:numCache>
                <c:formatCode>0.000</c:formatCode>
                <c:ptCount val="15"/>
                <c:pt idx="0">
                  <c:v>1</c:v>
                </c:pt>
                <c:pt idx="1">
                  <c:v>1.016899</c:v>
                </c:pt>
                <c:pt idx="2">
                  <c:v>1.097847</c:v>
                </c:pt>
                <c:pt idx="3">
                  <c:v>1.084392</c:v>
                </c:pt>
                <c:pt idx="4">
                  <c:v>1.1547080000000001</c:v>
                </c:pt>
                <c:pt idx="5">
                  <c:v>1.090276</c:v>
                </c:pt>
                <c:pt idx="6">
                  <c:v>1.1456299999999999</c:v>
                </c:pt>
                <c:pt idx="7">
                  <c:v>1.1231279999999999</c:v>
                </c:pt>
                <c:pt idx="8">
                  <c:v>1.099548</c:v>
                </c:pt>
                <c:pt idx="9">
                  <c:v>1.1101179999999999</c:v>
                </c:pt>
                <c:pt idx="10">
                  <c:v>1.0912489999999999</c:v>
                </c:pt>
                <c:pt idx="11">
                  <c:v>1.124344</c:v>
                </c:pt>
                <c:pt idx="12">
                  <c:v>1.1023989999999999</c:v>
                </c:pt>
                <c:pt idx="13">
                  <c:v>1.1084309999999999</c:v>
                </c:pt>
                <c:pt idx="14">
                  <c:v>1.061261</c:v>
                </c:pt>
              </c:numCache>
            </c:numRef>
          </c:val>
          <c:smooth val="0"/>
          <c:extLst>
            <c:ext xmlns:c16="http://schemas.microsoft.com/office/drawing/2014/chart" uri="{C3380CC4-5D6E-409C-BE32-E72D297353CC}">
              <c16:uniqueId val="{00000000-9FC1-CC4E-94D4-F464466CE9DB}"/>
            </c:ext>
          </c:extLst>
        </c:ser>
        <c:ser>
          <c:idx val="4"/>
          <c:order val="6"/>
          <c:spPr>
            <a:ln>
              <a:solidFill>
                <a:schemeClr val="tx1">
                  <a:lumMod val="50000"/>
                  <a:lumOff val="50000"/>
                </a:schemeClr>
              </a:solidFill>
              <a:prstDash val="lgDashDotDot"/>
            </a:ln>
          </c:spPr>
          <c:marker>
            <c:symbol val="none"/>
          </c:marker>
          <c:cat>
            <c:numRef>
              <c:f>'Individ-I&amp;O Tables'!$A$150:$A$164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Tables'!$F$150:$F$164</c:f>
              <c:numCache>
                <c:formatCode>0.000</c:formatCode>
                <c:ptCount val="15"/>
                <c:pt idx="0">
                  <c:v>1</c:v>
                </c:pt>
                <c:pt idx="1">
                  <c:v>0.7062406</c:v>
                </c:pt>
                <c:pt idx="2">
                  <c:v>0.86373690000000003</c:v>
                </c:pt>
                <c:pt idx="3">
                  <c:v>0.98324239999999996</c:v>
                </c:pt>
                <c:pt idx="4">
                  <c:v>1.0041340000000001</c:v>
                </c:pt>
                <c:pt idx="5">
                  <c:v>0.94278200000000001</c:v>
                </c:pt>
                <c:pt idx="6">
                  <c:v>0.87101620000000002</c:v>
                </c:pt>
                <c:pt idx="7">
                  <c:v>0.79010080000000005</c:v>
                </c:pt>
                <c:pt idx="8">
                  <c:v>0.69329719999999995</c:v>
                </c:pt>
                <c:pt idx="9">
                  <c:v>0.86193719999999996</c:v>
                </c:pt>
                <c:pt idx="10">
                  <c:v>0.87328399999999995</c:v>
                </c:pt>
                <c:pt idx="11">
                  <c:v>0.68278419999999995</c:v>
                </c:pt>
                <c:pt idx="12">
                  <c:v>0.75192789999999998</c:v>
                </c:pt>
                <c:pt idx="13">
                  <c:v>0.89175870000000002</c:v>
                </c:pt>
                <c:pt idx="14">
                  <c:v>0.86997480000000005</c:v>
                </c:pt>
              </c:numCache>
            </c:numRef>
          </c:val>
          <c:smooth val="0"/>
          <c:extLst>
            <c:ext xmlns:c16="http://schemas.microsoft.com/office/drawing/2014/chart" uri="{C3380CC4-5D6E-409C-BE32-E72D297353CC}">
              <c16:uniqueId val="{00000000-86E9-3C4E-A1F3-92A313ED40B9}"/>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Tables'!$A$150:$A$164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Tables'!$P$150:$P$164</c:f>
              <c:numCache>
                <c:formatCode>0.000</c:formatCode>
                <c:ptCount val="15"/>
                <c:pt idx="0">
                  <c:v>1</c:v>
                </c:pt>
                <c:pt idx="1">
                  <c:v>0.97071719999999995</c:v>
                </c:pt>
                <c:pt idx="2">
                  <c:v>1.007897</c:v>
                </c:pt>
                <c:pt idx="3">
                  <c:v>1.0062070000000001</c:v>
                </c:pt>
                <c:pt idx="4">
                  <c:v>1.022054</c:v>
                </c:pt>
                <c:pt idx="5">
                  <c:v>1.1160110000000001</c:v>
                </c:pt>
                <c:pt idx="6">
                  <c:v>1.1384669999999999</c:v>
                </c:pt>
                <c:pt idx="7">
                  <c:v>1.048773</c:v>
                </c:pt>
                <c:pt idx="8">
                  <c:v>1.082117</c:v>
                </c:pt>
                <c:pt idx="9">
                  <c:v>1.1532340000000001</c:v>
                </c:pt>
                <c:pt idx="10">
                  <c:v>1.1710469999999999</c:v>
                </c:pt>
                <c:pt idx="11">
                  <c:v>1.142946</c:v>
                </c:pt>
                <c:pt idx="12">
                  <c:v>1.160296</c:v>
                </c:pt>
                <c:pt idx="13">
                  <c:v>1.158212</c:v>
                </c:pt>
                <c:pt idx="14">
                  <c:v>1.172393</c:v>
                </c:pt>
              </c:numCache>
            </c:numRef>
          </c:val>
          <c:smooth val="0"/>
          <c:extLst>
            <c:ext xmlns:c16="http://schemas.microsoft.com/office/drawing/2014/chart" uri="{C3380CC4-5D6E-409C-BE32-E72D297353CC}">
              <c16:uniqueId val="{00000000-D170-EA4F-8E83-C24D1DCC210D}"/>
            </c:ext>
          </c:extLst>
        </c:ser>
        <c:ser>
          <c:idx val="1"/>
          <c:order val="1"/>
          <c:tx>
            <c:v>Real Opex</c:v>
          </c:tx>
          <c:spPr>
            <a:ln w="19050">
              <a:solidFill>
                <a:schemeClr val="tx1"/>
              </a:solidFill>
              <a:prstDash val="dashDot"/>
            </a:ln>
          </c:spPr>
          <c:marker>
            <c:symbol val="none"/>
          </c:marker>
          <c:cat>
            <c:numRef>
              <c:f>'Individ-I&amp;O Tables'!$A$150:$A$164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Tables'!$I$150:$I$164</c:f>
              <c:numCache>
                <c:formatCode>0.000</c:formatCode>
                <c:ptCount val="15"/>
                <c:pt idx="0">
                  <c:v>1</c:v>
                </c:pt>
                <c:pt idx="1">
                  <c:v>0.89019890000000002</c:v>
                </c:pt>
                <c:pt idx="2">
                  <c:v>0.95371079999999997</c:v>
                </c:pt>
                <c:pt idx="3">
                  <c:v>0.91967679999999996</c:v>
                </c:pt>
                <c:pt idx="4">
                  <c:v>0.89993440000000002</c:v>
                </c:pt>
                <c:pt idx="5">
                  <c:v>1.106749</c:v>
                </c:pt>
                <c:pt idx="6">
                  <c:v>1.1305080000000001</c:v>
                </c:pt>
                <c:pt idx="7">
                  <c:v>0.89808489999999996</c:v>
                </c:pt>
                <c:pt idx="8">
                  <c:v>0.90220699999999998</c:v>
                </c:pt>
                <c:pt idx="9">
                  <c:v>1.039499</c:v>
                </c:pt>
                <c:pt idx="10">
                  <c:v>1.0467120000000001</c:v>
                </c:pt>
                <c:pt idx="11">
                  <c:v>0.94267699999999999</c:v>
                </c:pt>
                <c:pt idx="12">
                  <c:v>0.96826900000000005</c:v>
                </c:pt>
                <c:pt idx="13">
                  <c:v>0.97431990000000002</c:v>
                </c:pt>
                <c:pt idx="14">
                  <c:v>1.010432</c:v>
                </c:pt>
              </c:numCache>
            </c:numRef>
          </c:val>
          <c:smooth val="0"/>
          <c:extLst>
            <c:ext xmlns:c16="http://schemas.microsoft.com/office/drawing/2014/chart" uri="{C3380CC4-5D6E-409C-BE32-E72D297353CC}">
              <c16:uniqueId val="{00000001-D170-EA4F-8E83-C24D1DCC210D}"/>
            </c:ext>
          </c:extLst>
        </c:ser>
        <c:ser>
          <c:idx val="7"/>
          <c:order val="2"/>
          <c:tx>
            <c:v>O/H Sub-Trans.Lines</c:v>
          </c:tx>
          <c:spPr>
            <a:ln>
              <a:solidFill>
                <a:schemeClr val="tx1"/>
              </a:solidFill>
              <a:prstDash val="lgDashDot"/>
            </a:ln>
          </c:spPr>
          <c:marker>
            <c:symbol val="none"/>
          </c:marker>
          <c:cat>
            <c:numRef>
              <c:f>'Individ-I&amp;O Tables'!$A$150:$A$164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Tables'!$J$150:$J$164</c:f>
              <c:numCache>
                <c:formatCode>0.000</c:formatCode>
                <c:ptCount val="15"/>
                <c:pt idx="0">
                  <c:v>1</c:v>
                </c:pt>
                <c:pt idx="1">
                  <c:v>1.0218240000000001</c:v>
                </c:pt>
                <c:pt idx="2">
                  <c:v>1.036233</c:v>
                </c:pt>
                <c:pt idx="3">
                  <c:v>1.0662229999999999</c:v>
                </c:pt>
                <c:pt idx="4">
                  <c:v>1.0782780000000001</c:v>
                </c:pt>
                <c:pt idx="5">
                  <c:v>1.0877140000000001</c:v>
                </c:pt>
                <c:pt idx="6">
                  <c:v>1.105372</c:v>
                </c:pt>
                <c:pt idx="7">
                  <c:v>0.95137919999999998</c:v>
                </c:pt>
                <c:pt idx="8">
                  <c:v>0.95081110000000002</c:v>
                </c:pt>
                <c:pt idx="9">
                  <c:v>0.95362250000000004</c:v>
                </c:pt>
                <c:pt idx="10">
                  <c:v>0.94804120000000003</c:v>
                </c:pt>
                <c:pt idx="11">
                  <c:v>1.005096</c:v>
                </c:pt>
                <c:pt idx="12">
                  <c:v>1.0115449999999999</c:v>
                </c:pt>
                <c:pt idx="13">
                  <c:v>1.011325</c:v>
                </c:pt>
                <c:pt idx="14">
                  <c:v>1.0220689999999999</c:v>
                </c:pt>
              </c:numCache>
            </c:numRef>
          </c:val>
          <c:smooth val="0"/>
          <c:extLst>
            <c:ext xmlns:c16="http://schemas.microsoft.com/office/drawing/2014/chart" uri="{C3380CC4-5D6E-409C-BE32-E72D297353CC}">
              <c16:uniqueId val="{00000002-D170-EA4F-8E83-C24D1DCC210D}"/>
            </c:ext>
          </c:extLst>
        </c:ser>
        <c:ser>
          <c:idx val="8"/>
          <c:order val="3"/>
          <c:tx>
            <c:v>U/G SubTrans cables</c:v>
          </c:tx>
          <c:spPr>
            <a:ln w="19050">
              <a:solidFill>
                <a:schemeClr val="tx1"/>
              </a:solidFill>
              <a:prstDash val="sysDash"/>
            </a:ln>
          </c:spPr>
          <c:marker>
            <c:symbol val="none"/>
          </c:marker>
          <c:cat>
            <c:numRef>
              <c:f>'Individ-I&amp;O Tables'!$A$150:$A$164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Tables'!$L$150:$L$164</c:f>
              <c:numCache>
                <c:formatCode>0.000</c:formatCode>
                <c:ptCount val="15"/>
                <c:pt idx="0">
                  <c:v>1</c:v>
                </c:pt>
                <c:pt idx="1">
                  <c:v>1.0564309999999999</c:v>
                </c:pt>
                <c:pt idx="2">
                  <c:v>1.0803339999999999</c:v>
                </c:pt>
                <c:pt idx="3">
                  <c:v>1.095925</c:v>
                </c:pt>
                <c:pt idx="4">
                  <c:v>1.3156559999999999</c:v>
                </c:pt>
                <c:pt idx="5">
                  <c:v>1.413781</c:v>
                </c:pt>
                <c:pt idx="6">
                  <c:v>1.457068</c:v>
                </c:pt>
                <c:pt idx="7">
                  <c:v>1.39117</c:v>
                </c:pt>
                <c:pt idx="8">
                  <c:v>1.410563</c:v>
                </c:pt>
                <c:pt idx="9">
                  <c:v>1.38192</c:v>
                </c:pt>
                <c:pt idx="10">
                  <c:v>1.47892</c:v>
                </c:pt>
                <c:pt idx="11">
                  <c:v>1.729006</c:v>
                </c:pt>
                <c:pt idx="12">
                  <c:v>1.741282</c:v>
                </c:pt>
                <c:pt idx="13">
                  <c:v>1.758799</c:v>
                </c:pt>
                <c:pt idx="14">
                  <c:v>1.7540819999999999</c:v>
                </c:pt>
              </c:numCache>
            </c:numRef>
          </c:val>
          <c:smooth val="0"/>
          <c:extLst>
            <c:ext xmlns:c16="http://schemas.microsoft.com/office/drawing/2014/chart" uri="{C3380CC4-5D6E-409C-BE32-E72D297353CC}">
              <c16:uniqueId val="{00000003-D170-EA4F-8E83-C24D1DCC210D}"/>
            </c:ext>
          </c:extLst>
        </c:ser>
        <c:ser>
          <c:idx val="0"/>
          <c:order val="4"/>
          <c:tx>
            <c:v>OH Dist Lines</c:v>
          </c:tx>
          <c:spPr>
            <a:ln w="22225">
              <a:solidFill>
                <a:schemeClr val="tx1"/>
              </a:solidFill>
              <a:prstDash val="dash"/>
            </a:ln>
          </c:spPr>
          <c:marker>
            <c:symbol val="none"/>
          </c:marker>
          <c:cat>
            <c:numRef>
              <c:f>'Individ-I&amp;O Tables'!$A$150:$A$164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Tables'!$K$150:$K$164</c:f>
              <c:numCache>
                <c:formatCode>0.000</c:formatCode>
                <c:ptCount val="15"/>
                <c:pt idx="0">
                  <c:v>1</c:v>
                </c:pt>
                <c:pt idx="1">
                  <c:v>1.008726</c:v>
                </c:pt>
                <c:pt idx="2">
                  <c:v>1.018653</c:v>
                </c:pt>
                <c:pt idx="3">
                  <c:v>1.0310680000000001</c:v>
                </c:pt>
                <c:pt idx="4">
                  <c:v>1.038349</c:v>
                </c:pt>
                <c:pt idx="5">
                  <c:v>1.053412</c:v>
                </c:pt>
                <c:pt idx="6">
                  <c:v>1.0665960000000001</c:v>
                </c:pt>
                <c:pt idx="7">
                  <c:v>1.077501</c:v>
                </c:pt>
                <c:pt idx="8">
                  <c:v>1.0976490000000001</c:v>
                </c:pt>
                <c:pt idx="9">
                  <c:v>1.1528179999999999</c:v>
                </c:pt>
                <c:pt idx="10">
                  <c:v>1.1430199999999999</c:v>
                </c:pt>
                <c:pt idx="11">
                  <c:v>1.1270830000000001</c:v>
                </c:pt>
                <c:pt idx="12">
                  <c:v>1.159648</c:v>
                </c:pt>
                <c:pt idx="13">
                  <c:v>1.1298010000000001</c:v>
                </c:pt>
                <c:pt idx="14">
                  <c:v>1.137826</c:v>
                </c:pt>
              </c:numCache>
            </c:numRef>
          </c:val>
          <c:smooth val="0"/>
          <c:extLst>
            <c:ext xmlns:c16="http://schemas.microsoft.com/office/drawing/2014/chart" uri="{C3380CC4-5D6E-409C-BE32-E72D297353CC}">
              <c16:uniqueId val="{00000004-D170-EA4F-8E83-C24D1DCC210D}"/>
            </c:ext>
          </c:extLst>
        </c:ser>
        <c:ser>
          <c:idx val="2"/>
          <c:order val="5"/>
          <c:tx>
            <c:v>U/G Dist Cables</c:v>
          </c:tx>
          <c:spPr>
            <a:ln>
              <a:solidFill>
                <a:schemeClr val="bg1">
                  <a:lumMod val="50000"/>
                </a:schemeClr>
              </a:solidFill>
            </a:ln>
          </c:spPr>
          <c:marker>
            <c:symbol val="none"/>
          </c:marker>
          <c:cat>
            <c:numRef>
              <c:f>'Individ-I&amp;O Tables'!$A$150:$A$164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Tables'!$M$150:$M$164</c:f>
              <c:numCache>
                <c:formatCode>0.000</c:formatCode>
                <c:ptCount val="15"/>
                <c:pt idx="0">
                  <c:v>1</c:v>
                </c:pt>
                <c:pt idx="1">
                  <c:v>1.1151629999999999</c:v>
                </c:pt>
                <c:pt idx="2">
                  <c:v>1.2859419999999999</c:v>
                </c:pt>
                <c:pt idx="3">
                  <c:v>1.4237249999999999</c:v>
                </c:pt>
                <c:pt idx="4">
                  <c:v>1.5341119999999999</c:v>
                </c:pt>
                <c:pt idx="5">
                  <c:v>1.6214010000000001</c:v>
                </c:pt>
                <c:pt idx="6">
                  <c:v>1.7102139999999999</c:v>
                </c:pt>
                <c:pt idx="7">
                  <c:v>1.800702</c:v>
                </c:pt>
                <c:pt idx="8">
                  <c:v>1.8773629999999999</c:v>
                </c:pt>
                <c:pt idx="9">
                  <c:v>1.9937560000000001</c:v>
                </c:pt>
                <c:pt idx="10">
                  <c:v>2.0289790000000001</c:v>
                </c:pt>
                <c:pt idx="11">
                  <c:v>2.0703900000000002</c:v>
                </c:pt>
                <c:pt idx="12">
                  <c:v>2.0044140000000001</c:v>
                </c:pt>
                <c:pt idx="13">
                  <c:v>2.032149</c:v>
                </c:pt>
                <c:pt idx="14">
                  <c:v>2.0469819999999999</c:v>
                </c:pt>
              </c:numCache>
            </c:numRef>
          </c:val>
          <c:smooth val="0"/>
          <c:extLst>
            <c:ext xmlns:c16="http://schemas.microsoft.com/office/drawing/2014/chart" uri="{C3380CC4-5D6E-409C-BE32-E72D297353CC}">
              <c16:uniqueId val="{00000005-D170-EA4F-8E83-C24D1DCC210D}"/>
            </c:ext>
          </c:extLst>
        </c:ser>
        <c:ser>
          <c:idx val="4"/>
          <c:order val="6"/>
          <c:tx>
            <c:v>Transformers</c:v>
          </c:tx>
          <c:spPr>
            <a:ln>
              <a:solidFill>
                <a:schemeClr val="bg1">
                  <a:lumMod val="65000"/>
                </a:schemeClr>
              </a:solidFill>
              <a:prstDash val="sysDash"/>
            </a:ln>
          </c:spPr>
          <c:marker>
            <c:symbol val="none"/>
          </c:marker>
          <c:cat>
            <c:numRef>
              <c:f>'Individ-I&amp;O Tables'!$A$150:$A$164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Tables'!$N$150:$N$164</c:f>
              <c:numCache>
                <c:formatCode>0.000</c:formatCode>
                <c:ptCount val="15"/>
                <c:pt idx="0">
                  <c:v>1</c:v>
                </c:pt>
                <c:pt idx="1">
                  <c:v>1.0277400000000001</c:v>
                </c:pt>
                <c:pt idx="2">
                  <c:v>1.0395209999999999</c:v>
                </c:pt>
                <c:pt idx="3">
                  <c:v>1.055169</c:v>
                </c:pt>
                <c:pt idx="4">
                  <c:v>1.120857</c:v>
                </c:pt>
                <c:pt idx="5">
                  <c:v>1.1502490000000001</c:v>
                </c:pt>
                <c:pt idx="6">
                  <c:v>1.1895929999999999</c:v>
                </c:pt>
                <c:pt idx="7">
                  <c:v>1.218526</c:v>
                </c:pt>
                <c:pt idx="8">
                  <c:v>1.325974</c:v>
                </c:pt>
                <c:pt idx="9">
                  <c:v>1.3290280000000001</c:v>
                </c:pt>
                <c:pt idx="10">
                  <c:v>1.389912</c:v>
                </c:pt>
                <c:pt idx="11">
                  <c:v>1.4356059999999999</c:v>
                </c:pt>
                <c:pt idx="12">
                  <c:v>1.444666</c:v>
                </c:pt>
                <c:pt idx="13">
                  <c:v>1.450426</c:v>
                </c:pt>
                <c:pt idx="14">
                  <c:v>1.4368989999999999</c:v>
                </c:pt>
              </c:numCache>
            </c:numRef>
          </c:val>
          <c:smooth val="0"/>
          <c:extLst>
            <c:ext xmlns:c16="http://schemas.microsoft.com/office/drawing/2014/chart" uri="{C3380CC4-5D6E-409C-BE32-E72D297353CC}">
              <c16:uniqueId val="{00000006-D170-EA4F-8E83-C24D1DCC210D}"/>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Contrib.'!$R$44:$R$55</c:f>
              <c:strCache>
                <c:ptCount val="12"/>
                <c:pt idx="0">
                  <c:v>CMOS</c:v>
                </c:pt>
                <c:pt idx="1">
                  <c:v>Transformers</c:v>
                </c:pt>
                <c:pt idx="2">
                  <c:v>Circuit Length</c:v>
                </c:pt>
                <c:pt idx="3">
                  <c:v>Energy (GWh)</c:v>
                </c:pt>
                <c:pt idx="4">
                  <c:v>U/G Distribution Cables</c:v>
                </c:pt>
                <c:pt idx="5">
                  <c:v>U/G Subtransmission </c:v>
                </c:pt>
                <c:pt idx="6">
                  <c:v>Ratcheted Max Demand</c:v>
                </c:pt>
                <c:pt idx="7">
                  <c:v>O/H Subtransmission Lines</c:v>
                </c:pt>
                <c:pt idx="8">
                  <c:v>Customer Numbers</c:v>
                </c:pt>
                <c:pt idx="9">
                  <c:v>O/H Distribution Lines</c:v>
                </c:pt>
                <c:pt idx="10">
                  <c:v>Opex</c:v>
                </c:pt>
                <c:pt idx="11">
                  <c:v>TFP Change</c:v>
                </c:pt>
              </c:strCache>
            </c:strRef>
          </c:cat>
          <c:val>
            <c:numRef>
              <c:f>'Ranking Contrib.'!$S$44:$S$55</c:f>
              <c:numCache>
                <c:formatCode>0.0%</c:formatCode>
                <c:ptCount val="12"/>
                <c:pt idx="0">
                  <c:v>6.4100930000000004E-3</c:v>
                </c:pt>
                <c:pt idx="1">
                  <c:v>3.8135740000000001E-3</c:v>
                </c:pt>
                <c:pt idx="2">
                  <c:v>1.9795770000000002E-3</c:v>
                </c:pt>
                <c:pt idx="3">
                  <c:v>5.0264509999999995E-4</c:v>
                </c:pt>
                <c:pt idx="4">
                  <c:v>6.3742869999999994E-5</c:v>
                </c:pt>
                <c:pt idx="5">
                  <c:v>4.7802429999999997E-5</c:v>
                </c:pt>
                <c:pt idx="6">
                  <c:v>-2.3267859999999999E-5</c:v>
                </c:pt>
                <c:pt idx="7">
                  <c:v>-9.2101189999999999E-4</c:v>
                </c:pt>
                <c:pt idx="8">
                  <c:v>-1.143942E-3</c:v>
                </c:pt>
                <c:pt idx="9">
                  <c:v>-1.376932E-3</c:v>
                </c:pt>
                <c:pt idx="10">
                  <c:v>-1.379645E-2</c:v>
                </c:pt>
              </c:numCache>
            </c:numRef>
          </c:val>
          <c:extLst>
            <c:ext xmlns:c16="http://schemas.microsoft.com/office/drawing/2014/chart" uri="{C3380CC4-5D6E-409C-BE32-E72D297353CC}">
              <c16:uniqueId val="{00000000-5B44-754B-BF87-69F7AA8B801C}"/>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Contrib.'!$R$44:$R$55</c:f>
              <c:strCache>
                <c:ptCount val="12"/>
                <c:pt idx="0">
                  <c:v>CMOS</c:v>
                </c:pt>
                <c:pt idx="1">
                  <c:v>Transformers</c:v>
                </c:pt>
                <c:pt idx="2">
                  <c:v>Circuit Length</c:v>
                </c:pt>
                <c:pt idx="3">
                  <c:v>Energy (GWh)</c:v>
                </c:pt>
                <c:pt idx="4">
                  <c:v>U/G Distribution Cables</c:v>
                </c:pt>
                <c:pt idx="5">
                  <c:v>U/G Subtransmission </c:v>
                </c:pt>
                <c:pt idx="6">
                  <c:v>Ratcheted Max Demand</c:v>
                </c:pt>
                <c:pt idx="7">
                  <c:v>O/H Subtransmission Lines</c:v>
                </c:pt>
                <c:pt idx="8">
                  <c:v>Customer Numbers</c:v>
                </c:pt>
                <c:pt idx="9">
                  <c:v>O/H Distribution Lines</c:v>
                </c:pt>
                <c:pt idx="10">
                  <c:v>Opex</c:v>
                </c:pt>
                <c:pt idx="11">
                  <c:v>TFP Change</c:v>
                </c:pt>
              </c:strCache>
            </c:strRef>
          </c:cat>
          <c:val>
            <c:numRef>
              <c:f>'Ranking Contrib.'!$T$44:$T$55</c:f>
              <c:numCache>
                <c:formatCode>0.0%</c:formatCode>
                <c:ptCount val="12"/>
                <c:pt idx="11">
                  <c:v>-4.4441693599999998E-3</c:v>
                </c:pt>
              </c:numCache>
            </c:numRef>
          </c:val>
          <c:extLst>
            <c:ext xmlns:c16="http://schemas.microsoft.com/office/drawing/2014/chart" uri="{C3380CC4-5D6E-409C-BE32-E72D297353CC}">
              <c16:uniqueId val="{00000001-5B44-754B-BF87-69F7AA8B801C}"/>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200">
          <a:solidFill>
            <a:schemeClr val="tx1"/>
          </a:solidFill>
          <a:latin typeface="Helvetica" pitchFamily="2" charset="0"/>
        </a:defRPr>
      </a:pPr>
      <a:endParaRPr lang="en-US"/>
    </a:p>
  </c:txPr>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Tables'!$A$151:$A$165</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Tables'!$B$151:$B$165</c:f>
              <c:numCache>
                <c:formatCode>0.000</c:formatCode>
                <c:ptCount val="15"/>
                <c:pt idx="0">
                  <c:v>1</c:v>
                </c:pt>
                <c:pt idx="1">
                  <c:v>1.074146</c:v>
                </c:pt>
                <c:pt idx="2">
                  <c:v>1.0688359999999999</c:v>
                </c:pt>
                <c:pt idx="3">
                  <c:v>1.031066</c:v>
                </c:pt>
                <c:pt idx="4">
                  <c:v>1.0986750000000001</c:v>
                </c:pt>
                <c:pt idx="5">
                  <c:v>1.076716</c:v>
                </c:pt>
                <c:pt idx="6">
                  <c:v>1.0636289999999999</c:v>
                </c:pt>
                <c:pt idx="7">
                  <c:v>1.0730729999999999</c:v>
                </c:pt>
                <c:pt idx="8">
                  <c:v>1.17831</c:v>
                </c:pt>
                <c:pt idx="9">
                  <c:v>1.144644</c:v>
                </c:pt>
                <c:pt idx="10">
                  <c:v>1.157214</c:v>
                </c:pt>
                <c:pt idx="11">
                  <c:v>1.1335040000000001</c:v>
                </c:pt>
                <c:pt idx="12">
                  <c:v>1.162142</c:v>
                </c:pt>
                <c:pt idx="13">
                  <c:v>1.1470720000000001</c:v>
                </c:pt>
                <c:pt idx="14">
                  <c:v>1.1368389999999999</c:v>
                </c:pt>
              </c:numCache>
            </c:numRef>
          </c:val>
          <c:smooth val="0"/>
          <c:extLst>
            <c:ext xmlns:c16="http://schemas.microsoft.com/office/drawing/2014/chart" uri="{C3380CC4-5D6E-409C-BE32-E72D297353CC}">
              <c16:uniqueId val="{00000000-09E8-6143-B526-9301BBD606CA}"/>
            </c:ext>
          </c:extLst>
        </c:ser>
        <c:ser>
          <c:idx val="2"/>
          <c:order val="1"/>
          <c:tx>
            <c:v>Input index</c:v>
          </c:tx>
          <c:spPr>
            <a:ln w="22225" cap="rnd">
              <a:solidFill>
                <a:schemeClr val="tx1"/>
              </a:solidFill>
              <a:prstDash val="sysDash"/>
              <a:round/>
            </a:ln>
            <a:effectLst/>
          </c:spPr>
          <c:marker>
            <c:symbol val="none"/>
          </c:marker>
          <c:cat>
            <c:numRef>
              <c:f>'Index Tables'!$A$151:$A$165</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Tables'!$C$151:$C$165</c:f>
              <c:numCache>
                <c:formatCode>0.000</c:formatCode>
                <c:ptCount val="15"/>
                <c:pt idx="0">
                  <c:v>1</c:v>
                </c:pt>
                <c:pt idx="1">
                  <c:v>1.1297079999999999</c:v>
                </c:pt>
                <c:pt idx="2">
                  <c:v>1.2293750000000001</c:v>
                </c:pt>
                <c:pt idx="3">
                  <c:v>1.230707</c:v>
                </c:pt>
                <c:pt idx="4">
                  <c:v>1.305634</c:v>
                </c:pt>
                <c:pt idx="5">
                  <c:v>1.3326009999999999</c:v>
                </c:pt>
                <c:pt idx="6">
                  <c:v>1.4809859999999999</c:v>
                </c:pt>
                <c:pt idx="7">
                  <c:v>1.4401569999999999</c:v>
                </c:pt>
                <c:pt idx="8">
                  <c:v>1.4103220000000001</c:v>
                </c:pt>
                <c:pt idx="9">
                  <c:v>1.4197299999999999</c:v>
                </c:pt>
                <c:pt idx="10">
                  <c:v>1.3150040000000001</c:v>
                </c:pt>
                <c:pt idx="11">
                  <c:v>1.3239339999999999</c:v>
                </c:pt>
                <c:pt idx="12">
                  <c:v>1.34877</c:v>
                </c:pt>
                <c:pt idx="13">
                  <c:v>1.4274180000000001</c:v>
                </c:pt>
                <c:pt idx="14">
                  <c:v>1.4166939999999999</c:v>
                </c:pt>
              </c:numCache>
            </c:numRef>
          </c:val>
          <c:smooth val="0"/>
          <c:extLst>
            <c:ext xmlns:c16="http://schemas.microsoft.com/office/drawing/2014/chart" uri="{C3380CC4-5D6E-409C-BE32-E72D297353CC}">
              <c16:uniqueId val="{00000001-09E8-6143-B526-9301BBD606CA}"/>
            </c:ext>
          </c:extLst>
        </c:ser>
        <c:ser>
          <c:idx val="3"/>
          <c:order val="2"/>
          <c:tx>
            <c:v>TFP</c:v>
          </c:tx>
          <c:spPr>
            <a:ln w="22225" cap="rnd">
              <a:solidFill>
                <a:schemeClr val="tx1"/>
              </a:solidFill>
              <a:prstDash val="dash"/>
              <a:round/>
            </a:ln>
            <a:effectLst/>
          </c:spPr>
          <c:marker>
            <c:symbol val="none"/>
          </c:marker>
          <c:cat>
            <c:numRef>
              <c:f>'Index Tables'!$A$151:$A$165</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Tables'!$D$151:$D$165</c:f>
              <c:numCache>
                <c:formatCode>0.000</c:formatCode>
                <c:ptCount val="15"/>
                <c:pt idx="0">
                  <c:v>1</c:v>
                </c:pt>
                <c:pt idx="1">
                  <c:v>0.95081760000000004</c:v>
                </c:pt>
                <c:pt idx="2">
                  <c:v>0.86941400000000002</c:v>
                </c:pt>
                <c:pt idx="3">
                  <c:v>0.83778379999999997</c:v>
                </c:pt>
                <c:pt idx="4">
                  <c:v>0.8414876</c:v>
                </c:pt>
                <c:pt idx="5">
                  <c:v>0.8079807</c:v>
                </c:pt>
                <c:pt idx="6">
                  <c:v>0.71818939999999998</c:v>
                </c:pt>
                <c:pt idx="7">
                  <c:v>0.74510860000000001</c:v>
                </c:pt>
                <c:pt idx="8">
                  <c:v>0.83549010000000001</c:v>
                </c:pt>
                <c:pt idx="9">
                  <c:v>0.80624090000000004</c:v>
                </c:pt>
                <c:pt idx="10">
                  <c:v>0.88000769999999995</c:v>
                </c:pt>
                <c:pt idx="11">
                  <c:v>0.85616340000000002</c:v>
                </c:pt>
                <c:pt idx="12">
                  <c:v>0.86163120000000004</c:v>
                </c:pt>
                <c:pt idx="13">
                  <c:v>0.80359950000000002</c:v>
                </c:pt>
                <c:pt idx="14">
                  <c:v>0.80245920000000004</c:v>
                </c:pt>
              </c:numCache>
            </c:numRef>
          </c:val>
          <c:smooth val="0"/>
          <c:extLst>
            <c:ext xmlns:c16="http://schemas.microsoft.com/office/drawing/2014/chart" uri="{C3380CC4-5D6E-409C-BE32-E72D297353CC}">
              <c16:uniqueId val="{00000002-09E8-6143-B526-9301BBD606CA}"/>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5"/>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2.1908132902213957E-2"/>
              <c:y val="4.9327908279247516E-3"/>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0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Tables'!$A$174:$A$188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Tables'!$H$174:$H$188</c:f>
              <c:numCache>
                <c:formatCode>0.000</c:formatCode>
                <c:ptCount val="15"/>
                <c:pt idx="0">
                  <c:v>1</c:v>
                </c:pt>
                <c:pt idx="1">
                  <c:v>1.074146</c:v>
                </c:pt>
                <c:pt idx="2">
                  <c:v>1.0688359999999999</c:v>
                </c:pt>
                <c:pt idx="3">
                  <c:v>1.031066</c:v>
                </c:pt>
                <c:pt idx="4">
                  <c:v>1.0986750000000001</c:v>
                </c:pt>
                <c:pt idx="5">
                  <c:v>1.076716</c:v>
                </c:pt>
                <c:pt idx="6">
                  <c:v>1.0636289999999999</c:v>
                </c:pt>
                <c:pt idx="7">
                  <c:v>1.0730729999999999</c:v>
                </c:pt>
                <c:pt idx="8">
                  <c:v>1.17831</c:v>
                </c:pt>
                <c:pt idx="9">
                  <c:v>1.144644</c:v>
                </c:pt>
                <c:pt idx="10">
                  <c:v>1.157214</c:v>
                </c:pt>
                <c:pt idx="11">
                  <c:v>1.1335040000000001</c:v>
                </c:pt>
                <c:pt idx="12">
                  <c:v>1.162142</c:v>
                </c:pt>
                <c:pt idx="13">
                  <c:v>1.1470720000000001</c:v>
                </c:pt>
                <c:pt idx="14">
                  <c:v>1.1368389999999999</c:v>
                </c:pt>
              </c:numCache>
            </c:numRef>
          </c:val>
          <c:smooth val="0"/>
          <c:extLst>
            <c:ext xmlns:c16="http://schemas.microsoft.com/office/drawing/2014/chart" uri="{C3380CC4-5D6E-409C-BE32-E72D297353CC}">
              <c16:uniqueId val="{00000000-5B80-2A44-AB37-3FABB5A5AB04}"/>
            </c:ext>
          </c:extLst>
        </c:ser>
        <c:ser>
          <c:idx val="1"/>
          <c:order val="1"/>
          <c:tx>
            <c:v>Ratcheted Max Demand</c:v>
          </c:tx>
          <c:spPr>
            <a:ln w="19050">
              <a:solidFill>
                <a:schemeClr val="tx1"/>
              </a:solidFill>
              <a:prstDash val="dashDot"/>
            </a:ln>
          </c:spPr>
          <c:marker>
            <c:symbol val="none"/>
          </c:marker>
          <c:cat>
            <c:numRef>
              <c:f>'Individ-I&amp;O Tables'!$A$174:$A$188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Tables'!$C$174:$C$188</c:f>
              <c:numCache>
                <c:formatCode>0.000</c:formatCode>
                <c:ptCount val="15"/>
                <c:pt idx="0">
                  <c:v>1</c:v>
                </c:pt>
                <c:pt idx="1">
                  <c:v>1.0454589999999999</c:v>
                </c:pt>
                <c:pt idx="2">
                  <c:v>1.0454589999999999</c:v>
                </c:pt>
                <c:pt idx="3">
                  <c:v>1.046608</c:v>
                </c:pt>
                <c:pt idx="4">
                  <c:v>1.046964</c:v>
                </c:pt>
                <c:pt idx="5">
                  <c:v>1.046964</c:v>
                </c:pt>
                <c:pt idx="6">
                  <c:v>1.046964</c:v>
                </c:pt>
                <c:pt idx="7">
                  <c:v>1.046964</c:v>
                </c:pt>
                <c:pt idx="8">
                  <c:v>1.19973</c:v>
                </c:pt>
                <c:pt idx="9">
                  <c:v>1.19973</c:v>
                </c:pt>
                <c:pt idx="10">
                  <c:v>1.19973</c:v>
                </c:pt>
                <c:pt idx="11">
                  <c:v>1.19973</c:v>
                </c:pt>
                <c:pt idx="12">
                  <c:v>1.19973</c:v>
                </c:pt>
                <c:pt idx="13">
                  <c:v>1.2252430000000001</c:v>
                </c:pt>
                <c:pt idx="14">
                  <c:v>1.2252430000000001</c:v>
                </c:pt>
              </c:numCache>
            </c:numRef>
          </c:val>
          <c:smooth val="0"/>
          <c:extLst>
            <c:ext xmlns:c16="http://schemas.microsoft.com/office/drawing/2014/chart" uri="{C3380CC4-5D6E-409C-BE32-E72D297353CC}">
              <c16:uniqueId val="{00000001-5B80-2A44-AB37-3FABB5A5AB04}"/>
            </c:ext>
          </c:extLst>
        </c:ser>
        <c:ser>
          <c:idx val="7"/>
          <c:order val="2"/>
          <c:tx>
            <c:v>Customers</c:v>
          </c:tx>
          <c:spPr>
            <a:ln>
              <a:solidFill>
                <a:schemeClr val="tx1"/>
              </a:solidFill>
              <a:prstDash val="lgDashDot"/>
            </a:ln>
          </c:spPr>
          <c:marker>
            <c:symbol val="none"/>
          </c:marker>
          <c:cat>
            <c:numRef>
              <c:f>'Individ-I&amp;O Tables'!$A$174:$A$188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Tables'!$D$174:$D$188</c:f>
              <c:numCache>
                <c:formatCode>0.000</c:formatCode>
                <c:ptCount val="15"/>
                <c:pt idx="0">
                  <c:v>1</c:v>
                </c:pt>
                <c:pt idx="1">
                  <c:v>1.0077119999999999</c:v>
                </c:pt>
                <c:pt idx="2">
                  <c:v>1.0198199999999999</c:v>
                </c:pt>
                <c:pt idx="3">
                  <c:v>1.028222</c:v>
                </c:pt>
                <c:pt idx="4">
                  <c:v>1.0327740000000001</c:v>
                </c:pt>
                <c:pt idx="5">
                  <c:v>1.0442899999999999</c:v>
                </c:pt>
                <c:pt idx="6">
                  <c:v>1.049256</c:v>
                </c:pt>
                <c:pt idx="7">
                  <c:v>1.056589</c:v>
                </c:pt>
                <c:pt idx="8">
                  <c:v>1.069088</c:v>
                </c:pt>
                <c:pt idx="9">
                  <c:v>1.08507</c:v>
                </c:pt>
                <c:pt idx="10">
                  <c:v>1.1001669999999999</c:v>
                </c:pt>
                <c:pt idx="11">
                  <c:v>1.116274</c:v>
                </c:pt>
                <c:pt idx="12">
                  <c:v>1.13384</c:v>
                </c:pt>
                <c:pt idx="13">
                  <c:v>1.1469819999999999</c:v>
                </c:pt>
                <c:pt idx="14">
                  <c:v>1.158866</c:v>
                </c:pt>
              </c:numCache>
            </c:numRef>
          </c:val>
          <c:smooth val="0"/>
          <c:extLst>
            <c:ext xmlns:c16="http://schemas.microsoft.com/office/drawing/2014/chart" uri="{C3380CC4-5D6E-409C-BE32-E72D297353CC}">
              <c16:uniqueId val="{00000002-5B80-2A44-AB37-3FABB5A5AB04}"/>
            </c:ext>
          </c:extLst>
        </c:ser>
        <c:ser>
          <c:idx val="8"/>
          <c:order val="3"/>
          <c:tx>
            <c:v>Circuit Length</c:v>
          </c:tx>
          <c:spPr>
            <a:ln w="19050">
              <a:solidFill>
                <a:schemeClr val="tx1"/>
              </a:solidFill>
              <a:prstDash val="sysDash"/>
            </a:ln>
          </c:spPr>
          <c:marker>
            <c:symbol val="none"/>
          </c:marker>
          <c:cat>
            <c:numRef>
              <c:f>'Individ-I&amp;O Tables'!$A$174:$A$188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Tables'!$E$174:$E$188</c:f>
              <c:numCache>
                <c:formatCode>0.000</c:formatCode>
                <c:ptCount val="15"/>
                <c:pt idx="0">
                  <c:v>1</c:v>
                </c:pt>
                <c:pt idx="1">
                  <c:v>0.9493914</c:v>
                </c:pt>
                <c:pt idx="2">
                  <c:v>0.93123560000000005</c:v>
                </c:pt>
                <c:pt idx="3">
                  <c:v>0.94086219999999998</c:v>
                </c:pt>
                <c:pt idx="4">
                  <c:v>0.94529220000000003</c:v>
                </c:pt>
                <c:pt idx="5">
                  <c:v>0.95510419999999996</c:v>
                </c:pt>
                <c:pt idx="6">
                  <c:v>0.95624180000000003</c:v>
                </c:pt>
                <c:pt idx="7">
                  <c:v>0.95768500000000001</c:v>
                </c:pt>
                <c:pt idx="8">
                  <c:v>0.95793090000000003</c:v>
                </c:pt>
                <c:pt idx="9">
                  <c:v>0.95953060000000001</c:v>
                </c:pt>
                <c:pt idx="10">
                  <c:v>0.96188609999999997</c:v>
                </c:pt>
                <c:pt idx="11">
                  <c:v>0.9626768</c:v>
                </c:pt>
                <c:pt idx="12">
                  <c:v>0.96318029999999999</c:v>
                </c:pt>
                <c:pt idx="13">
                  <c:v>0.96485580000000004</c:v>
                </c:pt>
                <c:pt idx="14">
                  <c:v>0.96559280000000003</c:v>
                </c:pt>
              </c:numCache>
            </c:numRef>
          </c:val>
          <c:smooth val="0"/>
          <c:extLst>
            <c:ext xmlns:c16="http://schemas.microsoft.com/office/drawing/2014/chart" uri="{C3380CC4-5D6E-409C-BE32-E72D297353CC}">
              <c16:uniqueId val="{00000003-5B80-2A44-AB37-3FABB5A5AB04}"/>
            </c:ext>
          </c:extLst>
        </c:ser>
        <c:ser>
          <c:idx val="0"/>
          <c:order val="4"/>
          <c:tx>
            <c:v>Energy</c:v>
          </c:tx>
          <c:spPr>
            <a:ln w="22225">
              <a:solidFill>
                <a:schemeClr val="tx1"/>
              </a:solidFill>
              <a:prstDash val="dash"/>
            </a:ln>
          </c:spPr>
          <c:marker>
            <c:symbol val="none"/>
          </c:marker>
          <c:cat>
            <c:numRef>
              <c:f>'Individ-I&amp;O Tables'!$A$174:$A$188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Tables'!$B$174:$B$188</c:f>
              <c:numCache>
                <c:formatCode>0.000</c:formatCode>
                <c:ptCount val="15"/>
                <c:pt idx="0">
                  <c:v>1</c:v>
                </c:pt>
                <c:pt idx="1">
                  <c:v>1.0007760000000001</c:v>
                </c:pt>
                <c:pt idx="2">
                  <c:v>1.0060229999999999</c:v>
                </c:pt>
                <c:pt idx="3">
                  <c:v>1.013088</c:v>
                </c:pt>
                <c:pt idx="4">
                  <c:v>1.0115909999999999</c:v>
                </c:pt>
                <c:pt idx="5">
                  <c:v>0.99819910000000001</c:v>
                </c:pt>
                <c:pt idx="6">
                  <c:v>0.99067810000000001</c:v>
                </c:pt>
                <c:pt idx="7">
                  <c:v>1.027272</c:v>
                </c:pt>
                <c:pt idx="8">
                  <c:v>1.0054289999999999</c:v>
                </c:pt>
                <c:pt idx="9">
                  <c:v>1.02556</c:v>
                </c:pt>
                <c:pt idx="10">
                  <c:v>1.0291189999999999</c:v>
                </c:pt>
                <c:pt idx="11">
                  <c:v>1.035412</c:v>
                </c:pt>
                <c:pt idx="12">
                  <c:v>1.047464</c:v>
                </c:pt>
                <c:pt idx="13">
                  <c:v>1.0639719999999999</c:v>
                </c:pt>
                <c:pt idx="14">
                  <c:v>1.040578</c:v>
                </c:pt>
              </c:numCache>
            </c:numRef>
          </c:val>
          <c:smooth val="0"/>
          <c:extLst>
            <c:ext xmlns:c16="http://schemas.microsoft.com/office/drawing/2014/chart" uri="{C3380CC4-5D6E-409C-BE32-E72D297353CC}">
              <c16:uniqueId val="{00000004-5B80-2A44-AB37-3FABB5A5AB04}"/>
            </c:ext>
          </c:extLst>
        </c:ser>
        <c:ser>
          <c:idx val="2"/>
          <c:order val="5"/>
          <c:spPr>
            <a:ln>
              <a:solidFill>
                <a:schemeClr val="bg1">
                  <a:lumMod val="65000"/>
                </a:schemeClr>
              </a:solidFill>
            </a:ln>
          </c:spPr>
          <c:marker>
            <c:symbol val="none"/>
          </c:marker>
          <c:cat>
            <c:numRef>
              <c:f>'Individ-I&amp;O Tables'!$A$174:$A$188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Tables'!$G$174:$G$188</c:f>
              <c:numCache>
                <c:formatCode>0.000</c:formatCode>
                <c:ptCount val="15"/>
                <c:pt idx="0">
                  <c:v>1</c:v>
                </c:pt>
                <c:pt idx="1">
                  <c:v>1.0454589999999999</c:v>
                </c:pt>
                <c:pt idx="2">
                  <c:v>1.034125</c:v>
                </c:pt>
                <c:pt idx="3">
                  <c:v>1.046608</c:v>
                </c:pt>
                <c:pt idx="4">
                  <c:v>1.046964</c:v>
                </c:pt>
                <c:pt idx="5">
                  <c:v>1.027485</c:v>
                </c:pt>
                <c:pt idx="6">
                  <c:v>0.99562280000000003</c:v>
                </c:pt>
                <c:pt idx="7">
                  <c:v>1.0360069999999999</c:v>
                </c:pt>
                <c:pt idx="8">
                  <c:v>1.19973</c:v>
                </c:pt>
                <c:pt idx="9">
                  <c:v>1.10117</c:v>
                </c:pt>
                <c:pt idx="10">
                  <c:v>1.151178</c:v>
                </c:pt>
                <c:pt idx="11">
                  <c:v>1.198434</c:v>
                </c:pt>
                <c:pt idx="12">
                  <c:v>1.198564</c:v>
                </c:pt>
                <c:pt idx="13">
                  <c:v>1.2252430000000001</c:v>
                </c:pt>
                <c:pt idx="14">
                  <c:v>1.210286</c:v>
                </c:pt>
              </c:numCache>
            </c:numRef>
          </c:val>
          <c:smooth val="0"/>
          <c:extLst>
            <c:ext xmlns:c16="http://schemas.microsoft.com/office/drawing/2014/chart" uri="{C3380CC4-5D6E-409C-BE32-E72D297353CC}">
              <c16:uniqueId val="{00000000-BC5D-0A4F-85DF-E71DB06757FC}"/>
            </c:ext>
          </c:extLst>
        </c:ser>
        <c:ser>
          <c:idx val="4"/>
          <c:order val="6"/>
          <c:spPr>
            <a:ln>
              <a:solidFill>
                <a:schemeClr val="tx1">
                  <a:lumMod val="50000"/>
                  <a:lumOff val="50000"/>
                </a:schemeClr>
              </a:solidFill>
              <a:prstDash val="lgDashDotDot"/>
            </a:ln>
          </c:spPr>
          <c:marker>
            <c:symbol val="none"/>
          </c:marker>
          <c:cat>
            <c:numRef>
              <c:f>'Individ-I&amp;O Tables'!$A$174:$A$188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Tables'!$F$174:$F$188</c:f>
              <c:numCache>
                <c:formatCode>0.000</c:formatCode>
                <c:ptCount val="15"/>
                <c:pt idx="0">
                  <c:v>1</c:v>
                </c:pt>
                <c:pt idx="1">
                  <c:v>0.75425710000000001</c:v>
                </c:pt>
                <c:pt idx="2">
                  <c:v>0.7499285</c:v>
                </c:pt>
                <c:pt idx="3">
                  <c:v>0.90358879999999997</c:v>
                </c:pt>
                <c:pt idx="4">
                  <c:v>0.68329969999999995</c:v>
                </c:pt>
                <c:pt idx="5">
                  <c:v>0.78233850000000005</c:v>
                </c:pt>
                <c:pt idx="6">
                  <c:v>0.83905160000000001</c:v>
                </c:pt>
                <c:pt idx="7">
                  <c:v>0.82712759999999996</c:v>
                </c:pt>
                <c:pt idx="8">
                  <c:v>0.65225149999999998</c:v>
                </c:pt>
                <c:pt idx="9">
                  <c:v>0.80948560000000003</c:v>
                </c:pt>
                <c:pt idx="10">
                  <c:v>0.79326249999999998</c:v>
                </c:pt>
                <c:pt idx="11">
                  <c:v>0.88667010000000002</c:v>
                </c:pt>
                <c:pt idx="12">
                  <c:v>0.80975160000000002</c:v>
                </c:pt>
                <c:pt idx="13">
                  <c:v>0.91295110000000002</c:v>
                </c:pt>
                <c:pt idx="14">
                  <c:v>0.9487255</c:v>
                </c:pt>
              </c:numCache>
            </c:numRef>
          </c:val>
          <c:smooth val="0"/>
          <c:extLst>
            <c:ext xmlns:c16="http://schemas.microsoft.com/office/drawing/2014/chart" uri="{C3380CC4-5D6E-409C-BE32-E72D297353CC}">
              <c16:uniqueId val="{00000000-9778-6943-9135-92565EC5A5E6}"/>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1.25"/>
          <c:min val="0.65000000000000013"/>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9603280091140373E-2"/>
          <c:y val="9.0003105413969484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Tables'!$A$174:$A$188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Tables'!$P$174:$P$188</c:f>
              <c:numCache>
                <c:formatCode>0.000</c:formatCode>
                <c:ptCount val="15"/>
                <c:pt idx="0">
                  <c:v>1</c:v>
                </c:pt>
                <c:pt idx="1">
                  <c:v>1.1297079999999999</c:v>
                </c:pt>
                <c:pt idx="2">
                  <c:v>1.2293750000000001</c:v>
                </c:pt>
                <c:pt idx="3">
                  <c:v>1.230707</c:v>
                </c:pt>
                <c:pt idx="4">
                  <c:v>1.305634</c:v>
                </c:pt>
                <c:pt idx="5">
                  <c:v>1.3326009999999999</c:v>
                </c:pt>
                <c:pt idx="6">
                  <c:v>1.4809859999999999</c:v>
                </c:pt>
                <c:pt idx="7">
                  <c:v>1.4401569999999999</c:v>
                </c:pt>
                <c:pt idx="8">
                  <c:v>1.4103220000000001</c:v>
                </c:pt>
                <c:pt idx="9">
                  <c:v>1.4197299999999999</c:v>
                </c:pt>
                <c:pt idx="10">
                  <c:v>1.3150040000000001</c:v>
                </c:pt>
                <c:pt idx="11">
                  <c:v>1.3239339999999999</c:v>
                </c:pt>
                <c:pt idx="12">
                  <c:v>1.34877</c:v>
                </c:pt>
                <c:pt idx="13">
                  <c:v>1.4274180000000001</c:v>
                </c:pt>
                <c:pt idx="14">
                  <c:v>1.4166939999999999</c:v>
                </c:pt>
              </c:numCache>
            </c:numRef>
          </c:val>
          <c:smooth val="0"/>
          <c:extLst>
            <c:ext xmlns:c16="http://schemas.microsoft.com/office/drawing/2014/chart" uri="{C3380CC4-5D6E-409C-BE32-E72D297353CC}">
              <c16:uniqueId val="{00000000-E70A-154B-B93B-C8997C63F3C9}"/>
            </c:ext>
          </c:extLst>
        </c:ser>
        <c:ser>
          <c:idx val="1"/>
          <c:order val="1"/>
          <c:tx>
            <c:v>Real Opex</c:v>
          </c:tx>
          <c:spPr>
            <a:ln w="19050">
              <a:solidFill>
                <a:schemeClr val="tx1"/>
              </a:solidFill>
              <a:prstDash val="dashDot"/>
            </a:ln>
          </c:spPr>
          <c:marker>
            <c:symbol val="none"/>
          </c:marker>
          <c:cat>
            <c:numRef>
              <c:f>'Individ-I&amp;O Tables'!$A$174:$A$188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Tables'!$I$174:$I$188</c:f>
              <c:numCache>
                <c:formatCode>0.000</c:formatCode>
                <c:ptCount val="15"/>
                <c:pt idx="0">
                  <c:v>1</c:v>
                </c:pt>
                <c:pt idx="1">
                  <c:v>1.200996</c:v>
                </c:pt>
                <c:pt idx="2">
                  <c:v>1.4118869999999999</c:v>
                </c:pt>
                <c:pt idx="3">
                  <c:v>1.320667</c:v>
                </c:pt>
                <c:pt idx="4">
                  <c:v>1.415097</c:v>
                </c:pt>
                <c:pt idx="5">
                  <c:v>1.4119200000000001</c:v>
                </c:pt>
                <c:pt idx="6">
                  <c:v>1.7468060000000001</c:v>
                </c:pt>
                <c:pt idx="7">
                  <c:v>1.5810759999999999</c:v>
                </c:pt>
                <c:pt idx="8">
                  <c:v>1.4994620000000001</c:v>
                </c:pt>
                <c:pt idx="9">
                  <c:v>1.468102</c:v>
                </c:pt>
                <c:pt idx="10">
                  <c:v>1.158004</c:v>
                </c:pt>
                <c:pt idx="11">
                  <c:v>1.165456</c:v>
                </c:pt>
                <c:pt idx="12">
                  <c:v>1.223474</c:v>
                </c:pt>
                <c:pt idx="13">
                  <c:v>1.389432</c:v>
                </c:pt>
                <c:pt idx="14">
                  <c:v>1.3383849999999999</c:v>
                </c:pt>
              </c:numCache>
            </c:numRef>
          </c:val>
          <c:smooth val="0"/>
          <c:extLst>
            <c:ext xmlns:c16="http://schemas.microsoft.com/office/drawing/2014/chart" uri="{C3380CC4-5D6E-409C-BE32-E72D297353CC}">
              <c16:uniqueId val="{00000001-E70A-154B-B93B-C8997C63F3C9}"/>
            </c:ext>
          </c:extLst>
        </c:ser>
        <c:ser>
          <c:idx val="7"/>
          <c:order val="2"/>
          <c:tx>
            <c:v>O/H Sub-Trans.Lines</c:v>
          </c:tx>
          <c:spPr>
            <a:ln>
              <a:solidFill>
                <a:schemeClr val="tx1"/>
              </a:solidFill>
              <a:prstDash val="lgDashDot"/>
            </a:ln>
          </c:spPr>
          <c:marker>
            <c:symbol val="none"/>
          </c:marker>
          <c:cat>
            <c:numRef>
              <c:f>'Individ-I&amp;O Tables'!$A$174:$A$188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Tables'!$J$174:$J$188</c:f>
              <c:numCache>
                <c:formatCode>0.000</c:formatCode>
                <c:ptCount val="15"/>
                <c:pt idx="0">
                  <c:v>1</c:v>
                </c:pt>
                <c:pt idx="1">
                  <c:v>1.04389</c:v>
                </c:pt>
                <c:pt idx="2">
                  <c:v>1.069806</c:v>
                </c:pt>
                <c:pt idx="3">
                  <c:v>1.1392500000000001</c:v>
                </c:pt>
                <c:pt idx="4">
                  <c:v>1.2270490000000001</c:v>
                </c:pt>
                <c:pt idx="5">
                  <c:v>1.285086</c:v>
                </c:pt>
                <c:pt idx="6">
                  <c:v>1.300843</c:v>
                </c:pt>
                <c:pt idx="7">
                  <c:v>1.429862</c:v>
                </c:pt>
                <c:pt idx="8">
                  <c:v>1.4847459999999999</c:v>
                </c:pt>
                <c:pt idx="9">
                  <c:v>1.558133</c:v>
                </c:pt>
                <c:pt idx="10">
                  <c:v>1.6430940000000001</c:v>
                </c:pt>
                <c:pt idx="11">
                  <c:v>1.642236</c:v>
                </c:pt>
                <c:pt idx="12">
                  <c:v>1.618773</c:v>
                </c:pt>
                <c:pt idx="13">
                  <c:v>1.626063</c:v>
                </c:pt>
                <c:pt idx="14">
                  <c:v>1.6417310000000001</c:v>
                </c:pt>
              </c:numCache>
            </c:numRef>
          </c:val>
          <c:smooth val="0"/>
          <c:extLst>
            <c:ext xmlns:c16="http://schemas.microsoft.com/office/drawing/2014/chart" uri="{C3380CC4-5D6E-409C-BE32-E72D297353CC}">
              <c16:uniqueId val="{00000002-E70A-154B-B93B-C8997C63F3C9}"/>
            </c:ext>
          </c:extLst>
        </c:ser>
        <c:ser>
          <c:idx val="8"/>
          <c:order val="3"/>
          <c:tx>
            <c:v>U/G SubTrans cables</c:v>
          </c:tx>
          <c:spPr>
            <a:ln w="19050">
              <a:solidFill>
                <a:schemeClr val="tx1"/>
              </a:solidFill>
              <a:prstDash val="sysDash"/>
            </a:ln>
          </c:spPr>
          <c:marker>
            <c:symbol val="none"/>
          </c:marker>
          <c:cat>
            <c:numRef>
              <c:f>'Individ-I&amp;O Tables'!$A$174:$A$188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Tables'!$L$174:$L$188</c:f>
              <c:numCache>
                <c:formatCode>0.000</c:formatCode>
                <c:ptCount val="15"/>
                <c:pt idx="0">
                  <c:v>1</c:v>
                </c:pt>
                <c:pt idx="1">
                  <c:v>1</c:v>
                </c:pt>
                <c:pt idx="2">
                  <c:v>0.43575930000000002</c:v>
                </c:pt>
                <c:pt idx="3">
                  <c:v>0.6057283</c:v>
                </c:pt>
                <c:pt idx="4">
                  <c:v>0.62067000000000005</c:v>
                </c:pt>
                <c:pt idx="5">
                  <c:v>0.74050139999999998</c:v>
                </c:pt>
                <c:pt idx="6">
                  <c:v>0.92416339999999997</c:v>
                </c:pt>
                <c:pt idx="7">
                  <c:v>1.159994</c:v>
                </c:pt>
                <c:pt idx="8">
                  <c:v>1.5145500000000001</c:v>
                </c:pt>
                <c:pt idx="9">
                  <c:v>1.6762090000000001</c:v>
                </c:pt>
                <c:pt idx="10">
                  <c:v>1.675543</c:v>
                </c:pt>
                <c:pt idx="11">
                  <c:v>1.6902550000000001</c:v>
                </c:pt>
                <c:pt idx="12">
                  <c:v>1.7156450000000001</c:v>
                </c:pt>
                <c:pt idx="13">
                  <c:v>1.7811319999999999</c:v>
                </c:pt>
                <c:pt idx="14">
                  <c:v>1.829485</c:v>
                </c:pt>
              </c:numCache>
            </c:numRef>
          </c:val>
          <c:smooth val="0"/>
          <c:extLst>
            <c:ext xmlns:c16="http://schemas.microsoft.com/office/drawing/2014/chart" uri="{C3380CC4-5D6E-409C-BE32-E72D297353CC}">
              <c16:uniqueId val="{00000003-E70A-154B-B93B-C8997C63F3C9}"/>
            </c:ext>
          </c:extLst>
        </c:ser>
        <c:ser>
          <c:idx val="0"/>
          <c:order val="4"/>
          <c:tx>
            <c:v>OH Dist Lines</c:v>
          </c:tx>
          <c:spPr>
            <a:ln w="22225">
              <a:solidFill>
                <a:schemeClr val="tx1"/>
              </a:solidFill>
              <a:prstDash val="dash"/>
            </a:ln>
          </c:spPr>
          <c:marker>
            <c:symbol val="none"/>
          </c:marker>
          <c:cat>
            <c:numRef>
              <c:f>'Individ-I&amp;O Tables'!$A$174:$A$188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Tables'!$K$174:$K$188</c:f>
              <c:numCache>
                <c:formatCode>0.000</c:formatCode>
                <c:ptCount val="15"/>
                <c:pt idx="0">
                  <c:v>1</c:v>
                </c:pt>
                <c:pt idx="1">
                  <c:v>1.07907</c:v>
                </c:pt>
                <c:pt idx="2">
                  <c:v>1.147737</c:v>
                </c:pt>
                <c:pt idx="3">
                  <c:v>1.2166680000000001</c:v>
                </c:pt>
                <c:pt idx="4">
                  <c:v>1.2740739999999999</c:v>
                </c:pt>
                <c:pt idx="5">
                  <c:v>1.3412120000000001</c:v>
                </c:pt>
                <c:pt idx="6">
                  <c:v>1.3813299999999999</c:v>
                </c:pt>
                <c:pt idx="7">
                  <c:v>1.4285399999999999</c:v>
                </c:pt>
                <c:pt idx="8">
                  <c:v>1.409729</c:v>
                </c:pt>
                <c:pt idx="9">
                  <c:v>1.4217070000000001</c:v>
                </c:pt>
                <c:pt idx="10">
                  <c:v>1.4421040000000001</c:v>
                </c:pt>
                <c:pt idx="11">
                  <c:v>1.4428879999999999</c:v>
                </c:pt>
                <c:pt idx="12">
                  <c:v>1.4655959999999999</c:v>
                </c:pt>
                <c:pt idx="13">
                  <c:v>1.462758</c:v>
                </c:pt>
                <c:pt idx="14">
                  <c:v>1.496335</c:v>
                </c:pt>
              </c:numCache>
            </c:numRef>
          </c:val>
          <c:smooth val="0"/>
          <c:extLst>
            <c:ext xmlns:c16="http://schemas.microsoft.com/office/drawing/2014/chart" uri="{C3380CC4-5D6E-409C-BE32-E72D297353CC}">
              <c16:uniqueId val="{00000004-E70A-154B-B93B-C8997C63F3C9}"/>
            </c:ext>
          </c:extLst>
        </c:ser>
        <c:ser>
          <c:idx val="2"/>
          <c:order val="5"/>
          <c:tx>
            <c:v>U/G Dist Cables</c:v>
          </c:tx>
          <c:spPr>
            <a:ln>
              <a:solidFill>
                <a:schemeClr val="bg1">
                  <a:lumMod val="50000"/>
                </a:schemeClr>
              </a:solidFill>
            </a:ln>
          </c:spPr>
          <c:marker>
            <c:symbol val="none"/>
          </c:marker>
          <c:cat>
            <c:numRef>
              <c:f>'Individ-I&amp;O Tables'!$A$174:$A$188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Tables'!$M$174:$M$188</c:f>
              <c:numCache>
                <c:formatCode>0.000</c:formatCode>
                <c:ptCount val="15"/>
                <c:pt idx="0">
                  <c:v>1</c:v>
                </c:pt>
                <c:pt idx="1">
                  <c:v>1.2029259999999999</c:v>
                </c:pt>
                <c:pt idx="2">
                  <c:v>0.87312619999999996</c:v>
                </c:pt>
                <c:pt idx="3">
                  <c:v>0.98388799999999998</c:v>
                </c:pt>
                <c:pt idx="4">
                  <c:v>1.089796</c:v>
                </c:pt>
                <c:pt idx="5">
                  <c:v>1.252043</c:v>
                </c:pt>
                <c:pt idx="6">
                  <c:v>1.3685039999999999</c:v>
                </c:pt>
                <c:pt idx="7">
                  <c:v>1.4428859999999999</c:v>
                </c:pt>
                <c:pt idx="8">
                  <c:v>1.518767</c:v>
                </c:pt>
                <c:pt idx="9">
                  <c:v>1.5895159999999999</c:v>
                </c:pt>
                <c:pt idx="10">
                  <c:v>1.62673</c:v>
                </c:pt>
                <c:pt idx="11">
                  <c:v>1.6818249999999999</c:v>
                </c:pt>
                <c:pt idx="12">
                  <c:v>1.7193080000000001</c:v>
                </c:pt>
                <c:pt idx="13">
                  <c:v>1.7372399999999999</c:v>
                </c:pt>
                <c:pt idx="14">
                  <c:v>1.7769699999999999</c:v>
                </c:pt>
              </c:numCache>
            </c:numRef>
          </c:val>
          <c:smooth val="0"/>
          <c:extLst>
            <c:ext xmlns:c16="http://schemas.microsoft.com/office/drawing/2014/chart" uri="{C3380CC4-5D6E-409C-BE32-E72D297353CC}">
              <c16:uniqueId val="{00000005-E70A-154B-B93B-C8997C63F3C9}"/>
            </c:ext>
          </c:extLst>
        </c:ser>
        <c:ser>
          <c:idx val="4"/>
          <c:order val="6"/>
          <c:tx>
            <c:v>Transformers</c:v>
          </c:tx>
          <c:spPr>
            <a:ln>
              <a:solidFill>
                <a:schemeClr val="bg1">
                  <a:lumMod val="65000"/>
                </a:schemeClr>
              </a:solidFill>
              <a:prstDash val="sysDash"/>
            </a:ln>
          </c:spPr>
          <c:marker>
            <c:symbol val="none"/>
          </c:marker>
          <c:cat>
            <c:numRef>
              <c:f>'Individ-I&amp;O Tables'!$A$174:$A$188</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Tables'!$N$174:$N$188</c:f>
              <c:numCache>
                <c:formatCode>0.000</c:formatCode>
                <c:ptCount val="15"/>
                <c:pt idx="0">
                  <c:v>1</c:v>
                </c:pt>
                <c:pt idx="1">
                  <c:v>1.0728530000000001</c:v>
                </c:pt>
                <c:pt idx="2">
                  <c:v>1.137216</c:v>
                </c:pt>
                <c:pt idx="3">
                  <c:v>1.1753039999999999</c:v>
                </c:pt>
                <c:pt idx="4">
                  <c:v>1.2418689999999999</c:v>
                </c:pt>
                <c:pt idx="5">
                  <c:v>1.2563960000000001</c:v>
                </c:pt>
                <c:pt idx="6">
                  <c:v>1.2782210000000001</c:v>
                </c:pt>
                <c:pt idx="7">
                  <c:v>1.2829520000000001</c:v>
                </c:pt>
                <c:pt idx="8">
                  <c:v>1.2778719999999999</c:v>
                </c:pt>
                <c:pt idx="9">
                  <c:v>1.3003530000000001</c:v>
                </c:pt>
                <c:pt idx="10">
                  <c:v>1.3194360000000001</c:v>
                </c:pt>
                <c:pt idx="11">
                  <c:v>1.326406</c:v>
                </c:pt>
                <c:pt idx="12">
                  <c:v>1.3351679999999999</c:v>
                </c:pt>
                <c:pt idx="13">
                  <c:v>1.375224</c:v>
                </c:pt>
                <c:pt idx="14">
                  <c:v>1.3893580000000001</c:v>
                </c:pt>
              </c:numCache>
            </c:numRef>
          </c:val>
          <c:smooth val="0"/>
          <c:extLst>
            <c:ext xmlns:c16="http://schemas.microsoft.com/office/drawing/2014/chart" uri="{C3380CC4-5D6E-409C-BE32-E72D297353CC}">
              <c16:uniqueId val="{00000006-E70A-154B-B93B-C8997C63F3C9}"/>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in val="0.4"/>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Contrib.'!$B$61:$B$72</c:f>
              <c:strCache>
                <c:ptCount val="12"/>
                <c:pt idx="0">
                  <c:v>Opex</c:v>
                </c:pt>
                <c:pt idx="1">
                  <c:v>Customer Numbers</c:v>
                </c:pt>
                <c:pt idx="2">
                  <c:v>Circuit Length</c:v>
                </c:pt>
                <c:pt idx="3">
                  <c:v>Ratcheted Max Demand</c:v>
                </c:pt>
                <c:pt idx="4">
                  <c:v>U/G Subtransmission </c:v>
                </c:pt>
                <c:pt idx="5">
                  <c:v>O/H Subtransmission Lines</c:v>
                </c:pt>
                <c:pt idx="6">
                  <c:v>U/G Distribution Cables</c:v>
                </c:pt>
                <c:pt idx="7">
                  <c:v>Transformers</c:v>
                </c:pt>
                <c:pt idx="8">
                  <c:v>Energy (GWh)</c:v>
                </c:pt>
                <c:pt idx="9">
                  <c:v>O/H Distribution Lines</c:v>
                </c:pt>
                <c:pt idx="10">
                  <c:v>CMOS</c:v>
                </c:pt>
                <c:pt idx="11">
                  <c:v>TFP Change</c:v>
                </c:pt>
              </c:strCache>
            </c:strRef>
          </c:cat>
          <c:val>
            <c:numRef>
              <c:f>'Ranking Contrib.'!$C$61:$C$72</c:f>
              <c:numCache>
                <c:formatCode>0.0%</c:formatCode>
                <c:ptCount val="12"/>
                <c:pt idx="0">
                  <c:v>1.5108150000000001E-2</c:v>
                </c:pt>
                <c:pt idx="1">
                  <c:v>2.420106E-3</c:v>
                </c:pt>
                <c:pt idx="2">
                  <c:v>3.8237809999999998E-4</c:v>
                </c:pt>
                <c:pt idx="3">
                  <c:v>1.4861320000000001E-4</c:v>
                </c:pt>
                <c:pt idx="4">
                  <c:v>-1.224613E-4</c:v>
                </c:pt>
                <c:pt idx="5">
                  <c:v>-5.6587499999999997E-4</c:v>
                </c:pt>
                <c:pt idx="6">
                  <c:v>-7.5574419999999999E-4</c:v>
                </c:pt>
                <c:pt idx="7">
                  <c:v>-8.8295170000000001E-4</c:v>
                </c:pt>
                <c:pt idx="8">
                  <c:v>-2.3400610000000001E-3</c:v>
                </c:pt>
                <c:pt idx="9">
                  <c:v>-5.2396439999999999E-3</c:v>
                </c:pt>
                <c:pt idx="10">
                  <c:v>-9.5724529999999999E-3</c:v>
                </c:pt>
              </c:numCache>
            </c:numRef>
          </c:val>
          <c:extLst>
            <c:ext xmlns:c16="http://schemas.microsoft.com/office/drawing/2014/chart" uri="{C3380CC4-5D6E-409C-BE32-E72D297353CC}">
              <c16:uniqueId val="{00000000-6AA4-3C4F-BBD1-02E1ABC0E2DE}"/>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Contrib.'!$B$61:$B$72</c:f>
              <c:strCache>
                <c:ptCount val="12"/>
                <c:pt idx="0">
                  <c:v>Opex</c:v>
                </c:pt>
                <c:pt idx="1">
                  <c:v>Customer Numbers</c:v>
                </c:pt>
                <c:pt idx="2">
                  <c:v>Circuit Length</c:v>
                </c:pt>
                <c:pt idx="3">
                  <c:v>Ratcheted Max Demand</c:v>
                </c:pt>
                <c:pt idx="4">
                  <c:v>U/G Subtransmission </c:v>
                </c:pt>
                <c:pt idx="5">
                  <c:v>O/H Subtransmission Lines</c:v>
                </c:pt>
                <c:pt idx="6">
                  <c:v>U/G Distribution Cables</c:v>
                </c:pt>
                <c:pt idx="7">
                  <c:v>Transformers</c:v>
                </c:pt>
                <c:pt idx="8">
                  <c:v>Energy (GWh)</c:v>
                </c:pt>
                <c:pt idx="9">
                  <c:v>O/H Distribution Lines</c:v>
                </c:pt>
                <c:pt idx="10">
                  <c:v>CMOS</c:v>
                </c:pt>
                <c:pt idx="11">
                  <c:v>TFP Change</c:v>
                </c:pt>
              </c:strCache>
            </c:strRef>
          </c:cat>
          <c:val>
            <c:numRef>
              <c:f>'Ranking Contrib.'!$D$61:$D$72</c:f>
              <c:numCache>
                <c:formatCode>0.0%</c:formatCode>
                <c:ptCount val="12"/>
                <c:pt idx="11">
                  <c:v>-1.4199429000000001E-3</c:v>
                </c:pt>
              </c:numCache>
            </c:numRef>
          </c:val>
          <c:extLst>
            <c:ext xmlns:c16="http://schemas.microsoft.com/office/drawing/2014/chart" uri="{C3380CC4-5D6E-409C-BE32-E72D297353CC}">
              <c16:uniqueId val="{00000001-6AA4-3C4F-BBD1-02E1ABC0E2DE}"/>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200">
          <a:solidFill>
            <a:schemeClr val="tx1"/>
          </a:solidFill>
          <a:latin typeface="Helvetica" pitchFamily="2" charset="0"/>
        </a:defRPr>
      </a:pPr>
      <a:endParaRPr lang="en-US"/>
    </a:p>
  </c:txPr>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Tables'!$A$175:$A$189</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Tables'!$B$175:$B$189</c:f>
              <c:numCache>
                <c:formatCode>0.000</c:formatCode>
                <c:ptCount val="15"/>
                <c:pt idx="0">
                  <c:v>1</c:v>
                </c:pt>
                <c:pt idx="1">
                  <c:v>1.0386340000000001</c:v>
                </c:pt>
                <c:pt idx="2">
                  <c:v>1.0821149999999999</c:v>
                </c:pt>
                <c:pt idx="3">
                  <c:v>1.096705</c:v>
                </c:pt>
                <c:pt idx="4">
                  <c:v>1.1184270000000001</c:v>
                </c:pt>
                <c:pt idx="5">
                  <c:v>1.134709</c:v>
                </c:pt>
                <c:pt idx="6">
                  <c:v>1.149095</c:v>
                </c:pt>
                <c:pt idx="7">
                  <c:v>1.136104</c:v>
                </c:pt>
                <c:pt idx="8">
                  <c:v>1.139926</c:v>
                </c:pt>
                <c:pt idx="9">
                  <c:v>1.169659</c:v>
                </c:pt>
                <c:pt idx="10">
                  <c:v>1.178823</c:v>
                </c:pt>
                <c:pt idx="11">
                  <c:v>1.1978070000000001</c:v>
                </c:pt>
                <c:pt idx="12">
                  <c:v>1.2111829999999999</c:v>
                </c:pt>
                <c:pt idx="13">
                  <c:v>1.2140599999999999</c:v>
                </c:pt>
                <c:pt idx="14">
                  <c:v>1.2253449999999999</c:v>
                </c:pt>
              </c:numCache>
            </c:numRef>
          </c:val>
          <c:smooth val="0"/>
          <c:extLst>
            <c:ext xmlns:c16="http://schemas.microsoft.com/office/drawing/2014/chart" uri="{C3380CC4-5D6E-409C-BE32-E72D297353CC}">
              <c16:uniqueId val="{00000000-B4E0-704B-83B6-1EAC34FF9EE3}"/>
            </c:ext>
          </c:extLst>
        </c:ser>
        <c:ser>
          <c:idx val="2"/>
          <c:order val="1"/>
          <c:tx>
            <c:v>Input index</c:v>
          </c:tx>
          <c:spPr>
            <a:ln w="22225" cap="rnd">
              <a:solidFill>
                <a:schemeClr val="tx1"/>
              </a:solidFill>
              <a:prstDash val="sysDash"/>
              <a:round/>
            </a:ln>
            <a:effectLst/>
          </c:spPr>
          <c:marker>
            <c:symbol val="none"/>
          </c:marker>
          <c:cat>
            <c:numRef>
              <c:f>'Index Tables'!$A$175:$A$189</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Tables'!$C$175:$C$189</c:f>
              <c:numCache>
                <c:formatCode>0.000</c:formatCode>
                <c:ptCount val="15"/>
                <c:pt idx="0">
                  <c:v>1</c:v>
                </c:pt>
                <c:pt idx="1">
                  <c:v>1.027298</c:v>
                </c:pt>
                <c:pt idx="2">
                  <c:v>0.96062530000000002</c:v>
                </c:pt>
                <c:pt idx="3">
                  <c:v>0.99908870000000005</c:v>
                </c:pt>
                <c:pt idx="4">
                  <c:v>1.070179</c:v>
                </c:pt>
                <c:pt idx="5">
                  <c:v>1.0786830000000001</c:v>
                </c:pt>
                <c:pt idx="6">
                  <c:v>1.140226</c:v>
                </c:pt>
                <c:pt idx="7">
                  <c:v>1.121202</c:v>
                </c:pt>
                <c:pt idx="8">
                  <c:v>1.122792</c:v>
                </c:pt>
                <c:pt idx="9">
                  <c:v>1.150682</c:v>
                </c:pt>
                <c:pt idx="10">
                  <c:v>1.1868000000000001</c:v>
                </c:pt>
                <c:pt idx="11">
                  <c:v>1.2120979999999999</c:v>
                </c:pt>
                <c:pt idx="12">
                  <c:v>1.1877409999999999</c:v>
                </c:pt>
                <c:pt idx="13">
                  <c:v>1.2258500000000001</c:v>
                </c:pt>
                <c:pt idx="14">
                  <c:v>1.1577090000000001</c:v>
                </c:pt>
              </c:numCache>
            </c:numRef>
          </c:val>
          <c:smooth val="0"/>
          <c:extLst>
            <c:ext xmlns:c16="http://schemas.microsoft.com/office/drawing/2014/chart" uri="{C3380CC4-5D6E-409C-BE32-E72D297353CC}">
              <c16:uniqueId val="{00000001-B4E0-704B-83B6-1EAC34FF9EE3}"/>
            </c:ext>
          </c:extLst>
        </c:ser>
        <c:ser>
          <c:idx val="3"/>
          <c:order val="2"/>
          <c:tx>
            <c:v>TFP</c:v>
          </c:tx>
          <c:spPr>
            <a:ln w="22225" cap="rnd">
              <a:solidFill>
                <a:schemeClr val="tx1"/>
              </a:solidFill>
              <a:prstDash val="dash"/>
              <a:round/>
            </a:ln>
            <a:effectLst/>
          </c:spPr>
          <c:marker>
            <c:symbol val="none"/>
          </c:marker>
          <c:cat>
            <c:numRef>
              <c:f>'Index Tables'!$A$175:$A$189</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Tables'!$D$175:$D$189</c:f>
              <c:numCache>
                <c:formatCode>0.000</c:formatCode>
                <c:ptCount val="15"/>
                <c:pt idx="0">
                  <c:v>1</c:v>
                </c:pt>
                <c:pt idx="1">
                  <c:v>1.011034</c:v>
                </c:pt>
                <c:pt idx="2">
                  <c:v>1.1264700000000001</c:v>
                </c:pt>
                <c:pt idx="3">
                  <c:v>1.0977049999999999</c:v>
                </c:pt>
                <c:pt idx="4">
                  <c:v>1.045083</c:v>
                </c:pt>
                <c:pt idx="5">
                  <c:v>1.051939</c:v>
                </c:pt>
                <c:pt idx="6">
                  <c:v>1.007779</c:v>
                </c:pt>
                <c:pt idx="7">
                  <c:v>1.0132909999999999</c:v>
                </c:pt>
                <c:pt idx="8">
                  <c:v>1.0152600000000001</c:v>
                </c:pt>
                <c:pt idx="9">
                  <c:v>1.016492</c:v>
                </c:pt>
                <c:pt idx="10">
                  <c:v>0.99327920000000003</c:v>
                </c:pt>
                <c:pt idx="11">
                  <c:v>0.98820989999999997</c:v>
                </c:pt>
                <c:pt idx="12">
                  <c:v>1.0197369999999999</c:v>
                </c:pt>
                <c:pt idx="13">
                  <c:v>0.99038190000000004</c:v>
                </c:pt>
                <c:pt idx="14">
                  <c:v>1.0584229999999999</c:v>
                </c:pt>
              </c:numCache>
            </c:numRef>
          </c:val>
          <c:smooth val="0"/>
          <c:extLst>
            <c:ext xmlns:c16="http://schemas.microsoft.com/office/drawing/2014/chart" uri="{C3380CC4-5D6E-409C-BE32-E72D297353CC}">
              <c16:uniqueId val="{00000002-B4E0-704B-83B6-1EAC34FF9EE3}"/>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3"/>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2.1908132902213957E-2"/>
              <c:y val="4.9327908279247516E-3"/>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0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Tables'!$A$198:$A$212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Tables'!$H$198:$H$212</c:f>
              <c:numCache>
                <c:formatCode>0.000</c:formatCode>
                <c:ptCount val="15"/>
                <c:pt idx="0">
                  <c:v>1</c:v>
                </c:pt>
                <c:pt idx="1">
                  <c:v>1.0386340000000001</c:v>
                </c:pt>
                <c:pt idx="2">
                  <c:v>1.0821149999999999</c:v>
                </c:pt>
                <c:pt idx="3">
                  <c:v>1.096705</c:v>
                </c:pt>
                <c:pt idx="4">
                  <c:v>1.1184270000000001</c:v>
                </c:pt>
                <c:pt idx="5">
                  <c:v>1.134709</c:v>
                </c:pt>
                <c:pt idx="6">
                  <c:v>1.149095</c:v>
                </c:pt>
                <c:pt idx="7">
                  <c:v>1.136104</c:v>
                </c:pt>
                <c:pt idx="8">
                  <c:v>1.139926</c:v>
                </c:pt>
                <c:pt idx="9">
                  <c:v>1.169659</c:v>
                </c:pt>
                <c:pt idx="10">
                  <c:v>1.178823</c:v>
                </c:pt>
                <c:pt idx="11">
                  <c:v>1.1978070000000001</c:v>
                </c:pt>
                <c:pt idx="12">
                  <c:v>1.2111829999999999</c:v>
                </c:pt>
                <c:pt idx="13">
                  <c:v>1.2140599999999999</c:v>
                </c:pt>
                <c:pt idx="14">
                  <c:v>1.2253449999999999</c:v>
                </c:pt>
              </c:numCache>
            </c:numRef>
          </c:val>
          <c:smooth val="0"/>
          <c:extLst>
            <c:ext xmlns:c16="http://schemas.microsoft.com/office/drawing/2014/chart" uri="{C3380CC4-5D6E-409C-BE32-E72D297353CC}">
              <c16:uniqueId val="{00000000-D8EC-184B-B0EB-103E34E8DF5E}"/>
            </c:ext>
          </c:extLst>
        </c:ser>
        <c:ser>
          <c:idx val="1"/>
          <c:order val="1"/>
          <c:tx>
            <c:v>Ratcheted Max Demand</c:v>
          </c:tx>
          <c:spPr>
            <a:ln w="19050">
              <a:solidFill>
                <a:schemeClr val="tx1"/>
              </a:solidFill>
              <a:prstDash val="dashDot"/>
            </a:ln>
          </c:spPr>
          <c:marker>
            <c:symbol val="none"/>
          </c:marker>
          <c:cat>
            <c:numRef>
              <c:f>'Individ-I&amp;O Tables'!$A$198:$A$212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Tables'!$C$198:$C$212</c:f>
              <c:numCache>
                <c:formatCode>0.000</c:formatCode>
                <c:ptCount val="15"/>
                <c:pt idx="0">
                  <c:v>1</c:v>
                </c:pt>
                <c:pt idx="1">
                  <c:v>1.0773489999999999</c:v>
                </c:pt>
                <c:pt idx="2">
                  <c:v>1.1449959999999999</c:v>
                </c:pt>
                <c:pt idx="3">
                  <c:v>1.2182599999999999</c:v>
                </c:pt>
                <c:pt idx="4">
                  <c:v>1.2182599999999999</c:v>
                </c:pt>
                <c:pt idx="5">
                  <c:v>1.2182599999999999</c:v>
                </c:pt>
                <c:pt idx="6">
                  <c:v>1.2182599999999999</c:v>
                </c:pt>
                <c:pt idx="7">
                  <c:v>1.2182599999999999</c:v>
                </c:pt>
                <c:pt idx="8">
                  <c:v>1.2182599999999999</c:v>
                </c:pt>
                <c:pt idx="9">
                  <c:v>1.2182599999999999</c:v>
                </c:pt>
                <c:pt idx="10">
                  <c:v>1.2182599999999999</c:v>
                </c:pt>
                <c:pt idx="11">
                  <c:v>1.2182599999999999</c:v>
                </c:pt>
                <c:pt idx="12">
                  <c:v>1.2182599999999999</c:v>
                </c:pt>
                <c:pt idx="13">
                  <c:v>1.2258800000000001</c:v>
                </c:pt>
                <c:pt idx="14">
                  <c:v>1.255015</c:v>
                </c:pt>
              </c:numCache>
            </c:numRef>
          </c:val>
          <c:smooth val="0"/>
          <c:extLst>
            <c:ext xmlns:c16="http://schemas.microsoft.com/office/drawing/2014/chart" uri="{C3380CC4-5D6E-409C-BE32-E72D297353CC}">
              <c16:uniqueId val="{00000001-D8EC-184B-B0EB-103E34E8DF5E}"/>
            </c:ext>
          </c:extLst>
        </c:ser>
        <c:ser>
          <c:idx val="7"/>
          <c:order val="2"/>
          <c:tx>
            <c:v>Customers</c:v>
          </c:tx>
          <c:spPr>
            <a:ln>
              <a:solidFill>
                <a:schemeClr val="tx1"/>
              </a:solidFill>
              <a:prstDash val="lgDashDot"/>
            </a:ln>
          </c:spPr>
          <c:marker>
            <c:symbol val="none"/>
          </c:marker>
          <c:cat>
            <c:numRef>
              <c:f>'Individ-I&amp;O Tables'!$A$198:$A$212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Tables'!$D$198:$D$212</c:f>
              <c:numCache>
                <c:formatCode>0.000</c:formatCode>
                <c:ptCount val="15"/>
                <c:pt idx="0">
                  <c:v>1</c:v>
                </c:pt>
                <c:pt idx="1">
                  <c:v>1.0202709999999999</c:v>
                </c:pt>
                <c:pt idx="2">
                  <c:v>1.03224</c:v>
                </c:pt>
                <c:pt idx="3">
                  <c:v>1.041161</c:v>
                </c:pt>
                <c:pt idx="4">
                  <c:v>1.0560160000000001</c:v>
                </c:pt>
                <c:pt idx="5">
                  <c:v>1.047806</c:v>
                </c:pt>
                <c:pt idx="6">
                  <c:v>1.0670710000000001</c:v>
                </c:pt>
                <c:pt idx="7">
                  <c:v>1.090101</c:v>
                </c:pt>
                <c:pt idx="8">
                  <c:v>1.111713</c:v>
                </c:pt>
                <c:pt idx="9">
                  <c:v>1.133338</c:v>
                </c:pt>
                <c:pt idx="10">
                  <c:v>1.157897</c:v>
                </c:pt>
                <c:pt idx="11">
                  <c:v>1.183206</c:v>
                </c:pt>
                <c:pt idx="12">
                  <c:v>1.2065440000000001</c:v>
                </c:pt>
                <c:pt idx="13">
                  <c:v>1.2294039999999999</c:v>
                </c:pt>
                <c:pt idx="14">
                  <c:v>1.251268</c:v>
                </c:pt>
              </c:numCache>
            </c:numRef>
          </c:val>
          <c:smooth val="0"/>
          <c:extLst>
            <c:ext xmlns:c16="http://schemas.microsoft.com/office/drawing/2014/chart" uri="{C3380CC4-5D6E-409C-BE32-E72D297353CC}">
              <c16:uniqueId val="{00000002-D8EC-184B-B0EB-103E34E8DF5E}"/>
            </c:ext>
          </c:extLst>
        </c:ser>
        <c:ser>
          <c:idx val="8"/>
          <c:order val="3"/>
          <c:tx>
            <c:v>Circuit Length</c:v>
          </c:tx>
          <c:spPr>
            <a:ln w="19050">
              <a:solidFill>
                <a:schemeClr val="tx1"/>
              </a:solidFill>
              <a:prstDash val="sysDash"/>
            </a:ln>
          </c:spPr>
          <c:marker>
            <c:symbol val="none"/>
          </c:marker>
          <c:cat>
            <c:numRef>
              <c:f>'Individ-I&amp;O Tables'!$A$198:$A$212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Tables'!$E$198:$E$212</c:f>
              <c:numCache>
                <c:formatCode>0.000</c:formatCode>
                <c:ptCount val="15"/>
                <c:pt idx="0">
                  <c:v>1</c:v>
                </c:pt>
                <c:pt idx="1">
                  <c:v>1.0089399999999999</c:v>
                </c:pt>
                <c:pt idx="2">
                  <c:v>1.0261169999999999</c:v>
                </c:pt>
                <c:pt idx="3">
                  <c:v>1.0363709999999999</c:v>
                </c:pt>
                <c:pt idx="4">
                  <c:v>1.044108</c:v>
                </c:pt>
                <c:pt idx="5">
                  <c:v>1.056457</c:v>
                </c:pt>
                <c:pt idx="6">
                  <c:v>1.067096</c:v>
                </c:pt>
                <c:pt idx="7">
                  <c:v>1.0727629999999999</c:v>
                </c:pt>
                <c:pt idx="8">
                  <c:v>1.0772619999999999</c:v>
                </c:pt>
                <c:pt idx="9">
                  <c:v>1.092255</c:v>
                </c:pt>
                <c:pt idx="10">
                  <c:v>1.101804</c:v>
                </c:pt>
                <c:pt idx="11">
                  <c:v>1.1207009999999999</c:v>
                </c:pt>
                <c:pt idx="12">
                  <c:v>1.148436</c:v>
                </c:pt>
                <c:pt idx="13">
                  <c:v>1.1589849999999999</c:v>
                </c:pt>
                <c:pt idx="14">
                  <c:v>1.171346</c:v>
                </c:pt>
              </c:numCache>
            </c:numRef>
          </c:val>
          <c:smooth val="0"/>
          <c:extLst>
            <c:ext xmlns:c16="http://schemas.microsoft.com/office/drawing/2014/chart" uri="{C3380CC4-5D6E-409C-BE32-E72D297353CC}">
              <c16:uniqueId val="{00000003-D8EC-184B-B0EB-103E34E8DF5E}"/>
            </c:ext>
          </c:extLst>
        </c:ser>
        <c:ser>
          <c:idx val="0"/>
          <c:order val="4"/>
          <c:tx>
            <c:v>Energy</c:v>
          </c:tx>
          <c:spPr>
            <a:ln w="22225">
              <a:solidFill>
                <a:schemeClr val="tx1"/>
              </a:solidFill>
              <a:prstDash val="dash"/>
            </a:ln>
          </c:spPr>
          <c:marker>
            <c:symbol val="none"/>
          </c:marker>
          <c:cat>
            <c:numRef>
              <c:f>'Individ-I&amp;O Tables'!$A$198:$A$212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Tables'!$B$198:$B$212</c:f>
              <c:numCache>
                <c:formatCode>0.000</c:formatCode>
                <c:ptCount val="15"/>
                <c:pt idx="0">
                  <c:v>1</c:v>
                </c:pt>
                <c:pt idx="1">
                  <c:v>1.023336</c:v>
                </c:pt>
                <c:pt idx="2">
                  <c:v>1.0492680000000001</c:v>
                </c:pt>
                <c:pt idx="3">
                  <c:v>1.022459</c:v>
                </c:pt>
                <c:pt idx="4">
                  <c:v>1.0400670000000001</c:v>
                </c:pt>
                <c:pt idx="5">
                  <c:v>1.0317369999999999</c:v>
                </c:pt>
                <c:pt idx="6">
                  <c:v>1.0199819999999999</c:v>
                </c:pt>
                <c:pt idx="7">
                  <c:v>0.99412140000000004</c:v>
                </c:pt>
                <c:pt idx="8">
                  <c:v>0.96649859999999999</c:v>
                </c:pt>
                <c:pt idx="9">
                  <c:v>0.98437620000000003</c:v>
                </c:pt>
                <c:pt idx="10">
                  <c:v>0.97850420000000005</c:v>
                </c:pt>
                <c:pt idx="11">
                  <c:v>0.99661529999999998</c:v>
                </c:pt>
                <c:pt idx="12">
                  <c:v>0.98594029999999999</c:v>
                </c:pt>
                <c:pt idx="13">
                  <c:v>0.98826340000000001</c:v>
                </c:pt>
                <c:pt idx="14">
                  <c:v>0.95973940000000002</c:v>
                </c:pt>
              </c:numCache>
            </c:numRef>
          </c:val>
          <c:smooth val="0"/>
          <c:extLst>
            <c:ext xmlns:c16="http://schemas.microsoft.com/office/drawing/2014/chart" uri="{C3380CC4-5D6E-409C-BE32-E72D297353CC}">
              <c16:uniqueId val="{00000004-D8EC-184B-B0EB-103E34E8DF5E}"/>
            </c:ext>
          </c:extLst>
        </c:ser>
        <c:ser>
          <c:idx val="2"/>
          <c:order val="5"/>
          <c:spPr>
            <a:ln>
              <a:solidFill>
                <a:schemeClr val="bg1">
                  <a:lumMod val="65000"/>
                </a:schemeClr>
              </a:solidFill>
            </a:ln>
          </c:spPr>
          <c:marker>
            <c:symbol val="none"/>
          </c:marker>
          <c:cat>
            <c:numRef>
              <c:f>'Individ-I&amp;O Tables'!$A$198:$A$212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Tables'!$G$198:$G$212</c:f>
              <c:numCache>
                <c:formatCode>0.000</c:formatCode>
                <c:ptCount val="15"/>
                <c:pt idx="0">
                  <c:v>1</c:v>
                </c:pt>
                <c:pt idx="1">
                  <c:v>1.0773489999999999</c:v>
                </c:pt>
                <c:pt idx="2">
                  <c:v>1.1449959999999999</c:v>
                </c:pt>
                <c:pt idx="3">
                  <c:v>1.2182599999999999</c:v>
                </c:pt>
                <c:pt idx="4">
                  <c:v>1.1869460000000001</c:v>
                </c:pt>
                <c:pt idx="5">
                  <c:v>1.2151240000000001</c:v>
                </c:pt>
                <c:pt idx="6">
                  <c:v>1.0662670000000001</c:v>
                </c:pt>
                <c:pt idx="7">
                  <c:v>1.1672849999999999</c:v>
                </c:pt>
                <c:pt idx="8">
                  <c:v>1.2106460000000001</c:v>
                </c:pt>
                <c:pt idx="9">
                  <c:v>1.047126</c:v>
                </c:pt>
                <c:pt idx="10">
                  <c:v>1.1792389999999999</c:v>
                </c:pt>
                <c:pt idx="11">
                  <c:v>1.142835</c:v>
                </c:pt>
                <c:pt idx="12">
                  <c:v>1.174223</c:v>
                </c:pt>
                <c:pt idx="13">
                  <c:v>1.2258800000000001</c:v>
                </c:pt>
                <c:pt idx="14">
                  <c:v>1.2550140000000001</c:v>
                </c:pt>
              </c:numCache>
            </c:numRef>
          </c:val>
          <c:smooth val="0"/>
          <c:extLst>
            <c:ext xmlns:c16="http://schemas.microsoft.com/office/drawing/2014/chart" uri="{C3380CC4-5D6E-409C-BE32-E72D297353CC}">
              <c16:uniqueId val="{00000000-19B6-5A42-80A2-DC5A265B511D}"/>
            </c:ext>
          </c:extLst>
        </c:ser>
        <c:ser>
          <c:idx val="4"/>
          <c:order val="6"/>
          <c:spPr>
            <a:ln>
              <a:solidFill>
                <a:schemeClr val="tx1">
                  <a:lumMod val="50000"/>
                  <a:lumOff val="50000"/>
                </a:schemeClr>
              </a:solidFill>
              <a:prstDash val="lgDashDotDot"/>
            </a:ln>
          </c:spPr>
          <c:marker>
            <c:symbol val="none"/>
          </c:marker>
          <c:cat>
            <c:numRef>
              <c:f>'Individ-I&amp;O Tables'!$A$198:$A$212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Tables'!$F$198:$F$212</c:f>
              <c:numCache>
                <c:formatCode>0.000</c:formatCode>
                <c:ptCount val="15"/>
                <c:pt idx="0">
                  <c:v>1</c:v>
                </c:pt>
                <c:pt idx="1">
                  <c:v>1.002383</c:v>
                </c:pt>
                <c:pt idx="2">
                  <c:v>0.94036850000000005</c:v>
                </c:pt>
                <c:pt idx="3">
                  <c:v>1.0752250000000001</c:v>
                </c:pt>
                <c:pt idx="4">
                  <c:v>0.95389599999999997</c:v>
                </c:pt>
                <c:pt idx="5">
                  <c:v>0.83857210000000004</c:v>
                </c:pt>
                <c:pt idx="6">
                  <c:v>0.77674100000000001</c:v>
                </c:pt>
                <c:pt idx="7">
                  <c:v>0.94433029999999996</c:v>
                </c:pt>
                <c:pt idx="8">
                  <c:v>0.94420329999999997</c:v>
                </c:pt>
                <c:pt idx="9">
                  <c:v>0.77089479999999999</c:v>
                </c:pt>
                <c:pt idx="10">
                  <c:v>0.76491960000000003</c:v>
                </c:pt>
                <c:pt idx="11">
                  <c:v>0.72640850000000001</c:v>
                </c:pt>
                <c:pt idx="12">
                  <c:v>0.75503039999999999</c:v>
                </c:pt>
                <c:pt idx="13">
                  <c:v>0.84674179999999999</c:v>
                </c:pt>
                <c:pt idx="14">
                  <c:v>0.90117420000000004</c:v>
                </c:pt>
              </c:numCache>
            </c:numRef>
          </c:val>
          <c:smooth val="0"/>
          <c:extLst>
            <c:ext xmlns:c16="http://schemas.microsoft.com/office/drawing/2014/chart" uri="{C3380CC4-5D6E-409C-BE32-E72D297353CC}">
              <c16:uniqueId val="{00000000-250E-9D4E-9C93-637B10E11965}"/>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Tables'!$A$198:$A$212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Tables'!$P$198:$P$212</c:f>
              <c:numCache>
                <c:formatCode>0.000</c:formatCode>
                <c:ptCount val="15"/>
                <c:pt idx="0">
                  <c:v>1</c:v>
                </c:pt>
                <c:pt idx="1">
                  <c:v>1.027298</c:v>
                </c:pt>
                <c:pt idx="2">
                  <c:v>0.96062530000000002</c:v>
                </c:pt>
                <c:pt idx="3">
                  <c:v>0.99908870000000005</c:v>
                </c:pt>
                <c:pt idx="4">
                  <c:v>1.070179</c:v>
                </c:pt>
                <c:pt idx="5">
                  <c:v>1.0786830000000001</c:v>
                </c:pt>
                <c:pt idx="6">
                  <c:v>1.140226</c:v>
                </c:pt>
                <c:pt idx="7">
                  <c:v>1.121202</c:v>
                </c:pt>
                <c:pt idx="8">
                  <c:v>1.122792</c:v>
                </c:pt>
                <c:pt idx="9">
                  <c:v>1.150682</c:v>
                </c:pt>
                <c:pt idx="10">
                  <c:v>1.1868000000000001</c:v>
                </c:pt>
                <c:pt idx="11">
                  <c:v>1.2120979999999999</c:v>
                </c:pt>
                <c:pt idx="12">
                  <c:v>1.1877409999999999</c:v>
                </c:pt>
                <c:pt idx="13">
                  <c:v>1.2258500000000001</c:v>
                </c:pt>
                <c:pt idx="14">
                  <c:v>1.1577090000000001</c:v>
                </c:pt>
              </c:numCache>
            </c:numRef>
          </c:val>
          <c:smooth val="0"/>
          <c:extLst>
            <c:ext xmlns:c16="http://schemas.microsoft.com/office/drawing/2014/chart" uri="{C3380CC4-5D6E-409C-BE32-E72D297353CC}">
              <c16:uniqueId val="{00000000-1B67-5F45-B946-91BFD03D6669}"/>
            </c:ext>
          </c:extLst>
        </c:ser>
        <c:ser>
          <c:idx val="1"/>
          <c:order val="1"/>
          <c:tx>
            <c:v>Real Opex</c:v>
          </c:tx>
          <c:spPr>
            <a:ln w="19050">
              <a:solidFill>
                <a:schemeClr val="tx1"/>
              </a:solidFill>
              <a:prstDash val="dashDot"/>
            </a:ln>
          </c:spPr>
          <c:marker>
            <c:symbol val="none"/>
          </c:marker>
          <c:cat>
            <c:numRef>
              <c:f>'Individ-I&amp;O Tables'!$A$198:$A$212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Tables'!$I$198:$I$212</c:f>
              <c:numCache>
                <c:formatCode>0.000</c:formatCode>
                <c:ptCount val="15"/>
                <c:pt idx="0">
                  <c:v>1</c:v>
                </c:pt>
                <c:pt idx="1">
                  <c:v>1.055812</c:v>
                </c:pt>
                <c:pt idx="2">
                  <c:v>0.85254209999999997</c:v>
                </c:pt>
                <c:pt idx="3">
                  <c:v>0.93051220000000001</c:v>
                </c:pt>
                <c:pt idx="4">
                  <c:v>1.0910299999999999</c:v>
                </c:pt>
                <c:pt idx="5">
                  <c:v>1.076444</c:v>
                </c:pt>
                <c:pt idx="6">
                  <c:v>1.222513</c:v>
                </c:pt>
                <c:pt idx="7">
                  <c:v>1.170093</c:v>
                </c:pt>
                <c:pt idx="8">
                  <c:v>1.1534390000000001</c:v>
                </c:pt>
                <c:pt idx="9">
                  <c:v>1.184339</c:v>
                </c:pt>
                <c:pt idx="10">
                  <c:v>1.252907</c:v>
                </c:pt>
                <c:pt idx="11">
                  <c:v>1.3121929999999999</c:v>
                </c:pt>
                <c:pt idx="12">
                  <c:v>1.2055610000000001</c:v>
                </c:pt>
                <c:pt idx="13">
                  <c:v>1.2589159999999999</c:v>
                </c:pt>
                <c:pt idx="14">
                  <c:v>1.083715</c:v>
                </c:pt>
              </c:numCache>
            </c:numRef>
          </c:val>
          <c:smooth val="0"/>
          <c:extLst>
            <c:ext xmlns:c16="http://schemas.microsoft.com/office/drawing/2014/chart" uri="{C3380CC4-5D6E-409C-BE32-E72D297353CC}">
              <c16:uniqueId val="{00000001-1B67-5F45-B946-91BFD03D6669}"/>
            </c:ext>
          </c:extLst>
        </c:ser>
        <c:ser>
          <c:idx val="7"/>
          <c:order val="2"/>
          <c:tx>
            <c:v>O/H Sub-Trans.Lines</c:v>
          </c:tx>
          <c:spPr>
            <a:ln>
              <a:solidFill>
                <a:schemeClr val="tx1"/>
              </a:solidFill>
              <a:prstDash val="lgDashDot"/>
            </a:ln>
          </c:spPr>
          <c:marker>
            <c:symbol val="none"/>
          </c:marker>
          <c:cat>
            <c:numRef>
              <c:f>'Individ-I&amp;O Tables'!$A$198:$A$212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Tables'!$J$198:$J$212</c:f>
              <c:numCache>
                <c:formatCode>0.000</c:formatCode>
                <c:ptCount val="15"/>
                <c:pt idx="0">
                  <c:v>1</c:v>
                </c:pt>
                <c:pt idx="1">
                  <c:v>1.001584</c:v>
                </c:pt>
                <c:pt idx="2">
                  <c:v>1.0064770000000001</c:v>
                </c:pt>
                <c:pt idx="3">
                  <c:v>1.054829</c:v>
                </c:pt>
                <c:pt idx="4">
                  <c:v>1.060357</c:v>
                </c:pt>
                <c:pt idx="5">
                  <c:v>1.0501819999999999</c:v>
                </c:pt>
                <c:pt idx="6">
                  <c:v>1.058851</c:v>
                </c:pt>
                <c:pt idx="7">
                  <c:v>1.0715980000000001</c:v>
                </c:pt>
                <c:pt idx="8">
                  <c:v>1.0431299999999999</c:v>
                </c:pt>
                <c:pt idx="9">
                  <c:v>1.04816</c:v>
                </c:pt>
                <c:pt idx="10">
                  <c:v>1.051695</c:v>
                </c:pt>
                <c:pt idx="11">
                  <c:v>1.0440069999999999</c:v>
                </c:pt>
                <c:pt idx="12">
                  <c:v>1.1785369999999999</c:v>
                </c:pt>
                <c:pt idx="13">
                  <c:v>1.171351</c:v>
                </c:pt>
                <c:pt idx="14">
                  <c:v>1.165637</c:v>
                </c:pt>
              </c:numCache>
            </c:numRef>
          </c:val>
          <c:smooth val="0"/>
          <c:extLst>
            <c:ext xmlns:c16="http://schemas.microsoft.com/office/drawing/2014/chart" uri="{C3380CC4-5D6E-409C-BE32-E72D297353CC}">
              <c16:uniqueId val="{00000002-1B67-5F45-B946-91BFD03D6669}"/>
            </c:ext>
          </c:extLst>
        </c:ser>
        <c:ser>
          <c:idx val="8"/>
          <c:order val="3"/>
          <c:tx>
            <c:v>U/G SubTrans cables</c:v>
          </c:tx>
          <c:spPr>
            <a:ln w="19050">
              <a:solidFill>
                <a:schemeClr val="tx1"/>
              </a:solidFill>
              <a:prstDash val="sysDash"/>
            </a:ln>
          </c:spPr>
          <c:marker>
            <c:symbol val="none"/>
          </c:marker>
          <c:cat>
            <c:numRef>
              <c:f>'Individ-I&amp;O Tables'!$A$198:$A$212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Tables'!$L$198:$L$212</c:f>
              <c:numCache>
                <c:formatCode>0.000</c:formatCode>
                <c:ptCount val="15"/>
                <c:pt idx="0">
                  <c:v>1</c:v>
                </c:pt>
                <c:pt idx="1">
                  <c:v>0.90269520000000003</c:v>
                </c:pt>
                <c:pt idx="2">
                  <c:v>0.90236700000000003</c:v>
                </c:pt>
                <c:pt idx="3">
                  <c:v>0.90236700000000003</c:v>
                </c:pt>
                <c:pt idx="4">
                  <c:v>0.90269520000000003</c:v>
                </c:pt>
                <c:pt idx="5">
                  <c:v>0.91874549999999999</c:v>
                </c:pt>
                <c:pt idx="6">
                  <c:v>0.97588249999999999</c:v>
                </c:pt>
                <c:pt idx="7">
                  <c:v>0.97307520000000003</c:v>
                </c:pt>
                <c:pt idx="8">
                  <c:v>0.89384490000000005</c:v>
                </c:pt>
                <c:pt idx="9">
                  <c:v>0.89405009999999996</c:v>
                </c:pt>
                <c:pt idx="10">
                  <c:v>0.89647209999999999</c:v>
                </c:pt>
                <c:pt idx="11">
                  <c:v>0.9465095</c:v>
                </c:pt>
                <c:pt idx="12">
                  <c:v>1.109659</c:v>
                </c:pt>
                <c:pt idx="13">
                  <c:v>1.2940389999999999</c:v>
                </c:pt>
                <c:pt idx="14">
                  <c:v>1.500407</c:v>
                </c:pt>
              </c:numCache>
            </c:numRef>
          </c:val>
          <c:smooth val="0"/>
          <c:extLst>
            <c:ext xmlns:c16="http://schemas.microsoft.com/office/drawing/2014/chart" uri="{C3380CC4-5D6E-409C-BE32-E72D297353CC}">
              <c16:uniqueId val="{00000003-1B67-5F45-B946-91BFD03D6669}"/>
            </c:ext>
          </c:extLst>
        </c:ser>
        <c:ser>
          <c:idx val="0"/>
          <c:order val="4"/>
          <c:tx>
            <c:v>OH Dist Lines</c:v>
          </c:tx>
          <c:spPr>
            <a:ln w="22225">
              <a:solidFill>
                <a:schemeClr val="tx1"/>
              </a:solidFill>
              <a:prstDash val="dash"/>
            </a:ln>
          </c:spPr>
          <c:marker>
            <c:symbol val="none"/>
          </c:marker>
          <c:cat>
            <c:numRef>
              <c:f>'Individ-I&amp;O Tables'!$A$198:$A$212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Tables'!$K$198:$K$212</c:f>
              <c:numCache>
                <c:formatCode>0.000</c:formatCode>
                <c:ptCount val="15"/>
                <c:pt idx="0">
                  <c:v>1</c:v>
                </c:pt>
                <c:pt idx="1">
                  <c:v>1.005377</c:v>
                </c:pt>
                <c:pt idx="2">
                  <c:v>1.0179039999999999</c:v>
                </c:pt>
                <c:pt idx="3">
                  <c:v>1.015936</c:v>
                </c:pt>
                <c:pt idx="4">
                  <c:v>1.013857</c:v>
                </c:pt>
                <c:pt idx="5">
                  <c:v>1.00237</c:v>
                </c:pt>
                <c:pt idx="6">
                  <c:v>0.98861810000000006</c:v>
                </c:pt>
                <c:pt idx="7">
                  <c:v>0.98150029999999999</c:v>
                </c:pt>
                <c:pt idx="8">
                  <c:v>0.99362700000000004</c:v>
                </c:pt>
                <c:pt idx="9">
                  <c:v>0.99145629999999996</c:v>
                </c:pt>
                <c:pt idx="10">
                  <c:v>1.0005649999999999</c:v>
                </c:pt>
                <c:pt idx="11">
                  <c:v>1.0058720000000001</c:v>
                </c:pt>
                <c:pt idx="12">
                  <c:v>1.0075210000000001</c:v>
                </c:pt>
                <c:pt idx="13">
                  <c:v>1.034589</c:v>
                </c:pt>
                <c:pt idx="14">
                  <c:v>1.010014</c:v>
                </c:pt>
              </c:numCache>
            </c:numRef>
          </c:val>
          <c:smooth val="0"/>
          <c:extLst>
            <c:ext xmlns:c16="http://schemas.microsoft.com/office/drawing/2014/chart" uri="{C3380CC4-5D6E-409C-BE32-E72D297353CC}">
              <c16:uniqueId val="{00000004-1B67-5F45-B946-91BFD03D6669}"/>
            </c:ext>
          </c:extLst>
        </c:ser>
        <c:ser>
          <c:idx val="2"/>
          <c:order val="5"/>
          <c:tx>
            <c:v>U/G Dist Cables</c:v>
          </c:tx>
          <c:spPr>
            <a:ln>
              <a:solidFill>
                <a:schemeClr val="bg1">
                  <a:lumMod val="50000"/>
                </a:schemeClr>
              </a:solidFill>
            </a:ln>
          </c:spPr>
          <c:marker>
            <c:symbol val="none"/>
          </c:marker>
          <c:cat>
            <c:numRef>
              <c:f>'Individ-I&amp;O Tables'!$A$198:$A$212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Tables'!$M$198:$M$212</c:f>
              <c:numCache>
                <c:formatCode>0.000</c:formatCode>
                <c:ptCount val="15"/>
                <c:pt idx="0">
                  <c:v>1</c:v>
                </c:pt>
                <c:pt idx="1">
                  <c:v>1.0389269999999999</c:v>
                </c:pt>
                <c:pt idx="2">
                  <c:v>1.122142</c:v>
                </c:pt>
                <c:pt idx="3">
                  <c:v>1.1673389999999999</c:v>
                </c:pt>
                <c:pt idx="4">
                  <c:v>1.216863</c:v>
                </c:pt>
                <c:pt idx="5">
                  <c:v>1.2713829999999999</c:v>
                </c:pt>
                <c:pt idx="6">
                  <c:v>1.3363529999999999</c:v>
                </c:pt>
                <c:pt idx="7">
                  <c:v>1.386328</c:v>
                </c:pt>
                <c:pt idx="8">
                  <c:v>1.4844930000000001</c:v>
                </c:pt>
                <c:pt idx="9">
                  <c:v>1.585661</c:v>
                </c:pt>
                <c:pt idx="10">
                  <c:v>1.637991</c:v>
                </c:pt>
                <c:pt idx="11">
                  <c:v>1.69493</c:v>
                </c:pt>
                <c:pt idx="12">
                  <c:v>1.842327</c:v>
                </c:pt>
                <c:pt idx="13">
                  <c:v>1.89283</c:v>
                </c:pt>
                <c:pt idx="14">
                  <c:v>1.967168</c:v>
                </c:pt>
              </c:numCache>
            </c:numRef>
          </c:val>
          <c:smooth val="0"/>
          <c:extLst>
            <c:ext xmlns:c16="http://schemas.microsoft.com/office/drawing/2014/chart" uri="{C3380CC4-5D6E-409C-BE32-E72D297353CC}">
              <c16:uniqueId val="{00000005-1B67-5F45-B946-91BFD03D6669}"/>
            </c:ext>
          </c:extLst>
        </c:ser>
        <c:ser>
          <c:idx val="4"/>
          <c:order val="6"/>
          <c:tx>
            <c:v>Transformers</c:v>
          </c:tx>
          <c:spPr>
            <a:ln>
              <a:solidFill>
                <a:schemeClr val="bg1">
                  <a:lumMod val="65000"/>
                </a:schemeClr>
              </a:solidFill>
              <a:prstDash val="sysDash"/>
            </a:ln>
          </c:spPr>
          <c:marker>
            <c:symbol val="none"/>
          </c:marker>
          <c:cat>
            <c:numRef>
              <c:f>'Individ-I&amp;O Tables'!$A$198:$A$212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Tables'!$N$198:$N$212</c:f>
              <c:numCache>
                <c:formatCode>0.000</c:formatCode>
                <c:ptCount val="15"/>
                <c:pt idx="0">
                  <c:v>1</c:v>
                </c:pt>
                <c:pt idx="1">
                  <c:v>1.006918</c:v>
                </c:pt>
                <c:pt idx="2">
                  <c:v>1.070206</c:v>
                </c:pt>
                <c:pt idx="3">
                  <c:v>1.115067</c:v>
                </c:pt>
                <c:pt idx="4">
                  <c:v>1.10541</c:v>
                </c:pt>
                <c:pt idx="5">
                  <c:v>1.203009</c:v>
                </c:pt>
                <c:pt idx="6">
                  <c:v>1.2175640000000001</c:v>
                </c:pt>
                <c:pt idx="7">
                  <c:v>1.241465</c:v>
                </c:pt>
                <c:pt idx="8">
                  <c:v>1.264219</c:v>
                </c:pt>
                <c:pt idx="9">
                  <c:v>1.3344</c:v>
                </c:pt>
                <c:pt idx="10">
                  <c:v>1.354336</c:v>
                </c:pt>
                <c:pt idx="11">
                  <c:v>1.3608880000000001</c:v>
                </c:pt>
                <c:pt idx="12">
                  <c:v>1.396226</c:v>
                </c:pt>
                <c:pt idx="13">
                  <c:v>1.4276819999999999</c:v>
                </c:pt>
                <c:pt idx="14">
                  <c:v>1.480572</c:v>
                </c:pt>
              </c:numCache>
            </c:numRef>
          </c:val>
          <c:smooth val="0"/>
          <c:extLst>
            <c:ext xmlns:c16="http://schemas.microsoft.com/office/drawing/2014/chart" uri="{C3380CC4-5D6E-409C-BE32-E72D297353CC}">
              <c16:uniqueId val="{00000006-1B67-5F45-B946-91BFD03D6669}"/>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2"/>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Contrib.'!$F$61:$F$72</c:f>
              <c:strCache>
                <c:ptCount val="12"/>
                <c:pt idx="0">
                  <c:v>Opex</c:v>
                </c:pt>
                <c:pt idx="1">
                  <c:v>Ratcheted Max Demand</c:v>
                </c:pt>
                <c:pt idx="2">
                  <c:v>O/H Distribution Lines</c:v>
                </c:pt>
                <c:pt idx="3">
                  <c:v>Circuit Length</c:v>
                </c:pt>
                <c:pt idx="4">
                  <c:v>Customer Numbers</c:v>
                </c:pt>
                <c:pt idx="5">
                  <c:v>O/H Subtransmission Lines</c:v>
                </c:pt>
                <c:pt idx="6">
                  <c:v>U/G Subtransmission </c:v>
                </c:pt>
                <c:pt idx="7">
                  <c:v>U/G Distribution Cables</c:v>
                </c:pt>
                <c:pt idx="8">
                  <c:v>Energy (GWh)</c:v>
                </c:pt>
                <c:pt idx="9">
                  <c:v>CMOS</c:v>
                </c:pt>
                <c:pt idx="10">
                  <c:v>Transformers</c:v>
                </c:pt>
                <c:pt idx="11">
                  <c:v>TFP Change</c:v>
                </c:pt>
              </c:strCache>
            </c:strRef>
          </c:cat>
          <c:val>
            <c:numRef>
              <c:f>'Ranking Contrib.'!$G$61:$G$72</c:f>
              <c:numCache>
                <c:formatCode>0.0%</c:formatCode>
                <c:ptCount val="12"/>
                <c:pt idx="0">
                  <c:v>6.2237550000000003E-2</c:v>
                </c:pt>
                <c:pt idx="1">
                  <c:v>8.4540499999999994E-3</c:v>
                </c:pt>
                <c:pt idx="2">
                  <c:v>6.6613489999999996E-3</c:v>
                </c:pt>
                <c:pt idx="3">
                  <c:v>4.3798259999999999E-3</c:v>
                </c:pt>
                <c:pt idx="4">
                  <c:v>3.4491750000000001E-3</c:v>
                </c:pt>
                <c:pt idx="5">
                  <c:v>2.5148599999999998E-4</c:v>
                </c:pt>
                <c:pt idx="6">
                  <c:v>-2.8672849999999999E-4</c:v>
                </c:pt>
                <c:pt idx="7">
                  <c:v>-7.3986690000000003E-4</c:v>
                </c:pt>
                <c:pt idx="8">
                  <c:v>-2.68294E-3</c:v>
                </c:pt>
                <c:pt idx="9">
                  <c:v>-4.3477969999999996E-3</c:v>
                </c:pt>
                <c:pt idx="10">
                  <c:v>-1.093184E-2</c:v>
                </c:pt>
              </c:numCache>
            </c:numRef>
          </c:val>
          <c:extLst>
            <c:ext xmlns:c16="http://schemas.microsoft.com/office/drawing/2014/chart" uri="{C3380CC4-5D6E-409C-BE32-E72D297353CC}">
              <c16:uniqueId val="{00000000-8DD4-E54A-AB4E-50C4E7AFA1E3}"/>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Contrib.'!$F$61:$F$72</c:f>
              <c:strCache>
                <c:ptCount val="12"/>
                <c:pt idx="0">
                  <c:v>Opex</c:v>
                </c:pt>
                <c:pt idx="1">
                  <c:v>Ratcheted Max Demand</c:v>
                </c:pt>
                <c:pt idx="2">
                  <c:v>O/H Distribution Lines</c:v>
                </c:pt>
                <c:pt idx="3">
                  <c:v>Circuit Length</c:v>
                </c:pt>
                <c:pt idx="4">
                  <c:v>Customer Numbers</c:v>
                </c:pt>
                <c:pt idx="5">
                  <c:v>O/H Subtransmission Lines</c:v>
                </c:pt>
                <c:pt idx="6">
                  <c:v>U/G Subtransmission </c:v>
                </c:pt>
                <c:pt idx="7">
                  <c:v>U/G Distribution Cables</c:v>
                </c:pt>
                <c:pt idx="8">
                  <c:v>Energy (GWh)</c:v>
                </c:pt>
                <c:pt idx="9">
                  <c:v>CMOS</c:v>
                </c:pt>
                <c:pt idx="10">
                  <c:v>Transformers</c:v>
                </c:pt>
                <c:pt idx="11">
                  <c:v>TFP Change</c:v>
                </c:pt>
              </c:strCache>
            </c:strRef>
          </c:cat>
          <c:val>
            <c:numRef>
              <c:f>'Ranking Contrib.'!$H$61:$H$72</c:f>
              <c:numCache>
                <c:formatCode>0.0%</c:formatCode>
                <c:ptCount val="12"/>
                <c:pt idx="11">
                  <c:v>6.6444263599999998E-2</c:v>
                </c:pt>
              </c:numCache>
            </c:numRef>
          </c:val>
          <c:extLst>
            <c:ext xmlns:c16="http://schemas.microsoft.com/office/drawing/2014/chart" uri="{C3380CC4-5D6E-409C-BE32-E72D297353CC}">
              <c16:uniqueId val="{00000001-8DD4-E54A-AB4E-50C4E7AFA1E3}"/>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200">
          <a:solidFill>
            <a:schemeClr val="tx1"/>
          </a:solidFill>
          <a:latin typeface="Helvetica" pitchFamily="2" charset="0"/>
        </a:defRPr>
      </a:pPr>
      <a:endParaRPr lang="en-US"/>
    </a:p>
  </c:txPr>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Tables'!$A$199:$A$213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Tables'!$B$199:$B$213</c:f>
              <c:numCache>
                <c:formatCode>0.000</c:formatCode>
                <c:ptCount val="15"/>
                <c:pt idx="0">
                  <c:v>1</c:v>
                </c:pt>
                <c:pt idx="1">
                  <c:v>0.99656219999999995</c:v>
                </c:pt>
                <c:pt idx="2">
                  <c:v>1.0580270000000001</c:v>
                </c:pt>
                <c:pt idx="3">
                  <c:v>1.0202929999999999</c:v>
                </c:pt>
                <c:pt idx="4">
                  <c:v>1.056524</c:v>
                </c:pt>
                <c:pt idx="5">
                  <c:v>1.0930960000000001</c:v>
                </c:pt>
                <c:pt idx="6">
                  <c:v>1.0918749999999999</c:v>
                </c:pt>
                <c:pt idx="7">
                  <c:v>1.076843</c:v>
                </c:pt>
                <c:pt idx="8">
                  <c:v>1.0472330000000001</c:v>
                </c:pt>
                <c:pt idx="9">
                  <c:v>1.1002970000000001</c:v>
                </c:pt>
                <c:pt idx="10">
                  <c:v>1.109507</c:v>
                </c:pt>
                <c:pt idx="11">
                  <c:v>1.1621859999999999</c:v>
                </c:pt>
                <c:pt idx="12">
                  <c:v>1.116827</c:v>
                </c:pt>
                <c:pt idx="13">
                  <c:v>1.131205</c:v>
                </c:pt>
                <c:pt idx="14">
                  <c:v>1.1468229999999999</c:v>
                </c:pt>
              </c:numCache>
            </c:numRef>
          </c:val>
          <c:smooth val="0"/>
          <c:extLst>
            <c:ext xmlns:c16="http://schemas.microsoft.com/office/drawing/2014/chart" uri="{C3380CC4-5D6E-409C-BE32-E72D297353CC}">
              <c16:uniqueId val="{00000000-F2E1-CD49-9BFA-DD9CEB31F1C6}"/>
            </c:ext>
          </c:extLst>
        </c:ser>
        <c:ser>
          <c:idx val="2"/>
          <c:order val="1"/>
          <c:tx>
            <c:v>Input index</c:v>
          </c:tx>
          <c:spPr>
            <a:ln w="22225" cap="rnd">
              <a:solidFill>
                <a:schemeClr val="tx1"/>
              </a:solidFill>
              <a:prstDash val="sysDash"/>
              <a:round/>
            </a:ln>
            <a:effectLst/>
          </c:spPr>
          <c:marker>
            <c:symbol val="none"/>
          </c:marker>
          <c:cat>
            <c:numRef>
              <c:f>'Index Tables'!$A$199:$A$213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Tables'!$C$199:$C$213</c:f>
              <c:numCache>
                <c:formatCode>0.000</c:formatCode>
                <c:ptCount val="15"/>
                <c:pt idx="0">
                  <c:v>1</c:v>
                </c:pt>
                <c:pt idx="1">
                  <c:v>0.95799939999999995</c:v>
                </c:pt>
                <c:pt idx="2">
                  <c:v>0.97797690000000004</c:v>
                </c:pt>
                <c:pt idx="3">
                  <c:v>1.0530679999999999</c:v>
                </c:pt>
                <c:pt idx="4">
                  <c:v>1.057558</c:v>
                </c:pt>
                <c:pt idx="5">
                  <c:v>1.069366</c:v>
                </c:pt>
                <c:pt idx="6">
                  <c:v>1.155411</c:v>
                </c:pt>
                <c:pt idx="7">
                  <c:v>1.202285</c:v>
                </c:pt>
                <c:pt idx="8">
                  <c:v>1.167719</c:v>
                </c:pt>
                <c:pt idx="9">
                  <c:v>1.2161740000000001</c:v>
                </c:pt>
                <c:pt idx="10">
                  <c:v>1.149778</c:v>
                </c:pt>
                <c:pt idx="11">
                  <c:v>1.2007460000000001</c:v>
                </c:pt>
                <c:pt idx="12">
                  <c:v>1.2256130000000001</c:v>
                </c:pt>
                <c:pt idx="13">
                  <c:v>1.2259610000000001</c:v>
                </c:pt>
                <c:pt idx="14">
                  <c:v>1.2167840000000001</c:v>
                </c:pt>
              </c:numCache>
            </c:numRef>
          </c:val>
          <c:smooth val="0"/>
          <c:extLst>
            <c:ext xmlns:c16="http://schemas.microsoft.com/office/drawing/2014/chart" uri="{C3380CC4-5D6E-409C-BE32-E72D297353CC}">
              <c16:uniqueId val="{00000001-F2E1-CD49-9BFA-DD9CEB31F1C6}"/>
            </c:ext>
          </c:extLst>
        </c:ser>
        <c:ser>
          <c:idx val="3"/>
          <c:order val="2"/>
          <c:tx>
            <c:v>TFP</c:v>
          </c:tx>
          <c:spPr>
            <a:ln w="22225" cap="rnd">
              <a:solidFill>
                <a:schemeClr val="tx1"/>
              </a:solidFill>
              <a:prstDash val="dash"/>
              <a:round/>
            </a:ln>
            <a:effectLst/>
          </c:spPr>
          <c:marker>
            <c:symbol val="none"/>
          </c:marker>
          <c:cat>
            <c:numRef>
              <c:f>'Index Tables'!$A$199:$A$213</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Tables'!$D$199:$D$213</c:f>
              <c:numCache>
                <c:formatCode>0.000</c:formatCode>
                <c:ptCount val="15"/>
                <c:pt idx="0">
                  <c:v>1</c:v>
                </c:pt>
                <c:pt idx="1">
                  <c:v>1.040254</c:v>
                </c:pt>
                <c:pt idx="2">
                  <c:v>1.081853</c:v>
                </c:pt>
                <c:pt idx="3">
                  <c:v>0.96887670000000004</c:v>
                </c:pt>
                <c:pt idx="4">
                  <c:v>0.99902290000000005</c:v>
                </c:pt>
                <c:pt idx="5">
                  <c:v>1.0221899999999999</c:v>
                </c:pt>
                <c:pt idx="6">
                  <c:v>0.94501009999999996</c:v>
                </c:pt>
                <c:pt idx="7">
                  <c:v>0.89566319999999999</c:v>
                </c:pt>
                <c:pt idx="8">
                  <c:v>0.8968197</c:v>
                </c:pt>
                <c:pt idx="9">
                  <c:v>0.90472010000000003</c:v>
                </c:pt>
                <c:pt idx="10">
                  <c:v>0.96497509999999997</c:v>
                </c:pt>
                <c:pt idx="11">
                  <c:v>0.96788640000000004</c:v>
                </c:pt>
                <c:pt idx="12">
                  <c:v>0.91123889999999996</c:v>
                </c:pt>
                <c:pt idx="13">
                  <c:v>0.92270859999999999</c:v>
                </c:pt>
                <c:pt idx="14">
                  <c:v>0.94250350000000005</c:v>
                </c:pt>
              </c:numCache>
            </c:numRef>
          </c:val>
          <c:smooth val="0"/>
          <c:extLst>
            <c:ext xmlns:c16="http://schemas.microsoft.com/office/drawing/2014/chart" uri="{C3380CC4-5D6E-409C-BE32-E72D297353CC}">
              <c16:uniqueId val="{00000002-F2E1-CD49-9BFA-DD9CEB31F1C6}"/>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4"/>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2.1908132902213957E-2"/>
              <c:y val="4.9327908279247516E-3"/>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0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Tables'!$A$222:$A$236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Tables'!$H$222:$H$236</c:f>
              <c:numCache>
                <c:formatCode>0.000</c:formatCode>
                <c:ptCount val="15"/>
                <c:pt idx="0">
                  <c:v>1</c:v>
                </c:pt>
                <c:pt idx="1">
                  <c:v>0.99656219999999995</c:v>
                </c:pt>
                <c:pt idx="2">
                  <c:v>1.0580270000000001</c:v>
                </c:pt>
                <c:pt idx="3">
                  <c:v>1.0202929999999999</c:v>
                </c:pt>
                <c:pt idx="4">
                  <c:v>1.056524</c:v>
                </c:pt>
                <c:pt idx="5">
                  <c:v>1.0930960000000001</c:v>
                </c:pt>
                <c:pt idx="6">
                  <c:v>1.0918749999999999</c:v>
                </c:pt>
                <c:pt idx="7">
                  <c:v>1.076843</c:v>
                </c:pt>
                <c:pt idx="8">
                  <c:v>1.0472330000000001</c:v>
                </c:pt>
                <c:pt idx="9">
                  <c:v>1.1002970000000001</c:v>
                </c:pt>
                <c:pt idx="10">
                  <c:v>1.109507</c:v>
                </c:pt>
                <c:pt idx="11">
                  <c:v>1.1621859999999999</c:v>
                </c:pt>
                <c:pt idx="12">
                  <c:v>1.116827</c:v>
                </c:pt>
                <c:pt idx="13">
                  <c:v>1.131205</c:v>
                </c:pt>
                <c:pt idx="14">
                  <c:v>1.1468229999999999</c:v>
                </c:pt>
              </c:numCache>
            </c:numRef>
          </c:val>
          <c:smooth val="0"/>
          <c:extLst>
            <c:ext xmlns:c16="http://schemas.microsoft.com/office/drawing/2014/chart" uri="{C3380CC4-5D6E-409C-BE32-E72D297353CC}">
              <c16:uniqueId val="{00000000-43EA-A849-8A23-79689F4C204B}"/>
            </c:ext>
          </c:extLst>
        </c:ser>
        <c:ser>
          <c:idx val="1"/>
          <c:order val="1"/>
          <c:tx>
            <c:v>Ratcheted Max Demand</c:v>
          </c:tx>
          <c:spPr>
            <a:ln w="19050">
              <a:solidFill>
                <a:schemeClr val="tx1"/>
              </a:solidFill>
              <a:prstDash val="dashDot"/>
            </a:ln>
          </c:spPr>
          <c:marker>
            <c:symbol val="none"/>
          </c:marker>
          <c:cat>
            <c:numRef>
              <c:f>'Individ-I&amp;O Tables'!$A$222:$A$236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Tables'!$C$222:$C$236</c:f>
              <c:numCache>
                <c:formatCode>0.000</c:formatCode>
                <c:ptCount val="15"/>
                <c:pt idx="0">
                  <c:v>1</c:v>
                </c:pt>
                <c:pt idx="1">
                  <c:v>1.055007</c:v>
                </c:pt>
                <c:pt idx="2">
                  <c:v>1.117858</c:v>
                </c:pt>
                <c:pt idx="3">
                  <c:v>1.2159679999999999</c:v>
                </c:pt>
                <c:pt idx="4">
                  <c:v>1.2159679999999999</c:v>
                </c:pt>
                <c:pt idx="5">
                  <c:v>1.2159679999999999</c:v>
                </c:pt>
                <c:pt idx="6">
                  <c:v>1.2159679999999999</c:v>
                </c:pt>
                <c:pt idx="7">
                  <c:v>1.2159679999999999</c:v>
                </c:pt>
                <c:pt idx="8">
                  <c:v>1.242359</c:v>
                </c:pt>
                <c:pt idx="9">
                  <c:v>1.242359</c:v>
                </c:pt>
                <c:pt idx="10">
                  <c:v>1.242359</c:v>
                </c:pt>
                <c:pt idx="11">
                  <c:v>1.242359</c:v>
                </c:pt>
                <c:pt idx="12">
                  <c:v>1.2630669999999999</c:v>
                </c:pt>
                <c:pt idx="13">
                  <c:v>1.268783</c:v>
                </c:pt>
                <c:pt idx="14">
                  <c:v>1.2943899999999999</c:v>
                </c:pt>
              </c:numCache>
            </c:numRef>
          </c:val>
          <c:smooth val="0"/>
          <c:extLst>
            <c:ext xmlns:c16="http://schemas.microsoft.com/office/drawing/2014/chart" uri="{C3380CC4-5D6E-409C-BE32-E72D297353CC}">
              <c16:uniqueId val="{00000001-43EA-A849-8A23-79689F4C204B}"/>
            </c:ext>
          </c:extLst>
        </c:ser>
        <c:ser>
          <c:idx val="7"/>
          <c:order val="2"/>
          <c:tx>
            <c:v>Customers</c:v>
          </c:tx>
          <c:spPr>
            <a:ln>
              <a:solidFill>
                <a:schemeClr val="tx1"/>
              </a:solidFill>
              <a:prstDash val="lgDashDot"/>
            </a:ln>
          </c:spPr>
          <c:marker>
            <c:symbol val="none"/>
          </c:marker>
          <c:cat>
            <c:numRef>
              <c:f>'Individ-I&amp;O Tables'!$A$222:$A$236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Tables'!$D$222:$D$236</c:f>
              <c:numCache>
                <c:formatCode>0.000</c:formatCode>
                <c:ptCount val="15"/>
                <c:pt idx="0">
                  <c:v>1</c:v>
                </c:pt>
                <c:pt idx="1">
                  <c:v>1.017855</c:v>
                </c:pt>
                <c:pt idx="2">
                  <c:v>1.036734</c:v>
                </c:pt>
                <c:pt idx="3">
                  <c:v>1.0557829999999999</c:v>
                </c:pt>
                <c:pt idx="4">
                  <c:v>1.0771930000000001</c:v>
                </c:pt>
                <c:pt idx="5">
                  <c:v>1.101383</c:v>
                </c:pt>
                <c:pt idx="6">
                  <c:v>1.1198779999999999</c:v>
                </c:pt>
                <c:pt idx="7">
                  <c:v>1.1354690000000001</c:v>
                </c:pt>
                <c:pt idx="8">
                  <c:v>1.1525289999999999</c:v>
                </c:pt>
                <c:pt idx="9">
                  <c:v>1.1704829999999999</c:v>
                </c:pt>
                <c:pt idx="10">
                  <c:v>1.204188</c:v>
                </c:pt>
                <c:pt idx="11">
                  <c:v>1.2295039999999999</c:v>
                </c:pt>
                <c:pt idx="12">
                  <c:v>1.2587699999999999</c:v>
                </c:pt>
                <c:pt idx="13">
                  <c:v>1.285865</c:v>
                </c:pt>
                <c:pt idx="14">
                  <c:v>1.300379</c:v>
                </c:pt>
              </c:numCache>
            </c:numRef>
          </c:val>
          <c:smooth val="0"/>
          <c:extLst>
            <c:ext xmlns:c16="http://schemas.microsoft.com/office/drawing/2014/chart" uri="{C3380CC4-5D6E-409C-BE32-E72D297353CC}">
              <c16:uniqueId val="{00000002-43EA-A849-8A23-79689F4C204B}"/>
            </c:ext>
          </c:extLst>
        </c:ser>
        <c:ser>
          <c:idx val="8"/>
          <c:order val="3"/>
          <c:tx>
            <c:v>Circuit Length</c:v>
          </c:tx>
          <c:spPr>
            <a:ln w="19050">
              <a:solidFill>
                <a:schemeClr val="tx1"/>
              </a:solidFill>
              <a:prstDash val="sysDash"/>
            </a:ln>
          </c:spPr>
          <c:marker>
            <c:symbol val="none"/>
          </c:marker>
          <c:cat>
            <c:numRef>
              <c:f>'Individ-I&amp;O Tables'!$A$222:$A$236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Tables'!$E$222:$E$236</c:f>
              <c:numCache>
                <c:formatCode>0.000</c:formatCode>
                <c:ptCount val="15"/>
                <c:pt idx="0">
                  <c:v>1</c:v>
                </c:pt>
                <c:pt idx="1">
                  <c:v>1.003539</c:v>
                </c:pt>
                <c:pt idx="2">
                  <c:v>1.006189</c:v>
                </c:pt>
                <c:pt idx="3">
                  <c:v>1.017612</c:v>
                </c:pt>
                <c:pt idx="4">
                  <c:v>1.025415</c:v>
                </c:pt>
                <c:pt idx="5">
                  <c:v>1.0203150000000001</c:v>
                </c:pt>
                <c:pt idx="6">
                  <c:v>1.026789</c:v>
                </c:pt>
                <c:pt idx="7">
                  <c:v>1.0308630000000001</c:v>
                </c:pt>
                <c:pt idx="8">
                  <c:v>1.0349429999999999</c:v>
                </c:pt>
                <c:pt idx="9">
                  <c:v>1.0387139999999999</c:v>
                </c:pt>
                <c:pt idx="10">
                  <c:v>1.04183</c:v>
                </c:pt>
                <c:pt idx="11">
                  <c:v>1.0480449999999999</c:v>
                </c:pt>
                <c:pt idx="12">
                  <c:v>1.0521130000000001</c:v>
                </c:pt>
                <c:pt idx="13">
                  <c:v>1.0577350000000001</c:v>
                </c:pt>
                <c:pt idx="14">
                  <c:v>1.0645899999999999</c:v>
                </c:pt>
              </c:numCache>
            </c:numRef>
          </c:val>
          <c:smooth val="0"/>
          <c:extLst>
            <c:ext xmlns:c16="http://schemas.microsoft.com/office/drawing/2014/chart" uri="{C3380CC4-5D6E-409C-BE32-E72D297353CC}">
              <c16:uniqueId val="{00000003-43EA-A849-8A23-79689F4C204B}"/>
            </c:ext>
          </c:extLst>
        </c:ser>
        <c:ser>
          <c:idx val="0"/>
          <c:order val="4"/>
          <c:tx>
            <c:v>Energy</c:v>
          </c:tx>
          <c:spPr>
            <a:ln w="22225">
              <a:solidFill>
                <a:schemeClr val="tx1"/>
              </a:solidFill>
              <a:prstDash val="dash"/>
            </a:ln>
          </c:spPr>
          <c:marker>
            <c:symbol val="none"/>
          </c:marker>
          <c:cat>
            <c:numRef>
              <c:f>'Individ-I&amp;O Tables'!$A$222:$A$236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Tables'!$B$222:$B$236</c:f>
              <c:numCache>
                <c:formatCode>0.000</c:formatCode>
                <c:ptCount val="15"/>
                <c:pt idx="0">
                  <c:v>1</c:v>
                </c:pt>
                <c:pt idx="1">
                  <c:v>1.01492</c:v>
                </c:pt>
                <c:pt idx="2">
                  <c:v>1.035725</c:v>
                </c:pt>
                <c:pt idx="3">
                  <c:v>1.033792</c:v>
                </c:pt>
                <c:pt idx="4">
                  <c:v>1.0522579999999999</c:v>
                </c:pt>
                <c:pt idx="5">
                  <c:v>1.031817</c:v>
                </c:pt>
                <c:pt idx="6">
                  <c:v>1.0587329999999999</c:v>
                </c:pt>
                <c:pt idx="7">
                  <c:v>1.040214</c:v>
                </c:pt>
                <c:pt idx="8">
                  <c:v>1.0182469999999999</c:v>
                </c:pt>
                <c:pt idx="9">
                  <c:v>1.055663</c:v>
                </c:pt>
                <c:pt idx="10">
                  <c:v>1.0501780000000001</c:v>
                </c:pt>
                <c:pt idx="11">
                  <c:v>1.056419</c:v>
                </c:pt>
                <c:pt idx="12">
                  <c:v>1.0596099999999999</c:v>
                </c:pt>
                <c:pt idx="13">
                  <c:v>1.0723510000000001</c:v>
                </c:pt>
                <c:pt idx="14">
                  <c:v>1.04939</c:v>
                </c:pt>
              </c:numCache>
            </c:numRef>
          </c:val>
          <c:smooth val="0"/>
          <c:extLst>
            <c:ext xmlns:c16="http://schemas.microsoft.com/office/drawing/2014/chart" uri="{C3380CC4-5D6E-409C-BE32-E72D297353CC}">
              <c16:uniqueId val="{00000004-43EA-A849-8A23-79689F4C204B}"/>
            </c:ext>
          </c:extLst>
        </c:ser>
        <c:ser>
          <c:idx val="2"/>
          <c:order val="5"/>
          <c:spPr>
            <a:ln>
              <a:solidFill>
                <a:schemeClr val="bg1">
                  <a:lumMod val="65000"/>
                </a:schemeClr>
              </a:solidFill>
            </a:ln>
          </c:spPr>
          <c:marker>
            <c:symbol val="none"/>
          </c:marker>
          <c:cat>
            <c:numRef>
              <c:f>'Individ-I&amp;O Tables'!$A$222:$A$236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Tables'!$G$222:$G$236</c:f>
              <c:numCache>
                <c:formatCode>0.000</c:formatCode>
                <c:ptCount val="15"/>
                <c:pt idx="0">
                  <c:v>1</c:v>
                </c:pt>
                <c:pt idx="1">
                  <c:v>1.055007</c:v>
                </c:pt>
                <c:pt idx="2">
                  <c:v>1.117858</c:v>
                </c:pt>
                <c:pt idx="3">
                  <c:v>1.2159679999999999</c:v>
                </c:pt>
                <c:pt idx="4">
                  <c:v>1.182123</c:v>
                </c:pt>
                <c:pt idx="5">
                  <c:v>1.1516059999999999</c:v>
                </c:pt>
                <c:pt idx="6">
                  <c:v>1.095342</c:v>
                </c:pt>
                <c:pt idx="7">
                  <c:v>1.1661010000000001</c:v>
                </c:pt>
                <c:pt idx="8">
                  <c:v>1.242359</c:v>
                </c:pt>
                <c:pt idx="9">
                  <c:v>1.1119669999999999</c:v>
                </c:pt>
                <c:pt idx="10">
                  <c:v>1.2195</c:v>
                </c:pt>
                <c:pt idx="11">
                  <c:v>1.2103200000000001</c:v>
                </c:pt>
                <c:pt idx="12">
                  <c:v>1.2630669999999999</c:v>
                </c:pt>
                <c:pt idx="13">
                  <c:v>1.268783</c:v>
                </c:pt>
                <c:pt idx="14">
                  <c:v>1.2943910000000001</c:v>
                </c:pt>
              </c:numCache>
            </c:numRef>
          </c:val>
          <c:smooth val="0"/>
          <c:extLst>
            <c:ext xmlns:c16="http://schemas.microsoft.com/office/drawing/2014/chart" uri="{C3380CC4-5D6E-409C-BE32-E72D297353CC}">
              <c16:uniqueId val="{00000000-7C87-6649-A5FA-1B9BF97DE111}"/>
            </c:ext>
          </c:extLst>
        </c:ser>
        <c:ser>
          <c:idx val="4"/>
          <c:order val="6"/>
          <c:spPr>
            <a:ln>
              <a:solidFill>
                <a:schemeClr val="tx1">
                  <a:lumMod val="50000"/>
                  <a:lumOff val="50000"/>
                </a:schemeClr>
              </a:solidFill>
              <a:prstDash val="lgDashDotDot"/>
            </a:ln>
          </c:spPr>
          <c:marker>
            <c:symbol val="none"/>
          </c:marker>
          <c:cat>
            <c:numRef>
              <c:f>'Individ-I&amp;O Tables'!$A$222:$A$236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Tables'!$F$222:$F$236</c:f>
              <c:numCache>
                <c:formatCode>0.000</c:formatCode>
                <c:ptCount val="15"/>
                <c:pt idx="0">
                  <c:v>1</c:v>
                </c:pt>
                <c:pt idx="1">
                  <c:v>1.1812739999999999</c:v>
                </c:pt>
                <c:pt idx="2">
                  <c:v>1.0174879999999999</c:v>
                </c:pt>
                <c:pt idx="3">
                  <c:v>1.483762</c:v>
                </c:pt>
                <c:pt idx="4">
                  <c:v>1.3331930000000001</c:v>
                </c:pt>
                <c:pt idx="5">
                  <c:v>1.1373819999999999</c:v>
                </c:pt>
                <c:pt idx="6">
                  <c:v>1.197419</c:v>
                </c:pt>
                <c:pt idx="7">
                  <c:v>1.304127</c:v>
                </c:pt>
                <c:pt idx="8">
                  <c:v>1.581283</c:v>
                </c:pt>
                <c:pt idx="9">
                  <c:v>1.2984070000000001</c:v>
                </c:pt>
                <c:pt idx="10">
                  <c:v>1.28911</c:v>
                </c:pt>
                <c:pt idx="11">
                  <c:v>1.015782</c:v>
                </c:pt>
                <c:pt idx="12">
                  <c:v>1.3991199999999999</c:v>
                </c:pt>
                <c:pt idx="13">
                  <c:v>1.3809020000000001</c:v>
                </c:pt>
                <c:pt idx="14">
                  <c:v>1.363613</c:v>
                </c:pt>
              </c:numCache>
            </c:numRef>
          </c:val>
          <c:smooth val="0"/>
          <c:extLst>
            <c:ext xmlns:c16="http://schemas.microsoft.com/office/drawing/2014/chart" uri="{C3380CC4-5D6E-409C-BE32-E72D297353CC}">
              <c16:uniqueId val="{00000000-BE34-5E48-8904-B73D62023C37}"/>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1.6"/>
          <c:min val="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Tables'!$A$222:$A$236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Tables'!$P$222:$P$236</c:f>
              <c:numCache>
                <c:formatCode>0.000</c:formatCode>
                <c:ptCount val="15"/>
                <c:pt idx="0">
                  <c:v>1</c:v>
                </c:pt>
                <c:pt idx="1">
                  <c:v>0.95799939999999995</c:v>
                </c:pt>
                <c:pt idx="2">
                  <c:v>0.97797690000000004</c:v>
                </c:pt>
                <c:pt idx="3">
                  <c:v>1.0530679999999999</c:v>
                </c:pt>
                <c:pt idx="4">
                  <c:v>1.057558</c:v>
                </c:pt>
                <c:pt idx="5">
                  <c:v>1.069366</c:v>
                </c:pt>
                <c:pt idx="6">
                  <c:v>1.155411</c:v>
                </c:pt>
                <c:pt idx="7">
                  <c:v>1.202285</c:v>
                </c:pt>
                <c:pt idx="8">
                  <c:v>1.167719</c:v>
                </c:pt>
                <c:pt idx="9">
                  <c:v>1.2161740000000001</c:v>
                </c:pt>
                <c:pt idx="10">
                  <c:v>1.149778</c:v>
                </c:pt>
                <c:pt idx="11">
                  <c:v>1.2007460000000001</c:v>
                </c:pt>
                <c:pt idx="12">
                  <c:v>1.2256130000000001</c:v>
                </c:pt>
                <c:pt idx="13">
                  <c:v>1.2259610000000001</c:v>
                </c:pt>
                <c:pt idx="14">
                  <c:v>1.2167840000000001</c:v>
                </c:pt>
              </c:numCache>
            </c:numRef>
          </c:val>
          <c:smooth val="0"/>
          <c:extLst>
            <c:ext xmlns:c16="http://schemas.microsoft.com/office/drawing/2014/chart" uri="{C3380CC4-5D6E-409C-BE32-E72D297353CC}">
              <c16:uniqueId val="{00000000-40ED-1244-849B-256A814D029F}"/>
            </c:ext>
          </c:extLst>
        </c:ser>
        <c:ser>
          <c:idx val="1"/>
          <c:order val="1"/>
          <c:tx>
            <c:v>Real Opex</c:v>
          </c:tx>
          <c:spPr>
            <a:ln w="19050">
              <a:solidFill>
                <a:schemeClr val="tx1"/>
              </a:solidFill>
              <a:prstDash val="dashDot"/>
            </a:ln>
          </c:spPr>
          <c:marker>
            <c:symbol val="none"/>
          </c:marker>
          <c:cat>
            <c:numRef>
              <c:f>'Individ-I&amp;O Tables'!$A$222:$A$236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Tables'!$I$222:$I$236</c:f>
              <c:numCache>
                <c:formatCode>0.000</c:formatCode>
                <c:ptCount val="15"/>
                <c:pt idx="0">
                  <c:v>1</c:v>
                </c:pt>
                <c:pt idx="1">
                  <c:v>0.87662960000000001</c:v>
                </c:pt>
                <c:pt idx="2">
                  <c:v>0.89587309999999998</c:v>
                </c:pt>
                <c:pt idx="3">
                  <c:v>0.98853250000000004</c:v>
                </c:pt>
                <c:pt idx="4">
                  <c:v>0.94803760000000004</c:v>
                </c:pt>
                <c:pt idx="5">
                  <c:v>0.98650329999999997</c:v>
                </c:pt>
                <c:pt idx="6">
                  <c:v>1.1704859999999999</c:v>
                </c:pt>
                <c:pt idx="7">
                  <c:v>1.2438400000000001</c:v>
                </c:pt>
                <c:pt idx="8">
                  <c:v>1.1291949999999999</c:v>
                </c:pt>
                <c:pt idx="9">
                  <c:v>1.2110529999999999</c:v>
                </c:pt>
                <c:pt idx="10">
                  <c:v>1.026721</c:v>
                </c:pt>
                <c:pt idx="11">
                  <c:v>1.1070990000000001</c:v>
                </c:pt>
                <c:pt idx="12">
                  <c:v>1.1351599999999999</c:v>
                </c:pt>
                <c:pt idx="13">
                  <c:v>1.099461</c:v>
                </c:pt>
                <c:pt idx="14">
                  <c:v>1.033765</c:v>
                </c:pt>
              </c:numCache>
            </c:numRef>
          </c:val>
          <c:smooth val="0"/>
          <c:extLst>
            <c:ext xmlns:c16="http://schemas.microsoft.com/office/drawing/2014/chart" uri="{C3380CC4-5D6E-409C-BE32-E72D297353CC}">
              <c16:uniqueId val="{00000001-40ED-1244-849B-256A814D029F}"/>
            </c:ext>
          </c:extLst>
        </c:ser>
        <c:ser>
          <c:idx val="7"/>
          <c:order val="2"/>
          <c:tx>
            <c:v>O/H Sub-Trans.Lines</c:v>
          </c:tx>
          <c:spPr>
            <a:ln>
              <a:solidFill>
                <a:schemeClr val="tx1"/>
              </a:solidFill>
              <a:prstDash val="lgDashDot"/>
            </a:ln>
          </c:spPr>
          <c:marker>
            <c:symbol val="none"/>
          </c:marker>
          <c:cat>
            <c:numRef>
              <c:f>'Individ-I&amp;O Tables'!$A$222:$A$236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Tables'!$J$222:$J$236</c:f>
              <c:numCache>
                <c:formatCode>0.000</c:formatCode>
                <c:ptCount val="15"/>
                <c:pt idx="0">
                  <c:v>1</c:v>
                </c:pt>
                <c:pt idx="1">
                  <c:v>1.001177</c:v>
                </c:pt>
                <c:pt idx="2">
                  <c:v>1.003533</c:v>
                </c:pt>
                <c:pt idx="3">
                  <c:v>1.000248</c:v>
                </c:pt>
                <c:pt idx="4">
                  <c:v>1.0004729999999999</c:v>
                </c:pt>
                <c:pt idx="5">
                  <c:v>1.000437</c:v>
                </c:pt>
                <c:pt idx="6">
                  <c:v>1.00742</c:v>
                </c:pt>
                <c:pt idx="7">
                  <c:v>1.0064679999999999</c:v>
                </c:pt>
                <c:pt idx="8">
                  <c:v>0.98222520000000002</c:v>
                </c:pt>
                <c:pt idx="9">
                  <c:v>0.98103549999999995</c:v>
                </c:pt>
                <c:pt idx="10">
                  <c:v>1.000977</c:v>
                </c:pt>
                <c:pt idx="11">
                  <c:v>1.016913</c:v>
                </c:pt>
                <c:pt idx="12">
                  <c:v>1.011344</c:v>
                </c:pt>
                <c:pt idx="13">
                  <c:v>1.012597</c:v>
                </c:pt>
                <c:pt idx="14">
                  <c:v>1.0124979999999999</c:v>
                </c:pt>
              </c:numCache>
            </c:numRef>
          </c:val>
          <c:smooth val="0"/>
          <c:extLst>
            <c:ext xmlns:c16="http://schemas.microsoft.com/office/drawing/2014/chart" uri="{C3380CC4-5D6E-409C-BE32-E72D297353CC}">
              <c16:uniqueId val="{00000002-40ED-1244-849B-256A814D029F}"/>
            </c:ext>
          </c:extLst>
        </c:ser>
        <c:ser>
          <c:idx val="8"/>
          <c:order val="3"/>
          <c:tx>
            <c:v>U/G SubTrans cables</c:v>
          </c:tx>
          <c:spPr>
            <a:ln w="19050">
              <a:solidFill>
                <a:schemeClr val="tx1"/>
              </a:solidFill>
              <a:prstDash val="sysDash"/>
            </a:ln>
          </c:spPr>
          <c:marker>
            <c:symbol val="none"/>
          </c:marker>
          <c:cat>
            <c:numRef>
              <c:f>'Individ-I&amp;O Tables'!$A$222:$A$236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Tables'!$L$222:$L$236</c:f>
              <c:numCache>
                <c:formatCode>0.000</c:formatCode>
                <c:ptCount val="15"/>
                <c:pt idx="0">
                  <c:v>1</c:v>
                </c:pt>
                <c:pt idx="1">
                  <c:v>1.0522769999999999</c:v>
                </c:pt>
                <c:pt idx="2">
                  <c:v>1.0609649999999999</c:v>
                </c:pt>
                <c:pt idx="3">
                  <c:v>1.373489</c:v>
                </c:pt>
                <c:pt idx="4">
                  <c:v>1.536448</c:v>
                </c:pt>
                <c:pt idx="5">
                  <c:v>1.4257040000000001</c:v>
                </c:pt>
                <c:pt idx="6">
                  <c:v>1.4257040000000001</c:v>
                </c:pt>
                <c:pt idx="7">
                  <c:v>1.4257040000000001</c:v>
                </c:pt>
                <c:pt idx="8">
                  <c:v>1.70241</c:v>
                </c:pt>
                <c:pt idx="9">
                  <c:v>1.707471</c:v>
                </c:pt>
                <c:pt idx="10">
                  <c:v>1.7583690000000001</c:v>
                </c:pt>
                <c:pt idx="11">
                  <c:v>1.682331</c:v>
                </c:pt>
                <c:pt idx="12">
                  <c:v>1.662609</c:v>
                </c:pt>
                <c:pt idx="13">
                  <c:v>3.7781169999999999</c:v>
                </c:pt>
                <c:pt idx="14">
                  <c:v>3.972963</c:v>
                </c:pt>
              </c:numCache>
            </c:numRef>
          </c:val>
          <c:smooth val="0"/>
          <c:extLst>
            <c:ext xmlns:c16="http://schemas.microsoft.com/office/drawing/2014/chart" uri="{C3380CC4-5D6E-409C-BE32-E72D297353CC}">
              <c16:uniqueId val="{00000003-40ED-1244-849B-256A814D029F}"/>
            </c:ext>
          </c:extLst>
        </c:ser>
        <c:ser>
          <c:idx val="0"/>
          <c:order val="4"/>
          <c:tx>
            <c:v>OH Dist Lines</c:v>
          </c:tx>
          <c:spPr>
            <a:ln w="22225">
              <a:solidFill>
                <a:schemeClr val="tx1"/>
              </a:solidFill>
              <a:prstDash val="dash"/>
            </a:ln>
          </c:spPr>
          <c:marker>
            <c:symbol val="none"/>
          </c:marker>
          <c:cat>
            <c:numRef>
              <c:f>'Individ-I&amp;O Tables'!$A$222:$A$236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Tables'!$K$222:$K$236</c:f>
              <c:numCache>
                <c:formatCode>0.000</c:formatCode>
                <c:ptCount val="15"/>
                <c:pt idx="0">
                  <c:v>1</c:v>
                </c:pt>
                <c:pt idx="1">
                  <c:v>1.000637</c:v>
                </c:pt>
                <c:pt idx="2">
                  <c:v>1.0037799999999999</c:v>
                </c:pt>
                <c:pt idx="3">
                  <c:v>1.000494</c:v>
                </c:pt>
                <c:pt idx="4">
                  <c:v>1.000718</c:v>
                </c:pt>
                <c:pt idx="5">
                  <c:v>1.0033840000000001</c:v>
                </c:pt>
                <c:pt idx="6">
                  <c:v>1.004966</c:v>
                </c:pt>
                <c:pt idx="7">
                  <c:v>1.00848</c:v>
                </c:pt>
                <c:pt idx="8">
                  <c:v>1.015531</c:v>
                </c:pt>
                <c:pt idx="9">
                  <c:v>1.0164880000000001</c:v>
                </c:pt>
                <c:pt idx="10">
                  <c:v>1.0183199999999999</c:v>
                </c:pt>
                <c:pt idx="11">
                  <c:v>1.0166409999999999</c:v>
                </c:pt>
                <c:pt idx="12">
                  <c:v>1.0170079999999999</c:v>
                </c:pt>
                <c:pt idx="13">
                  <c:v>1.017563</c:v>
                </c:pt>
                <c:pt idx="14">
                  <c:v>1.017617</c:v>
                </c:pt>
              </c:numCache>
            </c:numRef>
          </c:val>
          <c:smooth val="0"/>
          <c:extLst>
            <c:ext xmlns:c16="http://schemas.microsoft.com/office/drawing/2014/chart" uri="{C3380CC4-5D6E-409C-BE32-E72D297353CC}">
              <c16:uniqueId val="{00000004-40ED-1244-849B-256A814D029F}"/>
            </c:ext>
          </c:extLst>
        </c:ser>
        <c:ser>
          <c:idx val="2"/>
          <c:order val="5"/>
          <c:tx>
            <c:v>U/G Dist Cables</c:v>
          </c:tx>
          <c:spPr>
            <a:ln>
              <a:solidFill>
                <a:schemeClr val="bg1">
                  <a:lumMod val="50000"/>
                </a:schemeClr>
              </a:solidFill>
            </a:ln>
          </c:spPr>
          <c:marker>
            <c:symbol val="none"/>
          </c:marker>
          <c:cat>
            <c:numRef>
              <c:f>'Individ-I&amp;O Tables'!$A$222:$A$236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Tables'!$M$222:$M$236</c:f>
              <c:numCache>
                <c:formatCode>0.000</c:formatCode>
                <c:ptCount val="15"/>
                <c:pt idx="0">
                  <c:v>1</c:v>
                </c:pt>
                <c:pt idx="1">
                  <c:v>1.052597</c:v>
                </c:pt>
                <c:pt idx="2">
                  <c:v>1.061345</c:v>
                </c:pt>
                <c:pt idx="3">
                  <c:v>1.373982</c:v>
                </c:pt>
                <c:pt idx="4">
                  <c:v>1.536999</c:v>
                </c:pt>
                <c:pt idx="5">
                  <c:v>1.424698</c:v>
                </c:pt>
                <c:pt idx="6">
                  <c:v>1.4277329999999999</c:v>
                </c:pt>
                <c:pt idx="7">
                  <c:v>1.5104249999999999</c:v>
                </c:pt>
                <c:pt idx="8">
                  <c:v>1.572084</c:v>
                </c:pt>
                <c:pt idx="9">
                  <c:v>1.7013879999999999</c:v>
                </c:pt>
                <c:pt idx="10">
                  <c:v>1.772154</c:v>
                </c:pt>
                <c:pt idx="11">
                  <c:v>1.8908</c:v>
                </c:pt>
                <c:pt idx="12">
                  <c:v>1.9865470000000001</c:v>
                </c:pt>
                <c:pt idx="13">
                  <c:v>2.1040030000000001</c:v>
                </c:pt>
                <c:pt idx="14">
                  <c:v>2.2698809999999998</c:v>
                </c:pt>
              </c:numCache>
            </c:numRef>
          </c:val>
          <c:smooth val="0"/>
          <c:extLst>
            <c:ext xmlns:c16="http://schemas.microsoft.com/office/drawing/2014/chart" uri="{C3380CC4-5D6E-409C-BE32-E72D297353CC}">
              <c16:uniqueId val="{00000005-40ED-1244-849B-256A814D029F}"/>
            </c:ext>
          </c:extLst>
        </c:ser>
        <c:ser>
          <c:idx val="4"/>
          <c:order val="6"/>
          <c:tx>
            <c:v>Transformers</c:v>
          </c:tx>
          <c:spPr>
            <a:ln>
              <a:solidFill>
                <a:schemeClr val="bg1">
                  <a:lumMod val="65000"/>
                </a:schemeClr>
              </a:solidFill>
              <a:prstDash val="sysDash"/>
            </a:ln>
          </c:spPr>
          <c:marker>
            <c:symbol val="none"/>
          </c:marker>
          <c:cat>
            <c:numRef>
              <c:f>'Individ-I&amp;O Tables'!$A$222:$A$236</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Tables'!$N$222:$N$236</c:f>
              <c:numCache>
                <c:formatCode>0.000</c:formatCode>
                <c:ptCount val="15"/>
                <c:pt idx="0">
                  <c:v>1</c:v>
                </c:pt>
                <c:pt idx="1">
                  <c:v>1.03471</c:v>
                </c:pt>
                <c:pt idx="2">
                  <c:v>1.0787070000000001</c:v>
                </c:pt>
                <c:pt idx="3">
                  <c:v>1.1080540000000001</c:v>
                </c:pt>
                <c:pt idx="4">
                  <c:v>1.1370290000000001</c:v>
                </c:pt>
                <c:pt idx="5">
                  <c:v>1.166838</c:v>
                </c:pt>
                <c:pt idx="6">
                  <c:v>1.1992</c:v>
                </c:pt>
                <c:pt idx="7">
                  <c:v>1.24116</c:v>
                </c:pt>
                <c:pt idx="8">
                  <c:v>1.2806</c:v>
                </c:pt>
                <c:pt idx="9">
                  <c:v>1.2931239999999999</c:v>
                </c:pt>
                <c:pt idx="10">
                  <c:v>1.3198049999999999</c:v>
                </c:pt>
                <c:pt idx="11">
                  <c:v>1.357721</c:v>
                </c:pt>
                <c:pt idx="12">
                  <c:v>1.389337</c:v>
                </c:pt>
                <c:pt idx="13">
                  <c:v>1.4170849999999999</c:v>
                </c:pt>
                <c:pt idx="14">
                  <c:v>1.4643809999999999</c:v>
                </c:pt>
              </c:numCache>
            </c:numRef>
          </c:val>
          <c:smooth val="0"/>
          <c:extLst>
            <c:ext xmlns:c16="http://schemas.microsoft.com/office/drawing/2014/chart" uri="{C3380CC4-5D6E-409C-BE32-E72D297353CC}">
              <c16:uniqueId val="{00000006-40ED-1244-849B-256A814D029F}"/>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4"/>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Contrib.'!$J$61:$J$72</c:f>
              <c:strCache>
                <c:ptCount val="12"/>
                <c:pt idx="0">
                  <c:v>Opex</c:v>
                </c:pt>
                <c:pt idx="1">
                  <c:v>Ratcheted Max Demand</c:v>
                </c:pt>
                <c:pt idx="2">
                  <c:v>CMOS</c:v>
                </c:pt>
                <c:pt idx="3">
                  <c:v>Circuit Length</c:v>
                </c:pt>
                <c:pt idx="4">
                  <c:v>Customer Numbers</c:v>
                </c:pt>
                <c:pt idx="5">
                  <c:v>O/H Distribution Lines</c:v>
                </c:pt>
                <c:pt idx="6">
                  <c:v>O/H Subtransmission Lines</c:v>
                </c:pt>
                <c:pt idx="7">
                  <c:v>U/G Subtransmission </c:v>
                </c:pt>
                <c:pt idx="8">
                  <c:v>Energy (GWh)</c:v>
                </c:pt>
                <c:pt idx="9">
                  <c:v>U/G Distribution Cables</c:v>
                </c:pt>
                <c:pt idx="10">
                  <c:v>Transformers</c:v>
                </c:pt>
                <c:pt idx="11">
                  <c:v>TFP Change</c:v>
                </c:pt>
              </c:strCache>
            </c:strRef>
          </c:cat>
          <c:val>
            <c:numRef>
              <c:f>'Ranking Contrib.'!$K$61:$K$72</c:f>
              <c:numCache>
                <c:formatCode>0.0%</c:formatCode>
                <c:ptCount val="12"/>
                <c:pt idx="0">
                  <c:v>2.3964070000000001E-2</c:v>
                </c:pt>
                <c:pt idx="1">
                  <c:v>7.7359880000000001E-3</c:v>
                </c:pt>
                <c:pt idx="2">
                  <c:v>3.0783989999999999E-3</c:v>
                </c:pt>
                <c:pt idx="3">
                  <c:v>2.8713599999999999E-3</c:v>
                </c:pt>
                <c:pt idx="4">
                  <c:v>2.2276219999999998E-3</c:v>
                </c:pt>
                <c:pt idx="5">
                  <c:v>8.2657529999999995E-6</c:v>
                </c:pt>
                <c:pt idx="6">
                  <c:v>7.8916889999999992E-6</c:v>
                </c:pt>
                <c:pt idx="7">
                  <c:v>-4.0932600000000002E-5</c:v>
                </c:pt>
                <c:pt idx="8">
                  <c:v>-2.2011410000000002E-3</c:v>
                </c:pt>
                <c:pt idx="9">
                  <c:v>-8.0464739999999996E-3</c:v>
                </c:pt>
                <c:pt idx="10">
                  <c:v>-8.3789220000000005E-3</c:v>
                </c:pt>
              </c:numCache>
            </c:numRef>
          </c:val>
          <c:extLst>
            <c:ext xmlns:c16="http://schemas.microsoft.com/office/drawing/2014/chart" uri="{C3380CC4-5D6E-409C-BE32-E72D297353CC}">
              <c16:uniqueId val="{00000000-E163-7648-90EF-CFD118CD4B3E}"/>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Contrib.'!$J$61:$J$72</c:f>
              <c:strCache>
                <c:ptCount val="12"/>
                <c:pt idx="0">
                  <c:v>Opex</c:v>
                </c:pt>
                <c:pt idx="1">
                  <c:v>Ratcheted Max Demand</c:v>
                </c:pt>
                <c:pt idx="2">
                  <c:v>CMOS</c:v>
                </c:pt>
                <c:pt idx="3">
                  <c:v>Circuit Length</c:v>
                </c:pt>
                <c:pt idx="4">
                  <c:v>Customer Numbers</c:v>
                </c:pt>
                <c:pt idx="5">
                  <c:v>O/H Distribution Lines</c:v>
                </c:pt>
                <c:pt idx="6">
                  <c:v>O/H Subtransmission Lines</c:v>
                </c:pt>
                <c:pt idx="7">
                  <c:v>U/G Subtransmission </c:v>
                </c:pt>
                <c:pt idx="8">
                  <c:v>Energy (GWh)</c:v>
                </c:pt>
                <c:pt idx="9">
                  <c:v>U/G Distribution Cables</c:v>
                </c:pt>
                <c:pt idx="10">
                  <c:v>Transformers</c:v>
                </c:pt>
                <c:pt idx="11">
                  <c:v>TFP Change</c:v>
                </c:pt>
              </c:strCache>
            </c:strRef>
          </c:cat>
          <c:val>
            <c:numRef>
              <c:f>'Ranking Contrib.'!$L$61:$L$72</c:f>
              <c:numCache>
                <c:formatCode>0.0%</c:formatCode>
                <c:ptCount val="12"/>
                <c:pt idx="11">
                  <c:v>2.1226126841999999E-2</c:v>
                </c:pt>
              </c:numCache>
            </c:numRef>
          </c:val>
          <c:extLst>
            <c:ext xmlns:c16="http://schemas.microsoft.com/office/drawing/2014/chart" uri="{C3380CC4-5D6E-409C-BE32-E72D297353CC}">
              <c16:uniqueId val="{00000001-E163-7648-90EF-CFD118CD4B3E}"/>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200">
          <a:solidFill>
            <a:schemeClr val="tx1"/>
          </a:solidFill>
          <a:latin typeface="Helvetica" pitchFamily="2" charset="0"/>
        </a:defRPr>
      </a:pPr>
      <a:endParaRPr lang="en-US"/>
    </a:p>
  </c:txPr>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3944527397922459E-2"/>
          <c:y val="6.2838928606727518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Tables'!$A$247:$A$261</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Tables'!$B$247:$B$261</c:f>
              <c:numCache>
                <c:formatCode>0.000</c:formatCode>
                <c:ptCount val="15"/>
                <c:pt idx="0">
                  <c:v>1</c:v>
                </c:pt>
                <c:pt idx="1">
                  <c:v>1.0387759999999999</c:v>
                </c:pt>
                <c:pt idx="2">
                  <c:v>1.1311629999999999</c:v>
                </c:pt>
                <c:pt idx="3">
                  <c:v>1.1096889999999999</c:v>
                </c:pt>
                <c:pt idx="4">
                  <c:v>1.1779679999999999</c:v>
                </c:pt>
                <c:pt idx="5">
                  <c:v>1.157429</c:v>
                </c:pt>
                <c:pt idx="6">
                  <c:v>1.187532</c:v>
                </c:pt>
                <c:pt idx="7">
                  <c:v>1.1788380000000001</c:v>
                </c:pt>
                <c:pt idx="8">
                  <c:v>1.157492</c:v>
                </c:pt>
                <c:pt idx="9">
                  <c:v>1.186728</c:v>
                </c:pt>
                <c:pt idx="10">
                  <c:v>1.154074</c:v>
                </c:pt>
                <c:pt idx="11">
                  <c:v>1.2169559999999999</c:v>
                </c:pt>
                <c:pt idx="12">
                  <c:v>1.1663079999999999</c:v>
                </c:pt>
                <c:pt idx="13">
                  <c:v>1.1792720000000001</c:v>
                </c:pt>
                <c:pt idx="14">
                  <c:v>1.2082520000000001</c:v>
                </c:pt>
              </c:numCache>
            </c:numRef>
          </c:val>
          <c:smooth val="0"/>
          <c:extLst>
            <c:ext xmlns:c16="http://schemas.microsoft.com/office/drawing/2014/chart" uri="{C3380CC4-5D6E-409C-BE32-E72D297353CC}">
              <c16:uniqueId val="{00000000-F81A-D24E-B955-1125E3DB80B9}"/>
            </c:ext>
          </c:extLst>
        </c:ser>
        <c:ser>
          <c:idx val="2"/>
          <c:order val="1"/>
          <c:tx>
            <c:v>Input index</c:v>
          </c:tx>
          <c:spPr>
            <a:ln w="22225" cap="rnd">
              <a:solidFill>
                <a:schemeClr val="tx1"/>
              </a:solidFill>
              <a:prstDash val="sysDash"/>
              <a:round/>
            </a:ln>
            <a:effectLst/>
          </c:spPr>
          <c:marker>
            <c:symbol val="none"/>
          </c:marker>
          <c:cat>
            <c:numRef>
              <c:f>'Index Tables'!$A$247:$A$261</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Tables'!$C$247:$C$261</c:f>
              <c:numCache>
                <c:formatCode>0.000</c:formatCode>
                <c:ptCount val="15"/>
                <c:pt idx="0">
                  <c:v>1</c:v>
                </c:pt>
                <c:pt idx="1">
                  <c:v>1.1054349999999999</c:v>
                </c:pt>
                <c:pt idx="2">
                  <c:v>1.1525799999999999</c:v>
                </c:pt>
                <c:pt idx="3">
                  <c:v>1.2636810000000001</c:v>
                </c:pt>
                <c:pt idx="4">
                  <c:v>1.2509809999999999</c:v>
                </c:pt>
                <c:pt idx="5">
                  <c:v>1.2757909999999999</c:v>
                </c:pt>
                <c:pt idx="6">
                  <c:v>1.319175</c:v>
                </c:pt>
                <c:pt idx="7">
                  <c:v>1.3895090000000001</c:v>
                </c:pt>
                <c:pt idx="8">
                  <c:v>1.4191309999999999</c:v>
                </c:pt>
                <c:pt idx="9">
                  <c:v>1.46513</c:v>
                </c:pt>
                <c:pt idx="10">
                  <c:v>1.5368379999999999</c:v>
                </c:pt>
                <c:pt idx="11">
                  <c:v>1.4683379999999999</c:v>
                </c:pt>
                <c:pt idx="12">
                  <c:v>1.4403649999999999</c:v>
                </c:pt>
                <c:pt idx="13">
                  <c:v>1.4623630000000001</c:v>
                </c:pt>
                <c:pt idx="14">
                  <c:v>1.507056</c:v>
                </c:pt>
              </c:numCache>
            </c:numRef>
          </c:val>
          <c:smooth val="0"/>
          <c:extLst>
            <c:ext xmlns:c16="http://schemas.microsoft.com/office/drawing/2014/chart" uri="{C3380CC4-5D6E-409C-BE32-E72D297353CC}">
              <c16:uniqueId val="{00000001-F81A-D24E-B955-1125E3DB80B9}"/>
            </c:ext>
          </c:extLst>
        </c:ser>
        <c:ser>
          <c:idx val="3"/>
          <c:order val="2"/>
          <c:tx>
            <c:v>TFP</c:v>
          </c:tx>
          <c:spPr>
            <a:ln w="22225" cap="rnd">
              <a:solidFill>
                <a:schemeClr val="tx1"/>
              </a:solidFill>
              <a:prstDash val="dash"/>
              <a:round/>
            </a:ln>
            <a:effectLst/>
          </c:spPr>
          <c:marker>
            <c:symbol val="none"/>
          </c:marker>
          <c:cat>
            <c:numRef>
              <c:f>'Index Tables'!$A$247:$A$261</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Tables'!$D$247:$D$261</c:f>
              <c:numCache>
                <c:formatCode>0.000</c:formatCode>
                <c:ptCount val="15"/>
                <c:pt idx="0">
                  <c:v>1</c:v>
                </c:pt>
                <c:pt idx="1">
                  <c:v>0.93969939999999996</c:v>
                </c:pt>
                <c:pt idx="2">
                  <c:v>0.9814176</c:v>
                </c:pt>
                <c:pt idx="3">
                  <c:v>0.87814020000000004</c:v>
                </c:pt>
                <c:pt idx="4">
                  <c:v>0.94163549999999996</c:v>
                </c:pt>
                <c:pt idx="5">
                  <c:v>0.90722499999999995</c:v>
                </c:pt>
                <c:pt idx="6">
                  <c:v>0.90020840000000002</c:v>
                </c:pt>
                <c:pt idx="7">
                  <c:v>0.84838429999999998</c:v>
                </c:pt>
                <c:pt idx="8">
                  <c:v>0.81563439999999998</c:v>
                </c:pt>
                <c:pt idx="9">
                  <c:v>0.80998150000000002</c:v>
                </c:pt>
                <c:pt idx="10">
                  <c:v>0.75094039999999995</c:v>
                </c:pt>
                <c:pt idx="11">
                  <c:v>0.82879840000000005</c:v>
                </c:pt>
                <c:pt idx="12">
                  <c:v>0.80973119999999998</c:v>
                </c:pt>
                <c:pt idx="13">
                  <c:v>0.80641510000000005</c:v>
                </c:pt>
                <c:pt idx="14">
                  <c:v>0.8017299</c:v>
                </c:pt>
              </c:numCache>
            </c:numRef>
          </c:val>
          <c:smooth val="0"/>
          <c:extLst>
            <c:ext xmlns:c16="http://schemas.microsoft.com/office/drawing/2014/chart" uri="{C3380CC4-5D6E-409C-BE32-E72D297353CC}">
              <c16:uniqueId val="{00000002-F81A-D24E-B955-1125E3DB80B9}"/>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6"/>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2.1908132902213957E-2"/>
              <c:y val="4.9327908279247516E-3"/>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0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Tables'!$A$270:$A$284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Tables'!$H$270:$H$284</c:f>
              <c:numCache>
                <c:formatCode>0.000</c:formatCode>
                <c:ptCount val="15"/>
                <c:pt idx="0">
                  <c:v>1</c:v>
                </c:pt>
                <c:pt idx="1">
                  <c:v>1.0387759999999999</c:v>
                </c:pt>
                <c:pt idx="2">
                  <c:v>1.1311629999999999</c:v>
                </c:pt>
                <c:pt idx="3">
                  <c:v>1.1096889999999999</c:v>
                </c:pt>
                <c:pt idx="4">
                  <c:v>1.1779679999999999</c:v>
                </c:pt>
                <c:pt idx="5">
                  <c:v>1.157429</c:v>
                </c:pt>
                <c:pt idx="6">
                  <c:v>1.187532</c:v>
                </c:pt>
                <c:pt idx="7">
                  <c:v>1.1788380000000001</c:v>
                </c:pt>
                <c:pt idx="8">
                  <c:v>1.157492</c:v>
                </c:pt>
                <c:pt idx="9">
                  <c:v>1.186728</c:v>
                </c:pt>
                <c:pt idx="10">
                  <c:v>1.154074</c:v>
                </c:pt>
                <c:pt idx="11">
                  <c:v>1.2169559999999999</c:v>
                </c:pt>
                <c:pt idx="12">
                  <c:v>1.1663079999999999</c:v>
                </c:pt>
                <c:pt idx="13">
                  <c:v>1.1792720000000001</c:v>
                </c:pt>
                <c:pt idx="14">
                  <c:v>1.2082520000000001</c:v>
                </c:pt>
              </c:numCache>
            </c:numRef>
          </c:val>
          <c:smooth val="0"/>
          <c:extLst>
            <c:ext xmlns:c16="http://schemas.microsoft.com/office/drawing/2014/chart" uri="{C3380CC4-5D6E-409C-BE32-E72D297353CC}">
              <c16:uniqueId val="{00000000-8CAA-A642-BE37-007452D8B948}"/>
            </c:ext>
          </c:extLst>
        </c:ser>
        <c:ser>
          <c:idx val="1"/>
          <c:order val="1"/>
          <c:tx>
            <c:v>Ratcheted Max Demand</c:v>
          </c:tx>
          <c:spPr>
            <a:ln w="19050">
              <a:solidFill>
                <a:schemeClr val="tx1"/>
              </a:solidFill>
              <a:prstDash val="dashDot"/>
            </a:ln>
          </c:spPr>
          <c:marker>
            <c:symbol val="none"/>
          </c:marker>
          <c:cat>
            <c:numRef>
              <c:f>'Individ-I&amp;O Tables'!$A$270:$A$284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Tables'!$C$270:$C$284</c:f>
              <c:numCache>
                <c:formatCode>0.000</c:formatCode>
                <c:ptCount val="15"/>
                <c:pt idx="0">
                  <c:v>1</c:v>
                </c:pt>
                <c:pt idx="1">
                  <c:v>1.044799</c:v>
                </c:pt>
                <c:pt idx="2">
                  <c:v>1.1141939999999999</c:v>
                </c:pt>
                <c:pt idx="3">
                  <c:v>1.194353</c:v>
                </c:pt>
                <c:pt idx="4">
                  <c:v>1.1985049999999999</c:v>
                </c:pt>
                <c:pt idx="5">
                  <c:v>1.1985049999999999</c:v>
                </c:pt>
                <c:pt idx="6">
                  <c:v>1.1985049999999999</c:v>
                </c:pt>
                <c:pt idx="7">
                  <c:v>1.1985049999999999</c:v>
                </c:pt>
                <c:pt idx="8">
                  <c:v>1.2017530000000001</c:v>
                </c:pt>
                <c:pt idx="9">
                  <c:v>1.2017530000000001</c:v>
                </c:pt>
                <c:pt idx="10">
                  <c:v>1.20722</c:v>
                </c:pt>
                <c:pt idx="11">
                  <c:v>1.20722</c:v>
                </c:pt>
                <c:pt idx="12">
                  <c:v>1.20722</c:v>
                </c:pt>
                <c:pt idx="13">
                  <c:v>1.2536970000000001</c:v>
                </c:pt>
                <c:pt idx="14">
                  <c:v>1.3081259999999999</c:v>
                </c:pt>
              </c:numCache>
            </c:numRef>
          </c:val>
          <c:smooth val="0"/>
          <c:extLst>
            <c:ext xmlns:c16="http://schemas.microsoft.com/office/drawing/2014/chart" uri="{C3380CC4-5D6E-409C-BE32-E72D297353CC}">
              <c16:uniqueId val="{00000001-8CAA-A642-BE37-007452D8B948}"/>
            </c:ext>
          </c:extLst>
        </c:ser>
        <c:ser>
          <c:idx val="7"/>
          <c:order val="2"/>
          <c:tx>
            <c:v>Customers</c:v>
          </c:tx>
          <c:spPr>
            <a:ln>
              <a:solidFill>
                <a:schemeClr val="tx1"/>
              </a:solidFill>
              <a:prstDash val="lgDashDot"/>
            </a:ln>
          </c:spPr>
          <c:marker>
            <c:symbol val="none"/>
          </c:marker>
          <c:cat>
            <c:numRef>
              <c:f>'Individ-I&amp;O Tables'!$A$270:$A$284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Tables'!$D$270:$D$284</c:f>
              <c:numCache>
                <c:formatCode>0.000</c:formatCode>
                <c:ptCount val="15"/>
                <c:pt idx="0">
                  <c:v>1</c:v>
                </c:pt>
                <c:pt idx="1">
                  <c:v>1.0184629999999999</c:v>
                </c:pt>
                <c:pt idx="2">
                  <c:v>1.036578</c:v>
                </c:pt>
                <c:pt idx="3">
                  <c:v>1.054848</c:v>
                </c:pt>
                <c:pt idx="4">
                  <c:v>1.0665439999999999</c:v>
                </c:pt>
                <c:pt idx="5">
                  <c:v>1.0813219999999999</c:v>
                </c:pt>
                <c:pt idx="6">
                  <c:v>1.104549</c:v>
                </c:pt>
                <c:pt idx="7">
                  <c:v>1.1253550000000001</c:v>
                </c:pt>
                <c:pt idx="8">
                  <c:v>1.1317889999999999</c:v>
                </c:pt>
                <c:pt idx="9">
                  <c:v>1.1668559999999999</c:v>
                </c:pt>
                <c:pt idx="10">
                  <c:v>1.177333</c:v>
                </c:pt>
                <c:pt idx="11">
                  <c:v>1.2134689999999999</c:v>
                </c:pt>
                <c:pt idx="12">
                  <c:v>1.225349</c:v>
                </c:pt>
                <c:pt idx="13">
                  <c:v>1.2592859999999999</c:v>
                </c:pt>
                <c:pt idx="14">
                  <c:v>1.283191</c:v>
                </c:pt>
              </c:numCache>
            </c:numRef>
          </c:val>
          <c:smooth val="0"/>
          <c:extLst>
            <c:ext xmlns:c16="http://schemas.microsoft.com/office/drawing/2014/chart" uri="{C3380CC4-5D6E-409C-BE32-E72D297353CC}">
              <c16:uniqueId val="{00000002-8CAA-A642-BE37-007452D8B948}"/>
            </c:ext>
          </c:extLst>
        </c:ser>
        <c:ser>
          <c:idx val="8"/>
          <c:order val="3"/>
          <c:tx>
            <c:v>Circuit Length</c:v>
          </c:tx>
          <c:spPr>
            <a:ln w="19050">
              <a:solidFill>
                <a:schemeClr val="tx1"/>
              </a:solidFill>
              <a:prstDash val="sysDash"/>
            </a:ln>
          </c:spPr>
          <c:marker>
            <c:symbol val="none"/>
          </c:marker>
          <c:cat>
            <c:numRef>
              <c:f>'Individ-I&amp;O Tables'!$A$270:$A$284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Tables'!$E$270:$E$284</c:f>
              <c:numCache>
                <c:formatCode>0.000</c:formatCode>
                <c:ptCount val="15"/>
                <c:pt idx="0">
                  <c:v>1</c:v>
                </c:pt>
                <c:pt idx="1">
                  <c:v>1.007922</c:v>
                </c:pt>
                <c:pt idx="2">
                  <c:v>1.0145459999999999</c:v>
                </c:pt>
                <c:pt idx="3">
                  <c:v>1.029018</c:v>
                </c:pt>
                <c:pt idx="4">
                  <c:v>1.0352140000000001</c:v>
                </c:pt>
                <c:pt idx="5">
                  <c:v>1.0411220000000001</c:v>
                </c:pt>
                <c:pt idx="6">
                  <c:v>1.0528839999999999</c:v>
                </c:pt>
                <c:pt idx="7">
                  <c:v>1.0557700000000001</c:v>
                </c:pt>
                <c:pt idx="8">
                  <c:v>1.0662050000000001</c:v>
                </c:pt>
                <c:pt idx="9">
                  <c:v>1.068473</c:v>
                </c:pt>
                <c:pt idx="10">
                  <c:v>1.077005</c:v>
                </c:pt>
                <c:pt idx="11">
                  <c:v>1.081923</c:v>
                </c:pt>
                <c:pt idx="12">
                  <c:v>1.086913</c:v>
                </c:pt>
                <c:pt idx="13">
                  <c:v>1.0960650000000001</c:v>
                </c:pt>
                <c:pt idx="14">
                  <c:v>1.101839</c:v>
                </c:pt>
              </c:numCache>
            </c:numRef>
          </c:val>
          <c:smooth val="0"/>
          <c:extLst>
            <c:ext xmlns:c16="http://schemas.microsoft.com/office/drawing/2014/chart" uri="{C3380CC4-5D6E-409C-BE32-E72D297353CC}">
              <c16:uniqueId val="{00000003-8CAA-A642-BE37-007452D8B948}"/>
            </c:ext>
          </c:extLst>
        </c:ser>
        <c:ser>
          <c:idx val="0"/>
          <c:order val="4"/>
          <c:tx>
            <c:v>Energy</c:v>
          </c:tx>
          <c:spPr>
            <a:ln w="22225">
              <a:solidFill>
                <a:schemeClr val="tx1"/>
              </a:solidFill>
              <a:prstDash val="dash"/>
            </a:ln>
          </c:spPr>
          <c:marker>
            <c:symbol val="none"/>
          </c:marker>
          <c:cat>
            <c:numRef>
              <c:f>'Individ-I&amp;O Tables'!$A$270:$A$284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Tables'!$B$270:$B$284</c:f>
              <c:numCache>
                <c:formatCode>0.000</c:formatCode>
                <c:ptCount val="15"/>
                <c:pt idx="0">
                  <c:v>1</c:v>
                </c:pt>
                <c:pt idx="1">
                  <c:v>1.0137989999999999</c:v>
                </c:pt>
                <c:pt idx="2">
                  <c:v>1.065968</c:v>
                </c:pt>
                <c:pt idx="3">
                  <c:v>1.047593</c:v>
                </c:pt>
                <c:pt idx="4">
                  <c:v>1.069094</c:v>
                </c:pt>
                <c:pt idx="5">
                  <c:v>1.0313049999999999</c:v>
                </c:pt>
                <c:pt idx="6">
                  <c:v>1.0266029999999999</c:v>
                </c:pt>
                <c:pt idx="7">
                  <c:v>1.0139309999999999</c:v>
                </c:pt>
                <c:pt idx="8">
                  <c:v>1.0067189999999999</c:v>
                </c:pt>
                <c:pt idx="9">
                  <c:v>1.0389520000000001</c:v>
                </c:pt>
                <c:pt idx="10">
                  <c:v>1.0218860000000001</c:v>
                </c:pt>
                <c:pt idx="11">
                  <c:v>1.0372159999999999</c:v>
                </c:pt>
                <c:pt idx="12">
                  <c:v>1.0232950000000001</c:v>
                </c:pt>
                <c:pt idx="13">
                  <c:v>1.035193</c:v>
                </c:pt>
                <c:pt idx="14">
                  <c:v>1.0084340000000001</c:v>
                </c:pt>
              </c:numCache>
            </c:numRef>
          </c:val>
          <c:smooth val="0"/>
          <c:extLst>
            <c:ext xmlns:c16="http://schemas.microsoft.com/office/drawing/2014/chart" uri="{C3380CC4-5D6E-409C-BE32-E72D297353CC}">
              <c16:uniqueId val="{00000004-8CAA-A642-BE37-007452D8B948}"/>
            </c:ext>
          </c:extLst>
        </c:ser>
        <c:ser>
          <c:idx val="2"/>
          <c:order val="5"/>
          <c:spPr>
            <a:ln>
              <a:solidFill>
                <a:schemeClr val="bg1">
                  <a:lumMod val="65000"/>
                </a:schemeClr>
              </a:solidFill>
            </a:ln>
          </c:spPr>
          <c:marker>
            <c:symbol val="none"/>
          </c:marker>
          <c:cat>
            <c:numRef>
              <c:f>'Individ-I&amp;O Tables'!$A$270:$A$284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Tables'!$G$270:$G$284</c:f>
              <c:numCache>
                <c:formatCode>0.000</c:formatCode>
                <c:ptCount val="15"/>
                <c:pt idx="0">
                  <c:v>1</c:v>
                </c:pt>
                <c:pt idx="1">
                  <c:v>1.044799</c:v>
                </c:pt>
                <c:pt idx="2">
                  <c:v>1.114195</c:v>
                </c:pt>
                <c:pt idx="3">
                  <c:v>1.194353</c:v>
                </c:pt>
                <c:pt idx="4">
                  <c:v>1.1985049999999999</c:v>
                </c:pt>
                <c:pt idx="5">
                  <c:v>1.1371279999999999</c:v>
                </c:pt>
                <c:pt idx="6">
                  <c:v>1.1091610000000001</c:v>
                </c:pt>
                <c:pt idx="7">
                  <c:v>1.163689</c:v>
                </c:pt>
                <c:pt idx="8">
                  <c:v>1.2017530000000001</c:v>
                </c:pt>
                <c:pt idx="9">
                  <c:v>1.1236980000000001</c:v>
                </c:pt>
                <c:pt idx="10">
                  <c:v>1.2072210000000001</c:v>
                </c:pt>
                <c:pt idx="11">
                  <c:v>1.201206</c:v>
                </c:pt>
                <c:pt idx="12">
                  <c:v>1.2012259999999999</c:v>
                </c:pt>
                <c:pt idx="13">
                  <c:v>1.2536970000000001</c:v>
                </c:pt>
                <c:pt idx="14">
                  <c:v>1.3081259999999999</c:v>
                </c:pt>
              </c:numCache>
            </c:numRef>
          </c:val>
          <c:smooth val="0"/>
          <c:extLst>
            <c:ext xmlns:c16="http://schemas.microsoft.com/office/drawing/2014/chart" uri="{C3380CC4-5D6E-409C-BE32-E72D297353CC}">
              <c16:uniqueId val="{00000000-4EF4-6D47-8F47-A60EB3A7C226}"/>
            </c:ext>
          </c:extLst>
        </c:ser>
        <c:ser>
          <c:idx val="4"/>
          <c:order val="6"/>
          <c:spPr>
            <a:ln>
              <a:solidFill>
                <a:schemeClr val="tx1">
                  <a:lumMod val="50000"/>
                  <a:lumOff val="50000"/>
                </a:schemeClr>
              </a:solidFill>
              <a:prstDash val="lgDashDotDot"/>
            </a:ln>
          </c:spPr>
          <c:marker>
            <c:symbol val="none"/>
          </c:marker>
          <c:cat>
            <c:numRef>
              <c:f>'Individ-I&amp;O Tables'!$A$270:$A$284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Tables'!$F$270:$F$284</c:f>
              <c:numCache>
                <c:formatCode>0.000</c:formatCode>
                <c:ptCount val="15"/>
                <c:pt idx="0">
                  <c:v>1</c:v>
                </c:pt>
                <c:pt idx="1">
                  <c:v>0.95213599999999998</c:v>
                </c:pt>
                <c:pt idx="2">
                  <c:v>0.72247910000000004</c:v>
                </c:pt>
                <c:pt idx="3">
                  <c:v>0.99131069999999999</c:v>
                </c:pt>
                <c:pt idx="4">
                  <c:v>0.73073299999999997</c:v>
                </c:pt>
                <c:pt idx="5">
                  <c:v>0.8298759</c:v>
                </c:pt>
                <c:pt idx="6">
                  <c:v>0.73192959999999996</c:v>
                </c:pt>
                <c:pt idx="7">
                  <c:v>0.79037100000000005</c:v>
                </c:pt>
                <c:pt idx="8">
                  <c:v>0.93920740000000003</c:v>
                </c:pt>
                <c:pt idx="9">
                  <c:v>0.84192549999999999</c:v>
                </c:pt>
                <c:pt idx="10">
                  <c:v>1.064462</c:v>
                </c:pt>
                <c:pt idx="11">
                  <c:v>0.77643949999999995</c:v>
                </c:pt>
                <c:pt idx="12">
                  <c:v>1.0828230000000001</c:v>
                </c:pt>
                <c:pt idx="13">
                  <c:v>1.191095</c:v>
                </c:pt>
                <c:pt idx="14">
                  <c:v>1.1700140000000001</c:v>
                </c:pt>
              </c:numCache>
            </c:numRef>
          </c:val>
          <c:smooth val="0"/>
          <c:extLst>
            <c:ext xmlns:c16="http://schemas.microsoft.com/office/drawing/2014/chart" uri="{C3380CC4-5D6E-409C-BE32-E72D297353CC}">
              <c16:uniqueId val="{00000000-F491-0942-B5CB-215EB5C27AC2}"/>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Tables'!$A$270:$A$284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Tables'!$P$270:$P$284</c:f>
              <c:numCache>
                <c:formatCode>0.000</c:formatCode>
                <c:ptCount val="15"/>
                <c:pt idx="0">
                  <c:v>1</c:v>
                </c:pt>
                <c:pt idx="1">
                  <c:v>1.1054349999999999</c:v>
                </c:pt>
                <c:pt idx="2">
                  <c:v>1.1525799999999999</c:v>
                </c:pt>
                <c:pt idx="3">
                  <c:v>1.2636810000000001</c:v>
                </c:pt>
                <c:pt idx="4">
                  <c:v>1.2509809999999999</c:v>
                </c:pt>
                <c:pt idx="5">
                  <c:v>1.2757909999999999</c:v>
                </c:pt>
                <c:pt idx="6">
                  <c:v>1.319175</c:v>
                </c:pt>
                <c:pt idx="7">
                  <c:v>1.3895090000000001</c:v>
                </c:pt>
                <c:pt idx="8">
                  <c:v>1.4191309999999999</c:v>
                </c:pt>
                <c:pt idx="9">
                  <c:v>1.46513</c:v>
                </c:pt>
                <c:pt idx="10">
                  <c:v>1.5368379999999999</c:v>
                </c:pt>
                <c:pt idx="11">
                  <c:v>1.4683379999999999</c:v>
                </c:pt>
                <c:pt idx="12">
                  <c:v>1.4403649999999999</c:v>
                </c:pt>
                <c:pt idx="13">
                  <c:v>1.4623630000000001</c:v>
                </c:pt>
                <c:pt idx="14">
                  <c:v>1.507056</c:v>
                </c:pt>
              </c:numCache>
            </c:numRef>
          </c:val>
          <c:smooth val="0"/>
          <c:extLst>
            <c:ext xmlns:c16="http://schemas.microsoft.com/office/drawing/2014/chart" uri="{C3380CC4-5D6E-409C-BE32-E72D297353CC}">
              <c16:uniqueId val="{00000000-446B-3144-8C8B-60304CA7D62A}"/>
            </c:ext>
          </c:extLst>
        </c:ser>
        <c:ser>
          <c:idx val="1"/>
          <c:order val="1"/>
          <c:tx>
            <c:v>Real Opex</c:v>
          </c:tx>
          <c:spPr>
            <a:ln w="19050">
              <a:solidFill>
                <a:schemeClr val="tx1"/>
              </a:solidFill>
              <a:prstDash val="dashDot"/>
            </a:ln>
          </c:spPr>
          <c:marker>
            <c:symbol val="none"/>
          </c:marker>
          <c:cat>
            <c:numRef>
              <c:f>'Individ-I&amp;O Tables'!$A$270:$A$284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Tables'!$I$270:$I$284</c:f>
              <c:numCache>
                <c:formatCode>0.000</c:formatCode>
                <c:ptCount val="15"/>
                <c:pt idx="0">
                  <c:v>1</c:v>
                </c:pt>
                <c:pt idx="1">
                  <c:v>1.2234989999999999</c:v>
                </c:pt>
                <c:pt idx="2">
                  <c:v>1.3169299999999999</c:v>
                </c:pt>
                <c:pt idx="3">
                  <c:v>1.5270429999999999</c:v>
                </c:pt>
                <c:pt idx="4">
                  <c:v>1.4768920000000001</c:v>
                </c:pt>
                <c:pt idx="5">
                  <c:v>1.4878199999999999</c:v>
                </c:pt>
                <c:pt idx="6">
                  <c:v>1.5777129999999999</c:v>
                </c:pt>
                <c:pt idx="7">
                  <c:v>1.748569</c:v>
                </c:pt>
                <c:pt idx="8">
                  <c:v>1.8018780000000001</c:v>
                </c:pt>
                <c:pt idx="9">
                  <c:v>1.90856</c:v>
                </c:pt>
                <c:pt idx="10">
                  <c:v>2.1022910000000001</c:v>
                </c:pt>
                <c:pt idx="11">
                  <c:v>1.8414999999999999</c:v>
                </c:pt>
                <c:pt idx="12">
                  <c:v>1.6954819999999999</c:v>
                </c:pt>
                <c:pt idx="13">
                  <c:v>1.7513799999999999</c:v>
                </c:pt>
                <c:pt idx="14">
                  <c:v>1.838465</c:v>
                </c:pt>
              </c:numCache>
            </c:numRef>
          </c:val>
          <c:smooth val="0"/>
          <c:extLst>
            <c:ext xmlns:c16="http://schemas.microsoft.com/office/drawing/2014/chart" uri="{C3380CC4-5D6E-409C-BE32-E72D297353CC}">
              <c16:uniqueId val="{00000001-446B-3144-8C8B-60304CA7D62A}"/>
            </c:ext>
          </c:extLst>
        </c:ser>
        <c:ser>
          <c:idx val="7"/>
          <c:order val="2"/>
          <c:tx>
            <c:v>O/H Sub-Trans.Lines</c:v>
          </c:tx>
          <c:spPr>
            <a:ln>
              <a:solidFill>
                <a:schemeClr val="tx1"/>
              </a:solidFill>
              <a:prstDash val="lgDashDot"/>
            </a:ln>
          </c:spPr>
          <c:marker>
            <c:symbol val="none"/>
          </c:marker>
          <c:cat>
            <c:numRef>
              <c:f>'Individ-I&amp;O Tables'!$A$270:$A$284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Tables'!$J$270:$J$284</c:f>
              <c:numCache>
                <c:formatCode>0.000</c:formatCode>
                <c:ptCount val="15"/>
                <c:pt idx="0">
                  <c:v>1</c:v>
                </c:pt>
                <c:pt idx="1">
                  <c:v>1.005798</c:v>
                </c:pt>
                <c:pt idx="2">
                  <c:v>1.0118229999999999</c:v>
                </c:pt>
                <c:pt idx="3">
                  <c:v>1.035992</c:v>
                </c:pt>
                <c:pt idx="4">
                  <c:v>1.0589120000000001</c:v>
                </c:pt>
                <c:pt idx="5">
                  <c:v>1.060066</c:v>
                </c:pt>
                <c:pt idx="6">
                  <c:v>1.075307</c:v>
                </c:pt>
                <c:pt idx="7">
                  <c:v>1.057372</c:v>
                </c:pt>
                <c:pt idx="8">
                  <c:v>1.127645</c:v>
                </c:pt>
                <c:pt idx="9">
                  <c:v>1.0946750000000001</c:v>
                </c:pt>
                <c:pt idx="10">
                  <c:v>1.150444</c:v>
                </c:pt>
                <c:pt idx="11">
                  <c:v>1.1449659999999999</c:v>
                </c:pt>
                <c:pt idx="12">
                  <c:v>1.095874</c:v>
                </c:pt>
                <c:pt idx="13">
                  <c:v>1.0941019999999999</c:v>
                </c:pt>
                <c:pt idx="14">
                  <c:v>1.124784</c:v>
                </c:pt>
              </c:numCache>
            </c:numRef>
          </c:val>
          <c:smooth val="0"/>
          <c:extLst>
            <c:ext xmlns:c16="http://schemas.microsoft.com/office/drawing/2014/chart" uri="{C3380CC4-5D6E-409C-BE32-E72D297353CC}">
              <c16:uniqueId val="{00000002-446B-3144-8C8B-60304CA7D62A}"/>
            </c:ext>
          </c:extLst>
        </c:ser>
        <c:ser>
          <c:idx val="8"/>
          <c:order val="3"/>
          <c:tx>
            <c:v>U/G SubTrans cables</c:v>
          </c:tx>
          <c:spPr>
            <a:ln w="19050">
              <a:solidFill>
                <a:schemeClr val="tx1"/>
              </a:solidFill>
              <a:prstDash val="sysDash"/>
            </a:ln>
          </c:spPr>
          <c:marker>
            <c:symbol val="none"/>
          </c:marker>
          <c:cat>
            <c:numRef>
              <c:f>'Individ-I&amp;O Tables'!$A$270:$A$284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Tables'!$L$270:$L$284</c:f>
              <c:numCache>
                <c:formatCode>0.000</c:formatCode>
                <c:ptCount val="15"/>
                <c:pt idx="0">
                  <c:v>1</c:v>
                </c:pt>
                <c:pt idx="1">
                  <c:v>1.0316320000000001</c:v>
                </c:pt>
                <c:pt idx="2">
                  <c:v>1</c:v>
                </c:pt>
                <c:pt idx="3">
                  <c:v>1.0114300000000001</c:v>
                </c:pt>
                <c:pt idx="4">
                  <c:v>1.0034559999999999</c:v>
                </c:pt>
                <c:pt idx="5">
                  <c:v>1.144604</c:v>
                </c:pt>
                <c:pt idx="6">
                  <c:v>1.144604</c:v>
                </c:pt>
                <c:pt idx="7">
                  <c:v>2.7315260000000001</c:v>
                </c:pt>
                <c:pt idx="8">
                  <c:v>3.125731</c:v>
                </c:pt>
                <c:pt idx="9">
                  <c:v>2.8971819999999999</c:v>
                </c:pt>
                <c:pt idx="10">
                  <c:v>2.8954909999999998</c:v>
                </c:pt>
                <c:pt idx="11">
                  <c:v>2.8914420000000001</c:v>
                </c:pt>
                <c:pt idx="12">
                  <c:v>3.0332919999999999</c:v>
                </c:pt>
                <c:pt idx="13">
                  <c:v>3.0765210000000001</c:v>
                </c:pt>
                <c:pt idx="14">
                  <c:v>3.4844460000000002</c:v>
                </c:pt>
              </c:numCache>
            </c:numRef>
          </c:val>
          <c:smooth val="0"/>
          <c:extLst>
            <c:ext xmlns:c16="http://schemas.microsoft.com/office/drawing/2014/chart" uri="{C3380CC4-5D6E-409C-BE32-E72D297353CC}">
              <c16:uniqueId val="{00000003-446B-3144-8C8B-60304CA7D62A}"/>
            </c:ext>
          </c:extLst>
        </c:ser>
        <c:ser>
          <c:idx val="0"/>
          <c:order val="4"/>
          <c:tx>
            <c:v>OH Dist Lines</c:v>
          </c:tx>
          <c:spPr>
            <a:ln w="22225">
              <a:solidFill>
                <a:schemeClr val="tx1"/>
              </a:solidFill>
              <a:prstDash val="dash"/>
            </a:ln>
          </c:spPr>
          <c:marker>
            <c:symbol val="none"/>
          </c:marker>
          <c:cat>
            <c:numRef>
              <c:f>'Individ-I&amp;O Tables'!$A$270:$A$284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Tables'!$K$270:$K$284</c:f>
              <c:numCache>
                <c:formatCode>0.000</c:formatCode>
                <c:ptCount val="15"/>
                <c:pt idx="0">
                  <c:v>1</c:v>
                </c:pt>
                <c:pt idx="1">
                  <c:v>1.002969</c:v>
                </c:pt>
                <c:pt idx="2">
                  <c:v>1.0063260000000001</c:v>
                </c:pt>
                <c:pt idx="3">
                  <c:v>1.0101709999999999</c:v>
                </c:pt>
                <c:pt idx="4">
                  <c:v>1.0118450000000001</c:v>
                </c:pt>
                <c:pt idx="5">
                  <c:v>1.0119990000000001</c:v>
                </c:pt>
                <c:pt idx="6">
                  <c:v>1.0213019999999999</c:v>
                </c:pt>
                <c:pt idx="7">
                  <c:v>1.021244</c:v>
                </c:pt>
                <c:pt idx="8">
                  <c:v>1.023242</c:v>
                </c:pt>
                <c:pt idx="9">
                  <c:v>1.0212330000000001</c:v>
                </c:pt>
                <c:pt idx="10">
                  <c:v>1.0196130000000001</c:v>
                </c:pt>
                <c:pt idx="11">
                  <c:v>1.017914</c:v>
                </c:pt>
                <c:pt idx="12">
                  <c:v>1.0142819999999999</c:v>
                </c:pt>
                <c:pt idx="13">
                  <c:v>1.0033609999999999</c:v>
                </c:pt>
                <c:pt idx="14">
                  <c:v>1.0043789999999999</c:v>
                </c:pt>
              </c:numCache>
            </c:numRef>
          </c:val>
          <c:smooth val="0"/>
          <c:extLst>
            <c:ext xmlns:c16="http://schemas.microsoft.com/office/drawing/2014/chart" uri="{C3380CC4-5D6E-409C-BE32-E72D297353CC}">
              <c16:uniqueId val="{00000004-446B-3144-8C8B-60304CA7D62A}"/>
            </c:ext>
          </c:extLst>
        </c:ser>
        <c:ser>
          <c:idx val="2"/>
          <c:order val="5"/>
          <c:tx>
            <c:v>U/G Dist Cables</c:v>
          </c:tx>
          <c:spPr>
            <a:ln>
              <a:solidFill>
                <a:schemeClr val="bg1">
                  <a:lumMod val="50000"/>
                </a:schemeClr>
              </a:solidFill>
            </a:ln>
          </c:spPr>
          <c:marker>
            <c:symbol val="none"/>
          </c:marker>
          <c:cat>
            <c:numRef>
              <c:f>'Individ-I&amp;O Tables'!$A$270:$A$284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Tables'!$M$270:$M$284</c:f>
              <c:numCache>
                <c:formatCode>0.000</c:formatCode>
                <c:ptCount val="15"/>
                <c:pt idx="0">
                  <c:v>1</c:v>
                </c:pt>
                <c:pt idx="1">
                  <c:v>1.077825</c:v>
                </c:pt>
                <c:pt idx="2">
                  <c:v>1.1104620000000001</c:v>
                </c:pt>
                <c:pt idx="3">
                  <c:v>1.1914990000000001</c:v>
                </c:pt>
                <c:pt idx="4">
                  <c:v>1.241077</c:v>
                </c:pt>
                <c:pt idx="5">
                  <c:v>1.2966139999999999</c:v>
                </c:pt>
                <c:pt idx="6">
                  <c:v>1.372919</c:v>
                </c:pt>
                <c:pt idx="7">
                  <c:v>1.421975</c:v>
                </c:pt>
                <c:pt idx="8">
                  <c:v>1.4962979999999999</c:v>
                </c:pt>
                <c:pt idx="9">
                  <c:v>1.5720499999999999</c:v>
                </c:pt>
                <c:pt idx="10">
                  <c:v>1.6523749999999999</c:v>
                </c:pt>
                <c:pt idx="11">
                  <c:v>1.7488710000000001</c:v>
                </c:pt>
                <c:pt idx="12">
                  <c:v>1.8782909999999999</c:v>
                </c:pt>
                <c:pt idx="13">
                  <c:v>1.9486060000000001</c:v>
                </c:pt>
                <c:pt idx="14">
                  <c:v>2.0493109999999999</c:v>
                </c:pt>
              </c:numCache>
            </c:numRef>
          </c:val>
          <c:smooth val="0"/>
          <c:extLst>
            <c:ext xmlns:c16="http://schemas.microsoft.com/office/drawing/2014/chart" uri="{C3380CC4-5D6E-409C-BE32-E72D297353CC}">
              <c16:uniqueId val="{00000005-446B-3144-8C8B-60304CA7D62A}"/>
            </c:ext>
          </c:extLst>
        </c:ser>
        <c:ser>
          <c:idx val="4"/>
          <c:order val="6"/>
          <c:tx>
            <c:v>Transformers</c:v>
          </c:tx>
          <c:spPr>
            <a:ln>
              <a:solidFill>
                <a:schemeClr val="bg1">
                  <a:lumMod val="65000"/>
                </a:schemeClr>
              </a:solidFill>
              <a:prstDash val="sysDash"/>
            </a:ln>
          </c:spPr>
          <c:marker>
            <c:symbol val="none"/>
          </c:marker>
          <c:cat>
            <c:numRef>
              <c:f>'Individ-I&amp;O Tables'!$A$270:$A$284</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Tables'!$N$270:$N$284</c:f>
              <c:numCache>
                <c:formatCode>0.000</c:formatCode>
                <c:ptCount val="15"/>
                <c:pt idx="0">
                  <c:v>1</c:v>
                </c:pt>
                <c:pt idx="1">
                  <c:v>1.0635220000000001</c:v>
                </c:pt>
                <c:pt idx="2">
                  <c:v>1.0797300000000001</c:v>
                </c:pt>
                <c:pt idx="3">
                  <c:v>1.1982630000000001</c:v>
                </c:pt>
                <c:pt idx="4">
                  <c:v>1.1842140000000001</c:v>
                </c:pt>
                <c:pt idx="5">
                  <c:v>1.23936</c:v>
                </c:pt>
                <c:pt idx="6">
                  <c:v>1.249927</c:v>
                </c:pt>
                <c:pt idx="7">
                  <c:v>1.279161</c:v>
                </c:pt>
                <c:pt idx="8">
                  <c:v>1.278481</c:v>
                </c:pt>
                <c:pt idx="9">
                  <c:v>1.313008</c:v>
                </c:pt>
                <c:pt idx="10">
                  <c:v>1.3526609999999999</c:v>
                </c:pt>
                <c:pt idx="11">
                  <c:v>1.367156</c:v>
                </c:pt>
                <c:pt idx="12">
                  <c:v>1.4098120000000001</c:v>
                </c:pt>
                <c:pt idx="13">
                  <c:v>1.4141509999999999</c:v>
                </c:pt>
                <c:pt idx="14">
                  <c:v>1.4285129999999999</c:v>
                </c:pt>
              </c:numCache>
            </c:numRef>
          </c:val>
          <c:smooth val="0"/>
          <c:extLst>
            <c:ext xmlns:c16="http://schemas.microsoft.com/office/drawing/2014/chart" uri="{C3380CC4-5D6E-409C-BE32-E72D297353CC}">
              <c16:uniqueId val="{00000006-446B-3144-8C8B-60304CA7D62A}"/>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ax val="3.5"/>
          <c:min val="0.5"/>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5"/>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Contrib.'!$N$61:$N$72</c:f>
              <c:strCache>
                <c:ptCount val="12"/>
                <c:pt idx="0">
                  <c:v>Ratcheted Max Demand</c:v>
                </c:pt>
                <c:pt idx="1">
                  <c:v>CMOS</c:v>
                </c:pt>
                <c:pt idx="2">
                  <c:v>Customer Numbers</c:v>
                </c:pt>
                <c:pt idx="3">
                  <c:v>Circuit Length</c:v>
                </c:pt>
                <c:pt idx="4">
                  <c:v>O/H Distribution Lines</c:v>
                </c:pt>
                <c:pt idx="5">
                  <c:v>U/G Subtransmission </c:v>
                </c:pt>
                <c:pt idx="6">
                  <c:v>O/H Subtransmission Lines</c:v>
                </c:pt>
                <c:pt idx="7">
                  <c:v>Energy (GWh)</c:v>
                </c:pt>
                <c:pt idx="8">
                  <c:v>Transformers</c:v>
                </c:pt>
                <c:pt idx="9">
                  <c:v>U/G Distribution Cables</c:v>
                </c:pt>
                <c:pt idx="10">
                  <c:v>Opex</c:v>
                </c:pt>
                <c:pt idx="11">
                  <c:v>TFP Change</c:v>
                </c:pt>
              </c:strCache>
            </c:strRef>
          </c:cat>
          <c:val>
            <c:numRef>
              <c:f>'Ranking Contrib.'!$O$61:$O$72</c:f>
              <c:numCache>
                <c:formatCode>0.0%</c:formatCode>
                <c:ptCount val="12"/>
                <c:pt idx="0">
                  <c:v>1.623258E-2</c:v>
                </c:pt>
                <c:pt idx="1">
                  <c:v>4.5578939999999998E-3</c:v>
                </c:pt>
                <c:pt idx="2">
                  <c:v>3.8233199999999998E-3</c:v>
                </c:pt>
                <c:pt idx="3">
                  <c:v>2.2339510000000001E-3</c:v>
                </c:pt>
                <c:pt idx="4">
                  <c:v>-4.0292719999999999E-4</c:v>
                </c:pt>
                <c:pt idx="5">
                  <c:v>-4.2071870000000001E-4</c:v>
                </c:pt>
                <c:pt idx="6">
                  <c:v>-7.1611129999999995E-4</c:v>
                </c:pt>
                <c:pt idx="7">
                  <c:v>-2.569951E-3</c:v>
                </c:pt>
                <c:pt idx="8">
                  <c:v>-2.66183E-3</c:v>
                </c:pt>
                <c:pt idx="9">
                  <c:v>-5.0835209999999997E-3</c:v>
                </c:pt>
                <c:pt idx="10">
                  <c:v>-2.0819580000000001E-2</c:v>
                </c:pt>
              </c:numCache>
            </c:numRef>
          </c:val>
          <c:extLst>
            <c:ext xmlns:c16="http://schemas.microsoft.com/office/drawing/2014/chart" uri="{C3380CC4-5D6E-409C-BE32-E72D297353CC}">
              <c16:uniqueId val="{00000000-34A7-8D47-804D-BB1BD95F1CF4}"/>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Contrib.'!$N$61:$N$72</c:f>
              <c:strCache>
                <c:ptCount val="12"/>
                <c:pt idx="0">
                  <c:v>Ratcheted Max Demand</c:v>
                </c:pt>
                <c:pt idx="1">
                  <c:v>CMOS</c:v>
                </c:pt>
                <c:pt idx="2">
                  <c:v>Customer Numbers</c:v>
                </c:pt>
                <c:pt idx="3">
                  <c:v>Circuit Length</c:v>
                </c:pt>
                <c:pt idx="4">
                  <c:v>O/H Distribution Lines</c:v>
                </c:pt>
                <c:pt idx="5">
                  <c:v>U/G Subtransmission </c:v>
                </c:pt>
                <c:pt idx="6">
                  <c:v>O/H Subtransmission Lines</c:v>
                </c:pt>
                <c:pt idx="7">
                  <c:v>Energy (GWh)</c:v>
                </c:pt>
                <c:pt idx="8">
                  <c:v>Transformers</c:v>
                </c:pt>
                <c:pt idx="9">
                  <c:v>U/G Distribution Cables</c:v>
                </c:pt>
                <c:pt idx="10">
                  <c:v>Opex</c:v>
                </c:pt>
                <c:pt idx="11">
                  <c:v>TFP Change</c:v>
                </c:pt>
              </c:strCache>
            </c:strRef>
          </c:cat>
          <c:val>
            <c:numRef>
              <c:f>'Ranking Contrib.'!$P$61:$P$72</c:f>
              <c:numCache>
                <c:formatCode>0.0%</c:formatCode>
                <c:ptCount val="12"/>
                <c:pt idx="11">
                  <c:v>-5.8268941999999983E-3</c:v>
                </c:pt>
              </c:numCache>
            </c:numRef>
          </c:val>
          <c:extLst>
            <c:ext xmlns:c16="http://schemas.microsoft.com/office/drawing/2014/chart" uri="{C3380CC4-5D6E-409C-BE32-E72D297353CC}">
              <c16:uniqueId val="{00000001-34A7-8D47-804D-BB1BD95F1CF4}"/>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200">
          <a:solidFill>
            <a:schemeClr val="tx1"/>
          </a:solidFill>
          <a:latin typeface="Helvetica" pitchFamily="2" charset="0"/>
        </a:defRPr>
      </a:pPr>
      <a:endParaRPr lang="en-US"/>
    </a:p>
  </c:txPr>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Tables'!$A$295:$A$309</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Tables'!$B$295:$B$309</c:f>
              <c:numCache>
                <c:formatCode>0.000</c:formatCode>
                <c:ptCount val="15"/>
                <c:pt idx="0">
                  <c:v>1</c:v>
                </c:pt>
                <c:pt idx="1">
                  <c:v>1.0092380000000001</c:v>
                </c:pt>
                <c:pt idx="2">
                  <c:v>1.035882</c:v>
                </c:pt>
                <c:pt idx="3">
                  <c:v>1.073793</c:v>
                </c:pt>
                <c:pt idx="4">
                  <c:v>1.0886290000000001</c:v>
                </c:pt>
                <c:pt idx="5">
                  <c:v>1.0839859999999999</c:v>
                </c:pt>
                <c:pt idx="6">
                  <c:v>1.0600579999999999</c:v>
                </c:pt>
                <c:pt idx="7">
                  <c:v>1.068352</c:v>
                </c:pt>
                <c:pt idx="8">
                  <c:v>1.0604899999999999</c:v>
                </c:pt>
                <c:pt idx="9">
                  <c:v>1.0819840000000001</c:v>
                </c:pt>
                <c:pt idx="10">
                  <c:v>1.1072420000000001</c:v>
                </c:pt>
                <c:pt idx="11">
                  <c:v>1.1419520000000001</c:v>
                </c:pt>
                <c:pt idx="12">
                  <c:v>1.1369359999999999</c:v>
                </c:pt>
                <c:pt idx="13">
                  <c:v>1.1454519999999999</c:v>
                </c:pt>
                <c:pt idx="14">
                  <c:v>1.1609830000000001</c:v>
                </c:pt>
              </c:numCache>
            </c:numRef>
          </c:val>
          <c:smooth val="0"/>
          <c:extLst>
            <c:ext xmlns:c16="http://schemas.microsoft.com/office/drawing/2014/chart" uri="{C3380CC4-5D6E-409C-BE32-E72D297353CC}">
              <c16:uniqueId val="{00000000-2B5F-6F48-9967-B8D5B5F746B1}"/>
            </c:ext>
          </c:extLst>
        </c:ser>
        <c:ser>
          <c:idx val="2"/>
          <c:order val="1"/>
          <c:tx>
            <c:v>Input index</c:v>
          </c:tx>
          <c:spPr>
            <a:ln w="22225" cap="rnd">
              <a:solidFill>
                <a:schemeClr val="tx1"/>
              </a:solidFill>
              <a:prstDash val="sysDash"/>
              <a:round/>
            </a:ln>
            <a:effectLst/>
          </c:spPr>
          <c:marker>
            <c:symbol val="none"/>
          </c:marker>
          <c:cat>
            <c:numRef>
              <c:f>'Index Tables'!$A$295:$A$309</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Tables'!$C$295:$C$309</c:f>
              <c:numCache>
                <c:formatCode>0.000</c:formatCode>
                <c:ptCount val="15"/>
                <c:pt idx="0">
                  <c:v>1</c:v>
                </c:pt>
                <c:pt idx="1">
                  <c:v>0.99290959999999995</c:v>
                </c:pt>
                <c:pt idx="2">
                  <c:v>1.0164800000000001</c:v>
                </c:pt>
                <c:pt idx="3">
                  <c:v>1.0292220000000001</c:v>
                </c:pt>
                <c:pt idx="4">
                  <c:v>1.0688580000000001</c:v>
                </c:pt>
                <c:pt idx="5">
                  <c:v>1.1746909999999999</c:v>
                </c:pt>
                <c:pt idx="6">
                  <c:v>1.2004140000000001</c:v>
                </c:pt>
                <c:pt idx="7">
                  <c:v>1.1513850000000001</c:v>
                </c:pt>
                <c:pt idx="8">
                  <c:v>1.168965</c:v>
                </c:pt>
                <c:pt idx="9">
                  <c:v>1.151062</c:v>
                </c:pt>
                <c:pt idx="10">
                  <c:v>1.2082059999999999</c:v>
                </c:pt>
                <c:pt idx="11">
                  <c:v>1.20323</c:v>
                </c:pt>
                <c:pt idx="12">
                  <c:v>1.1119330000000001</c:v>
                </c:pt>
                <c:pt idx="13">
                  <c:v>1.119834</c:v>
                </c:pt>
                <c:pt idx="14">
                  <c:v>1.14113</c:v>
                </c:pt>
              </c:numCache>
            </c:numRef>
          </c:val>
          <c:smooth val="0"/>
          <c:extLst>
            <c:ext xmlns:c16="http://schemas.microsoft.com/office/drawing/2014/chart" uri="{C3380CC4-5D6E-409C-BE32-E72D297353CC}">
              <c16:uniqueId val="{00000001-2B5F-6F48-9967-B8D5B5F746B1}"/>
            </c:ext>
          </c:extLst>
        </c:ser>
        <c:ser>
          <c:idx val="3"/>
          <c:order val="2"/>
          <c:tx>
            <c:v>TFP</c:v>
          </c:tx>
          <c:spPr>
            <a:ln w="22225" cap="rnd">
              <a:solidFill>
                <a:schemeClr val="tx1"/>
              </a:solidFill>
              <a:prstDash val="dash"/>
              <a:round/>
            </a:ln>
            <a:effectLst/>
          </c:spPr>
          <c:marker>
            <c:symbol val="none"/>
          </c:marker>
          <c:cat>
            <c:numRef>
              <c:f>'Index Tables'!$A$295:$A$309</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'Index Tables'!$D$295:$D$309</c:f>
              <c:numCache>
                <c:formatCode>0.000</c:formatCode>
                <c:ptCount val="15"/>
                <c:pt idx="0">
                  <c:v>1</c:v>
                </c:pt>
                <c:pt idx="1">
                  <c:v>1.016445</c:v>
                </c:pt>
                <c:pt idx="2">
                  <c:v>1.019088</c:v>
                </c:pt>
                <c:pt idx="3">
                  <c:v>1.0433049999999999</c:v>
                </c:pt>
                <c:pt idx="4">
                  <c:v>1.0184979999999999</c:v>
                </c:pt>
                <c:pt idx="5">
                  <c:v>0.92278420000000005</c:v>
                </c:pt>
                <c:pt idx="6">
                  <c:v>0.88307740000000001</c:v>
                </c:pt>
                <c:pt idx="7">
                  <c:v>0.92788470000000001</c:v>
                </c:pt>
                <c:pt idx="8">
                  <c:v>0.90720400000000001</c:v>
                </c:pt>
                <c:pt idx="9">
                  <c:v>0.93998809999999999</c:v>
                </c:pt>
                <c:pt idx="10">
                  <c:v>0.91643450000000004</c:v>
                </c:pt>
                <c:pt idx="11">
                  <c:v>0.94907260000000004</c:v>
                </c:pt>
                <c:pt idx="12">
                  <c:v>1.022486</c:v>
                </c:pt>
                <c:pt idx="13">
                  <c:v>1.022877</c:v>
                </c:pt>
                <c:pt idx="14">
                  <c:v>1.017398</c:v>
                </c:pt>
              </c:numCache>
            </c:numRef>
          </c:val>
          <c:smooth val="0"/>
          <c:extLst>
            <c:ext xmlns:c16="http://schemas.microsoft.com/office/drawing/2014/chart" uri="{C3380CC4-5D6E-409C-BE32-E72D297353CC}">
              <c16:uniqueId val="{00000002-2B5F-6F48-9967-B8D5B5F746B1}"/>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708076848"/>
        <c:crosses val="autoZero"/>
        <c:auto val="1"/>
        <c:lblAlgn val="ctr"/>
        <c:lblOffset val="100"/>
        <c:noMultiLvlLbl val="0"/>
      </c:catAx>
      <c:valAx>
        <c:axId val="1708076848"/>
        <c:scaling>
          <c:orientation val="minMax"/>
          <c:max val="1.3"/>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a:t>Index</a:t>
                </a:r>
              </a:p>
            </c:rich>
          </c:tx>
          <c:layout>
            <c:manualLayout>
              <c:xMode val="edge"/>
              <c:yMode val="edge"/>
              <c:x val="2.1908132902213957E-2"/>
              <c:y val="4.9327908279247516E-3"/>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0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Helvetica" panose="020B0604020202020204" pitchFamily="34" charset="0"/>
                <a:ea typeface="+mn-ea"/>
                <a:cs typeface="+mn-cs"/>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5"/>
          <c:order val="0"/>
          <c:tx>
            <c:v>Total Output</c:v>
          </c:tx>
          <c:spPr>
            <a:ln w="19050">
              <a:solidFill>
                <a:srgbClr val="000000"/>
              </a:solidFill>
              <a:prstDash val="solid"/>
            </a:ln>
          </c:spPr>
          <c:marker>
            <c:symbol val="none"/>
          </c:marker>
          <c:cat>
            <c:numRef>
              <c:f>'Individ-I&amp;O Tables'!$A$318:$A$332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Tables'!$H$318:$H$332</c:f>
              <c:numCache>
                <c:formatCode>0.000</c:formatCode>
                <c:ptCount val="15"/>
                <c:pt idx="0">
                  <c:v>1</c:v>
                </c:pt>
                <c:pt idx="1">
                  <c:v>1.0092380000000001</c:v>
                </c:pt>
                <c:pt idx="2">
                  <c:v>1.035882</c:v>
                </c:pt>
                <c:pt idx="3">
                  <c:v>1.073793</c:v>
                </c:pt>
                <c:pt idx="4">
                  <c:v>1.0886290000000001</c:v>
                </c:pt>
                <c:pt idx="5">
                  <c:v>1.0839859999999999</c:v>
                </c:pt>
                <c:pt idx="6">
                  <c:v>1.0600579999999999</c:v>
                </c:pt>
                <c:pt idx="7">
                  <c:v>1.068352</c:v>
                </c:pt>
                <c:pt idx="8">
                  <c:v>1.0604899999999999</c:v>
                </c:pt>
                <c:pt idx="9">
                  <c:v>1.0819840000000001</c:v>
                </c:pt>
                <c:pt idx="10">
                  <c:v>1.1072420000000001</c:v>
                </c:pt>
                <c:pt idx="11">
                  <c:v>1.1419520000000001</c:v>
                </c:pt>
                <c:pt idx="12">
                  <c:v>1.1369359999999999</c:v>
                </c:pt>
                <c:pt idx="13">
                  <c:v>1.1454519999999999</c:v>
                </c:pt>
                <c:pt idx="14">
                  <c:v>1.1609830000000001</c:v>
                </c:pt>
              </c:numCache>
            </c:numRef>
          </c:val>
          <c:smooth val="0"/>
          <c:extLst>
            <c:ext xmlns:c16="http://schemas.microsoft.com/office/drawing/2014/chart" uri="{C3380CC4-5D6E-409C-BE32-E72D297353CC}">
              <c16:uniqueId val="{0000000F-C768-D64B-9EDC-025C236473AB}"/>
            </c:ext>
          </c:extLst>
        </c:ser>
        <c:ser>
          <c:idx val="6"/>
          <c:order val="1"/>
          <c:tx>
            <c:v>Ratcheted Max Demand</c:v>
          </c:tx>
          <c:spPr>
            <a:ln w="19050">
              <a:solidFill>
                <a:schemeClr val="tx1"/>
              </a:solidFill>
              <a:prstDash val="dashDot"/>
            </a:ln>
          </c:spPr>
          <c:marker>
            <c:symbol val="none"/>
          </c:marker>
          <c:cat>
            <c:numRef>
              <c:f>'Individ-I&amp;O Tables'!$A$318:$A$332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Tables'!$C$318:$C$332</c:f>
              <c:numCache>
                <c:formatCode>0.000</c:formatCode>
                <c:ptCount val="15"/>
                <c:pt idx="0">
                  <c:v>1</c:v>
                </c:pt>
                <c:pt idx="1">
                  <c:v>1.055466</c:v>
                </c:pt>
                <c:pt idx="2">
                  <c:v>1.130695</c:v>
                </c:pt>
                <c:pt idx="3">
                  <c:v>1.239395</c:v>
                </c:pt>
                <c:pt idx="4">
                  <c:v>1.239395</c:v>
                </c:pt>
                <c:pt idx="5">
                  <c:v>1.239395</c:v>
                </c:pt>
                <c:pt idx="6">
                  <c:v>1.239395</c:v>
                </c:pt>
                <c:pt idx="7">
                  <c:v>1.239395</c:v>
                </c:pt>
                <c:pt idx="8">
                  <c:v>1.2427999999999999</c:v>
                </c:pt>
                <c:pt idx="9">
                  <c:v>1.2427999999999999</c:v>
                </c:pt>
                <c:pt idx="10">
                  <c:v>1.2427999999999999</c:v>
                </c:pt>
                <c:pt idx="11">
                  <c:v>1.2427999999999999</c:v>
                </c:pt>
                <c:pt idx="12">
                  <c:v>1.2427999999999999</c:v>
                </c:pt>
                <c:pt idx="13">
                  <c:v>1.2427999999999999</c:v>
                </c:pt>
                <c:pt idx="14">
                  <c:v>1.2427999999999999</c:v>
                </c:pt>
              </c:numCache>
            </c:numRef>
          </c:val>
          <c:smooth val="0"/>
          <c:extLst>
            <c:ext xmlns:c16="http://schemas.microsoft.com/office/drawing/2014/chart" uri="{C3380CC4-5D6E-409C-BE32-E72D297353CC}">
              <c16:uniqueId val="{00000010-C768-D64B-9EDC-025C236473AB}"/>
            </c:ext>
          </c:extLst>
        </c:ser>
        <c:ser>
          <c:idx val="9"/>
          <c:order val="2"/>
          <c:tx>
            <c:v>Customers</c:v>
          </c:tx>
          <c:spPr>
            <a:ln>
              <a:solidFill>
                <a:schemeClr val="tx1"/>
              </a:solidFill>
              <a:prstDash val="lgDashDot"/>
            </a:ln>
          </c:spPr>
          <c:marker>
            <c:symbol val="none"/>
          </c:marker>
          <c:cat>
            <c:numRef>
              <c:f>'Individ-I&amp;O Tables'!$A$318:$A$332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Tables'!$D$318:$D$332</c:f>
              <c:numCache>
                <c:formatCode>0.000</c:formatCode>
                <c:ptCount val="15"/>
                <c:pt idx="0">
                  <c:v>1</c:v>
                </c:pt>
                <c:pt idx="1">
                  <c:v>1.009012</c:v>
                </c:pt>
                <c:pt idx="2">
                  <c:v>1.0185500000000001</c:v>
                </c:pt>
                <c:pt idx="3">
                  <c:v>1.02512</c:v>
                </c:pt>
                <c:pt idx="4">
                  <c:v>1.0344279999999999</c:v>
                </c:pt>
                <c:pt idx="5">
                  <c:v>1.0463530000000001</c:v>
                </c:pt>
                <c:pt idx="6">
                  <c:v>1.0573889999999999</c:v>
                </c:pt>
                <c:pt idx="7">
                  <c:v>1.071464</c:v>
                </c:pt>
                <c:pt idx="8">
                  <c:v>1.0746249999999999</c:v>
                </c:pt>
                <c:pt idx="9">
                  <c:v>1.0845739999999999</c:v>
                </c:pt>
                <c:pt idx="10">
                  <c:v>1.0931869999999999</c:v>
                </c:pt>
                <c:pt idx="11">
                  <c:v>1.1045799999999999</c:v>
                </c:pt>
                <c:pt idx="12">
                  <c:v>1.1179920000000001</c:v>
                </c:pt>
                <c:pt idx="13">
                  <c:v>1.1385050000000001</c:v>
                </c:pt>
                <c:pt idx="14">
                  <c:v>1.1475219999999999</c:v>
                </c:pt>
              </c:numCache>
            </c:numRef>
          </c:val>
          <c:smooth val="0"/>
          <c:extLst>
            <c:ext xmlns:c16="http://schemas.microsoft.com/office/drawing/2014/chart" uri="{C3380CC4-5D6E-409C-BE32-E72D297353CC}">
              <c16:uniqueId val="{00000011-C768-D64B-9EDC-025C236473AB}"/>
            </c:ext>
          </c:extLst>
        </c:ser>
        <c:ser>
          <c:idx val="10"/>
          <c:order val="3"/>
          <c:tx>
            <c:v>Circuit Length</c:v>
          </c:tx>
          <c:spPr>
            <a:ln w="19050">
              <a:solidFill>
                <a:schemeClr val="tx1"/>
              </a:solidFill>
              <a:prstDash val="sysDash"/>
            </a:ln>
          </c:spPr>
          <c:marker>
            <c:symbol val="none"/>
          </c:marker>
          <c:cat>
            <c:numRef>
              <c:f>'Individ-I&amp;O Tables'!$A$318:$A$332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Tables'!$E$318:$E$332</c:f>
              <c:numCache>
                <c:formatCode>0.000</c:formatCode>
                <c:ptCount val="15"/>
                <c:pt idx="0">
                  <c:v>1</c:v>
                </c:pt>
                <c:pt idx="1">
                  <c:v>1.0074529999999999</c:v>
                </c:pt>
                <c:pt idx="2">
                  <c:v>1.0160450000000001</c:v>
                </c:pt>
                <c:pt idx="3">
                  <c:v>1.0123949999999999</c:v>
                </c:pt>
                <c:pt idx="4">
                  <c:v>1.0210269999999999</c:v>
                </c:pt>
                <c:pt idx="5">
                  <c:v>1.027568</c:v>
                </c:pt>
                <c:pt idx="6">
                  <c:v>1.035013</c:v>
                </c:pt>
                <c:pt idx="7">
                  <c:v>1.036394</c:v>
                </c:pt>
                <c:pt idx="8">
                  <c:v>1.035482</c:v>
                </c:pt>
                <c:pt idx="9">
                  <c:v>1.039504</c:v>
                </c:pt>
                <c:pt idx="10">
                  <c:v>1.0396860000000001</c:v>
                </c:pt>
                <c:pt idx="11">
                  <c:v>1.0773779999999999</c:v>
                </c:pt>
                <c:pt idx="12">
                  <c:v>1.0805709999999999</c:v>
                </c:pt>
                <c:pt idx="13">
                  <c:v>1.0826720000000001</c:v>
                </c:pt>
                <c:pt idx="14">
                  <c:v>1.0841559999999999</c:v>
                </c:pt>
              </c:numCache>
            </c:numRef>
          </c:val>
          <c:smooth val="0"/>
          <c:extLst>
            <c:ext xmlns:c16="http://schemas.microsoft.com/office/drawing/2014/chart" uri="{C3380CC4-5D6E-409C-BE32-E72D297353CC}">
              <c16:uniqueId val="{00000012-C768-D64B-9EDC-025C236473AB}"/>
            </c:ext>
          </c:extLst>
        </c:ser>
        <c:ser>
          <c:idx val="11"/>
          <c:order val="4"/>
          <c:tx>
            <c:v>Energy</c:v>
          </c:tx>
          <c:spPr>
            <a:ln w="22225">
              <a:solidFill>
                <a:schemeClr val="tx1"/>
              </a:solidFill>
              <a:prstDash val="dash"/>
            </a:ln>
          </c:spPr>
          <c:marker>
            <c:symbol val="none"/>
          </c:marker>
          <c:cat>
            <c:numRef>
              <c:f>'Individ-I&amp;O Tables'!$A$318:$A$332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Tables'!$B$318:$B$332</c:f>
              <c:numCache>
                <c:formatCode>0.000</c:formatCode>
                <c:ptCount val="15"/>
                <c:pt idx="0">
                  <c:v>1</c:v>
                </c:pt>
                <c:pt idx="1">
                  <c:v>1.007253</c:v>
                </c:pt>
                <c:pt idx="2">
                  <c:v>0.99753890000000001</c:v>
                </c:pt>
                <c:pt idx="3">
                  <c:v>1.0123899999999999</c:v>
                </c:pt>
                <c:pt idx="4">
                  <c:v>1.0313239999999999</c:v>
                </c:pt>
                <c:pt idx="5">
                  <c:v>1.0135419999999999</c:v>
                </c:pt>
                <c:pt idx="6">
                  <c:v>1.025936</c:v>
                </c:pt>
                <c:pt idx="7">
                  <c:v>0.99253740000000001</c:v>
                </c:pt>
                <c:pt idx="8">
                  <c:v>0.97232830000000003</c:v>
                </c:pt>
                <c:pt idx="9">
                  <c:v>0.96066839999999998</c:v>
                </c:pt>
                <c:pt idx="10">
                  <c:v>1.0192779999999999</c:v>
                </c:pt>
                <c:pt idx="11">
                  <c:v>0.99098710000000001</c:v>
                </c:pt>
                <c:pt idx="12">
                  <c:v>0.96857409999999999</c:v>
                </c:pt>
                <c:pt idx="13">
                  <c:v>0.97191019999999995</c:v>
                </c:pt>
                <c:pt idx="14">
                  <c:v>0.94777990000000001</c:v>
                </c:pt>
              </c:numCache>
            </c:numRef>
          </c:val>
          <c:smooth val="0"/>
          <c:extLst>
            <c:ext xmlns:c16="http://schemas.microsoft.com/office/drawing/2014/chart" uri="{C3380CC4-5D6E-409C-BE32-E72D297353CC}">
              <c16:uniqueId val="{00000013-C768-D64B-9EDC-025C236473AB}"/>
            </c:ext>
          </c:extLst>
        </c:ser>
        <c:ser>
          <c:idx val="12"/>
          <c:order val="5"/>
          <c:spPr>
            <a:ln>
              <a:solidFill>
                <a:schemeClr val="bg1">
                  <a:lumMod val="65000"/>
                </a:schemeClr>
              </a:solidFill>
            </a:ln>
          </c:spPr>
          <c:marker>
            <c:symbol val="none"/>
          </c:marker>
          <c:cat>
            <c:numRef>
              <c:f>'Individ-I&amp;O Tables'!$A$318:$A$332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Tables'!$G$318:$G$332</c:f>
              <c:numCache>
                <c:formatCode>0.000</c:formatCode>
                <c:ptCount val="15"/>
                <c:pt idx="0">
                  <c:v>1</c:v>
                </c:pt>
                <c:pt idx="1">
                  <c:v>1.055466</c:v>
                </c:pt>
                <c:pt idx="2">
                  <c:v>1.130695</c:v>
                </c:pt>
                <c:pt idx="3">
                  <c:v>1.239395</c:v>
                </c:pt>
                <c:pt idx="4">
                  <c:v>1.1825680000000001</c:v>
                </c:pt>
                <c:pt idx="5">
                  <c:v>1.1457200000000001</c:v>
                </c:pt>
                <c:pt idx="6">
                  <c:v>1.052684</c:v>
                </c:pt>
                <c:pt idx="7">
                  <c:v>1.1815659999999999</c:v>
                </c:pt>
                <c:pt idx="8">
                  <c:v>1.242799</c:v>
                </c:pt>
                <c:pt idx="9">
                  <c:v>1.057984</c:v>
                </c:pt>
                <c:pt idx="10">
                  <c:v>1.1651260000000001</c:v>
                </c:pt>
                <c:pt idx="11">
                  <c:v>1.1540699999999999</c:v>
                </c:pt>
                <c:pt idx="12">
                  <c:v>1.1949700000000001</c:v>
                </c:pt>
                <c:pt idx="13">
                  <c:v>1.2202569999999999</c:v>
                </c:pt>
                <c:pt idx="14">
                  <c:v>1.219792</c:v>
                </c:pt>
              </c:numCache>
            </c:numRef>
          </c:val>
          <c:smooth val="0"/>
          <c:extLst>
            <c:ext xmlns:c16="http://schemas.microsoft.com/office/drawing/2014/chart" uri="{C3380CC4-5D6E-409C-BE32-E72D297353CC}">
              <c16:uniqueId val="{00000014-C768-D64B-9EDC-025C236473AB}"/>
            </c:ext>
          </c:extLst>
        </c:ser>
        <c:ser>
          <c:idx val="13"/>
          <c:order val="6"/>
          <c:spPr>
            <a:ln>
              <a:solidFill>
                <a:schemeClr val="tx1">
                  <a:lumMod val="50000"/>
                  <a:lumOff val="50000"/>
                </a:schemeClr>
              </a:solidFill>
              <a:prstDash val="lgDashDotDot"/>
            </a:ln>
          </c:spPr>
          <c:marker>
            <c:symbol val="none"/>
          </c:marker>
          <c:cat>
            <c:numRef>
              <c:f>'Individ-I&amp;O Tables'!$A$318:$A$332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Tables'!$F$318:$F$332</c:f>
              <c:numCache>
                <c:formatCode>0.000</c:formatCode>
                <c:ptCount val="15"/>
                <c:pt idx="0">
                  <c:v>1</c:v>
                </c:pt>
                <c:pt idx="1">
                  <c:v>1.210645</c:v>
                </c:pt>
                <c:pt idx="2">
                  <c:v>1.2622610000000001</c:v>
                </c:pt>
                <c:pt idx="3">
                  <c:v>1.2469969999999999</c:v>
                </c:pt>
                <c:pt idx="4">
                  <c:v>1.1606110000000001</c:v>
                </c:pt>
                <c:pt idx="5">
                  <c:v>1.2621420000000001</c:v>
                </c:pt>
                <c:pt idx="6">
                  <c:v>1.6452100000000001</c:v>
                </c:pt>
                <c:pt idx="7">
                  <c:v>1.559196</c:v>
                </c:pt>
                <c:pt idx="8">
                  <c:v>1.6569130000000001</c:v>
                </c:pt>
                <c:pt idx="9">
                  <c:v>1.4225490000000001</c:v>
                </c:pt>
                <c:pt idx="10">
                  <c:v>1.1823589999999999</c:v>
                </c:pt>
                <c:pt idx="11">
                  <c:v>0.9382606</c:v>
                </c:pt>
                <c:pt idx="12">
                  <c:v>1.021617</c:v>
                </c:pt>
                <c:pt idx="13">
                  <c:v>0.97646379999999999</c:v>
                </c:pt>
                <c:pt idx="14">
                  <c:v>0.75627759999999999</c:v>
                </c:pt>
              </c:numCache>
            </c:numRef>
          </c:val>
          <c:smooth val="0"/>
          <c:extLst>
            <c:ext xmlns:c16="http://schemas.microsoft.com/office/drawing/2014/chart" uri="{C3380CC4-5D6E-409C-BE32-E72D297353CC}">
              <c16:uniqueId val="{00000015-C768-D64B-9EDC-025C236473AB}"/>
            </c:ext>
          </c:extLst>
        </c:ser>
        <c:ser>
          <c:idx val="3"/>
          <c:order val="7"/>
          <c:tx>
            <c:v>Total Output</c:v>
          </c:tx>
          <c:spPr>
            <a:ln w="19050">
              <a:solidFill>
                <a:srgbClr val="000000"/>
              </a:solidFill>
              <a:prstDash val="solid"/>
            </a:ln>
          </c:spPr>
          <c:marker>
            <c:symbol val="none"/>
          </c:marker>
          <c:cat>
            <c:numRef>
              <c:f>'Individ-I&amp;O Tables'!$A$318:$A$332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Tables'!$H$318:$H$332</c:f>
              <c:numCache>
                <c:formatCode>0.000</c:formatCode>
                <c:ptCount val="15"/>
                <c:pt idx="0">
                  <c:v>1</c:v>
                </c:pt>
                <c:pt idx="1">
                  <c:v>1.0092380000000001</c:v>
                </c:pt>
                <c:pt idx="2">
                  <c:v>1.035882</c:v>
                </c:pt>
                <c:pt idx="3">
                  <c:v>1.073793</c:v>
                </c:pt>
                <c:pt idx="4">
                  <c:v>1.0886290000000001</c:v>
                </c:pt>
                <c:pt idx="5">
                  <c:v>1.0839859999999999</c:v>
                </c:pt>
                <c:pt idx="6">
                  <c:v>1.0600579999999999</c:v>
                </c:pt>
                <c:pt idx="7">
                  <c:v>1.068352</c:v>
                </c:pt>
                <c:pt idx="8">
                  <c:v>1.0604899999999999</c:v>
                </c:pt>
                <c:pt idx="9">
                  <c:v>1.0819840000000001</c:v>
                </c:pt>
                <c:pt idx="10">
                  <c:v>1.1072420000000001</c:v>
                </c:pt>
                <c:pt idx="11">
                  <c:v>1.1419520000000001</c:v>
                </c:pt>
                <c:pt idx="12">
                  <c:v>1.1369359999999999</c:v>
                </c:pt>
                <c:pt idx="13">
                  <c:v>1.1454519999999999</c:v>
                </c:pt>
                <c:pt idx="14">
                  <c:v>1.1609830000000001</c:v>
                </c:pt>
              </c:numCache>
            </c:numRef>
          </c:val>
          <c:smooth val="0"/>
          <c:extLst>
            <c:ext xmlns:c16="http://schemas.microsoft.com/office/drawing/2014/chart" uri="{C3380CC4-5D6E-409C-BE32-E72D297353CC}">
              <c16:uniqueId val="{00000002-C768-D64B-9EDC-025C236473AB}"/>
            </c:ext>
          </c:extLst>
        </c:ser>
        <c:ser>
          <c:idx val="1"/>
          <c:order val="8"/>
          <c:tx>
            <c:v>Ratcheted Max Demand</c:v>
          </c:tx>
          <c:spPr>
            <a:ln w="19050">
              <a:solidFill>
                <a:schemeClr val="tx1"/>
              </a:solidFill>
              <a:prstDash val="dashDot"/>
            </a:ln>
          </c:spPr>
          <c:marker>
            <c:symbol val="none"/>
          </c:marker>
          <c:cat>
            <c:numRef>
              <c:f>'Individ-I&amp;O Tables'!$A$318:$A$332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Tables'!$C$318:$C$332</c:f>
              <c:numCache>
                <c:formatCode>0.000</c:formatCode>
                <c:ptCount val="15"/>
                <c:pt idx="0">
                  <c:v>1</c:v>
                </c:pt>
                <c:pt idx="1">
                  <c:v>1.055466</c:v>
                </c:pt>
                <c:pt idx="2">
                  <c:v>1.130695</c:v>
                </c:pt>
                <c:pt idx="3">
                  <c:v>1.239395</c:v>
                </c:pt>
                <c:pt idx="4">
                  <c:v>1.239395</c:v>
                </c:pt>
                <c:pt idx="5">
                  <c:v>1.239395</c:v>
                </c:pt>
                <c:pt idx="6">
                  <c:v>1.239395</c:v>
                </c:pt>
                <c:pt idx="7">
                  <c:v>1.239395</c:v>
                </c:pt>
                <c:pt idx="8">
                  <c:v>1.2427999999999999</c:v>
                </c:pt>
                <c:pt idx="9">
                  <c:v>1.2427999999999999</c:v>
                </c:pt>
                <c:pt idx="10">
                  <c:v>1.2427999999999999</c:v>
                </c:pt>
                <c:pt idx="11">
                  <c:v>1.2427999999999999</c:v>
                </c:pt>
                <c:pt idx="12">
                  <c:v>1.2427999999999999</c:v>
                </c:pt>
                <c:pt idx="13">
                  <c:v>1.2427999999999999</c:v>
                </c:pt>
                <c:pt idx="14">
                  <c:v>1.2427999999999999</c:v>
                </c:pt>
              </c:numCache>
            </c:numRef>
          </c:val>
          <c:smooth val="0"/>
          <c:extLst>
            <c:ext xmlns:c16="http://schemas.microsoft.com/office/drawing/2014/chart" uri="{C3380CC4-5D6E-409C-BE32-E72D297353CC}">
              <c16:uniqueId val="{00000004-C768-D64B-9EDC-025C236473AB}"/>
            </c:ext>
          </c:extLst>
        </c:ser>
        <c:ser>
          <c:idx val="7"/>
          <c:order val="9"/>
          <c:tx>
            <c:v>Customers</c:v>
          </c:tx>
          <c:spPr>
            <a:ln>
              <a:solidFill>
                <a:schemeClr val="tx1"/>
              </a:solidFill>
              <a:prstDash val="lgDashDot"/>
            </a:ln>
          </c:spPr>
          <c:marker>
            <c:symbol val="none"/>
          </c:marker>
          <c:cat>
            <c:numRef>
              <c:f>'Individ-I&amp;O Tables'!$A$318:$A$332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Tables'!$D$318:$D$332</c:f>
              <c:numCache>
                <c:formatCode>0.000</c:formatCode>
                <c:ptCount val="15"/>
                <c:pt idx="0">
                  <c:v>1</c:v>
                </c:pt>
                <c:pt idx="1">
                  <c:v>1.009012</c:v>
                </c:pt>
                <c:pt idx="2">
                  <c:v>1.0185500000000001</c:v>
                </c:pt>
                <c:pt idx="3">
                  <c:v>1.02512</c:v>
                </c:pt>
                <c:pt idx="4">
                  <c:v>1.0344279999999999</c:v>
                </c:pt>
                <c:pt idx="5">
                  <c:v>1.0463530000000001</c:v>
                </c:pt>
                <c:pt idx="6">
                  <c:v>1.0573889999999999</c:v>
                </c:pt>
                <c:pt idx="7">
                  <c:v>1.071464</c:v>
                </c:pt>
                <c:pt idx="8">
                  <c:v>1.0746249999999999</c:v>
                </c:pt>
                <c:pt idx="9">
                  <c:v>1.0845739999999999</c:v>
                </c:pt>
                <c:pt idx="10">
                  <c:v>1.0931869999999999</c:v>
                </c:pt>
                <c:pt idx="11">
                  <c:v>1.1045799999999999</c:v>
                </c:pt>
                <c:pt idx="12">
                  <c:v>1.1179920000000001</c:v>
                </c:pt>
                <c:pt idx="13">
                  <c:v>1.1385050000000001</c:v>
                </c:pt>
                <c:pt idx="14">
                  <c:v>1.1475219999999999</c:v>
                </c:pt>
              </c:numCache>
            </c:numRef>
          </c:val>
          <c:smooth val="0"/>
          <c:extLst>
            <c:ext xmlns:c16="http://schemas.microsoft.com/office/drawing/2014/chart" uri="{C3380CC4-5D6E-409C-BE32-E72D297353CC}">
              <c16:uniqueId val="{00000006-C768-D64B-9EDC-025C236473AB}"/>
            </c:ext>
          </c:extLst>
        </c:ser>
        <c:ser>
          <c:idx val="8"/>
          <c:order val="10"/>
          <c:tx>
            <c:v>Circuit Length</c:v>
          </c:tx>
          <c:spPr>
            <a:ln w="19050">
              <a:solidFill>
                <a:schemeClr val="tx1"/>
              </a:solidFill>
              <a:prstDash val="sysDash"/>
            </a:ln>
          </c:spPr>
          <c:marker>
            <c:symbol val="none"/>
          </c:marker>
          <c:cat>
            <c:numRef>
              <c:f>'Individ-I&amp;O Tables'!$A$318:$A$332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Tables'!$E$318:$E$332</c:f>
              <c:numCache>
                <c:formatCode>0.000</c:formatCode>
                <c:ptCount val="15"/>
                <c:pt idx="0">
                  <c:v>1</c:v>
                </c:pt>
                <c:pt idx="1">
                  <c:v>1.0074529999999999</c:v>
                </c:pt>
                <c:pt idx="2">
                  <c:v>1.0160450000000001</c:v>
                </c:pt>
                <c:pt idx="3">
                  <c:v>1.0123949999999999</c:v>
                </c:pt>
                <c:pt idx="4">
                  <c:v>1.0210269999999999</c:v>
                </c:pt>
                <c:pt idx="5">
                  <c:v>1.027568</c:v>
                </c:pt>
                <c:pt idx="6">
                  <c:v>1.035013</c:v>
                </c:pt>
                <c:pt idx="7">
                  <c:v>1.036394</c:v>
                </c:pt>
                <c:pt idx="8">
                  <c:v>1.035482</c:v>
                </c:pt>
                <c:pt idx="9">
                  <c:v>1.039504</c:v>
                </c:pt>
                <c:pt idx="10">
                  <c:v>1.0396860000000001</c:v>
                </c:pt>
                <c:pt idx="11">
                  <c:v>1.0773779999999999</c:v>
                </c:pt>
                <c:pt idx="12">
                  <c:v>1.0805709999999999</c:v>
                </c:pt>
                <c:pt idx="13">
                  <c:v>1.0826720000000001</c:v>
                </c:pt>
                <c:pt idx="14">
                  <c:v>1.0841559999999999</c:v>
                </c:pt>
              </c:numCache>
            </c:numRef>
          </c:val>
          <c:smooth val="0"/>
          <c:extLst>
            <c:ext xmlns:c16="http://schemas.microsoft.com/office/drawing/2014/chart" uri="{C3380CC4-5D6E-409C-BE32-E72D297353CC}">
              <c16:uniqueId val="{00000008-C768-D64B-9EDC-025C236473AB}"/>
            </c:ext>
          </c:extLst>
        </c:ser>
        <c:ser>
          <c:idx val="0"/>
          <c:order val="11"/>
          <c:tx>
            <c:v>Energy</c:v>
          </c:tx>
          <c:spPr>
            <a:ln w="22225">
              <a:solidFill>
                <a:schemeClr val="tx1"/>
              </a:solidFill>
              <a:prstDash val="dash"/>
            </a:ln>
          </c:spPr>
          <c:marker>
            <c:symbol val="none"/>
          </c:marker>
          <c:cat>
            <c:numRef>
              <c:f>'Individ-I&amp;O Tables'!$A$318:$A$332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Tables'!$B$318:$B$332</c:f>
              <c:numCache>
                <c:formatCode>0.000</c:formatCode>
                <c:ptCount val="15"/>
                <c:pt idx="0">
                  <c:v>1</c:v>
                </c:pt>
                <c:pt idx="1">
                  <c:v>1.007253</c:v>
                </c:pt>
                <c:pt idx="2">
                  <c:v>0.99753890000000001</c:v>
                </c:pt>
                <c:pt idx="3">
                  <c:v>1.0123899999999999</c:v>
                </c:pt>
                <c:pt idx="4">
                  <c:v>1.0313239999999999</c:v>
                </c:pt>
                <c:pt idx="5">
                  <c:v>1.0135419999999999</c:v>
                </c:pt>
                <c:pt idx="6">
                  <c:v>1.025936</c:v>
                </c:pt>
                <c:pt idx="7">
                  <c:v>0.99253740000000001</c:v>
                </c:pt>
                <c:pt idx="8">
                  <c:v>0.97232830000000003</c:v>
                </c:pt>
                <c:pt idx="9">
                  <c:v>0.96066839999999998</c:v>
                </c:pt>
                <c:pt idx="10">
                  <c:v>1.0192779999999999</c:v>
                </c:pt>
                <c:pt idx="11">
                  <c:v>0.99098710000000001</c:v>
                </c:pt>
                <c:pt idx="12">
                  <c:v>0.96857409999999999</c:v>
                </c:pt>
                <c:pt idx="13">
                  <c:v>0.97191019999999995</c:v>
                </c:pt>
                <c:pt idx="14">
                  <c:v>0.94777990000000001</c:v>
                </c:pt>
              </c:numCache>
            </c:numRef>
          </c:val>
          <c:smooth val="0"/>
          <c:extLst>
            <c:ext xmlns:c16="http://schemas.microsoft.com/office/drawing/2014/chart" uri="{C3380CC4-5D6E-409C-BE32-E72D297353CC}">
              <c16:uniqueId val="{0000000A-C768-D64B-9EDC-025C236473AB}"/>
            </c:ext>
          </c:extLst>
        </c:ser>
        <c:ser>
          <c:idx val="2"/>
          <c:order val="12"/>
          <c:spPr>
            <a:ln>
              <a:solidFill>
                <a:schemeClr val="bg1">
                  <a:lumMod val="65000"/>
                </a:schemeClr>
              </a:solidFill>
            </a:ln>
          </c:spPr>
          <c:marker>
            <c:symbol val="none"/>
          </c:marker>
          <c:cat>
            <c:numRef>
              <c:f>'Individ-I&amp;O Tables'!$A$318:$A$332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Tables'!$G$318:$G$332</c:f>
              <c:numCache>
                <c:formatCode>0.000</c:formatCode>
                <c:ptCount val="15"/>
                <c:pt idx="0">
                  <c:v>1</c:v>
                </c:pt>
                <c:pt idx="1">
                  <c:v>1.055466</c:v>
                </c:pt>
                <c:pt idx="2">
                  <c:v>1.130695</c:v>
                </c:pt>
                <c:pt idx="3">
                  <c:v>1.239395</c:v>
                </c:pt>
                <c:pt idx="4">
                  <c:v>1.1825680000000001</c:v>
                </c:pt>
                <c:pt idx="5">
                  <c:v>1.1457200000000001</c:v>
                </c:pt>
                <c:pt idx="6">
                  <c:v>1.052684</c:v>
                </c:pt>
                <c:pt idx="7">
                  <c:v>1.1815659999999999</c:v>
                </c:pt>
                <c:pt idx="8">
                  <c:v>1.242799</c:v>
                </c:pt>
                <c:pt idx="9">
                  <c:v>1.057984</c:v>
                </c:pt>
                <c:pt idx="10">
                  <c:v>1.1651260000000001</c:v>
                </c:pt>
                <c:pt idx="11">
                  <c:v>1.1540699999999999</c:v>
                </c:pt>
                <c:pt idx="12">
                  <c:v>1.1949700000000001</c:v>
                </c:pt>
                <c:pt idx="13">
                  <c:v>1.2202569999999999</c:v>
                </c:pt>
                <c:pt idx="14">
                  <c:v>1.219792</c:v>
                </c:pt>
              </c:numCache>
            </c:numRef>
          </c:val>
          <c:smooth val="0"/>
          <c:extLst>
            <c:ext xmlns:c16="http://schemas.microsoft.com/office/drawing/2014/chart" uri="{C3380CC4-5D6E-409C-BE32-E72D297353CC}">
              <c16:uniqueId val="{0000000C-C768-D64B-9EDC-025C236473AB}"/>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Tables'!$A$318:$A$332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Tables'!$P$318:$P$332</c:f>
              <c:numCache>
                <c:formatCode>0.000</c:formatCode>
                <c:ptCount val="15"/>
                <c:pt idx="0">
                  <c:v>1</c:v>
                </c:pt>
                <c:pt idx="1">
                  <c:v>0.99290959999999995</c:v>
                </c:pt>
                <c:pt idx="2">
                  <c:v>1.0164800000000001</c:v>
                </c:pt>
                <c:pt idx="3">
                  <c:v>1.0292220000000001</c:v>
                </c:pt>
                <c:pt idx="4">
                  <c:v>1.0688580000000001</c:v>
                </c:pt>
                <c:pt idx="5">
                  <c:v>1.1746909999999999</c:v>
                </c:pt>
                <c:pt idx="6">
                  <c:v>1.2004140000000001</c:v>
                </c:pt>
                <c:pt idx="7">
                  <c:v>1.1513850000000001</c:v>
                </c:pt>
                <c:pt idx="8">
                  <c:v>1.168965</c:v>
                </c:pt>
                <c:pt idx="9">
                  <c:v>1.151062</c:v>
                </c:pt>
                <c:pt idx="10">
                  <c:v>1.2082059999999999</c:v>
                </c:pt>
                <c:pt idx="11">
                  <c:v>1.20323</c:v>
                </c:pt>
                <c:pt idx="12">
                  <c:v>1.1119330000000001</c:v>
                </c:pt>
                <c:pt idx="13">
                  <c:v>1.119834</c:v>
                </c:pt>
                <c:pt idx="14">
                  <c:v>1.14113</c:v>
                </c:pt>
              </c:numCache>
            </c:numRef>
          </c:val>
          <c:smooth val="0"/>
          <c:extLst>
            <c:ext xmlns:c16="http://schemas.microsoft.com/office/drawing/2014/chart" uri="{C3380CC4-5D6E-409C-BE32-E72D297353CC}">
              <c16:uniqueId val="{00000000-C166-614E-A51E-44165D6C04EA}"/>
            </c:ext>
          </c:extLst>
        </c:ser>
        <c:ser>
          <c:idx val="1"/>
          <c:order val="1"/>
          <c:tx>
            <c:v>Real Opex</c:v>
          </c:tx>
          <c:spPr>
            <a:ln w="19050">
              <a:solidFill>
                <a:schemeClr val="tx1"/>
              </a:solidFill>
              <a:prstDash val="dashDot"/>
            </a:ln>
          </c:spPr>
          <c:marker>
            <c:symbol val="none"/>
          </c:marker>
          <c:cat>
            <c:numRef>
              <c:f>'Individ-I&amp;O Tables'!$A$318:$A$332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Tables'!$I$318:$I$332</c:f>
              <c:numCache>
                <c:formatCode>0.000</c:formatCode>
                <c:ptCount val="15"/>
                <c:pt idx="0">
                  <c:v>1</c:v>
                </c:pt>
                <c:pt idx="1">
                  <c:v>0.94277540000000004</c:v>
                </c:pt>
                <c:pt idx="2">
                  <c:v>0.94640650000000004</c:v>
                </c:pt>
                <c:pt idx="3">
                  <c:v>0.96266160000000001</c:v>
                </c:pt>
                <c:pt idx="4">
                  <c:v>1.005261</c:v>
                </c:pt>
                <c:pt idx="5">
                  <c:v>1.23173</c:v>
                </c:pt>
                <c:pt idx="6">
                  <c:v>1.239447</c:v>
                </c:pt>
                <c:pt idx="7">
                  <c:v>1.1042380000000001</c:v>
                </c:pt>
                <c:pt idx="8">
                  <c:v>1.1293089999999999</c:v>
                </c:pt>
                <c:pt idx="9">
                  <c:v>1.0716589999999999</c:v>
                </c:pt>
                <c:pt idx="10">
                  <c:v>1.23817</c:v>
                </c:pt>
                <c:pt idx="11">
                  <c:v>1.165068</c:v>
                </c:pt>
                <c:pt idx="12">
                  <c:v>0.92552630000000002</c:v>
                </c:pt>
                <c:pt idx="13">
                  <c:v>0.92786449999999998</c:v>
                </c:pt>
                <c:pt idx="14">
                  <c:v>0.97281669999999998</c:v>
                </c:pt>
              </c:numCache>
            </c:numRef>
          </c:val>
          <c:smooth val="0"/>
          <c:extLst>
            <c:ext xmlns:c16="http://schemas.microsoft.com/office/drawing/2014/chart" uri="{C3380CC4-5D6E-409C-BE32-E72D297353CC}">
              <c16:uniqueId val="{00000001-C166-614E-A51E-44165D6C04EA}"/>
            </c:ext>
          </c:extLst>
        </c:ser>
        <c:ser>
          <c:idx val="7"/>
          <c:order val="2"/>
          <c:tx>
            <c:v>O/H Sub-Trans.Lines</c:v>
          </c:tx>
          <c:spPr>
            <a:ln>
              <a:solidFill>
                <a:schemeClr val="tx1"/>
              </a:solidFill>
              <a:prstDash val="lgDashDot"/>
            </a:ln>
          </c:spPr>
          <c:marker>
            <c:symbol val="none"/>
          </c:marker>
          <c:cat>
            <c:numRef>
              <c:f>'Individ-I&amp;O Tables'!$A$318:$A$332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Tables'!$J$318:$J$332</c:f>
              <c:numCache>
                <c:formatCode>0.000</c:formatCode>
                <c:ptCount val="15"/>
                <c:pt idx="0">
                  <c:v>1</c:v>
                </c:pt>
                <c:pt idx="1">
                  <c:v>1.0017769999999999</c:v>
                </c:pt>
                <c:pt idx="2">
                  <c:v>1.036216</c:v>
                </c:pt>
                <c:pt idx="3">
                  <c:v>1.0265169999999999</c:v>
                </c:pt>
                <c:pt idx="4">
                  <c:v>1.095394</c:v>
                </c:pt>
                <c:pt idx="5">
                  <c:v>1.112884</c:v>
                </c:pt>
                <c:pt idx="6">
                  <c:v>1.1849970000000001</c:v>
                </c:pt>
                <c:pt idx="7">
                  <c:v>1.1485989999999999</c:v>
                </c:pt>
                <c:pt idx="8">
                  <c:v>1.2498419999999999</c:v>
                </c:pt>
                <c:pt idx="9">
                  <c:v>1.251204</c:v>
                </c:pt>
                <c:pt idx="10">
                  <c:v>1.22763</c:v>
                </c:pt>
                <c:pt idx="11">
                  <c:v>1.217841</c:v>
                </c:pt>
                <c:pt idx="12">
                  <c:v>1.2279960000000001</c:v>
                </c:pt>
                <c:pt idx="13">
                  <c:v>1.228545</c:v>
                </c:pt>
                <c:pt idx="14">
                  <c:v>1.242407</c:v>
                </c:pt>
              </c:numCache>
            </c:numRef>
          </c:val>
          <c:smooth val="0"/>
          <c:extLst>
            <c:ext xmlns:c16="http://schemas.microsoft.com/office/drawing/2014/chart" uri="{C3380CC4-5D6E-409C-BE32-E72D297353CC}">
              <c16:uniqueId val="{00000002-C166-614E-A51E-44165D6C04EA}"/>
            </c:ext>
          </c:extLst>
        </c:ser>
        <c:ser>
          <c:idx val="8"/>
          <c:order val="3"/>
          <c:tx>
            <c:v>U/G SubTrans cables</c:v>
          </c:tx>
          <c:spPr>
            <a:ln w="19050">
              <a:solidFill>
                <a:schemeClr val="tx1"/>
              </a:solidFill>
              <a:prstDash val="sysDash"/>
            </a:ln>
          </c:spPr>
          <c:marker>
            <c:symbol val="none"/>
          </c:marker>
          <c:cat>
            <c:numRef>
              <c:f>'Individ-I&amp;O Tables'!$A$318:$A$332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Tables'!$L$318:$L$332</c:f>
              <c:numCache>
                <c:formatCode>0.000</c:formatCode>
                <c:ptCount val="15"/>
                <c:pt idx="0">
                  <c:v>1</c:v>
                </c:pt>
                <c:pt idx="1">
                  <c:v>1.016667</c:v>
                </c:pt>
                <c:pt idx="2">
                  <c:v>1.2916669999999999</c:v>
                </c:pt>
                <c:pt idx="3">
                  <c:v>1.2593749999999999</c:v>
                </c:pt>
                <c:pt idx="4">
                  <c:v>1.3125</c:v>
                </c:pt>
                <c:pt idx="5">
                  <c:v>1.433333</c:v>
                </c:pt>
                <c:pt idx="6">
                  <c:v>1.5911459999999999</c:v>
                </c:pt>
                <c:pt idx="7">
                  <c:v>1.5234380000000001</c:v>
                </c:pt>
                <c:pt idx="8">
                  <c:v>1.274805</c:v>
                </c:pt>
                <c:pt idx="9">
                  <c:v>1.2744599999999999</c:v>
                </c:pt>
                <c:pt idx="10">
                  <c:v>0.72641049999999996</c:v>
                </c:pt>
                <c:pt idx="11">
                  <c:v>1.4034679999999999</c:v>
                </c:pt>
                <c:pt idx="12">
                  <c:v>1.198361</c:v>
                </c:pt>
                <c:pt idx="13">
                  <c:v>1.2577499999999999</c:v>
                </c:pt>
                <c:pt idx="14">
                  <c:v>1.2158249999999999</c:v>
                </c:pt>
              </c:numCache>
            </c:numRef>
          </c:val>
          <c:smooth val="0"/>
          <c:extLst>
            <c:ext xmlns:c16="http://schemas.microsoft.com/office/drawing/2014/chart" uri="{C3380CC4-5D6E-409C-BE32-E72D297353CC}">
              <c16:uniqueId val="{00000003-C166-614E-A51E-44165D6C04EA}"/>
            </c:ext>
          </c:extLst>
        </c:ser>
        <c:ser>
          <c:idx val="0"/>
          <c:order val="4"/>
          <c:tx>
            <c:v>OH Dist Lines</c:v>
          </c:tx>
          <c:spPr>
            <a:ln w="22225">
              <a:solidFill>
                <a:schemeClr val="tx1"/>
              </a:solidFill>
              <a:prstDash val="dash"/>
            </a:ln>
          </c:spPr>
          <c:marker>
            <c:symbol val="none"/>
          </c:marker>
          <c:cat>
            <c:numRef>
              <c:f>'Individ-I&amp;O Tables'!$A$318:$A$332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Tables'!$K$318:$K$332</c:f>
              <c:numCache>
                <c:formatCode>0.000</c:formatCode>
                <c:ptCount val="15"/>
                <c:pt idx="0">
                  <c:v>1</c:v>
                </c:pt>
                <c:pt idx="1">
                  <c:v>1.0239240000000001</c:v>
                </c:pt>
                <c:pt idx="2">
                  <c:v>1.035433</c:v>
                </c:pt>
                <c:pt idx="3">
                  <c:v>1.013844</c:v>
                </c:pt>
                <c:pt idx="4">
                  <c:v>1.028564</c:v>
                </c:pt>
                <c:pt idx="5">
                  <c:v>1.0308280000000001</c:v>
                </c:pt>
                <c:pt idx="6">
                  <c:v>1.0448409999999999</c:v>
                </c:pt>
                <c:pt idx="7">
                  <c:v>1.038311</c:v>
                </c:pt>
                <c:pt idx="8">
                  <c:v>1.0307550000000001</c:v>
                </c:pt>
                <c:pt idx="9">
                  <c:v>1.031849</c:v>
                </c:pt>
                <c:pt idx="10">
                  <c:v>1.0324530000000001</c:v>
                </c:pt>
                <c:pt idx="11">
                  <c:v>1.0341290000000001</c:v>
                </c:pt>
                <c:pt idx="12">
                  <c:v>1.0366489999999999</c:v>
                </c:pt>
                <c:pt idx="13">
                  <c:v>1.037987</c:v>
                </c:pt>
                <c:pt idx="14">
                  <c:v>1.0390219999999999</c:v>
                </c:pt>
              </c:numCache>
            </c:numRef>
          </c:val>
          <c:smooth val="0"/>
          <c:extLst>
            <c:ext xmlns:c16="http://schemas.microsoft.com/office/drawing/2014/chart" uri="{C3380CC4-5D6E-409C-BE32-E72D297353CC}">
              <c16:uniqueId val="{00000004-C166-614E-A51E-44165D6C04EA}"/>
            </c:ext>
          </c:extLst>
        </c:ser>
        <c:ser>
          <c:idx val="2"/>
          <c:order val="5"/>
          <c:tx>
            <c:v>U/G Dist Cables</c:v>
          </c:tx>
          <c:spPr>
            <a:ln>
              <a:solidFill>
                <a:schemeClr val="bg1">
                  <a:lumMod val="50000"/>
                </a:schemeClr>
              </a:solidFill>
            </a:ln>
          </c:spPr>
          <c:marker>
            <c:symbol val="none"/>
          </c:marker>
          <c:cat>
            <c:numRef>
              <c:f>'Individ-I&amp;O Tables'!$A$318:$A$332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Tables'!$M$318:$M$332</c:f>
              <c:numCache>
                <c:formatCode>0.000</c:formatCode>
                <c:ptCount val="15"/>
                <c:pt idx="0">
                  <c:v>1</c:v>
                </c:pt>
                <c:pt idx="1">
                  <c:v>1.0433399999999999</c:v>
                </c:pt>
                <c:pt idx="2">
                  <c:v>1.093377</c:v>
                </c:pt>
                <c:pt idx="3">
                  <c:v>1.104349</c:v>
                </c:pt>
                <c:pt idx="4">
                  <c:v>1.154901</c:v>
                </c:pt>
                <c:pt idx="5">
                  <c:v>1.205821</c:v>
                </c:pt>
                <c:pt idx="6">
                  <c:v>1.2259310000000001</c:v>
                </c:pt>
                <c:pt idx="7">
                  <c:v>1.2779700000000001</c:v>
                </c:pt>
                <c:pt idx="8">
                  <c:v>1.3063819999999999</c:v>
                </c:pt>
                <c:pt idx="9">
                  <c:v>1.3477950000000001</c:v>
                </c:pt>
                <c:pt idx="10">
                  <c:v>1.3846290000000001</c:v>
                </c:pt>
                <c:pt idx="11">
                  <c:v>1.4316359999999999</c:v>
                </c:pt>
                <c:pt idx="12">
                  <c:v>1.4537329999999999</c:v>
                </c:pt>
                <c:pt idx="13">
                  <c:v>1.483144</c:v>
                </c:pt>
                <c:pt idx="14">
                  <c:v>1.5150699999999999</c:v>
                </c:pt>
              </c:numCache>
            </c:numRef>
          </c:val>
          <c:smooth val="0"/>
          <c:extLst>
            <c:ext xmlns:c16="http://schemas.microsoft.com/office/drawing/2014/chart" uri="{C3380CC4-5D6E-409C-BE32-E72D297353CC}">
              <c16:uniqueId val="{00000005-C166-614E-A51E-44165D6C04EA}"/>
            </c:ext>
          </c:extLst>
        </c:ser>
        <c:ser>
          <c:idx val="4"/>
          <c:order val="6"/>
          <c:tx>
            <c:v>Transformers</c:v>
          </c:tx>
          <c:spPr>
            <a:ln>
              <a:solidFill>
                <a:schemeClr val="bg1">
                  <a:lumMod val="65000"/>
                </a:schemeClr>
              </a:solidFill>
              <a:prstDash val="sysDash"/>
            </a:ln>
          </c:spPr>
          <c:marker>
            <c:symbol val="none"/>
          </c:marker>
          <c:cat>
            <c:numRef>
              <c:f>'Individ-I&amp;O Tables'!$A$318:$A$332</c:f>
              <c:numCache>
                <c:formatCode>General</c:formatCode>
                <c:ptCount val="15"/>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numCache>
            </c:numRef>
          </c:cat>
          <c:val>
            <c:numRef>
              <c:f>'Individ-I&amp;O Tables'!$N$318:$N$332</c:f>
              <c:numCache>
                <c:formatCode>0.000</c:formatCode>
                <c:ptCount val="15"/>
                <c:pt idx="0">
                  <c:v>1</c:v>
                </c:pt>
                <c:pt idx="1">
                  <c:v>1.0301709999999999</c:v>
                </c:pt>
                <c:pt idx="2">
                  <c:v>1.0624389999999999</c:v>
                </c:pt>
                <c:pt idx="3">
                  <c:v>1.1151979999999999</c:v>
                </c:pt>
                <c:pt idx="4">
                  <c:v>1.1532750000000001</c:v>
                </c:pt>
                <c:pt idx="5">
                  <c:v>1.171991</c:v>
                </c:pt>
                <c:pt idx="6">
                  <c:v>1.227009</c:v>
                </c:pt>
                <c:pt idx="7">
                  <c:v>1.270894</c:v>
                </c:pt>
                <c:pt idx="8">
                  <c:v>1.2902739999999999</c:v>
                </c:pt>
                <c:pt idx="9">
                  <c:v>1.2979830000000001</c:v>
                </c:pt>
                <c:pt idx="10">
                  <c:v>1.3133520000000001</c:v>
                </c:pt>
                <c:pt idx="11">
                  <c:v>1.340587</c:v>
                </c:pt>
                <c:pt idx="12">
                  <c:v>1.3708180000000001</c:v>
                </c:pt>
                <c:pt idx="13">
                  <c:v>1.389311</c:v>
                </c:pt>
                <c:pt idx="14">
                  <c:v>1.4000870000000001</c:v>
                </c:pt>
              </c:numCache>
            </c:numRef>
          </c:val>
          <c:smooth val="0"/>
          <c:extLst>
            <c:ext xmlns:c16="http://schemas.microsoft.com/office/drawing/2014/chart" uri="{C3380CC4-5D6E-409C-BE32-E72D297353CC}">
              <c16:uniqueId val="{00000006-C166-614E-A51E-44165D6C04EA}"/>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159160"/>
        <c:crosses val="autoZero"/>
        <c:auto val="1"/>
        <c:lblAlgn val="ctr"/>
        <c:lblOffset val="100"/>
        <c:tickLblSkip val="1"/>
        <c:tickMarkSkip val="1"/>
        <c:noMultiLvlLbl val="0"/>
      </c:catAx>
      <c:valAx>
        <c:axId val="-2084159160"/>
        <c:scaling>
          <c:orientation val="minMax"/>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Contrib.'!$R$61:$R$72</c:f>
              <c:strCache>
                <c:ptCount val="12"/>
                <c:pt idx="0">
                  <c:v>CMOS</c:v>
                </c:pt>
                <c:pt idx="1">
                  <c:v>Customer Numbers</c:v>
                </c:pt>
                <c:pt idx="2">
                  <c:v>U/G Subtransmission </c:v>
                </c:pt>
                <c:pt idx="3">
                  <c:v>Circuit Length</c:v>
                </c:pt>
                <c:pt idx="4">
                  <c:v>Ratcheted Max Demand</c:v>
                </c:pt>
                <c:pt idx="5">
                  <c:v>O/H Distribution Lines</c:v>
                </c:pt>
                <c:pt idx="6">
                  <c:v>O/H Subtransmission Lines</c:v>
                </c:pt>
                <c:pt idx="7">
                  <c:v>Transformers</c:v>
                </c:pt>
                <c:pt idx="8">
                  <c:v>U/G Distribution Cables</c:v>
                </c:pt>
                <c:pt idx="9">
                  <c:v>Energy (GWh)</c:v>
                </c:pt>
                <c:pt idx="10">
                  <c:v>Opex</c:v>
                </c:pt>
                <c:pt idx="11">
                  <c:v>TFP Change</c:v>
                </c:pt>
              </c:strCache>
            </c:strRef>
          </c:cat>
          <c:val>
            <c:numRef>
              <c:f>'Ranking Contrib.'!$S$61:$S$72</c:f>
              <c:numCache>
                <c:formatCode>0.0%</c:formatCode>
                <c:ptCount val="12"/>
                <c:pt idx="0">
                  <c:v>1.397631E-2</c:v>
                </c:pt>
                <c:pt idx="1">
                  <c:v>1.4418549999999999E-3</c:v>
                </c:pt>
                <c:pt idx="2">
                  <c:v>7.1338749999999996E-4</c:v>
                </c:pt>
                <c:pt idx="3">
                  <c:v>4.2290349999999998E-4</c:v>
                </c:pt>
                <c:pt idx="4">
                  <c:v>-1.007911E-4</c:v>
                </c:pt>
                <c:pt idx="5">
                  <c:v>-1.6753990000000001E-4</c:v>
                </c:pt>
                <c:pt idx="6">
                  <c:v>-7.0542239999999996E-4</c:v>
                </c:pt>
                <c:pt idx="7">
                  <c:v>-1.178073E-3</c:v>
                </c:pt>
                <c:pt idx="8">
                  <c:v>-1.580742E-3</c:v>
                </c:pt>
                <c:pt idx="9">
                  <c:v>-2.273055E-3</c:v>
                </c:pt>
                <c:pt idx="10">
                  <c:v>-1.5919610000000001E-2</c:v>
                </c:pt>
              </c:numCache>
            </c:numRef>
          </c:val>
          <c:extLst>
            <c:ext xmlns:c16="http://schemas.microsoft.com/office/drawing/2014/chart" uri="{C3380CC4-5D6E-409C-BE32-E72D297353CC}">
              <c16:uniqueId val="{00000000-484E-2E4F-BEF3-966C8B3C6557}"/>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Contrib.'!$R$61:$R$72</c:f>
              <c:strCache>
                <c:ptCount val="12"/>
                <c:pt idx="0">
                  <c:v>CMOS</c:v>
                </c:pt>
                <c:pt idx="1">
                  <c:v>Customer Numbers</c:v>
                </c:pt>
                <c:pt idx="2">
                  <c:v>U/G Subtransmission </c:v>
                </c:pt>
                <c:pt idx="3">
                  <c:v>Circuit Length</c:v>
                </c:pt>
                <c:pt idx="4">
                  <c:v>Ratcheted Max Demand</c:v>
                </c:pt>
                <c:pt idx="5">
                  <c:v>O/H Distribution Lines</c:v>
                </c:pt>
                <c:pt idx="6">
                  <c:v>O/H Subtransmission Lines</c:v>
                </c:pt>
                <c:pt idx="7">
                  <c:v>Transformers</c:v>
                </c:pt>
                <c:pt idx="8">
                  <c:v>U/G Distribution Cables</c:v>
                </c:pt>
                <c:pt idx="9">
                  <c:v>Energy (GWh)</c:v>
                </c:pt>
                <c:pt idx="10">
                  <c:v>Opex</c:v>
                </c:pt>
                <c:pt idx="11">
                  <c:v>TFP Change</c:v>
                </c:pt>
              </c:strCache>
            </c:strRef>
          </c:cat>
          <c:val>
            <c:numRef>
              <c:f>'Ranking Contrib.'!$T$61:$T$72</c:f>
              <c:numCache>
                <c:formatCode>0.0%</c:formatCode>
                <c:ptCount val="12"/>
                <c:pt idx="11">
                  <c:v>-5.3707773999999995E-3</c:v>
                </c:pt>
              </c:numCache>
            </c:numRef>
          </c:val>
          <c:extLst>
            <c:ext xmlns:c16="http://schemas.microsoft.com/office/drawing/2014/chart" uri="{C3380CC4-5D6E-409C-BE32-E72D297353CC}">
              <c16:uniqueId val="{00000001-484E-2E4F-BEF3-966C8B3C6557}"/>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200">
          <a:solidFill>
            <a:schemeClr val="tx1"/>
          </a:solidFill>
          <a:latin typeface="Helvetica" pitchFamily="2" charset="0"/>
        </a:defRPr>
      </a:pPr>
      <a:endParaRPr lang="en-US"/>
    </a:p>
  </c:txPr>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1" Type="http://schemas.openxmlformats.org/officeDocument/2006/relationships/drawing" Target="../drawings/drawing2.xml"/></Relationships>
</file>

<file path=xl/chartsheets/_rels/sheet2.xml.rels><?xml version="1.0" encoding="UTF-8" standalone="yes"?>
<Relationships xmlns="http://schemas.openxmlformats.org/package/2006/relationships"><Relationship Id="rId1" Type="http://schemas.openxmlformats.org/officeDocument/2006/relationships/drawing" Target="../drawings/drawing4.xml"/></Relationships>
</file>

<file path=xl/chartsheets/_rels/sheet3.xml.rels><?xml version="1.0" encoding="UTF-8" standalone="yes"?>
<Relationships xmlns="http://schemas.openxmlformats.org/package/2006/relationships"><Relationship Id="rId1" Type="http://schemas.openxmlformats.org/officeDocument/2006/relationships/drawing" Target="../drawings/drawing6.xml"/></Relationships>
</file>

<file path=xl/chartsheets/_rels/sheet4.xml.rels><?xml version="1.0" encoding="UTF-8" standalone="yes"?>
<Relationships xmlns="http://schemas.openxmlformats.org/package/2006/relationships"><Relationship Id="rId1" Type="http://schemas.openxmlformats.org/officeDocument/2006/relationships/drawing" Target="../drawings/drawing8.xml"/></Relationships>
</file>

<file path=xl/chartsheets/_rels/sheet5.xml.rels><?xml version="1.0" encoding="UTF-8" standalone="yes"?>
<Relationships xmlns="http://schemas.openxmlformats.org/package/2006/relationships"><Relationship Id="rId1" Type="http://schemas.openxmlformats.org/officeDocument/2006/relationships/drawing" Target="../drawings/drawing10.xml"/></Relationships>
</file>

<file path=xl/chartsheets/_rels/sheet6.xml.rels><?xml version="1.0" encoding="UTF-8" standalone="yes"?>
<Relationships xmlns="http://schemas.openxmlformats.org/package/2006/relationships"><Relationship Id="rId1" Type="http://schemas.openxmlformats.org/officeDocument/2006/relationships/drawing" Target="../drawings/drawing11.xml"/></Relationships>
</file>

<file path=xl/chartsheets/_rels/sheet7.xml.rels><?xml version="1.0" encoding="UTF-8" standalone="yes"?>
<Relationships xmlns="http://schemas.openxmlformats.org/package/2006/relationships"><Relationship Id="rId1" Type="http://schemas.openxmlformats.org/officeDocument/2006/relationships/drawing" Target="../drawings/drawing12.xml"/></Relationships>
</file>

<file path=xl/chartsheets/_rels/sheet8.xml.rels><?xml version="1.0" encoding="UTF-8" standalone="yes"?>
<Relationships xmlns="http://schemas.openxmlformats.org/package/2006/relationships"><Relationship Id="rId1" Type="http://schemas.openxmlformats.org/officeDocument/2006/relationships/drawing" Target="../drawings/drawing13.xml"/></Relationships>
</file>

<file path=xl/chartsheets/_rels/sheet9.xml.rels><?xml version="1.0" encoding="UTF-8" standalone="yes"?>
<Relationships xmlns="http://schemas.openxmlformats.org/package/2006/relationships"><Relationship Id="rId1" Type="http://schemas.openxmlformats.org/officeDocument/2006/relationships/drawing" Target="../drawings/drawing15.xml"/></Relationships>
</file>

<file path=xl/chartsheets/_rels/sheet10.xml.rels><?xml version="1.0" encoding="UTF-8" standalone="yes"?>
<Relationships xmlns="http://schemas.openxmlformats.org/package/2006/relationships"><Relationship Id="rId1" Type="http://schemas.openxmlformats.org/officeDocument/2006/relationships/drawing" Target="../drawings/drawing17.xml"/></Relationships>
</file>

<file path=xl/chartsheets/_rels/sheet11.xml.rels><?xml version="1.0" encoding="UTF-8" standalone="yes"?>
<Relationships xmlns="http://schemas.openxmlformats.org/package/2006/relationships"><Relationship Id="rId1" Type="http://schemas.openxmlformats.org/officeDocument/2006/relationships/drawing" Target="../drawings/drawing19.xml"/></Relationships>
</file>

<file path=xl/chartsheets/_rels/sheet12.xml.rels><?xml version="1.0" encoding="UTF-8" standalone="yes"?>
<Relationships xmlns="http://schemas.openxmlformats.org/package/2006/relationships"><Relationship Id="rId1" Type="http://schemas.openxmlformats.org/officeDocument/2006/relationships/drawing" Target="../drawings/drawing21.xml"/></Relationships>
</file>

<file path=xl/chartsheets/_rels/sheet13.xml.rels><?xml version="1.0" encoding="UTF-8" standalone="yes"?>
<Relationships xmlns="http://schemas.openxmlformats.org/package/2006/relationships"><Relationship Id="rId1" Type="http://schemas.openxmlformats.org/officeDocument/2006/relationships/drawing" Target="../drawings/drawing23.xml"/></Relationships>
</file>

<file path=xl/chartsheets/_rels/sheet14.xml.rels><?xml version="1.0" encoding="UTF-8" standalone="yes"?>
<Relationships xmlns="http://schemas.openxmlformats.org/package/2006/relationships"><Relationship Id="rId1" Type="http://schemas.openxmlformats.org/officeDocument/2006/relationships/drawing" Target="../drawings/drawing25.xml"/></Relationships>
</file>

<file path=xl/chartsheets/_rels/sheet15.xml.rels><?xml version="1.0" encoding="UTF-8" standalone="yes"?>
<Relationships xmlns="http://schemas.openxmlformats.org/package/2006/relationships"><Relationship Id="rId1" Type="http://schemas.openxmlformats.org/officeDocument/2006/relationships/drawing" Target="../drawings/drawing27.xml"/></Relationships>
</file>

<file path=xl/chartsheets/_rels/sheet16.xml.rels><?xml version="1.0" encoding="UTF-8" standalone="yes"?>
<Relationships xmlns="http://schemas.openxmlformats.org/package/2006/relationships"><Relationship Id="rId1" Type="http://schemas.openxmlformats.org/officeDocument/2006/relationships/drawing" Target="../drawings/drawing29.xml"/></Relationships>
</file>

<file path=xl/chartsheets/_rels/sheet17.xml.rels><?xml version="1.0" encoding="UTF-8" standalone="yes"?>
<Relationships xmlns="http://schemas.openxmlformats.org/package/2006/relationships"><Relationship Id="rId1" Type="http://schemas.openxmlformats.org/officeDocument/2006/relationships/drawing" Target="../drawings/drawing30.xml"/></Relationships>
</file>

<file path=xl/chartsheets/_rels/sheet18.xml.rels><?xml version="1.0" encoding="UTF-8" standalone="yes"?>
<Relationships xmlns="http://schemas.openxmlformats.org/package/2006/relationships"><Relationship Id="rId1" Type="http://schemas.openxmlformats.org/officeDocument/2006/relationships/drawing" Target="../drawings/drawing32.xml"/></Relationships>
</file>

<file path=xl/chartsheets/_rels/sheet19.xml.rels><?xml version="1.0" encoding="UTF-8" standalone="yes"?>
<Relationships xmlns="http://schemas.openxmlformats.org/package/2006/relationships"><Relationship Id="rId1" Type="http://schemas.openxmlformats.org/officeDocument/2006/relationships/drawing" Target="../drawings/drawing34.xml"/></Relationships>
</file>

<file path=xl/chartsheets/_rels/sheet20.xml.rels><?xml version="1.0" encoding="UTF-8" standalone="yes"?>
<Relationships xmlns="http://schemas.openxmlformats.org/package/2006/relationships"><Relationship Id="rId1" Type="http://schemas.openxmlformats.org/officeDocument/2006/relationships/drawing" Target="../drawings/drawing36.xml"/></Relationships>
</file>

<file path=xl/chartsheets/_rels/sheet21.xml.rels><?xml version="1.0" encoding="UTF-8" standalone="yes"?>
<Relationships xmlns="http://schemas.openxmlformats.org/package/2006/relationships"><Relationship Id="rId1" Type="http://schemas.openxmlformats.org/officeDocument/2006/relationships/drawing" Target="../drawings/drawing37.xml"/></Relationships>
</file>

<file path=xl/chartsheets/_rels/sheet22.xml.rels><?xml version="1.0" encoding="UTF-8" standalone="yes"?>
<Relationships xmlns="http://schemas.openxmlformats.org/package/2006/relationships"><Relationship Id="rId1" Type="http://schemas.openxmlformats.org/officeDocument/2006/relationships/drawing" Target="../drawings/drawing39.xml"/></Relationships>
</file>

<file path=xl/chartsheets/_rels/sheet23.xml.rels><?xml version="1.0" encoding="UTF-8" standalone="yes"?>
<Relationships xmlns="http://schemas.openxmlformats.org/package/2006/relationships"><Relationship Id="rId1" Type="http://schemas.openxmlformats.org/officeDocument/2006/relationships/drawing" Target="../drawings/drawing41.xml"/></Relationships>
</file>

<file path=xl/chartsheets/_rels/sheet24.xml.rels><?xml version="1.0" encoding="UTF-8" standalone="yes"?>
<Relationships xmlns="http://schemas.openxmlformats.org/package/2006/relationships"><Relationship Id="rId1" Type="http://schemas.openxmlformats.org/officeDocument/2006/relationships/drawing" Target="../drawings/drawing43.xml"/></Relationships>
</file>

<file path=xl/chartsheets/_rels/sheet25.xml.rels><?xml version="1.0" encoding="UTF-8" standalone="yes"?>
<Relationships xmlns="http://schemas.openxmlformats.org/package/2006/relationships"><Relationship Id="rId1" Type="http://schemas.openxmlformats.org/officeDocument/2006/relationships/drawing" Target="../drawings/drawing44.xml"/></Relationships>
</file>

<file path=xl/chartsheets/_rels/sheet26.xml.rels><?xml version="1.0" encoding="UTF-8" standalone="yes"?>
<Relationships xmlns="http://schemas.openxmlformats.org/package/2006/relationships"><Relationship Id="rId1" Type="http://schemas.openxmlformats.org/officeDocument/2006/relationships/drawing" Target="../drawings/drawing46.xml"/></Relationships>
</file>

<file path=xl/chartsheets/_rels/sheet27.xml.rels><?xml version="1.0" encoding="UTF-8" standalone="yes"?>
<Relationships xmlns="http://schemas.openxmlformats.org/package/2006/relationships"><Relationship Id="rId1" Type="http://schemas.openxmlformats.org/officeDocument/2006/relationships/drawing" Target="../drawings/drawing48.xml"/></Relationships>
</file>

<file path=xl/chartsheets/_rels/sheet28.xml.rels><?xml version="1.0" encoding="UTF-8" standalone="yes"?>
<Relationships xmlns="http://schemas.openxmlformats.org/package/2006/relationships"><Relationship Id="rId1" Type="http://schemas.openxmlformats.org/officeDocument/2006/relationships/drawing" Target="../drawings/drawing50.xml"/></Relationships>
</file>

<file path=xl/chartsheets/_rels/sheet29.xml.rels><?xml version="1.0" encoding="UTF-8" standalone="yes"?>
<Relationships xmlns="http://schemas.openxmlformats.org/package/2006/relationships"><Relationship Id="rId1" Type="http://schemas.openxmlformats.org/officeDocument/2006/relationships/drawing" Target="../drawings/drawing51.xml"/></Relationships>
</file>

<file path=xl/chartsheets/_rels/sheet30.xml.rels><?xml version="1.0" encoding="UTF-8" standalone="yes"?>
<Relationships xmlns="http://schemas.openxmlformats.org/package/2006/relationships"><Relationship Id="rId1" Type="http://schemas.openxmlformats.org/officeDocument/2006/relationships/drawing" Target="../drawings/drawing53.xml"/></Relationships>
</file>

<file path=xl/chartsheets/_rels/sheet31.xml.rels><?xml version="1.0" encoding="UTF-8" standalone="yes"?>
<Relationships xmlns="http://schemas.openxmlformats.org/package/2006/relationships"><Relationship Id="rId1" Type="http://schemas.openxmlformats.org/officeDocument/2006/relationships/drawing" Target="../drawings/drawing55.xml"/></Relationships>
</file>

<file path=xl/chartsheets/_rels/sheet32.xml.rels><?xml version="1.0" encoding="UTF-8" standalone="yes"?>
<Relationships xmlns="http://schemas.openxmlformats.org/package/2006/relationships"><Relationship Id="rId1" Type="http://schemas.openxmlformats.org/officeDocument/2006/relationships/drawing" Target="../drawings/drawing57.xml"/></Relationships>
</file>

<file path=xl/chartsheets/_rels/sheet33.xml.rels><?xml version="1.0" encoding="UTF-8" standalone="yes"?>
<Relationships xmlns="http://schemas.openxmlformats.org/package/2006/relationships"><Relationship Id="rId1" Type="http://schemas.openxmlformats.org/officeDocument/2006/relationships/drawing" Target="../drawings/drawing58.xml"/></Relationships>
</file>

<file path=xl/chartsheets/_rels/sheet34.xml.rels><?xml version="1.0" encoding="UTF-8" standalone="yes"?>
<Relationships xmlns="http://schemas.openxmlformats.org/package/2006/relationships"><Relationship Id="rId1" Type="http://schemas.openxmlformats.org/officeDocument/2006/relationships/drawing" Target="../drawings/drawing60.xml"/></Relationships>
</file>

<file path=xl/chartsheets/_rels/sheet35.xml.rels><?xml version="1.0" encoding="UTF-8" standalone="yes"?>
<Relationships xmlns="http://schemas.openxmlformats.org/package/2006/relationships"><Relationship Id="rId1" Type="http://schemas.openxmlformats.org/officeDocument/2006/relationships/drawing" Target="../drawings/drawing62.xml"/></Relationships>
</file>

<file path=xl/chartsheets/_rels/sheet36.xml.rels><?xml version="1.0" encoding="UTF-8" standalone="yes"?>
<Relationships xmlns="http://schemas.openxmlformats.org/package/2006/relationships"><Relationship Id="rId1" Type="http://schemas.openxmlformats.org/officeDocument/2006/relationships/drawing" Target="../drawings/drawing64.xml"/></Relationships>
</file>

<file path=xl/chartsheets/_rels/sheet37.xml.rels><?xml version="1.0" encoding="UTF-8" standalone="yes"?>
<Relationships xmlns="http://schemas.openxmlformats.org/package/2006/relationships"><Relationship Id="rId1" Type="http://schemas.openxmlformats.org/officeDocument/2006/relationships/drawing" Target="../drawings/drawing65.xml"/></Relationships>
</file>

<file path=xl/chartsheets/_rels/sheet38.xml.rels><?xml version="1.0" encoding="UTF-8" standalone="yes"?>
<Relationships xmlns="http://schemas.openxmlformats.org/package/2006/relationships"><Relationship Id="rId1" Type="http://schemas.openxmlformats.org/officeDocument/2006/relationships/drawing" Target="../drawings/drawing67.xml"/></Relationships>
</file>

<file path=xl/chartsheets/_rels/sheet39.xml.rels><?xml version="1.0" encoding="UTF-8" standalone="yes"?>
<Relationships xmlns="http://schemas.openxmlformats.org/package/2006/relationships"><Relationship Id="rId1" Type="http://schemas.openxmlformats.org/officeDocument/2006/relationships/drawing" Target="../drawings/drawing69.xml"/></Relationships>
</file>

<file path=xl/chartsheets/_rels/sheet40.xml.rels><?xml version="1.0" encoding="UTF-8" standalone="yes"?>
<Relationships xmlns="http://schemas.openxmlformats.org/package/2006/relationships"><Relationship Id="rId1" Type="http://schemas.openxmlformats.org/officeDocument/2006/relationships/drawing" Target="../drawings/drawing71.xml"/></Relationships>
</file>

<file path=xl/chartsheets/_rels/sheet41.xml.rels><?xml version="1.0" encoding="UTF-8" standalone="yes"?>
<Relationships xmlns="http://schemas.openxmlformats.org/package/2006/relationships"><Relationship Id="rId1" Type="http://schemas.openxmlformats.org/officeDocument/2006/relationships/drawing" Target="../drawings/drawing72.xml"/></Relationships>
</file>

<file path=xl/chartsheets/_rels/sheet42.xml.rels><?xml version="1.0" encoding="UTF-8" standalone="yes"?>
<Relationships xmlns="http://schemas.openxmlformats.org/package/2006/relationships"><Relationship Id="rId1" Type="http://schemas.openxmlformats.org/officeDocument/2006/relationships/drawing" Target="../drawings/drawing74.xml"/></Relationships>
</file>

<file path=xl/chartsheets/_rels/sheet43.xml.rels><?xml version="1.0" encoding="UTF-8" standalone="yes"?>
<Relationships xmlns="http://schemas.openxmlformats.org/package/2006/relationships"><Relationship Id="rId1" Type="http://schemas.openxmlformats.org/officeDocument/2006/relationships/drawing" Target="../drawings/drawing76.xml"/></Relationships>
</file>

<file path=xl/chartsheets/_rels/sheet44.xml.rels><?xml version="1.0" encoding="UTF-8" standalone="yes"?>
<Relationships xmlns="http://schemas.openxmlformats.org/package/2006/relationships"><Relationship Id="rId1" Type="http://schemas.openxmlformats.org/officeDocument/2006/relationships/drawing" Target="../drawings/drawing78.xml"/></Relationships>
</file>

<file path=xl/chartsheets/_rels/sheet45.xml.rels><?xml version="1.0" encoding="UTF-8" standalone="yes"?>
<Relationships xmlns="http://schemas.openxmlformats.org/package/2006/relationships"><Relationship Id="rId1" Type="http://schemas.openxmlformats.org/officeDocument/2006/relationships/drawing" Target="../drawings/drawing79.xml"/></Relationships>
</file>

<file path=xl/chartsheets/_rels/sheet46.xml.rels><?xml version="1.0" encoding="UTF-8" standalone="yes"?>
<Relationships xmlns="http://schemas.openxmlformats.org/package/2006/relationships"><Relationship Id="rId1" Type="http://schemas.openxmlformats.org/officeDocument/2006/relationships/drawing" Target="../drawings/drawing81.xml"/></Relationships>
</file>

<file path=xl/chartsheets/_rels/sheet47.xml.rels><?xml version="1.0" encoding="UTF-8" standalone="yes"?>
<Relationships xmlns="http://schemas.openxmlformats.org/package/2006/relationships"><Relationship Id="rId1" Type="http://schemas.openxmlformats.org/officeDocument/2006/relationships/drawing" Target="../drawings/drawing83.xml"/></Relationships>
</file>

<file path=xl/chartsheets/_rels/sheet48.xml.rels><?xml version="1.0" encoding="UTF-8" standalone="yes"?>
<Relationships xmlns="http://schemas.openxmlformats.org/package/2006/relationships"><Relationship Id="rId1" Type="http://schemas.openxmlformats.org/officeDocument/2006/relationships/drawing" Target="../drawings/drawing85.xml"/></Relationships>
</file>

<file path=xl/chartsheets/_rels/sheet49.xml.rels><?xml version="1.0" encoding="UTF-8" standalone="yes"?>
<Relationships xmlns="http://schemas.openxmlformats.org/package/2006/relationships"><Relationship Id="rId1" Type="http://schemas.openxmlformats.org/officeDocument/2006/relationships/drawing" Target="../drawings/drawing86.xml"/></Relationships>
</file>

<file path=xl/chartsheets/_rels/sheet50.xml.rels><?xml version="1.0" encoding="UTF-8" standalone="yes"?>
<Relationships xmlns="http://schemas.openxmlformats.org/package/2006/relationships"><Relationship Id="rId1" Type="http://schemas.openxmlformats.org/officeDocument/2006/relationships/drawing" Target="../drawings/drawing88.xml"/></Relationships>
</file>

<file path=xl/chartsheets/_rels/sheet51.xml.rels><?xml version="1.0" encoding="UTF-8" standalone="yes"?>
<Relationships xmlns="http://schemas.openxmlformats.org/package/2006/relationships"><Relationship Id="rId1" Type="http://schemas.openxmlformats.org/officeDocument/2006/relationships/drawing" Target="../drawings/drawing90.xml"/></Relationships>
</file>

<file path=xl/chartsheets/_rels/sheet52.xml.rels><?xml version="1.0" encoding="UTF-8" standalone="yes"?>
<Relationships xmlns="http://schemas.openxmlformats.org/package/2006/relationships"><Relationship Id="rId1" Type="http://schemas.openxmlformats.org/officeDocument/2006/relationships/drawing" Target="../drawings/drawing92.xml"/></Relationships>
</file>

<file path=xl/chartsheets/_rels/sheet53.xml.rels><?xml version="1.0" encoding="UTF-8" standalone="yes"?>
<Relationships xmlns="http://schemas.openxmlformats.org/package/2006/relationships"><Relationship Id="rId1" Type="http://schemas.openxmlformats.org/officeDocument/2006/relationships/drawing" Target="../drawings/drawing93.xml"/></Relationships>
</file>

<file path=xl/chartsheets/_rels/sheet54.xml.rels><?xml version="1.0" encoding="UTF-8" standalone="yes"?>
<Relationships xmlns="http://schemas.openxmlformats.org/package/2006/relationships"><Relationship Id="rId1" Type="http://schemas.openxmlformats.org/officeDocument/2006/relationships/drawing" Target="../drawings/drawing95.xml"/></Relationships>
</file>

<file path=xl/chartsheets/_rels/sheet55.xml.rels><?xml version="1.0" encoding="UTF-8" standalone="yes"?>
<Relationships xmlns="http://schemas.openxmlformats.org/package/2006/relationships"><Relationship Id="rId1" Type="http://schemas.openxmlformats.org/officeDocument/2006/relationships/drawing" Target="../drawings/drawing97.xml"/></Relationships>
</file>

<file path=xl/chartsheets/_rels/sheet56.xml.rels><?xml version="1.0" encoding="UTF-8" standalone="yes"?>
<Relationships xmlns="http://schemas.openxmlformats.org/package/2006/relationships"><Relationship Id="rId1" Type="http://schemas.openxmlformats.org/officeDocument/2006/relationships/drawing" Target="../drawings/drawing99.xml"/></Relationships>
</file>

<file path=xl/chartsheets/_rels/sheet57.xml.rels><?xml version="1.0" encoding="UTF-8" standalone="yes"?>
<Relationships xmlns="http://schemas.openxmlformats.org/package/2006/relationships"><Relationship Id="rId1" Type="http://schemas.openxmlformats.org/officeDocument/2006/relationships/drawing" Target="../drawings/drawing100.xml"/></Relationships>
</file>

<file path=xl/chartsheets/_rels/sheet58.xml.rels><?xml version="1.0" encoding="UTF-8" standalone="yes"?>
<Relationships xmlns="http://schemas.openxmlformats.org/package/2006/relationships"><Relationship Id="rId1" Type="http://schemas.openxmlformats.org/officeDocument/2006/relationships/drawing" Target="../drawings/drawing102.xml"/></Relationships>
</file>

<file path=xl/chartsheets/_rels/sheet59.xml.rels><?xml version="1.0" encoding="UTF-8" standalone="yes"?>
<Relationships xmlns="http://schemas.openxmlformats.org/package/2006/relationships"><Relationship Id="rId1" Type="http://schemas.openxmlformats.org/officeDocument/2006/relationships/drawing" Target="../drawings/drawing104.xml"/></Relationships>
</file>

<file path=xl/chartsheets/_rels/sheet60.xml.rels><?xml version="1.0" encoding="UTF-8" standalone="yes"?>
<Relationships xmlns="http://schemas.openxmlformats.org/package/2006/relationships"><Relationship Id="rId1" Type="http://schemas.openxmlformats.org/officeDocument/2006/relationships/drawing" Target="../drawings/drawing106.xml"/></Relationships>
</file>

<file path=xl/chartsheets/_rels/sheet61.xml.rels><?xml version="1.0" encoding="UTF-8" standalone="yes"?>
<Relationships xmlns="http://schemas.openxmlformats.org/package/2006/relationships"><Relationship Id="rId1" Type="http://schemas.openxmlformats.org/officeDocument/2006/relationships/drawing" Target="../drawings/drawing107.xml"/></Relationships>
</file>

<file path=xl/chartsheets/_rels/sheet62.xml.rels><?xml version="1.0" encoding="UTF-8" standalone="yes"?>
<Relationships xmlns="http://schemas.openxmlformats.org/package/2006/relationships"><Relationship Id="rId1" Type="http://schemas.openxmlformats.org/officeDocument/2006/relationships/drawing" Target="../drawings/drawing109.xml"/></Relationships>
</file>

<file path=xl/chartsheets/_rels/sheet63.xml.rels><?xml version="1.0" encoding="UTF-8" standalone="yes"?>
<Relationships xmlns="http://schemas.openxmlformats.org/package/2006/relationships"><Relationship Id="rId1" Type="http://schemas.openxmlformats.org/officeDocument/2006/relationships/drawing" Target="../drawings/drawing111.xml"/></Relationships>
</file>

<file path=xl/chartsheets/_rels/sheet64.xml.rels><?xml version="1.0" encoding="UTF-8" standalone="yes"?>
<Relationships xmlns="http://schemas.openxmlformats.org/package/2006/relationships"><Relationship Id="rId1" Type="http://schemas.openxmlformats.org/officeDocument/2006/relationships/drawing" Target="../drawings/drawing113.xml"/></Relationships>
</file>

<file path=xl/chartsheets/_rels/sheet65.xml.rels><?xml version="1.0" encoding="UTF-8" standalone="yes"?>
<Relationships xmlns="http://schemas.openxmlformats.org/package/2006/relationships"><Relationship Id="rId1" Type="http://schemas.openxmlformats.org/officeDocument/2006/relationships/drawing" Target="../drawings/drawing114.xml"/></Relationships>
</file>

<file path=xl/chartsheets/_rels/sheet66.xml.rels><?xml version="1.0" encoding="UTF-8" standalone="yes"?>
<Relationships xmlns="http://schemas.openxmlformats.org/package/2006/relationships"><Relationship Id="rId1" Type="http://schemas.openxmlformats.org/officeDocument/2006/relationships/drawing" Target="../drawings/drawing116.xml"/></Relationships>
</file>

<file path=xl/chartsheets/_rels/sheet67.xml.rels><?xml version="1.0" encoding="UTF-8" standalone="yes"?>
<Relationships xmlns="http://schemas.openxmlformats.org/package/2006/relationships"><Relationship Id="rId1" Type="http://schemas.openxmlformats.org/officeDocument/2006/relationships/drawing" Target="../drawings/drawing118.xml"/></Relationships>
</file>

<file path=xl/chartsheets/_rels/sheet68.xml.rels><?xml version="1.0" encoding="UTF-8" standalone="yes"?>
<Relationships xmlns="http://schemas.openxmlformats.org/package/2006/relationships"><Relationship Id="rId1" Type="http://schemas.openxmlformats.org/officeDocument/2006/relationships/drawing" Target="../drawings/drawing120.xml"/></Relationships>
</file>

<file path=xl/chartsheets/_rels/sheet69.xml.rels><?xml version="1.0" encoding="UTF-8" standalone="yes"?>
<Relationships xmlns="http://schemas.openxmlformats.org/package/2006/relationships"><Relationship Id="rId1" Type="http://schemas.openxmlformats.org/officeDocument/2006/relationships/drawing" Target="../drawings/drawing121.xml"/></Relationships>
</file>

<file path=xl/chartsheets/_rels/sheet70.xml.rels><?xml version="1.0" encoding="UTF-8" standalone="yes"?>
<Relationships xmlns="http://schemas.openxmlformats.org/package/2006/relationships"><Relationship Id="rId1" Type="http://schemas.openxmlformats.org/officeDocument/2006/relationships/drawing" Target="../drawings/drawing123.xml"/></Relationships>
</file>

<file path=xl/chartsheets/_rels/sheet71.xml.rels><?xml version="1.0" encoding="UTF-8" standalone="yes"?>
<Relationships xmlns="http://schemas.openxmlformats.org/package/2006/relationships"><Relationship Id="rId1" Type="http://schemas.openxmlformats.org/officeDocument/2006/relationships/drawing" Target="../drawings/drawing125.xml"/></Relationships>
</file>

<file path=xl/chartsheets/_rels/sheet72.xml.rels><?xml version="1.0" encoding="UTF-8" standalone="yes"?>
<Relationships xmlns="http://schemas.openxmlformats.org/package/2006/relationships"><Relationship Id="rId1" Type="http://schemas.openxmlformats.org/officeDocument/2006/relationships/drawing" Target="../drawings/drawing127.xml"/></Relationships>
</file>

<file path=xl/chartsheets/_rels/sheet73.xml.rels><?xml version="1.0" encoding="UTF-8" standalone="yes"?>
<Relationships xmlns="http://schemas.openxmlformats.org/package/2006/relationships"><Relationship Id="rId1" Type="http://schemas.openxmlformats.org/officeDocument/2006/relationships/drawing" Target="../drawings/drawing128.xml"/></Relationships>
</file>

<file path=xl/chartsheets/_rels/sheet74.xml.rels><?xml version="1.0" encoding="UTF-8" standalone="yes"?>
<Relationships xmlns="http://schemas.openxmlformats.org/package/2006/relationships"><Relationship Id="rId1" Type="http://schemas.openxmlformats.org/officeDocument/2006/relationships/drawing" Target="../drawings/drawing130.xml"/></Relationships>
</file>

<file path=xl/chartsheets/_rels/sheet75.xml.rels><?xml version="1.0" encoding="UTF-8" standalone="yes"?>
<Relationships xmlns="http://schemas.openxmlformats.org/package/2006/relationships"><Relationship Id="rId1" Type="http://schemas.openxmlformats.org/officeDocument/2006/relationships/drawing" Target="../drawings/drawing132.xml"/></Relationships>
</file>

<file path=xl/chartsheets/_rels/sheet76.xml.rels><?xml version="1.0" encoding="UTF-8" standalone="yes"?>
<Relationships xmlns="http://schemas.openxmlformats.org/package/2006/relationships"><Relationship Id="rId1" Type="http://schemas.openxmlformats.org/officeDocument/2006/relationships/drawing" Target="../drawings/drawing134.xml"/></Relationships>
</file>

<file path=xl/chartsheets/sheet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1569E7FA-B7BD-1248-9CCF-5129A040AD0D}">
  <sheetPr>
    <tabColor rgb="FF92D050"/>
  </sheetPr>
  <sheetViews>
    <sheetView workbookViewId="0"/>
  </sheetViews>
  <pageMargins left="0.7" right="0.7" top="0.75" bottom="0.75" header="0.3" footer="0.3"/>
  <drawing r:id="rId1"/>
</chartsheet>
</file>

<file path=xl/chartsheets/sheet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BE65B6B-741D-0146-B10C-DF5CB81C6327}">
  <sheetPr>
    <tabColor rgb="FF92D050"/>
  </sheetPr>
  <sheetViews>
    <sheetView workbookViewId="0"/>
  </sheetViews>
  <pageMargins left="0.7" right="0.7" top="0.75" bottom="0.75" header="0.3" footer="0.3"/>
  <headerFooter alignWithMargins="0"/>
  <drawing r:id="rId1"/>
</chartsheet>
</file>

<file path=xl/chartsheets/sheet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C00-000000000000}">
  <sheetPr>
    <tabColor rgb="FF92D050"/>
  </sheetPr>
  <sheetViews>
    <sheetView workbookViewId="0"/>
  </sheetViews>
  <pageMargins left="0.7" right="0.7" top="0.75" bottom="0.75" header="0.3" footer="0.3"/>
  <headerFooter alignWithMargins="0"/>
  <drawing r:id="rId1"/>
</chartsheet>
</file>

<file path=xl/chartsheets/sheet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19824065-38E0-4F4A-8171-87492FAF8FB6}">
  <sheetPr>
    <tabColor rgb="FF92D050"/>
  </sheetPr>
  <sheetViews>
    <sheetView workbookViewId="0"/>
  </sheetViews>
  <pageMargins left="0.7" right="0.7" top="0.75" bottom="0.75" header="0.3" footer="0.3"/>
  <headerFooter alignWithMargins="0"/>
  <drawing r:id="rId1"/>
</chartsheet>
</file>

<file path=xl/chartsheets/sheet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EED337A-5D13-A347-A04A-841A58C6020C}">
  <sheetPr>
    <tabColor rgb="FF92D050"/>
  </sheetPr>
  <sheetViews>
    <sheetView workbookViewId="0"/>
  </sheetViews>
  <pageMargins left="0.7" right="0.7" top="0.75" bottom="0.75" header="0.3" footer="0.3"/>
  <drawing r:id="rId1"/>
</chartsheet>
</file>

<file path=xl/chartsheets/sheet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49CB3FD-C2E0-3649-BE72-680A4FACF1A1}">
  <sheetPr>
    <tabColor rgb="FF92D050"/>
  </sheetPr>
  <sheetViews>
    <sheetView workbookViewId="0"/>
  </sheetViews>
  <pageMargins left="0.7" right="0.7" top="0.75" bottom="0.75" header="0.3" footer="0.3"/>
  <drawing r:id="rId1"/>
</chartsheet>
</file>

<file path=xl/chartsheets/sheet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410B32BF-E6E6-8A4A-89DA-FEFB43374F40}">
  <sheetPr>
    <tabColor rgb="FF92D050"/>
  </sheetPr>
  <sheetViews>
    <sheetView workbookViewId="0"/>
  </sheetViews>
  <pageMargins left="0.7" right="0.7" top="0.75" bottom="0.75" header="0.3" footer="0.3"/>
  <drawing r:id="rId1"/>
</chartsheet>
</file>

<file path=xl/chartsheets/sheet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700-000000000000}">
  <sheetPr>
    <tabColor rgb="FF92D050"/>
  </sheetPr>
  <sheetViews>
    <sheetView workbookViewId="0"/>
  </sheetViews>
  <pageMargins left="0.7" right="0.7" top="0.75" bottom="0.75" header="0.3" footer="0.3"/>
  <headerFooter alignWithMargins="0"/>
  <drawing r:id="rId1"/>
</chartsheet>
</file>

<file path=xl/chartsheets/sheet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C871EF7-6B7D-CD4C-8346-9E7FB53A15E6}">
  <sheetPr>
    <tabColor rgb="FF92D050"/>
  </sheetPr>
  <sheetViews>
    <sheetView workbookViewId="0"/>
  </sheetViews>
  <pageMargins left="0.7" right="0.7" top="0.75" bottom="0.75" header="0.3" footer="0.3"/>
  <headerFooter alignWithMargins="0"/>
  <drawing r:id="rId1"/>
</chartsheet>
</file>

<file path=xl/chartsheets/sheet1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9257E5C-FD10-944B-876E-2C99C8A938B9}">
  <sheetPr>
    <tabColor rgb="FF92D050"/>
  </sheetPr>
  <sheetViews>
    <sheetView workbookViewId="0"/>
  </sheetViews>
  <pageMargins left="0.7" right="0.7" top="0.75" bottom="0.75" header="0.3" footer="0.3"/>
  <headerFooter alignWithMargins="0"/>
  <drawing r:id="rId1"/>
</chartsheet>
</file>

<file path=xl/chartsheets/sheet1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D671A2BE-B404-464E-A16D-DAF8FCADE6ED}">
  <sheetPr>
    <tabColor rgb="FF92D050"/>
  </sheetPr>
  <sheetViews>
    <sheetView workbookViewId="0"/>
  </sheetViews>
  <pageMargins left="0.7" right="0.7" top="0.75" bottom="0.75" header="0.3" footer="0.3"/>
  <headerFooter alignWithMargins="0"/>
  <drawing r:id="rId1"/>
</chartsheet>
</file>

<file path=xl/chartsheets/sheet1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49A62E7-C9B1-7242-B5BE-5CEACCBA13DB}">
  <sheetPr>
    <tabColor rgb="FF92D050"/>
  </sheetPr>
  <sheetViews>
    <sheetView workbookViewId="0"/>
  </sheetViews>
  <pageMargins left="0.7" right="0.7" top="0.75" bottom="0.75" header="0.3" footer="0.3"/>
  <headerFooter alignWithMargins="0"/>
  <drawing r:id="rId1"/>
</chartsheet>
</file>

<file path=xl/chartsheets/sheet1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263D923-A454-5B48-9120-4FED15F02F37}">
  <sheetPr>
    <tabColor rgb="FF92D050"/>
  </sheetPr>
  <sheetViews>
    <sheetView workbookViewId="0"/>
  </sheetViews>
  <pageMargins left="0.7" right="0.7" top="0.75" bottom="0.75" header="0.3" footer="0.3"/>
  <drawing r:id="rId1"/>
</chartsheet>
</file>

<file path=xl/chartsheets/sheet1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FF78010-F0B8-1143-BF1C-BFC68F2F7C53}">
  <sheetPr>
    <tabColor rgb="FF92D050"/>
  </sheetPr>
  <sheetViews>
    <sheetView workbookViewId="0"/>
  </sheetViews>
  <pageMargins left="0.7" right="0.7" top="0.75" bottom="0.75" header="0.3" footer="0.3"/>
  <headerFooter alignWithMargins="0"/>
  <drawing r:id="rId1"/>
</chartsheet>
</file>

<file path=xl/chartsheets/sheet1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2312D1D-FD4D-A747-A0F2-F921503455A2}">
  <sheetPr>
    <tabColor rgb="FF92D050"/>
  </sheetPr>
  <sheetViews>
    <sheetView workbookViewId="0"/>
  </sheetViews>
  <pageMargins left="0.7" right="0.7" top="0.75" bottom="0.75" header="0.3" footer="0.3"/>
  <headerFooter alignWithMargins="0"/>
  <drawing r:id="rId1"/>
</chartsheet>
</file>

<file path=xl/chartsheets/sheet1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D1DED4B-2F6C-D84D-B025-07A7005AFF22}">
  <sheetPr>
    <tabColor rgb="FF92D050"/>
  </sheetPr>
  <sheetViews>
    <sheetView workbookViewId="0"/>
  </sheetViews>
  <pageMargins left="0.7" right="0.7" top="0.75" bottom="0.75" header="0.3" footer="0.3"/>
  <drawing r:id="rId1"/>
</chartsheet>
</file>

<file path=xl/chartsheets/sheet1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A2AADDF-11DF-4746-A779-F62F1D985867}">
  <sheetPr>
    <tabColor rgb="FF92D050"/>
  </sheetPr>
  <sheetViews>
    <sheetView workbookViewId="0"/>
  </sheetViews>
  <pageMargins left="0.7" right="0.7" top="0.75" bottom="0.75" header="0.3" footer="0.3"/>
  <drawing r:id="rId1"/>
</chartsheet>
</file>

<file path=xl/chartsheets/sheet1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788C93A-B5EC-874D-BCD2-9EE2963B6231}">
  <sheetPr>
    <tabColor rgb="FF92D050"/>
  </sheetPr>
  <sheetViews>
    <sheetView workbookViewId="0"/>
  </sheetViews>
  <pageMargins left="0.7" right="0.7" top="0.75" bottom="0.75" header="0.3" footer="0.3"/>
  <headerFooter alignWithMargins="0"/>
  <drawing r:id="rId1"/>
</chartsheet>
</file>

<file path=xl/chartsheets/sheet1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CCCD9EF-A9E3-704E-A8C0-EE03DBAECC59}">
  <sheetPr>
    <tabColor rgb="FF92D050"/>
  </sheetPr>
  <sheetViews>
    <sheetView workbookViewId="0"/>
  </sheetViews>
  <pageMargins left="0.7" right="0.7" top="0.75" bottom="0.75" header="0.3" footer="0.3"/>
  <headerFooter alignWithMargins="0"/>
  <drawing r:id="rId1"/>
</chartsheet>
</file>

<file path=xl/chartsheets/sheet2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56A9B04-6151-CF41-82E1-EAC8A2BB5B4F}">
  <sheetPr>
    <tabColor rgb="FF92D050"/>
  </sheetPr>
  <sheetViews>
    <sheetView workbookViewId="0"/>
  </sheetViews>
  <pageMargins left="0.7" right="0.7" top="0.75" bottom="0.75" header="0.3" footer="0.3"/>
  <drawing r:id="rId1"/>
</chartsheet>
</file>

<file path=xl/chartsheets/sheet2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7D40F1F-1BF7-1842-8AC3-972AFAFA079C}">
  <sheetPr>
    <tabColor rgb="FF92D050"/>
  </sheetPr>
  <sheetViews>
    <sheetView workbookViewId="0"/>
  </sheetViews>
  <pageMargins left="0.7" right="0.7" top="0.75" bottom="0.75" header="0.3" footer="0.3"/>
  <drawing r:id="rId1"/>
</chartsheet>
</file>

<file path=xl/chartsheets/sheet2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8C3C814-5CD4-B249-97AE-29014676A1E1}">
  <sheetPr>
    <tabColor rgb="FF92D050"/>
  </sheetPr>
  <sheetViews>
    <sheetView workbookViewId="0"/>
  </sheetViews>
  <pageMargins left="0.7" right="0.7" top="0.75" bottom="0.75" header="0.3" footer="0.3"/>
  <headerFooter alignWithMargins="0"/>
  <drawing r:id="rId1"/>
</chartsheet>
</file>

<file path=xl/chartsheets/sheet2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439522E-E020-E944-ABF9-B27203C49D45}">
  <sheetPr>
    <tabColor rgb="FF92D050"/>
  </sheetPr>
  <sheetViews>
    <sheetView workbookViewId="0"/>
  </sheetViews>
  <pageMargins left="0.7" right="0.7" top="0.75" bottom="0.75" header="0.3" footer="0.3"/>
  <headerFooter alignWithMargins="0"/>
  <drawing r:id="rId1"/>
</chartsheet>
</file>

<file path=xl/chartsheets/sheet2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50D2A11-A414-854D-8E12-9FDA196A2477}">
  <sheetPr>
    <tabColor rgb="FF92D050"/>
  </sheetPr>
  <sheetViews>
    <sheetView workbookViewId="0"/>
  </sheetViews>
  <pageMargins left="0.7" right="0.7" top="0.75" bottom="0.75" header="0.3" footer="0.3"/>
  <drawing r:id="rId1"/>
</chartsheet>
</file>

<file path=xl/chartsheets/sheet2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7F3E794-3D83-6E47-B0FE-00C655B34F54}">
  <sheetPr>
    <tabColor rgb="FF92D050"/>
  </sheetPr>
  <sheetViews>
    <sheetView workbookViewId="0"/>
  </sheetViews>
  <pageMargins left="0.7" right="0.7" top="0.75" bottom="0.75" header="0.3" footer="0.3"/>
  <drawing r:id="rId1"/>
</chartsheet>
</file>

<file path=xl/chartsheets/sheet2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1BCC616-4E51-4642-AB4B-ABE173324801}">
  <sheetPr>
    <tabColor rgb="FF92D050"/>
  </sheetPr>
  <sheetViews>
    <sheetView workbookViewId="0"/>
  </sheetViews>
  <pageMargins left="0.7" right="0.7" top="0.75" bottom="0.75" header="0.3" footer="0.3"/>
  <headerFooter alignWithMargins="0"/>
  <drawing r:id="rId1"/>
</chartsheet>
</file>

<file path=xl/chartsheets/sheet2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65AB152-24EF-464A-A851-41CDC9103E70}">
  <sheetPr>
    <tabColor rgb="FF92D050"/>
  </sheetPr>
  <sheetViews>
    <sheetView workbookViewId="0"/>
  </sheetViews>
  <pageMargins left="0.7" right="0.7" top="0.75" bottom="0.75" header="0.3" footer="0.3"/>
  <headerFooter alignWithMargins="0"/>
  <drawing r:id="rId1"/>
</chartsheet>
</file>

<file path=xl/chartsheets/sheet2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2513D11-339B-4042-A3C3-F4BACDE436A5}">
  <sheetPr>
    <tabColor rgb="FF92D050"/>
  </sheetPr>
  <sheetViews>
    <sheetView workbookViewId="0"/>
  </sheetViews>
  <pageMargins left="0.7" right="0.7" top="0.75" bottom="0.75" header="0.3" footer="0.3"/>
  <drawing r:id="rId1"/>
</chartsheet>
</file>

<file path=xl/chartsheets/sheet2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BA4722C-6339-8148-8DDD-F85EA15D8242}">
  <sheetPr>
    <tabColor rgb="FF92D050"/>
  </sheetPr>
  <sheetViews>
    <sheetView workbookViewId="0"/>
  </sheetViews>
  <pageMargins left="0.7" right="0.7" top="0.75" bottom="0.75" header="0.3" footer="0.3"/>
  <drawing r:id="rId1"/>
</chartsheet>
</file>

<file path=xl/chartsheets/sheet3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D033BBD4-11BF-6045-B6CD-A01770CE3248}">
  <sheetPr>
    <tabColor rgb="FF92D050"/>
  </sheetPr>
  <sheetViews>
    <sheetView workbookViewId="0"/>
  </sheetViews>
  <pageMargins left="0.7" right="0.7" top="0.75" bottom="0.75" header="0.3" footer="0.3"/>
  <headerFooter alignWithMargins="0"/>
  <drawing r:id="rId1"/>
</chartsheet>
</file>

<file path=xl/chartsheets/sheet3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1586761-2D66-824C-BA9B-697DDE1C66B7}">
  <sheetPr>
    <tabColor rgb="FF92D050"/>
  </sheetPr>
  <sheetViews>
    <sheetView workbookViewId="0"/>
  </sheetViews>
  <pageMargins left="0.7" right="0.7" top="0.75" bottom="0.75" header="0.3" footer="0.3"/>
  <headerFooter alignWithMargins="0"/>
  <drawing r:id="rId1"/>
</chartsheet>
</file>

<file path=xl/chartsheets/sheet3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64663152-8255-4A47-992F-143D3221D090}">
  <sheetPr>
    <tabColor rgb="FF92D050"/>
  </sheetPr>
  <sheetViews>
    <sheetView workbookViewId="0"/>
  </sheetViews>
  <pageMargins left="0.7" right="0.7" top="0.75" bottom="0.75" header="0.3" footer="0.3"/>
  <drawing r:id="rId1"/>
</chartsheet>
</file>

<file path=xl/chartsheets/sheet3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15DB588-67A0-D74C-9836-54A34247CBDE}">
  <sheetPr>
    <tabColor rgb="FF92D050"/>
  </sheetPr>
  <sheetViews>
    <sheetView workbookViewId="0"/>
  </sheetViews>
  <pageMargins left="0.7" right="0.7" top="0.75" bottom="0.75" header="0.3" footer="0.3"/>
  <drawing r:id="rId1"/>
</chartsheet>
</file>

<file path=xl/chartsheets/sheet3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4FF35BFB-1427-D64D-A384-61022EDCAE91}">
  <sheetPr>
    <tabColor rgb="FF92D050"/>
  </sheetPr>
  <sheetViews>
    <sheetView workbookViewId="0"/>
  </sheetViews>
  <pageMargins left="0.7" right="0.7" top="0.75" bottom="0.75" header="0.3" footer="0.3"/>
  <headerFooter alignWithMargins="0"/>
  <drawing r:id="rId1"/>
</chartsheet>
</file>

<file path=xl/chartsheets/sheet3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DEE279D-8B0E-E341-8E61-FC21C33C3ABD}">
  <sheetPr>
    <tabColor rgb="FF92D050"/>
  </sheetPr>
  <sheetViews>
    <sheetView workbookViewId="0"/>
  </sheetViews>
  <pageMargins left="0.7" right="0.7" top="0.75" bottom="0.75" header="0.3" footer="0.3"/>
  <headerFooter alignWithMargins="0"/>
  <drawing r:id="rId1"/>
</chartsheet>
</file>

<file path=xl/chartsheets/sheet3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A25E51D-4A47-814E-819D-33CA725FE7E7}">
  <sheetPr>
    <tabColor rgb="FF92D050"/>
  </sheetPr>
  <sheetViews>
    <sheetView workbookViewId="0"/>
  </sheetViews>
  <pageMargins left="0.7" right="0.7" top="0.75" bottom="0.75" header="0.3" footer="0.3"/>
  <drawing r:id="rId1"/>
</chartsheet>
</file>

<file path=xl/chartsheets/sheet3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6CF3844-F6D8-BB45-89EF-E8799D38BE18}">
  <sheetPr>
    <tabColor rgb="FF92D050"/>
  </sheetPr>
  <sheetViews>
    <sheetView workbookViewId="0"/>
  </sheetViews>
  <pageMargins left="0.7" right="0.7" top="0.75" bottom="0.75" header="0.3" footer="0.3"/>
  <drawing r:id="rId1"/>
</chartsheet>
</file>

<file path=xl/chartsheets/sheet3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A5CC39D-A528-044D-B6AB-A183C91D7090}">
  <sheetPr>
    <tabColor rgb="FF92D050"/>
  </sheetPr>
  <sheetViews>
    <sheetView workbookViewId="0"/>
  </sheetViews>
  <pageMargins left="0.7" right="0.7" top="0.75" bottom="0.75" header="0.3" footer="0.3"/>
  <headerFooter alignWithMargins="0"/>
  <drawing r:id="rId1"/>
</chartsheet>
</file>

<file path=xl/chartsheets/sheet3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A0A985B-30A8-6F4D-9329-821BA1966BF1}">
  <sheetPr>
    <tabColor rgb="FF92D050"/>
  </sheetPr>
  <sheetViews>
    <sheetView workbookViewId="0"/>
  </sheetViews>
  <pageMargins left="0.7" right="0.7" top="0.75" bottom="0.75" header="0.3" footer="0.3"/>
  <headerFooter alignWithMargins="0"/>
  <drawing r:id="rId1"/>
</chartsheet>
</file>

<file path=xl/chartsheets/sheet4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3CA70EF-23CF-CE44-BD0E-2B570DE39FFD}">
  <sheetPr>
    <tabColor rgb="FF92D050"/>
  </sheetPr>
  <sheetViews>
    <sheetView workbookViewId="0"/>
  </sheetViews>
  <pageMargins left="0.7" right="0.7" top="0.75" bottom="0.75" header="0.3" footer="0.3"/>
  <drawing r:id="rId1"/>
</chartsheet>
</file>

<file path=xl/chartsheets/sheet4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BE6B49E1-CF9B-7F4C-B318-D3A4157B96E5}">
  <sheetPr>
    <tabColor rgb="FF92D050"/>
  </sheetPr>
  <sheetViews>
    <sheetView workbookViewId="0"/>
  </sheetViews>
  <pageMargins left="0.7" right="0.7" top="0.75" bottom="0.75" header="0.3" footer="0.3"/>
  <drawing r:id="rId1"/>
</chartsheet>
</file>

<file path=xl/chartsheets/sheet4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56A6A98-EDD6-6E44-80E2-747FA0CEB26C}">
  <sheetPr>
    <tabColor rgb="FF92D050"/>
  </sheetPr>
  <sheetViews>
    <sheetView workbookViewId="0"/>
  </sheetViews>
  <pageMargins left="0.7" right="0.7" top="0.75" bottom="0.75" header="0.3" footer="0.3"/>
  <headerFooter alignWithMargins="0"/>
  <drawing r:id="rId1"/>
</chartsheet>
</file>

<file path=xl/chartsheets/sheet4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75D1B46-EA26-3C45-8022-0449CE76606B}">
  <sheetPr>
    <tabColor rgb="FF92D050"/>
  </sheetPr>
  <sheetViews>
    <sheetView workbookViewId="0"/>
  </sheetViews>
  <pageMargins left="0.7" right="0.7" top="0.75" bottom="0.75" header="0.3" footer="0.3"/>
  <headerFooter alignWithMargins="0"/>
  <drawing r:id="rId1"/>
</chartsheet>
</file>

<file path=xl/chartsheets/sheet4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D88D90BF-A722-6044-AFB1-A3EB10F6C0D7}">
  <sheetPr>
    <tabColor rgb="FF92D050"/>
  </sheetPr>
  <sheetViews>
    <sheetView workbookViewId="0"/>
  </sheetViews>
  <pageMargins left="0.7" right="0.7" top="0.75" bottom="0.75" header="0.3" footer="0.3"/>
  <drawing r:id="rId1"/>
</chartsheet>
</file>

<file path=xl/chartsheets/sheet4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1671DCC-7CB1-AE49-8EDB-84E660A999BD}">
  <sheetPr>
    <tabColor rgb="FF92D050"/>
  </sheetPr>
  <sheetViews>
    <sheetView workbookViewId="0"/>
  </sheetViews>
  <pageMargins left="0.7" right="0.7" top="0.75" bottom="0.75" header="0.3" footer="0.3"/>
  <drawing r:id="rId1"/>
</chartsheet>
</file>

<file path=xl/chartsheets/sheet4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4EEBF3DF-3493-1346-81E9-9E92BFFF92D9}">
  <sheetPr>
    <tabColor rgb="FF92D050"/>
  </sheetPr>
  <sheetViews>
    <sheetView workbookViewId="0"/>
  </sheetViews>
  <pageMargins left="0.7" right="0.7" top="0.75" bottom="0.75" header="0.3" footer="0.3"/>
  <headerFooter alignWithMargins="0"/>
  <drawing r:id="rId1"/>
</chartsheet>
</file>

<file path=xl/chartsheets/sheet4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55CF757-C22F-CA46-A61D-27B9A0442717}">
  <sheetPr>
    <tabColor rgb="FF92D050"/>
  </sheetPr>
  <sheetViews>
    <sheetView workbookViewId="0"/>
  </sheetViews>
  <pageMargins left="0.7" right="0.7" top="0.75" bottom="0.75" header="0.3" footer="0.3"/>
  <headerFooter alignWithMargins="0"/>
  <drawing r:id="rId1"/>
</chartsheet>
</file>

<file path=xl/chartsheets/sheet4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E63ACEC-FE72-404E-B0CD-83595E5D113A}">
  <sheetPr>
    <tabColor rgb="FF92D050"/>
  </sheetPr>
  <sheetViews>
    <sheetView workbookViewId="0"/>
  </sheetViews>
  <pageMargins left="0.7" right="0.7" top="0.75" bottom="0.75" header="0.3" footer="0.3"/>
  <drawing r:id="rId1"/>
</chartsheet>
</file>

<file path=xl/chartsheets/sheet4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83BD5A74-8B83-0F4D-AD1B-51342E845706}">
  <sheetPr>
    <tabColor rgb="FF92D050"/>
  </sheetPr>
  <sheetViews>
    <sheetView workbookViewId="0"/>
  </sheetViews>
  <pageMargins left="0.7" right="0.7" top="0.75" bottom="0.75" header="0.3" footer="0.3"/>
  <drawing r:id="rId1"/>
</chartsheet>
</file>

<file path=xl/chartsheets/sheet5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53149FE-153D-AA48-B1F0-0DD7CC4324A4}">
  <sheetPr>
    <tabColor rgb="FF92D050"/>
  </sheetPr>
  <sheetViews>
    <sheetView workbookViewId="0"/>
  </sheetViews>
  <pageMargins left="0.7" right="0.7" top="0.75" bottom="0.75" header="0.3" footer="0.3"/>
  <headerFooter alignWithMargins="0"/>
  <drawing r:id="rId1"/>
</chartsheet>
</file>

<file path=xl/chartsheets/sheet5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55AB881-B155-D04D-AF8E-7802001456AB}">
  <sheetPr>
    <tabColor rgb="FF92D050"/>
  </sheetPr>
  <sheetViews>
    <sheetView workbookViewId="0"/>
  </sheetViews>
  <pageMargins left="0.7" right="0.7" top="0.75" bottom="0.75" header="0.3" footer="0.3"/>
  <headerFooter alignWithMargins="0"/>
  <drawing r:id="rId1"/>
</chartsheet>
</file>

<file path=xl/chartsheets/sheet5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B3F1C14-413B-5441-ABC8-F3EDA1AF41BF}">
  <sheetPr>
    <tabColor rgb="FF92D050"/>
  </sheetPr>
  <sheetViews>
    <sheetView workbookViewId="0"/>
  </sheetViews>
  <pageMargins left="0.7" right="0.7" top="0.75" bottom="0.75" header="0.3" footer="0.3"/>
  <drawing r:id="rId1"/>
</chartsheet>
</file>

<file path=xl/chartsheets/sheet5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55ECB07-9445-ED4B-A77B-F05532DE1AB8}">
  <sheetPr>
    <tabColor rgb="FF92D050"/>
  </sheetPr>
  <sheetViews>
    <sheetView workbookViewId="0"/>
  </sheetViews>
  <pageMargins left="0.7" right="0.7" top="0.75" bottom="0.75" header="0.3" footer="0.3"/>
  <drawing r:id="rId1"/>
</chartsheet>
</file>

<file path=xl/chartsheets/sheet5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A28A870-1618-E842-8301-D957CA665A73}">
  <sheetPr>
    <tabColor rgb="FF92D050"/>
  </sheetPr>
  <sheetViews>
    <sheetView workbookViewId="0"/>
  </sheetViews>
  <pageMargins left="0.7" right="0.7" top="0.75" bottom="0.75" header="0.3" footer="0.3"/>
  <headerFooter alignWithMargins="0"/>
  <drawing r:id="rId1"/>
</chartsheet>
</file>

<file path=xl/chartsheets/sheet5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77F34833-4A4E-C645-A11B-90B435B2F5AF}">
  <sheetPr>
    <tabColor rgb="FF92D050"/>
  </sheetPr>
  <sheetViews>
    <sheetView workbookViewId="0"/>
  </sheetViews>
  <pageMargins left="0.7" right="0.7" top="0.75" bottom="0.75" header="0.3" footer="0.3"/>
  <headerFooter alignWithMargins="0"/>
  <drawing r:id="rId1"/>
</chartsheet>
</file>

<file path=xl/chartsheets/sheet5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A601468-0BCF-2D4B-A8F5-9FB6FE084EEE}">
  <sheetPr>
    <tabColor rgb="FF92D050"/>
  </sheetPr>
  <sheetViews>
    <sheetView workbookViewId="0"/>
  </sheetViews>
  <pageMargins left="0.7" right="0.7" top="0.75" bottom="0.75" header="0.3" footer="0.3"/>
  <drawing r:id="rId1"/>
</chartsheet>
</file>

<file path=xl/chartsheets/sheet5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BFF1E051-91D7-0445-9531-597334A4F9E3}">
  <sheetPr>
    <tabColor rgb="FF92D050"/>
  </sheetPr>
  <sheetViews>
    <sheetView workbookViewId="0"/>
  </sheetViews>
  <pageMargins left="0.7" right="0.7" top="0.75" bottom="0.75" header="0.3" footer="0.3"/>
  <drawing r:id="rId1"/>
</chartsheet>
</file>

<file path=xl/chartsheets/sheet5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A4DB831-35F6-9C4C-B838-62BA142BA4B6}">
  <sheetPr>
    <tabColor rgb="FF92D050"/>
  </sheetPr>
  <sheetViews>
    <sheetView workbookViewId="0"/>
  </sheetViews>
  <pageMargins left="0.7" right="0.7" top="0.75" bottom="0.75" header="0.3" footer="0.3"/>
  <headerFooter alignWithMargins="0"/>
  <drawing r:id="rId1"/>
</chartsheet>
</file>

<file path=xl/chartsheets/sheet5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0D7EC5F-4D43-4944-9AC5-844C96394CB6}">
  <sheetPr>
    <tabColor rgb="FF92D050"/>
  </sheetPr>
  <sheetViews>
    <sheetView workbookViewId="0"/>
  </sheetViews>
  <pageMargins left="0.7" right="0.7" top="0.75" bottom="0.75" header="0.3" footer="0.3"/>
  <headerFooter alignWithMargins="0"/>
  <drawing r:id="rId1"/>
</chartsheet>
</file>

<file path=xl/chartsheets/sheet6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7C013CEC-B2C9-F94F-9D1E-70573D4AC733}">
  <sheetPr>
    <tabColor rgb="FF92D050"/>
  </sheetPr>
  <sheetViews>
    <sheetView workbookViewId="0"/>
  </sheetViews>
  <pageMargins left="0.7" right="0.7" top="0.75" bottom="0.75" header="0.3" footer="0.3"/>
  <drawing r:id="rId1"/>
</chartsheet>
</file>

<file path=xl/chartsheets/sheet6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83706064-8B7C-7D4B-92DB-B663FCDECCB6}">
  <sheetPr>
    <tabColor rgb="FF92D050"/>
  </sheetPr>
  <sheetViews>
    <sheetView workbookViewId="0"/>
  </sheetViews>
  <pageMargins left="0.7" right="0.7" top="0.75" bottom="0.75" header="0.3" footer="0.3"/>
  <drawing r:id="rId1"/>
</chartsheet>
</file>

<file path=xl/chartsheets/sheet6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147F3099-6854-CD41-A2A6-DF0F7FFE4F04}">
  <sheetPr>
    <tabColor rgb="FF92D050"/>
  </sheetPr>
  <sheetViews>
    <sheetView workbookViewId="0"/>
  </sheetViews>
  <pageMargins left="0.7" right="0.7" top="0.75" bottom="0.75" header="0.3" footer="0.3"/>
  <headerFooter alignWithMargins="0"/>
  <drawing r:id="rId1"/>
</chartsheet>
</file>

<file path=xl/chartsheets/sheet6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708976E-6755-A24C-83ED-34C82B663F93}">
  <sheetPr>
    <tabColor rgb="FF92D050"/>
  </sheetPr>
  <sheetViews>
    <sheetView workbookViewId="0"/>
  </sheetViews>
  <pageMargins left="0.7" right="0.7" top="0.75" bottom="0.75" header="0.3" footer="0.3"/>
  <headerFooter alignWithMargins="0"/>
  <drawing r:id="rId1"/>
</chartsheet>
</file>

<file path=xl/chartsheets/sheet6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130F8457-F4C5-414F-B3AA-89AF73883E4E}">
  <sheetPr>
    <tabColor rgb="FF92D050"/>
  </sheetPr>
  <sheetViews>
    <sheetView workbookViewId="0"/>
  </sheetViews>
  <pageMargins left="0.7" right="0.7" top="0.75" bottom="0.75" header="0.3" footer="0.3"/>
  <drawing r:id="rId1"/>
</chartsheet>
</file>

<file path=xl/chartsheets/sheet6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40B7DACC-21DB-9643-A96D-E25315AE0839}">
  <sheetPr>
    <tabColor rgb="FF92D050"/>
  </sheetPr>
  <sheetViews>
    <sheetView workbookViewId="0"/>
  </sheetViews>
  <pageMargins left="0.7" right="0.7" top="0.75" bottom="0.75" header="0.3" footer="0.3"/>
  <drawing r:id="rId1"/>
</chartsheet>
</file>

<file path=xl/chartsheets/sheet6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DB3F104-E316-2E44-BD6B-300887BC878D}">
  <sheetPr>
    <tabColor rgb="FF92D050"/>
  </sheetPr>
  <sheetViews>
    <sheetView workbookViewId="0"/>
  </sheetViews>
  <pageMargins left="0.7" right="0.7" top="0.75" bottom="0.75" header="0.3" footer="0.3"/>
  <headerFooter alignWithMargins="0"/>
  <drawing r:id="rId1"/>
</chartsheet>
</file>

<file path=xl/chartsheets/sheet6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363F7ED-9227-9F46-B2A1-7CF3D0D6F66E}">
  <sheetPr>
    <tabColor rgb="FF92D050"/>
  </sheetPr>
  <sheetViews>
    <sheetView workbookViewId="0"/>
  </sheetViews>
  <pageMargins left="0.7" right="0.7" top="0.75" bottom="0.75" header="0.3" footer="0.3"/>
  <headerFooter alignWithMargins="0"/>
  <drawing r:id="rId1"/>
</chartsheet>
</file>

<file path=xl/chartsheets/sheet6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997BD0A-3B57-9847-8800-C6EFA197EB2F}">
  <sheetPr>
    <tabColor rgb="FF92D050"/>
  </sheetPr>
  <sheetViews>
    <sheetView workbookViewId="0"/>
  </sheetViews>
  <pageMargins left="0.7" right="0.7" top="0.75" bottom="0.75" header="0.3" footer="0.3"/>
  <drawing r:id="rId1"/>
</chartsheet>
</file>

<file path=xl/chartsheets/sheet6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666B80AA-DADE-8B4A-AC80-1C751FFB3880}">
  <sheetPr>
    <tabColor rgb="FF92D050"/>
  </sheetPr>
  <sheetViews>
    <sheetView workbookViewId="0"/>
  </sheetViews>
  <pageMargins left="0.7" right="0.7" top="0.75" bottom="0.75" header="0.3" footer="0.3"/>
  <drawing r:id="rId1"/>
</chartsheet>
</file>

<file path=xl/chartsheets/sheet7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AFBAC5D-2FB3-014E-B75F-DBCB78A5C89C}">
  <sheetPr>
    <tabColor rgb="FF92D050"/>
  </sheetPr>
  <sheetViews>
    <sheetView workbookViewId="0"/>
  </sheetViews>
  <pageMargins left="0.7" right="0.7" top="0.75" bottom="0.75" header="0.3" footer="0.3"/>
  <headerFooter alignWithMargins="0"/>
  <drawing r:id="rId1"/>
</chartsheet>
</file>

<file path=xl/chartsheets/sheet7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708E153A-80B1-9B44-AB8C-88D0CEB67DE5}">
  <sheetPr>
    <tabColor rgb="FF92D050"/>
  </sheetPr>
  <sheetViews>
    <sheetView workbookViewId="0"/>
  </sheetViews>
  <pageMargins left="0.7" right="0.7" top="0.75" bottom="0.75" header="0.3" footer="0.3"/>
  <headerFooter alignWithMargins="0"/>
  <drawing r:id="rId1"/>
</chartsheet>
</file>

<file path=xl/chartsheets/sheet7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78D90B13-DE2A-034C-9BB7-D4F1A6E8E649}">
  <sheetPr>
    <tabColor rgb="FF92D050"/>
  </sheetPr>
  <sheetViews>
    <sheetView workbookViewId="0"/>
  </sheetViews>
  <pageMargins left="0.7" right="0.7" top="0.75" bottom="0.75" header="0.3" footer="0.3"/>
  <drawing r:id="rId1"/>
</chartsheet>
</file>

<file path=xl/chartsheets/sheet7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5FE4202-7609-4046-BE5C-09F2A3958FC8}">
  <sheetPr>
    <tabColor rgb="FF92D050"/>
  </sheetPr>
  <sheetViews>
    <sheetView workbookViewId="0"/>
  </sheetViews>
  <pageMargins left="0.7" right="0.7" top="0.75" bottom="0.75" header="0.3" footer="0.3"/>
  <drawing r:id="rId1"/>
</chartsheet>
</file>

<file path=xl/chartsheets/sheet7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23146E7-2E6C-7444-84A9-DE8C506A969B}">
  <sheetPr>
    <tabColor rgb="FF92D050"/>
  </sheetPr>
  <sheetViews>
    <sheetView workbookViewId="0"/>
  </sheetViews>
  <pageMargins left="0.7" right="0.7" top="0.75" bottom="0.75" header="0.3" footer="0.3"/>
  <headerFooter alignWithMargins="0"/>
  <drawing r:id="rId1"/>
</chartsheet>
</file>

<file path=xl/chartsheets/sheet7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C7108DE-BA25-DD44-AEC8-0E0E8BF3B2D3}">
  <sheetPr>
    <tabColor rgb="FF92D050"/>
  </sheetPr>
  <sheetViews>
    <sheetView workbookViewId="0"/>
  </sheetViews>
  <pageMargins left="0.7" right="0.7" top="0.75" bottom="0.75" header="0.3" footer="0.3"/>
  <headerFooter alignWithMargins="0"/>
  <drawing r:id="rId1"/>
</chartsheet>
</file>

<file path=xl/chartsheets/sheet7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1DB487A-A63E-FE4D-8C3E-42BE48E0A508}">
  <sheetPr>
    <tabColor rgb="FF92D050"/>
  </sheetPr>
  <sheetViews>
    <sheetView workbookViewId="0"/>
  </sheetViews>
  <pageMargins left="0.7" right="0.7" top="0.75" bottom="0.75" header="0.3" footer="0.3"/>
  <drawing r:id="rId1"/>
</chartsheet>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1" Type="http://schemas.openxmlformats.org/officeDocument/2006/relationships/chart" Target="../charts/chart3.xml"/></Relationships>
</file>

<file path=xl/drawings/_rels/drawing8.xml.rels><?xml version="1.0" encoding="UTF-8" standalone="yes"?>
<Relationships xmlns="http://schemas.openxmlformats.org/package/2006/relationships"><Relationship Id="rId1" Type="http://schemas.openxmlformats.org/officeDocument/2006/relationships/chart" Target="../charts/chart4.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0.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2.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34.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36.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44.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46.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4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50.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5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5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5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58.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60.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62.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65.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67.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69.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71.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72.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74.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76.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78.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79.xml.rels><?xml version="1.0" encoding="UTF-8" standalone="yes"?>
<Relationships xmlns="http://schemas.openxmlformats.org/package/2006/relationships"><Relationship Id="rId1" Type="http://schemas.openxmlformats.org/officeDocument/2006/relationships/chart" Target="../charts/chart45.xml"/></Relationships>
</file>

<file path=xl/drawings/_rels/drawing81.xml.rels><?xml version="1.0" encoding="UTF-8" standalone="yes"?>
<Relationships xmlns="http://schemas.openxmlformats.org/package/2006/relationships"><Relationship Id="rId1" Type="http://schemas.openxmlformats.org/officeDocument/2006/relationships/chart" Target="../charts/chart46.xml"/></Relationships>
</file>

<file path=xl/drawings/_rels/drawing83.xml.rels><?xml version="1.0" encoding="UTF-8" standalone="yes"?>
<Relationships xmlns="http://schemas.openxmlformats.org/package/2006/relationships"><Relationship Id="rId1" Type="http://schemas.openxmlformats.org/officeDocument/2006/relationships/chart" Target="../charts/chart47.xml"/></Relationships>
</file>

<file path=xl/drawings/_rels/drawing85.xml.rels><?xml version="1.0" encoding="UTF-8" standalone="yes"?>
<Relationships xmlns="http://schemas.openxmlformats.org/package/2006/relationships"><Relationship Id="rId1" Type="http://schemas.openxmlformats.org/officeDocument/2006/relationships/chart" Target="../charts/chart48.xml"/></Relationships>
</file>

<file path=xl/drawings/_rels/drawing86.xml.rels><?xml version="1.0" encoding="UTF-8" standalone="yes"?>
<Relationships xmlns="http://schemas.openxmlformats.org/package/2006/relationships"><Relationship Id="rId1" Type="http://schemas.openxmlformats.org/officeDocument/2006/relationships/chart" Target="../charts/chart49.xml"/></Relationships>
</file>

<file path=xl/drawings/_rels/drawing88.xml.rels><?xml version="1.0" encoding="UTF-8" standalone="yes"?>
<Relationships xmlns="http://schemas.openxmlformats.org/package/2006/relationships"><Relationship Id="rId1" Type="http://schemas.openxmlformats.org/officeDocument/2006/relationships/chart" Target="../charts/chart50.xml"/></Relationships>
</file>

<file path=xl/drawings/_rels/drawing90.xml.rels><?xml version="1.0" encoding="UTF-8" standalone="yes"?>
<Relationships xmlns="http://schemas.openxmlformats.org/package/2006/relationships"><Relationship Id="rId1" Type="http://schemas.openxmlformats.org/officeDocument/2006/relationships/chart" Target="../charts/chart51.xml"/></Relationships>
</file>

<file path=xl/drawings/_rels/drawing92.xml.rels><?xml version="1.0" encoding="UTF-8" standalone="yes"?>
<Relationships xmlns="http://schemas.openxmlformats.org/package/2006/relationships"><Relationship Id="rId1" Type="http://schemas.openxmlformats.org/officeDocument/2006/relationships/chart" Target="../charts/chart52.xml"/></Relationships>
</file>

<file path=xl/drawings/_rels/drawing93.xml.rels><?xml version="1.0" encoding="UTF-8" standalone="yes"?>
<Relationships xmlns="http://schemas.openxmlformats.org/package/2006/relationships"><Relationship Id="rId1" Type="http://schemas.openxmlformats.org/officeDocument/2006/relationships/chart" Target="../charts/chart53.xml"/></Relationships>
</file>

<file path=xl/drawings/_rels/drawing95.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97.xml.rels><?xml version="1.0" encoding="UTF-8" standalone="yes"?>
<Relationships xmlns="http://schemas.openxmlformats.org/package/2006/relationships"><Relationship Id="rId1" Type="http://schemas.openxmlformats.org/officeDocument/2006/relationships/chart" Target="../charts/chart55.xml"/></Relationships>
</file>

<file path=xl/drawings/_rels/drawing99.xml.rels><?xml version="1.0" encoding="UTF-8" standalone="yes"?>
<Relationships xmlns="http://schemas.openxmlformats.org/package/2006/relationships"><Relationship Id="rId1" Type="http://schemas.openxmlformats.org/officeDocument/2006/relationships/chart" Target="../charts/chart56.xml"/></Relationships>
</file>

<file path=xl/drawings/_rels/drawing100.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102.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104.xml.rels><?xml version="1.0" encoding="UTF-8" standalone="yes"?>
<Relationships xmlns="http://schemas.openxmlformats.org/package/2006/relationships"><Relationship Id="rId1" Type="http://schemas.openxmlformats.org/officeDocument/2006/relationships/chart" Target="../charts/chart59.xml"/></Relationships>
</file>

<file path=xl/drawings/_rels/drawing106.xml.rels><?xml version="1.0" encoding="UTF-8" standalone="yes"?>
<Relationships xmlns="http://schemas.openxmlformats.org/package/2006/relationships"><Relationship Id="rId1" Type="http://schemas.openxmlformats.org/officeDocument/2006/relationships/chart" Target="../charts/chart60.xml"/></Relationships>
</file>

<file path=xl/drawings/_rels/drawing107.xml.rels><?xml version="1.0" encoding="UTF-8" standalone="yes"?>
<Relationships xmlns="http://schemas.openxmlformats.org/package/2006/relationships"><Relationship Id="rId1" Type="http://schemas.openxmlformats.org/officeDocument/2006/relationships/chart" Target="../charts/chart61.xml"/></Relationships>
</file>

<file path=xl/drawings/_rels/drawing109.xml.rels><?xml version="1.0" encoding="UTF-8" standalone="yes"?>
<Relationships xmlns="http://schemas.openxmlformats.org/package/2006/relationships"><Relationship Id="rId1" Type="http://schemas.openxmlformats.org/officeDocument/2006/relationships/chart" Target="../charts/chart62.xml"/></Relationships>
</file>

<file path=xl/drawings/_rels/drawing111.xml.rels><?xml version="1.0" encoding="UTF-8" standalone="yes"?>
<Relationships xmlns="http://schemas.openxmlformats.org/package/2006/relationships"><Relationship Id="rId1" Type="http://schemas.openxmlformats.org/officeDocument/2006/relationships/chart" Target="../charts/chart63.xml"/></Relationships>
</file>

<file path=xl/drawings/_rels/drawing113.xml.rels><?xml version="1.0" encoding="UTF-8" standalone="yes"?>
<Relationships xmlns="http://schemas.openxmlformats.org/package/2006/relationships"><Relationship Id="rId1" Type="http://schemas.openxmlformats.org/officeDocument/2006/relationships/chart" Target="../charts/chart64.xml"/></Relationships>
</file>

<file path=xl/drawings/_rels/drawing114.xml.rels><?xml version="1.0" encoding="UTF-8" standalone="yes"?>
<Relationships xmlns="http://schemas.openxmlformats.org/package/2006/relationships"><Relationship Id="rId1" Type="http://schemas.openxmlformats.org/officeDocument/2006/relationships/chart" Target="../charts/chart65.xml"/></Relationships>
</file>

<file path=xl/drawings/_rels/drawing116.xml.rels><?xml version="1.0" encoding="UTF-8" standalone="yes"?>
<Relationships xmlns="http://schemas.openxmlformats.org/package/2006/relationships"><Relationship Id="rId1" Type="http://schemas.openxmlformats.org/officeDocument/2006/relationships/chart" Target="../charts/chart66.xml"/></Relationships>
</file>

<file path=xl/drawings/_rels/drawing118.xml.rels><?xml version="1.0" encoding="UTF-8" standalone="yes"?>
<Relationships xmlns="http://schemas.openxmlformats.org/package/2006/relationships"><Relationship Id="rId1" Type="http://schemas.openxmlformats.org/officeDocument/2006/relationships/chart" Target="../charts/chart67.xml"/></Relationships>
</file>

<file path=xl/drawings/_rels/drawing120.xml.rels><?xml version="1.0" encoding="UTF-8" standalone="yes"?>
<Relationships xmlns="http://schemas.openxmlformats.org/package/2006/relationships"><Relationship Id="rId1" Type="http://schemas.openxmlformats.org/officeDocument/2006/relationships/chart" Target="../charts/chart68.xml"/></Relationships>
</file>

<file path=xl/drawings/_rels/drawing121.xml.rels><?xml version="1.0" encoding="UTF-8" standalone="yes"?>
<Relationships xmlns="http://schemas.openxmlformats.org/package/2006/relationships"><Relationship Id="rId1" Type="http://schemas.openxmlformats.org/officeDocument/2006/relationships/chart" Target="../charts/chart69.xml"/></Relationships>
</file>

<file path=xl/drawings/_rels/drawing123.xml.rels><?xml version="1.0" encoding="UTF-8" standalone="yes"?>
<Relationships xmlns="http://schemas.openxmlformats.org/package/2006/relationships"><Relationship Id="rId1" Type="http://schemas.openxmlformats.org/officeDocument/2006/relationships/chart" Target="../charts/chart70.xml"/></Relationships>
</file>

<file path=xl/drawings/_rels/drawing125.xml.rels><?xml version="1.0" encoding="UTF-8" standalone="yes"?>
<Relationships xmlns="http://schemas.openxmlformats.org/package/2006/relationships"><Relationship Id="rId1" Type="http://schemas.openxmlformats.org/officeDocument/2006/relationships/chart" Target="../charts/chart71.xml"/></Relationships>
</file>

<file path=xl/drawings/_rels/drawing127.xml.rels><?xml version="1.0" encoding="UTF-8" standalone="yes"?>
<Relationships xmlns="http://schemas.openxmlformats.org/package/2006/relationships"><Relationship Id="rId1" Type="http://schemas.openxmlformats.org/officeDocument/2006/relationships/chart" Target="../charts/chart72.xml"/></Relationships>
</file>

<file path=xl/drawings/_rels/drawing128.xml.rels><?xml version="1.0" encoding="UTF-8" standalone="yes"?>
<Relationships xmlns="http://schemas.openxmlformats.org/package/2006/relationships"><Relationship Id="rId1" Type="http://schemas.openxmlformats.org/officeDocument/2006/relationships/chart" Target="../charts/chart73.xml"/></Relationships>
</file>

<file path=xl/drawings/_rels/drawing130.xml.rels><?xml version="1.0" encoding="UTF-8" standalone="yes"?>
<Relationships xmlns="http://schemas.openxmlformats.org/package/2006/relationships"><Relationship Id="rId1" Type="http://schemas.openxmlformats.org/officeDocument/2006/relationships/chart" Target="../charts/chart74.xml"/></Relationships>
</file>

<file path=xl/drawings/_rels/drawing132.xml.rels><?xml version="1.0" encoding="UTF-8" standalone="yes"?>
<Relationships xmlns="http://schemas.openxmlformats.org/package/2006/relationships"><Relationship Id="rId1" Type="http://schemas.openxmlformats.org/officeDocument/2006/relationships/chart" Target="../charts/chart75.xml"/></Relationships>
</file>

<file path=xl/drawings/_rels/drawing134.xml.rels><?xml version="1.0" encoding="UTF-8" standalone="yes"?>
<Relationships xmlns="http://schemas.openxmlformats.org/package/2006/relationships"><Relationship Id="rId1" Type="http://schemas.openxmlformats.org/officeDocument/2006/relationships/chart" Target="../charts/chart76.xml"/></Relationships>
</file>

<file path=xl/drawings/drawing1.xml><?xml version="1.0" encoding="utf-8"?>
<xdr:wsDr xmlns:xdr="http://schemas.openxmlformats.org/drawingml/2006/spreadsheetDrawing" xmlns:a="http://schemas.openxmlformats.org/drawingml/2006/main">
  <xdr:twoCellAnchor>
    <xdr:from>
      <xdr:col>2</xdr:col>
      <xdr:colOff>50800</xdr:colOff>
      <xdr:row>7</xdr:row>
      <xdr:rowOff>12700</xdr:rowOff>
    </xdr:from>
    <xdr:to>
      <xdr:col>3</xdr:col>
      <xdr:colOff>711200</xdr:colOff>
      <xdr:row>11</xdr:row>
      <xdr:rowOff>101600</xdr:rowOff>
    </xdr:to>
    <xdr:sp macro="" textlink="">
      <xdr:nvSpPr>
        <xdr:cNvPr id="2" name="TextBox 1">
          <a:extLst>
            <a:ext uri="{FF2B5EF4-FFF2-40B4-BE49-F238E27FC236}">
              <a16:creationId xmlns:a16="http://schemas.microsoft.com/office/drawing/2014/main" id="{B072DF7C-6A6E-A54F-85E2-802A61A0B391}"/>
            </a:ext>
          </a:extLst>
        </xdr:cNvPr>
        <xdr:cNvSpPr txBox="1"/>
      </xdr:nvSpPr>
      <xdr:spPr>
        <a:xfrm>
          <a:off x="1397000" y="1663700"/>
          <a:ext cx="1663700" cy="901700"/>
        </a:xfrm>
        <a:prstGeom prst="rect">
          <a:avLst/>
        </a:prstGeom>
        <a:solidFill>
          <a:schemeClr val="accent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b="1"/>
            <a:t>Results from Shazam programs runs</a:t>
          </a:r>
        </a:p>
      </xdr:txBody>
    </xdr:sp>
    <xdr:clientData/>
  </xdr:twoCellAnchor>
  <xdr:twoCellAnchor>
    <xdr:from>
      <xdr:col>2</xdr:col>
      <xdr:colOff>63500</xdr:colOff>
      <xdr:row>12</xdr:row>
      <xdr:rowOff>165100</xdr:rowOff>
    </xdr:from>
    <xdr:to>
      <xdr:col>3</xdr:col>
      <xdr:colOff>698500</xdr:colOff>
      <xdr:row>17</xdr:row>
      <xdr:rowOff>0</xdr:rowOff>
    </xdr:to>
    <xdr:sp macro="" textlink="">
      <xdr:nvSpPr>
        <xdr:cNvPr id="3" name="TextBox 2">
          <a:extLst>
            <a:ext uri="{FF2B5EF4-FFF2-40B4-BE49-F238E27FC236}">
              <a16:creationId xmlns:a16="http://schemas.microsoft.com/office/drawing/2014/main" id="{845B1767-38D7-4F44-9E32-EE844697079A}"/>
            </a:ext>
          </a:extLst>
        </xdr:cNvPr>
        <xdr:cNvSpPr txBox="1"/>
      </xdr:nvSpPr>
      <xdr:spPr>
        <a:xfrm>
          <a:off x="1409700" y="2832100"/>
          <a:ext cx="1638300" cy="850900"/>
        </a:xfrm>
        <a:prstGeom prst="rect">
          <a:avLst/>
        </a:prstGeom>
        <a:solidFill>
          <a:srgbClr val="FFC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b="1"/>
            <a:t>Results from Stata program runs</a:t>
          </a:r>
        </a:p>
      </xdr:txBody>
    </xdr:sp>
    <xdr:clientData/>
  </xdr:twoCellAnchor>
  <xdr:twoCellAnchor>
    <xdr:from>
      <xdr:col>3</xdr:col>
      <xdr:colOff>698500</xdr:colOff>
      <xdr:row>14</xdr:row>
      <xdr:rowOff>177800</xdr:rowOff>
    </xdr:from>
    <xdr:to>
      <xdr:col>4</xdr:col>
      <xdr:colOff>304800</xdr:colOff>
      <xdr:row>14</xdr:row>
      <xdr:rowOff>184150</xdr:rowOff>
    </xdr:to>
    <xdr:cxnSp macro="">
      <xdr:nvCxnSpPr>
        <xdr:cNvPr id="4" name="Straight Connector 3">
          <a:extLst>
            <a:ext uri="{FF2B5EF4-FFF2-40B4-BE49-F238E27FC236}">
              <a16:creationId xmlns:a16="http://schemas.microsoft.com/office/drawing/2014/main" id="{D64552E2-1EB3-7041-A049-E18E2497B8A9}"/>
            </a:ext>
          </a:extLst>
        </xdr:cNvPr>
        <xdr:cNvCxnSpPr>
          <a:stCxn id="3" idx="3"/>
        </xdr:cNvCxnSpPr>
      </xdr:nvCxnSpPr>
      <xdr:spPr>
        <a:xfrm flipV="1">
          <a:off x="3048000" y="3251200"/>
          <a:ext cx="609600" cy="6350"/>
        </a:xfrm>
        <a:prstGeom prst="line">
          <a:avLst/>
        </a:prstGeom>
        <a:ln>
          <a:headEnd type="none" w="med" len="med"/>
          <a:tailEnd type="triangle" w="med" len="med"/>
        </a:ln>
        <a:effectLst/>
      </xdr:spPr>
      <xdr:style>
        <a:lnRef idx="2">
          <a:schemeClr val="dk1"/>
        </a:lnRef>
        <a:fillRef idx="0">
          <a:schemeClr val="dk1"/>
        </a:fillRef>
        <a:effectRef idx="1">
          <a:schemeClr val="dk1"/>
        </a:effectRef>
        <a:fontRef idx="minor">
          <a:schemeClr val="tx1"/>
        </a:fontRef>
      </xdr:style>
    </xdr:cxnSp>
    <xdr:clientData/>
  </xdr:twoCellAnchor>
  <xdr:twoCellAnchor>
    <xdr:from>
      <xdr:col>3</xdr:col>
      <xdr:colOff>723900</xdr:colOff>
      <xdr:row>9</xdr:row>
      <xdr:rowOff>12700</xdr:rowOff>
    </xdr:from>
    <xdr:to>
      <xdr:col>5</xdr:col>
      <xdr:colOff>254000</xdr:colOff>
      <xdr:row>9</xdr:row>
      <xdr:rowOff>19050</xdr:rowOff>
    </xdr:to>
    <xdr:cxnSp macro="">
      <xdr:nvCxnSpPr>
        <xdr:cNvPr id="5" name="Straight Connector 4">
          <a:extLst>
            <a:ext uri="{FF2B5EF4-FFF2-40B4-BE49-F238E27FC236}">
              <a16:creationId xmlns:a16="http://schemas.microsoft.com/office/drawing/2014/main" id="{105A424D-D77D-3E4E-AF8B-9B1A7439BB80}"/>
            </a:ext>
          </a:extLst>
        </xdr:cNvPr>
        <xdr:cNvCxnSpPr/>
      </xdr:nvCxnSpPr>
      <xdr:spPr>
        <a:xfrm flipV="1">
          <a:off x="3073400" y="2070100"/>
          <a:ext cx="1536700" cy="6350"/>
        </a:xfrm>
        <a:prstGeom prst="line">
          <a:avLst/>
        </a:prstGeom>
        <a:ln>
          <a:headEnd type="none" w="med" len="med"/>
          <a:tailEnd type="triangle" w="med" len="med"/>
        </a:ln>
        <a:effectLst/>
      </xdr:spPr>
      <xdr:style>
        <a:lnRef idx="2">
          <a:schemeClr val="dk1"/>
        </a:lnRef>
        <a:fillRef idx="0">
          <a:schemeClr val="dk1"/>
        </a:fillRef>
        <a:effectRef idx="1">
          <a:schemeClr val="dk1"/>
        </a:effectRef>
        <a:fontRef idx="minor">
          <a:schemeClr val="tx1"/>
        </a:fontRef>
      </xdr:style>
    </xdr:cxnSp>
    <xdr:clientData/>
  </xdr:twoCellAnchor>
  <xdr:twoCellAnchor>
    <xdr:from>
      <xdr:col>3</xdr:col>
      <xdr:colOff>711200</xdr:colOff>
      <xdr:row>10</xdr:row>
      <xdr:rowOff>101600</xdr:rowOff>
    </xdr:from>
    <xdr:to>
      <xdr:col>4</xdr:col>
      <xdr:colOff>508000</xdr:colOff>
      <xdr:row>10</xdr:row>
      <xdr:rowOff>107950</xdr:rowOff>
    </xdr:to>
    <xdr:cxnSp macro="">
      <xdr:nvCxnSpPr>
        <xdr:cNvPr id="6" name="Straight Connector 5">
          <a:extLst>
            <a:ext uri="{FF2B5EF4-FFF2-40B4-BE49-F238E27FC236}">
              <a16:creationId xmlns:a16="http://schemas.microsoft.com/office/drawing/2014/main" id="{3112D7CC-EBA2-5D49-9FA3-8D913567C2CA}"/>
            </a:ext>
          </a:extLst>
        </xdr:cNvPr>
        <xdr:cNvCxnSpPr/>
      </xdr:nvCxnSpPr>
      <xdr:spPr>
        <a:xfrm flipV="1">
          <a:off x="3060700" y="2362200"/>
          <a:ext cx="800100" cy="6350"/>
        </a:xfrm>
        <a:prstGeom prst="line">
          <a:avLst/>
        </a:prstGeom>
        <a:effectLst/>
      </xdr:spPr>
      <xdr:style>
        <a:lnRef idx="2">
          <a:schemeClr val="dk1"/>
        </a:lnRef>
        <a:fillRef idx="0">
          <a:schemeClr val="dk1"/>
        </a:fillRef>
        <a:effectRef idx="1">
          <a:schemeClr val="dk1"/>
        </a:effectRef>
        <a:fontRef idx="minor">
          <a:schemeClr val="tx1"/>
        </a:fontRef>
      </xdr:style>
    </xdr:cxnSp>
    <xdr:clientData/>
  </xdr:twoCellAnchor>
  <xdr:twoCellAnchor>
    <xdr:from>
      <xdr:col>4</xdr:col>
      <xdr:colOff>482600</xdr:colOff>
      <xdr:row>10</xdr:row>
      <xdr:rowOff>76200</xdr:rowOff>
    </xdr:from>
    <xdr:to>
      <xdr:col>4</xdr:col>
      <xdr:colOff>482600</xdr:colOff>
      <xdr:row>12</xdr:row>
      <xdr:rowOff>165100</xdr:rowOff>
    </xdr:to>
    <xdr:cxnSp macro="">
      <xdr:nvCxnSpPr>
        <xdr:cNvPr id="7" name="Straight Connector 6">
          <a:extLst>
            <a:ext uri="{FF2B5EF4-FFF2-40B4-BE49-F238E27FC236}">
              <a16:creationId xmlns:a16="http://schemas.microsoft.com/office/drawing/2014/main" id="{F58B0BA5-270E-9F4E-BD2C-6B8A88DB0E33}"/>
            </a:ext>
          </a:extLst>
        </xdr:cNvPr>
        <xdr:cNvCxnSpPr/>
      </xdr:nvCxnSpPr>
      <xdr:spPr>
        <a:xfrm>
          <a:off x="3835400" y="2336800"/>
          <a:ext cx="0" cy="495300"/>
        </a:xfrm>
        <a:prstGeom prst="line">
          <a:avLst/>
        </a:prstGeom>
        <a:ln>
          <a:headEnd type="none" w="med" len="med"/>
          <a:tailEnd type="triangle" w="med" len="med"/>
        </a:ln>
        <a:effectLst/>
      </xdr:spPr>
      <xdr:style>
        <a:lnRef idx="2">
          <a:schemeClr val="dk1"/>
        </a:lnRef>
        <a:fillRef idx="0">
          <a:schemeClr val="dk1"/>
        </a:fillRef>
        <a:effectRef idx="1">
          <a:schemeClr val="dk1"/>
        </a:effectRef>
        <a:fontRef idx="minor">
          <a:schemeClr val="tx1"/>
        </a:fontRef>
      </xdr:style>
    </xdr:cxnSp>
    <xdr:clientData/>
  </xdr:twoCellAnchor>
  <xdr:twoCellAnchor>
    <xdr:from>
      <xdr:col>5</xdr:col>
      <xdr:colOff>279400</xdr:colOff>
      <xdr:row>7</xdr:row>
      <xdr:rowOff>12700</xdr:rowOff>
    </xdr:from>
    <xdr:to>
      <xdr:col>6</xdr:col>
      <xdr:colOff>914400</xdr:colOff>
      <xdr:row>11</xdr:row>
      <xdr:rowOff>101600</xdr:rowOff>
    </xdr:to>
    <xdr:sp macro="" textlink="">
      <xdr:nvSpPr>
        <xdr:cNvPr id="8" name="TextBox 7">
          <a:extLst>
            <a:ext uri="{FF2B5EF4-FFF2-40B4-BE49-F238E27FC236}">
              <a16:creationId xmlns:a16="http://schemas.microsoft.com/office/drawing/2014/main" id="{2FF1E040-9224-4848-8895-6C1E059CC944}"/>
            </a:ext>
          </a:extLst>
        </xdr:cNvPr>
        <xdr:cNvSpPr txBox="1"/>
      </xdr:nvSpPr>
      <xdr:spPr>
        <a:xfrm>
          <a:off x="4635500" y="1663700"/>
          <a:ext cx="1638300" cy="901700"/>
        </a:xfrm>
        <a:prstGeom prst="rect">
          <a:avLst/>
        </a:prstGeom>
        <a:solidFill>
          <a:schemeClr val="accent1">
            <a:lumMod val="60000"/>
            <a:lumOff val="4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b="1"/>
            <a:t>Tables</a:t>
          </a:r>
          <a:r>
            <a:rPr lang="en-US" sz="1400" b="1" baseline="0"/>
            <a:t> for report</a:t>
          </a:r>
          <a:endParaRPr lang="en-US" sz="1400" b="1"/>
        </a:p>
      </xdr:txBody>
    </xdr:sp>
    <xdr:clientData/>
  </xdr:twoCellAnchor>
  <xdr:twoCellAnchor>
    <xdr:from>
      <xdr:col>4</xdr:col>
      <xdr:colOff>304800</xdr:colOff>
      <xdr:row>12</xdr:row>
      <xdr:rowOff>165100</xdr:rowOff>
    </xdr:from>
    <xdr:to>
      <xdr:col>5</xdr:col>
      <xdr:colOff>660400</xdr:colOff>
      <xdr:row>17</xdr:row>
      <xdr:rowOff>0</xdr:rowOff>
    </xdr:to>
    <xdr:sp macro="" textlink="">
      <xdr:nvSpPr>
        <xdr:cNvPr id="9" name="TextBox 8">
          <a:extLst>
            <a:ext uri="{FF2B5EF4-FFF2-40B4-BE49-F238E27FC236}">
              <a16:creationId xmlns:a16="http://schemas.microsoft.com/office/drawing/2014/main" id="{37BCAD26-A3BD-7844-AE39-68C306A8FB3B}"/>
            </a:ext>
          </a:extLst>
        </xdr:cNvPr>
        <xdr:cNvSpPr txBox="1"/>
      </xdr:nvSpPr>
      <xdr:spPr>
        <a:xfrm>
          <a:off x="3657600" y="2832100"/>
          <a:ext cx="1358900" cy="850900"/>
        </a:xfrm>
        <a:prstGeom prst="rect">
          <a:avLst/>
        </a:prstGeom>
        <a:solidFill>
          <a:srgbClr val="FF2F92"/>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b="1"/>
            <a:t>Cross-checks</a:t>
          </a:r>
        </a:p>
      </xdr:txBody>
    </xdr:sp>
    <xdr:clientData/>
  </xdr:twoCellAnchor>
  <xdr:twoCellAnchor>
    <xdr:from>
      <xdr:col>6</xdr:col>
      <xdr:colOff>927100</xdr:colOff>
      <xdr:row>8</xdr:row>
      <xdr:rowOff>196850</xdr:rowOff>
    </xdr:from>
    <xdr:to>
      <xdr:col>7</xdr:col>
      <xdr:colOff>571500</xdr:colOff>
      <xdr:row>9</xdr:row>
      <xdr:rowOff>0</xdr:rowOff>
    </xdr:to>
    <xdr:cxnSp macro="">
      <xdr:nvCxnSpPr>
        <xdr:cNvPr id="10" name="Straight Connector 9">
          <a:extLst>
            <a:ext uri="{FF2B5EF4-FFF2-40B4-BE49-F238E27FC236}">
              <a16:creationId xmlns:a16="http://schemas.microsoft.com/office/drawing/2014/main" id="{D7EE9B2B-1AEE-F94E-A22D-1A0FE93CCA65}"/>
            </a:ext>
          </a:extLst>
        </xdr:cNvPr>
        <xdr:cNvCxnSpPr/>
      </xdr:nvCxnSpPr>
      <xdr:spPr>
        <a:xfrm>
          <a:off x="6286500" y="2051050"/>
          <a:ext cx="647700" cy="6350"/>
        </a:xfrm>
        <a:prstGeom prst="line">
          <a:avLst/>
        </a:prstGeom>
        <a:ln>
          <a:headEnd type="none" w="med" len="med"/>
          <a:tailEnd type="triangle" w="med" len="med"/>
        </a:ln>
        <a:effectLst/>
      </xdr:spPr>
      <xdr:style>
        <a:lnRef idx="2">
          <a:schemeClr val="dk1"/>
        </a:lnRef>
        <a:fillRef idx="0">
          <a:schemeClr val="dk1"/>
        </a:fillRef>
        <a:effectRef idx="1">
          <a:schemeClr val="dk1"/>
        </a:effectRef>
        <a:fontRef idx="minor">
          <a:schemeClr val="tx1"/>
        </a:fontRef>
      </xdr:style>
    </xdr:cxnSp>
    <xdr:clientData/>
  </xdr:twoCellAnchor>
  <xdr:twoCellAnchor>
    <xdr:from>
      <xdr:col>7</xdr:col>
      <xdr:colOff>584200</xdr:colOff>
      <xdr:row>7</xdr:row>
      <xdr:rowOff>0</xdr:rowOff>
    </xdr:from>
    <xdr:to>
      <xdr:col>9</xdr:col>
      <xdr:colOff>203200</xdr:colOff>
      <xdr:row>11</xdr:row>
      <xdr:rowOff>114300</xdr:rowOff>
    </xdr:to>
    <xdr:sp macro="" textlink="">
      <xdr:nvSpPr>
        <xdr:cNvPr id="11" name="TextBox 10">
          <a:extLst>
            <a:ext uri="{FF2B5EF4-FFF2-40B4-BE49-F238E27FC236}">
              <a16:creationId xmlns:a16="http://schemas.microsoft.com/office/drawing/2014/main" id="{A66471C8-3932-BA41-A4C9-C0680D258071}"/>
            </a:ext>
          </a:extLst>
        </xdr:cNvPr>
        <xdr:cNvSpPr txBox="1"/>
      </xdr:nvSpPr>
      <xdr:spPr>
        <a:xfrm>
          <a:off x="6946900" y="1651000"/>
          <a:ext cx="1625600" cy="927100"/>
        </a:xfrm>
        <a:prstGeom prst="rect">
          <a:avLst/>
        </a:prstGeom>
        <a:solidFill>
          <a:srgbClr val="92D05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b="1"/>
            <a:t>Charts for Report</a:t>
          </a:r>
        </a:p>
      </xdr:txBody>
    </xdr:sp>
    <xdr:clientData/>
  </xdr:twoCellAnchor>
  <xdr:twoCellAnchor>
    <xdr:from>
      <xdr:col>1</xdr:col>
      <xdr:colOff>292100</xdr:colOff>
      <xdr:row>20</xdr:row>
      <xdr:rowOff>101600</xdr:rowOff>
    </xdr:from>
    <xdr:to>
      <xdr:col>9</xdr:col>
      <xdr:colOff>749300</xdr:colOff>
      <xdr:row>31</xdr:row>
      <xdr:rowOff>50800</xdr:rowOff>
    </xdr:to>
    <xdr:sp macro="" textlink="">
      <xdr:nvSpPr>
        <xdr:cNvPr id="12" name="TextBox 11">
          <a:extLst>
            <a:ext uri="{FF2B5EF4-FFF2-40B4-BE49-F238E27FC236}">
              <a16:creationId xmlns:a16="http://schemas.microsoft.com/office/drawing/2014/main" id="{B70E8318-ACFA-AC40-A570-30541360F5E7}"/>
            </a:ext>
          </a:extLst>
        </xdr:cNvPr>
        <xdr:cNvSpPr txBox="1"/>
      </xdr:nvSpPr>
      <xdr:spPr>
        <a:xfrm>
          <a:off x="635000" y="4457700"/>
          <a:ext cx="8483600" cy="218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This workbook has the purpose of taking the basic outputs from Shazam programs and reformatting,</a:t>
          </a:r>
          <a:r>
            <a:rPr lang="en-US" sz="1400" baseline="0">
              <a:latin typeface="Times New Roman" panose="02020603050405020304" pitchFamily="18" charset="0"/>
              <a:cs typeface="Times New Roman" panose="02020603050405020304" pitchFamily="18" charset="0"/>
            </a:rPr>
            <a:t> and making calculations as necessary, to produce tables reading to be copied into the DNSP benchmarking report. The design of the workbook is intended to facilitate the easy updating of tables and charts if data is revised etc. If an additional year of data becomes available, changes will need to be made to the tables and to the formulas, and cell-ranges of series in the charts. </a:t>
          </a:r>
        </a:p>
        <a:p>
          <a:endParaRPr lang="en-US" sz="1400" baseline="0">
            <a:latin typeface="Times New Roman" panose="02020603050405020304" pitchFamily="18" charset="0"/>
            <a:cs typeface="Times New Roman" panose="02020603050405020304" pitchFamily="18" charset="0"/>
          </a:endParaRPr>
        </a:p>
        <a:p>
          <a:r>
            <a:rPr lang="en-US" sz="1400" baseline="0">
              <a:latin typeface="Times New Roman" panose="02020603050405020304" pitchFamily="18" charset="0"/>
              <a:cs typeface="Times New Roman" panose="02020603050405020304" pitchFamily="18" charset="0"/>
            </a:rPr>
            <a:t>The workbook also takes the outputs from Stata programs which duplicate the Shazam results. This provides for cross-checking of programs. Some results are not duplicated, such as the calculation of average growth rates using regression of log variables against time is undertaken in Shazam alone (see sheet: 4.Shazam-Reg-Trends).</a:t>
          </a:r>
        </a:p>
      </xdr:txBody>
    </xdr:sp>
    <xdr:clientData/>
  </xdr:twoCellAnchor>
  <xdr:twoCellAnchor>
    <xdr:from>
      <xdr:col>1</xdr:col>
      <xdr:colOff>254000</xdr:colOff>
      <xdr:row>35</xdr:row>
      <xdr:rowOff>88900</xdr:rowOff>
    </xdr:from>
    <xdr:to>
      <xdr:col>9</xdr:col>
      <xdr:colOff>749300</xdr:colOff>
      <xdr:row>55</xdr:row>
      <xdr:rowOff>127000</xdr:rowOff>
    </xdr:to>
    <xdr:sp macro="" textlink="">
      <xdr:nvSpPr>
        <xdr:cNvPr id="13" name="TextBox 12">
          <a:extLst>
            <a:ext uri="{FF2B5EF4-FFF2-40B4-BE49-F238E27FC236}">
              <a16:creationId xmlns:a16="http://schemas.microsoft.com/office/drawing/2014/main" id="{EB6ED27D-1888-6441-8295-CA6A4941BC46}"/>
            </a:ext>
          </a:extLst>
        </xdr:cNvPr>
        <xdr:cNvSpPr txBox="1"/>
      </xdr:nvSpPr>
      <xdr:spPr>
        <a:xfrm>
          <a:off x="596900" y="7556500"/>
          <a:ext cx="8521700" cy="41021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The first four</a:t>
          </a:r>
          <a:r>
            <a:rPr lang="en-US" sz="1400" baseline="0">
              <a:latin typeface="Times New Roman" panose="02020603050405020304" pitchFamily="18" charset="0"/>
              <a:cs typeface="Times New Roman" panose="02020603050405020304" pitchFamily="18" charset="0"/>
            </a:rPr>
            <a:t> i</a:t>
          </a:r>
          <a:r>
            <a:rPr lang="en-US" sz="1400">
              <a:latin typeface="Times New Roman" panose="02020603050405020304" pitchFamily="18" charset="0"/>
              <a:cs typeface="Times New Roman" panose="02020603050405020304" pitchFamily="18" charset="0"/>
            </a:rPr>
            <a:t>nput worksheets are where the results from running Shazam are copied. They are copied from the Shazam text output files using the Excel option: 'Data&gt;Text to Columns…', and using Space delimited. </a:t>
          </a:r>
          <a:r>
            <a:rPr lang="en-US" sz="1400" b="1">
              <a:latin typeface="Times New Roman" panose="02020603050405020304" pitchFamily="18" charset="0"/>
              <a:cs typeface="Times New Roman" panose="02020603050405020304" pitchFamily="18" charset="0"/>
            </a:rPr>
            <a:t>THE</a:t>
          </a:r>
          <a:r>
            <a:rPr lang="en-US" sz="1400" b="1" baseline="0">
              <a:latin typeface="Times New Roman" panose="02020603050405020304" pitchFamily="18" charset="0"/>
              <a:cs typeface="Times New Roman" panose="02020603050405020304" pitchFamily="18" charset="0"/>
            </a:rPr>
            <a:t> DATA NEEDS TO BE COPIED ONTO THE CORRECT CELLS. IT I</a:t>
          </a:r>
          <a:r>
            <a:rPr lang="en-US" sz="1400" b="1">
              <a:latin typeface="Times New Roman" panose="02020603050405020304" pitchFamily="18" charset="0"/>
              <a:cs typeface="Times New Roman" panose="02020603050405020304" pitchFamily="18" charset="0"/>
            </a:rPr>
            <a:t>S CRUCIAL TO AVOID CUT-AND-PASTE</a:t>
          </a:r>
          <a:r>
            <a:rPr lang="en-US" sz="1400" b="1" baseline="0">
              <a:latin typeface="Times New Roman" panose="02020603050405020304" pitchFamily="18" charset="0"/>
              <a:cs typeface="Times New Roman" panose="02020603050405020304" pitchFamily="18" charset="0"/>
            </a:rPr>
            <a:t> OR MOVING CELLS OR COLUMNS</a:t>
          </a:r>
          <a:r>
            <a:rPr lang="en-US" sz="1400">
              <a:latin typeface="Times New Roman" panose="02020603050405020304" pitchFamily="18" charset="0"/>
              <a:cs typeface="Times New Roman" panose="02020603050405020304" pitchFamily="18" charset="0"/>
            </a:rPr>
            <a:t> to avoid disrupt the links in the workbook. It</a:t>
          </a:r>
          <a:r>
            <a:rPr lang="en-US" sz="1400" baseline="0">
              <a:latin typeface="Times New Roman" panose="02020603050405020304" pitchFamily="18" charset="0"/>
              <a:cs typeface="Times New Roman" panose="02020603050405020304" pitchFamily="18" charset="0"/>
            </a:rPr>
            <a:t> is recommended that the </a:t>
          </a:r>
          <a:r>
            <a:rPr lang="en-US" sz="1400">
              <a:latin typeface="Times New Roman" panose="02020603050405020304" pitchFamily="18" charset="0"/>
              <a:cs typeface="Times New Roman" panose="02020603050405020304" pitchFamily="18" charset="0"/>
            </a:rPr>
            <a:t>data be first be copied into some spare place (e/g/ on a temnporaty worksheet) and then--after parsing the numbers into Excel cells--COPYING into the relevant places in the input sheet.</a:t>
          </a:r>
        </a:p>
        <a:p>
          <a:endParaRPr lang="en-US" sz="1400">
            <a:latin typeface="Times New Roman" panose="02020603050405020304" pitchFamily="18" charset="0"/>
            <a:cs typeface="Times New Roman" panose="02020603050405020304" pitchFamily="18" charset="0"/>
          </a:endParaRPr>
        </a:p>
        <a:p>
          <a:r>
            <a:rPr lang="en-US" sz="1400" b="0" i="1">
              <a:latin typeface="Times New Roman" panose="02020603050405020304" pitchFamily="18" charset="0"/>
              <a:cs typeface="Times New Roman" panose="02020603050405020304" pitchFamily="18" charset="0"/>
            </a:rPr>
            <a:t>'</a:t>
          </a:r>
          <a:r>
            <a:rPr lang="en-US" sz="1400" b="1" i="1">
              <a:latin typeface="Times New Roman" panose="02020603050405020304" pitchFamily="18" charset="0"/>
              <a:cs typeface="Times New Roman" panose="02020603050405020304" pitchFamily="18" charset="0"/>
            </a:rPr>
            <a:t>1.Shazam DNSP&amp;State</a:t>
          </a:r>
          <a:r>
            <a:rPr lang="en-US" sz="1400" i="1">
              <a:latin typeface="Times New Roman" panose="02020603050405020304" pitchFamily="18" charset="0"/>
              <a:cs typeface="Times New Roman" panose="02020603050405020304" pitchFamily="18" charset="0"/>
            </a:rPr>
            <a:t>'</a:t>
          </a:r>
          <a:r>
            <a:rPr lang="en-US" sz="1400" i="0">
              <a:latin typeface="Times New Roman" panose="02020603050405020304" pitchFamily="18" charset="0"/>
              <a:cs typeface="Times New Roman" panose="02020603050405020304" pitchFamily="18" charset="0"/>
            </a:rPr>
            <a:t>:</a:t>
          </a:r>
          <a:r>
            <a:rPr lang="en-US" sz="1400" i="1">
              <a:latin typeface="Times New Roman" panose="02020603050405020304" pitchFamily="18" charset="0"/>
              <a:cs typeface="Times New Roman" panose="02020603050405020304" pitchFamily="18" charset="0"/>
            </a:rPr>
            <a:t> </a:t>
          </a:r>
          <a:r>
            <a:rPr lang="en-US" sz="1400">
              <a:latin typeface="Times New Roman" panose="02020603050405020304" pitchFamily="18" charset="0"/>
              <a:cs typeface="Times New Roman" panose="02020603050405020304" pitchFamily="18" charset="0"/>
            </a:rPr>
            <a:t>For pasting the index and growth contributions results from</a:t>
          </a:r>
          <a:r>
            <a:rPr lang="en-US" sz="1400" baseline="0">
              <a:latin typeface="Times New Roman" panose="02020603050405020304" pitchFamily="18" charset="0"/>
              <a:cs typeface="Times New Roman" panose="02020603050405020304" pitchFamily="18" charset="0"/>
            </a:rPr>
            <a:t> the Shazam programs for individual DNSPs and the aggregated DNSP industry and for each of the States and Territories. This data is read by the worksheets: (a) 'Index Tables' ; (b) 'Individ-O&amp;I Tables'; and (c) 'Growth Contrib.'.</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'2.Shazam-pooled</a:t>
          </a:r>
          <a:r>
            <a:rPr lang="en-US" sz="1400" baseline="0">
              <a:latin typeface="Times New Roman" panose="02020603050405020304" pitchFamily="18" charset="0"/>
              <a:cs typeface="Times New Roman" panose="02020603050405020304" pitchFamily="18" charset="0"/>
            </a:rPr>
            <a:t>': For pasting the index results from the Shazam program for the multilaterial analysis jointly for all DNSPs. This data is used by the 'Index Tables' worksheet, rows 627 to 719. </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'3.Shazam State-pooled</a:t>
          </a:r>
          <a:r>
            <a:rPr lang="en-US" sz="1400" baseline="0">
              <a:latin typeface="Times New Roman" panose="02020603050405020304" pitchFamily="18" charset="0"/>
              <a:cs typeface="Times New Roman" panose="02020603050405020304" pitchFamily="18" charset="0"/>
            </a:rPr>
            <a:t>': For pasting the index results from the Shazam program for the multilaterial analysis jointly for all States. This data is used by the 'Index Tables' worksheet, rows 724 to 816. </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'4.Shazam-Reg-Trends'</a:t>
          </a:r>
          <a:r>
            <a:rPr lang="en-US" sz="1400" baseline="0">
              <a:latin typeface="Times New Roman" panose="02020603050405020304" pitchFamily="18" charset="0"/>
              <a:cs typeface="Times New Roman" panose="02020603050405020304" pitchFamily="18" charset="0"/>
            </a:rPr>
            <a:t>: For pasting the econometric results from the same Shazam programs for individual DNSPs and the aggregated DNSP industry as used in 1 above. This data is read by the worksheet 'Appendix C Table'.</a:t>
          </a:r>
          <a:endParaRPr lang="en-US" sz="1400">
            <a:latin typeface="Times New Roman" panose="02020603050405020304" pitchFamily="18" charset="0"/>
            <a:cs typeface="Times New Roman" panose="02020603050405020304" pitchFamily="18" charset="0"/>
          </a:endParaRPr>
        </a:p>
      </xdr:txBody>
    </xdr:sp>
    <xdr:clientData/>
  </xdr:twoCellAnchor>
  <xdr:twoCellAnchor>
    <xdr:from>
      <xdr:col>1</xdr:col>
      <xdr:colOff>254000</xdr:colOff>
      <xdr:row>57</xdr:row>
      <xdr:rowOff>50800</xdr:rowOff>
    </xdr:from>
    <xdr:to>
      <xdr:col>9</xdr:col>
      <xdr:colOff>749300</xdr:colOff>
      <xdr:row>69</xdr:row>
      <xdr:rowOff>88900</xdr:rowOff>
    </xdr:to>
    <xdr:sp macro="" textlink="">
      <xdr:nvSpPr>
        <xdr:cNvPr id="14" name="TextBox 13">
          <a:extLst>
            <a:ext uri="{FF2B5EF4-FFF2-40B4-BE49-F238E27FC236}">
              <a16:creationId xmlns:a16="http://schemas.microsoft.com/office/drawing/2014/main" id="{7F6C00ED-CAB6-0443-8476-ED1A4E517E37}"/>
            </a:ext>
          </a:extLst>
        </xdr:cNvPr>
        <xdr:cNvSpPr txBox="1"/>
      </xdr:nvSpPr>
      <xdr:spPr>
        <a:xfrm>
          <a:off x="596900" y="11988800"/>
          <a:ext cx="8521700" cy="2476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The</a:t>
          </a:r>
          <a:r>
            <a:rPr lang="en-US" sz="1400" baseline="0">
              <a:latin typeface="Times New Roman" panose="02020603050405020304" pitchFamily="18" charset="0"/>
              <a:cs typeface="Times New Roman" panose="02020603050405020304" pitchFamily="18" charset="0"/>
            </a:rPr>
            <a:t> next two input worksheets are where results from Stata programs are copied. These results are in files that are readable by Excel, and do not need to be parsed from text to numerical input. That said, the same instructions above apply. That is, the results must be copied onto the appropriate cell in a way that does not break the links whereby tables in other worksheets read the data.</a:t>
          </a:r>
          <a:endParaRPr lang="en-US" sz="1400">
            <a:latin typeface="Times New Roman" panose="02020603050405020304" pitchFamily="18" charset="0"/>
            <a:cs typeface="Times New Roman" panose="02020603050405020304" pitchFamily="18" charset="0"/>
          </a:endParaRPr>
        </a:p>
        <a:p>
          <a:endParaRPr lang="en-US" sz="140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'5.Stata-DNSP&amp;State</a:t>
          </a:r>
          <a:r>
            <a:rPr lang="en-US" sz="1400" baseline="0">
              <a:latin typeface="Times New Roman" panose="02020603050405020304" pitchFamily="18" charset="0"/>
              <a:cs typeface="Times New Roman" panose="02020603050405020304" pitchFamily="18" charset="0"/>
            </a:rPr>
            <a:t>': For pasting the index outputs from the Stata programs for individual DNSPs and the aggregated DNSP industry and for each of the States and Territories. This is read by the worksheets 'Index Tables check' and 'I&amp;O Tables checks', and 'Contrib. checks'.</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'6.Stata-pooled</a:t>
          </a:r>
          <a:r>
            <a:rPr lang="en-US" sz="1400" baseline="0">
              <a:latin typeface="Times New Roman" panose="02020603050405020304" pitchFamily="18" charset="0"/>
              <a:cs typeface="Times New Roman" panose="02020603050405020304" pitchFamily="18" charset="0"/>
            </a:rPr>
            <a:t>': For pasting the index results from the Stata program for joint multilaterial TFP analysis. This data is read by the worksheet 'Index Tables check'.</a:t>
          </a:r>
        </a:p>
        <a:p>
          <a:endParaRPr lang="en-US" sz="1400" baseline="0">
            <a:latin typeface="Times New Roman" panose="02020603050405020304" pitchFamily="18" charset="0"/>
            <a:cs typeface="Times New Roman" panose="02020603050405020304" pitchFamily="18" charset="0"/>
          </a:endParaRPr>
        </a:p>
      </xdr:txBody>
    </xdr:sp>
    <xdr:clientData/>
  </xdr:twoCellAnchor>
  <xdr:twoCellAnchor>
    <xdr:from>
      <xdr:col>1</xdr:col>
      <xdr:colOff>165100</xdr:colOff>
      <xdr:row>126</xdr:row>
      <xdr:rowOff>101600</xdr:rowOff>
    </xdr:from>
    <xdr:to>
      <xdr:col>9</xdr:col>
      <xdr:colOff>711200</xdr:colOff>
      <xdr:row>131</xdr:row>
      <xdr:rowOff>38100</xdr:rowOff>
    </xdr:to>
    <xdr:sp macro="" textlink="">
      <xdr:nvSpPr>
        <xdr:cNvPr id="15" name="TextBox 14">
          <a:extLst>
            <a:ext uri="{FF2B5EF4-FFF2-40B4-BE49-F238E27FC236}">
              <a16:creationId xmlns:a16="http://schemas.microsoft.com/office/drawing/2014/main" id="{340CB057-A8F9-3745-9819-A9CE539A9F8A}"/>
            </a:ext>
          </a:extLst>
        </xdr:cNvPr>
        <xdr:cNvSpPr txBox="1"/>
      </xdr:nvSpPr>
      <xdr:spPr>
        <a:xfrm>
          <a:off x="508000" y="21513800"/>
          <a:ext cx="8572500" cy="952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The charts in this workbook are labelled with the</a:t>
          </a:r>
          <a:r>
            <a:rPr lang="en-US" sz="1400" baseline="0">
              <a:latin typeface="Times New Roman" panose="02020603050405020304" pitchFamily="18" charset="0"/>
              <a:cs typeface="Times New Roman" panose="02020603050405020304" pitchFamily="18" charset="0"/>
            </a:rPr>
            <a:t> Figure no. in the report. The charts are copied and pasted in PDF format into the document.</a:t>
          </a:r>
          <a:endParaRPr lang="en-US" sz="1400">
            <a:latin typeface="Times New Roman" panose="02020603050405020304" pitchFamily="18" charset="0"/>
            <a:cs typeface="Times New Roman" panose="02020603050405020304" pitchFamily="18" charset="0"/>
          </a:endParaRPr>
        </a:p>
      </xdr:txBody>
    </xdr:sp>
    <xdr:clientData/>
  </xdr:twoCellAnchor>
  <xdr:twoCellAnchor>
    <xdr:from>
      <xdr:col>1</xdr:col>
      <xdr:colOff>215900</xdr:colOff>
      <xdr:row>89</xdr:row>
      <xdr:rowOff>152400</xdr:rowOff>
    </xdr:from>
    <xdr:to>
      <xdr:col>9</xdr:col>
      <xdr:colOff>787400</xdr:colOff>
      <xdr:row>123</xdr:row>
      <xdr:rowOff>63500</xdr:rowOff>
    </xdr:to>
    <xdr:sp macro="" textlink="">
      <xdr:nvSpPr>
        <xdr:cNvPr id="16" name="TextBox 15">
          <a:extLst>
            <a:ext uri="{FF2B5EF4-FFF2-40B4-BE49-F238E27FC236}">
              <a16:creationId xmlns:a16="http://schemas.microsoft.com/office/drawing/2014/main" id="{26175225-27BF-8D41-A14F-12084E549E60}"/>
            </a:ext>
          </a:extLst>
        </xdr:cNvPr>
        <xdr:cNvSpPr txBox="1"/>
      </xdr:nvSpPr>
      <xdr:spPr>
        <a:xfrm>
          <a:off x="558800" y="15201900"/>
          <a:ext cx="8597900" cy="6819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The Tables sheets serve the following functions: </a:t>
          </a:r>
        </a:p>
        <a:p>
          <a:r>
            <a:rPr lang="en-US" sz="1400">
              <a:latin typeface="Times New Roman" panose="02020603050405020304" pitchFamily="18" charset="0"/>
              <a:cs typeface="Times New Roman" panose="02020603050405020304" pitchFamily="18" charset="0"/>
            </a:rPr>
            <a:t>(i) calculates growth rates</a:t>
          </a:r>
        </a:p>
        <a:p>
          <a:r>
            <a:rPr lang="en-US" sz="1400">
              <a:latin typeface="Times New Roman" panose="02020603050405020304" pitchFamily="18" charset="0"/>
              <a:cs typeface="Times New Roman" panose="02020603050405020304" pitchFamily="18" charset="0"/>
            </a:rPr>
            <a:t>(ii) presents data in table formats for copying and pasting into Word.</a:t>
          </a:r>
        </a:p>
        <a:p>
          <a:r>
            <a:rPr lang="en-US" sz="1400">
              <a:latin typeface="Times New Roman" panose="02020603050405020304" pitchFamily="18" charset="0"/>
              <a:cs typeface="Times New Roman" panose="02020603050405020304" pitchFamily="18" charset="0"/>
            </a:rPr>
            <a:t>(iii) assemble data to be read by charts.</a:t>
          </a:r>
        </a:p>
        <a:p>
          <a:endParaRPr lang="en-US" sz="1400">
            <a:latin typeface="Times New Roman" panose="02020603050405020304" pitchFamily="18" charset="0"/>
            <a:cs typeface="Times New Roman" panose="02020603050405020304" pitchFamily="18" charset="0"/>
          </a:endParaRPr>
        </a:p>
        <a:p>
          <a:r>
            <a:rPr lang="en-US" sz="1400" b="1" i="1">
              <a:latin typeface="Times New Roman" panose="02020603050405020304" pitchFamily="18" charset="0"/>
              <a:cs typeface="Times New Roman" panose="02020603050405020304" pitchFamily="18" charset="0"/>
            </a:rPr>
            <a:t>'Index Tables': </a:t>
          </a:r>
          <a:r>
            <a:rPr lang="en-US" sz="1400">
              <a:latin typeface="Times New Roman" panose="02020603050405020304" pitchFamily="18" charset="0"/>
              <a:cs typeface="Times New Roman" panose="02020603050405020304" pitchFamily="18" charset="0"/>
            </a:rPr>
            <a:t>Includes the following tables used in the report:</a:t>
          </a:r>
        </a:p>
        <a:p>
          <a:r>
            <a:rPr lang="en-US" sz="1400">
              <a:latin typeface="Times New Roman" panose="02020603050405020304" pitchFamily="18" charset="0"/>
              <a:cs typeface="Times New Roman" panose="02020603050405020304" pitchFamily="18" charset="0"/>
            </a:rPr>
            <a:t>- Aggregate industry indexes: </a:t>
          </a:r>
          <a:r>
            <a:rPr lang="en-US" sz="1400">
              <a:solidFill>
                <a:schemeClr val="tx1"/>
              </a:solidFill>
              <a:latin typeface="Times New Roman" panose="02020603050405020304" pitchFamily="18" charset="0"/>
              <a:cs typeface="Times New Roman" panose="02020603050405020304" pitchFamily="18" charset="0"/>
            </a:rPr>
            <a:t>Table 2.1;</a:t>
          </a:r>
          <a:r>
            <a:rPr lang="en-US" sz="1400" baseline="0">
              <a:solidFill>
                <a:schemeClr val="tx1"/>
              </a:solidFill>
              <a:latin typeface="Times New Roman" panose="02020603050405020304" pitchFamily="18" charset="0"/>
              <a:cs typeface="Times New Roman" panose="02020603050405020304" pitchFamily="18" charset="0"/>
            </a:rPr>
            <a:t> and Figure 2.1.</a:t>
          </a:r>
          <a:endParaRPr lang="en-US" sz="1400">
            <a:solidFill>
              <a:schemeClr val="tx1"/>
            </a:solidFill>
            <a:latin typeface="Times New Roman" panose="02020603050405020304" pitchFamily="18" charset="0"/>
            <a:cs typeface="Times New Roman" panose="02020603050405020304" pitchFamily="18" charset="0"/>
          </a:endParaRPr>
        </a:p>
        <a:p>
          <a:r>
            <a:rPr lang="en-US" sz="1400">
              <a:latin typeface="Times New Roman" panose="02020603050405020304" pitchFamily="18" charset="0"/>
              <a:cs typeface="Times New Roman" panose="02020603050405020304" pitchFamily="18" charset="0"/>
            </a:rPr>
            <a:t>- Pooled results: Tables and figures in section</a:t>
          </a:r>
          <a:r>
            <a:rPr lang="en-US" sz="1400" baseline="0">
              <a:latin typeface="Times New Roman" panose="02020603050405020304" pitchFamily="18" charset="0"/>
              <a:cs typeface="Times New Roman" panose="02020603050405020304" pitchFamily="18" charset="0"/>
            </a:rPr>
            <a:t> 3.1</a:t>
          </a:r>
          <a:r>
            <a:rPr lang="en-US" sz="1400">
              <a:latin typeface="Times New Roman" panose="02020603050405020304" pitchFamily="18" charset="0"/>
              <a:cs typeface="Times New Roman" panose="02020603050405020304" pitchFamily="18" charset="0"/>
            </a:rPr>
            <a:t>.</a:t>
          </a:r>
        </a:p>
        <a:p>
          <a:r>
            <a:rPr lang="en-US" sz="1400">
              <a:latin typeface="Times New Roman" panose="02020603050405020304" pitchFamily="18" charset="0"/>
              <a:cs typeface="Times New Roman" panose="02020603050405020304" pitchFamily="18" charset="0"/>
            </a:rPr>
            <a:t>- State index tables: Tables in section 4.1 plus tables 4.3, 4.5, 4.7, 4.9, 4.11 and 4.13. Figures 4.1, 4.2, 4.3, 4.7, 4.11, 4.15, 4.19, 4.23;</a:t>
          </a:r>
        </a:p>
        <a:p>
          <a:r>
            <a:rPr lang="en-US" sz="1400">
              <a:latin typeface="Times New Roman" panose="02020603050405020304" pitchFamily="18" charset="0"/>
              <a:cs typeface="Times New Roman" panose="02020603050405020304" pitchFamily="18" charset="0"/>
            </a:rPr>
            <a:t>- Individual firm index</a:t>
          </a:r>
          <a:r>
            <a:rPr lang="en-US" sz="1400" baseline="0">
              <a:latin typeface="Times New Roman" panose="02020603050405020304" pitchFamily="18" charset="0"/>
              <a:cs typeface="Times New Roman" panose="02020603050405020304" pitchFamily="18" charset="0"/>
            </a:rPr>
            <a:t> tables: Tables 5.1, 5.3, 5.5, 5.7, 5.9, 5.11, 5.13, 5.15, 5.17 and 5.19. Figures 5.1, 5.5, 5.9, 5.13, 5.17, 5.21, 5.25, 5.29, 5.33, 5.37.</a:t>
          </a:r>
          <a:endParaRPr lang="en-US" sz="1400">
            <a:latin typeface="Times New Roman" panose="02020603050405020304" pitchFamily="18" charset="0"/>
            <a:cs typeface="Times New Roman" panose="02020603050405020304" pitchFamily="18" charset="0"/>
          </a:endParaRPr>
        </a:p>
        <a:p>
          <a:endParaRPr lang="en-US" sz="1400">
            <a:latin typeface="Times New Roman" panose="02020603050405020304" pitchFamily="18" charset="0"/>
            <a:cs typeface="Times New Roman" panose="02020603050405020304" pitchFamily="18" charset="0"/>
          </a:endParaRPr>
        </a:p>
        <a:p>
          <a:r>
            <a:rPr lang="en-US" sz="1400" b="1" i="1">
              <a:latin typeface="Times New Roman" panose="02020603050405020304" pitchFamily="18" charset="0"/>
              <a:cs typeface="Times New Roman" panose="02020603050405020304" pitchFamily="18" charset="0"/>
            </a:rPr>
            <a:t>'Individ-O&amp;I Tables</a:t>
          </a:r>
          <a:r>
            <a:rPr lang="en-US" sz="1400">
              <a:latin typeface="Times New Roman" panose="02020603050405020304" pitchFamily="18" charset="0"/>
              <a:cs typeface="Times New Roman" panose="02020603050405020304" pitchFamily="18" charset="0"/>
            </a:rPr>
            <a:t>': Tables are used in charts and in other Tables worksheets. Other tables worksheets reading from this sheet include 'Growth Contrib.' and 'Growth Rates Tables'. Various charts read from this sheet, including figures</a:t>
          </a:r>
        </a:p>
        <a:p>
          <a:r>
            <a:rPr lang="en-US" sz="1400">
              <a:latin typeface="Times New Roman" panose="02020603050405020304" pitchFamily="18" charset="0"/>
              <a:cs typeface="Times New Roman" panose="02020603050405020304" pitchFamily="18" charset="0"/>
            </a:rPr>
            <a:t>2.2, 2.3&amp; 2.4; 4.4, 4.5, 4.8, 4.9, 4.12, 4.13, 4.16, 4.17, 4.20, 4.21,</a:t>
          </a:r>
          <a:r>
            <a:rPr lang="en-US" sz="1400" baseline="0">
              <a:latin typeface="Times New Roman" panose="02020603050405020304" pitchFamily="18" charset="0"/>
              <a:cs typeface="Times New Roman" panose="02020603050405020304" pitchFamily="18" charset="0"/>
            </a:rPr>
            <a:t> 4.24, 4.25, 5.2, 5.3, 5.6, 5.7, 5.10, 5.11, 5.14, 5.15, 5.18, </a:t>
          </a:r>
          <a:r>
            <a:rPr lang="en-US" sz="1400" baseline="0">
              <a:solidFill>
                <a:schemeClr val="tx1"/>
              </a:solidFill>
              <a:latin typeface="Times New Roman" panose="02020603050405020304" pitchFamily="18" charset="0"/>
              <a:cs typeface="Times New Roman" panose="02020603050405020304" pitchFamily="18" charset="0"/>
            </a:rPr>
            <a:t>5.19, 5.22, 5.23, 5.26, 5.27, 5.30, 5.31, 5.34, 5.35, 5.38, 5.39;</a:t>
          </a:r>
          <a:r>
            <a:rPr lang="en-US" sz="1400">
              <a:solidFill>
                <a:schemeClr val="tx1"/>
              </a:solidFill>
              <a:latin typeface="Times New Roman" panose="02020603050405020304" pitchFamily="18" charset="0"/>
              <a:cs typeface="Times New Roman" panose="02020603050405020304" pitchFamily="18" charset="0"/>
            </a:rPr>
            <a:t> </a:t>
          </a:r>
        </a:p>
        <a:p>
          <a:endParaRPr lang="en-US" sz="1400">
            <a:solidFill>
              <a:schemeClr val="tx1"/>
            </a:solidFill>
            <a:latin typeface="Times New Roman" panose="02020603050405020304" pitchFamily="18" charset="0"/>
            <a:cs typeface="Times New Roman" panose="02020603050405020304" pitchFamily="18" charset="0"/>
          </a:endParaRPr>
        </a:p>
        <a:p>
          <a:r>
            <a:rPr lang="en-US" sz="1400" b="1" i="1">
              <a:solidFill>
                <a:schemeClr val="tx1"/>
              </a:solidFill>
              <a:latin typeface="Times New Roman" panose="02020603050405020304" pitchFamily="18" charset="0"/>
              <a:cs typeface="Times New Roman" panose="02020603050405020304" pitchFamily="18" charset="0"/>
            </a:rPr>
            <a:t>'Growth Contrib.': </a:t>
          </a:r>
          <a:r>
            <a:rPr lang="en-US" sz="1400">
              <a:solidFill>
                <a:schemeClr val="tx1"/>
              </a:solidFill>
              <a:latin typeface="Times New Roman" panose="02020603050405020304" pitchFamily="18" charset="0"/>
              <a:cs typeface="Times New Roman" panose="02020603050405020304" pitchFamily="18" charset="0"/>
            </a:rPr>
            <a:t>Includes the following tables used in the report:</a:t>
          </a:r>
        </a:p>
        <a:p>
          <a:r>
            <a:rPr lang="en-US" sz="1400">
              <a:solidFill>
                <a:schemeClr val="tx1"/>
              </a:solidFill>
              <a:latin typeface="Times New Roman" panose="02020603050405020304" pitchFamily="18" charset="0"/>
              <a:cs typeface="Times New Roman" panose="02020603050405020304" pitchFamily="18" charset="0"/>
            </a:rPr>
            <a:t>- Industry-level growth rates and contributions of inputs and outputs average by period and by year: Report tables 2.2, 2.3 &amp; 2.4</a:t>
          </a:r>
        </a:p>
        <a:p>
          <a:r>
            <a:rPr lang="en-US" sz="1400">
              <a:solidFill>
                <a:schemeClr val="tx1"/>
              </a:solidFill>
              <a:latin typeface="Times New Roman" panose="02020603050405020304" pitchFamily="18" charset="0"/>
              <a:cs typeface="Times New Roman" panose="02020603050405020304" pitchFamily="18" charset="0"/>
            </a:rPr>
            <a:t>- State-level contributions of inputs and outputs average by period: Tables 4.4, 4.6, 4.8, 4.10, 4.12, 4.14</a:t>
          </a:r>
        </a:p>
        <a:p>
          <a:r>
            <a:rPr lang="en-US" sz="1400">
              <a:solidFill>
                <a:schemeClr val="tx1"/>
              </a:solidFill>
              <a:latin typeface="Times New Roman" panose="02020603050405020304" pitchFamily="18" charset="0"/>
              <a:cs typeface="Times New Roman" panose="02020603050405020304" pitchFamily="18" charset="0"/>
            </a:rPr>
            <a:t>- DNSP-level contributions of inputs and outputs average by period: Tables 5.2, 5.4, 5.6, 5.8, 510, 5.12, 5.14, 5.16, 5.18, 5.20.</a:t>
          </a:r>
        </a:p>
        <a:p>
          <a:endParaRPr lang="en-US" sz="1400">
            <a:solidFill>
              <a:schemeClr val="tx1"/>
            </a:solidFill>
            <a:latin typeface="Times New Roman" panose="02020603050405020304" pitchFamily="18" charset="0"/>
            <a:cs typeface="Times New Roman" panose="02020603050405020304" pitchFamily="18" charset="0"/>
          </a:endParaRPr>
        </a:p>
        <a:p>
          <a:r>
            <a:rPr lang="en-US" sz="1400" b="1" i="1">
              <a:solidFill>
                <a:schemeClr val="tx1"/>
              </a:solidFill>
              <a:latin typeface="Times New Roman" panose="02020603050405020304" pitchFamily="18" charset="0"/>
              <a:cs typeface="Times New Roman" panose="02020603050405020304" pitchFamily="18" charset="0"/>
            </a:rPr>
            <a:t>'Contributions ranked':</a:t>
          </a:r>
          <a:r>
            <a:rPr lang="en-US" sz="1400">
              <a:solidFill>
                <a:schemeClr val="tx1"/>
              </a:solidFill>
              <a:latin typeface="Times New Roman" panose="02020603050405020304" pitchFamily="18" charset="0"/>
              <a:cs typeface="Times New Roman" panose="02020603050405020304" pitchFamily="18" charset="0"/>
            </a:rPr>
            <a:t> For report figures 2.5, 2.6 &amp; 2.7 the average contributions for industry data over the relevant period need to be sorted from highest to lowest. Similarly, for report figures 4.6, 4.10, 4.14, 4.18, 4.22 &amp; 4.26 relating to States, and figures 5.4, 5.8, 5.12, 5.16, 5.20, 5.24, 5.28, 5.32, 5.36, and 5.40</a:t>
          </a:r>
          <a:r>
            <a:rPr lang="en-US" sz="1400" baseline="0">
              <a:solidFill>
                <a:schemeClr val="tx1"/>
              </a:solidFill>
              <a:latin typeface="Times New Roman" panose="02020603050405020304" pitchFamily="18" charset="0"/>
              <a:cs typeface="Times New Roman" panose="02020603050405020304" pitchFamily="18" charset="0"/>
            </a:rPr>
            <a:t> relating to </a:t>
          </a:r>
          <a:r>
            <a:rPr lang="en-US" sz="1400">
              <a:solidFill>
                <a:schemeClr val="tx1"/>
              </a:solidFill>
              <a:latin typeface="Times New Roman" panose="02020603050405020304" pitchFamily="18" charset="0"/>
              <a:cs typeface="Times New Roman" panose="02020603050405020304" pitchFamily="18" charset="0"/>
            </a:rPr>
            <a:t>individual TNSPs.</a:t>
          </a:r>
        </a:p>
        <a:p>
          <a:endParaRPr lang="en-US" sz="1400">
            <a:solidFill>
              <a:schemeClr val="tx1"/>
            </a:solidFill>
            <a:latin typeface="Times New Roman" panose="02020603050405020304" pitchFamily="18" charset="0"/>
            <a:cs typeface="Times New Roman" panose="02020603050405020304" pitchFamily="18" charset="0"/>
          </a:endParaRPr>
        </a:p>
        <a:p>
          <a:r>
            <a:rPr lang="en-US" sz="1400" b="1" i="1">
              <a:solidFill>
                <a:schemeClr val="tx1"/>
              </a:solidFill>
              <a:latin typeface="Times New Roman" panose="02020603050405020304" pitchFamily="18" charset="0"/>
              <a:cs typeface="Times New Roman" panose="02020603050405020304" pitchFamily="18" charset="0"/>
            </a:rPr>
            <a:t>'Growth Rates Tables'</a:t>
          </a:r>
          <a:r>
            <a:rPr lang="en-US" sz="1400">
              <a:solidFill>
                <a:schemeClr val="tx1"/>
              </a:solidFill>
              <a:latin typeface="Times New Roman" panose="02020603050405020304" pitchFamily="18" charset="0"/>
              <a:cs typeface="Times New Roman" panose="02020603050405020304" pitchFamily="18" charset="0"/>
            </a:rPr>
            <a:t>: Tables used in Appendix D of the report.</a:t>
          </a:r>
        </a:p>
        <a:p>
          <a:endParaRPr lang="en-US" sz="1400">
            <a:solidFill>
              <a:schemeClr val="tx1"/>
            </a:solidFill>
            <a:latin typeface="Times New Roman" panose="02020603050405020304" pitchFamily="18" charset="0"/>
            <a:cs typeface="Times New Roman" panose="02020603050405020304" pitchFamily="18" charset="0"/>
          </a:endParaRPr>
        </a:p>
        <a:p>
          <a:r>
            <a:rPr lang="en-US" sz="1400" b="1" i="1">
              <a:solidFill>
                <a:schemeClr val="tx1"/>
              </a:solidFill>
              <a:latin typeface="Times New Roman" panose="02020603050405020304" pitchFamily="18" charset="0"/>
              <a:cs typeface="Times New Roman" panose="02020603050405020304" pitchFamily="18" charset="0"/>
            </a:rPr>
            <a:t>'Appendix C Table</a:t>
          </a:r>
          <a:r>
            <a:rPr lang="en-US" sz="1400">
              <a:solidFill>
                <a:schemeClr val="tx1"/>
              </a:solidFill>
              <a:latin typeface="Times New Roman" panose="02020603050405020304" pitchFamily="18" charset="0"/>
              <a:cs typeface="Times New Roman" panose="02020603050405020304" pitchFamily="18" charset="0"/>
            </a:rPr>
            <a:t>': Table copied into report Appendix B.</a:t>
          </a:r>
        </a:p>
        <a:p>
          <a:endParaRPr lang="en-US" sz="1400">
            <a:solidFill>
              <a:schemeClr val="tx1"/>
            </a:solidFill>
            <a:latin typeface="Times New Roman" panose="02020603050405020304" pitchFamily="18" charset="0"/>
            <a:cs typeface="Times New Roman" panose="02020603050405020304" pitchFamily="18" charset="0"/>
          </a:endParaRPr>
        </a:p>
        <a:p>
          <a:endParaRPr lang="en-US" sz="1100"/>
        </a:p>
      </xdr:txBody>
    </xdr:sp>
    <xdr:clientData/>
  </xdr:twoCellAnchor>
  <xdr:twoCellAnchor>
    <xdr:from>
      <xdr:col>1</xdr:col>
      <xdr:colOff>254000</xdr:colOff>
      <xdr:row>73</xdr:row>
      <xdr:rowOff>50800</xdr:rowOff>
    </xdr:from>
    <xdr:to>
      <xdr:col>9</xdr:col>
      <xdr:colOff>749300</xdr:colOff>
      <xdr:row>85</xdr:row>
      <xdr:rowOff>88900</xdr:rowOff>
    </xdr:to>
    <xdr:sp macro="" textlink="">
      <xdr:nvSpPr>
        <xdr:cNvPr id="17" name="TextBox 16">
          <a:extLst>
            <a:ext uri="{FF2B5EF4-FFF2-40B4-BE49-F238E27FC236}">
              <a16:creationId xmlns:a16="http://schemas.microsoft.com/office/drawing/2014/main" id="{47A5CC9D-8795-554D-A5C9-FF868CAE5C51}"/>
            </a:ext>
          </a:extLst>
        </xdr:cNvPr>
        <xdr:cNvSpPr txBox="1"/>
      </xdr:nvSpPr>
      <xdr:spPr>
        <a:xfrm>
          <a:off x="596900" y="11988800"/>
          <a:ext cx="8521700" cy="2476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There are three </a:t>
          </a:r>
          <a:r>
            <a:rPr lang="en-US" sz="1400" baseline="0">
              <a:latin typeface="Times New Roman" panose="02020603050405020304" pitchFamily="18" charset="0"/>
              <a:cs typeface="Times New Roman" panose="02020603050405020304" pitchFamily="18" charset="0"/>
            </a:rPr>
            <a:t>worksheets in which the results from the Stata programs are used to cross-check the results from the Shazam programs. </a:t>
          </a:r>
        </a:p>
        <a:p>
          <a:endParaRPr lang="en-US" sz="140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'Index Tables check</a:t>
          </a:r>
          <a:r>
            <a:rPr lang="en-US" sz="1400" baseline="0">
              <a:latin typeface="Times New Roman" panose="02020603050405020304" pitchFamily="18" charset="0"/>
              <a:cs typeface="Times New Roman" panose="02020603050405020304" pitchFamily="18" charset="0"/>
            </a:rPr>
            <a:t>': Involves cross-checking results for MTFP and MPFP that appear later in the 'Index Tables' worksheet.</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'I&amp;O Tables checks</a:t>
          </a:r>
          <a:r>
            <a:rPr lang="en-US" sz="1400" baseline="0">
              <a:latin typeface="Times New Roman" panose="02020603050405020304" pitchFamily="18" charset="0"/>
              <a:cs typeface="Times New Roman" panose="02020603050405020304" pitchFamily="18" charset="0"/>
            </a:rPr>
            <a:t>': Involves cross-checking results relating to individual inputs and outputs indexes and growth rates that appear later in the 'Individ-I&amp;O Tables' worksheet.</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'Contrib. checks': </a:t>
          </a:r>
          <a:r>
            <a:rPr lang="en-US" sz="1400" baseline="0">
              <a:latin typeface="Times New Roman" panose="02020603050405020304" pitchFamily="18" charset="0"/>
              <a:cs typeface="Times New Roman" panose="02020603050405020304" pitchFamily="18" charset="0"/>
            </a:rPr>
            <a:t>Involves cross-checking results relating to contributions to TFP growth of individual inputs and outputs that appear later in the 'Growth Contrib.' worksheet.</a:t>
          </a:r>
        </a:p>
        <a:p>
          <a:endParaRPr lang="en-US" sz="1400" baseline="0">
            <a:latin typeface="Times New Roman" panose="02020603050405020304" pitchFamily="18" charset="0"/>
            <a:cs typeface="Times New Roman" panose="02020603050405020304" pitchFamily="18" charset="0"/>
          </a:endParaRPr>
        </a:p>
        <a:p>
          <a:endParaRPr lang="en-US" sz="1400" baseline="0">
            <a:latin typeface="Times New Roman" panose="02020603050405020304" pitchFamily="18" charset="0"/>
            <a:cs typeface="Times New Roman" panose="02020603050405020304" pitchFamily="18" charset="0"/>
          </a:endParaRPr>
        </a:p>
      </xdr:txBody>
    </xdr:sp>
    <xdr:clientData/>
  </xdr:twoCellAnchor>
</xdr:wsDr>
</file>

<file path=xl/drawings/drawing2.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5D72A0F2-CCEC-CA4E-ABB2-CB4552EAD947}"/>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xml><?xml version="1.0" encoding="utf-8"?>
<c:userShapes xmlns:c="http://schemas.openxmlformats.org/drawingml/2006/chart">
  <cdr:relSizeAnchor xmlns:cdr="http://schemas.openxmlformats.org/drawingml/2006/chartDrawing">
    <cdr:from>
      <cdr:x>0.77659</cdr:x>
      <cdr:y>0.75414</cdr:y>
    </cdr:from>
    <cdr:to>
      <cdr:x>0.894</cdr:x>
      <cdr:y>0.8075</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7229360" y="4578104"/>
          <a:ext cx="1092981" cy="32392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0.77399</cdr:x>
      <cdr:y>0.68575</cdr:y>
    </cdr:from>
    <cdr:to>
      <cdr:x>0.79886</cdr:x>
      <cdr:y>0.74689</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7205156" y="4162923"/>
          <a:ext cx="231517" cy="371157"/>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0.6341</cdr:x>
      <cdr:y>0.41358</cdr:y>
    </cdr:from>
    <cdr:to>
      <cdr:x>0.64007</cdr:x>
      <cdr:y>0.47455</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a:off x="5902910" y="2510671"/>
          <a:ext cx="55576" cy="37012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0.7749</cdr:x>
      <cdr:y>0.17075</cdr:y>
    </cdr:from>
    <cdr:to>
      <cdr:x>0.79767</cdr:x>
      <cdr:y>0.22594</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V="1">
          <a:off x="7213600" y="1036556"/>
          <a:ext cx="211990" cy="335044"/>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0.77125</cdr:x>
      <cdr:y>0.12158</cdr:y>
    </cdr:from>
    <cdr:to>
      <cdr:x>0.88866</cdr:x>
      <cdr:y>0.17494</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7171552" y="737113"/>
          <a:ext cx="1091750" cy="3235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0.58931</cdr:x>
      <cdr:y>0.49153</cdr:y>
    </cdr:from>
    <cdr:to>
      <cdr:x>0.68553</cdr:x>
      <cdr:y>0.54488</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5485983" y="2983912"/>
          <a:ext cx="895722" cy="323866"/>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4.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72415BED-C63B-4447-B673-9094BC6F4FA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xml><?xml version="1.0" encoding="utf-8"?>
<c:userShapes xmlns:c="http://schemas.openxmlformats.org/drawingml/2006/chart">
  <cdr:relSizeAnchor xmlns:cdr="http://schemas.openxmlformats.org/drawingml/2006/chartDrawing">
    <cdr:from>
      <cdr:x>0.4884</cdr:x>
      <cdr:y>0.66704</cdr:y>
    </cdr:from>
    <cdr:to>
      <cdr:x>0.71862</cdr:x>
      <cdr:y>0.71904</cdr:y>
    </cdr:to>
    <cdr:sp macro="" textlink="">
      <cdr:nvSpPr>
        <cdr:cNvPr id="46319" name="Text Box 2"/>
        <cdr:cNvSpPr txBox="1">
          <a:spLocks xmlns:a="http://schemas.openxmlformats.org/drawingml/2006/main" noChangeArrowheads="1"/>
        </cdr:cNvSpPr>
      </cdr:nvSpPr>
      <cdr:spPr bwMode="auto">
        <a:xfrm xmlns:a="http://schemas.openxmlformats.org/drawingml/2006/main">
          <a:off x="4546571" y="4049312"/>
          <a:ext cx="2143141"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PFP U/G Dist. Cables</a:t>
          </a:r>
        </a:p>
      </cdr:txBody>
    </cdr:sp>
  </cdr:relSizeAnchor>
  <cdr:relSizeAnchor xmlns:cdr="http://schemas.openxmlformats.org/drawingml/2006/chartDrawing">
    <cdr:from>
      <cdr:x>0.61917</cdr:x>
      <cdr:y>0.076</cdr:y>
    </cdr:from>
    <cdr:to>
      <cdr:x>0.85696</cdr:x>
      <cdr:y>0.1305</cdr:y>
    </cdr:to>
    <cdr:sp macro="" textlink="">
      <cdr:nvSpPr>
        <cdr:cNvPr id="46328" name="Text Box 1"/>
        <cdr:cNvSpPr txBox="1">
          <a:spLocks xmlns:a="http://schemas.openxmlformats.org/drawingml/2006/main" noChangeArrowheads="1"/>
        </cdr:cNvSpPr>
      </cdr:nvSpPr>
      <cdr:spPr bwMode="auto">
        <a:xfrm xmlns:a="http://schemas.openxmlformats.org/drawingml/2006/main">
          <a:off x="5763888" y="461362"/>
          <a:ext cx="2213611" cy="3308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PFP Overhead Dist. Lines</a:t>
          </a:r>
        </a:p>
      </cdr:txBody>
    </cdr:sp>
  </cdr:relSizeAnchor>
  <cdr:relSizeAnchor xmlns:cdr="http://schemas.openxmlformats.org/drawingml/2006/chartDrawing">
    <cdr:from>
      <cdr:x>0.16393</cdr:x>
      <cdr:y>0.42608</cdr:y>
    </cdr:from>
    <cdr:to>
      <cdr:x>0.31616</cdr:x>
      <cdr:y>0.47592</cdr:y>
    </cdr:to>
    <cdr:sp macro="" textlink="">
      <cdr:nvSpPr>
        <cdr:cNvPr id="46333" name="Text Box 1"/>
        <cdr:cNvSpPr txBox="1">
          <a:spLocks xmlns:a="http://schemas.openxmlformats.org/drawingml/2006/main" noChangeArrowheads="1"/>
        </cdr:cNvSpPr>
      </cdr:nvSpPr>
      <cdr:spPr bwMode="auto">
        <a:xfrm xmlns:a="http://schemas.openxmlformats.org/drawingml/2006/main">
          <a:off x="1526031" y="2586550"/>
          <a:ext cx="1417124" cy="30255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PFP Capital</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Index</a:t>
          </a:r>
        </a:p>
      </cdr:txBody>
    </cdr:sp>
  </cdr:relSizeAnchor>
  <cdr:relSizeAnchor xmlns:cdr="http://schemas.openxmlformats.org/drawingml/2006/chartDrawing">
    <cdr:from>
      <cdr:x>0.24284</cdr:x>
      <cdr:y>0.29707</cdr:y>
    </cdr:from>
    <cdr:to>
      <cdr:x>0.27421</cdr:x>
      <cdr:y>0.41632</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V="1">
          <a:off x="2260600" y="1803400"/>
          <a:ext cx="292064" cy="7239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0.4084</cdr:x>
      <cdr:y>0.13814</cdr:y>
    </cdr:from>
    <cdr:to>
      <cdr:x>0.42565</cdr:x>
      <cdr:y>0.21339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3801869" y="838597"/>
          <a:ext cx="160531" cy="45680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0.76036</cdr:x>
      <cdr:y>0.55649</cdr:y>
    </cdr:from>
    <cdr:to>
      <cdr:x>0.9364</cdr:x>
      <cdr:y>0.61925</cdr:y>
    </cdr:to>
    <cdr:sp macro="" textlink="">
      <cdr:nvSpPr>
        <cdr:cNvPr id="20" name="Text Box 2"/>
        <cdr:cNvSpPr txBox="1">
          <a:spLocks xmlns:a="http://schemas.openxmlformats.org/drawingml/2006/main" noChangeArrowheads="1"/>
        </cdr:cNvSpPr>
      </cdr:nvSpPr>
      <cdr:spPr bwMode="auto">
        <a:xfrm xmlns:a="http://schemas.openxmlformats.org/drawingml/2006/main">
          <a:off x="7078247" y="3378204"/>
          <a:ext cx="1638774" cy="38099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PFP Transformers</a:t>
          </a:r>
        </a:p>
      </cdr:txBody>
    </cdr:sp>
  </cdr:relSizeAnchor>
  <cdr:relSizeAnchor xmlns:cdr="http://schemas.openxmlformats.org/drawingml/2006/chartDrawing">
    <cdr:from>
      <cdr:x>0.8282</cdr:x>
      <cdr:y>0.27839</cdr:y>
    </cdr:from>
    <cdr:to>
      <cdr:x>0.9259</cdr:x>
      <cdr:y>0.33289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709779" y="1690016"/>
          <a:ext cx="909500"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PFP Opex</a:t>
          </a:r>
        </a:p>
      </cdr:txBody>
    </cdr:sp>
  </cdr:relSizeAnchor>
  <cdr:relSizeAnchor xmlns:cdr="http://schemas.openxmlformats.org/drawingml/2006/chartDrawing">
    <cdr:from>
      <cdr:x>0.84447</cdr:x>
      <cdr:y>0.51255</cdr:y>
    </cdr:from>
    <cdr:to>
      <cdr:x>0.84838</cdr:x>
      <cdr:y>0.55649</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H="1" flipV="1">
          <a:off x="7861300" y="3111500"/>
          <a:ext cx="36334" cy="26670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0.60418</cdr:x>
      <cdr:y>0.58996</cdr:y>
    </cdr:from>
    <cdr:to>
      <cdr:x>0.63029</cdr:x>
      <cdr:y>0.66352</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5624341" y="3581427"/>
          <a:ext cx="243060" cy="44655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0.42974</cdr:x>
      <cdr:y>0.27197</cdr:y>
    </cdr:from>
    <cdr:to>
      <cdr:x>0.6815</cdr:x>
      <cdr:y>0.32397</cdr:y>
    </cdr:to>
    <cdr:sp macro="" textlink="">
      <cdr:nvSpPr>
        <cdr:cNvPr id="13" name="Text Box 2">
          <a:extLst xmlns:a="http://schemas.openxmlformats.org/drawingml/2006/main">
            <a:ext uri="{FF2B5EF4-FFF2-40B4-BE49-F238E27FC236}">
              <a16:creationId xmlns:a16="http://schemas.microsoft.com/office/drawing/2014/main" id="{D5BA805E-5801-4D46-97F9-A703C470C9BF}"/>
            </a:ext>
          </a:extLst>
        </cdr:cNvPr>
        <cdr:cNvSpPr txBox="1">
          <a:spLocks xmlns:a="http://schemas.openxmlformats.org/drawingml/2006/main" noChangeArrowheads="1"/>
        </cdr:cNvSpPr>
      </cdr:nvSpPr>
      <cdr:spPr bwMode="auto">
        <a:xfrm xmlns:a="http://schemas.openxmlformats.org/drawingml/2006/main">
          <a:off x="4000514" y="1651027"/>
          <a:ext cx="2343659"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PFP U/G ST Cables</a:t>
          </a:r>
        </a:p>
      </cdr:txBody>
    </cdr:sp>
  </cdr:relSizeAnchor>
  <cdr:relSizeAnchor xmlns:cdr="http://schemas.openxmlformats.org/drawingml/2006/chartDrawing">
    <cdr:from>
      <cdr:x>0.40928</cdr:x>
      <cdr:y>0.29916</cdr:y>
    </cdr:from>
    <cdr:to>
      <cdr:x>0.46248</cdr:x>
      <cdr:y>0.30753</cdr:y>
    </cdr:to>
    <cdr:cxnSp macro="">
      <cdr:nvCxnSpPr>
        <cdr:cNvPr id="14" name="Straight Arrow Connector 13">
          <a:extLst xmlns:a="http://schemas.openxmlformats.org/drawingml/2006/main">
            <a:ext uri="{FF2B5EF4-FFF2-40B4-BE49-F238E27FC236}">
              <a16:creationId xmlns:a16="http://schemas.microsoft.com/office/drawing/2014/main" id="{380B89C6-60A7-8F4E-BF89-CD0493B871AE}"/>
            </a:ext>
          </a:extLst>
        </cdr:cNvPr>
        <cdr:cNvCxnSpPr/>
      </cdr:nvCxnSpPr>
      <cdr:spPr>
        <a:xfrm xmlns:a="http://schemas.openxmlformats.org/drawingml/2006/main" flipH="1">
          <a:off x="3810000" y="1816100"/>
          <a:ext cx="495300" cy="508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0.72851</cdr:x>
      <cdr:y>0.12343</cdr:y>
    </cdr:from>
    <cdr:to>
      <cdr:x>0.73943</cdr:x>
      <cdr:y>0.17573</cdr:y>
    </cdr:to>
    <cdr:cxnSp macro="">
      <cdr:nvCxnSpPr>
        <cdr:cNvPr id="15" name="Straight Arrow Connector 14">
          <a:extLst xmlns:a="http://schemas.openxmlformats.org/drawingml/2006/main">
            <a:ext uri="{FF2B5EF4-FFF2-40B4-BE49-F238E27FC236}">
              <a16:creationId xmlns:a16="http://schemas.microsoft.com/office/drawing/2014/main" id="{F6CE63E5-138F-F94C-AC12-010BAF81DE25}"/>
            </a:ext>
          </a:extLst>
        </cdr:cNvPr>
        <cdr:cNvCxnSpPr/>
      </cdr:nvCxnSpPr>
      <cdr:spPr>
        <a:xfrm xmlns:a="http://schemas.openxmlformats.org/drawingml/2006/main">
          <a:off x="6781784" y="749303"/>
          <a:ext cx="101616" cy="31749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0.28649</cdr:x>
      <cdr:y>0.08787</cdr:y>
    </cdr:from>
    <cdr:to>
      <cdr:x>0.52428</cdr:x>
      <cdr:y>0.14237</cdr:y>
    </cdr:to>
    <cdr:sp macro="" textlink="">
      <cdr:nvSpPr>
        <cdr:cNvPr id="18" name="Text Box 1">
          <a:extLst xmlns:a="http://schemas.openxmlformats.org/drawingml/2006/main">
            <a:ext uri="{FF2B5EF4-FFF2-40B4-BE49-F238E27FC236}">
              <a16:creationId xmlns:a16="http://schemas.microsoft.com/office/drawing/2014/main" id="{C92D0F38-3526-FB43-B443-B3B3E6753923}"/>
            </a:ext>
          </a:extLst>
        </cdr:cNvPr>
        <cdr:cNvSpPr txBox="1">
          <a:spLocks xmlns:a="http://schemas.openxmlformats.org/drawingml/2006/main" noChangeArrowheads="1"/>
        </cdr:cNvSpPr>
      </cdr:nvSpPr>
      <cdr:spPr bwMode="auto">
        <a:xfrm xmlns:a="http://schemas.openxmlformats.org/drawingml/2006/main">
          <a:off x="2666983" y="533415"/>
          <a:ext cx="2213611"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PFP Overhead ST Lines</a:t>
          </a:r>
        </a:p>
      </cdr:txBody>
    </cdr:sp>
  </cdr:relSizeAnchor>
  <cdr:relSizeAnchor xmlns:cdr="http://schemas.openxmlformats.org/drawingml/2006/chartDrawing">
    <cdr:from>
      <cdr:x>0.7755</cdr:x>
      <cdr:y>0.2908</cdr:y>
    </cdr:from>
    <cdr:to>
      <cdr:x>0.82265</cdr:x>
      <cdr:y>0.30335</cdr:y>
    </cdr:to>
    <cdr:cxnSp macro="">
      <cdr:nvCxnSpPr>
        <cdr:cNvPr id="21" name="Straight Arrow Connector 20">
          <a:extLst xmlns:a="http://schemas.openxmlformats.org/drawingml/2006/main">
            <a:ext uri="{FF2B5EF4-FFF2-40B4-BE49-F238E27FC236}">
              <a16:creationId xmlns:a16="http://schemas.microsoft.com/office/drawing/2014/main" id="{0FC5CF20-E886-BE40-8663-1F851B3BAA0B}"/>
            </a:ext>
          </a:extLst>
        </cdr:cNvPr>
        <cdr:cNvCxnSpPr/>
      </cdr:nvCxnSpPr>
      <cdr:spPr>
        <a:xfrm xmlns:a="http://schemas.openxmlformats.org/drawingml/2006/main" flipH="1" flipV="1">
          <a:off x="7219246" y="1765324"/>
          <a:ext cx="438854" cy="7617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6.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00000000-0008-0000-13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c:userShapes xmlns:c="http://schemas.openxmlformats.org/drawingml/2006/chart">
  <cdr:relSizeAnchor xmlns:cdr="http://schemas.openxmlformats.org/drawingml/2006/chartDrawing">
    <cdr:from>
      <cdr:x>0.38725</cdr:x>
      <cdr:y>0.63426</cdr:y>
    </cdr:from>
    <cdr:to>
      <cdr:x>0.51152</cdr:x>
      <cdr:y>0.68626</cdr:y>
    </cdr:to>
    <cdr:sp macro="" textlink="">
      <cdr:nvSpPr>
        <cdr:cNvPr id="46319" name="Text Box 2"/>
        <cdr:cNvSpPr txBox="1">
          <a:spLocks xmlns:a="http://schemas.openxmlformats.org/drawingml/2006/main" noChangeArrowheads="1"/>
        </cdr:cNvSpPr>
      </cdr:nvSpPr>
      <cdr:spPr bwMode="auto">
        <a:xfrm xmlns:a="http://schemas.openxmlformats.org/drawingml/2006/main">
          <a:off x="3605493" y="3847931"/>
          <a:ext cx="1157012"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Energy</a:t>
          </a:r>
        </a:p>
      </cdr:txBody>
    </cdr:sp>
  </cdr:relSizeAnchor>
  <cdr:relSizeAnchor xmlns:cdr="http://schemas.openxmlformats.org/drawingml/2006/chartDrawing">
    <cdr:from>
      <cdr:x>0.19078</cdr:x>
      <cdr:y>0.1941</cdr:y>
    </cdr:from>
    <cdr:to>
      <cdr:x>0.48202</cdr:x>
      <cdr:y>0.2486</cdr:y>
    </cdr:to>
    <cdr:sp macro="" textlink="">
      <cdr:nvSpPr>
        <cdr:cNvPr id="46328" name="Text Box 1"/>
        <cdr:cNvSpPr txBox="1">
          <a:spLocks xmlns:a="http://schemas.openxmlformats.org/drawingml/2006/main" noChangeArrowheads="1"/>
        </cdr:cNvSpPr>
      </cdr:nvSpPr>
      <cdr:spPr bwMode="auto">
        <a:xfrm xmlns:a="http://schemas.openxmlformats.org/drawingml/2006/main">
          <a:off x="1776281" y="1177557"/>
          <a:ext cx="2711582" cy="330642"/>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Ratcheted Maximum Demand</a:t>
          </a:r>
        </a:p>
      </cdr:txBody>
    </cdr:sp>
  </cdr:relSizeAnchor>
  <cdr:relSizeAnchor xmlns:cdr="http://schemas.openxmlformats.org/drawingml/2006/chartDrawing">
    <cdr:from>
      <cdr:x>0.73254</cdr:x>
      <cdr:y>0.5389</cdr:y>
    </cdr:from>
    <cdr:to>
      <cdr:x>0.88477</cdr:x>
      <cdr:y>0.58314</cdr:y>
    </cdr:to>
    <cdr:sp macro="" textlink="">
      <cdr:nvSpPr>
        <cdr:cNvPr id="46333" name="Text Box 1"/>
        <cdr:cNvSpPr txBox="1">
          <a:spLocks xmlns:a="http://schemas.openxmlformats.org/drawingml/2006/main" noChangeArrowheads="1"/>
        </cdr:cNvSpPr>
      </cdr:nvSpPr>
      <cdr:spPr bwMode="auto">
        <a:xfrm xmlns:a="http://schemas.openxmlformats.org/drawingml/2006/main">
          <a:off x="6820265" y="3269392"/>
          <a:ext cx="1417333" cy="268423"/>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Index</a:t>
          </a:r>
        </a:p>
      </cdr:txBody>
    </cdr:sp>
  </cdr:relSizeAnchor>
  <cdr:relSizeAnchor xmlns:cdr="http://schemas.openxmlformats.org/drawingml/2006/chartDrawing">
    <cdr:from>
      <cdr:x>0.80553</cdr:x>
      <cdr:y>0.49079</cdr:y>
    </cdr:from>
    <cdr:to>
      <cdr:x>0.8083</cdr:x>
      <cdr:y>0.53607</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7499821" y="2977551"/>
          <a:ext cx="25790" cy="27470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0.79724</cdr:x>
      <cdr:y>0.18723</cdr:y>
    </cdr:from>
    <cdr:to>
      <cdr:x>0.8485</cdr:x>
      <cdr:y>0.24686</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7422711" y="1135895"/>
          <a:ext cx="477255" cy="36176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0.07854</cdr:x>
      <cdr:y>0.33086</cdr:y>
    </cdr:from>
    <cdr:to>
      <cdr:x>0.19411</cdr:x>
      <cdr:y>0.38286</cdr:y>
    </cdr:to>
    <cdr:sp macro="" textlink="">
      <cdr:nvSpPr>
        <cdr:cNvPr id="20" name="Text Box 2"/>
        <cdr:cNvSpPr txBox="1">
          <a:spLocks xmlns:a="http://schemas.openxmlformats.org/drawingml/2006/main" noChangeArrowheads="1"/>
        </cdr:cNvSpPr>
      </cdr:nvSpPr>
      <cdr:spPr bwMode="auto">
        <a:xfrm xmlns:a="http://schemas.openxmlformats.org/drawingml/2006/main">
          <a:off x="731165" y="2008539"/>
          <a:ext cx="1075853" cy="31567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Total Output</a:t>
          </a:r>
        </a:p>
      </cdr:txBody>
    </cdr:sp>
  </cdr:relSizeAnchor>
  <cdr:relSizeAnchor xmlns:cdr="http://schemas.openxmlformats.org/drawingml/2006/chartDrawing">
    <cdr:from>
      <cdr:x>0.72594</cdr:x>
      <cdr:y>0.13626</cdr:y>
    </cdr:from>
    <cdr:to>
      <cdr:x>0.84856</cdr:x>
      <cdr:y>0.19076</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758859" y="826657"/>
          <a:ext cx="1141651" cy="3306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Customers</a:t>
          </a:r>
        </a:p>
      </cdr:txBody>
    </cdr:sp>
  </cdr:relSizeAnchor>
  <cdr:relSizeAnchor xmlns:cdr="http://schemas.openxmlformats.org/drawingml/2006/chartDrawing">
    <cdr:from>
      <cdr:x>0.78784</cdr:x>
      <cdr:y>0.37195</cdr:y>
    </cdr:from>
    <cdr:to>
      <cdr:x>0.79613</cdr:x>
      <cdr:y>0.41862</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7334046" y="2257967"/>
          <a:ext cx="77172" cy="28331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0.45154</cdr:x>
      <cdr:y>0.57426</cdr:y>
    </cdr:from>
    <cdr:to>
      <cdr:x>0.47465</cdr:x>
      <cdr:y>0.63921</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4204064" y="3483928"/>
          <a:ext cx="215165" cy="39404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0.32896</cdr:x>
      <cdr:y>0.23892</cdr:y>
    </cdr:from>
    <cdr:to>
      <cdr:x>0.36221</cdr:x>
      <cdr:y>0.31683</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3062816" y="1449485"/>
          <a:ext cx="309573" cy="47266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0.56951</cdr:x>
      <cdr:y>0.80187</cdr:y>
    </cdr:from>
    <cdr:to>
      <cdr:x>0.69378</cdr:x>
      <cdr:y>0.85387</cdr:y>
    </cdr:to>
    <cdr:sp macro="" textlink="">
      <cdr:nvSpPr>
        <cdr:cNvPr id="13" name="Text Box 2">
          <a:extLst xmlns:a="http://schemas.openxmlformats.org/drawingml/2006/main">
            <a:ext uri="{FF2B5EF4-FFF2-40B4-BE49-F238E27FC236}">
              <a16:creationId xmlns:a16="http://schemas.microsoft.com/office/drawing/2014/main" id="{63C9B95D-ED7D-2A43-873E-C088AF1794AC}"/>
            </a:ext>
          </a:extLst>
        </cdr:cNvPr>
        <cdr:cNvSpPr txBox="1">
          <a:spLocks xmlns:a="http://schemas.openxmlformats.org/drawingml/2006/main" noChangeArrowheads="1"/>
        </cdr:cNvSpPr>
      </cdr:nvSpPr>
      <cdr:spPr bwMode="auto">
        <a:xfrm xmlns:a="http://schemas.openxmlformats.org/drawingml/2006/main">
          <a:off x="5302421" y="4864787"/>
          <a:ext cx="1157012"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CMOS</a:t>
          </a:r>
        </a:p>
      </cdr:txBody>
    </cdr:sp>
  </cdr:relSizeAnchor>
  <cdr:relSizeAnchor xmlns:cdr="http://schemas.openxmlformats.org/drawingml/2006/chartDrawing">
    <cdr:from>
      <cdr:x>0.63041</cdr:x>
      <cdr:y>0.71983</cdr:y>
    </cdr:from>
    <cdr:to>
      <cdr:x>0.63165</cdr:x>
      <cdr:y>0.80187</cdr:y>
    </cdr:to>
    <cdr:cxnSp macro="">
      <cdr:nvCxnSpPr>
        <cdr:cNvPr id="14" name="Straight Arrow Connector 13">
          <a:extLst xmlns:a="http://schemas.openxmlformats.org/drawingml/2006/main">
            <a:ext uri="{FF2B5EF4-FFF2-40B4-BE49-F238E27FC236}">
              <a16:creationId xmlns:a16="http://schemas.microsoft.com/office/drawing/2014/main" id="{184DB9F9-A866-5948-A6B0-9E8ECE04210C}"/>
            </a:ext>
          </a:extLst>
        </cdr:cNvPr>
        <cdr:cNvCxnSpPr>
          <a:stCxn xmlns:a="http://schemas.openxmlformats.org/drawingml/2006/main" id="13" idx="0"/>
        </cdr:cNvCxnSpPr>
      </cdr:nvCxnSpPr>
      <cdr:spPr>
        <a:xfrm xmlns:a="http://schemas.openxmlformats.org/drawingml/2006/main" flipH="1" flipV="1">
          <a:off x="5869411" y="4367085"/>
          <a:ext cx="11516" cy="49770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0.18827</cdr:x>
      <cdr:y>0.37448</cdr:y>
    </cdr:from>
    <cdr:to>
      <cdr:x>0.24284</cdr:x>
      <cdr:y>0.45816</cdr:y>
    </cdr:to>
    <cdr:cxnSp macro="">
      <cdr:nvCxnSpPr>
        <cdr:cNvPr id="15" name="Straight Arrow Connector 14">
          <a:extLst xmlns:a="http://schemas.openxmlformats.org/drawingml/2006/main">
            <a:ext uri="{FF2B5EF4-FFF2-40B4-BE49-F238E27FC236}">
              <a16:creationId xmlns:a16="http://schemas.microsoft.com/office/drawing/2014/main" id="{2B82E2B5-ED06-E14E-999F-0B42F58318E7}"/>
            </a:ext>
          </a:extLst>
        </cdr:cNvPr>
        <cdr:cNvCxnSpPr/>
      </cdr:nvCxnSpPr>
      <cdr:spPr>
        <a:xfrm xmlns:a="http://schemas.openxmlformats.org/drawingml/2006/main">
          <a:off x="1752600" y="2273300"/>
          <a:ext cx="508000" cy="5080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0.70532</cdr:x>
      <cdr:y>0.41423</cdr:y>
    </cdr:from>
    <cdr:to>
      <cdr:x>0.91132</cdr:x>
      <cdr:y>0.46873</cdr:y>
    </cdr:to>
    <cdr:sp macro="" textlink="">
      <cdr:nvSpPr>
        <cdr:cNvPr id="21" name="Text Box 1">
          <a:extLst xmlns:a="http://schemas.openxmlformats.org/drawingml/2006/main">
            <a:ext uri="{FF2B5EF4-FFF2-40B4-BE49-F238E27FC236}">
              <a16:creationId xmlns:a16="http://schemas.microsoft.com/office/drawing/2014/main" id="{E72C7200-47D0-3E4F-B69E-1B7977DD7F7A}"/>
            </a:ext>
          </a:extLst>
        </cdr:cNvPr>
        <cdr:cNvSpPr txBox="1">
          <a:spLocks xmlns:a="http://schemas.openxmlformats.org/drawingml/2006/main" noChangeArrowheads="1"/>
        </cdr:cNvSpPr>
      </cdr:nvSpPr>
      <cdr:spPr bwMode="auto">
        <a:xfrm xmlns:a="http://schemas.openxmlformats.org/drawingml/2006/main">
          <a:off x="6565900" y="2514600"/>
          <a:ext cx="1917700"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Maximum Demand</a:t>
          </a:r>
        </a:p>
      </cdr:txBody>
    </cdr:sp>
  </cdr:relSizeAnchor>
  <cdr:relSizeAnchor xmlns:cdr="http://schemas.openxmlformats.org/drawingml/2006/chartDrawing">
    <cdr:from>
      <cdr:x>0.38725</cdr:x>
      <cdr:y>0.63426</cdr:y>
    </cdr:from>
    <cdr:to>
      <cdr:x>0.51152</cdr:x>
      <cdr:y>0.68626</cdr:y>
    </cdr:to>
    <cdr:sp macro="" textlink="">
      <cdr:nvSpPr>
        <cdr:cNvPr id="5" name="Text Box 2">
          <a:extLst xmlns:a="http://schemas.openxmlformats.org/drawingml/2006/main">
            <a:ext uri="{FF2B5EF4-FFF2-40B4-BE49-F238E27FC236}">
              <a16:creationId xmlns:a16="http://schemas.microsoft.com/office/drawing/2014/main" id="{33B518E8-7B58-DD45-8532-719C1357A38B}"/>
            </a:ext>
          </a:extLst>
        </cdr:cNvPr>
        <cdr:cNvSpPr txBox="1">
          <a:spLocks xmlns:a="http://schemas.openxmlformats.org/drawingml/2006/main" noChangeArrowheads="1"/>
        </cdr:cNvSpPr>
      </cdr:nvSpPr>
      <cdr:spPr bwMode="auto">
        <a:xfrm xmlns:a="http://schemas.openxmlformats.org/drawingml/2006/main">
          <a:off x="3605493" y="3847931"/>
          <a:ext cx="1157012"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Energy</a:t>
          </a:r>
        </a:p>
      </cdr:txBody>
    </cdr:sp>
  </cdr:relSizeAnchor>
  <cdr:relSizeAnchor xmlns:cdr="http://schemas.openxmlformats.org/drawingml/2006/chartDrawing">
    <cdr:from>
      <cdr:x>0.19078</cdr:x>
      <cdr:y>0.1941</cdr:y>
    </cdr:from>
    <cdr:to>
      <cdr:x>0.48202</cdr:x>
      <cdr:y>0.2486</cdr:y>
    </cdr:to>
    <cdr:sp macro="" textlink="">
      <cdr:nvSpPr>
        <cdr:cNvPr id="6" name="Text Box 1">
          <a:extLst xmlns:a="http://schemas.openxmlformats.org/drawingml/2006/main">
            <a:ext uri="{FF2B5EF4-FFF2-40B4-BE49-F238E27FC236}">
              <a16:creationId xmlns:a16="http://schemas.microsoft.com/office/drawing/2014/main" id="{4B49908B-8FBD-924D-854C-F42D4FF5DA1F}"/>
            </a:ext>
          </a:extLst>
        </cdr:cNvPr>
        <cdr:cNvSpPr txBox="1">
          <a:spLocks xmlns:a="http://schemas.openxmlformats.org/drawingml/2006/main" noChangeArrowheads="1"/>
        </cdr:cNvSpPr>
      </cdr:nvSpPr>
      <cdr:spPr bwMode="auto">
        <a:xfrm xmlns:a="http://schemas.openxmlformats.org/drawingml/2006/main">
          <a:off x="1776281" y="1177557"/>
          <a:ext cx="2711582" cy="330642"/>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Ratcheted Maximum Demand</a:t>
          </a:r>
        </a:p>
      </cdr:txBody>
    </cdr:sp>
  </cdr:relSizeAnchor>
  <cdr:relSizeAnchor xmlns:cdr="http://schemas.openxmlformats.org/drawingml/2006/chartDrawing">
    <cdr:from>
      <cdr:x>0.73254</cdr:x>
      <cdr:y>0.5389</cdr:y>
    </cdr:from>
    <cdr:to>
      <cdr:x>0.88477</cdr:x>
      <cdr:y>0.58314</cdr:y>
    </cdr:to>
    <cdr:sp macro="" textlink="">
      <cdr:nvSpPr>
        <cdr:cNvPr id="7" name="Text Box 1">
          <a:extLst xmlns:a="http://schemas.openxmlformats.org/drawingml/2006/main">
            <a:ext uri="{FF2B5EF4-FFF2-40B4-BE49-F238E27FC236}">
              <a16:creationId xmlns:a16="http://schemas.microsoft.com/office/drawing/2014/main" id="{30C4CC4C-BC12-6640-B5B6-DD2891E0B696}"/>
            </a:ext>
          </a:extLst>
        </cdr:cNvPr>
        <cdr:cNvSpPr txBox="1">
          <a:spLocks xmlns:a="http://schemas.openxmlformats.org/drawingml/2006/main" noChangeArrowheads="1"/>
        </cdr:cNvSpPr>
      </cdr:nvSpPr>
      <cdr:spPr bwMode="auto">
        <a:xfrm xmlns:a="http://schemas.openxmlformats.org/drawingml/2006/main">
          <a:off x="6820265" y="3269392"/>
          <a:ext cx="1417333" cy="268423"/>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8" name="Text Box 7">
          <a:extLst xmlns:a="http://schemas.openxmlformats.org/drawingml/2006/main">
            <a:ext uri="{FF2B5EF4-FFF2-40B4-BE49-F238E27FC236}">
              <a16:creationId xmlns:a16="http://schemas.microsoft.com/office/drawing/2014/main" id="{01483DDC-DD30-6F4C-86FC-C5B5DBC6F384}"/>
            </a:ext>
          </a:extLst>
        </cdr:cNvPr>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Index</a:t>
          </a:r>
        </a:p>
      </cdr:txBody>
    </cdr:sp>
  </cdr:relSizeAnchor>
  <cdr:relSizeAnchor xmlns:cdr="http://schemas.openxmlformats.org/drawingml/2006/chartDrawing">
    <cdr:from>
      <cdr:x>0.80553</cdr:x>
      <cdr:y>0.49079</cdr:y>
    </cdr:from>
    <cdr:to>
      <cdr:x>0.8083</cdr:x>
      <cdr:y>0.53607</cdr:y>
    </cdr:to>
    <cdr:cxnSp macro="">
      <cdr:nvCxnSpPr>
        <cdr:cNvPr id="9"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7499821" y="2977551"/>
          <a:ext cx="25790" cy="27470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0.79724</cdr:x>
      <cdr:y>0.18723</cdr:y>
    </cdr:from>
    <cdr:to>
      <cdr:x>0.8485</cdr:x>
      <cdr:y>0.24686</cdr:y>
    </cdr:to>
    <cdr:cxnSp macro="">
      <cdr:nvCxnSpPr>
        <cdr:cNvPr id="10"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7422711" y="1135895"/>
          <a:ext cx="477255" cy="36176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0.07854</cdr:x>
      <cdr:y>0.33086</cdr:y>
    </cdr:from>
    <cdr:to>
      <cdr:x>0.19411</cdr:x>
      <cdr:y>0.38286</cdr:y>
    </cdr:to>
    <cdr:sp macro="" textlink="">
      <cdr:nvSpPr>
        <cdr:cNvPr id="11" name="Text Box 2">
          <a:extLst xmlns:a="http://schemas.openxmlformats.org/drawingml/2006/main">
            <a:ext uri="{FF2B5EF4-FFF2-40B4-BE49-F238E27FC236}">
              <a16:creationId xmlns:a16="http://schemas.microsoft.com/office/drawing/2014/main" id="{24344612-158B-DE4A-BBD8-3C931452E0F7}"/>
            </a:ext>
          </a:extLst>
        </cdr:cNvPr>
        <cdr:cNvSpPr txBox="1">
          <a:spLocks xmlns:a="http://schemas.openxmlformats.org/drawingml/2006/main" noChangeArrowheads="1"/>
        </cdr:cNvSpPr>
      </cdr:nvSpPr>
      <cdr:spPr bwMode="auto">
        <a:xfrm xmlns:a="http://schemas.openxmlformats.org/drawingml/2006/main">
          <a:off x="731165" y="2008539"/>
          <a:ext cx="1075853" cy="31567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Total Output</a:t>
          </a:r>
        </a:p>
      </cdr:txBody>
    </cdr:sp>
  </cdr:relSizeAnchor>
  <cdr:relSizeAnchor xmlns:cdr="http://schemas.openxmlformats.org/drawingml/2006/chartDrawing">
    <cdr:from>
      <cdr:x>0.78784</cdr:x>
      <cdr:y>0.37195</cdr:y>
    </cdr:from>
    <cdr:to>
      <cdr:x>0.79613</cdr:x>
      <cdr:y>0.41862</cdr:y>
    </cdr:to>
    <cdr:cxnSp macro="">
      <cdr:nvCxnSpPr>
        <cdr:cNvPr id="16"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7334046" y="2257967"/>
          <a:ext cx="77172" cy="28331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0.45154</cdr:x>
      <cdr:y>0.57426</cdr:y>
    </cdr:from>
    <cdr:to>
      <cdr:x>0.47465</cdr:x>
      <cdr:y>0.63921</cdr:y>
    </cdr:to>
    <cdr:cxnSp macro="">
      <cdr:nvCxnSpPr>
        <cdr:cNvPr id="18"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4204064" y="3483928"/>
          <a:ext cx="215165" cy="39404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0.32896</cdr:x>
      <cdr:y>0.23892</cdr:y>
    </cdr:from>
    <cdr:to>
      <cdr:x>0.36221</cdr:x>
      <cdr:y>0.31683</cdr:y>
    </cdr:to>
    <cdr:cxnSp macro="">
      <cdr:nvCxnSpPr>
        <cdr:cNvPr id="22"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3062816" y="1449485"/>
          <a:ext cx="309573" cy="47266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0.56951</cdr:x>
      <cdr:y>0.80187</cdr:y>
    </cdr:from>
    <cdr:to>
      <cdr:x>0.69378</cdr:x>
      <cdr:y>0.85387</cdr:y>
    </cdr:to>
    <cdr:sp macro="" textlink="">
      <cdr:nvSpPr>
        <cdr:cNvPr id="23" name="Text Box 2">
          <a:extLst xmlns:a="http://schemas.openxmlformats.org/drawingml/2006/main">
            <a:ext uri="{FF2B5EF4-FFF2-40B4-BE49-F238E27FC236}">
              <a16:creationId xmlns:a16="http://schemas.microsoft.com/office/drawing/2014/main" id="{63C9B95D-ED7D-2A43-873E-C088AF1794AC}"/>
            </a:ext>
          </a:extLst>
        </cdr:cNvPr>
        <cdr:cNvSpPr txBox="1">
          <a:spLocks xmlns:a="http://schemas.openxmlformats.org/drawingml/2006/main" noChangeArrowheads="1"/>
        </cdr:cNvSpPr>
      </cdr:nvSpPr>
      <cdr:spPr bwMode="auto">
        <a:xfrm xmlns:a="http://schemas.openxmlformats.org/drawingml/2006/main">
          <a:off x="5302421" y="4864787"/>
          <a:ext cx="1157012"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CMOS</a:t>
          </a:r>
        </a:p>
      </cdr:txBody>
    </cdr:sp>
  </cdr:relSizeAnchor>
  <cdr:relSizeAnchor xmlns:cdr="http://schemas.openxmlformats.org/drawingml/2006/chartDrawing">
    <cdr:from>
      <cdr:x>0.63041</cdr:x>
      <cdr:y>0.71983</cdr:y>
    </cdr:from>
    <cdr:to>
      <cdr:x>0.63165</cdr:x>
      <cdr:y>0.80187</cdr:y>
    </cdr:to>
    <cdr:cxnSp macro="">
      <cdr:nvCxnSpPr>
        <cdr:cNvPr id="26" name="Straight Arrow Connector 13">
          <a:extLst xmlns:a="http://schemas.openxmlformats.org/drawingml/2006/main">
            <a:ext uri="{FF2B5EF4-FFF2-40B4-BE49-F238E27FC236}">
              <a16:creationId xmlns:a16="http://schemas.microsoft.com/office/drawing/2014/main" id="{184DB9F9-A866-5948-A6B0-9E8ECE04210C}"/>
            </a:ext>
          </a:extLst>
        </cdr:cNvPr>
        <cdr:cNvCxnSpPr>
          <a:stCxn xmlns:a="http://schemas.openxmlformats.org/drawingml/2006/main" id="13" idx="0"/>
        </cdr:cNvCxnSpPr>
      </cdr:nvCxnSpPr>
      <cdr:spPr>
        <a:xfrm xmlns:a="http://schemas.openxmlformats.org/drawingml/2006/main" flipH="1" flipV="1">
          <a:off x="5869411" y="4367085"/>
          <a:ext cx="11516" cy="49770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0.18827</cdr:x>
      <cdr:y>0.37448</cdr:y>
    </cdr:from>
    <cdr:to>
      <cdr:x>0.24284</cdr:x>
      <cdr:y>0.45816</cdr:y>
    </cdr:to>
    <cdr:cxnSp macro="">
      <cdr:nvCxnSpPr>
        <cdr:cNvPr id="28" name="Straight Arrow Connector 14">
          <a:extLst xmlns:a="http://schemas.openxmlformats.org/drawingml/2006/main">
            <a:ext uri="{FF2B5EF4-FFF2-40B4-BE49-F238E27FC236}">
              <a16:creationId xmlns:a16="http://schemas.microsoft.com/office/drawing/2014/main" id="{2B82E2B5-ED06-E14E-999F-0B42F58318E7}"/>
            </a:ext>
          </a:extLst>
        </cdr:cNvPr>
        <cdr:cNvCxnSpPr/>
      </cdr:nvCxnSpPr>
      <cdr:spPr>
        <a:xfrm xmlns:a="http://schemas.openxmlformats.org/drawingml/2006/main">
          <a:off x="1752600" y="2273300"/>
          <a:ext cx="508000" cy="5080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0.70532</cdr:x>
      <cdr:y>0.41423</cdr:y>
    </cdr:from>
    <cdr:to>
      <cdr:x>0.91132</cdr:x>
      <cdr:y>0.46873</cdr:y>
    </cdr:to>
    <cdr:sp macro="" textlink="">
      <cdr:nvSpPr>
        <cdr:cNvPr id="29" name="Text Box 1">
          <a:extLst xmlns:a="http://schemas.openxmlformats.org/drawingml/2006/main">
            <a:ext uri="{FF2B5EF4-FFF2-40B4-BE49-F238E27FC236}">
              <a16:creationId xmlns:a16="http://schemas.microsoft.com/office/drawing/2014/main" id="{E72C7200-47D0-3E4F-B69E-1B7977DD7F7A}"/>
            </a:ext>
          </a:extLst>
        </cdr:cNvPr>
        <cdr:cNvSpPr txBox="1">
          <a:spLocks xmlns:a="http://schemas.openxmlformats.org/drawingml/2006/main" noChangeArrowheads="1"/>
        </cdr:cNvSpPr>
      </cdr:nvSpPr>
      <cdr:spPr bwMode="auto">
        <a:xfrm xmlns:a="http://schemas.openxmlformats.org/drawingml/2006/main">
          <a:off x="6565900" y="2514600"/>
          <a:ext cx="1917700"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Maximum Demand</a:t>
          </a:r>
        </a:p>
      </cdr:txBody>
    </cdr:sp>
  </cdr:relSizeAnchor>
</c:userShapes>
</file>

<file path=xl/drawings/drawing8.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9B6762C3-6EE5-974B-B58E-0286EB36447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xml><?xml version="1.0" encoding="utf-8"?>
<c:userShapes xmlns:c="http://schemas.openxmlformats.org/drawingml/2006/chart">
  <cdr:relSizeAnchor xmlns:cdr="http://schemas.openxmlformats.org/drawingml/2006/chartDrawing">
    <cdr:from>
      <cdr:x>0.24532</cdr:x>
      <cdr:y>0.33157</cdr:y>
    </cdr:from>
    <cdr:to>
      <cdr:x>0.36959</cdr:x>
      <cdr:y>0.38357</cdr:y>
    </cdr:to>
    <cdr:sp macro="" textlink="">
      <cdr:nvSpPr>
        <cdr:cNvPr id="46319" name="Text Box 2"/>
        <cdr:cNvSpPr txBox="1">
          <a:spLocks xmlns:a="http://schemas.openxmlformats.org/drawingml/2006/main" noChangeArrowheads="1"/>
        </cdr:cNvSpPr>
      </cdr:nvSpPr>
      <cdr:spPr bwMode="auto">
        <a:xfrm xmlns:a="http://schemas.openxmlformats.org/drawingml/2006/main">
          <a:off x="2284011" y="2011576"/>
          <a:ext cx="1157012"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Real Opex</a:t>
          </a:r>
        </a:p>
      </cdr:txBody>
    </cdr:sp>
  </cdr:relSizeAnchor>
  <cdr:relSizeAnchor xmlns:cdr="http://schemas.openxmlformats.org/drawingml/2006/chartDrawing">
    <cdr:from>
      <cdr:x>0.73641</cdr:x>
      <cdr:y>0.20965</cdr:y>
    </cdr:from>
    <cdr:to>
      <cdr:x>0.94194</cdr:x>
      <cdr:y>0.26415</cdr:y>
    </cdr:to>
    <cdr:sp macro="" textlink="">
      <cdr:nvSpPr>
        <cdr:cNvPr id="46328" name="Text Box 1"/>
        <cdr:cNvSpPr txBox="1">
          <a:spLocks xmlns:a="http://schemas.openxmlformats.org/drawingml/2006/main" noChangeArrowheads="1"/>
        </cdr:cNvSpPr>
      </cdr:nvSpPr>
      <cdr:spPr bwMode="auto">
        <a:xfrm xmlns:a="http://schemas.openxmlformats.org/drawingml/2006/main">
          <a:off x="6856298" y="1271912"/>
          <a:ext cx="1913566"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Transformers</a:t>
          </a:r>
        </a:p>
      </cdr:txBody>
    </cdr:sp>
  </cdr:relSizeAnchor>
  <cdr:relSizeAnchor xmlns:cdr="http://schemas.openxmlformats.org/drawingml/2006/chartDrawing">
    <cdr:from>
      <cdr:x>0.86636</cdr:x>
      <cdr:y>0.36634</cdr:y>
    </cdr:from>
    <cdr:to>
      <cdr:x>0.97604</cdr:x>
      <cdr:y>0.40311</cdr:y>
    </cdr:to>
    <cdr:sp macro="" textlink="">
      <cdr:nvSpPr>
        <cdr:cNvPr id="46333" name="Text Box 1"/>
        <cdr:cNvSpPr txBox="1">
          <a:spLocks xmlns:a="http://schemas.openxmlformats.org/drawingml/2006/main" noChangeArrowheads="1"/>
        </cdr:cNvSpPr>
      </cdr:nvSpPr>
      <cdr:spPr bwMode="auto">
        <a:xfrm xmlns:a="http://schemas.openxmlformats.org/drawingml/2006/main">
          <a:off x="8066216" y="2222500"/>
          <a:ext cx="1021150" cy="223110"/>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Index</a:t>
          </a:r>
        </a:p>
      </cdr:txBody>
    </cdr:sp>
  </cdr:relSizeAnchor>
  <cdr:relSizeAnchor xmlns:cdr="http://schemas.openxmlformats.org/drawingml/2006/chartDrawing">
    <cdr:from>
      <cdr:x>0.91892</cdr:x>
      <cdr:y>0.40311</cdr:y>
    </cdr:from>
    <cdr:to>
      <cdr:x>0.9212</cdr:x>
      <cdr:y>0.43564</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flipH="1">
          <a:off x="8555577" y="2445610"/>
          <a:ext cx="21214" cy="19736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0.35646</cdr:x>
      <cdr:y>0.53516</cdr:y>
    </cdr:from>
    <cdr:to>
      <cdr:x>0.36586</cdr:x>
      <cdr:y>0.65088</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0"/>
        </cdr:cNvCxnSpPr>
      </cdr:nvCxnSpPr>
      <cdr:spPr>
        <a:xfrm xmlns:a="http://schemas.openxmlformats.org/drawingml/2006/main" flipH="1" flipV="1">
          <a:off x="3318815" y="3246712"/>
          <a:ext cx="87544" cy="70205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0.74839</cdr:x>
      <cdr:y>0.58296</cdr:y>
    </cdr:from>
    <cdr:to>
      <cdr:x>0.92627</cdr:x>
      <cdr:y>0.63496</cdr:y>
    </cdr:to>
    <cdr:sp macro="" textlink="">
      <cdr:nvSpPr>
        <cdr:cNvPr id="20" name="Text Box 2"/>
        <cdr:cNvSpPr txBox="1">
          <a:spLocks xmlns:a="http://schemas.openxmlformats.org/drawingml/2006/main" noChangeArrowheads="1"/>
        </cdr:cNvSpPr>
      </cdr:nvSpPr>
      <cdr:spPr bwMode="auto">
        <a:xfrm xmlns:a="http://schemas.openxmlformats.org/drawingml/2006/main">
          <a:off x="6967840" y="3536714"/>
          <a:ext cx="1656129"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Overhead ST Lines</a:t>
          </a:r>
        </a:p>
      </cdr:txBody>
    </cdr:sp>
  </cdr:relSizeAnchor>
  <cdr:relSizeAnchor xmlns:cdr="http://schemas.openxmlformats.org/drawingml/2006/chartDrawing">
    <cdr:from>
      <cdr:x>0.25803</cdr:x>
      <cdr:y>0.65088</cdr:y>
    </cdr:from>
    <cdr:to>
      <cdr:x>0.4737</cdr:x>
      <cdr:y>0.70538</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2402364" y="3948770"/>
          <a:ext cx="2007989" cy="3306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Underground ST Cables</a:t>
          </a:r>
        </a:p>
      </cdr:txBody>
    </cdr:sp>
  </cdr:relSizeAnchor>
  <cdr:relSizeAnchor xmlns:cdr="http://schemas.openxmlformats.org/drawingml/2006/chartDrawing">
    <cdr:from>
      <cdr:x>0.75852</cdr:x>
      <cdr:y>0.52051</cdr:y>
    </cdr:from>
    <cdr:to>
      <cdr:x>0.78618</cdr:x>
      <cdr:y>0.5983</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7062199" y="3157817"/>
          <a:ext cx="257463" cy="47198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0.35906</cdr:x>
      <cdr:y>0.35844</cdr:y>
    </cdr:from>
    <cdr:to>
      <cdr:x>0.41475</cdr:x>
      <cdr:y>0.37058</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3343011" y="2174616"/>
          <a:ext cx="518475" cy="7362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0.83771</cdr:x>
      <cdr:y>0.25872</cdr:y>
    </cdr:from>
    <cdr:to>
      <cdr:x>0.85161</cdr:x>
      <cdr:y>0.31683</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7799515" y="1569632"/>
          <a:ext cx="129404" cy="35253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0.70223</cdr:x>
      <cdr:y>0.54586</cdr:y>
    </cdr:from>
    <cdr:to>
      <cdr:x>0.7106</cdr:x>
      <cdr:y>0.68741</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cdr:nvCxnSpPr>
      <cdr:spPr>
        <a:xfrm xmlns:a="http://schemas.openxmlformats.org/drawingml/2006/main" flipH="1" flipV="1">
          <a:off x="6538099" y="3311610"/>
          <a:ext cx="77915" cy="85879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0.62949</cdr:x>
      <cdr:y>0.67598</cdr:y>
    </cdr:from>
    <cdr:to>
      <cdr:x>0.85983</cdr:x>
      <cdr:y>0.72798</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5860880" y="4101071"/>
          <a:ext cx="2144564"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Overhead Dist. Lines</a:t>
          </a:r>
        </a:p>
      </cdr:txBody>
    </cdr:sp>
  </cdr:relSizeAnchor>
  <cdr:relSizeAnchor xmlns:cdr="http://schemas.openxmlformats.org/drawingml/2006/chartDrawing">
    <cdr:from>
      <cdr:x>0.46721</cdr:x>
      <cdr:y>0.14699</cdr:y>
    </cdr:from>
    <cdr:to>
      <cdr:x>0.69755</cdr:x>
      <cdr:y>0.19899</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4349922" y="891746"/>
          <a:ext cx="2144564"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Helvetica" panose="020B0604020202020204" pitchFamily="34" charset="0"/>
              <a:cs typeface="Arial"/>
            </a:rPr>
            <a:t>Underground Dist. Cables</a:t>
          </a:r>
        </a:p>
      </cdr:txBody>
    </cdr:sp>
  </cdr:relSizeAnchor>
  <cdr:relSizeAnchor xmlns:cdr="http://schemas.openxmlformats.org/drawingml/2006/chartDrawing">
    <cdr:from>
      <cdr:x>0.56221</cdr:x>
      <cdr:y>0.19661</cdr:y>
    </cdr:from>
    <cdr:to>
      <cdr:x>0.60184</cdr:x>
      <cdr:y>0.28996</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cdr:nvCxnSpPr>
      <cdr:spPr>
        <a:xfrm xmlns:a="http://schemas.openxmlformats.org/drawingml/2006/main">
          <a:off x="5234459" y="1192771"/>
          <a:ext cx="368987" cy="56635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0.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0D1B44E2-7E52-EE42-9AA1-E22FC9FB510E}"/>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E8CFC75C-0B04-144A-BA4D-34BF946D57AF}"/>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A0C2786C-77CA-6549-8BF7-05248E4EFAF5}"/>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00000000-0008-0000-0A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0.00092</cdr:x>
      <cdr:y>0</cdr:y>
    </cdr:from>
    <cdr:to>
      <cdr:x>0.09032</cdr:x>
      <cdr:y>0.0485</cdr:y>
    </cdr:to>
    <cdr:sp macro="" textlink="">
      <cdr:nvSpPr>
        <cdr:cNvPr id="40096" name="Text Box 7"/>
        <cdr:cNvSpPr txBox="1">
          <a:spLocks xmlns:a="http://schemas.openxmlformats.org/drawingml/2006/main" noChangeArrowheads="1"/>
        </cdr:cNvSpPr>
      </cdr:nvSpPr>
      <cdr:spPr bwMode="auto">
        <a:xfrm xmlns:a="http://schemas.openxmlformats.org/drawingml/2006/main">
          <a:off x="8581" y="0"/>
          <a:ext cx="832365" cy="2942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200" b="0" i="0" u="none" strike="noStrike" baseline="0">
              <a:solidFill>
                <a:srgbClr val="000000"/>
              </a:solidFill>
              <a:latin typeface="Arial"/>
              <a:cs typeface="Arial"/>
            </a:rPr>
            <a:t>Index</a:t>
          </a:r>
        </a:p>
      </cdr:txBody>
    </cdr:sp>
  </cdr:relSizeAnchor>
</c:userShapes>
</file>

<file path=xl/drawings/drawing15.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92940C7E-283B-CF41-AF28-7B242FB9E09E}"/>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0.00092</cdr:x>
      <cdr:y>0</cdr:y>
    </cdr:from>
    <cdr:to>
      <cdr:x>0.09032</cdr:x>
      <cdr:y>0.0485</cdr:y>
    </cdr:to>
    <cdr:sp macro="" textlink="">
      <cdr:nvSpPr>
        <cdr:cNvPr id="40096" name="Text Box 7"/>
        <cdr:cNvSpPr txBox="1">
          <a:spLocks xmlns:a="http://schemas.openxmlformats.org/drawingml/2006/main" noChangeArrowheads="1"/>
        </cdr:cNvSpPr>
      </cdr:nvSpPr>
      <cdr:spPr bwMode="auto">
        <a:xfrm xmlns:a="http://schemas.openxmlformats.org/drawingml/2006/main">
          <a:off x="8581" y="0"/>
          <a:ext cx="832365" cy="2942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200" b="0" i="0" u="none" strike="noStrike" baseline="0">
              <a:solidFill>
                <a:srgbClr val="000000"/>
              </a:solidFill>
              <a:latin typeface="Arial"/>
              <a:cs typeface="Arial"/>
            </a:rPr>
            <a:t>Index</a:t>
          </a:r>
        </a:p>
      </cdr:txBody>
    </cdr:sp>
  </cdr:relSizeAnchor>
</c:userShapes>
</file>

<file path=xl/drawings/drawing17.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FB1BDF80-EC7C-7A4C-B4A6-B6FB9AE4851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0.00092</cdr:x>
      <cdr:y>0</cdr:y>
    </cdr:from>
    <cdr:to>
      <cdr:x>0.09032</cdr:x>
      <cdr:y>0.0485</cdr:y>
    </cdr:to>
    <cdr:sp macro="" textlink="">
      <cdr:nvSpPr>
        <cdr:cNvPr id="40096" name="Text Box 7"/>
        <cdr:cNvSpPr txBox="1">
          <a:spLocks xmlns:a="http://schemas.openxmlformats.org/drawingml/2006/main" noChangeArrowheads="1"/>
        </cdr:cNvSpPr>
      </cdr:nvSpPr>
      <cdr:spPr bwMode="auto">
        <a:xfrm xmlns:a="http://schemas.openxmlformats.org/drawingml/2006/main">
          <a:off x="8581" y="0"/>
          <a:ext cx="832365" cy="2942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200" b="0" i="0" u="none" strike="noStrike" baseline="0">
              <a:solidFill>
                <a:srgbClr val="000000"/>
              </a:solidFill>
              <a:latin typeface="Arial"/>
              <a:cs typeface="Arial"/>
            </a:rPr>
            <a:t>Index</a:t>
          </a:r>
        </a:p>
      </cdr:txBody>
    </cdr:sp>
  </cdr:relSizeAnchor>
</c:userShapes>
</file>

<file path=xl/drawings/drawing19.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17E1172D-F0DA-A546-8E42-BB8DE8FC2C1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0.00092</cdr:x>
      <cdr:y>0</cdr:y>
    </cdr:from>
    <cdr:to>
      <cdr:x>0.09032</cdr:x>
      <cdr:y>0.0485</cdr:y>
    </cdr:to>
    <cdr:sp macro="" textlink="">
      <cdr:nvSpPr>
        <cdr:cNvPr id="40096" name="Text Box 7"/>
        <cdr:cNvSpPr txBox="1">
          <a:spLocks xmlns:a="http://schemas.openxmlformats.org/drawingml/2006/main" noChangeArrowheads="1"/>
        </cdr:cNvSpPr>
      </cdr:nvSpPr>
      <cdr:spPr bwMode="auto">
        <a:xfrm xmlns:a="http://schemas.openxmlformats.org/drawingml/2006/main">
          <a:off x="8581" y="0"/>
          <a:ext cx="832365" cy="2942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200" b="0" i="0" u="none" strike="noStrike" baseline="0">
              <a:solidFill>
                <a:srgbClr val="000000"/>
              </a:solidFill>
              <a:latin typeface="Arial"/>
              <a:cs typeface="Arial"/>
            </a:rPr>
            <a:t>Index</a:t>
          </a:r>
        </a:p>
      </cdr:txBody>
    </cdr:sp>
  </cdr:relSizeAnchor>
</c:userShapes>
</file>

<file path=xl/drawings/drawing21.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4EFA1B6A-5035-B44C-9C16-0A52B409CF9F}"/>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c:userShapes xmlns:c="http://schemas.openxmlformats.org/drawingml/2006/chart">
  <cdr:relSizeAnchor xmlns:cdr="http://schemas.openxmlformats.org/drawingml/2006/chartDrawing">
    <cdr:from>
      <cdr:x>0.00092</cdr:x>
      <cdr:y>0</cdr:y>
    </cdr:from>
    <cdr:to>
      <cdr:x>0.09032</cdr:x>
      <cdr:y>0.0485</cdr:y>
    </cdr:to>
    <cdr:sp macro="" textlink="">
      <cdr:nvSpPr>
        <cdr:cNvPr id="40096" name="Text Box 7"/>
        <cdr:cNvSpPr txBox="1">
          <a:spLocks xmlns:a="http://schemas.openxmlformats.org/drawingml/2006/main" noChangeArrowheads="1"/>
        </cdr:cNvSpPr>
      </cdr:nvSpPr>
      <cdr:spPr bwMode="auto">
        <a:xfrm xmlns:a="http://schemas.openxmlformats.org/drawingml/2006/main">
          <a:off x="8581" y="0"/>
          <a:ext cx="832365" cy="2942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200" b="0" i="0" u="none" strike="noStrike" baseline="0">
              <a:solidFill>
                <a:srgbClr val="000000"/>
              </a:solidFill>
              <a:latin typeface="Arial"/>
              <a:cs typeface="Arial"/>
            </a:rPr>
            <a:t>Index</a:t>
          </a:r>
        </a:p>
      </cdr:txBody>
    </cdr:sp>
  </cdr:relSizeAnchor>
</c:userShapes>
</file>

<file path=xl/drawings/drawing23.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52C85138-0A0E-0C4C-A8FF-7E10EBCC39B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4.xml><?xml version="1.0" encoding="utf-8"?>
<c:userShapes xmlns:c="http://schemas.openxmlformats.org/drawingml/2006/chart">
  <cdr:relSizeAnchor xmlns:cdr="http://schemas.openxmlformats.org/drawingml/2006/chartDrawing">
    <cdr:from>
      <cdr:x>0.71929</cdr:x>
      <cdr:y>0.69556</cdr:y>
    </cdr:from>
    <cdr:to>
      <cdr:x>0.8367</cdr:x>
      <cdr:y>0.74892</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6695954" y="4222482"/>
          <a:ext cx="1092981" cy="32392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0.67849</cdr:x>
      <cdr:y>0.66901</cdr:y>
    </cdr:from>
    <cdr:to>
      <cdr:x>0.72442</cdr:x>
      <cdr:y>0.71757</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6316150" y="4061314"/>
          <a:ext cx="427550" cy="29478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0.5959</cdr:x>
      <cdr:y>0.46588</cdr:y>
    </cdr:from>
    <cdr:to>
      <cdr:x>0.60187</cdr:x>
      <cdr:y>0.52685</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a:off x="5547300" y="2828179"/>
          <a:ext cx="55576" cy="370124"/>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0.65348</cdr:x>
      <cdr:y>0.21259</cdr:y>
    </cdr:from>
    <cdr:to>
      <cdr:x>0.67762</cdr:x>
      <cdr:y>0.24686</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V="1">
          <a:off x="6083300" y="1290555"/>
          <a:ext cx="224690" cy="20804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0.67439</cdr:x>
      <cdr:y>0.18434</cdr:y>
    </cdr:from>
    <cdr:to>
      <cdr:x>0.7918</cdr:x>
      <cdr:y>0.2377</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6277943" y="1119064"/>
          <a:ext cx="1092982" cy="32392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0.54702</cdr:x>
      <cdr:y>0.52082</cdr:y>
    </cdr:from>
    <cdr:to>
      <cdr:x>0.64324</cdr:x>
      <cdr:y>0.57417</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5092246" y="3161682"/>
          <a:ext cx="895721" cy="323867"/>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25.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19A1DE28-711E-8342-8ADC-394ADCA3582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6.xml><?xml version="1.0" encoding="utf-8"?>
<c:userShapes xmlns:c="http://schemas.openxmlformats.org/drawingml/2006/chart">
  <cdr:relSizeAnchor xmlns:cdr="http://schemas.openxmlformats.org/drawingml/2006/chartDrawing">
    <cdr:from>
      <cdr:x>0.62096</cdr:x>
      <cdr:y>0.57341</cdr:y>
    </cdr:from>
    <cdr:to>
      <cdr:x>0.74523</cdr:x>
      <cdr:y>0.62541</cdr:y>
    </cdr:to>
    <cdr:sp macro="" textlink="">
      <cdr:nvSpPr>
        <cdr:cNvPr id="46319" name="Text Box 2"/>
        <cdr:cNvSpPr txBox="1">
          <a:spLocks xmlns:a="http://schemas.openxmlformats.org/drawingml/2006/main" noChangeArrowheads="1"/>
        </cdr:cNvSpPr>
      </cdr:nvSpPr>
      <cdr:spPr bwMode="auto">
        <a:xfrm xmlns:a="http://schemas.openxmlformats.org/drawingml/2006/main">
          <a:off x="5780606" y="3480970"/>
          <a:ext cx="1156841"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0.11594</cdr:x>
      <cdr:y>0.62616</cdr:y>
    </cdr:from>
    <cdr:to>
      <cdr:x>0.40718</cdr:x>
      <cdr:y>0.68066</cdr:y>
    </cdr:to>
    <cdr:sp macro="" textlink="">
      <cdr:nvSpPr>
        <cdr:cNvPr id="46328" name="Text Box 1"/>
        <cdr:cNvSpPr txBox="1">
          <a:spLocks xmlns:a="http://schemas.openxmlformats.org/drawingml/2006/main" noChangeArrowheads="1"/>
        </cdr:cNvSpPr>
      </cdr:nvSpPr>
      <cdr:spPr bwMode="auto">
        <a:xfrm xmlns:a="http://schemas.openxmlformats.org/drawingml/2006/main">
          <a:off x="1079321" y="3801146"/>
          <a:ext cx="2711182" cy="330847"/>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0.18093</cdr:x>
      <cdr:y>0.39263</cdr:y>
    </cdr:from>
    <cdr:to>
      <cdr:x>0.33316</cdr:x>
      <cdr:y>0.43687</cdr:y>
    </cdr:to>
    <cdr:sp macro="" textlink="">
      <cdr:nvSpPr>
        <cdr:cNvPr id="46333" name="Text Box 1"/>
        <cdr:cNvSpPr txBox="1">
          <a:spLocks xmlns:a="http://schemas.openxmlformats.org/drawingml/2006/main" noChangeArrowheads="1"/>
        </cdr:cNvSpPr>
      </cdr:nvSpPr>
      <cdr:spPr bwMode="auto">
        <a:xfrm xmlns:a="http://schemas.openxmlformats.org/drawingml/2006/main">
          <a:off x="1684323" y="2383515"/>
          <a:ext cx="1417124" cy="268564"/>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0.28353</cdr:x>
      <cdr:y>0.43444</cdr:y>
    </cdr:from>
    <cdr:to>
      <cdr:x>0.37381</cdr:x>
      <cdr:y>0.5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2639385" y="2637290"/>
          <a:ext cx="840415" cy="39801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0.62892</cdr:x>
      <cdr:y>0.31381</cdr:y>
    </cdr:from>
    <cdr:to>
      <cdr:x>0.64092</cdr:x>
      <cdr:y>0.39102</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5854700" y="1905000"/>
          <a:ext cx="111728" cy="46873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0.87527</cdr:x>
      <cdr:y>0.29739</cdr:y>
    </cdr:from>
    <cdr:to>
      <cdr:x>0.99084</cdr:x>
      <cdr:y>0.34939</cdr:y>
    </cdr:to>
    <cdr:sp macro="" textlink="">
      <cdr:nvSpPr>
        <cdr:cNvPr id="20" name="Text Box 2"/>
        <cdr:cNvSpPr txBox="1">
          <a:spLocks xmlns:a="http://schemas.openxmlformats.org/drawingml/2006/main" noChangeArrowheads="1"/>
        </cdr:cNvSpPr>
      </cdr:nvSpPr>
      <cdr:spPr bwMode="auto">
        <a:xfrm xmlns:a="http://schemas.openxmlformats.org/drawingml/2006/main">
          <a:off x="8147965" y="1805339"/>
          <a:ext cx="1075853" cy="31567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0.56905</cdr:x>
      <cdr:y>0.26178</cdr:y>
    </cdr:from>
    <cdr:to>
      <cdr:x>0.69167</cdr:x>
      <cdr:y>0.31628</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297348" y="1589180"/>
          <a:ext cx="1141482"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0.93306</cdr:x>
      <cdr:y>0.34939</cdr:y>
    </cdr:from>
    <cdr:to>
      <cdr:x>0.94262</cdr:x>
      <cdr:y>0.38205</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2"/>
        </cdr:cNvCxnSpPr>
      </cdr:nvCxnSpPr>
      <cdr:spPr>
        <a:xfrm xmlns:a="http://schemas.openxmlformats.org/drawingml/2006/main">
          <a:off x="8685938" y="2121010"/>
          <a:ext cx="88995" cy="19826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0.6831</cdr:x>
      <cdr:y>0.52897</cdr:y>
    </cdr:from>
    <cdr:to>
      <cdr:x>0.69822</cdr:x>
      <cdr:y>0.57341</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V="1">
          <a:off x="6359073" y="3211192"/>
          <a:ext cx="140754" cy="26977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0.26156</cdr:x>
      <cdr:y>0.5735</cdr:y>
    </cdr:from>
    <cdr:to>
      <cdr:x>0.26617</cdr:x>
      <cdr:y>0.62616</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0"/>
        </cdr:cNvCxnSpPr>
      </cdr:nvCxnSpPr>
      <cdr:spPr>
        <a:xfrm xmlns:a="http://schemas.openxmlformats.org/drawingml/2006/main" flipV="1">
          <a:off x="2434912" y="3481468"/>
          <a:ext cx="42915" cy="31967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0.7627</cdr:x>
      <cdr:y>0.6391</cdr:y>
    </cdr:from>
    <cdr:to>
      <cdr:x>0.94326</cdr:x>
      <cdr:y>0.6936</cdr:y>
    </cdr:to>
    <cdr:sp macro="" textlink="">
      <cdr:nvSpPr>
        <cdr:cNvPr id="13" name="Text Box 1">
          <a:extLst xmlns:a="http://schemas.openxmlformats.org/drawingml/2006/main">
            <a:ext uri="{FF2B5EF4-FFF2-40B4-BE49-F238E27FC236}">
              <a16:creationId xmlns:a16="http://schemas.microsoft.com/office/drawing/2014/main" id="{DB1ED72B-FF4E-CF45-8C36-26C02A05EF70}"/>
            </a:ext>
          </a:extLst>
        </cdr:cNvPr>
        <cdr:cNvSpPr txBox="1">
          <a:spLocks xmlns:a="http://schemas.openxmlformats.org/drawingml/2006/main" noChangeArrowheads="1"/>
        </cdr:cNvSpPr>
      </cdr:nvSpPr>
      <cdr:spPr bwMode="auto">
        <a:xfrm xmlns:a="http://schemas.openxmlformats.org/drawingml/2006/main">
          <a:off x="7100011" y="3879719"/>
          <a:ext cx="1680851"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Maximum Demand</a:t>
          </a:r>
        </a:p>
      </cdr:txBody>
    </cdr:sp>
  </cdr:relSizeAnchor>
  <cdr:relSizeAnchor xmlns:cdr="http://schemas.openxmlformats.org/drawingml/2006/chartDrawing">
    <cdr:from>
      <cdr:x>0.84472</cdr:x>
      <cdr:y>0.47213</cdr:y>
    </cdr:from>
    <cdr:to>
      <cdr:x>0.84752</cdr:x>
      <cdr:y>0.64328</cdr:y>
    </cdr:to>
    <cdr:cxnSp macro="">
      <cdr:nvCxnSpPr>
        <cdr:cNvPr id="14" name="Straight Arrow Connector 13">
          <a:extLst xmlns:a="http://schemas.openxmlformats.org/drawingml/2006/main">
            <a:ext uri="{FF2B5EF4-FFF2-40B4-BE49-F238E27FC236}">
              <a16:creationId xmlns:a16="http://schemas.microsoft.com/office/drawing/2014/main" id="{53E62095-CA1C-ED4F-ADDF-AEDB35DB9A8E}"/>
            </a:ext>
          </a:extLst>
        </cdr:cNvPr>
        <cdr:cNvCxnSpPr/>
      </cdr:nvCxnSpPr>
      <cdr:spPr>
        <a:xfrm xmlns:a="http://schemas.openxmlformats.org/drawingml/2006/main" flipH="1" flipV="1">
          <a:off x="7863571" y="2866136"/>
          <a:ext cx="26065" cy="103898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0.2101</cdr:x>
      <cdr:y>0.19247</cdr:y>
    </cdr:from>
    <cdr:to>
      <cdr:x>0.30014</cdr:x>
      <cdr:y>0.24697</cdr:y>
    </cdr:to>
    <cdr:sp macro="" textlink="">
      <cdr:nvSpPr>
        <cdr:cNvPr id="18" name="Text Box 1">
          <a:extLst xmlns:a="http://schemas.openxmlformats.org/drawingml/2006/main">
            <a:ext uri="{FF2B5EF4-FFF2-40B4-BE49-F238E27FC236}">
              <a16:creationId xmlns:a16="http://schemas.microsoft.com/office/drawing/2014/main" id="{1CFBAB4C-0E85-F445-B9E1-08E8FA301EAB}"/>
            </a:ext>
          </a:extLst>
        </cdr:cNvPr>
        <cdr:cNvSpPr txBox="1">
          <a:spLocks xmlns:a="http://schemas.openxmlformats.org/drawingml/2006/main" noChangeArrowheads="1"/>
        </cdr:cNvSpPr>
      </cdr:nvSpPr>
      <cdr:spPr bwMode="auto">
        <a:xfrm xmlns:a="http://schemas.openxmlformats.org/drawingml/2006/main">
          <a:off x="1955800" y="1168400"/>
          <a:ext cx="838200"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0.28513</cdr:x>
      <cdr:y>0.22803</cdr:y>
    </cdr:from>
    <cdr:to>
      <cdr:x>0.35744</cdr:x>
      <cdr:y>0.24268</cdr:y>
    </cdr:to>
    <cdr:cxnSp macro="">
      <cdr:nvCxnSpPr>
        <cdr:cNvPr id="21" name="Straight Arrow Connector 20">
          <a:extLst xmlns:a="http://schemas.openxmlformats.org/drawingml/2006/main">
            <a:ext uri="{FF2B5EF4-FFF2-40B4-BE49-F238E27FC236}">
              <a16:creationId xmlns:a16="http://schemas.microsoft.com/office/drawing/2014/main" id="{49CD8670-1033-AF47-84B4-C7CCD32C533F}"/>
            </a:ext>
          </a:extLst>
        </cdr:cNvPr>
        <cdr:cNvCxnSpPr/>
      </cdr:nvCxnSpPr>
      <cdr:spPr>
        <a:xfrm xmlns:a="http://schemas.openxmlformats.org/drawingml/2006/main">
          <a:off x="2654300" y="1384300"/>
          <a:ext cx="673100" cy="889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27.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AE64018A-FFF4-BF4C-B6CB-52EDB07567C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8.xml><?xml version="1.0" encoding="utf-8"?>
<c:userShapes xmlns:c="http://schemas.openxmlformats.org/drawingml/2006/chart">
  <cdr:relSizeAnchor xmlns:cdr="http://schemas.openxmlformats.org/drawingml/2006/chartDrawing">
    <cdr:from>
      <cdr:x>0.30891</cdr:x>
      <cdr:y>0.57627</cdr:y>
    </cdr:from>
    <cdr:to>
      <cdr:x>0.43318</cdr:x>
      <cdr:y>0.62827</cdr:y>
    </cdr:to>
    <cdr:sp macro="" textlink="">
      <cdr:nvSpPr>
        <cdr:cNvPr id="46319" name="Text Box 2"/>
        <cdr:cNvSpPr txBox="1">
          <a:spLocks xmlns:a="http://schemas.openxmlformats.org/drawingml/2006/main" noChangeArrowheads="1"/>
        </cdr:cNvSpPr>
      </cdr:nvSpPr>
      <cdr:spPr bwMode="auto">
        <a:xfrm xmlns:a="http://schemas.openxmlformats.org/drawingml/2006/main">
          <a:off x="2876140" y="3496104"/>
          <a:ext cx="1157013"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0.61844</cdr:x>
      <cdr:y>0.58023</cdr:y>
    </cdr:from>
    <cdr:to>
      <cdr:x>0.82397</cdr:x>
      <cdr:y>0.63473</cdr:y>
    </cdr:to>
    <cdr:sp macro="" textlink="">
      <cdr:nvSpPr>
        <cdr:cNvPr id="46328" name="Text Box 1"/>
        <cdr:cNvSpPr txBox="1">
          <a:spLocks xmlns:a="http://schemas.openxmlformats.org/drawingml/2006/main" noChangeArrowheads="1"/>
        </cdr:cNvSpPr>
      </cdr:nvSpPr>
      <cdr:spPr bwMode="auto">
        <a:xfrm xmlns:a="http://schemas.openxmlformats.org/drawingml/2006/main">
          <a:off x="5757946" y="3520154"/>
          <a:ext cx="1913582"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0.54286</cdr:x>
      <cdr:y>0.48515</cdr:y>
    </cdr:from>
    <cdr:to>
      <cdr:x>0.65254</cdr:x>
      <cdr:y>0.52192</cdr:y>
    </cdr:to>
    <cdr:sp macro="" textlink="">
      <cdr:nvSpPr>
        <cdr:cNvPr id="46333" name="Text Box 1"/>
        <cdr:cNvSpPr txBox="1">
          <a:spLocks xmlns:a="http://schemas.openxmlformats.org/drawingml/2006/main" noChangeArrowheads="1"/>
        </cdr:cNvSpPr>
      </cdr:nvSpPr>
      <cdr:spPr bwMode="auto">
        <a:xfrm xmlns:a="http://schemas.openxmlformats.org/drawingml/2006/main">
          <a:off x="5054262" y="2943331"/>
          <a:ext cx="1021173" cy="223077"/>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0.58249</cdr:x>
      <cdr:y>0.52192</cdr:y>
    </cdr:from>
    <cdr:to>
      <cdr:x>0.5977</cdr:x>
      <cdr:y>0.67468</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flipH="1">
          <a:off x="5423243" y="3166408"/>
          <a:ext cx="141606" cy="92676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0.47375</cdr:x>
      <cdr:y>0.36828</cdr:y>
    </cdr:from>
    <cdr:to>
      <cdr:x>0.54009</cdr:x>
      <cdr:y>0.37199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4410791" y="2234265"/>
          <a:ext cx="617723" cy="2255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0.48387</cdr:x>
      <cdr:y>0.81068</cdr:y>
    </cdr:from>
    <cdr:to>
      <cdr:x>0.66175</cdr:x>
      <cdr:y>0.86268</cdr:y>
    </cdr:to>
    <cdr:sp macro="" textlink="">
      <cdr:nvSpPr>
        <cdr:cNvPr id="20" name="Text Box 2"/>
        <cdr:cNvSpPr txBox="1">
          <a:spLocks xmlns:a="http://schemas.openxmlformats.org/drawingml/2006/main" noChangeArrowheads="1"/>
        </cdr:cNvSpPr>
      </cdr:nvSpPr>
      <cdr:spPr bwMode="auto">
        <a:xfrm xmlns:a="http://schemas.openxmlformats.org/drawingml/2006/main">
          <a:off x="4505095" y="4918271"/>
          <a:ext cx="1656147"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ST Lines</a:t>
          </a:r>
        </a:p>
      </cdr:txBody>
    </cdr:sp>
  </cdr:relSizeAnchor>
  <cdr:relSizeAnchor xmlns:cdr="http://schemas.openxmlformats.org/drawingml/2006/chartDrawing">
    <cdr:from>
      <cdr:x>0.25899</cdr:x>
      <cdr:y>0.33427</cdr:y>
    </cdr:from>
    <cdr:to>
      <cdr:x>0.47466</cdr:x>
      <cdr:y>0.38877</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2411289" y="2027981"/>
          <a:ext cx="2007989" cy="3306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Underground ST Cables</a:t>
          </a:r>
        </a:p>
      </cdr:txBody>
    </cdr:sp>
  </cdr:relSizeAnchor>
  <cdr:relSizeAnchor xmlns:cdr="http://schemas.openxmlformats.org/drawingml/2006/chartDrawing">
    <cdr:from>
      <cdr:x>0.56175</cdr:x>
      <cdr:y>0.74116</cdr:y>
    </cdr:from>
    <cdr:to>
      <cdr:x>0.56866</cdr:x>
      <cdr:y>0.80752</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5230197" y="4496486"/>
          <a:ext cx="64330" cy="40259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0.4212</cdr:x>
      <cdr:y>0.6082</cdr:y>
    </cdr:from>
    <cdr:to>
      <cdr:x>0.45254</cdr:x>
      <cdr:y>0.65205</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3921554" y="3689865"/>
          <a:ext cx="291790" cy="26601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0.73817</cdr:x>
      <cdr:y>0.62506</cdr:y>
    </cdr:from>
    <cdr:to>
      <cdr:x>0.76037</cdr:x>
      <cdr:y>0.7157</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6872719" y="3792109"/>
          <a:ext cx="206673" cy="54991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0.80269</cdr:x>
      <cdr:y>0.77783</cdr:y>
    </cdr:from>
    <cdr:to>
      <cdr:x>0.81378</cdr:x>
      <cdr:y>0.81601</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a:stCxn xmlns:a="http://schemas.openxmlformats.org/drawingml/2006/main" id="21" idx="0"/>
        </cdr:cNvCxnSpPr>
      </cdr:nvCxnSpPr>
      <cdr:spPr>
        <a:xfrm xmlns:a="http://schemas.openxmlformats.org/drawingml/2006/main" flipH="1" flipV="1">
          <a:off x="7473432" y="4718935"/>
          <a:ext cx="103286" cy="23164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0.69861</cdr:x>
      <cdr:y>0.81601</cdr:y>
    </cdr:from>
    <cdr:to>
      <cdr:x>0.92895</cdr:x>
      <cdr:y>0.86801</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6504431" y="4950579"/>
          <a:ext cx="2144574"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0.74279</cdr:x>
      <cdr:y>0.53596</cdr:y>
    </cdr:from>
    <cdr:to>
      <cdr:x>0.97313</cdr:x>
      <cdr:y>0.58796</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6915690" y="3251560"/>
          <a:ext cx="2144574"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Underground Dist. Cables</a:t>
          </a:r>
        </a:p>
      </cdr:txBody>
    </cdr:sp>
  </cdr:relSizeAnchor>
  <cdr:relSizeAnchor xmlns:cdr="http://schemas.openxmlformats.org/drawingml/2006/chartDrawing">
    <cdr:from>
      <cdr:x>0.8553</cdr:x>
      <cdr:y>0.57992</cdr:y>
    </cdr:from>
    <cdr:to>
      <cdr:x>0.85991</cdr:x>
      <cdr:y>0.68741</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cdr:nvCxnSpPr>
      <cdr:spPr>
        <a:xfrm xmlns:a="http://schemas.openxmlformats.org/drawingml/2006/main">
          <a:off x="7963224" y="3518271"/>
          <a:ext cx="42925" cy="65213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29.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DC2D971B-F2F2-5E44-9B4C-519A2FED6973}"/>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0.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45B9DEC3-0479-FE4B-9DBC-8B86FB3239F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1.xml><?xml version="1.0" encoding="utf-8"?>
<c:userShapes xmlns:c="http://schemas.openxmlformats.org/drawingml/2006/chart">
  <cdr:relSizeAnchor xmlns:cdr="http://schemas.openxmlformats.org/drawingml/2006/chartDrawing">
    <cdr:from>
      <cdr:x>0.71247</cdr:x>
      <cdr:y>0.64535</cdr:y>
    </cdr:from>
    <cdr:to>
      <cdr:x>0.82988</cdr:x>
      <cdr:y>0.69871</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6632443" y="3917667"/>
          <a:ext cx="1092981" cy="32392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0.74625</cdr:x>
      <cdr:y>0.68619</cdr:y>
    </cdr:from>
    <cdr:to>
      <cdr:x>0.75307</cdr:x>
      <cdr:y>0.74477</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flipV="1">
          <a:off x="6946898" y="4165580"/>
          <a:ext cx="63502" cy="35562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0.49904</cdr:x>
      <cdr:y>0.43062</cdr:y>
    </cdr:from>
    <cdr:to>
      <cdr:x>0.50341</cdr:x>
      <cdr:y>0.49791</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flipV="1">
          <a:off x="4645594" y="2614096"/>
          <a:ext cx="40706" cy="408504"/>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0.68622</cdr:x>
      <cdr:y>0.17573</cdr:y>
    </cdr:from>
    <cdr:to>
      <cdr:x>0.69168</cdr:x>
      <cdr:y>0.24059</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a:off x="6388100" y="1066800"/>
          <a:ext cx="50800" cy="39370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0.6512</cdr:x>
      <cdr:y>0.24501</cdr:y>
    </cdr:from>
    <cdr:to>
      <cdr:x>0.76861</cdr:x>
      <cdr:y>0.29837</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6062064" y="1487354"/>
          <a:ext cx="1092981" cy="32392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0.45698</cdr:x>
      <cdr:y>0.40785</cdr:y>
    </cdr:from>
    <cdr:to>
      <cdr:x>0.5532</cdr:x>
      <cdr:y>0.4612</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4254064" y="2475890"/>
          <a:ext cx="895721" cy="323866"/>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32.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93A51BFD-CB2E-4C41-A26E-7B16487FEFA8}"/>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3.xml><?xml version="1.0" encoding="utf-8"?>
<c:userShapes xmlns:c="http://schemas.openxmlformats.org/drawingml/2006/chart">
  <cdr:relSizeAnchor xmlns:cdr="http://schemas.openxmlformats.org/drawingml/2006/chartDrawing">
    <cdr:from>
      <cdr:x>0.50909</cdr:x>
      <cdr:y>0.59224</cdr:y>
    </cdr:from>
    <cdr:to>
      <cdr:x>0.63336</cdr:x>
      <cdr:y>0.64424</cdr:y>
    </cdr:to>
    <cdr:sp macro="" textlink="">
      <cdr:nvSpPr>
        <cdr:cNvPr id="46319" name="Text Box 2"/>
        <cdr:cNvSpPr txBox="1">
          <a:spLocks xmlns:a="http://schemas.openxmlformats.org/drawingml/2006/main" noChangeArrowheads="1"/>
        </cdr:cNvSpPr>
      </cdr:nvSpPr>
      <cdr:spPr bwMode="auto">
        <a:xfrm xmlns:a="http://schemas.openxmlformats.org/drawingml/2006/main">
          <a:off x="4739206" y="3595270"/>
          <a:ext cx="1156841"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0.30569</cdr:x>
      <cdr:y>0.11101</cdr:y>
    </cdr:from>
    <cdr:to>
      <cdr:x>0.59693</cdr:x>
      <cdr:y>0.16551</cdr:y>
    </cdr:to>
    <cdr:sp macro="" textlink="">
      <cdr:nvSpPr>
        <cdr:cNvPr id="46328" name="Text Box 1"/>
        <cdr:cNvSpPr txBox="1">
          <a:spLocks xmlns:a="http://schemas.openxmlformats.org/drawingml/2006/main" noChangeArrowheads="1"/>
        </cdr:cNvSpPr>
      </cdr:nvSpPr>
      <cdr:spPr bwMode="auto">
        <a:xfrm xmlns:a="http://schemas.openxmlformats.org/drawingml/2006/main">
          <a:off x="2845715" y="673869"/>
          <a:ext cx="2711182"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0.28841</cdr:x>
      <cdr:y>0.49886</cdr:y>
    </cdr:from>
    <cdr:to>
      <cdr:x>0.44064</cdr:x>
      <cdr:y>0.5431</cdr:y>
    </cdr:to>
    <cdr:sp macro="" textlink="">
      <cdr:nvSpPr>
        <cdr:cNvPr id="46333" name="Text Box 1"/>
        <cdr:cNvSpPr txBox="1">
          <a:spLocks xmlns:a="http://schemas.openxmlformats.org/drawingml/2006/main" noChangeArrowheads="1"/>
        </cdr:cNvSpPr>
      </cdr:nvSpPr>
      <cdr:spPr bwMode="auto">
        <a:xfrm xmlns:a="http://schemas.openxmlformats.org/drawingml/2006/main">
          <a:off x="2684816" y="3028389"/>
          <a:ext cx="1417124" cy="268563"/>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0.33954</cdr:x>
      <cdr:y>0.42905</cdr:y>
    </cdr:from>
    <cdr:to>
      <cdr:x>0.34652</cdr:x>
      <cdr:y>0.49582</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3160854" y="2604574"/>
          <a:ext cx="64946" cy="40532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0.76708</cdr:x>
      <cdr:y>0.11256</cdr:y>
    </cdr:from>
    <cdr:to>
      <cdr:x>0.81131</cdr:x>
      <cdr:y>0.16154</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7140828" y="683304"/>
          <a:ext cx="411742" cy="29733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0.55246</cdr:x>
      <cdr:y>0.31801</cdr:y>
    </cdr:from>
    <cdr:to>
      <cdr:x>0.66803</cdr:x>
      <cdr:y>0.37001</cdr:y>
    </cdr:to>
    <cdr:sp macro="" textlink="">
      <cdr:nvSpPr>
        <cdr:cNvPr id="20" name="Text Box 2"/>
        <cdr:cNvSpPr txBox="1">
          <a:spLocks xmlns:a="http://schemas.openxmlformats.org/drawingml/2006/main" noChangeArrowheads="1"/>
        </cdr:cNvSpPr>
      </cdr:nvSpPr>
      <cdr:spPr bwMode="auto">
        <a:xfrm xmlns:a="http://schemas.openxmlformats.org/drawingml/2006/main">
          <a:off x="5142880" y="1930491"/>
          <a:ext cx="1075852" cy="315672"/>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0.70359</cdr:x>
      <cdr:y>0.06934</cdr:y>
    </cdr:from>
    <cdr:to>
      <cdr:x>0.82621</cdr:x>
      <cdr:y>0.12384</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549833" y="420945"/>
          <a:ext cx="1141482"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0.61025</cdr:x>
      <cdr:y>0.2636</cdr:y>
    </cdr:from>
    <cdr:to>
      <cdr:x>0.62756</cdr:x>
      <cdr:y>0.31801</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V="1">
          <a:off x="5680852" y="1600190"/>
          <a:ext cx="161141" cy="33030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0.56575</cdr:x>
      <cdr:y>0.55346</cdr:y>
    </cdr:from>
    <cdr:to>
      <cdr:x>0.58087</cdr:x>
      <cdr:y>0.5979</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5266580" y="3359852"/>
          <a:ext cx="140753" cy="26977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0.4776</cdr:x>
      <cdr:y>0.156</cdr:y>
    </cdr:from>
    <cdr:to>
      <cdr:x>0.5412</cdr:x>
      <cdr:y>0.23096</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4446002" y="947021"/>
          <a:ext cx="592059" cy="45505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0.68213</cdr:x>
      <cdr:y>0.41841</cdr:y>
    </cdr:from>
    <cdr:to>
      <cdr:x>0.87994</cdr:x>
      <cdr:y>0.47291</cdr:y>
    </cdr:to>
    <cdr:sp macro="" textlink="">
      <cdr:nvSpPr>
        <cdr:cNvPr id="14" name="Text Box 1">
          <a:extLst xmlns:a="http://schemas.openxmlformats.org/drawingml/2006/main">
            <a:ext uri="{FF2B5EF4-FFF2-40B4-BE49-F238E27FC236}">
              <a16:creationId xmlns:a16="http://schemas.microsoft.com/office/drawing/2014/main" id="{202F96C3-6B8D-1140-9576-992EAA6000F4}"/>
            </a:ext>
          </a:extLst>
        </cdr:cNvPr>
        <cdr:cNvSpPr txBox="1">
          <a:spLocks xmlns:a="http://schemas.openxmlformats.org/drawingml/2006/main" noChangeArrowheads="1"/>
        </cdr:cNvSpPr>
      </cdr:nvSpPr>
      <cdr:spPr bwMode="auto">
        <a:xfrm xmlns:a="http://schemas.openxmlformats.org/drawingml/2006/main">
          <a:off x="6350040" y="2540018"/>
          <a:ext cx="1841433" cy="330847"/>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Maximum Demand</a:t>
          </a:r>
        </a:p>
      </cdr:txBody>
    </cdr:sp>
  </cdr:relSizeAnchor>
  <cdr:relSizeAnchor xmlns:cdr="http://schemas.openxmlformats.org/drawingml/2006/chartDrawing">
    <cdr:from>
      <cdr:x>0.70804</cdr:x>
      <cdr:y>0.32008</cdr:y>
    </cdr:from>
    <cdr:to>
      <cdr:x>0.76262</cdr:x>
      <cdr:y>0.43305</cdr:y>
    </cdr:to>
    <cdr:cxnSp macro="">
      <cdr:nvCxnSpPr>
        <cdr:cNvPr id="15" name="Straight Arrow Connector 14">
          <a:extLst xmlns:a="http://schemas.openxmlformats.org/drawingml/2006/main">
            <a:ext uri="{FF2B5EF4-FFF2-40B4-BE49-F238E27FC236}">
              <a16:creationId xmlns:a16="http://schemas.microsoft.com/office/drawing/2014/main" id="{7AD90790-766B-5F42-9023-7C15244F5827}"/>
            </a:ext>
          </a:extLst>
        </cdr:cNvPr>
        <cdr:cNvCxnSpPr/>
      </cdr:nvCxnSpPr>
      <cdr:spPr>
        <a:xfrm xmlns:a="http://schemas.openxmlformats.org/drawingml/2006/main" flipH="1" flipV="1">
          <a:off x="6591258" y="1943072"/>
          <a:ext cx="508042" cy="68582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0.13643</cdr:x>
      <cdr:y>0.65272</cdr:y>
    </cdr:from>
    <cdr:to>
      <cdr:x>0.22647</cdr:x>
      <cdr:y>0.70722</cdr:y>
    </cdr:to>
    <cdr:sp macro="" textlink="">
      <cdr:nvSpPr>
        <cdr:cNvPr id="18" name="Text Box 1">
          <a:extLst xmlns:a="http://schemas.openxmlformats.org/drawingml/2006/main">
            <a:ext uri="{FF2B5EF4-FFF2-40B4-BE49-F238E27FC236}">
              <a16:creationId xmlns:a16="http://schemas.microsoft.com/office/drawing/2014/main" id="{3AD3937F-9094-7145-B764-7BA875086783}"/>
            </a:ext>
          </a:extLst>
        </cdr:cNvPr>
        <cdr:cNvSpPr txBox="1">
          <a:spLocks xmlns:a="http://schemas.openxmlformats.org/drawingml/2006/main" noChangeArrowheads="1"/>
        </cdr:cNvSpPr>
      </cdr:nvSpPr>
      <cdr:spPr bwMode="auto">
        <a:xfrm xmlns:a="http://schemas.openxmlformats.org/drawingml/2006/main">
          <a:off x="1270000" y="3962400"/>
          <a:ext cx="838200"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0.21556</cdr:x>
      <cdr:y>0.65063</cdr:y>
    </cdr:from>
    <cdr:to>
      <cdr:x>0.29604</cdr:x>
      <cdr:y>0.68201</cdr:y>
    </cdr:to>
    <cdr:cxnSp macro="">
      <cdr:nvCxnSpPr>
        <cdr:cNvPr id="21" name="Straight Arrow Connector 20">
          <a:extLst xmlns:a="http://schemas.openxmlformats.org/drawingml/2006/main">
            <a:ext uri="{FF2B5EF4-FFF2-40B4-BE49-F238E27FC236}">
              <a16:creationId xmlns:a16="http://schemas.microsoft.com/office/drawing/2014/main" id="{EAB7CC21-F0CE-8E45-A67D-8556C3E1F015}"/>
            </a:ext>
          </a:extLst>
        </cdr:cNvPr>
        <cdr:cNvCxnSpPr/>
      </cdr:nvCxnSpPr>
      <cdr:spPr>
        <a:xfrm xmlns:a="http://schemas.openxmlformats.org/drawingml/2006/main" flipV="1">
          <a:off x="2006642" y="3949700"/>
          <a:ext cx="749258" cy="19052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34.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072C1F5F-A1BA-2E48-8ED7-D1730200643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5.xml><?xml version="1.0" encoding="utf-8"?>
<c:userShapes xmlns:c="http://schemas.openxmlformats.org/drawingml/2006/chart">
  <cdr:relSizeAnchor xmlns:cdr="http://schemas.openxmlformats.org/drawingml/2006/chartDrawing">
    <cdr:from>
      <cdr:x>0.20568</cdr:x>
      <cdr:y>0.26368</cdr:y>
    </cdr:from>
    <cdr:to>
      <cdr:x>0.32995</cdr:x>
      <cdr:y>0.31568</cdr:y>
    </cdr:to>
    <cdr:sp macro="" textlink="">
      <cdr:nvSpPr>
        <cdr:cNvPr id="46319" name="Text Box 2"/>
        <cdr:cNvSpPr txBox="1">
          <a:spLocks xmlns:a="http://schemas.openxmlformats.org/drawingml/2006/main" noChangeArrowheads="1"/>
        </cdr:cNvSpPr>
      </cdr:nvSpPr>
      <cdr:spPr bwMode="auto">
        <a:xfrm xmlns:a="http://schemas.openxmlformats.org/drawingml/2006/main">
          <a:off x="1915017" y="1599710"/>
          <a:ext cx="1157013"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0.75945</cdr:x>
      <cdr:y>0.15024</cdr:y>
    </cdr:from>
    <cdr:to>
      <cdr:x>0.96498</cdr:x>
      <cdr:y>0.20474</cdr:y>
    </cdr:to>
    <cdr:sp macro="" textlink="">
      <cdr:nvSpPr>
        <cdr:cNvPr id="46328" name="Text Box 1"/>
        <cdr:cNvSpPr txBox="1">
          <a:spLocks xmlns:a="http://schemas.openxmlformats.org/drawingml/2006/main" noChangeArrowheads="1"/>
        </cdr:cNvSpPr>
      </cdr:nvSpPr>
      <cdr:spPr bwMode="auto">
        <a:xfrm xmlns:a="http://schemas.openxmlformats.org/drawingml/2006/main">
          <a:off x="7070875" y="911505"/>
          <a:ext cx="1913581"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0.64701</cdr:x>
      <cdr:y>0.44413</cdr:y>
    </cdr:from>
    <cdr:to>
      <cdr:x>0.75669</cdr:x>
      <cdr:y>0.4809</cdr:y>
    </cdr:to>
    <cdr:sp macro="" textlink="">
      <cdr:nvSpPr>
        <cdr:cNvPr id="46333" name="Text Box 1"/>
        <cdr:cNvSpPr txBox="1">
          <a:spLocks xmlns:a="http://schemas.openxmlformats.org/drawingml/2006/main" noChangeArrowheads="1"/>
        </cdr:cNvSpPr>
      </cdr:nvSpPr>
      <cdr:spPr bwMode="auto">
        <a:xfrm xmlns:a="http://schemas.openxmlformats.org/drawingml/2006/main">
          <a:off x="6023945" y="2694468"/>
          <a:ext cx="1021173" cy="223077"/>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0.70185</cdr:x>
      <cdr:y>0.34371</cdr:y>
    </cdr:from>
    <cdr:to>
      <cdr:x>0.73364</cdr:x>
      <cdr:y>0.44413</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0"/>
        </cdr:cNvCxnSpPr>
      </cdr:nvCxnSpPr>
      <cdr:spPr>
        <a:xfrm xmlns:a="http://schemas.openxmlformats.org/drawingml/2006/main" flipV="1">
          <a:off x="6534532" y="2085203"/>
          <a:ext cx="296009" cy="60926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0.42838</cdr:x>
      <cdr:y>0.46025</cdr:y>
    </cdr:from>
    <cdr:to>
      <cdr:x>0.45069</cdr:x>
      <cdr:y>0.60962</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flipV="1">
          <a:off x="3987800" y="2794000"/>
          <a:ext cx="207718" cy="90676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0.23318</cdr:x>
      <cdr:y>0.52779</cdr:y>
    </cdr:from>
    <cdr:to>
      <cdr:x>0.41106</cdr:x>
      <cdr:y>0.57979</cdr:y>
    </cdr:to>
    <cdr:sp macro="" textlink="">
      <cdr:nvSpPr>
        <cdr:cNvPr id="20" name="Text Box 2"/>
        <cdr:cNvSpPr txBox="1">
          <a:spLocks xmlns:a="http://schemas.openxmlformats.org/drawingml/2006/main" noChangeArrowheads="1"/>
        </cdr:cNvSpPr>
      </cdr:nvSpPr>
      <cdr:spPr bwMode="auto">
        <a:xfrm xmlns:a="http://schemas.openxmlformats.org/drawingml/2006/main">
          <a:off x="2171005" y="3202037"/>
          <a:ext cx="1656147"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ST Lines</a:t>
          </a:r>
        </a:p>
      </cdr:txBody>
    </cdr:sp>
  </cdr:relSizeAnchor>
  <cdr:relSizeAnchor xmlns:cdr="http://schemas.openxmlformats.org/drawingml/2006/chartDrawing">
    <cdr:from>
      <cdr:x>0.37608</cdr:x>
      <cdr:y>0.60652</cdr:y>
    </cdr:from>
    <cdr:to>
      <cdr:x>0.59175</cdr:x>
      <cdr:y>0.66102</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3501006" y="3681953"/>
          <a:ext cx="2007694" cy="3308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Underground ST Cables</a:t>
          </a:r>
        </a:p>
      </cdr:txBody>
    </cdr:sp>
  </cdr:relSizeAnchor>
  <cdr:relSizeAnchor xmlns:cdr="http://schemas.openxmlformats.org/drawingml/2006/chartDrawing">
    <cdr:from>
      <cdr:x>0.30423</cdr:x>
      <cdr:y>0.45397</cdr:y>
    </cdr:from>
    <cdr:to>
      <cdr:x>0.30783</cdr:x>
      <cdr:y>0.53748</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2832100" y="2755900"/>
          <a:ext cx="33520" cy="50692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0.21843</cdr:x>
      <cdr:y>0.30976</cdr:y>
    </cdr:from>
    <cdr:to>
      <cdr:x>0.2553</cdr:x>
      <cdr:y>0.37624</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a:off x="2033716" y="1879234"/>
          <a:ext cx="343260" cy="40333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0.8543</cdr:x>
      <cdr:y>0.19083</cdr:y>
    </cdr:from>
    <cdr:to>
      <cdr:x>0.8553</cdr:x>
      <cdr:y>0.29279</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7953928" y="1157737"/>
          <a:ext cx="9315" cy="61854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0.82265</cdr:x>
      <cdr:y>0.32008</cdr:y>
    </cdr:from>
    <cdr:to>
      <cdr:x>0.83313</cdr:x>
      <cdr:y>0.53737</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a:stCxn xmlns:a="http://schemas.openxmlformats.org/drawingml/2006/main" id="21" idx="0"/>
        </cdr:cNvCxnSpPr>
      </cdr:nvCxnSpPr>
      <cdr:spPr>
        <a:xfrm xmlns:a="http://schemas.openxmlformats.org/drawingml/2006/main" flipH="1" flipV="1">
          <a:off x="7658100" y="1943100"/>
          <a:ext cx="97591" cy="131905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0.71796</cdr:x>
      <cdr:y>0.53737</cdr:y>
    </cdr:from>
    <cdr:to>
      <cdr:x>0.9483</cdr:x>
      <cdr:y>0.58937</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6684592" y="3260116"/>
          <a:ext cx="2144574"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0.51791</cdr:x>
      <cdr:y>0.15831</cdr:y>
    </cdr:from>
    <cdr:to>
      <cdr:x>0.74825</cdr:x>
      <cdr:y>0.21031</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4821943" y="960426"/>
          <a:ext cx="2144575"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Underground Dist. Cables</a:t>
          </a:r>
        </a:p>
      </cdr:txBody>
    </cdr:sp>
  </cdr:relSizeAnchor>
  <cdr:relSizeAnchor xmlns:cdr="http://schemas.openxmlformats.org/drawingml/2006/chartDrawing">
    <cdr:from>
      <cdr:x>0.62765</cdr:x>
      <cdr:y>0.20085</cdr:y>
    </cdr:from>
    <cdr:to>
      <cdr:x>0.69032</cdr:x>
      <cdr:y>0.26874</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cdr:nvCxnSpPr>
      <cdr:spPr>
        <a:xfrm xmlns:a="http://schemas.openxmlformats.org/drawingml/2006/main">
          <a:off x="5843720" y="1218543"/>
          <a:ext cx="583510" cy="41186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36.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726A10A7-6A1C-F44B-BA33-2B6DB89B5E1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7.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E6551335-8727-7147-AC44-04C07E0B16A3}"/>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8.xml><?xml version="1.0" encoding="utf-8"?>
<c:userShapes xmlns:c="http://schemas.openxmlformats.org/drawingml/2006/chart">
  <cdr:relSizeAnchor xmlns:cdr="http://schemas.openxmlformats.org/drawingml/2006/chartDrawing">
    <cdr:from>
      <cdr:x>0.75067</cdr:x>
      <cdr:y>0.76879</cdr:y>
    </cdr:from>
    <cdr:to>
      <cdr:x>0.86808</cdr:x>
      <cdr:y>0.82215</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6988068" y="4666994"/>
          <a:ext cx="1092982" cy="32392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0.74216</cdr:x>
      <cdr:y>0.70293</cdr:y>
    </cdr:from>
    <cdr:to>
      <cdr:x>0.76808</cdr:x>
      <cdr:y>0.75732</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6908800" y="4267200"/>
          <a:ext cx="241300" cy="33020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0.69441</cdr:x>
      <cdr:y>0.41213</cdr:y>
    </cdr:from>
    <cdr:to>
      <cdr:x>0.69986</cdr:x>
      <cdr:y>0.47699</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6464300" y="2501900"/>
          <a:ext cx="50800" cy="39370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0.43247</cdr:x>
      <cdr:y>0.22803</cdr:y>
    </cdr:from>
    <cdr:to>
      <cdr:x>0.47067</cdr:x>
      <cdr:y>0.29289</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4025901" y="1384301"/>
          <a:ext cx="355599" cy="39369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0.36743</cdr:x>
      <cdr:y>0.1948</cdr:y>
    </cdr:from>
    <cdr:to>
      <cdr:x>0.48484</cdr:x>
      <cdr:y>0.24816</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3420464" y="1182554"/>
          <a:ext cx="1092981" cy="32392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0.66298</cdr:x>
      <cdr:y>0.47898</cdr:y>
    </cdr:from>
    <cdr:to>
      <cdr:x>0.7592</cdr:x>
      <cdr:y>0.53233</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6171741" y="2907715"/>
          <a:ext cx="895721" cy="323866"/>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39.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4F74DA4F-CAA8-F943-813A-270D03E5A98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0.xml><?xml version="1.0" encoding="utf-8"?>
<c:userShapes xmlns:c="http://schemas.openxmlformats.org/drawingml/2006/chart">
  <cdr:relSizeAnchor xmlns:cdr="http://schemas.openxmlformats.org/drawingml/2006/chartDrawing">
    <cdr:from>
      <cdr:x>0.50227</cdr:x>
      <cdr:y>0.61107</cdr:y>
    </cdr:from>
    <cdr:to>
      <cdr:x>0.62654</cdr:x>
      <cdr:y>0.66307</cdr:y>
    </cdr:to>
    <cdr:sp macro="" textlink="">
      <cdr:nvSpPr>
        <cdr:cNvPr id="46319" name="Text Box 2"/>
        <cdr:cNvSpPr txBox="1">
          <a:spLocks xmlns:a="http://schemas.openxmlformats.org/drawingml/2006/main" noChangeArrowheads="1"/>
        </cdr:cNvSpPr>
      </cdr:nvSpPr>
      <cdr:spPr bwMode="auto">
        <a:xfrm xmlns:a="http://schemas.openxmlformats.org/drawingml/2006/main">
          <a:off x="4675706" y="3709570"/>
          <a:ext cx="1156841"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0.27159</cdr:x>
      <cdr:y>0.09218</cdr:y>
    </cdr:from>
    <cdr:to>
      <cdr:x>0.54434</cdr:x>
      <cdr:y>0.14668</cdr:y>
    </cdr:to>
    <cdr:sp macro="" textlink="">
      <cdr:nvSpPr>
        <cdr:cNvPr id="46328" name="Text Box 1"/>
        <cdr:cNvSpPr txBox="1">
          <a:spLocks xmlns:a="http://schemas.openxmlformats.org/drawingml/2006/main" noChangeArrowheads="1"/>
        </cdr:cNvSpPr>
      </cdr:nvSpPr>
      <cdr:spPr bwMode="auto">
        <a:xfrm xmlns:a="http://schemas.openxmlformats.org/drawingml/2006/main">
          <a:off x="2528215" y="559569"/>
          <a:ext cx="2539085"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0.82994</cdr:x>
      <cdr:y>0.47447</cdr:y>
    </cdr:from>
    <cdr:to>
      <cdr:x>0.98217</cdr:x>
      <cdr:y>0.51871</cdr:y>
    </cdr:to>
    <cdr:sp macro="" textlink="">
      <cdr:nvSpPr>
        <cdr:cNvPr id="46333" name="Text Box 1"/>
        <cdr:cNvSpPr txBox="1">
          <a:spLocks xmlns:a="http://schemas.openxmlformats.org/drawingml/2006/main" noChangeArrowheads="1"/>
        </cdr:cNvSpPr>
      </cdr:nvSpPr>
      <cdr:spPr bwMode="auto">
        <a:xfrm xmlns:a="http://schemas.openxmlformats.org/drawingml/2006/main">
          <a:off x="7725977" y="2880304"/>
          <a:ext cx="1417124" cy="268563"/>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0.88642</cdr:x>
      <cdr:y>0.42496</cdr:y>
    </cdr:from>
    <cdr:to>
      <cdr:x>0.89471</cdr:x>
      <cdr:y>0.48153</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8251782" y="2579748"/>
          <a:ext cx="77173" cy="34341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0.64666</cdr:x>
      <cdr:y>0.17625</cdr:y>
    </cdr:from>
    <cdr:to>
      <cdr:x>0.6725</cdr:x>
      <cdr:y>0.32008</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a:off x="6019800" y="1069923"/>
          <a:ext cx="240550" cy="87317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0.83819</cdr:x>
      <cdr:y>0.35691</cdr:y>
    </cdr:from>
    <cdr:to>
      <cdr:x>0.95376</cdr:x>
      <cdr:y>0.40891</cdr:y>
    </cdr:to>
    <cdr:sp macro="" textlink="">
      <cdr:nvSpPr>
        <cdr:cNvPr id="20" name="Text Box 2"/>
        <cdr:cNvSpPr txBox="1">
          <a:spLocks xmlns:a="http://schemas.openxmlformats.org/drawingml/2006/main" noChangeArrowheads="1"/>
        </cdr:cNvSpPr>
      </cdr:nvSpPr>
      <cdr:spPr bwMode="auto">
        <a:xfrm xmlns:a="http://schemas.openxmlformats.org/drawingml/2006/main">
          <a:off x="7802794" y="2166672"/>
          <a:ext cx="1075852" cy="31567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0.61772</cdr:x>
      <cdr:y>0.13026</cdr:y>
    </cdr:from>
    <cdr:to>
      <cdr:x>0.74034</cdr:x>
      <cdr:y>0.18476</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750412" y="790772"/>
          <a:ext cx="1141481"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0.89597</cdr:x>
      <cdr:y>0.31172</cdr:y>
    </cdr:from>
    <cdr:to>
      <cdr:x>0.89905</cdr:x>
      <cdr:y>0.35691</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V="1">
          <a:off x="8340720" y="1892300"/>
          <a:ext cx="28580" cy="27437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0.56441</cdr:x>
      <cdr:y>0.56485</cdr:y>
    </cdr:from>
    <cdr:to>
      <cdr:x>0.56617</cdr:x>
      <cdr:y>0.61107</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V="1">
          <a:off x="5254127" y="3429000"/>
          <a:ext cx="16373" cy="28057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0.43531</cdr:x>
      <cdr:y>0.13926</cdr:y>
    </cdr:from>
    <cdr:to>
      <cdr:x>0.45283</cdr:x>
      <cdr:y>0.2213</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4052302" y="845421"/>
          <a:ext cx="163096" cy="49803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0.33424</cdr:x>
      <cdr:y>0.23849</cdr:y>
    </cdr:from>
    <cdr:to>
      <cdr:x>0.50477</cdr:x>
      <cdr:y>0.29288</cdr:y>
    </cdr:to>
    <cdr:sp macro="" textlink="">
      <cdr:nvSpPr>
        <cdr:cNvPr id="14" name="Text Box 1">
          <a:extLst xmlns:a="http://schemas.openxmlformats.org/drawingml/2006/main">
            <a:ext uri="{FF2B5EF4-FFF2-40B4-BE49-F238E27FC236}">
              <a16:creationId xmlns:a16="http://schemas.microsoft.com/office/drawing/2014/main" id="{735AB3B8-C62D-514E-97B2-559BD5E4912D}"/>
            </a:ext>
          </a:extLst>
        </cdr:cNvPr>
        <cdr:cNvSpPr txBox="1">
          <a:spLocks xmlns:a="http://schemas.openxmlformats.org/drawingml/2006/main" noChangeArrowheads="1"/>
        </cdr:cNvSpPr>
      </cdr:nvSpPr>
      <cdr:spPr bwMode="auto">
        <a:xfrm xmlns:a="http://schemas.openxmlformats.org/drawingml/2006/main">
          <a:off x="3111513" y="1447795"/>
          <a:ext cx="1587481" cy="330180"/>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Maximum Demand</a:t>
          </a:r>
        </a:p>
      </cdr:txBody>
    </cdr:sp>
  </cdr:relSizeAnchor>
  <cdr:relSizeAnchor xmlns:cdr="http://schemas.openxmlformats.org/drawingml/2006/chartDrawing">
    <cdr:from>
      <cdr:x>0.37926</cdr:x>
      <cdr:y>0.28243</cdr:y>
    </cdr:from>
    <cdr:to>
      <cdr:x>0.40655</cdr:x>
      <cdr:y>0.32427</cdr:y>
    </cdr:to>
    <cdr:cxnSp macro="">
      <cdr:nvCxnSpPr>
        <cdr:cNvPr id="15" name="Straight Arrow Connector 14">
          <a:extLst xmlns:a="http://schemas.openxmlformats.org/drawingml/2006/main">
            <a:ext uri="{FF2B5EF4-FFF2-40B4-BE49-F238E27FC236}">
              <a16:creationId xmlns:a16="http://schemas.microsoft.com/office/drawing/2014/main" id="{214B2A80-5FCA-8B4C-9922-7BDAEAB14C50}"/>
            </a:ext>
          </a:extLst>
        </cdr:cNvPr>
        <cdr:cNvCxnSpPr/>
      </cdr:nvCxnSpPr>
      <cdr:spPr>
        <a:xfrm xmlns:a="http://schemas.openxmlformats.org/drawingml/2006/main" flipH="1">
          <a:off x="3530600" y="1714501"/>
          <a:ext cx="253979" cy="25399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0.60982</cdr:x>
      <cdr:y>0.74477</cdr:y>
    </cdr:from>
    <cdr:to>
      <cdr:x>0.73409</cdr:x>
      <cdr:y>0.79677</cdr:y>
    </cdr:to>
    <cdr:sp macro="" textlink="">
      <cdr:nvSpPr>
        <cdr:cNvPr id="21" name="Text Box 2">
          <a:extLst xmlns:a="http://schemas.openxmlformats.org/drawingml/2006/main">
            <a:ext uri="{FF2B5EF4-FFF2-40B4-BE49-F238E27FC236}">
              <a16:creationId xmlns:a16="http://schemas.microsoft.com/office/drawing/2014/main" id="{1F7FB824-4A5B-B749-BDE9-3347517B1A01}"/>
            </a:ext>
          </a:extLst>
        </cdr:cNvPr>
        <cdr:cNvSpPr txBox="1">
          <a:spLocks xmlns:a="http://schemas.openxmlformats.org/drawingml/2006/main" noChangeArrowheads="1"/>
        </cdr:cNvSpPr>
      </cdr:nvSpPr>
      <cdr:spPr bwMode="auto">
        <a:xfrm xmlns:a="http://schemas.openxmlformats.org/drawingml/2006/main">
          <a:off x="5676900" y="4521200"/>
          <a:ext cx="1156841"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0.71214</cdr:x>
      <cdr:y>0.71757</cdr:y>
    </cdr:from>
    <cdr:to>
      <cdr:x>0.74937</cdr:x>
      <cdr:y>0.7636</cdr:y>
    </cdr:to>
    <cdr:cxnSp macro="">
      <cdr:nvCxnSpPr>
        <cdr:cNvPr id="22" name="Straight Arrow Connector 21">
          <a:extLst xmlns:a="http://schemas.openxmlformats.org/drawingml/2006/main">
            <a:ext uri="{FF2B5EF4-FFF2-40B4-BE49-F238E27FC236}">
              <a16:creationId xmlns:a16="http://schemas.microsoft.com/office/drawing/2014/main" id="{465CEFE9-C3E9-8045-97DD-564F685C614F}"/>
            </a:ext>
          </a:extLst>
        </cdr:cNvPr>
        <cdr:cNvCxnSpPr/>
      </cdr:nvCxnSpPr>
      <cdr:spPr>
        <a:xfrm xmlns:a="http://schemas.openxmlformats.org/drawingml/2006/main" flipV="1">
          <a:off x="6629400" y="4356100"/>
          <a:ext cx="346573" cy="2794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41.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674F48F5-DA4E-4841-AE94-D2026DF1DE5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2.xml><?xml version="1.0" encoding="utf-8"?>
<c:userShapes xmlns:c="http://schemas.openxmlformats.org/drawingml/2006/chart">
  <cdr:relSizeAnchor xmlns:cdr="http://schemas.openxmlformats.org/drawingml/2006/chartDrawing">
    <cdr:from>
      <cdr:x>0.26467</cdr:x>
      <cdr:y>0.47019</cdr:y>
    </cdr:from>
    <cdr:to>
      <cdr:x>0.38894</cdr:x>
      <cdr:y>0.52219</cdr:y>
    </cdr:to>
    <cdr:sp macro="" textlink="">
      <cdr:nvSpPr>
        <cdr:cNvPr id="46319" name="Text Box 2"/>
        <cdr:cNvSpPr txBox="1">
          <a:spLocks xmlns:a="http://schemas.openxmlformats.org/drawingml/2006/main" noChangeArrowheads="1"/>
        </cdr:cNvSpPr>
      </cdr:nvSpPr>
      <cdr:spPr bwMode="auto">
        <a:xfrm xmlns:a="http://schemas.openxmlformats.org/drawingml/2006/main">
          <a:off x="2464167" y="2852538"/>
          <a:ext cx="1157013"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0.79447</cdr:x>
      <cdr:y>0.39635</cdr:y>
    </cdr:from>
    <cdr:to>
      <cdr:x>1</cdr:x>
      <cdr:y>0.45085</cdr:y>
    </cdr:to>
    <cdr:sp macro="" textlink="">
      <cdr:nvSpPr>
        <cdr:cNvPr id="46328" name="Text Box 1"/>
        <cdr:cNvSpPr txBox="1">
          <a:spLocks xmlns:a="http://schemas.openxmlformats.org/drawingml/2006/main" noChangeArrowheads="1"/>
        </cdr:cNvSpPr>
      </cdr:nvSpPr>
      <cdr:spPr bwMode="auto">
        <a:xfrm xmlns:a="http://schemas.openxmlformats.org/drawingml/2006/main">
          <a:off x="7396892" y="2404588"/>
          <a:ext cx="1913581"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0.63503</cdr:x>
      <cdr:y>0.62093</cdr:y>
    </cdr:from>
    <cdr:to>
      <cdr:x>0.74471</cdr:x>
      <cdr:y>0.6577</cdr:y>
    </cdr:to>
    <cdr:sp macro="" textlink="">
      <cdr:nvSpPr>
        <cdr:cNvPr id="46333" name="Text Box 1"/>
        <cdr:cNvSpPr txBox="1">
          <a:spLocks xmlns:a="http://schemas.openxmlformats.org/drawingml/2006/main" noChangeArrowheads="1"/>
        </cdr:cNvSpPr>
      </cdr:nvSpPr>
      <cdr:spPr bwMode="auto">
        <a:xfrm xmlns:a="http://schemas.openxmlformats.org/drawingml/2006/main">
          <a:off x="5912415" y="3767094"/>
          <a:ext cx="1021173" cy="223077"/>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0.6765</cdr:x>
      <cdr:y>0.55021</cdr:y>
    </cdr:from>
    <cdr:to>
      <cdr:x>0.68987</cdr:x>
      <cdr:y>0.62093</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0"/>
        </cdr:cNvCxnSpPr>
      </cdr:nvCxnSpPr>
      <cdr:spPr>
        <a:xfrm xmlns:a="http://schemas.openxmlformats.org/drawingml/2006/main" flipH="1" flipV="1">
          <a:off x="6298514" y="3338041"/>
          <a:ext cx="124488" cy="42905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0.68387</cdr:x>
      <cdr:y>0.29844</cdr:y>
    </cdr:from>
    <cdr:to>
      <cdr:x>0.77696</cdr:x>
      <cdr:y>0.42998</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6367162" y="1810608"/>
          <a:ext cx="866715" cy="79802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0.48664</cdr:x>
      <cdr:y>0.77673</cdr:y>
    </cdr:from>
    <cdr:to>
      <cdr:x>0.66452</cdr:x>
      <cdr:y>0.82873</cdr:y>
    </cdr:to>
    <cdr:sp macro="" textlink="">
      <cdr:nvSpPr>
        <cdr:cNvPr id="20" name="Text Box 2"/>
        <cdr:cNvSpPr txBox="1">
          <a:spLocks xmlns:a="http://schemas.openxmlformats.org/drawingml/2006/main" noChangeArrowheads="1"/>
        </cdr:cNvSpPr>
      </cdr:nvSpPr>
      <cdr:spPr bwMode="auto">
        <a:xfrm xmlns:a="http://schemas.openxmlformats.org/drawingml/2006/main">
          <a:off x="4530814" y="4712279"/>
          <a:ext cx="1656147"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ST Lines</a:t>
          </a:r>
        </a:p>
      </cdr:txBody>
    </cdr:sp>
  </cdr:relSizeAnchor>
  <cdr:relSizeAnchor xmlns:cdr="http://schemas.openxmlformats.org/drawingml/2006/chartDrawing">
    <cdr:from>
      <cdr:x>0.51797</cdr:x>
      <cdr:y>0.25224</cdr:y>
    </cdr:from>
    <cdr:to>
      <cdr:x>0.73364</cdr:x>
      <cdr:y>0.30674</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4822576" y="1530280"/>
          <a:ext cx="2007990"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Underground ST Cables</a:t>
          </a:r>
        </a:p>
      </cdr:txBody>
    </cdr:sp>
  </cdr:relSizeAnchor>
  <cdr:relSizeAnchor xmlns:cdr="http://schemas.openxmlformats.org/drawingml/2006/chartDrawing">
    <cdr:from>
      <cdr:x>0.56313</cdr:x>
      <cdr:y>0.70156</cdr:y>
    </cdr:from>
    <cdr:to>
      <cdr:x>0.57558</cdr:x>
      <cdr:y>0.77673</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H="1" flipV="1">
          <a:off x="5243035" y="4256229"/>
          <a:ext cx="115853" cy="4560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0.33088</cdr:x>
      <cdr:y>0.51061</cdr:y>
    </cdr:from>
    <cdr:to>
      <cdr:x>0.39263</cdr:x>
      <cdr:y>0.58699</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3080614" y="3097773"/>
          <a:ext cx="574927" cy="46337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0.89024</cdr:x>
      <cdr:y>0.43553</cdr:y>
    </cdr:from>
    <cdr:to>
      <cdr:x>0.89032</cdr:x>
      <cdr:y>0.48656</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8288599" y="2642259"/>
          <a:ext cx="725" cy="30963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0.7705</cdr:x>
      <cdr:y>0.7355</cdr:y>
    </cdr:from>
    <cdr:to>
      <cdr:x>0.77327</cdr:x>
      <cdr:y>0.79491</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cdr:nvCxnSpPr>
      <cdr:spPr>
        <a:xfrm xmlns:a="http://schemas.openxmlformats.org/drawingml/2006/main" flipH="1" flipV="1">
          <a:off x="7173741" y="4462164"/>
          <a:ext cx="25786" cy="36040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0.694</cdr:x>
      <cdr:y>0.78207</cdr:y>
    </cdr:from>
    <cdr:to>
      <cdr:x>0.92434</cdr:x>
      <cdr:y>0.83407</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6461439" y="4744656"/>
          <a:ext cx="2144575"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0.68842</cdr:x>
      <cdr:y>0.12436</cdr:y>
    </cdr:from>
    <cdr:to>
      <cdr:x>0.91876</cdr:x>
      <cdr:y>0.17636</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6409487" y="754493"/>
          <a:ext cx="2144574"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Underground Dist. Cables</a:t>
          </a:r>
        </a:p>
      </cdr:txBody>
    </cdr:sp>
  </cdr:relSizeAnchor>
  <cdr:relSizeAnchor xmlns:cdr="http://schemas.openxmlformats.org/drawingml/2006/chartDrawing">
    <cdr:from>
      <cdr:x>0.79816</cdr:x>
      <cdr:y>0.17115</cdr:y>
    </cdr:from>
    <cdr:to>
      <cdr:x>0.83134</cdr:x>
      <cdr:y>0.24187</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cdr:nvCxnSpPr>
      <cdr:spPr>
        <a:xfrm xmlns:a="http://schemas.openxmlformats.org/drawingml/2006/main">
          <a:off x="7431218" y="1038319"/>
          <a:ext cx="308917" cy="42904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43.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6DAC49F0-49D1-804B-8267-EA7683FC438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4.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72B2A457-7185-F94F-B50C-1BA988824C37}"/>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5.xml><?xml version="1.0" encoding="utf-8"?>
<c:userShapes xmlns:c="http://schemas.openxmlformats.org/drawingml/2006/chart">
  <cdr:relSizeAnchor xmlns:cdr="http://schemas.openxmlformats.org/drawingml/2006/chartDrawing">
    <cdr:from>
      <cdr:x>0.74385</cdr:x>
      <cdr:y>0.74159</cdr:y>
    </cdr:from>
    <cdr:to>
      <cdr:x>0.86126</cdr:x>
      <cdr:y>0.79495</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6924562" y="4501917"/>
          <a:ext cx="1092982" cy="32392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0.72715</cdr:x>
      <cdr:y>0.68619</cdr:y>
    </cdr:from>
    <cdr:to>
      <cdr:x>0.75171</cdr:x>
      <cdr:y>0.73012</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6769100" y="4165600"/>
          <a:ext cx="228644" cy="26666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0.68759</cdr:x>
      <cdr:y>0.33472</cdr:y>
    </cdr:from>
    <cdr:to>
      <cdr:x>0.69304</cdr:x>
      <cdr:y>0.39958</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6400830" y="2031965"/>
          <a:ext cx="50735" cy="39373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0.60437</cdr:x>
      <cdr:y>0.182</cdr:y>
    </cdr:from>
    <cdr:to>
      <cdr:x>0.64257</cdr:x>
      <cdr:y>0.24686</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5626106" y="1104879"/>
          <a:ext cx="355608" cy="39373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0.56115</cdr:x>
      <cdr:y>0.12995</cdr:y>
    </cdr:from>
    <cdr:to>
      <cdr:x>0.67856</cdr:x>
      <cdr:y>0.18331</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223843" y="788853"/>
          <a:ext cx="1092981" cy="32392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0.6507</cdr:x>
      <cdr:y>0.39948</cdr:y>
    </cdr:from>
    <cdr:to>
      <cdr:x>0.74692</cdr:x>
      <cdr:y>0.45283</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6057447" y="2425096"/>
          <a:ext cx="895722" cy="323866"/>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46.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7A4281C2-43DC-8143-A469-2F5127DFE70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7.xml><?xml version="1.0" encoding="utf-8"?>
<c:userShapes xmlns:c="http://schemas.openxmlformats.org/drawingml/2006/chart">
  <cdr:relSizeAnchor xmlns:cdr="http://schemas.openxmlformats.org/drawingml/2006/chartDrawing">
    <cdr:from>
      <cdr:x>0.45364</cdr:x>
      <cdr:y>0.48981</cdr:y>
    </cdr:from>
    <cdr:to>
      <cdr:x>0.57791</cdr:x>
      <cdr:y>0.54181</cdr:y>
    </cdr:to>
    <cdr:sp macro="" textlink="">
      <cdr:nvSpPr>
        <cdr:cNvPr id="46319" name="Text Box 2"/>
        <cdr:cNvSpPr txBox="1">
          <a:spLocks xmlns:a="http://schemas.openxmlformats.org/drawingml/2006/main" noChangeArrowheads="1"/>
        </cdr:cNvSpPr>
      </cdr:nvSpPr>
      <cdr:spPr bwMode="auto">
        <a:xfrm xmlns:a="http://schemas.openxmlformats.org/drawingml/2006/main">
          <a:off x="4222974" y="2973438"/>
          <a:ext cx="1156842" cy="3156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0.1853</cdr:x>
      <cdr:y>0.09429</cdr:y>
    </cdr:from>
    <cdr:to>
      <cdr:x>0.47654</cdr:x>
      <cdr:y>0.14879</cdr:y>
    </cdr:to>
    <cdr:sp macro="" textlink="">
      <cdr:nvSpPr>
        <cdr:cNvPr id="46328" name="Text Box 1"/>
        <cdr:cNvSpPr txBox="1">
          <a:spLocks xmlns:a="http://schemas.openxmlformats.org/drawingml/2006/main" noChangeArrowheads="1"/>
        </cdr:cNvSpPr>
      </cdr:nvSpPr>
      <cdr:spPr bwMode="auto">
        <a:xfrm xmlns:a="http://schemas.openxmlformats.org/drawingml/2006/main">
          <a:off x="1724998" y="572414"/>
          <a:ext cx="2711182"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0.81456</cdr:x>
      <cdr:y>0.49879</cdr:y>
    </cdr:from>
    <cdr:to>
      <cdr:x>0.96679</cdr:x>
      <cdr:y>0.54303</cdr:y>
    </cdr:to>
    <cdr:sp macro="" textlink="">
      <cdr:nvSpPr>
        <cdr:cNvPr id="46333" name="Text Box 1"/>
        <cdr:cNvSpPr txBox="1">
          <a:spLocks xmlns:a="http://schemas.openxmlformats.org/drawingml/2006/main" noChangeArrowheads="1"/>
        </cdr:cNvSpPr>
      </cdr:nvSpPr>
      <cdr:spPr bwMode="auto">
        <a:xfrm xmlns:a="http://schemas.openxmlformats.org/drawingml/2006/main">
          <a:off x="7583953" y="3026094"/>
          <a:ext cx="1417334" cy="268396"/>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0.8663</cdr:x>
      <cdr:y>0.37238</cdr:y>
    </cdr:from>
    <cdr:to>
      <cdr:x>0.89068</cdr:x>
      <cdr:y>0.49879</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0"/>
        </cdr:cNvCxnSpPr>
      </cdr:nvCxnSpPr>
      <cdr:spPr>
        <a:xfrm xmlns:a="http://schemas.openxmlformats.org/drawingml/2006/main" flipH="1" flipV="1">
          <a:off x="8064500" y="2260600"/>
          <a:ext cx="226883" cy="76735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0.52017</cdr:x>
      <cdr:y>0.24953</cdr:y>
    </cdr:from>
    <cdr:to>
      <cdr:x>0.53342</cdr:x>
      <cdr:y>0.28661</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4842324" y="1514782"/>
          <a:ext cx="123376" cy="22511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0.59994</cdr:x>
      <cdr:y>0.05311</cdr:y>
    </cdr:from>
    <cdr:to>
      <cdr:x>0.71551</cdr:x>
      <cdr:y>0.10511</cdr:y>
    </cdr:to>
    <cdr:sp macro="" textlink="">
      <cdr:nvSpPr>
        <cdr:cNvPr id="20" name="Text Box 2"/>
        <cdr:cNvSpPr txBox="1">
          <a:spLocks xmlns:a="http://schemas.openxmlformats.org/drawingml/2006/main" noChangeArrowheads="1"/>
        </cdr:cNvSpPr>
      </cdr:nvSpPr>
      <cdr:spPr bwMode="auto">
        <a:xfrm xmlns:a="http://schemas.openxmlformats.org/drawingml/2006/main">
          <a:off x="5584901" y="322382"/>
          <a:ext cx="1075853" cy="31567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0.46023</cdr:x>
      <cdr:y>0.20758</cdr:y>
    </cdr:from>
    <cdr:to>
      <cdr:x>0.58285</cdr:x>
      <cdr:y>0.26208</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4284283" y="1260134"/>
          <a:ext cx="1141482"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0.68657</cdr:x>
      <cdr:y>0.09754</cdr:y>
    </cdr:from>
    <cdr:to>
      <cdr:x>0.71214</cdr:x>
      <cdr:y>0.14854</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6391323" y="592147"/>
          <a:ext cx="238077" cy="30955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0.51165</cdr:x>
      <cdr:y>0.43468</cdr:y>
    </cdr:from>
    <cdr:to>
      <cdr:x>0.51479</cdr:x>
      <cdr:y>0.49185</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4763022" y="2638766"/>
          <a:ext cx="29231" cy="34705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0.34596</cdr:x>
      <cdr:y>0.13788</cdr:y>
    </cdr:from>
    <cdr:to>
      <cdr:x>0.36016</cdr:x>
      <cdr:y>0.18619</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3220572" y="837007"/>
          <a:ext cx="132228" cy="29329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0.75853</cdr:x>
      <cdr:y>0.29498</cdr:y>
    </cdr:from>
    <cdr:to>
      <cdr:x>0.9529</cdr:x>
      <cdr:y>0.34948</cdr:y>
    </cdr:to>
    <cdr:sp macro="" textlink="">
      <cdr:nvSpPr>
        <cdr:cNvPr id="16" name="Text Box 1">
          <a:extLst xmlns:a="http://schemas.openxmlformats.org/drawingml/2006/main">
            <a:ext uri="{FF2B5EF4-FFF2-40B4-BE49-F238E27FC236}">
              <a16:creationId xmlns:a16="http://schemas.microsoft.com/office/drawing/2014/main" id="{55CD5CE9-7F6F-E944-B7AC-532A32A79878}"/>
            </a:ext>
          </a:extLst>
        </cdr:cNvPr>
        <cdr:cNvSpPr txBox="1">
          <a:spLocks xmlns:a="http://schemas.openxmlformats.org/drawingml/2006/main" noChangeArrowheads="1"/>
        </cdr:cNvSpPr>
      </cdr:nvSpPr>
      <cdr:spPr bwMode="auto">
        <a:xfrm xmlns:a="http://schemas.openxmlformats.org/drawingml/2006/main">
          <a:off x="7061227" y="1790695"/>
          <a:ext cx="1809410"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Maximum Demand</a:t>
          </a:r>
        </a:p>
      </cdr:txBody>
    </cdr:sp>
  </cdr:relSizeAnchor>
  <cdr:relSizeAnchor xmlns:cdr="http://schemas.openxmlformats.org/drawingml/2006/chartDrawing">
    <cdr:from>
      <cdr:x>0.82852</cdr:x>
      <cdr:y>0.24896</cdr:y>
    </cdr:from>
    <cdr:to>
      <cdr:x>0.84993</cdr:x>
      <cdr:y>0.30962</cdr:y>
    </cdr:to>
    <cdr:cxnSp macro="">
      <cdr:nvCxnSpPr>
        <cdr:cNvPr id="18" name="Straight Arrow Connector 17">
          <a:extLst xmlns:a="http://schemas.openxmlformats.org/drawingml/2006/main">
            <a:ext uri="{FF2B5EF4-FFF2-40B4-BE49-F238E27FC236}">
              <a16:creationId xmlns:a16="http://schemas.microsoft.com/office/drawing/2014/main" id="{BF8EB059-483C-1142-834A-27E7097ED932}"/>
            </a:ext>
          </a:extLst>
        </cdr:cNvPr>
        <cdr:cNvCxnSpPr/>
      </cdr:nvCxnSpPr>
      <cdr:spPr>
        <a:xfrm xmlns:a="http://schemas.openxmlformats.org/drawingml/2006/main" flipH="1" flipV="1">
          <a:off x="7712769" y="1511328"/>
          <a:ext cx="199308" cy="36824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0.67667</cdr:x>
      <cdr:y>0.58577</cdr:y>
    </cdr:from>
    <cdr:to>
      <cdr:x>0.76262</cdr:x>
      <cdr:y>0.62343</cdr:y>
    </cdr:to>
    <cdr:sp macro="" textlink="">
      <cdr:nvSpPr>
        <cdr:cNvPr id="21" name="Text Box 1">
          <a:extLst xmlns:a="http://schemas.openxmlformats.org/drawingml/2006/main">
            <a:ext uri="{FF2B5EF4-FFF2-40B4-BE49-F238E27FC236}">
              <a16:creationId xmlns:a16="http://schemas.microsoft.com/office/drawing/2014/main" id="{AD8D601C-1045-0641-8068-49542E39D3E9}"/>
            </a:ext>
          </a:extLst>
        </cdr:cNvPr>
        <cdr:cNvSpPr txBox="1">
          <a:spLocks xmlns:a="http://schemas.openxmlformats.org/drawingml/2006/main" noChangeArrowheads="1"/>
        </cdr:cNvSpPr>
      </cdr:nvSpPr>
      <cdr:spPr bwMode="auto">
        <a:xfrm xmlns:a="http://schemas.openxmlformats.org/drawingml/2006/main">
          <a:off x="6299201" y="3555999"/>
          <a:ext cx="800100" cy="22860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0.69441</cdr:x>
      <cdr:y>0.6285</cdr:y>
    </cdr:from>
    <cdr:to>
      <cdr:x>0.72287</cdr:x>
      <cdr:y>0.70293</cdr:y>
    </cdr:to>
    <cdr:cxnSp macro="">
      <cdr:nvCxnSpPr>
        <cdr:cNvPr id="22" name="Straight Arrow Connector 21">
          <a:extLst xmlns:a="http://schemas.openxmlformats.org/drawingml/2006/main">
            <a:ext uri="{FF2B5EF4-FFF2-40B4-BE49-F238E27FC236}">
              <a16:creationId xmlns:a16="http://schemas.microsoft.com/office/drawing/2014/main" id="{4F5425ED-4A62-924E-947C-694800A726FC}"/>
            </a:ext>
          </a:extLst>
        </cdr:cNvPr>
        <cdr:cNvCxnSpPr/>
      </cdr:nvCxnSpPr>
      <cdr:spPr>
        <a:xfrm xmlns:a="http://schemas.openxmlformats.org/drawingml/2006/main" flipH="1">
          <a:off x="6464300" y="3815356"/>
          <a:ext cx="264984" cy="45184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48.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FD2601BE-742E-0A4F-8851-9CD9B035ED1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9.xml><?xml version="1.0" encoding="utf-8"?>
<c:userShapes xmlns:c="http://schemas.openxmlformats.org/drawingml/2006/chart">
  <cdr:relSizeAnchor xmlns:cdr="http://schemas.openxmlformats.org/drawingml/2006/chartDrawing">
    <cdr:from>
      <cdr:x>0.36329</cdr:x>
      <cdr:y>0.46453</cdr:y>
    </cdr:from>
    <cdr:to>
      <cdr:x>0.48756</cdr:x>
      <cdr:y>0.51653</cdr:y>
    </cdr:to>
    <cdr:sp macro="" textlink="">
      <cdr:nvSpPr>
        <cdr:cNvPr id="46319" name="Text Box 2"/>
        <cdr:cNvSpPr txBox="1">
          <a:spLocks xmlns:a="http://schemas.openxmlformats.org/drawingml/2006/main" noChangeArrowheads="1"/>
        </cdr:cNvSpPr>
      </cdr:nvSpPr>
      <cdr:spPr bwMode="auto">
        <a:xfrm xmlns:a="http://schemas.openxmlformats.org/drawingml/2006/main">
          <a:off x="3382379" y="2818235"/>
          <a:ext cx="1157012"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0.74101</cdr:x>
      <cdr:y>0.35392</cdr:y>
    </cdr:from>
    <cdr:to>
      <cdr:x>0.94654</cdr:x>
      <cdr:y>0.40842</cdr:y>
    </cdr:to>
    <cdr:sp macro="" textlink="">
      <cdr:nvSpPr>
        <cdr:cNvPr id="46328" name="Text Box 1"/>
        <cdr:cNvSpPr txBox="1">
          <a:spLocks xmlns:a="http://schemas.openxmlformats.org/drawingml/2006/main" noChangeArrowheads="1"/>
        </cdr:cNvSpPr>
      </cdr:nvSpPr>
      <cdr:spPr bwMode="auto">
        <a:xfrm xmlns:a="http://schemas.openxmlformats.org/drawingml/2006/main">
          <a:off x="6899189" y="2147154"/>
          <a:ext cx="1913582"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0.72812</cdr:x>
      <cdr:y>0.50636</cdr:y>
    </cdr:from>
    <cdr:to>
      <cdr:x>0.8378</cdr:x>
      <cdr:y>0.54313</cdr:y>
    </cdr:to>
    <cdr:sp macro="" textlink="">
      <cdr:nvSpPr>
        <cdr:cNvPr id="46333" name="Text Box 1"/>
        <cdr:cNvSpPr txBox="1">
          <a:spLocks xmlns:a="http://schemas.openxmlformats.org/drawingml/2006/main" noChangeArrowheads="1"/>
        </cdr:cNvSpPr>
      </cdr:nvSpPr>
      <cdr:spPr bwMode="auto">
        <a:xfrm xmlns:a="http://schemas.openxmlformats.org/drawingml/2006/main">
          <a:off x="6779119" y="3072005"/>
          <a:ext cx="1021172" cy="223077"/>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0.7788</cdr:x>
      <cdr:y>0.54314</cdr:y>
    </cdr:from>
    <cdr:to>
      <cdr:x>0.77973</cdr:x>
      <cdr:y>0.5785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7251014" y="3295135"/>
          <a:ext cx="8603" cy="21451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0.29954</cdr:x>
      <cdr:y>0.30268</cdr:y>
    </cdr:from>
    <cdr:to>
      <cdr:x>0.35392</cdr:x>
      <cdr:y>0.35644</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2788843" y="1836326"/>
          <a:ext cx="506292" cy="32610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0.53641</cdr:x>
      <cdr:y>0.80643</cdr:y>
    </cdr:from>
    <cdr:to>
      <cdr:x>0.71429</cdr:x>
      <cdr:y>0.85843</cdr:y>
    </cdr:to>
    <cdr:sp macro="" textlink="">
      <cdr:nvSpPr>
        <cdr:cNvPr id="20" name="Text Box 2"/>
        <cdr:cNvSpPr txBox="1">
          <a:spLocks xmlns:a="http://schemas.openxmlformats.org/drawingml/2006/main" noChangeArrowheads="1"/>
        </cdr:cNvSpPr>
      </cdr:nvSpPr>
      <cdr:spPr bwMode="auto">
        <a:xfrm xmlns:a="http://schemas.openxmlformats.org/drawingml/2006/main">
          <a:off x="4994228" y="4892487"/>
          <a:ext cx="1656147"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ST Lines</a:t>
          </a:r>
        </a:p>
      </cdr:txBody>
    </cdr:sp>
  </cdr:relSizeAnchor>
  <cdr:relSizeAnchor xmlns:cdr="http://schemas.openxmlformats.org/drawingml/2006/chartDrawing">
    <cdr:from>
      <cdr:x>0.09862</cdr:x>
      <cdr:y>0.25365</cdr:y>
    </cdr:from>
    <cdr:to>
      <cdr:x>0.31429</cdr:x>
      <cdr:y>0.30815</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918154" y="1538878"/>
          <a:ext cx="2007989"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Underground ST Cables</a:t>
          </a:r>
        </a:p>
      </cdr:txBody>
    </cdr:sp>
  </cdr:relSizeAnchor>
  <cdr:relSizeAnchor xmlns:cdr="http://schemas.openxmlformats.org/drawingml/2006/chartDrawing">
    <cdr:from>
      <cdr:x>0.61935</cdr:x>
      <cdr:y>0.74116</cdr:y>
    </cdr:from>
    <cdr:to>
      <cdr:x>0.62535</cdr:x>
      <cdr:y>0.80643</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H="1" flipV="1">
          <a:off x="5766486" y="4496486"/>
          <a:ext cx="55816" cy="39600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0.42212</cdr:x>
      <cdr:y>0.51061</cdr:y>
    </cdr:from>
    <cdr:to>
      <cdr:x>0.43134</cdr:x>
      <cdr:y>0.5686</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3930176" y="3097781"/>
          <a:ext cx="85770" cy="35181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0.84047</cdr:x>
      <cdr:y>0.39875</cdr:y>
    </cdr:from>
    <cdr:to>
      <cdr:x>0.84055</cdr:x>
      <cdr:y>0.44978</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7825177" y="2419176"/>
          <a:ext cx="745" cy="30959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0.3705</cdr:x>
      <cdr:y>0.73126</cdr:y>
    </cdr:from>
    <cdr:to>
      <cdr:x>0.37327</cdr:x>
      <cdr:y>0.79067</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cdr:nvCxnSpPr>
      <cdr:spPr>
        <a:xfrm xmlns:a="http://schemas.openxmlformats.org/drawingml/2006/main" flipH="1" flipV="1">
          <a:off x="3449530" y="4436405"/>
          <a:ext cx="25790" cy="36043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0.26912</cdr:x>
      <cdr:y>0.77924</cdr:y>
    </cdr:from>
    <cdr:to>
      <cdr:x>0.49946</cdr:x>
      <cdr:y>0.83124</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2505589" y="4727519"/>
          <a:ext cx="2144575"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0.68934</cdr:x>
      <cdr:y>0.2658</cdr:y>
    </cdr:from>
    <cdr:to>
      <cdr:x>0.91968</cdr:x>
      <cdr:y>0.3178</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6418097" y="1612578"/>
          <a:ext cx="2144574"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Underground Dist. Cables</a:t>
          </a:r>
        </a:p>
      </cdr:txBody>
    </cdr:sp>
  </cdr:relSizeAnchor>
  <cdr:relSizeAnchor xmlns:cdr="http://schemas.openxmlformats.org/drawingml/2006/chartDrawing">
    <cdr:from>
      <cdr:x>0.6553</cdr:x>
      <cdr:y>0.25035</cdr:y>
    </cdr:from>
    <cdr:to>
      <cdr:x>0.69309</cdr:x>
      <cdr:y>0.28855</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cdr:nvCxnSpPr>
      <cdr:spPr>
        <a:xfrm xmlns:a="http://schemas.openxmlformats.org/drawingml/2006/main" flipH="1" flipV="1">
          <a:off x="6101149" y="1518851"/>
          <a:ext cx="351855" cy="23171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50.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94CBF52F-506F-4A4E-A07C-85A16B51C2D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1.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B9636CD0-A386-2148-82B4-514F314EF82F}"/>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2.xml><?xml version="1.0" encoding="utf-8"?>
<c:userShapes xmlns:c="http://schemas.openxmlformats.org/drawingml/2006/chart">
  <cdr:relSizeAnchor xmlns:cdr="http://schemas.openxmlformats.org/drawingml/2006/chartDrawing">
    <cdr:from>
      <cdr:x>0.75886</cdr:x>
      <cdr:y>0.66837</cdr:y>
    </cdr:from>
    <cdr:to>
      <cdr:x>0.83356</cdr:x>
      <cdr:y>0.72173</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7064275" y="4057396"/>
          <a:ext cx="695426" cy="323927"/>
        </a:xfrm>
        <a:prstGeom xmlns:a="http://schemas.openxmlformats.org/drawingml/2006/main" prst="rect">
          <a:avLst/>
        </a:prstGeom>
        <a:solidFill xmlns:a="http://schemas.openxmlformats.org/drawingml/2006/main">
          <a:schemeClr val="bg1"/>
        </a:solidFill>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0.74352</cdr:x>
      <cdr:y>0.71757</cdr:y>
    </cdr:from>
    <cdr:to>
      <cdr:x>0.78172</cdr:x>
      <cdr:y>0.78243</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V="1">
          <a:off x="6921500" y="4356100"/>
          <a:ext cx="355600" cy="39370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0.67258</cdr:x>
      <cdr:y>0.42677</cdr:y>
    </cdr:from>
    <cdr:to>
      <cdr:x>0.67803</cdr:x>
      <cdr:y>0.49163</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6261130" y="2590765"/>
          <a:ext cx="50735" cy="39373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0.31514</cdr:x>
      <cdr:y>0.25523</cdr:y>
    </cdr:from>
    <cdr:to>
      <cdr:x>0.39291</cdr:x>
      <cdr:y>0.30125</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2933700" y="1549400"/>
          <a:ext cx="723949" cy="27938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0.25283</cdr:x>
      <cdr:y>0.222</cdr:y>
    </cdr:from>
    <cdr:to>
      <cdr:x>0.37024</cdr:x>
      <cdr:y>0.27536</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2353601" y="1347674"/>
          <a:ext cx="1092982" cy="32392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0.64251</cdr:x>
      <cdr:y>0.50827</cdr:y>
    </cdr:from>
    <cdr:to>
      <cdr:x>0.73873</cdr:x>
      <cdr:y>0.56162</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5981231" y="3085483"/>
          <a:ext cx="895722" cy="323867"/>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53.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4E27C34A-BEE9-D748-BBEA-1002532C41B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4.xml><?xml version="1.0" encoding="utf-8"?>
<c:userShapes xmlns:c="http://schemas.openxmlformats.org/drawingml/2006/chart">
  <cdr:relSizeAnchor xmlns:cdr="http://schemas.openxmlformats.org/drawingml/2006/chartDrawing">
    <cdr:from>
      <cdr:x>0.49139</cdr:x>
      <cdr:y>0.64981</cdr:y>
    </cdr:from>
    <cdr:to>
      <cdr:x>0.61566</cdr:x>
      <cdr:y>0.70181</cdr:y>
    </cdr:to>
    <cdr:sp macro="" textlink="">
      <cdr:nvSpPr>
        <cdr:cNvPr id="46319" name="Text Box 2"/>
        <cdr:cNvSpPr txBox="1">
          <a:spLocks xmlns:a="http://schemas.openxmlformats.org/drawingml/2006/main" noChangeArrowheads="1"/>
        </cdr:cNvSpPr>
      </cdr:nvSpPr>
      <cdr:spPr bwMode="auto">
        <a:xfrm xmlns:a="http://schemas.openxmlformats.org/drawingml/2006/main">
          <a:off x="4575119" y="3942309"/>
          <a:ext cx="1157013" cy="3154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0.32183</cdr:x>
      <cdr:y>0.13549</cdr:y>
    </cdr:from>
    <cdr:to>
      <cdr:x>0.61307</cdr:x>
      <cdr:y>0.18999</cdr:y>
    </cdr:to>
    <cdr:sp macro="" textlink="">
      <cdr:nvSpPr>
        <cdr:cNvPr id="46328" name="Text Box 1"/>
        <cdr:cNvSpPr txBox="1">
          <a:spLocks xmlns:a="http://schemas.openxmlformats.org/drawingml/2006/main" noChangeArrowheads="1"/>
        </cdr:cNvSpPr>
      </cdr:nvSpPr>
      <cdr:spPr bwMode="auto">
        <a:xfrm xmlns:a="http://schemas.openxmlformats.org/drawingml/2006/main">
          <a:off x="2995929" y="822529"/>
          <a:ext cx="2711182"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0.26233</cdr:x>
      <cdr:y>0.60913</cdr:y>
    </cdr:from>
    <cdr:to>
      <cdr:x>0.41456</cdr:x>
      <cdr:y>0.65337</cdr:y>
    </cdr:to>
    <cdr:sp macro="" textlink="">
      <cdr:nvSpPr>
        <cdr:cNvPr id="46333" name="Text Box 1"/>
        <cdr:cNvSpPr txBox="1">
          <a:spLocks xmlns:a="http://schemas.openxmlformats.org/drawingml/2006/main" noChangeArrowheads="1"/>
        </cdr:cNvSpPr>
      </cdr:nvSpPr>
      <cdr:spPr bwMode="auto">
        <a:xfrm xmlns:a="http://schemas.openxmlformats.org/drawingml/2006/main">
          <a:off x="2442060" y="3697778"/>
          <a:ext cx="1417124" cy="268564"/>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0.31878</cdr:x>
      <cdr:y>0.50861</cdr:y>
    </cdr:from>
    <cdr:to>
      <cdr:x>0.32606</cdr:x>
      <cdr:y>0.61715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2967576" y="3087587"/>
          <a:ext cx="67724" cy="65891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0.88203</cdr:x>
      <cdr:y>0.19996</cdr:y>
    </cdr:from>
    <cdr:to>
      <cdr:x>0.92442</cdr:x>
      <cdr:y>0.27298</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8212156" y="1213127"/>
          <a:ext cx="394668" cy="44302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0.61731</cdr:x>
      <cdr:y>0.41723</cdr:y>
    </cdr:from>
    <cdr:to>
      <cdr:x>0.73288</cdr:x>
      <cdr:y>0.46923</cdr:y>
    </cdr:to>
    <cdr:sp macro="" textlink="">
      <cdr:nvSpPr>
        <cdr:cNvPr id="20" name="Text Box 2"/>
        <cdr:cNvSpPr txBox="1">
          <a:spLocks xmlns:a="http://schemas.openxmlformats.org/drawingml/2006/main" noChangeArrowheads="1"/>
        </cdr:cNvSpPr>
      </cdr:nvSpPr>
      <cdr:spPr bwMode="auto">
        <a:xfrm xmlns:a="http://schemas.openxmlformats.org/drawingml/2006/main">
          <a:off x="5746633" y="2532815"/>
          <a:ext cx="1075853" cy="31567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0.79875</cdr:x>
      <cdr:y>0.1504</cdr:y>
    </cdr:from>
    <cdr:to>
      <cdr:x>0.92137</cdr:x>
      <cdr:y>0.2049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436766" y="912468"/>
          <a:ext cx="1141650"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0.71487</cdr:x>
      <cdr:y>0.39121</cdr:y>
    </cdr:from>
    <cdr:to>
      <cdr:x>0.72169</cdr:x>
      <cdr:y>0.43096</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6654800" y="2374900"/>
          <a:ext cx="63500" cy="24130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0.56921</cdr:x>
      <cdr:y>0.61669</cdr:y>
    </cdr:from>
    <cdr:to>
      <cdr:x>0.58065</cdr:x>
      <cdr:y>0.65406</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5299597" y="3741349"/>
          <a:ext cx="106512" cy="22671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0.46055</cdr:x>
      <cdr:y>0.17975</cdr:y>
    </cdr:from>
    <cdr:to>
      <cdr:x>0.46385</cdr:x>
      <cdr:y>0.29916</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4287341" y="1091201"/>
          <a:ext cx="30659" cy="72489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0.67395</cdr:x>
      <cdr:y>0.72804</cdr:y>
    </cdr:from>
    <cdr:to>
      <cdr:x>0.87378</cdr:x>
      <cdr:y>0.78254</cdr:y>
    </cdr:to>
    <cdr:sp macro="" textlink="">
      <cdr:nvSpPr>
        <cdr:cNvPr id="14" name="Text Box 1">
          <a:extLst xmlns:a="http://schemas.openxmlformats.org/drawingml/2006/main">
            <a:ext uri="{FF2B5EF4-FFF2-40B4-BE49-F238E27FC236}">
              <a16:creationId xmlns:a16="http://schemas.microsoft.com/office/drawing/2014/main" id="{D311F94F-F2F6-8C46-86DC-E162E4FE7EBA}"/>
            </a:ext>
          </a:extLst>
        </cdr:cNvPr>
        <cdr:cNvSpPr txBox="1">
          <a:spLocks xmlns:a="http://schemas.openxmlformats.org/drawingml/2006/main" noChangeArrowheads="1"/>
        </cdr:cNvSpPr>
      </cdr:nvSpPr>
      <cdr:spPr bwMode="auto">
        <a:xfrm xmlns:a="http://schemas.openxmlformats.org/drawingml/2006/main">
          <a:off x="6273846" y="4419627"/>
          <a:ext cx="1860238"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Maximum Demand</a:t>
          </a:r>
        </a:p>
      </cdr:txBody>
    </cdr:sp>
  </cdr:relSizeAnchor>
  <cdr:relSizeAnchor xmlns:cdr="http://schemas.openxmlformats.org/drawingml/2006/chartDrawing">
    <cdr:from>
      <cdr:x>0.67622</cdr:x>
      <cdr:y>0.5523</cdr:y>
    </cdr:from>
    <cdr:to>
      <cdr:x>0.77386</cdr:x>
      <cdr:y>0.72804</cdr:y>
    </cdr:to>
    <cdr:cxnSp macro="">
      <cdr:nvCxnSpPr>
        <cdr:cNvPr id="15" name="Straight Arrow Connector 14">
          <a:extLst xmlns:a="http://schemas.openxmlformats.org/drawingml/2006/main">
            <a:ext uri="{FF2B5EF4-FFF2-40B4-BE49-F238E27FC236}">
              <a16:creationId xmlns:a16="http://schemas.microsoft.com/office/drawing/2014/main" id="{5EE7DAB4-AAD4-764F-8717-B5A555637D4F}"/>
            </a:ext>
          </a:extLst>
        </cdr:cNvPr>
        <cdr:cNvCxnSpPr>
          <a:stCxn xmlns:a="http://schemas.openxmlformats.org/drawingml/2006/main" id="14" idx="0"/>
        </cdr:cNvCxnSpPr>
      </cdr:nvCxnSpPr>
      <cdr:spPr>
        <a:xfrm xmlns:a="http://schemas.openxmlformats.org/drawingml/2006/main" flipH="1" flipV="1">
          <a:off x="6295000" y="3352792"/>
          <a:ext cx="908965" cy="106683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0.2824</cdr:x>
      <cdr:y>0.75941</cdr:y>
    </cdr:from>
    <cdr:to>
      <cdr:x>0.3791</cdr:x>
      <cdr:y>0.81391</cdr:y>
    </cdr:to>
    <cdr:sp macro="" textlink="">
      <cdr:nvSpPr>
        <cdr:cNvPr id="21" name="Text Box 1">
          <a:extLst xmlns:a="http://schemas.openxmlformats.org/drawingml/2006/main">
            <a:ext uri="{FF2B5EF4-FFF2-40B4-BE49-F238E27FC236}">
              <a16:creationId xmlns:a16="http://schemas.microsoft.com/office/drawing/2014/main" id="{AB929C9A-9541-9A49-976C-25A2A513805B}"/>
            </a:ext>
          </a:extLst>
        </cdr:cNvPr>
        <cdr:cNvSpPr txBox="1">
          <a:spLocks xmlns:a="http://schemas.openxmlformats.org/drawingml/2006/main" noChangeArrowheads="1"/>
        </cdr:cNvSpPr>
      </cdr:nvSpPr>
      <cdr:spPr bwMode="auto">
        <a:xfrm xmlns:a="http://schemas.openxmlformats.org/drawingml/2006/main">
          <a:off x="2628900" y="4610100"/>
          <a:ext cx="900181"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0.24557</cdr:x>
      <cdr:y>0.70711</cdr:y>
    </cdr:from>
    <cdr:to>
      <cdr:x>0.29468</cdr:x>
      <cdr:y>0.76569</cdr:y>
    </cdr:to>
    <cdr:cxnSp macro="">
      <cdr:nvCxnSpPr>
        <cdr:cNvPr id="22" name="Straight Arrow Connector 21">
          <a:extLst xmlns:a="http://schemas.openxmlformats.org/drawingml/2006/main">
            <a:ext uri="{FF2B5EF4-FFF2-40B4-BE49-F238E27FC236}">
              <a16:creationId xmlns:a16="http://schemas.microsoft.com/office/drawing/2014/main" id="{E6F869CE-2326-6347-BB15-0FDC42C623BD}"/>
            </a:ext>
          </a:extLst>
        </cdr:cNvPr>
        <cdr:cNvCxnSpPr/>
      </cdr:nvCxnSpPr>
      <cdr:spPr>
        <a:xfrm xmlns:a="http://schemas.openxmlformats.org/drawingml/2006/main" flipH="1" flipV="1">
          <a:off x="2286000" y="4292601"/>
          <a:ext cx="457200" cy="35559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55.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A2516FBA-217E-6C40-8334-A2A8217BC00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6.xml><?xml version="1.0" encoding="utf-8"?>
<c:userShapes xmlns:c="http://schemas.openxmlformats.org/drawingml/2006/chart">
  <cdr:relSizeAnchor xmlns:cdr="http://schemas.openxmlformats.org/drawingml/2006/chartDrawing">
    <cdr:from>
      <cdr:x>0.49509</cdr:x>
      <cdr:y>0.12507</cdr:y>
    </cdr:from>
    <cdr:to>
      <cdr:x>0.61936</cdr:x>
      <cdr:y>0.17707</cdr:y>
    </cdr:to>
    <cdr:sp macro="" textlink="">
      <cdr:nvSpPr>
        <cdr:cNvPr id="46319" name="Text Box 2"/>
        <cdr:cNvSpPr txBox="1">
          <a:spLocks xmlns:a="http://schemas.openxmlformats.org/drawingml/2006/main" noChangeArrowheads="1"/>
        </cdr:cNvSpPr>
      </cdr:nvSpPr>
      <cdr:spPr bwMode="auto">
        <a:xfrm xmlns:a="http://schemas.openxmlformats.org/drawingml/2006/main">
          <a:off x="4609497" y="758763"/>
          <a:ext cx="1157012"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0.5106</cdr:x>
      <cdr:y>0.36382</cdr:y>
    </cdr:from>
    <cdr:to>
      <cdr:x>0.66359</cdr:x>
      <cdr:y>0.41832</cdr:y>
    </cdr:to>
    <cdr:sp macro="" textlink="">
      <cdr:nvSpPr>
        <cdr:cNvPr id="46328" name="Text Box 1"/>
        <cdr:cNvSpPr txBox="1">
          <a:spLocks xmlns:a="http://schemas.openxmlformats.org/drawingml/2006/main" noChangeArrowheads="1"/>
        </cdr:cNvSpPr>
      </cdr:nvSpPr>
      <cdr:spPr bwMode="auto">
        <a:xfrm xmlns:a="http://schemas.openxmlformats.org/drawingml/2006/main">
          <a:off x="4753884" y="2207237"/>
          <a:ext cx="1424495" cy="330642"/>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0.39079</cdr:x>
      <cdr:y>0.40876</cdr:y>
    </cdr:from>
    <cdr:to>
      <cdr:x>0.50047</cdr:x>
      <cdr:y>0.44553</cdr:y>
    </cdr:to>
    <cdr:sp macro="" textlink="">
      <cdr:nvSpPr>
        <cdr:cNvPr id="46333" name="Text Box 1"/>
        <cdr:cNvSpPr txBox="1">
          <a:spLocks xmlns:a="http://schemas.openxmlformats.org/drawingml/2006/main" noChangeArrowheads="1"/>
        </cdr:cNvSpPr>
      </cdr:nvSpPr>
      <cdr:spPr bwMode="auto">
        <a:xfrm xmlns:a="http://schemas.openxmlformats.org/drawingml/2006/main">
          <a:off x="3638467" y="2479903"/>
          <a:ext cx="1021172" cy="223077"/>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0.44516</cdr:x>
      <cdr:y>0.44413</cdr:y>
    </cdr:from>
    <cdr:to>
      <cdr:x>0.45714</cdr:x>
      <cdr:y>0.50212</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4144644" y="2694459"/>
          <a:ext cx="111572" cy="35182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0.85438</cdr:x>
      <cdr:y>0.51486</cdr:y>
    </cdr:from>
    <cdr:to>
      <cdr:x>0.85438</cdr:x>
      <cdr:y>0.57614</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0"/>
        </cdr:cNvCxnSpPr>
      </cdr:nvCxnSpPr>
      <cdr:spPr>
        <a:xfrm xmlns:a="http://schemas.openxmlformats.org/drawingml/2006/main" flipH="1" flipV="1">
          <a:off x="7954691" y="3123540"/>
          <a:ext cx="3" cy="37179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0.70231</cdr:x>
      <cdr:y>0.70459</cdr:y>
    </cdr:from>
    <cdr:to>
      <cdr:x>0.88111</cdr:x>
      <cdr:y>0.74682</cdr:y>
    </cdr:to>
    <cdr:sp macro="" textlink="">
      <cdr:nvSpPr>
        <cdr:cNvPr id="20" name="Text Box 2"/>
        <cdr:cNvSpPr txBox="1">
          <a:spLocks xmlns:a="http://schemas.openxmlformats.org/drawingml/2006/main" noChangeArrowheads="1"/>
        </cdr:cNvSpPr>
      </cdr:nvSpPr>
      <cdr:spPr bwMode="auto">
        <a:xfrm xmlns:a="http://schemas.openxmlformats.org/drawingml/2006/main">
          <a:off x="6538825" y="4274632"/>
          <a:ext cx="1664689" cy="25618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ST Lines</a:t>
          </a:r>
        </a:p>
      </cdr:txBody>
    </cdr:sp>
  </cdr:relSizeAnchor>
  <cdr:relSizeAnchor xmlns:cdr="http://schemas.openxmlformats.org/drawingml/2006/chartDrawing">
    <cdr:from>
      <cdr:x>0.74655</cdr:x>
      <cdr:y>0.57614</cdr:y>
    </cdr:from>
    <cdr:to>
      <cdr:x>0.96222</cdr:x>
      <cdr:y>0.63064</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950699" y="3495336"/>
          <a:ext cx="2007990"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Underground ST Cables</a:t>
          </a:r>
        </a:p>
      </cdr:txBody>
    </cdr:sp>
  </cdr:relSizeAnchor>
  <cdr:relSizeAnchor xmlns:cdr="http://schemas.openxmlformats.org/drawingml/2006/chartDrawing">
    <cdr:from>
      <cdr:x>0.79171</cdr:x>
      <cdr:y>0.67751</cdr:y>
    </cdr:from>
    <cdr:to>
      <cdr:x>0.79171</cdr:x>
      <cdr:y>0.70459</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H="1" flipV="1">
          <a:off x="7371149" y="4110338"/>
          <a:ext cx="21" cy="16429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0.57972</cdr:x>
      <cdr:y>0.17681</cdr:y>
    </cdr:from>
    <cdr:to>
      <cdr:x>0.58894</cdr:x>
      <cdr:y>0.2348</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5397502" y="1072646"/>
          <a:ext cx="85842" cy="35181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0.58241</cdr:x>
      <cdr:y>0.40724</cdr:y>
    </cdr:from>
    <cdr:to>
      <cdr:x>0.58802</cdr:x>
      <cdr:y>0.48091</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5422470" y="2470632"/>
          <a:ext cx="52260" cy="44693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0.447</cdr:x>
      <cdr:y>0.7355</cdr:y>
    </cdr:from>
    <cdr:to>
      <cdr:x>0.44977</cdr:x>
      <cdr:y>0.79491</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cdr:nvCxnSpPr>
      <cdr:spPr>
        <a:xfrm xmlns:a="http://schemas.openxmlformats.org/drawingml/2006/main" flipH="1" flipV="1">
          <a:off x="4161759" y="4462170"/>
          <a:ext cx="25790" cy="36043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0.33824</cdr:x>
      <cdr:y>0.7849</cdr:y>
    </cdr:from>
    <cdr:to>
      <cdr:x>0.56858</cdr:x>
      <cdr:y>0.8369</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3149215" y="4761836"/>
          <a:ext cx="2144575"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0.50685</cdr:x>
      <cdr:y>0.61375</cdr:y>
    </cdr:from>
    <cdr:to>
      <cdr:x>0.73719</cdr:x>
      <cdr:y>0.66575</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4719027" y="3723508"/>
          <a:ext cx="2144575"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Underground Dist. Cables</a:t>
          </a:r>
        </a:p>
      </cdr:txBody>
    </cdr:sp>
  </cdr:relSizeAnchor>
  <cdr:relSizeAnchor xmlns:cdr="http://schemas.openxmlformats.org/drawingml/2006/chartDrawing">
    <cdr:from>
      <cdr:x>0.55945</cdr:x>
      <cdr:y>0.52333</cdr:y>
    </cdr:from>
    <cdr:to>
      <cdr:x>0.5788</cdr:x>
      <cdr:y>0.62235</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cdr:nvCxnSpPr>
      <cdr:spPr>
        <a:xfrm xmlns:a="http://schemas.openxmlformats.org/drawingml/2006/main" flipH="1" flipV="1">
          <a:off x="5208721" y="3174979"/>
          <a:ext cx="180198" cy="60069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57.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CABE8A27-5001-6A40-9BCA-9F60E6EE71B5}"/>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8.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D2812AA2-3E89-1040-B664-088B9448399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9.xml><?xml version="1.0" encoding="utf-8"?>
<c:userShapes xmlns:c="http://schemas.openxmlformats.org/drawingml/2006/chart">
  <cdr:relSizeAnchor xmlns:cdr="http://schemas.openxmlformats.org/drawingml/2006/chartDrawing">
    <cdr:from>
      <cdr:x>0.76568</cdr:x>
      <cdr:y>0.62653</cdr:y>
    </cdr:from>
    <cdr:to>
      <cdr:x>0.84038</cdr:x>
      <cdr:y>0.67989</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7127804" y="3803407"/>
          <a:ext cx="695389" cy="323927"/>
        </a:xfrm>
        <a:prstGeom xmlns:a="http://schemas.openxmlformats.org/drawingml/2006/main" prst="rect">
          <a:avLst/>
        </a:prstGeom>
        <a:solidFill xmlns:a="http://schemas.openxmlformats.org/drawingml/2006/main">
          <a:schemeClr val="bg1"/>
        </a:solidFill>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0.74079</cdr:x>
      <cdr:y>0.66108</cdr:y>
    </cdr:from>
    <cdr:to>
      <cdr:x>0.77899</cdr:x>
      <cdr:y>0.72594</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V="1">
          <a:off x="6896102" y="4013180"/>
          <a:ext cx="355608" cy="39374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0.84447</cdr:x>
      <cdr:y>0.45283</cdr:y>
    </cdr:from>
    <cdr:to>
      <cdr:x>0.84478</cdr:x>
      <cdr:y>0.51883</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a:endCxn xmlns:a="http://schemas.openxmlformats.org/drawingml/2006/main" id="12" idx="2"/>
        </cdr:cNvCxnSpPr>
      </cdr:nvCxnSpPr>
      <cdr:spPr>
        <a:xfrm xmlns:a="http://schemas.openxmlformats.org/drawingml/2006/main" flipV="1">
          <a:off x="7861300" y="2748970"/>
          <a:ext cx="2851" cy="40063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0.37926</cdr:x>
      <cdr:y>0.24477</cdr:y>
    </cdr:from>
    <cdr:to>
      <cdr:x>0.4352</cdr:x>
      <cdr:y>0.30962</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3530600" y="1485900"/>
          <a:ext cx="520700" cy="393701"/>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0.32786</cdr:x>
      <cdr:y>0.20921</cdr:y>
    </cdr:from>
    <cdr:to>
      <cdr:x>0.40655</cdr:x>
      <cdr:y>0.26151</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3052121" y="1270000"/>
          <a:ext cx="732480" cy="317500"/>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0.79667</cdr:x>
      <cdr:y>0.39948</cdr:y>
    </cdr:from>
    <cdr:to>
      <cdr:x>0.89289</cdr:x>
      <cdr:y>0.45283</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7416290" y="2425104"/>
          <a:ext cx="895721" cy="323866"/>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60.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8741A10A-ABB0-7546-87E8-6133E4FCCBC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1.xml><?xml version="1.0" encoding="utf-8"?>
<c:userShapes xmlns:c="http://schemas.openxmlformats.org/drawingml/2006/chart">
  <cdr:relSizeAnchor xmlns:cdr="http://schemas.openxmlformats.org/drawingml/2006/chartDrawing">
    <cdr:from>
      <cdr:x>0.30886</cdr:x>
      <cdr:y>0.8287</cdr:y>
    </cdr:from>
    <cdr:to>
      <cdr:x>0.43313</cdr:x>
      <cdr:y>0.8807</cdr:y>
    </cdr:to>
    <cdr:sp macro="" textlink="">
      <cdr:nvSpPr>
        <cdr:cNvPr id="46319" name="Text Box 2"/>
        <cdr:cNvSpPr txBox="1">
          <a:spLocks xmlns:a="http://schemas.openxmlformats.org/drawingml/2006/main" noChangeArrowheads="1"/>
        </cdr:cNvSpPr>
      </cdr:nvSpPr>
      <cdr:spPr bwMode="auto">
        <a:xfrm xmlns:a="http://schemas.openxmlformats.org/drawingml/2006/main">
          <a:off x="2875214" y="5030695"/>
          <a:ext cx="1156842"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0.14598</cdr:x>
      <cdr:y>0.50476</cdr:y>
    </cdr:from>
    <cdr:to>
      <cdr:x>0.33151</cdr:x>
      <cdr:y>0.60669</cdr:y>
    </cdr:to>
    <cdr:sp macro="" textlink="">
      <cdr:nvSpPr>
        <cdr:cNvPr id="46328" name="Text Box 1"/>
        <cdr:cNvSpPr txBox="1">
          <a:spLocks xmlns:a="http://schemas.openxmlformats.org/drawingml/2006/main" noChangeArrowheads="1"/>
        </cdr:cNvSpPr>
      </cdr:nvSpPr>
      <cdr:spPr bwMode="auto">
        <a:xfrm xmlns:a="http://schemas.openxmlformats.org/drawingml/2006/main">
          <a:off x="1358899" y="3064188"/>
          <a:ext cx="1727201" cy="618812"/>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0.50856</cdr:x>
      <cdr:y>0.58161</cdr:y>
    </cdr:from>
    <cdr:to>
      <cdr:x>0.66079</cdr:x>
      <cdr:y>0.62586</cdr:y>
    </cdr:to>
    <cdr:sp macro="" textlink="">
      <cdr:nvSpPr>
        <cdr:cNvPr id="46333" name="Text Box 1"/>
        <cdr:cNvSpPr txBox="1">
          <a:spLocks xmlns:a="http://schemas.openxmlformats.org/drawingml/2006/main" noChangeArrowheads="1"/>
        </cdr:cNvSpPr>
      </cdr:nvSpPr>
      <cdr:spPr bwMode="auto">
        <a:xfrm xmlns:a="http://schemas.openxmlformats.org/drawingml/2006/main">
          <a:off x="4734212" y="3530746"/>
          <a:ext cx="1417124" cy="268624"/>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0.5648</cdr:x>
      <cdr:y>0.62134</cdr:y>
    </cdr:from>
    <cdr:to>
      <cdr:x>0.5648</cdr:x>
      <cdr:y>0.71967</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a:off x="5257773" y="3771900"/>
          <a:ext cx="27" cy="59693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0.88037</cdr:x>
      <cdr:y>0.51601</cdr:y>
    </cdr:from>
    <cdr:to>
      <cdr:x>0.88404</cdr:x>
      <cdr:y>0.61297</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8195427" y="3132502"/>
          <a:ext cx="34164" cy="58860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0.81828</cdr:x>
      <cdr:y>0.46644</cdr:y>
    </cdr:from>
    <cdr:to>
      <cdr:x>0.94091</cdr:x>
      <cdr:y>0.52094</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617438" y="2831594"/>
          <a:ext cx="1141575" cy="3308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0.16371</cdr:x>
      <cdr:y>0.80335</cdr:y>
    </cdr:from>
    <cdr:to>
      <cdr:x>0.17599</cdr:x>
      <cdr:y>0.83473</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1524000" y="4876795"/>
          <a:ext cx="114340" cy="19050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0.37244</cdr:x>
      <cdr:y>0.79079</cdr:y>
    </cdr:from>
    <cdr:to>
      <cdr:x>0.38336</cdr:x>
      <cdr:y>0.83891</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3467075" y="4800600"/>
          <a:ext cx="101625" cy="29211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0.2461</cdr:x>
      <cdr:y>0.59018</cdr:y>
    </cdr:from>
    <cdr:to>
      <cdr:x>0.26546</cdr:x>
      <cdr:y>0.69485</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2290942" y="3582732"/>
          <a:ext cx="180224" cy="63541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0.07214</cdr:x>
      <cdr:y>0.83473</cdr:y>
    </cdr:from>
    <cdr:to>
      <cdr:x>0.19372</cdr:x>
      <cdr:y>0.87782</cdr:y>
    </cdr:to>
    <cdr:sp macro="" textlink="">
      <cdr:nvSpPr>
        <cdr:cNvPr id="21" name="Text Box 1">
          <a:extLst xmlns:a="http://schemas.openxmlformats.org/drawingml/2006/main">
            <a:ext uri="{FF2B5EF4-FFF2-40B4-BE49-F238E27FC236}">
              <a16:creationId xmlns:a16="http://schemas.microsoft.com/office/drawing/2014/main" id="{FB113EE8-BB92-8E44-B60C-905223EDE2B9}"/>
            </a:ext>
          </a:extLst>
        </cdr:cNvPr>
        <cdr:cNvSpPr txBox="1">
          <a:spLocks xmlns:a="http://schemas.openxmlformats.org/drawingml/2006/main" noChangeArrowheads="1"/>
        </cdr:cNvSpPr>
      </cdr:nvSpPr>
      <cdr:spPr bwMode="auto">
        <a:xfrm xmlns:a="http://schemas.openxmlformats.org/drawingml/2006/main">
          <a:off x="671602" y="5067299"/>
          <a:ext cx="1131798" cy="26157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0.79127</cdr:x>
      <cdr:y>0.83891</cdr:y>
    </cdr:from>
    <cdr:to>
      <cdr:x>0.96791</cdr:x>
      <cdr:y>0.88295</cdr:y>
    </cdr:to>
    <cdr:sp macro="" textlink="">
      <cdr:nvSpPr>
        <cdr:cNvPr id="13" name="Text Box 1">
          <a:extLst xmlns:a="http://schemas.openxmlformats.org/drawingml/2006/main">
            <a:ext uri="{FF2B5EF4-FFF2-40B4-BE49-F238E27FC236}">
              <a16:creationId xmlns:a16="http://schemas.microsoft.com/office/drawing/2014/main" id="{AEF21975-6F5D-CD47-8D51-A074BCDDD042}"/>
            </a:ext>
          </a:extLst>
        </cdr:cNvPr>
        <cdr:cNvSpPr txBox="1">
          <a:spLocks xmlns:a="http://schemas.openxmlformats.org/drawingml/2006/main" noChangeArrowheads="1"/>
        </cdr:cNvSpPr>
      </cdr:nvSpPr>
      <cdr:spPr bwMode="auto">
        <a:xfrm xmlns:a="http://schemas.openxmlformats.org/drawingml/2006/main">
          <a:off x="7366000" y="5092700"/>
          <a:ext cx="1644371" cy="267336"/>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Maximum Demand</a:t>
          </a:r>
        </a:p>
      </cdr:txBody>
    </cdr:sp>
  </cdr:relSizeAnchor>
  <cdr:relSizeAnchor xmlns:cdr="http://schemas.openxmlformats.org/drawingml/2006/chartDrawing">
    <cdr:from>
      <cdr:x>0.78581</cdr:x>
      <cdr:y>0.78243</cdr:y>
    </cdr:from>
    <cdr:to>
      <cdr:x>0.82538</cdr:x>
      <cdr:y>0.8431</cdr:y>
    </cdr:to>
    <cdr:cxnSp macro="">
      <cdr:nvCxnSpPr>
        <cdr:cNvPr id="14" name="Straight Arrow Connector 13">
          <a:extLst xmlns:a="http://schemas.openxmlformats.org/drawingml/2006/main">
            <a:ext uri="{FF2B5EF4-FFF2-40B4-BE49-F238E27FC236}">
              <a16:creationId xmlns:a16="http://schemas.microsoft.com/office/drawing/2014/main" id="{553B6369-04D1-1745-9717-E8901DD393ED}"/>
            </a:ext>
          </a:extLst>
        </cdr:cNvPr>
        <cdr:cNvCxnSpPr/>
      </cdr:nvCxnSpPr>
      <cdr:spPr>
        <a:xfrm xmlns:a="http://schemas.openxmlformats.org/drawingml/2006/main" flipH="1" flipV="1">
          <a:off x="7315199" y="4749802"/>
          <a:ext cx="368301" cy="36829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0.66166</cdr:x>
      <cdr:y>0.16318</cdr:y>
    </cdr:from>
    <cdr:to>
      <cdr:x>0.76125</cdr:x>
      <cdr:y>0.21768</cdr:y>
    </cdr:to>
    <cdr:sp macro="" textlink="">
      <cdr:nvSpPr>
        <cdr:cNvPr id="22" name="Text Box 1">
          <a:extLst xmlns:a="http://schemas.openxmlformats.org/drawingml/2006/main">
            <a:ext uri="{FF2B5EF4-FFF2-40B4-BE49-F238E27FC236}">
              <a16:creationId xmlns:a16="http://schemas.microsoft.com/office/drawing/2014/main" id="{99A76B35-954F-A44C-85F9-6D7B6620CDAA}"/>
            </a:ext>
          </a:extLst>
        </cdr:cNvPr>
        <cdr:cNvSpPr txBox="1">
          <a:spLocks xmlns:a="http://schemas.openxmlformats.org/drawingml/2006/main" noChangeArrowheads="1"/>
        </cdr:cNvSpPr>
      </cdr:nvSpPr>
      <cdr:spPr bwMode="auto">
        <a:xfrm xmlns:a="http://schemas.openxmlformats.org/drawingml/2006/main">
          <a:off x="6159491" y="990596"/>
          <a:ext cx="927093" cy="3308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0.57298</cdr:x>
      <cdr:y>0.19043</cdr:y>
    </cdr:from>
    <cdr:to>
      <cdr:x>0.66166</cdr:x>
      <cdr:y>0.21339</cdr:y>
    </cdr:to>
    <cdr:cxnSp macro="">
      <cdr:nvCxnSpPr>
        <cdr:cNvPr id="23" name="Straight Arrow Connector 22">
          <a:extLst xmlns:a="http://schemas.openxmlformats.org/drawingml/2006/main">
            <a:ext uri="{FF2B5EF4-FFF2-40B4-BE49-F238E27FC236}">
              <a16:creationId xmlns:a16="http://schemas.microsoft.com/office/drawing/2014/main" id="{F1DD86C2-B7D3-EF4D-8663-F62085448C4D}"/>
            </a:ext>
          </a:extLst>
        </cdr:cNvPr>
        <cdr:cNvCxnSpPr>
          <a:stCxn xmlns:a="http://schemas.openxmlformats.org/drawingml/2006/main" id="22" idx="1"/>
        </cdr:cNvCxnSpPr>
      </cdr:nvCxnSpPr>
      <cdr:spPr>
        <a:xfrm xmlns:a="http://schemas.openxmlformats.org/drawingml/2006/main" flipH="1">
          <a:off x="5333961" y="1156020"/>
          <a:ext cx="825530" cy="13940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62.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5BA84766-18EF-FC49-A24B-658FE680084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3.xml><?xml version="1.0" encoding="utf-8"?>
<c:userShapes xmlns:c="http://schemas.openxmlformats.org/drawingml/2006/chart">
  <cdr:relSizeAnchor xmlns:cdr="http://schemas.openxmlformats.org/drawingml/2006/chartDrawing">
    <cdr:from>
      <cdr:x>0.37896</cdr:x>
      <cdr:y>0.43483</cdr:y>
    </cdr:from>
    <cdr:to>
      <cdr:x>0.50323</cdr:x>
      <cdr:y>0.48683</cdr:y>
    </cdr:to>
    <cdr:sp macro="" textlink="">
      <cdr:nvSpPr>
        <cdr:cNvPr id="46319" name="Text Box 2"/>
        <cdr:cNvSpPr txBox="1">
          <a:spLocks xmlns:a="http://schemas.openxmlformats.org/drawingml/2006/main" noChangeArrowheads="1"/>
        </cdr:cNvSpPr>
      </cdr:nvSpPr>
      <cdr:spPr bwMode="auto">
        <a:xfrm xmlns:a="http://schemas.openxmlformats.org/drawingml/2006/main">
          <a:off x="3528305" y="2638035"/>
          <a:ext cx="1157013"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0.81198</cdr:x>
      <cdr:y>0.44444</cdr:y>
    </cdr:from>
    <cdr:to>
      <cdr:x>0.96497</cdr:x>
      <cdr:y>0.49894</cdr:y>
    </cdr:to>
    <cdr:sp macro="" textlink="">
      <cdr:nvSpPr>
        <cdr:cNvPr id="46328" name="Text Box 1"/>
        <cdr:cNvSpPr txBox="1">
          <a:spLocks xmlns:a="http://schemas.openxmlformats.org/drawingml/2006/main" noChangeArrowheads="1"/>
        </cdr:cNvSpPr>
      </cdr:nvSpPr>
      <cdr:spPr bwMode="auto">
        <a:xfrm xmlns:a="http://schemas.openxmlformats.org/drawingml/2006/main">
          <a:off x="7559942" y="2696354"/>
          <a:ext cx="1424409" cy="330642"/>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0.36222</cdr:x>
      <cdr:y>0.67892</cdr:y>
    </cdr:from>
    <cdr:to>
      <cdr:x>0.4719</cdr:x>
      <cdr:y>0.71569</cdr:y>
    </cdr:to>
    <cdr:sp macro="" textlink="">
      <cdr:nvSpPr>
        <cdr:cNvPr id="46333" name="Text Box 1"/>
        <cdr:cNvSpPr txBox="1">
          <a:spLocks xmlns:a="http://schemas.openxmlformats.org/drawingml/2006/main" noChangeArrowheads="1"/>
        </cdr:cNvSpPr>
      </cdr:nvSpPr>
      <cdr:spPr bwMode="auto">
        <a:xfrm xmlns:a="http://schemas.openxmlformats.org/drawingml/2006/main">
          <a:off x="3372427" y="4118861"/>
          <a:ext cx="1021172" cy="223077"/>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0.42673</cdr:x>
      <cdr:y>0.65347</cdr:y>
    </cdr:from>
    <cdr:to>
      <cdr:x>0.45346</cdr:x>
      <cdr:y>0.6761</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V="1">
          <a:off x="3973028" y="3964459"/>
          <a:ext cx="248864" cy="13729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0.54747</cdr:x>
      <cdr:y>0.17661</cdr:y>
    </cdr:from>
    <cdr:to>
      <cdr:x>0.57696</cdr:x>
      <cdr:y>0.23762</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2"/>
        </cdr:cNvCxnSpPr>
      </cdr:nvCxnSpPr>
      <cdr:spPr>
        <a:xfrm xmlns:a="http://schemas.openxmlformats.org/drawingml/2006/main">
          <a:off x="5097229" y="1071455"/>
          <a:ext cx="274528" cy="37016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0.76314</cdr:x>
      <cdr:y>0.83047</cdr:y>
    </cdr:from>
    <cdr:to>
      <cdr:x>0.94194</cdr:x>
      <cdr:y>0.8727</cdr:y>
    </cdr:to>
    <cdr:sp macro="" textlink="">
      <cdr:nvSpPr>
        <cdr:cNvPr id="20" name="Text Box 2"/>
        <cdr:cNvSpPr txBox="1">
          <a:spLocks xmlns:a="http://schemas.openxmlformats.org/drawingml/2006/main" noChangeArrowheads="1"/>
        </cdr:cNvSpPr>
      </cdr:nvSpPr>
      <cdr:spPr bwMode="auto">
        <a:xfrm xmlns:a="http://schemas.openxmlformats.org/drawingml/2006/main">
          <a:off x="7105190" y="5038340"/>
          <a:ext cx="1664713" cy="2562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ST Lines</a:t>
          </a:r>
        </a:p>
      </cdr:txBody>
    </cdr:sp>
  </cdr:relSizeAnchor>
  <cdr:relSizeAnchor xmlns:cdr="http://schemas.openxmlformats.org/drawingml/2006/chartDrawing">
    <cdr:from>
      <cdr:x>0.43964</cdr:x>
      <cdr:y>0.12211</cdr:y>
    </cdr:from>
    <cdr:to>
      <cdr:x>0.65531</cdr:x>
      <cdr:y>0.17661</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4093234" y="740813"/>
          <a:ext cx="2007989"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Underground ST Cables</a:t>
          </a:r>
        </a:p>
      </cdr:txBody>
    </cdr:sp>
  </cdr:relSizeAnchor>
  <cdr:relSizeAnchor xmlns:cdr="http://schemas.openxmlformats.org/drawingml/2006/chartDrawing">
    <cdr:from>
      <cdr:x>0.85253</cdr:x>
      <cdr:y>0.78076</cdr:y>
    </cdr:from>
    <cdr:to>
      <cdr:x>0.85254</cdr:x>
      <cdr:y>0.83047</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H="1" flipV="1">
          <a:off x="7937500" y="4736757"/>
          <a:ext cx="47" cy="30158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0.4341</cdr:x>
      <cdr:y>0.4795</cdr:y>
    </cdr:from>
    <cdr:to>
      <cdr:x>0.43779</cdr:x>
      <cdr:y>0.54455</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4041657" y="2909026"/>
          <a:ext cx="34357" cy="39469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0.88932</cdr:x>
      <cdr:y>0.48786</cdr:y>
    </cdr:from>
    <cdr:to>
      <cdr:x>0.89401</cdr:x>
      <cdr:y>0.54738</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8280013" y="2959774"/>
          <a:ext cx="43636" cy="36110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0.54009</cdr:x>
      <cdr:y>0.7553</cdr:y>
    </cdr:from>
    <cdr:to>
      <cdr:x>0.54189</cdr:x>
      <cdr:y>0.81319</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a:stCxn xmlns:a="http://schemas.openxmlformats.org/drawingml/2006/main" id="21" idx="0"/>
        </cdr:cNvCxnSpPr>
      </cdr:nvCxnSpPr>
      <cdr:spPr>
        <a:xfrm xmlns:a="http://schemas.openxmlformats.org/drawingml/2006/main" flipH="1" flipV="1">
          <a:off x="5028471" y="4582284"/>
          <a:ext cx="16775" cy="35118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0.42672</cdr:x>
      <cdr:y>0.81319</cdr:y>
    </cdr:from>
    <cdr:to>
      <cdr:x>0.65706</cdr:x>
      <cdr:y>0.86519</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3972958" y="4933472"/>
          <a:ext cx="2144575"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0.51504</cdr:x>
      <cdr:y>0.47986</cdr:y>
    </cdr:from>
    <cdr:to>
      <cdr:x>0.74538</cdr:x>
      <cdr:y>0.53186</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4794517" y="2913031"/>
          <a:ext cx="2144258"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Underground Dist. Cables</a:t>
          </a:r>
        </a:p>
      </cdr:txBody>
    </cdr:sp>
  </cdr:relSizeAnchor>
  <cdr:relSizeAnchor xmlns:cdr="http://schemas.openxmlformats.org/drawingml/2006/chartDrawing">
    <cdr:from>
      <cdr:x>0.63021</cdr:x>
      <cdr:y>0.53186</cdr:y>
    </cdr:from>
    <cdr:to>
      <cdr:x>0.64939</cdr:x>
      <cdr:y>0.69038</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a:stCxn xmlns:a="http://schemas.openxmlformats.org/drawingml/2006/main" id="23" idx="2"/>
        </cdr:cNvCxnSpPr>
      </cdr:nvCxnSpPr>
      <cdr:spPr>
        <a:xfrm xmlns:a="http://schemas.openxmlformats.org/drawingml/2006/main">
          <a:off x="5866646" y="3228702"/>
          <a:ext cx="178554" cy="96229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64.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EFA76138-6140-D34C-8B7C-F10BC23765D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5.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C02A2B37-4BFB-3740-9ABD-B278A652211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6.xml><?xml version="1.0" encoding="utf-8"?>
<c:userShapes xmlns:c="http://schemas.openxmlformats.org/drawingml/2006/chart">
  <cdr:relSizeAnchor xmlns:cdr="http://schemas.openxmlformats.org/drawingml/2006/chartDrawing">
    <cdr:from>
      <cdr:x>0.85026</cdr:x>
      <cdr:y>0.70184</cdr:y>
    </cdr:from>
    <cdr:to>
      <cdr:x>0.96767</cdr:x>
      <cdr:y>0.7552</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7915183" y="4260587"/>
          <a:ext cx="1092981" cy="32392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0.87722</cdr:x>
      <cdr:y>0.58578</cdr:y>
    </cdr:from>
    <cdr:to>
      <cdr:x>0.87722</cdr:x>
      <cdr:y>0.69247</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a:off x="8166131" y="3556022"/>
          <a:ext cx="0" cy="647672"/>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0.69609</cdr:x>
      <cdr:y>0.47908</cdr:y>
    </cdr:from>
    <cdr:to>
      <cdr:x>0.69714</cdr:x>
      <cdr:y>0.53443</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a:off x="6479954" y="2908300"/>
          <a:ext cx="9746" cy="336007"/>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0.36016</cdr:x>
      <cdr:y>0.27615</cdr:y>
    </cdr:from>
    <cdr:to>
      <cdr:x>0.37517</cdr:x>
      <cdr:y>0.37238</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3352808" y="1676396"/>
          <a:ext cx="139692" cy="584204"/>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0.3115</cdr:x>
      <cdr:y>0.22828</cdr:y>
    </cdr:from>
    <cdr:to>
      <cdr:x>0.42891</cdr:x>
      <cdr:y>0.28164</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2899750" y="1385788"/>
          <a:ext cx="1092982" cy="32392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0.65889</cdr:x>
      <cdr:y>0.53547</cdr:y>
    </cdr:from>
    <cdr:to>
      <cdr:x>0.75511</cdr:x>
      <cdr:y>0.58882</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6133693" y="3250640"/>
          <a:ext cx="895722" cy="323867"/>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67.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2F3FECA9-0184-EB43-9B4E-0A8FC00F1B58}"/>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8.xml><?xml version="1.0" encoding="utf-8"?>
<c:userShapes xmlns:c="http://schemas.openxmlformats.org/drawingml/2006/chart">
  <cdr:relSizeAnchor xmlns:cdr="http://schemas.openxmlformats.org/drawingml/2006/chartDrawing">
    <cdr:from>
      <cdr:x>0.34105</cdr:x>
      <cdr:y>0.73924</cdr:y>
    </cdr:from>
    <cdr:to>
      <cdr:x>0.42584</cdr:x>
      <cdr:y>0.79124</cdr:y>
    </cdr:to>
    <cdr:sp macro="" textlink="">
      <cdr:nvSpPr>
        <cdr:cNvPr id="46319" name="Text Box 2"/>
        <cdr:cNvSpPr txBox="1">
          <a:spLocks xmlns:a="http://schemas.openxmlformats.org/drawingml/2006/main" noChangeArrowheads="1"/>
        </cdr:cNvSpPr>
      </cdr:nvSpPr>
      <cdr:spPr bwMode="auto">
        <a:xfrm xmlns:a="http://schemas.openxmlformats.org/drawingml/2006/main">
          <a:off x="3174882" y="4487600"/>
          <a:ext cx="789319" cy="3156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0.31163</cdr:x>
      <cdr:y>0.307</cdr:y>
    </cdr:from>
    <cdr:to>
      <cdr:x>0.60287</cdr:x>
      <cdr:y>0.3615</cdr:y>
    </cdr:to>
    <cdr:sp macro="" textlink="">
      <cdr:nvSpPr>
        <cdr:cNvPr id="46328" name="Text Box 1"/>
        <cdr:cNvSpPr txBox="1">
          <a:spLocks xmlns:a="http://schemas.openxmlformats.org/drawingml/2006/main" noChangeArrowheads="1"/>
        </cdr:cNvSpPr>
      </cdr:nvSpPr>
      <cdr:spPr bwMode="auto">
        <a:xfrm xmlns:a="http://schemas.openxmlformats.org/drawingml/2006/main">
          <a:off x="2901003" y="1863703"/>
          <a:ext cx="2711182"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0.80837</cdr:x>
      <cdr:y>0.49582</cdr:y>
    </cdr:from>
    <cdr:to>
      <cdr:x>0.9606</cdr:x>
      <cdr:y>0.54562</cdr:y>
    </cdr:to>
    <cdr:sp macro="" textlink="">
      <cdr:nvSpPr>
        <cdr:cNvPr id="46333" name="Text Box 1"/>
        <cdr:cNvSpPr txBox="1">
          <a:spLocks xmlns:a="http://schemas.openxmlformats.org/drawingml/2006/main" noChangeArrowheads="1"/>
        </cdr:cNvSpPr>
      </cdr:nvSpPr>
      <cdr:spPr bwMode="auto">
        <a:xfrm xmlns:a="http://schemas.openxmlformats.org/drawingml/2006/main">
          <a:off x="7525201" y="3009900"/>
          <a:ext cx="1417124" cy="302344"/>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0.88449</cdr:x>
      <cdr:y>0.41004</cdr:y>
    </cdr:from>
    <cdr:to>
      <cdr:x>0.90314</cdr:x>
      <cdr:y>0.49582</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0"/>
        </cdr:cNvCxnSpPr>
      </cdr:nvCxnSpPr>
      <cdr:spPr>
        <a:xfrm xmlns:a="http://schemas.openxmlformats.org/drawingml/2006/main" flipV="1">
          <a:off x="8233763" y="2489200"/>
          <a:ext cx="173637" cy="5207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0.80627</cdr:x>
      <cdr:y>0.28177</cdr:y>
    </cdr:from>
    <cdr:to>
      <cdr:x>0.82265</cdr:x>
      <cdr:y>0.35983</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2"/>
        </cdr:cNvCxnSpPr>
      </cdr:nvCxnSpPr>
      <cdr:spPr>
        <a:xfrm xmlns:a="http://schemas.openxmlformats.org/drawingml/2006/main">
          <a:off x="7505650" y="1710530"/>
          <a:ext cx="152450" cy="47387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0.55924</cdr:x>
      <cdr:y>0.49883</cdr:y>
    </cdr:from>
    <cdr:to>
      <cdr:x>0.67481</cdr:x>
      <cdr:y>0.55083</cdr:y>
    </cdr:to>
    <cdr:sp macro="" textlink="">
      <cdr:nvSpPr>
        <cdr:cNvPr id="20" name="Text Box 2"/>
        <cdr:cNvSpPr txBox="1">
          <a:spLocks xmlns:a="http://schemas.openxmlformats.org/drawingml/2006/main" noChangeArrowheads="1"/>
        </cdr:cNvSpPr>
      </cdr:nvSpPr>
      <cdr:spPr bwMode="auto">
        <a:xfrm xmlns:a="http://schemas.openxmlformats.org/drawingml/2006/main">
          <a:off x="5206006" y="3028169"/>
          <a:ext cx="1075853"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0.74496</cdr:x>
      <cdr:y>0.22727</cdr:y>
    </cdr:from>
    <cdr:to>
      <cdr:x>0.86758</cdr:x>
      <cdr:y>0.28177</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934909" y="1379682"/>
          <a:ext cx="1141482"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0.57844</cdr:x>
      <cdr:y>0.45398</cdr:y>
    </cdr:from>
    <cdr:to>
      <cdr:x>0.59618</cdr:x>
      <cdr:y>0.51255</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5384800" y="2755925"/>
          <a:ext cx="165100" cy="3555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0.42584</cdr:x>
      <cdr:y>0.74895</cdr:y>
    </cdr:from>
    <cdr:to>
      <cdr:x>0.49659</cdr:x>
      <cdr:y>0.76524</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3"/>
        </cdr:cNvCxnSpPr>
      </cdr:nvCxnSpPr>
      <cdr:spPr>
        <a:xfrm xmlns:a="http://schemas.openxmlformats.org/drawingml/2006/main" flipV="1">
          <a:off x="3964201" y="4546600"/>
          <a:ext cx="658599" cy="9883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0.44494</cdr:x>
      <cdr:y>0.35523</cdr:y>
    </cdr:from>
    <cdr:to>
      <cdr:x>0.4477</cdr:x>
      <cdr:y>0.43337</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4142001" y="2156451"/>
          <a:ext cx="25693" cy="47435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0.77489</cdr:x>
      <cdr:y>0.74477</cdr:y>
    </cdr:from>
    <cdr:to>
      <cdr:x>0.96109</cdr:x>
      <cdr:y>0.79927</cdr:y>
    </cdr:to>
    <cdr:sp macro="" textlink="">
      <cdr:nvSpPr>
        <cdr:cNvPr id="14" name="Text Box 1">
          <a:extLst xmlns:a="http://schemas.openxmlformats.org/drawingml/2006/main">
            <a:ext uri="{FF2B5EF4-FFF2-40B4-BE49-F238E27FC236}">
              <a16:creationId xmlns:a16="http://schemas.microsoft.com/office/drawing/2014/main" id="{7538CD17-589C-6341-AC24-D78BF044ACDA}"/>
            </a:ext>
          </a:extLst>
        </cdr:cNvPr>
        <cdr:cNvSpPr txBox="1">
          <a:spLocks xmlns:a="http://schemas.openxmlformats.org/drawingml/2006/main" noChangeArrowheads="1"/>
        </cdr:cNvSpPr>
      </cdr:nvSpPr>
      <cdr:spPr bwMode="auto">
        <a:xfrm xmlns:a="http://schemas.openxmlformats.org/drawingml/2006/main">
          <a:off x="7213569" y="4521213"/>
          <a:ext cx="1733354"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Maximum Demand</a:t>
          </a:r>
        </a:p>
      </cdr:txBody>
    </cdr:sp>
  </cdr:relSizeAnchor>
  <cdr:relSizeAnchor xmlns:cdr="http://schemas.openxmlformats.org/drawingml/2006/chartDrawing">
    <cdr:from>
      <cdr:x>0.86799</cdr:x>
      <cdr:y>0.58995</cdr:y>
    </cdr:from>
    <cdr:to>
      <cdr:x>0.92224</cdr:x>
      <cdr:y>0.74477</cdr:y>
    </cdr:to>
    <cdr:cxnSp macro="">
      <cdr:nvCxnSpPr>
        <cdr:cNvPr id="15" name="Straight Arrow Connector 14">
          <a:extLst xmlns:a="http://schemas.openxmlformats.org/drawingml/2006/main">
            <a:ext uri="{FF2B5EF4-FFF2-40B4-BE49-F238E27FC236}">
              <a16:creationId xmlns:a16="http://schemas.microsoft.com/office/drawing/2014/main" id="{A467D92F-CFB8-1142-958D-EDFEF548C4E3}"/>
            </a:ext>
          </a:extLst>
        </cdr:cNvPr>
        <cdr:cNvCxnSpPr>
          <a:stCxn xmlns:a="http://schemas.openxmlformats.org/drawingml/2006/main" id="14" idx="0"/>
        </cdr:cNvCxnSpPr>
      </cdr:nvCxnSpPr>
      <cdr:spPr>
        <a:xfrm xmlns:a="http://schemas.openxmlformats.org/drawingml/2006/main" flipV="1">
          <a:off x="8080246" y="3581375"/>
          <a:ext cx="504945" cy="93983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0.36562</cdr:x>
      <cdr:y>0.15063</cdr:y>
    </cdr:from>
    <cdr:to>
      <cdr:x>0.46658</cdr:x>
      <cdr:y>0.20513</cdr:y>
    </cdr:to>
    <cdr:sp macro="" textlink="">
      <cdr:nvSpPr>
        <cdr:cNvPr id="22" name="Text Box 1">
          <a:extLst xmlns:a="http://schemas.openxmlformats.org/drawingml/2006/main">
            <a:ext uri="{FF2B5EF4-FFF2-40B4-BE49-F238E27FC236}">
              <a16:creationId xmlns:a16="http://schemas.microsoft.com/office/drawing/2014/main" id="{078B8A97-502A-BA44-9E2F-420663B1C239}"/>
            </a:ext>
          </a:extLst>
        </cdr:cNvPr>
        <cdr:cNvSpPr txBox="1">
          <a:spLocks xmlns:a="http://schemas.openxmlformats.org/drawingml/2006/main" noChangeArrowheads="1"/>
        </cdr:cNvSpPr>
      </cdr:nvSpPr>
      <cdr:spPr bwMode="auto">
        <a:xfrm xmlns:a="http://schemas.openxmlformats.org/drawingml/2006/main">
          <a:off x="3403600" y="914400"/>
          <a:ext cx="939800"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0.25648</cdr:x>
      <cdr:y>0.18201</cdr:y>
    </cdr:from>
    <cdr:to>
      <cdr:x>0.38063</cdr:x>
      <cdr:y>0.20711</cdr:y>
    </cdr:to>
    <cdr:cxnSp macro="">
      <cdr:nvCxnSpPr>
        <cdr:cNvPr id="23" name="Straight Arrow Connector 22">
          <a:extLst xmlns:a="http://schemas.openxmlformats.org/drawingml/2006/main">
            <a:ext uri="{FF2B5EF4-FFF2-40B4-BE49-F238E27FC236}">
              <a16:creationId xmlns:a16="http://schemas.microsoft.com/office/drawing/2014/main" id="{143139D1-E04C-A749-AB6B-5F39C7443599}"/>
            </a:ext>
          </a:extLst>
        </cdr:cNvPr>
        <cdr:cNvCxnSpPr/>
      </cdr:nvCxnSpPr>
      <cdr:spPr>
        <a:xfrm xmlns:a="http://schemas.openxmlformats.org/drawingml/2006/main" flipH="1">
          <a:off x="2387600" y="1104900"/>
          <a:ext cx="1155700" cy="1524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69.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1BCE3A37-B667-0E49-A91C-C51835B8FAA3}"/>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0.xml><?xml version="1.0" encoding="utf-8"?>
<c:userShapes xmlns:c="http://schemas.openxmlformats.org/drawingml/2006/chart">
  <cdr:relSizeAnchor xmlns:cdr="http://schemas.openxmlformats.org/drawingml/2006/chartDrawing">
    <cdr:from>
      <cdr:x>0.12322</cdr:x>
      <cdr:y>0.21193</cdr:y>
    </cdr:from>
    <cdr:to>
      <cdr:x>0.24749</cdr:x>
      <cdr:y>0.26392</cdr:y>
    </cdr:to>
    <cdr:sp macro="" textlink="">
      <cdr:nvSpPr>
        <cdr:cNvPr id="46319" name="Text Box 2"/>
        <cdr:cNvSpPr txBox="1">
          <a:spLocks xmlns:a="http://schemas.openxmlformats.org/drawingml/2006/main" noChangeArrowheads="1"/>
        </cdr:cNvSpPr>
      </cdr:nvSpPr>
      <cdr:spPr bwMode="auto">
        <a:xfrm xmlns:a="http://schemas.openxmlformats.org/drawingml/2006/main">
          <a:off x="1147086" y="1286512"/>
          <a:ext cx="1156841"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0.43108</cdr:x>
      <cdr:y>0.0786</cdr:y>
    </cdr:from>
    <cdr:to>
      <cdr:x>0.58407</cdr:x>
      <cdr:y>0.1331</cdr:y>
    </cdr:to>
    <cdr:sp macro="" textlink="">
      <cdr:nvSpPr>
        <cdr:cNvPr id="46328" name="Text Box 1"/>
        <cdr:cNvSpPr txBox="1">
          <a:spLocks xmlns:a="http://schemas.openxmlformats.org/drawingml/2006/main" noChangeArrowheads="1"/>
        </cdr:cNvSpPr>
      </cdr:nvSpPr>
      <cdr:spPr bwMode="auto">
        <a:xfrm xmlns:a="http://schemas.openxmlformats.org/drawingml/2006/main">
          <a:off x="4012963" y="477176"/>
          <a:ext cx="1424199" cy="3308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0.79532</cdr:x>
      <cdr:y>0.33564</cdr:y>
    </cdr:from>
    <cdr:to>
      <cdr:x>0.90149</cdr:x>
      <cdr:y>0.38831</cdr:y>
    </cdr:to>
    <cdr:sp macro="" textlink="">
      <cdr:nvSpPr>
        <cdr:cNvPr id="46333" name="Text Box 1"/>
        <cdr:cNvSpPr txBox="1">
          <a:spLocks xmlns:a="http://schemas.openxmlformats.org/drawingml/2006/main" noChangeArrowheads="1"/>
        </cdr:cNvSpPr>
      </cdr:nvSpPr>
      <cdr:spPr bwMode="auto">
        <a:xfrm xmlns:a="http://schemas.openxmlformats.org/drawingml/2006/main">
          <a:off x="7403755" y="2037558"/>
          <a:ext cx="988347" cy="31973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0.82947</cdr:x>
      <cdr:y>0.38831</cdr:y>
    </cdr:from>
    <cdr:to>
      <cdr:x>0.84841</cdr:x>
      <cdr:y>0.43305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flipH="1">
          <a:off x="7721600" y="2357296"/>
          <a:ext cx="176329" cy="27160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0.206</cdr:x>
      <cdr:y>0.5795</cdr:y>
    </cdr:from>
    <cdr:to>
      <cdr:x>0.20619</cdr:x>
      <cdr:y>0.67488</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flipV="1">
          <a:off x="1917700" y="3517900"/>
          <a:ext cx="1719" cy="57902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0.63739</cdr:x>
      <cdr:y>0.63346</cdr:y>
    </cdr:from>
    <cdr:to>
      <cdr:x>0.79137</cdr:x>
      <cdr:y>0.72094</cdr:y>
    </cdr:to>
    <cdr:sp macro="" textlink="">
      <cdr:nvSpPr>
        <cdr:cNvPr id="20" name="Text Box 2"/>
        <cdr:cNvSpPr txBox="1">
          <a:spLocks xmlns:a="http://schemas.openxmlformats.org/drawingml/2006/main" noChangeArrowheads="1"/>
        </cdr:cNvSpPr>
      </cdr:nvSpPr>
      <cdr:spPr bwMode="auto">
        <a:xfrm xmlns:a="http://schemas.openxmlformats.org/drawingml/2006/main">
          <a:off x="5933529" y="3845455"/>
          <a:ext cx="1433415" cy="531056"/>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Sub-Trans. Lines</a:t>
          </a:r>
        </a:p>
      </cdr:txBody>
    </cdr:sp>
  </cdr:relSizeAnchor>
  <cdr:relSizeAnchor xmlns:cdr="http://schemas.openxmlformats.org/drawingml/2006/chartDrawing">
    <cdr:from>
      <cdr:x>0.15614</cdr:x>
      <cdr:y>0.66855</cdr:y>
    </cdr:from>
    <cdr:to>
      <cdr:x>0.36812</cdr:x>
      <cdr:y>0.72305</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1453550" y="4058487"/>
          <a:ext cx="1973343" cy="3308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Sub-Trans.Cables</a:t>
          </a:r>
        </a:p>
      </cdr:txBody>
    </cdr:sp>
  </cdr:relSizeAnchor>
  <cdr:relSizeAnchor xmlns:cdr="http://schemas.openxmlformats.org/drawingml/2006/chartDrawing">
    <cdr:from>
      <cdr:x>0.71521</cdr:x>
      <cdr:y>0.5499</cdr:y>
    </cdr:from>
    <cdr:to>
      <cdr:x>0.71613</cdr:x>
      <cdr:y>0.63336</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6657961" y="3338207"/>
          <a:ext cx="8565" cy="50665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0.18145</cdr:x>
      <cdr:y>0.25586</cdr:y>
    </cdr:from>
    <cdr:to>
      <cdr:x>0.18263</cdr:x>
      <cdr:y>0.33054</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a:off x="1689100" y="1553212"/>
          <a:ext cx="11053" cy="45338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0.52815</cdr:x>
      <cdr:y>0.12547</cdr:y>
    </cdr:from>
    <cdr:to>
      <cdr:x>0.53744</cdr:x>
      <cdr:y>0.17792</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4916609" y="761681"/>
          <a:ext cx="86482" cy="31840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0.44854</cdr:x>
      <cdr:y>0.67497</cdr:y>
    </cdr:from>
    <cdr:to>
      <cdr:x>0.60251</cdr:x>
      <cdr:y>0.76244</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4175493" y="4097452"/>
          <a:ext cx="1433322" cy="530995"/>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0.48218</cdr:x>
      <cdr:y>0.57015</cdr:y>
    </cdr:from>
    <cdr:to>
      <cdr:x>0.50341</cdr:x>
      <cdr:y>0.67992</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flipH="1" flipV="1">
          <a:off x="4488618" y="3461138"/>
          <a:ext cx="197682" cy="66636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0.76851</cdr:x>
      <cdr:y>0.08581</cdr:y>
    </cdr:from>
    <cdr:to>
      <cdr:x>0.92881</cdr:x>
      <cdr:y>0.14031</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7154174" y="520946"/>
          <a:ext cx="1492249"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Dist.Cables</a:t>
          </a:r>
        </a:p>
      </cdr:txBody>
    </cdr:sp>
  </cdr:relSizeAnchor>
  <cdr:relSizeAnchor xmlns:cdr="http://schemas.openxmlformats.org/drawingml/2006/chartDrawing">
    <cdr:from>
      <cdr:x>0.84993</cdr:x>
      <cdr:y>0.13389</cdr:y>
    </cdr:from>
    <cdr:to>
      <cdr:x>0.85266</cdr:x>
      <cdr:y>0.21967</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a:off x="7912100" y="812800"/>
          <a:ext cx="25422" cy="52072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71.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F53E2DE0-C07F-9549-91B6-86C3947F05B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2.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FB28FE10-7EFD-C941-BF24-9313EDCFF10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3.xml><?xml version="1.0" encoding="utf-8"?>
<c:userShapes xmlns:c="http://schemas.openxmlformats.org/drawingml/2006/chart">
  <cdr:relSizeAnchor xmlns:cdr="http://schemas.openxmlformats.org/drawingml/2006/chartDrawing">
    <cdr:from>
      <cdr:x>0.66199</cdr:x>
      <cdr:y>0.6328</cdr:y>
    </cdr:from>
    <cdr:to>
      <cdr:x>0.7794</cdr:x>
      <cdr:y>0.68616</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6162577" y="3841490"/>
          <a:ext cx="1092982" cy="32392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0.69304</cdr:x>
      <cdr:y>0.67364</cdr:y>
    </cdr:from>
    <cdr:to>
      <cdr:x>0.75171</cdr:x>
      <cdr:y>0.76569</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flipV="1">
          <a:off x="6451580" y="4089399"/>
          <a:ext cx="546120" cy="558801"/>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0.74761</cdr:x>
      <cdr:y>0.46862</cdr:y>
    </cdr:from>
    <cdr:to>
      <cdr:x>0.77626</cdr:x>
      <cdr:y>0.53556</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6959600" y="2844800"/>
          <a:ext cx="266700" cy="40640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0.61391</cdr:x>
      <cdr:y>0.27197</cdr:y>
    </cdr:from>
    <cdr:to>
      <cdr:x>0.62074</cdr:x>
      <cdr:y>0.34937</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a:off x="5714950" y="1651026"/>
          <a:ext cx="63581" cy="469864"/>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0.58843</cdr:x>
      <cdr:y>0.33497</cdr:y>
    </cdr:from>
    <cdr:to>
      <cdr:x>0.66029</cdr:x>
      <cdr:y>0.38833</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477793" y="2033495"/>
          <a:ext cx="668952" cy="323928"/>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0.73393</cdr:x>
      <cdr:y>0.53757</cdr:y>
    </cdr:from>
    <cdr:to>
      <cdr:x>0.83015</cdr:x>
      <cdr:y>0.59092</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6832218" y="3263353"/>
          <a:ext cx="895722" cy="323867"/>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74.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E865DEBB-6332-AE4C-84AA-2936EA25E84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5.xml><?xml version="1.0" encoding="utf-8"?>
<c:userShapes xmlns:c="http://schemas.openxmlformats.org/drawingml/2006/chart">
  <cdr:relSizeAnchor xmlns:cdr="http://schemas.openxmlformats.org/drawingml/2006/chartDrawing">
    <cdr:from>
      <cdr:x>0.84689</cdr:x>
      <cdr:y>0.7125</cdr:y>
    </cdr:from>
    <cdr:to>
      <cdr:x>0.93168</cdr:x>
      <cdr:y>0.76142</cdr:y>
    </cdr:to>
    <cdr:sp macro="" textlink="">
      <cdr:nvSpPr>
        <cdr:cNvPr id="46319" name="Text Box 2"/>
        <cdr:cNvSpPr txBox="1">
          <a:spLocks xmlns:a="http://schemas.openxmlformats.org/drawingml/2006/main" noChangeArrowheads="1"/>
        </cdr:cNvSpPr>
      </cdr:nvSpPr>
      <cdr:spPr bwMode="auto">
        <a:xfrm xmlns:a="http://schemas.openxmlformats.org/drawingml/2006/main">
          <a:off x="7883814" y="4325305"/>
          <a:ext cx="789319" cy="2969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0.15731</cdr:x>
      <cdr:y>0.19837</cdr:y>
    </cdr:from>
    <cdr:to>
      <cdr:x>0.44855</cdr:x>
      <cdr:y>0.25287</cdr:y>
    </cdr:to>
    <cdr:sp macro="" textlink="">
      <cdr:nvSpPr>
        <cdr:cNvPr id="46328" name="Text Box 1"/>
        <cdr:cNvSpPr txBox="1">
          <a:spLocks xmlns:a="http://schemas.openxmlformats.org/drawingml/2006/main" noChangeArrowheads="1"/>
        </cdr:cNvSpPr>
      </cdr:nvSpPr>
      <cdr:spPr bwMode="auto">
        <a:xfrm xmlns:a="http://schemas.openxmlformats.org/drawingml/2006/main">
          <a:off x="1464397" y="1204208"/>
          <a:ext cx="2711182" cy="3308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0.52115</cdr:x>
      <cdr:y>0.24268</cdr:y>
    </cdr:from>
    <cdr:to>
      <cdr:x>0.60982</cdr:x>
      <cdr:y>0.33264</cdr:y>
    </cdr:to>
    <cdr:sp macro="" textlink="">
      <cdr:nvSpPr>
        <cdr:cNvPr id="46333" name="Text Box 1"/>
        <cdr:cNvSpPr txBox="1">
          <a:spLocks xmlns:a="http://schemas.openxmlformats.org/drawingml/2006/main" noChangeArrowheads="1"/>
        </cdr:cNvSpPr>
      </cdr:nvSpPr>
      <cdr:spPr bwMode="auto">
        <a:xfrm xmlns:a="http://schemas.openxmlformats.org/drawingml/2006/main">
          <a:off x="4851400" y="1473200"/>
          <a:ext cx="825500" cy="54610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0.56655</cdr:x>
      <cdr:y>0.3267</cdr:y>
    </cdr:from>
    <cdr:to>
      <cdr:x>0.58254</cdr:x>
      <cdr:y>0.43096</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5274088" y="1983243"/>
          <a:ext cx="148812" cy="63295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0.70259</cdr:x>
      <cdr:y>0.36402</cdr:y>
    </cdr:from>
    <cdr:to>
      <cdr:x>0.71215</cdr:x>
      <cdr:y>0.43305</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a:off x="6540500" y="2209796"/>
          <a:ext cx="88933" cy="41910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0.09102</cdr:x>
      <cdr:y>0.38004</cdr:y>
    </cdr:from>
    <cdr:to>
      <cdr:x>0.20659</cdr:x>
      <cdr:y>0.43204</cdr:y>
    </cdr:to>
    <cdr:sp macro="" textlink="">
      <cdr:nvSpPr>
        <cdr:cNvPr id="20" name="Text Box 2"/>
        <cdr:cNvSpPr txBox="1">
          <a:spLocks xmlns:a="http://schemas.openxmlformats.org/drawingml/2006/main" noChangeArrowheads="1"/>
        </cdr:cNvSpPr>
      </cdr:nvSpPr>
      <cdr:spPr bwMode="auto">
        <a:xfrm xmlns:a="http://schemas.openxmlformats.org/drawingml/2006/main">
          <a:off x="847303" y="2307092"/>
          <a:ext cx="1075853" cy="31567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0.6609</cdr:x>
      <cdr:y>0.31138</cdr:y>
    </cdr:from>
    <cdr:to>
      <cdr:x>0.78352</cdr:x>
      <cdr:y>0.36588</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152393" y="1890279"/>
          <a:ext cx="1141482"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0.17462</cdr:x>
      <cdr:y>0.43096</cdr:y>
    </cdr:from>
    <cdr:to>
      <cdr:x>0.20464</cdr:x>
      <cdr:y>0.52092</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1625600" y="2616200"/>
          <a:ext cx="279400" cy="5461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0.88929</cdr:x>
      <cdr:y>0.65481</cdr:y>
    </cdr:from>
    <cdr:to>
      <cdr:x>0.91542</cdr:x>
      <cdr:y>0.7125</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V="1">
          <a:off x="8278474" y="3975100"/>
          <a:ext cx="243226" cy="35020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0.30293</cdr:x>
      <cdr:y>0.25287</cdr:y>
    </cdr:from>
    <cdr:to>
      <cdr:x>0.30696</cdr:x>
      <cdr:y>0.46653</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2819988" y="1535055"/>
          <a:ext cx="37512" cy="129704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0.50887</cdr:x>
      <cdr:y>0.70083</cdr:y>
    </cdr:from>
    <cdr:to>
      <cdr:x>0.70461</cdr:x>
      <cdr:y>0.75533</cdr:y>
    </cdr:to>
    <cdr:sp macro="" textlink="">
      <cdr:nvSpPr>
        <cdr:cNvPr id="15" name="Text Box 1">
          <a:extLst xmlns:a="http://schemas.openxmlformats.org/drawingml/2006/main">
            <a:ext uri="{FF2B5EF4-FFF2-40B4-BE49-F238E27FC236}">
              <a16:creationId xmlns:a16="http://schemas.microsoft.com/office/drawing/2014/main" id="{0F3C88F0-F25F-9C4C-A733-782EED6C8D44}"/>
            </a:ext>
          </a:extLst>
        </cdr:cNvPr>
        <cdr:cNvSpPr txBox="1">
          <a:spLocks xmlns:a="http://schemas.openxmlformats.org/drawingml/2006/main" noChangeArrowheads="1"/>
        </cdr:cNvSpPr>
      </cdr:nvSpPr>
      <cdr:spPr bwMode="auto">
        <a:xfrm xmlns:a="http://schemas.openxmlformats.org/drawingml/2006/main">
          <a:off x="4737130" y="4254482"/>
          <a:ext cx="1822163"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Maximum Demand</a:t>
          </a:r>
        </a:p>
      </cdr:txBody>
    </cdr:sp>
  </cdr:relSizeAnchor>
  <cdr:relSizeAnchor xmlns:cdr="http://schemas.openxmlformats.org/drawingml/2006/chartDrawing">
    <cdr:from>
      <cdr:x>0.60674</cdr:x>
      <cdr:y>0.62971</cdr:y>
    </cdr:from>
    <cdr:to>
      <cdr:x>0.63029</cdr:x>
      <cdr:y>0.70083</cdr:y>
    </cdr:to>
    <cdr:cxnSp macro="">
      <cdr:nvCxnSpPr>
        <cdr:cNvPr id="16" name="Straight Arrow Connector 15">
          <a:extLst xmlns:a="http://schemas.openxmlformats.org/drawingml/2006/main">
            <a:ext uri="{FF2B5EF4-FFF2-40B4-BE49-F238E27FC236}">
              <a16:creationId xmlns:a16="http://schemas.microsoft.com/office/drawing/2014/main" id="{45795A48-3250-E64E-915D-37386A96D26E}"/>
            </a:ext>
          </a:extLst>
        </cdr:cNvPr>
        <cdr:cNvCxnSpPr>
          <a:stCxn xmlns:a="http://schemas.openxmlformats.org/drawingml/2006/main" id="15" idx="0"/>
        </cdr:cNvCxnSpPr>
      </cdr:nvCxnSpPr>
      <cdr:spPr>
        <a:xfrm xmlns:a="http://schemas.openxmlformats.org/drawingml/2006/main" flipV="1">
          <a:off x="5648212" y="3822701"/>
          <a:ext cx="219188" cy="43178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0.24147</cdr:x>
      <cdr:y>0.7364</cdr:y>
    </cdr:from>
    <cdr:to>
      <cdr:x>0.36409</cdr:x>
      <cdr:y>0.7909</cdr:y>
    </cdr:to>
    <cdr:sp macro="" textlink="">
      <cdr:nvSpPr>
        <cdr:cNvPr id="26" name="Text Box 1">
          <a:extLst xmlns:a="http://schemas.openxmlformats.org/drawingml/2006/main">
            <a:ext uri="{FF2B5EF4-FFF2-40B4-BE49-F238E27FC236}">
              <a16:creationId xmlns:a16="http://schemas.microsoft.com/office/drawing/2014/main" id="{7FF85A4C-ED38-0744-B015-6761558E0307}"/>
            </a:ext>
          </a:extLst>
        </cdr:cNvPr>
        <cdr:cNvSpPr txBox="1">
          <a:spLocks xmlns:a="http://schemas.openxmlformats.org/drawingml/2006/main" noChangeArrowheads="1"/>
        </cdr:cNvSpPr>
      </cdr:nvSpPr>
      <cdr:spPr bwMode="auto">
        <a:xfrm xmlns:a="http://schemas.openxmlformats.org/drawingml/2006/main">
          <a:off x="2247900" y="4470400"/>
          <a:ext cx="1141482"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0.19953</cdr:x>
      <cdr:y>0.74686</cdr:y>
    </cdr:from>
    <cdr:to>
      <cdr:x>0.27149</cdr:x>
      <cdr:y>0.7636</cdr:y>
    </cdr:to>
    <cdr:cxnSp macro="">
      <cdr:nvCxnSpPr>
        <cdr:cNvPr id="28" name="Straight Arrow Connector 27">
          <a:extLst xmlns:a="http://schemas.openxmlformats.org/drawingml/2006/main">
            <a:ext uri="{FF2B5EF4-FFF2-40B4-BE49-F238E27FC236}">
              <a16:creationId xmlns:a16="http://schemas.microsoft.com/office/drawing/2014/main" id="{3D5BB580-E141-F04A-AAFA-6C85D0E14CFC}"/>
            </a:ext>
          </a:extLst>
        </cdr:cNvPr>
        <cdr:cNvCxnSpPr/>
      </cdr:nvCxnSpPr>
      <cdr:spPr>
        <a:xfrm xmlns:a="http://schemas.openxmlformats.org/drawingml/2006/main" flipH="1" flipV="1">
          <a:off x="1857488" y="4533901"/>
          <a:ext cx="669812" cy="10159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76.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F5D049EF-738C-D44A-94DF-30610617D25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7.xml><?xml version="1.0" encoding="utf-8"?>
<c:userShapes xmlns:c="http://schemas.openxmlformats.org/drawingml/2006/chart">
  <cdr:relSizeAnchor xmlns:cdr="http://schemas.openxmlformats.org/drawingml/2006/chartDrawing">
    <cdr:from>
      <cdr:x>0.13195</cdr:x>
      <cdr:y>0.42068</cdr:y>
    </cdr:from>
    <cdr:to>
      <cdr:x>0.25622</cdr:x>
      <cdr:y>0.47268</cdr:y>
    </cdr:to>
    <cdr:sp macro="" textlink="">
      <cdr:nvSpPr>
        <cdr:cNvPr id="46319" name="Text Box 2"/>
        <cdr:cNvSpPr txBox="1">
          <a:spLocks xmlns:a="http://schemas.openxmlformats.org/drawingml/2006/main" noChangeArrowheads="1"/>
        </cdr:cNvSpPr>
      </cdr:nvSpPr>
      <cdr:spPr bwMode="auto">
        <a:xfrm xmlns:a="http://schemas.openxmlformats.org/drawingml/2006/main">
          <a:off x="1228522" y="2552211"/>
          <a:ext cx="1157013"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0.68571</cdr:x>
      <cdr:y>0.64246</cdr:y>
    </cdr:from>
    <cdr:to>
      <cdr:x>0.8387</cdr:x>
      <cdr:y>0.69696</cdr:y>
    </cdr:to>
    <cdr:sp macro="" textlink="">
      <cdr:nvSpPr>
        <cdr:cNvPr id="46328" name="Text Box 1"/>
        <cdr:cNvSpPr txBox="1">
          <a:spLocks xmlns:a="http://schemas.openxmlformats.org/drawingml/2006/main" noChangeArrowheads="1"/>
        </cdr:cNvSpPr>
      </cdr:nvSpPr>
      <cdr:spPr bwMode="auto">
        <a:xfrm xmlns:a="http://schemas.openxmlformats.org/drawingml/2006/main">
          <a:off x="6384311" y="3897696"/>
          <a:ext cx="1424409"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0.62471</cdr:x>
      <cdr:y>0.43672</cdr:y>
    </cdr:from>
    <cdr:to>
      <cdr:x>0.73088</cdr:x>
      <cdr:y>0.48939</cdr:y>
    </cdr:to>
    <cdr:sp macro="" textlink="">
      <cdr:nvSpPr>
        <cdr:cNvPr id="46333" name="Text Box 1"/>
        <cdr:cNvSpPr txBox="1">
          <a:spLocks xmlns:a="http://schemas.openxmlformats.org/drawingml/2006/main" noChangeArrowheads="1"/>
        </cdr:cNvSpPr>
      </cdr:nvSpPr>
      <cdr:spPr bwMode="auto">
        <a:xfrm xmlns:a="http://schemas.openxmlformats.org/drawingml/2006/main">
          <a:off x="5816327" y="2649532"/>
          <a:ext cx="988493" cy="319540"/>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0.67779</cdr:x>
      <cdr:y>0.48939</cdr:y>
    </cdr:from>
    <cdr:to>
      <cdr:x>0.67834</cdr:x>
      <cdr:y>0.52758</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a:off x="6310574" y="2969072"/>
          <a:ext cx="5102" cy="23167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0.77512</cdr:x>
      <cdr:y>0.21216</cdr:y>
    </cdr:from>
    <cdr:to>
      <cdr:x>0.78249</cdr:x>
      <cdr:y>0.29844</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7216690" y="1287162"/>
          <a:ext cx="68648" cy="52344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0.65892</cdr:x>
      <cdr:y>0.81471</cdr:y>
    </cdr:from>
    <cdr:to>
      <cdr:x>0.91336</cdr:x>
      <cdr:y>0.85573</cdr:y>
    </cdr:to>
    <cdr:sp macro="" textlink="">
      <cdr:nvSpPr>
        <cdr:cNvPr id="20" name="Text Box 2"/>
        <cdr:cNvSpPr txBox="1">
          <a:spLocks xmlns:a="http://schemas.openxmlformats.org/drawingml/2006/main" noChangeArrowheads="1"/>
        </cdr:cNvSpPr>
      </cdr:nvSpPr>
      <cdr:spPr bwMode="auto">
        <a:xfrm xmlns:a="http://schemas.openxmlformats.org/drawingml/2006/main">
          <a:off x="6134871" y="4942702"/>
          <a:ext cx="2368981" cy="248852"/>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Sub-Trans. Lines</a:t>
          </a:r>
        </a:p>
      </cdr:txBody>
    </cdr:sp>
  </cdr:relSizeAnchor>
  <cdr:relSizeAnchor xmlns:cdr="http://schemas.openxmlformats.org/drawingml/2006/chartDrawing">
    <cdr:from>
      <cdr:x>0.66636</cdr:x>
      <cdr:y>0.16596</cdr:y>
    </cdr:from>
    <cdr:to>
      <cdr:x>0.87834</cdr:x>
      <cdr:y>0.22046</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204128" y="1006828"/>
          <a:ext cx="1973634"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Sub-Trans.Cables</a:t>
          </a:r>
        </a:p>
      </cdr:txBody>
    </cdr:sp>
  </cdr:relSizeAnchor>
  <cdr:relSizeAnchor xmlns:cdr="http://schemas.openxmlformats.org/drawingml/2006/chartDrawing">
    <cdr:from>
      <cdr:x>0.76129</cdr:x>
      <cdr:y>0.72701</cdr:y>
    </cdr:from>
    <cdr:to>
      <cdr:x>0.76498</cdr:x>
      <cdr:y>0.8133</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7087982" y="4410632"/>
          <a:ext cx="34315" cy="52349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0.19686</cdr:x>
      <cdr:y>0.4716</cdr:y>
    </cdr:from>
    <cdr:to>
      <cdr:x>0.25069</cdr:x>
      <cdr:y>0.5488</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1832818" y="2861130"/>
          <a:ext cx="501236" cy="46832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0.74378</cdr:x>
      <cdr:y>0.60679</cdr:y>
    </cdr:from>
    <cdr:to>
      <cdr:x>0.75023</cdr:x>
      <cdr:y>0.65347</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flipV="1">
          <a:off x="6924933" y="3681284"/>
          <a:ext cx="60067" cy="2831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0.37044</cdr:x>
      <cdr:y>0.79208</cdr:y>
    </cdr:from>
    <cdr:to>
      <cdr:x>0.56221</cdr:x>
      <cdr:y>0.83734</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3448953" y="4805405"/>
          <a:ext cx="1785506" cy="274595"/>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0.56129</cdr:x>
      <cdr:y>0.77935</cdr:y>
    </cdr:from>
    <cdr:to>
      <cdr:x>0.61475</cdr:x>
      <cdr:y>0.81895</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flipV="1">
          <a:off x="5225834" y="4728176"/>
          <a:ext cx="497747" cy="24026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0.41843</cdr:x>
      <cdr:y>0.66326</cdr:y>
    </cdr:from>
    <cdr:to>
      <cdr:x>0.57873</cdr:x>
      <cdr:y>0.71776</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3895776" y="4023858"/>
          <a:ext cx="1492469"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Dist.Cables</a:t>
          </a:r>
        </a:p>
      </cdr:txBody>
    </cdr:sp>
  </cdr:relSizeAnchor>
  <cdr:relSizeAnchor xmlns:cdr="http://schemas.openxmlformats.org/drawingml/2006/chartDrawing">
    <cdr:from>
      <cdr:x>0.50599</cdr:x>
      <cdr:y>0.5785</cdr:y>
    </cdr:from>
    <cdr:to>
      <cdr:x>0.50691</cdr:x>
      <cdr:y>0.67327</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flipH="1" flipV="1">
          <a:off x="4711014" y="3509662"/>
          <a:ext cx="8568" cy="57492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78.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C76C3BDB-3D97-344F-88B6-C8C85CB69C3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9.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6522AF57-AE84-8140-84D6-370AAAD7DAF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0.xml><?xml version="1.0" encoding="utf-8"?>
<c:userShapes xmlns:c="http://schemas.openxmlformats.org/drawingml/2006/chart">
  <cdr:relSizeAnchor xmlns:cdr="http://schemas.openxmlformats.org/drawingml/2006/chartDrawing">
    <cdr:from>
      <cdr:x>0.32776</cdr:x>
      <cdr:y>0.80226</cdr:y>
    </cdr:from>
    <cdr:to>
      <cdr:x>0.39291</cdr:x>
      <cdr:y>0.85562</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3051107" y="4870170"/>
          <a:ext cx="606493" cy="323927"/>
        </a:xfrm>
        <a:prstGeom xmlns:a="http://schemas.openxmlformats.org/drawingml/2006/main" prst="rect">
          <a:avLst/>
        </a:prstGeom>
        <a:solidFill xmlns:a="http://schemas.openxmlformats.org/drawingml/2006/main">
          <a:schemeClr val="bg1"/>
        </a:solidFill>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0.36426</cdr:x>
      <cdr:y>0.69665</cdr:y>
    </cdr:from>
    <cdr:to>
      <cdr:x>0.3738</cdr:x>
      <cdr:y>0.79707</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a:off x="3390900" y="4229088"/>
          <a:ext cx="88877" cy="609612"/>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0.75853</cdr:x>
      <cdr:y>0.4226</cdr:y>
    </cdr:from>
    <cdr:to>
      <cdr:x>0.76398</cdr:x>
      <cdr:y>0.5</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7061199" y="2565430"/>
          <a:ext cx="50801" cy="46987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0.53615</cdr:x>
      <cdr:y>0.19246</cdr:y>
    </cdr:from>
    <cdr:to>
      <cdr:x>0.58663</cdr:x>
      <cdr:y>0.26778</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4991093" y="1168368"/>
          <a:ext cx="469923" cy="457237"/>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0.48612</cdr:x>
      <cdr:y>0.14435</cdr:y>
    </cdr:from>
    <cdr:to>
      <cdr:x>0.55798</cdr:x>
      <cdr:y>0.19037</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4525334" y="876297"/>
          <a:ext cx="668952" cy="279369"/>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0.7312</cdr:x>
      <cdr:y>0.49991</cdr:y>
    </cdr:from>
    <cdr:to>
      <cdr:x>0.82742</cdr:x>
      <cdr:y>0.55326</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6806846" y="3034736"/>
          <a:ext cx="895722" cy="323867"/>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81.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1ADE5404-5C4A-9C4D-A9DC-32EBA77FEE0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2.xml><?xml version="1.0" encoding="utf-8"?>
<c:userShapes xmlns:c="http://schemas.openxmlformats.org/drawingml/2006/chart">
  <cdr:relSizeAnchor xmlns:cdr="http://schemas.openxmlformats.org/drawingml/2006/chartDrawing">
    <cdr:from>
      <cdr:x>0.7626</cdr:x>
      <cdr:y>0.68485</cdr:y>
    </cdr:from>
    <cdr:to>
      <cdr:x>0.84739</cdr:x>
      <cdr:y>0.73685</cdr:y>
    </cdr:to>
    <cdr:sp macro="" textlink="">
      <cdr:nvSpPr>
        <cdr:cNvPr id="46319" name="Text Box 2"/>
        <cdr:cNvSpPr txBox="1">
          <a:spLocks xmlns:a="http://schemas.openxmlformats.org/drawingml/2006/main" noChangeArrowheads="1"/>
        </cdr:cNvSpPr>
      </cdr:nvSpPr>
      <cdr:spPr bwMode="auto">
        <a:xfrm xmlns:a="http://schemas.openxmlformats.org/drawingml/2006/main">
          <a:off x="7099153" y="4157426"/>
          <a:ext cx="789319" cy="31567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0.28755</cdr:x>
      <cdr:y>0.21672</cdr:y>
    </cdr:from>
    <cdr:to>
      <cdr:x>0.57879</cdr:x>
      <cdr:y>0.27122</cdr:y>
    </cdr:to>
    <cdr:sp macro="" textlink="">
      <cdr:nvSpPr>
        <cdr:cNvPr id="46328" name="Text Box 1"/>
        <cdr:cNvSpPr txBox="1">
          <a:spLocks xmlns:a="http://schemas.openxmlformats.org/drawingml/2006/main" noChangeArrowheads="1"/>
        </cdr:cNvSpPr>
      </cdr:nvSpPr>
      <cdr:spPr bwMode="auto">
        <a:xfrm xmlns:a="http://schemas.openxmlformats.org/drawingml/2006/main">
          <a:off x="2677257" y="1314828"/>
          <a:ext cx="2711582" cy="3306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0.78381</cdr:x>
      <cdr:y>0.47847</cdr:y>
    </cdr:from>
    <cdr:to>
      <cdr:x>0.93604</cdr:x>
      <cdr:y>0.54143</cdr:y>
    </cdr:to>
    <cdr:sp macro="" textlink="">
      <cdr:nvSpPr>
        <cdr:cNvPr id="46333" name="Text Box 1"/>
        <cdr:cNvSpPr txBox="1">
          <a:spLocks xmlns:a="http://schemas.openxmlformats.org/drawingml/2006/main" noChangeArrowheads="1"/>
        </cdr:cNvSpPr>
      </cdr:nvSpPr>
      <cdr:spPr bwMode="auto">
        <a:xfrm xmlns:a="http://schemas.openxmlformats.org/drawingml/2006/main">
          <a:off x="7296573" y="2904628"/>
          <a:ext cx="1417125" cy="38220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0.85993</cdr:x>
      <cdr:y>0.26778</cdr:y>
    </cdr:from>
    <cdr:to>
      <cdr:x>0.86221</cdr:x>
      <cdr:y>0.47847</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0"/>
        </cdr:cNvCxnSpPr>
      </cdr:nvCxnSpPr>
      <cdr:spPr>
        <a:xfrm xmlns:a="http://schemas.openxmlformats.org/drawingml/2006/main" flipV="1">
          <a:off x="8005136" y="1625600"/>
          <a:ext cx="21264" cy="127902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0.88034</cdr:x>
      <cdr:y>0.14408</cdr:y>
    </cdr:from>
    <cdr:to>
      <cdr:x>0.89954</cdr:x>
      <cdr:y>0.19802</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8196346" y="874103"/>
          <a:ext cx="178761" cy="32724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0.16953</cdr:x>
      <cdr:y>0.32554</cdr:y>
    </cdr:from>
    <cdr:to>
      <cdr:x>0.2851</cdr:x>
      <cdr:y>0.37754</cdr:y>
    </cdr:to>
    <cdr:sp macro="" textlink="">
      <cdr:nvSpPr>
        <cdr:cNvPr id="20" name="Text Box 2"/>
        <cdr:cNvSpPr txBox="1">
          <a:spLocks xmlns:a="http://schemas.openxmlformats.org/drawingml/2006/main" noChangeArrowheads="1"/>
        </cdr:cNvSpPr>
      </cdr:nvSpPr>
      <cdr:spPr bwMode="auto">
        <a:xfrm xmlns:a="http://schemas.openxmlformats.org/drawingml/2006/main">
          <a:off x="1578441" y="1974965"/>
          <a:ext cx="1076012"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0.81903</cdr:x>
      <cdr:y>0.09241</cdr:y>
    </cdr:from>
    <cdr:to>
      <cdr:x>0.94165</cdr:x>
      <cdr:y>0.14691</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625520" y="560623"/>
          <a:ext cx="1141650"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0.2848</cdr:x>
      <cdr:y>0.36633</cdr:y>
    </cdr:from>
    <cdr:to>
      <cdr:x>0.3318</cdr:x>
      <cdr:y>0.40028</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2651625" y="2222456"/>
          <a:ext cx="437564" cy="20599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0.79595</cdr:x>
      <cdr:y>0.60449</cdr:y>
    </cdr:from>
    <cdr:to>
      <cdr:x>0.80082</cdr:x>
      <cdr:y>0.67991</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7409598" y="3669640"/>
          <a:ext cx="45335" cy="45784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0.43317</cdr:x>
      <cdr:y>0.27122</cdr:y>
    </cdr:from>
    <cdr:to>
      <cdr:x>0.45438</cdr:x>
      <cdr:y>0.38614</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4032423" y="1646468"/>
          <a:ext cx="197446" cy="69763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0.41064</cdr:x>
      <cdr:y>0.79498</cdr:y>
    </cdr:from>
    <cdr:to>
      <cdr:x>0.60093</cdr:x>
      <cdr:y>0.84948</cdr:y>
    </cdr:to>
    <cdr:sp macro="" textlink="">
      <cdr:nvSpPr>
        <cdr:cNvPr id="16" name="Text Box 1">
          <a:extLst xmlns:a="http://schemas.openxmlformats.org/drawingml/2006/main">
            <a:ext uri="{FF2B5EF4-FFF2-40B4-BE49-F238E27FC236}">
              <a16:creationId xmlns:a16="http://schemas.microsoft.com/office/drawing/2014/main" id="{316CF5BE-3172-094D-8D8E-5B47D565A82B}"/>
            </a:ext>
          </a:extLst>
        </cdr:cNvPr>
        <cdr:cNvSpPr txBox="1">
          <a:spLocks xmlns:a="http://schemas.openxmlformats.org/drawingml/2006/main" noChangeArrowheads="1"/>
        </cdr:cNvSpPr>
      </cdr:nvSpPr>
      <cdr:spPr bwMode="auto">
        <a:xfrm xmlns:a="http://schemas.openxmlformats.org/drawingml/2006/main">
          <a:off x="3822673" y="4826026"/>
          <a:ext cx="1771428" cy="3308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Maximum Demand</a:t>
          </a:r>
        </a:p>
      </cdr:txBody>
    </cdr:sp>
  </cdr:relSizeAnchor>
  <cdr:relSizeAnchor xmlns:cdr="http://schemas.openxmlformats.org/drawingml/2006/chartDrawing">
    <cdr:from>
      <cdr:x>0.45095</cdr:x>
      <cdr:y>0.70907</cdr:y>
    </cdr:from>
    <cdr:to>
      <cdr:x>0.49386</cdr:x>
      <cdr:y>0.79289</cdr:y>
    </cdr:to>
    <cdr:cxnSp macro="">
      <cdr:nvCxnSpPr>
        <cdr:cNvPr id="18" name="Straight Arrow Connector 17">
          <a:extLst xmlns:a="http://schemas.openxmlformats.org/drawingml/2006/main">
            <a:ext uri="{FF2B5EF4-FFF2-40B4-BE49-F238E27FC236}">
              <a16:creationId xmlns:a16="http://schemas.microsoft.com/office/drawing/2014/main" id="{F4F24298-1A35-524D-9288-37CD4E4C7F2A}"/>
            </a:ext>
          </a:extLst>
        </cdr:cNvPr>
        <cdr:cNvCxnSpPr/>
      </cdr:nvCxnSpPr>
      <cdr:spPr>
        <a:xfrm xmlns:a="http://schemas.openxmlformats.org/drawingml/2006/main" flipH="1" flipV="1">
          <a:off x="4197921" y="4304461"/>
          <a:ext cx="399479" cy="50883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0.16644</cdr:x>
      <cdr:y>0.69038</cdr:y>
    </cdr:from>
    <cdr:to>
      <cdr:x>0.24131</cdr:x>
      <cdr:y>0.74488</cdr:y>
    </cdr:to>
    <cdr:sp macro="" textlink="">
      <cdr:nvSpPr>
        <cdr:cNvPr id="21" name="Text Box 1">
          <a:extLst xmlns:a="http://schemas.openxmlformats.org/drawingml/2006/main">
            <a:ext uri="{FF2B5EF4-FFF2-40B4-BE49-F238E27FC236}">
              <a16:creationId xmlns:a16="http://schemas.microsoft.com/office/drawing/2014/main" id="{2B5EEFE2-0860-564F-802C-896AE7836415}"/>
            </a:ext>
          </a:extLst>
        </cdr:cNvPr>
        <cdr:cNvSpPr txBox="1">
          <a:spLocks xmlns:a="http://schemas.openxmlformats.org/drawingml/2006/main" noChangeArrowheads="1"/>
        </cdr:cNvSpPr>
      </cdr:nvSpPr>
      <cdr:spPr bwMode="auto">
        <a:xfrm xmlns:a="http://schemas.openxmlformats.org/drawingml/2006/main">
          <a:off x="1549399" y="4191021"/>
          <a:ext cx="696979"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0.24131</cdr:x>
      <cdr:y>0.70502</cdr:y>
    </cdr:from>
    <cdr:to>
      <cdr:x>0.28104</cdr:x>
      <cdr:y>0.71763</cdr:y>
    </cdr:to>
    <cdr:cxnSp macro="">
      <cdr:nvCxnSpPr>
        <cdr:cNvPr id="22" name="Straight Arrow Connector 21">
          <a:extLst xmlns:a="http://schemas.openxmlformats.org/drawingml/2006/main">
            <a:ext uri="{FF2B5EF4-FFF2-40B4-BE49-F238E27FC236}">
              <a16:creationId xmlns:a16="http://schemas.microsoft.com/office/drawing/2014/main" id="{CA887302-61C3-034D-A1FE-1DD00CB4C51A}"/>
            </a:ext>
          </a:extLst>
        </cdr:cNvPr>
        <cdr:cNvCxnSpPr>
          <a:stCxn xmlns:a="http://schemas.openxmlformats.org/drawingml/2006/main" id="21" idx="3"/>
        </cdr:cNvCxnSpPr>
      </cdr:nvCxnSpPr>
      <cdr:spPr>
        <a:xfrm xmlns:a="http://schemas.openxmlformats.org/drawingml/2006/main" flipV="1">
          <a:off x="2246378" y="4279895"/>
          <a:ext cx="369851" cy="765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83.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6436F434-E1FE-4945-B271-EB25A435407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4.xml><?xml version="1.0" encoding="utf-8"?>
<c:userShapes xmlns:c="http://schemas.openxmlformats.org/drawingml/2006/chart">
  <cdr:relSizeAnchor xmlns:cdr="http://schemas.openxmlformats.org/drawingml/2006/chartDrawing">
    <cdr:from>
      <cdr:x>0.49969</cdr:x>
      <cdr:y>0.52535</cdr:y>
    </cdr:from>
    <cdr:to>
      <cdr:x>0.62396</cdr:x>
      <cdr:y>0.57735</cdr:y>
    </cdr:to>
    <cdr:sp macro="" textlink="">
      <cdr:nvSpPr>
        <cdr:cNvPr id="46319" name="Text Box 2"/>
        <cdr:cNvSpPr txBox="1">
          <a:spLocks xmlns:a="http://schemas.openxmlformats.org/drawingml/2006/main" noChangeArrowheads="1"/>
        </cdr:cNvSpPr>
      </cdr:nvSpPr>
      <cdr:spPr bwMode="auto">
        <a:xfrm xmlns:a="http://schemas.openxmlformats.org/drawingml/2006/main">
          <a:off x="4652375" y="3187211"/>
          <a:ext cx="1157013"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0.83226</cdr:x>
      <cdr:y>0.45293</cdr:y>
    </cdr:from>
    <cdr:to>
      <cdr:x>0.96129</cdr:x>
      <cdr:y>0.50743</cdr:y>
    </cdr:to>
    <cdr:sp macro="" textlink="">
      <cdr:nvSpPr>
        <cdr:cNvPr id="46328" name="Text Box 1"/>
        <cdr:cNvSpPr txBox="1">
          <a:spLocks xmlns:a="http://schemas.openxmlformats.org/drawingml/2006/main" noChangeArrowheads="1"/>
        </cdr:cNvSpPr>
      </cdr:nvSpPr>
      <cdr:spPr bwMode="auto">
        <a:xfrm xmlns:a="http://schemas.openxmlformats.org/drawingml/2006/main">
          <a:off x="7748717" y="2747831"/>
          <a:ext cx="1201352" cy="330642"/>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0.66618</cdr:x>
      <cdr:y>0.48764</cdr:y>
    </cdr:from>
    <cdr:to>
      <cdr:x>0.77235</cdr:x>
      <cdr:y>0.54031</cdr:y>
    </cdr:to>
    <cdr:sp macro="" textlink="">
      <cdr:nvSpPr>
        <cdr:cNvPr id="46333" name="Text Box 1"/>
        <cdr:cNvSpPr txBox="1">
          <a:spLocks xmlns:a="http://schemas.openxmlformats.org/drawingml/2006/main" noChangeArrowheads="1"/>
        </cdr:cNvSpPr>
      </cdr:nvSpPr>
      <cdr:spPr bwMode="auto">
        <a:xfrm xmlns:a="http://schemas.openxmlformats.org/drawingml/2006/main">
          <a:off x="6202477" y="2958451"/>
          <a:ext cx="988493" cy="319540"/>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0.70138</cdr:x>
      <cdr:y>0.54031</cdr:y>
    </cdr:from>
    <cdr:to>
      <cdr:x>0.71926</cdr:x>
      <cdr:y>0.57142</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flipH="1">
          <a:off x="6530206" y="3277991"/>
          <a:ext cx="166471" cy="18873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0.63847</cdr:x>
      <cdr:y>0.74268</cdr:y>
    </cdr:from>
    <cdr:to>
      <cdr:x>0.65484</cdr:x>
      <cdr:y>0.82845</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flipV="1">
          <a:off x="5943600" y="4508502"/>
          <a:ext cx="152400" cy="52069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0.56598</cdr:x>
      <cdr:y>0.82845</cdr:y>
    </cdr:from>
    <cdr:to>
      <cdr:x>0.84038</cdr:x>
      <cdr:y>0.85983</cdr:y>
    </cdr:to>
    <cdr:sp macro="" textlink="">
      <cdr:nvSpPr>
        <cdr:cNvPr id="20" name="Text Box 2"/>
        <cdr:cNvSpPr txBox="1">
          <a:spLocks xmlns:a="http://schemas.openxmlformats.org/drawingml/2006/main" noChangeArrowheads="1"/>
        </cdr:cNvSpPr>
      </cdr:nvSpPr>
      <cdr:spPr bwMode="auto">
        <a:xfrm xmlns:a="http://schemas.openxmlformats.org/drawingml/2006/main">
          <a:off x="5268727" y="5029200"/>
          <a:ext cx="2554473" cy="190500"/>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Sub-Trans. Lines</a:t>
          </a:r>
        </a:p>
      </cdr:txBody>
    </cdr:sp>
  </cdr:relSizeAnchor>
  <cdr:relSizeAnchor xmlns:cdr="http://schemas.openxmlformats.org/drawingml/2006/chartDrawing">
    <cdr:from>
      <cdr:x>0.45069</cdr:x>
      <cdr:y>0.17727</cdr:y>
    </cdr:from>
    <cdr:to>
      <cdr:x>0.66267</cdr:x>
      <cdr:y>0.23177</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4196155" y="1075476"/>
          <a:ext cx="1973634"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Sub-Trans.Cables</a:t>
          </a:r>
        </a:p>
      </cdr:txBody>
    </cdr:sp>
  </cdr:relSizeAnchor>
  <cdr:relSizeAnchor xmlns:cdr="http://schemas.openxmlformats.org/drawingml/2006/chartDrawing">
    <cdr:from>
      <cdr:x>0.36426</cdr:x>
      <cdr:y>0.78657</cdr:y>
    </cdr:from>
    <cdr:to>
      <cdr:x>0.39942</cdr:x>
      <cdr:y>0.83893</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18" idx="3"/>
        </cdr:cNvCxnSpPr>
      </cdr:nvCxnSpPr>
      <cdr:spPr>
        <a:xfrm xmlns:a="http://schemas.openxmlformats.org/drawingml/2006/main" flipV="1">
          <a:off x="3390900" y="4774948"/>
          <a:ext cx="327305" cy="31787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0.56183</cdr:x>
      <cdr:y>0.57735</cdr:y>
    </cdr:from>
    <cdr:to>
      <cdr:x>0.59078</cdr:x>
      <cdr:y>0.64639</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2"/>
        </cdr:cNvCxnSpPr>
      </cdr:nvCxnSpPr>
      <cdr:spPr>
        <a:xfrm xmlns:a="http://schemas.openxmlformats.org/drawingml/2006/main">
          <a:off x="5230882" y="3502686"/>
          <a:ext cx="269591" cy="41886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0.88472</cdr:x>
      <cdr:y>0.49493</cdr:y>
    </cdr:from>
    <cdr:to>
      <cdr:x>0.88479</cdr:x>
      <cdr:y>0.55021</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8237147" y="3002664"/>
          <a:ext cx="691" cy="33537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0.22205</cdr:x>
      <cdr:y>0.80126</cdr:y>
    </cdr:from>
    <cdr:to>
      <cdr:x>0.36426</cdr:x>
      <cdr:y>0.87661</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2067086" y="4864099"/>
          <a:ext cx="1323814" cy="4574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0.5364</cdr:x>
      <cdr:y>0.22065</cdr:y>
    </cdr:from>
    <cdr:to>
      <cdr:x>0.56959</cdr:x>
      <cdr:y>0.29279</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a:off x="4994143" y="1338638"/>
          <a:ext cx="308965" cy="43764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0.33548</cdr:x>
      <cdr:y>0.33794</cdr:y>
    </cdr:from>
    <cdr:to>
      <cdr:x>0.49578</cdr:x>
      <cdr:y>0.39244</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3123479" y="2050208"/>
          <a:ext cx="1492469"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Dist.Cables</a:t>
          </a:r>
        </a:p>
      </cdr:txBody>
    </cdr:sp>
  </cdr:relSizeAnchor>
  <cdr:relSizeAnchor xmlns:cdr="http://schemas.openxmlformats.org/drawingml/2006/chartDrawing">
    <cdr:from>
      <cdr:x>0.42857</cdr:x>
      <cdr:y>0.38897</cdr:y>
    </cdr:from>
    <cdr:to>
      <cdr:x>0.47926</cdr:x>
      <cdr:y>0.50212</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a:off x="3990190" y="2359785"/>
          <a:ext cx="471972" cy="68649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85.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8F42FB2E-184B-D043-B247-297F1F717D7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6.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09632519-1A4E-CC44-909A-3946B7DEEDF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7.xml><?xml version="1.0" encoding="utf-8"?>
<c:userShapes xmlns:c="http://schemas.openxmlformats.org/drawingml/2006/chart">
  <cdr:relSizeAnchor xmlns:cdr="http://schemas.openxmlformats.org/drawingml/2006/chartDrawing">
    <cdr:from>
      <cdr:x>0.72339</cdr:x>
      <cdr:y>0.64745</cdr:y>
    </cdr:from>
    <cdr:to>
      <cdr:x>0.8408</cdr:x>
      <cdr:y>0.70081</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6734073" y="3930407"/>
          <a:ext cx="1092982" cy="32392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0.75307</cdr:x>
      <cdr:y>0.6841</cdr:y>
    </cdr:from>
    <cdr:to>
      <cdr:x>0.75853</cdr:x>
      <cdr:y>0.75523</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flipV="1">
          <a:off x="7010422" y="4152914"/>
          <a:ext cx="50778" cy="43178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0.53342</cdr:x>
      <cdr:y>0.34937</cdr:y>
    </cdr:from>
    <cdr:to>
      <cdr:x>0.55116</cdr:x>
      <cdr:y>0.44561</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a:off x="4965664" y="2120900"/>
          <a:ext cx="165136" cy="584234"/>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0.39427</cdr:x>
      <cdr:y>0.20711</cdr:y>
    </cdr:from>
    <cdr:to>
      <cdr:x>0.43656</cdr:x>
      <cdr:y>0.27824</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3670301" y="1257300"/>
          <a:ext cx="393699" cy="43180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0.35787</cdr:x>
      <cdr:y>0.1697</cdr:y>
    </cdr:from>
    <cdr:to>
      <cdr:x>0.42973</cdr:x>
      <cdr:y>0.22306</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3331481" y="1030189"/>
          <a:ext cx="668952" cy="323928"/>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0.49792</cdr:x>
      <cdr:y>0.45598</cdr:y>
    </cdr:from>
    <cdr:to>
      <cdr:x>0.59414</cdr:x>
      <cdr:y>0.50933</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4635160" y="2768045"/>
          <a:ext cx="895721" cy="323866"/>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88.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BDDB7836-7851-A040-A1E7-82CDBE18D19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9.xml><?xml version="1.0" encoding="utf-8"?>
<c:userShapes xmlns:c="http://schemas.openxmlformats.org/drawingml/2006/chart">
  <cdr:relSizeAnchor xmlns:cdr="http://schemas.openxmlformats.org/drawingml/2006/chartDrawing">
    <cdr:from>
      <cdr:x>0.38334</cdr:x>
      <cdr:y>0.49447</cdr:y>
    </cdr:from>
    <cdr:to>
      <cdr:x>0.46813</cdr:x>
      <cdr:y>0.54647</cdr:y>
    </cdr:to>
    <cdr:sp macro="" textlink="">
      <cdr:nvSpPr>
        <cdr:cNvPr id="46319" name="Text Box 2"/>
        <cdr:cNvSpPr txBox="1">
          <a:spLocks xmlns:a="http://schemas.openxmlformats.org/drawingml/2006/main" noChangeArrowheads="1"/>
        </cdr:cNvSpPr>
      </cdr:nvSpPr>
      <cdr:spPr bwMode="auto">
        <a:xfrm xmlns:a="http://schemas.openxmlformats.org/drawingml/2006/main">
          <a:off x="3568582" y="3001700"/>
          <a:ext cx="789319" cy="3156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0.32464</cdr:x>
      <cdr:y>0.09535</cdr:y>
    </cdr:from>
    <cdr:to>
      <cdr:x>0.61588</cdr:x>
      <cdr:y>0.14985</cdr:y>
    </cdr:to>
    <cdr:sp macro="" textlink="">
      <cdr:nvSpPr>
        <cdr:cNvPr id="46328" name="Text Box 1"/>
        <cdr:cNvSpPr txBox="1">
          <a:spLocks xmlns:a="http://schemas.openxmlformats.org/drawingml/2006/main" noChangeArrowheads="1"/>
        </cdr:cNvSpPr>
      </cdr:nvSpPr>
      <cdr:spPr bwMode="auto">
        <a:xfrm xmlns:a="http://schemas.openxmlformats.org/drawingml/2006/main">
          <a:off x="3022097" y="578827"/>
          <a:ext cx="2711182"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0.79591</cdr:x>
      <cdr:y>0.35298</cdr:y>
    </cdr:from>
    <cdr:to>
      <cdr:x>0.94814</cdr:x>
      <cdr:y>0.41594</cdr:y>
    </cdr:to>
    <cdr:sp macro="" textlink="">
      <cdr:nvSpPr>
        <cdr:cNvPr id="46333" name="Text Box 1"/>
        <cdr:cNvSpPr txBox="1">
          <a:spLocks xmlns:a="http://schemas.openxmlformats.org/drawingml/2006/main" noChangeArrowheads="1"/>
        </cdr:cNvSpPr>
      </cdr:nvSpPr>
      <cdr:spPr bwMode="auto">
        <a:xfrm xmlns:a="http://schemas.openxmlformats.org/drawingml/2006/main">
          <a:off x="7409216" y="2142813"/>
          <a:ext cx="1417124" cy="382205"/>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0.86794</cdr:x>
      <cdr:y>0.29458</cdr:y>
    </cdr:from>
    <cdr:to>
      <cdr:x>0.87495</cdr:x>
      <cdr:y>0.35507</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V="1">
          <a:off x="8079725" y="1788302"/>
          <a:ext cx="65256" cy="36721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0.54973</cdr:x>
      <cdr:y>0.27654</cdr:y>
    </cdr:from>
    <cdr:to>
      <cdr:x>0.56893</cdr:x>
      <cdr:y>0.33048</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5117473" y="1678753"/>
          <a:ext cx="178735" cy="32744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0.64938</cdr:x>
      <cdr:y>0.06852</cdr:y>
    </cdr:from>
    <cdr:to>
      <cdr:x>0.76496</cdr:x>
      <cdr:y>0.12052</cdr:y>
    </cdr:to>
    <cdr:sp macro="" textlink="">
      <cdr:nvSpPr>
        <cdr:cNvPr id="20" name="Text Box 2"/>
        <cdr:cNvSpPr txBox="1">
          <a:spLocks xmlns:a="http://schemas.openxmlformats.org/drawingml/2006/main" noChangeArrowheads="1"/>
        </cdr:cNvSpPr>
      </cdr:nvSpPr>
      <cdr:spPr bwMode="auto">
        <a:xfrm xmlns:a="http://schemas.openxmlformats.org/drawingml/2006/main">
          <a:off x="6045145" y="415965"/>
          <a:ext cx="1075946" cy="3156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0.49386</cdr:x>
      <cdr:y>0.23249</cdr:y>
    </cdr:from>
    <cdr:to>
      <cdr:x>0.60846</cdr:x>
      <cdr:y>0.28451</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4597400" y="1411380"/>
          <a:ext cx="1066795" cy="315793"/>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0.70717</cdr:x>
      <cdr:y>0.12052</cdr:y>
    </cdr:from>
    <cdr:to>
      <cdr:x>0.71487</cdr:x>
      <cdr:y>0.17014</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2"/>
        </cdr:cNvCxnSpPr>
      </cdr:nvCxnSpPr>
      <cdr:spPr>
        <a:xfrm xmlns:a="http://schemas.openxmlformats.org/drawingml/2006/main">
          <a:off x="6583118" y="731637"/>
          <a:ext cx="71680" cy="30122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0.42677</cdr:x>
      <cdr:y>0.43951</cdr:y>
    </cdr:from>
    <cdr:to>
      <cdr:x>0.44428</cdr:x>
      <cdr:y>0.49722</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3972825" y="2668084"/>
          <a:ext cx="163002" cy="35033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0.47026</cdr:x>
      <cdr:y>0.14985</cdr:y>
    </cdr:from>
    <cdr:to>
      <cdr:x>0.47749</cdr:x>
      <cdr:y>0.20921</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4377688" y="909675"/>
          <a:ext cx="67312" cy="36032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0.55252</cdr:x>
      <cdr:y>0.51465</cdr:y>
    </cdr:from>
    <cdr:to>
      <cdr:x>0.74826</cdr:x>
      <cdr:y>0.56915</cdr:y>
    </cdr:to>
    <cdr:sp macro="" textlink="">
      <cdr:nvSpPr>
        <cdr:cNvPr id="14" name="Text Box 1">
          <a:extLst xmlns:a="http://schemas.openxmlformats.org/drawingml/2006/main">
            <a:ext uri="{FF2B5EF4-FFF2-40B4-BE49-F238E27FC236}">
              <a16:creationId xmlns:a16="http://schemas.microsoft.com/office/drawing/2014/main" id="{895E2DC4-4B70-A042-AF36-CA8D608B6B63}"/>
            </a:ext>
          </a:extLst>
        </cdr:cNvPr>
        <cdr:cNvSpPr txBox="1">
          <a:spLocks xmlns:a="http://schemas.openxmlformats.org/drawingml/2006/main" noChangeArrowheads="1"/>
        </cdr:cNvSpPr>
      </cdr:nvSpPr>
      <cdr:spPr bwMode="auto">
        <a:xfrm xmlns:a="http://schemas.openxmlformats.org/drawingml/2006/main">
          <a:off x="5143492" y="3124228"/>
          <a:ext cx="1822163"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Maximum Demand</a:t>
          </a:r>
        </a:p>
      </cdr:txBody>
    </cdr:sp>
  </cdr:relSizeAnchor>
  <cdr:relSizeAnchor xmlns:cdr="http://schemas.openxmlformats.org/drawingml/2006/chartDrawing">
    <cdr:from>
      <cdr:x>0.57004</cdr:x>
      <cdr:y>0.3954</cdr:y>
    </cdr:from>
    <cdr:to>
      <cdr:x>0.59891</cdr:x>
      <cdr:y>0.52301</cdr:y>
    </cdr:to>
    <cdr:cxnSp macro="">
      <cdr:nvCxnSpPr>
        <cdr:cNvPr id="15" name="Straight Arrow Connector 14">
          <a:extLst xmlns:a="http://schemas.openxmlformats.org/drawingml/2006/main">
            <a:ext uri="{FF2B5EF4-FFF2-40B4-BE49-F238E27FC236}">
              <a16:creationId xmlns:a16="http://schemas.microsoft.com/office/drawing/2014/main" id="{8F6D7300-0A45-C445-BFD7-9AC534C81E3C}"/>
            </a:ext>
          </a:extLst>
        </cdr:cNvPr>
        <cdr:cNvCxnSpPr/>
      </cdr:nvCxnSpPr>
      <cdr:spPr>
        <a:xfrm xmlns:a="http://schemas.openxmlformats.org/drawingml/2006/main" flipH="1" flipV="1">
          <a:off x="5306546" y="2400311"/>
          <a:ext cx="268753" cy="77466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0.7367</cdr:x>
      <cdr:y>0.69665</cdr:y>
    </cdr:from>
    <cdr:to>
      <cdr:x>0.83356</cdr:x>
      <cdr:y>0.75961</cdr:y>
    </cdr:to>
    <cdr:sp macro="" textlink="">
      <cdr:nvSpPr>
        <cdr:cNvPr id="16" name="Text Box 1">
          <a:extLst xmlns:a="http://schemas.openxmlformats.org/drawingml/2006/main">
            <a:ext uri="{FF2B5EF4-FFF2-40B4-BE49-F238E27FC236}">
              <a16:creationId xmlns:a16="http://schemas.microsoft.com/office/drawing/2014/main" id="{0B7F9152-E22F-DD44-871D-4D41D8E4DAEC}"/>
            </a:ext>
          </a:extLst>
        </cdr:cNvPr>
        <cdr:cNvSpPr txBox="1">
          <a:spLocks xmlns:a="http://schemas.openxmlformats.org/drawingml/2006/main" noChangeArrowheads="1"/>
        </cdr:cNvSpPr>
      </cdr:nvSpPr>
      <cdr:spPr bwMode="auto">
        <a:xfrm xmlns:a="http://schemas.openxmlformats.org/drawingml/2006/main">
          <a:off x="6858000" y="4229100"/>
          <a:ext cx="901700" cy="382205"/>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0.6985</cdr:x>
      <cdr:y>0.7364</cdr:y>
    </cdr:from>
    <cdr:to>
      <cdr:x>0.75056</cdr:x>
      <cdr:y>0.81381</cdr:y>
    </cdr:to>
    <cdr:cxnSp macro="">
      <cdr:nvCxnSpPr>
        <cdr:cNvPr id="18" name="Straight Arrow Connector 17">
          <a:extLst xmlns:a="http://schemas.openxmlformats.org/drawingml/2006/main">
            <a:ext uri="{FF2B5EF4-FFF2-40B4-BE49-F238E27FC236}">
              <a16:creationId xmlns:a16="http://schemas.microsoft.com/office/drawing/2014/main" id="{D87DDA26-A3C5-BB43-8E63-0452A1E3EB3C}"/>
            </a:ext>
          </a:extLst>
        </cdr:cNvPr>
        <cdr:cNvCxnSpPr/>
      </cdr:nvCxnSpPr>
      <cdr:spPr>
        <a:xfrm xmlns:a="http://schemas.openxmlformats.org/drawingml/2006/main" flipH="1">
          <a:off x="6502400" y="4470370"/>
          <a:ext cx="484654" cy="46993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90.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1C5BF0A5-1C53-B749-A5A5-775086C899E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1.xml><?xml version="1.0" encoding="utf-8"?>
<c:userShapes xmlns:c="http://schemas.openxmlformats.org/drawingml/2006/chart">
  <cdr:relSizeAnchor xmlns:cdr="http://schemas.openxmlformats.org/drawingml/2006/chartDrawing">
    <cdr:from>
      <cdr:x>0.3673</cdr:x>
      <cdr:y>0.17622</cdr:y>
    </cdr:from>
    <cdr:to>
      <cdr:x>0.47203</cdr:x>
      <cdr:y>0.22822</cdr:y>
    </cdr:to>
    <cdr:sp macro="" textlink="">
      <cdr:nvSpPr>
        <cdr:cNvPr id="46319" name="Text Box 2"/>
        <cdr:cNvSpPr txBox="1">
          <a:spLocks xmlns:a="http://schemas.openxmlformats.org/drawingml/2006/main" noChangeArrowheads="1"/>
        </cdr:cNvSpPr>
      </cdr:nvSpPr>
      <cdr:spPr bwMode="auto">
        <a:xfrm xmlns:a="http://schemas.openxmlformats.org/drawingml/2006/main">
          <a:off x="3419264" y="1069773"/>
          <a:ext cx="974936" cy="315672"/>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0.78032</cdr:x>
      <cdr:y>0.33387</cdr:y>
    </cdr:from>
    <cdr:to>
      <cdr:x>0.91212</cdr:x>
      <cdr:y>0.38837</cdr:y>
    </cdr:to>
    <cdr:sp macro="" textlink="">
      <cdr:nvSpPr>
        <cdr:cNvPr id="46328" name="Text Box 1"/>
        <cdr:cNvSpPr txBox="1">
          <a:spLocks xmlns:a="http://schemas.openxmlformats.org/drawingml/2006/main" noChangeArrowheads="1"/>
        </cdr:cNvSpPr>
      </cdr:nvSpPr>
      <cdr:spPr bwMode="auto">
        <a:xfrm xmlns:a="http://schemas.openxmlformats.org/drawingml/2006/main">
          <a:off x="7264045" y="2026820"/>
          <a:ext cx="1226940"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0.48885</cdr:x>
      <cdr:y>0.54693</cdr:y>
    </cdr:from>
    <cdr:to>
      <cdr:x>0.59502</cdr:x>
      <cdr:y>0.5996</cdr:y>
    </cdr:to>
    <cdr:sp macro="" textlink="">
      <cdr:nvSpPr>
        <cdr:cNvPr id="46333" name="Text Box 1"/>
        <cdr:cNvSpPr txBox="1">
          <a:spLocks xmlns:a="http://schemas.openxmlformats.org/drawingml/2006/main" noChangeArrowheads="1"/>
        </cdr:cNvSpPr>
      </cdr:nvSpPr>
      <cdr:spPr bwMode="auto">
        <a:xfrm xmlns:a="http://schemas.openxmlformats.org/drawingml/2006/main">
          <a:off x="4550743" y="3320173"/>
          <a:ext cx="988348" cy="31973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0.52865</cdr:x>
      <cdr:y>0.47699</cdr:y>
    </cdr:from>
    <cdr:to>
      <cdr:x>0.53479</cdr:x>
      <cdr:y>0.55389</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V="1">
          <a:off x="4921219" y="2895600"/>
          <a:ext cx="57181" cy="46683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0.22783</cdr:x>
      <cdr:y>0.28243</cdr:y>
    </cdr:from>
    <cdr:to>
      <cdr:x>0.28839</cdr:x>
      <cdr:y>0.41479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2120900" y="1714500"/>
          <a:ext cx="563793" cy="80349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0.61387</cdr:x>
      <cdr:y>0.74565</cdr:y>
    </cdr:from>
    <cdr:to>
      <cdr:x>0.76785</cdr:x>
      <cdr:y>0.83313</cdr:y>
    </cdr:to>
    <cdr:sp macro="" textlink="">
      <cdr:nvSpPr>
        <cdr:cNvPr id="20" name="Text Box 2"/>
        <cdr:cNvSpPr txBox="1">
          <a:spLocks xmlns:a="http://schemas.openxmlformats.org/drawingml/2006/main" noChangeArrowheads="1"/>
        </cdr:cNvSpPr>
      </cdr:nvSpPr>
      <cdr:spPr bwMode="auto">
        <a:xfrm xmlns:a="http://schemas.openxmlformats.org/drawingml/2006/main">
          <a:off x="5714589" y="4526521"/>
          <a:ext cx="1433415" cy="531056"/>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Sub-Trans. Lines</a:t>
          </a:r>
        </a:p>
      </cdr:txBody>
    </cdr:sp>
  </cdr:relSizeAnchor>
  <cdr:relSizeAnchor xmlns:cdr="http://schemas.openxmlformats.org/drawingml/2006/chartDrawing">
    <cdr:from>
      <cdr:x>0.10718</cdr:x>
      <cdr:y>0.22647</cdr:y>
    </cdr:from>
    <cdr:to>
      <cdr:x>0.31916</cdr:x>
      <cdr:y>0.28097</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997716" y="1374797"/>
          <a:ext cx="1973343"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Sub-Trans.Cables</a:t>
          </a:r>
        </a:p>
      </cdr:txBody>
    </cdr:sp>
  </cdr:relSizeAnchor>
  <cdr:relSizeAnchor xmlns:cdr="http://schemas.openxmlformats.org/drawingml/2006/chartDrawing">
    <cdr:from>
      <cdr:x>0.66712</cdr:x>
      <cdr:y>0.6318</cdr:y>
    </cdr:from>
    <cdr:to>
      <cdr:x>0.68268</cdr:x>
      <cdr:y>0.74944</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6210300" y="3835400"/>
          <a:ext cx="144797" cy="71417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0.42838</cdr:x>
      <cdr:y>0.22385</cdr:y>
    </cdr:from>
    <cdr:to>
      <cdr:x>0.48671</cdr:x>
      <cdr:y>0.34653</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3987800" y="1358900"/>
          <a:ext cx="543060" cy="74473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0.84756</cdr:x>
      <cdr:y>0.3808</cdr:y>
    </cdr:from>
    <cdr:to>
      <cdr:x>0.85224</cdr:x>
      <cdr:y>0.43042</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7890003" y="2311665"/>
          <a:ext cx="43567" cy="30122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0.34701</cdr:x>
      <cdr:y>0.78889</cdr:y>
    </cdr:from>
    <cdr:to>
      <cdr:x>0.50098</cdr:x>
      <cdr:y>0.87636</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3230318" y="4789055"/>
          <a:ext cx="1433322" cy="530996"/>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0.42399</cdr:x>
      <cdr:y>0.73849</cdr:y>
    </cdr:from>
    <cdr:to>
      <cdr:x>0.43247</cdr:x>
      <cdr:y>0.78889</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a:stCxn xmlns:a="http://schemas.openxmlformats.org/drawingml/2006/main" id="18" idx="0"/>
        </cdr:cNvCxnSpPr>
      </cdr:nvCxnSpPr>
      <cdr:spPr>
        <a:xfrm xmlns:a="http://schemas.openxmlformats.org/drawingml/2006/main" flipV="1">
          <a:off x="3946979" y="4483100"/>
          <a:ext cx="78921" cy="30595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0.60523</cdr:x>
      <cdr:y>0.20238</cdr:y>
    </cdr:from>
    <cdr:to>
      <cdr:x>0.76553</cdr:x>
      <cdr:y>0.25688</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5634162" y="1228580"/>
          <a:ext cx="1492249"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Dist.Cables</a:t>
          </a:r>
        </a:p>
      </cdr:txBody>
    </cdr:sp>
  </cdr:relSizeAnchor>
  <cdr:relSizeAnchor xmlns:cdr="http://schemas.openxmlformats.org/drawingml/2006/chartDrawing">
    <cdr:from>
      <cdr:x>0.6895</cdr:x>
      <cdr:y>0.24701</cdr:y>
    </cdr:from>
    <cdr:to>
      <cdr:x>0.69411</cdr:x>
      <cdr:y>0.30076</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a:off x="6418666" y="1499524"/>
          <a:ext cx="42915" cy="32629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92.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31080F97-6223-F449-8FA1-236D050E0D8F}"/>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3.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7517B951-1C07-2B49-9420-2A83092BE61E}"/>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4.xml><?xml version="1.0" encoding="utf-8"?>
<c:userShapes xmlns:c="http://schemas.openxmlformats.org/drawingml/2006/chart">
  <cdr:relSizeAnchor xmlns:cdr="http://schemas.openxmlformats.org/drawingml/2006/chartDrawing">
    <cdr:from>
      <cdr:x>0.7916</cdr:x>
      <cdr:y>0.63908</cdr:y>
    </cdr:from>
    <cdr:to>
      <cdr:x>0.85812</cdr:x>
      <cdr:y>0.69244</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7369085" y="3879611"/>
          <a:ext cx="619215" cy="323928"/>
        </a:xfrm>
        <a:prstGeom xmlns:a="http://schemas.openxmlformats.org/drawingml/2006/main" prst="rect">
          <a:avLst/>
        </a:prstGeom>
        <a:solidFill xmlns:a="http://schemas.openxmlformats.org/drawingml/2006/main">
          <a:schemeClr val="bg1"/>
        </a:solidFill>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0.82265</cdr:x>
      <cdr:y>0.5523</cdr:y>
    </cdr:from>
    <cdr:to>
      <cdr:x>0.82674</cdr:x>
      <cdr:y>0.62762</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a:off x="7658100" y="3352801"/>
          <a:ext cx="38100" cy="45719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0.52115</cdr:x>
      <cdr:y>0.25523</cdr:y>
    </cdr:from>
    <cdr:to>
      <cdr:x>0.53888</cdr:x>
      <cdr:y>0.33891</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flipV="1">
          <a:off x="4851400" y="1549400"/>
          <a:ext cx="165094" cy="50797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0.24557</cdr:x>
      <cdr:y>0.63808</cdr:y>
    </cdr:from>
    <cdr:to>
      <cdr:x>0.2483</cdr:x>
      <cdr:y>0.71967</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a:off x="2285990" y="3873516"/>
          <a:ext cx="25414" cy="49530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0.21327</cdr:x>
      <cdr:y>0.72201</cdr:y>
    </cdr:from>
    <cdr:to>
      <cdr:x>0.28513</cdr:x>
      <cdr:y>0.77537</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1985345" y="4383020"/>
          <a:ext cx="668952" cy="323927"/>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0.46926</cdr:x>
      <cdr:y>0.19656</cdr:y>
    </cdr:from>
    <cdr:to>
      <cdr:x>0.56548</cdr:x>
      <cdr:y>0.24991</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4368421" y="1193237"/>
          <a:ext cx="895722" cy="323866"/>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95.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4E851E98-0322-904E-BB8E-5B04C01E7D38}"/>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6.xml><?xml version="1.0" encoding="utf-8"?>
<c:userShapes xmlns:c="http://schemas.openxmlformats.org/drawingml/2006/chart">
  <cdr:relSizeAnchor xmlns:cdr="http://schemas.openxmlformats.org/drawingml/2006/chartDrawing">
    <cdr:from>
      <cdr:x>0.71213</cdr:x>
      <cdr:y>0.53421</cdr:y>
    </cdr:from>
    <cdr:to>
      <cdr:x>0.79692</cdr:x>
      <cdr:y>0.58621</cdr:y>
    </cdr:to>
    <cdr:sp macro="" textlink="">
      <cdr:nvSpPr>
        <cdr:cNvPr id="46319" name="Text Box 2"/>
        <cdr:cNvSpPr txBox="1">
          <a:spLocks xmlns:a="http://schemas.openxmlformats.org/drawingml/2006/main" noChangeArrowheads="1"/>
        </cdr:cNvSpPr>
      </cdr:nvSpPr>
      <cdr:spPr bwMode="auto">
        <a:xfrm xmlns:a="http://schemas.openxmlformats.org/drawingml/2006/main">
          <a:off x="6629282" y="3243000"/>
          <a:ext cx="789319" cy="3156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0.24995</cdr:x>
      <cdr:y>0.09432</cdr:y>
    </cdr:from>
    <cdr:to>
      <cdr:x>0.54119</cdr:x>
      <cdr:y>0.14881</cdr:y>
    </cdr:to>
    <cdr:sp macro="" textlink="">
      <cdr:nvSpPr>
        <cdr:cNvPr id="46328" name="Text Box 1"/>
        <cdr:cNvSpPr txBox="1">
          <a:spLocks xmlns:a="http://schemas.openxmlformats.org/drawingml/2006/main" noChangeArrowheads="1"/>
        </cdr:cNvSpPr>
      </cdr:nvSpPr>
      <cdr:spPr bwMode="auto">
        <a:xfrm xmlns:a="http://schemas.openxmlformats.org/drawingml/2006/main">
          <a:off x="2326845" y="572609"/>
          <a:ext cx="2711183" cy="33078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0.71015</cdr:x>
      <cdr:y>0.35505</cdr:y>
    </cdr:from>
    <cdr:to>
      <cdr:x>0.86238</cdr:x>
      <cdr:y>0.39331</cdr:y>
    </cdr:to>
    <cdr:sp macro="" textlink="">
      <cdr:nvSpPr>
        <cdr:cNvPr id="46333" name="Text Box 1"/>
        <cdr:cNvSpPr txBox="1">
          <a:spLocks xmlns:a="http://schemas.openxmlformats.org/drawingml/2006/main" noChangeArrowheads="1"/>
        </cdr:cNvSpPr>
      </cdr:nvSpPr>
      <cdr:spPr bwMode="auto">
        <a:xfrm xmlns:a="http://schemas.openxmlformats.org/drawingml/2006/main">
          <a:off x="6610832" y="2155359"/>
          <a:ext cx="1417124" cy="2322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0.77217</cdr:x>
      <cdr:y>0.38917</cdr:y>
    </cdr:from>
    <cdr:to>
      <cdr:x>0.77396</cdr:x>
      <cdr:y>0.43096</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a:off x="7188200" y="2362522"/>
          <a:ext cx="16647" cy="25367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0.89353</cdr:x>
      <cdr:y>0.10692</cdr:y>
    </cdr:from>
    <cdr:to>
      <cdr:x>0.8946</cdr:x>
      <cdr:y>0.15379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2"/>
        </cdr:cNvCxnSpPr>
      </cdr:nvCxnSpPr>
      <cdr:spPr>
        <a:xfrm xmlns:a="http://schemas.openxmlformats.org/drawingml/2006/main" flipH="1">
          <a:off x="8318000" y="649053"/>
          <a:ext cx="9960" cy="28452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0.11331</cdr:x>
      <cdr:y>0.17564</cdr:y>
    </cdr:from>
    <cdr:to>
      <cdr:x>0.22888</cdr:x>
      <cdr:y>0.22764</cdr:y>
    </cdr:to>
    <cdr:sp macro="" textlink="">
      <cdr:nvSpPr>
        <cdr:cNvPr id="20" name="Text Box 2"/>
        <cdr:cNvSpPr txBox="1">
          <a:spLocks xmlns:a="http://schemas.openxmlformats.org/drawingml/2006/main" noChangeArrowheads="1"/>
        </cdr:cNvSpPr>
      </cdr:nvSpPr>
      <cdr:spPr bwMode="auto">
        <a:xfrm xmlns:a="http://schemas.openxmlformats.org/drawingml/2006/main">
          <a:off x="1054814" y="1066233"/>
          <a:ext cx="1075853" cy="31567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0.83329</cdr:x>
      <cdr:y>0.05242</cdr:y>
    </cdr:from>
    <cdr:to>
      <cdr:x>0.95591</cdr:x>
      <cdr:y>0.10692</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757220" y="318205"/>
          <a:ext cx="1141481"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0.13877</cdr:x>
      <cdr:y>0.22486</cdr:y>
    </cdr:from>
    <cdr:to>
      <cdr:x>0.15536</cdr:x>
      <cdr:y>0.2772</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a:off x="1291798" y="1365052"/>
          <a:ext cx="154438" cy="31773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0.75452</cdr:x>
      <cdr:y>0.48928</cdr:y>
    </cdr:from>
    <cdr:to>
      <cdr:x>0.76216</cdr:x>
      <cdr:y>0.53421</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V="1">
          <a:off x="7023942" y="2970223"/>
          <a:ext cx="71045" cy="27277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0.36498</cdr:x>
      <cdr:y>0.14435</cdr:y>
    </cdr:from>
    <cdr:to>
      <cdr:x>0.36971</cdr:x>
      <cdr:y>0.2531</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3397643" y="876300"/>
          <a:ext cx="44057" cy="66016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0.43792</cdr:x>
      <cdr:y>0.36611</cdr:y>
    </cdr:from>
    <cdr:to>
      <cdr:x>0.61184</cdr:x>
      <cdr:y>0.41223</cdr:y>
    </cdr:to>
    <cdr:sp macro="" textlink="">
      <cdr:nvSpPr>
        <cdr:cNvPr id="14" name="Text Box 1">
          <a:extLst xmlns:a="http://schemas.openxmlformats.org/drawingml/2006/main">
            <a:ext uri="{FF2B5EF4-FFF2-40B4-BE49-F238E27FC236}">
              <a16:creationId xmlns:a16="http://schemas.microsoft.com/office/drawing/2014/main" id="{9879429E-CCE6-2742-B882-459393BBD122}"/>
            </a:ext>
          </a:extLst>
        </cdr:cNvPr>
        <cdr:cNvSpPr txBox="1">
          <a:spLocks xmlns:a="http://schemas.openxmlformats.org/drawingml/2006/main" noChangeArrowheads="1"/>
        </cdr:cNvSpPr>
      </cdr:nvSpPr>
      <cdr:spPr bwMode="auto">
        <a:xfrm xmlns:a="http://schemas.openxmlformats.org/drawingml/2006/main">
          <a:off x="4076681" y="2222511"/>
          <a:ext cx="1619038" cy="27997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Maximum Demand</a:t>
          </a:r>
        </a:p>
      </cdr:txBody>
    </cdr:sp>
  </cdr:relSizeAnchor>
  <cdr:relSizeAnchor xmlns:cdr="http://schemas.openxmlformats.org/drawingml/2006/chartDrawing">
    <cdr:from>
      <cdr:x>0.52488</cdr:x>
      <cdr:y>0.32218</cdr:y>
    </cdr:from>
    <cdr:to>
      <cdr:x>0.53888</cdr:x>
      <cdr:y>0.36611</cdr:y>
    </cdr:to>
    <cdr:cxnSp macro="">
      <cdr:nvCxnSpPr>
        <cdr:cNvPr id="15" name="Straight Arrow Connector 14">
          <a:extLst xmlns:a="http://schemas.openxmlformats.org/drawingml/2006/main">
            <a:ext uri="{FF2B5EF4-FFF2-40B4-BE49-F238E27FC236}">
              <a16:creationId xmlns:a16="http://schemas.microsoft.com/office/drawing/2014/main" id="{8DFCF895-C894-5D44-905B-15F15658331B}"/>
            </a:ext>
          </a:extLst>
        </cdr:cNvPr>
        <cdr:cNvCxnSpPr>
          <a:stCxn xmlns:a="http://schemas.openxmlformats.org/drawingml/2006/main" id="14" idx="0"/>
        </cdr:cNvCxnSpPr>
      </cdr:nvCxnSpPr>
      <cdr:spPr>
        <a:xfrm xmlns:a="http://schemas.openxmlformats.org/drawingml/2006/main" flipV="1">
          <a:off x="4886200" y="1955800"/>
          <a:ext cx="130300" cy="26671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0.4693</cdr:x>
      <cdr:y>0.5523</cdr:y>
    </cdr:from>
    <cdr:to>
      <cdr:x>0.5839</cdr:x>
      <cdr:y>0.6068</cdr:y>
    </cdr:to>
    <cdr:sp macro="" textlink="">
      <cdr:nvSpPr>
        <cdr:cNvPr id="21" name="Text Box 1">
          <a:extLst xmlns:a="http://schemas.openxmlformats.org/drawingml/2006/main">
            <a:ext uri="{FF2B5EF4-FFF2-40B4-BE49-F238E27FC236}">
              <a16:creationId xmlns:a16="http://schemas.microsoft.com/office/drawing/2014/main" id="{F9C49F44-DE61-104C-8000-FD5B42BB53D0}"/>
            </a:ext>
          </a:extLst>
        </cdr:cNvPr>
        <cdr:cNvSpPr txBox="1">
          <a:spLocks xmlns:a="http://schemas.openxmlformats.org/drawingml/2006/main" noChangeArrowheads="1"/>
        </cdr:cNvSpPr>
      </cdr:nvSpPr>
      <cdr:spPr bwMode="auto">
        <a:xfrm xmlns:a="http://schemas.openxmlformats.org/drawingml/2006/main">
          <a:off x="4368801" y="3352800"/>
          <a:ext cx="1066800"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0.44338</cdr:x>
      <cdr:y>0.59205</cdr:y>
    </cdr:from>
    <cdr:to>
      <cdr:x>0.49659</cdr:x>
      <cdr:y>0.659</cdr:y>
    </cdr:to>
    <cdr:cxnSp macro="">
      <cdr:nvCxnSpPr>
        <cdr:cNvPr id="22" name="Straight Arrow Connector 21">
          <a:extLst xmlns:a="http://schemas.openxmlformats.org/drawingml/2006/main">
            <a:ext uri="{FF2B5EF4-FFF2-40B4-BE49-F238E27FC236}">
              <a16:creationId xmlns:a16="http://schemas.microsoft.com/office/drawing/2014/main" id="{C27B576D-39FA-2143-823F-B9F5890B9190}"/>
            </a:ext>
          </a:extLst>
        </cdr:cNvPr>
        <cdr:cNvCxnSpPr/>
      </cdr:nvCxnSpPr>
      <cdr:spPr>
        <a:xfrm xmlns:a="http://schemas.openxmlformats.org/drawingml/2006/main" flipH="1">
          <a:off x="4127500" y="3594101"/>
          <a:ext cx="495301" cy="40639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97.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8C346044-2AF1-5144-9F49-A6925C657FB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8.xml><?xml version="1.0" encoding="utf-8"?>
<c:userShapes xmlns:c="http://schemas.openxmlformats.org/drawingml/2006/chart">
  <cdr:relSizeAnchor xmlns:cdr="http://schemas.openxmlformats.org/drawingml/2006/chartDrawing">
    <cdr:from>
      <cdr:x>0.34578</cdr:x>
      <cdr:y>0.81814</cdr:y>
    </cdr:from>
    <cdr:to>
      <cdr:x>0.47005</cdr:x>
      <cdr:y>0.87014</cdr:y>
    </cdr:to>
    <cdr:sp macro="" textlink="">
      <cdr:nvSpPr>
        <cdr:cNvPr id="46319" name="Text Box 2"/>
        <cdr:cNvSpPr txBox="1">
          <a:spLocks xmlns:a="http://schemas.openxmlformats.org/drawingml/2006/main" noChangeArrowheads="1"/>
        </cdr:cNvSpPr>
      </cdr:nvSpPr>
      <cdr:spPr bwMode="auto">
        <a:xfrm xmlns:a="http://schemas.openxmlformats.org/drawingml/2006/main">
          <a:off x="3219333" y="4963494"/>
          <a:ext cx="1157013"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0.80352</cdr:x>
      <cdr:y>0.38823</cdr:y>
    </cdr:from>
    <cdr:to>
      <cdr:x>0.95651</cdr:x>
      <cdr:y>0.44273</cdr:y>
    </cdr:to>
    <cdr:sp macro="" textlink="">
      <cdr:nvSpPr>
        <cdr:cNvPr id="46328" name="Text Box 1"/>
        <cdr:cNvSpPr txBox="1">
          <a:spLocks xmlns:a="http://schemas.openxmlformats.org/drawingml/2006/main" noChangeArrowheads="1"/>
        </cdr:cNvSpPr>
      </cdr:nvSpPr>
      <cdr:spPr bwMode="auto">
        <a:xfrm xmlns:a="http://schemas.openxmlformats.org/drawingml/2006/main">
          <a:off x="7480063" y="2356776"/>
          <a:ext cx="1424199" cy="330847"/>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0.68462</cdr:x>
      <cdr:y>0.58665</cdr:y>
    </cdr:from>
    <cdr:to>
      <cdr:x>0.79079</cdr:x>
      <cdr:y>0.63932</cdr:y>
    </cdr:to>
    <cdr:sp macro="" textlink="">
      <cdr:nvSpPr>
        <cdr:cNvPr id="46333" name="Text Box 1"/>
        <cdr:cNvSpPr txBox="1">
          <a:spLocks xmlns:a="http://schemas.openxmlformats.org/drawingml/2006/main" noChangeArrowheads="1"/>
        </cdr:cNvSpPr>
      </cdr:nvSpPr>
      <cdr:spPr bwMode="auto">
        <a:xfrm xmlns:a="http://schemas.openxmlformats.org/drawingml/2006/main">
          <a:off x="6374099" y="3559127"/>
          <a:ext cx="988493" cy="319540"/>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0.71982</cdr:x>
      <cdr:y>0.63932</cdr:y>
    </cdr:from>
    <cdr:to>
      <cdr:x>0.7377</cdr:x>
      <cdr:y>0.67043</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flipH="1">
          <a:off x="6701828" y="3878667"/>
          <a:ext cx="166471" cy="18873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0.79539</cdr:x>
      <cdr:y>0.27157</cdr:y>
    </cdr:from>
    <cdr:to>
      <cdr:x>0.83317</cdr:x>
      <cdr:y>0.32531</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7405473" y="1647568"/>
          <a:ext cx="351743" cy="32604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0.6765</cdr:x>
      <cdr:y>0.81754</cdr:y>
    </cdr:from>
    <cdr:to>
      <cdr:x>0.94654</cdr:x>
      <cdr:y>0.87978</cdr:y>
    </cdr:to>
    <cdr:sp macro="" textlink="">
      <cdr:nvSpPr>
        <cdr:cNvPr id="20" name="Text Box 2"/>
        <cdr:cNvSpPr txBox="1">
          <a:spLocks xmlns:a="http://schemas.openxmlformats.org/drawingml/2006/main" noChangeArrowheads="1"/>
        </cdr:cNvSpPr>
      </cdr:nvSpPr>
      <cdr:spPr bwMode="auto">
        <a:xfrm xmlns:a="http://schemas.openxmlformats.org/drawingml/2006/main">
          <a:off x="6298514" y="4959865"/>
          <a:ext cx="2514255" cy="377590"/>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Sub-Trans. Lines</a:t>
          </a:r>
        </a:p>
      </cdr:txBody>
    </cdr:sp>
  </cdr:relSizeAnchor>
  <cdr:relSizeAnchor xmlns:cdr="http://schemas.openxmlformats.org/drawingml/2006/chartDrawing">
    <cdr:from>
      <cdr:x>0.6129</cdr:x>
      <cdr:y>0.21829</cdr:y>
    </cdr:from>
    <cdr:to>
      <cdr:x>0.82488</cdr:x>
      <cdr:y>0.27279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706426" y="1324328"/>
          <a:ext cx="1973634"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Sub-Trans.Cables</a:t>
          </a:r>
        </a:p>
      </cdr:txBody>
    </cdr:sp>
  </cdr:relSizeAnchor>
  <cdr:relSizeAnchor xmlns:cdr="http://schemas.openxmlformats.org/drawingml/2006/chartDrawing">
    <cdr:from>
      <cdr:x>0.79078</cdr:x>
      <cdr:y>0.76095</cdr:y>
    </cdr:from>
    <cdr:to>
      <cdr:x>0.79724</cdr:x>
      <cdr:y>0.8331</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7362576" y="4616580"/>
          <a:ext cx="60059" cy="43767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0.34378</cdr:x>
      <cdr:y>0.76803</cdr:y>
    </cdr:from>
    <cdr:to>
      <cdr:x>0.39447</cdr:x>
      <cdr:y>0.8232</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3200744" y="4659528"/>
          <a:ext cx="471959" cy="33466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0.87722</cdr:x>
      <cdr:y>0.43719</cdr:y>
    </cdr:from>
    <cdr:to>
      <cdr:x>0.8774</cdr:x>
      <cdr:y>0.5</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8166100" y="2653981"/>
          <a:ext cx="1709" cy="38131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0.34924</cdr:x>
      <cdr:y>0.54303</cdr:y>
    </cdr:from>
    <cdr:to>
      <cdr:x>0.50321</cdr:x>
      <cdr:y>0.6305</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3251588" y="3294457"/>
          <a:ext cx="1433533" cy="530665"/>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0.45622</cdr:x>
      <cdr:y>0.6082</cdr:y>
    </cdr:from>
    <cdr:to>
      <cdr:x>0.52166</cdr:x>
      <cdr:y>0.71994</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a:off x="4247590" y="3689855"/>
          <a:ext cx="609302" cy="67791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0.7576</cdr:x>
      <cdr:y>0.06071</cdr:y>
    </cdr:from>
    <cdr:to>
      <cdr:x>0.9179</cdr:x>
      <cdr:y>0.11521</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7053649" y="368300"/>
          <a:ext cx="1492428"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Dist.Cables</a:t>
          </a:r>
        </a:p>
      </cdr:txBody>
    </cdr:sp>
  </cdr:relSizeAnchor>
  <cdr:relSizeAnchor xmlns:cdr="http://schemas.openxmlformats.org/drawingml/2006/chartDrawing">
    <cdr:from>
      <cdr:x>0.83963</cdr:x>
      <cdr:y>0.10608</cdr:y>
    </cdr:from>
    <cdr:to>
      <cdr:x>0.84332</cdr:x>
      <cdr:y>0.16407</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a:off x="7817352" y="643569"/>
          <a:ext cx="34337" cy="35183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99.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4771E5DA-E891-7240-AF87-5257719BC99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0.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E8ABF7DA-25C3-0948-9128-8009B614450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1.xml><?xml version="1.0" encoding="utf-8"?>
<c:userShapes xmlns:c="http://schemas.openxmlformats.org/drawingml/2006/chart">
  <cdr:relSizeAnchor xmlns:cdr="http://schemas.openxmlformats.org/drawingml/2006/chartDrawing">
    <cdr:from>
      <cdr:x>0.80115</cdr:x>
      <cdr:y>0.63699</cdr:y>
    </cdr:from>
    <cdr:to>
      <cdr:x>0.91856</cdr:x>
      <cdr:y>0.69035</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7457977" y="3866890"/>
          <a:ext cx="1092982" cy="32392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0.82674</cdr:x>
      <cdr:y>0.67782</cdr:y>
    </cdr:from>
    <cdr:to>
      <cdr:x>0.8322</cdr:x>
      <cdr:y>0.75732</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V="1">
          <a:off x="7696200" y="4114800"/>
          <a:ext cx="50800" cy="48260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0.45293</cdr:x>
      <cdr:y>0.41631</cdr:y>
    </cdr:from>
    <cdr:to>
      <cdr:x>0.45293</cdr:x>
      <cdr:y>0.53137</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V="1">
          <a:off x="4216403" y="2527279"/>
          <a:ext cx="0" cy="698483"/>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0.56889</cdr:x>
      <cdr:y>0.15272</cdr:y>
    </cdr:from>
    <cdr:to>
      <cdr:x>0.57435</cdr:x>
      <cdr:y>0.24059</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a:off x="5295865" y="927087"/>
          <a:ext cx="50835" cy="533413"/>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0.54479</cdr:x>
      <cdr:y>0.24711</cdr:y>
    </cdr:from>
    <cdr:to>
      <cdr:x>0.61665</cdr:x>
      <cdr:y>0.30047</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071464" y="1500094"/>
          <a:ext cx="668952" cy="323927"/>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0.40514</cdr:x>
      <cdr:y>0.36392</cdr:y>
    </cdr:from>
    <cdr:to>
      <cdr:x>0.50136</cdr:x>
      <cdr:y>0.41727</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3771509" y="2209240"/>
          <a:ext cx="895721" cy="323867"/>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102.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D087AECE-5E51-6C47-99C0-239549BBD7E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3.xml><?xml version="1.0" encoding="utf-8"?>
<c:userShapes xmlns:c="http://schemas.openxmlformats.org/drawingml/2006/chart">
  <cdr:relSizeAnchor xmlns:cdr="http://schemas.openxmlformats.org/drawingml/2006/chartDrawing">
    <cdr:from>
      <cdr:x>0.79771</cdr:x>
      <cdr:y>0.37981</cdr:y>
    </cdr:from>
    <cdr:to>
      <cdr:x>0.8825</cdr:x>
      <cdr:y>0.43181</cdr:y>
    </cdr:to>
    <cdr:sp macro="" textlink="">
      <cdr:nvSpPr>
        <cdr:cNvPr id="46319" name="Text Box 2"/>
        <cdr:cNvSpPr txBox="1">
          <a:spLocks xmlns:a="http://schemas.openxmlformats.org/drawingml/2006/main" noChangeArrowheads="1"/>
        </cdr:cNvSpPr>
      </cdr:nvSpPr>
      <cdr:spPr bwMode="auto">
        <a:xfrm xmlns:a="http://schemas.openxmlformats.org/drawingml/2006/main">
          <a:off x="7425928" y="2305688"/>
          <a:ext cx="789318"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0.10368</cdr:x>
      <cdr:y>0.13546</cdr:y>
    </cdr:from>
    <cdr:to>
      <cdr:x>0.27558</cdr:x>
      <cdr:y>0.25105</cdr:y>
    </cdr:to>
    <cdr:sp macro="" textlink="">
      <cdr:nvSpPr>
        <cdr:cNvPr id="46328" name="Text Box 1"/>
        <cdr:cNvSpPr txBox="1">
          <a:spLocks xmlns:a="http://schemas.openxmlformats.org/drawingml/2006/main" noChangeArrowheads="1"/>
        </cdr:cNvSpPr>
      </cdr:nvSpPr>
      <cdr:spPr bwMode="auto">
        <a:xfrm xmlns:a="http://schemas.openxmlformats.org/drawingml/2006/main">
          <a:off x="965200" y="822294"/>
          <a:ext cx="1600200" cy="701706"/>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0.60131</cdr:x>
      <cdr:y>0.51786</cdr:y>
    </cdr:from>
    <cdr:to>
      <cdr:x>0.75354</cdr:x>
      <cdr:y>0.56063</cdr:y>
    </cdr:to>
    <cdr:sp macro="" textlink="">
      <cdr:nvSpPr>
        <cdr:cNvPr id="46333" name="Text Box 1"/>
        <cdr:cNvSpPr txBox="1">
          <a:spLocks xmlns:a="http://schemas.openxmlformats.org/drawingml/2006/main" noChangeArrowheads="1"/>
        </cdr:cNvSpPr>
      </cdr:nvSpPr>
      <cdr:spPr bwMode="auto">
        <a:xfrm xmlns:a="http://schemas.openxmlformats.org/drawingml/2006/main">
          <a:off x="5597697" y="3143706"/>
          <a:ext cx="1417125" cy="259639"/>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0.67394</cdr:x>
      <cdr:y>0.45276</cdr:y>
    </cdr:from>
    <cdr:to>
      <cdr:x>0.68362</cdr:x>
      <cdr:y>0.52301</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V="1">
          <a:off x="6273800" y="2748538"/>
          <a:ext cx="90078" cy="42646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0.75034</cdr:x>
      <cdr:y>0.24268</cdr:y>
    </cdr:from>
    <cdr:to>
      <cdr:x>0.75443</cdr:x>
      <cdr:y>0.29079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flipV="1">
          <a:off x="6984973" y="1473198"/>
          <a:ext cx="38127" cy="29210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0.32851</cdr:x>
      <cdr:y>0.15272</cdr:y>
    </cdr:from>
    <cdr:to>
      <cdr:x>0.44408</cdr:x>
      <cdr:y>0.20472</cdr:y>
    </cdr:to>
    <cdr:sp macro="" textlink="">
      <cdr:nvSpPr>
        <cdr:cNvPr id="20" name="Text Box 2"/>
        <cdr:cNvSpPr txBox="1">
          <a:spLocks xmlns:a="http://schemas.openxmlformats.org/drawingml/2006/main" noChangeArrowheads="1"/>
        </cdr:cNvSpPr>
      </cdr:nvSpPr>
      <cdr:spPr bwMode="auto">
        <a:xfrm xmlns:a="http://schemas.openxmlformats.org/drawingml/2006/main">
          <a:off x="3058139" y="927107"/>
          <a:ext cx="1075852"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0.70468</cdr:x>
      <cdr:y>0.28191</cdr:y>
    </cdr:from>
    <cdr:to>
      <cdr:x>0.8273</cdr:x>
      <cdr:y>0.33641</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559942" y="1711382"/>
          <a:ext cx="1141482"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0.3588</cdr:x>
      <cdr:y>0.20472</cdr:y>
    </cdr:from>
    <cdr:to>
      <cdr:x>0.3863</cdr:x>
      <cdr:y>0.28661</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2"/>
        </cdr:cNvCxnSpPr>
      </cdr:nvCxnSpPr>
      <cdr:spPr>
        <a:xfrm xmlns:a="http://schemas.openxmlformats.org/drawingml/2006/main" flipH="1">
          <a:off x="3340101" y="1242778"/>
          <a:ext cx="255964" cy="49712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0.80589</cdr:x>
      <cdr:y>0.33973</cdr:y>
    </cdr:from>
    <cdr:to>
      <cdr:x>0.82401</cdr:x>
      <cdr:y>0.39121</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7502068" y="2062389"/>
          <a:ext cx="168732" cy="31251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0.17326</cdr:x>
      <cdr:y>0.22385</cdr:y>
    </cdr:from>
    <cdr:to>
      <cdr:x>0.18554</cdr:x>
      <cdr:y>0.33891</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1612900" y="1358900"/>
          <a:ext cx="114300" cy="6985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0.18417</cdr:x>
      <cdr:y>0.40795</cdr:y>
    </cdr:from>
    <cdr:to>
      <cdr:x>0.37446</cdr:x>
      <cdr:y>0.46245</cdr:y>
    </cdr:to>
    <cdr:sp macro="" textlink="">
      <cdr:nvSpPr>
        <cdr:cNvPr id="13" name="Text Box 1">
          <a:extLst xmlns:a="http://schemas.openxmlformats.org/drawingml/2006/main">
            <a:ext uri="{FF2B5EF4-FFF2-40B4-BE49-F238E27FC236}">
              <a16:creationId xmlns:a16="http://schemas.microsoft.com/office/drawing/2014/main" id="{82FDDE5B-911D-2041-ABA3-B40225F7E4D7}"/>
            </a:ext>
          </a:extLst>
        </cdr:cNvPr>
        <cdr:cNvSpPr txBox="1">
          <a:spLocks xmlns:a="http://schemas.openxmlformats.org/drawingml/2006/main" noChangeArrowheads="1"/>
        </cdr:cNvSpPr>
      </cdr:nvSpPr>
      <cdr:spPr bwMode="auto">
        <a:xfrm xmlns:a="http://schemas.openxmlformats.org/drawingml/2006/main">
          <a:off x="1714487" y="2476527"/>
          <a:ext cx="1771428" cy="3308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Maximum Demand</a:t>
          </a:r>
        </a:p>
      </cdr:txBody>
    </cdr:sp>
  </cdr:relSizeAnchor>
  <cdr:relSizeAnchor xmlns:cdr="http://schemas.openxmlformats.org/drawingml/2006/chartDrawing">
    <cdr:from>
      <cdr:x>0.31514</cdr:x>
      <cdr:y>0.36192</cdr:y>
    </cdr:from>
    <cdr:to>
      <cdr:x>0.37108</cdr:x>
      <cdr:y>0.4205</cdr:y>
    </cdr:to>
    <cdr:cxnSp macro="">
      <cdr:nvCxnSpPr>
        <cdr:cNvPr id="14" name="Straight Arrow Connector 13">
          <a:extLst xmlns:a="http://schemas.openxmlformats.org/drawingml/2006/main">
            <a:ext uri="{FF2B5EF4-FFF2-40B4-BE49-F238E27FC236}">
              <a16:creationId xmlns:a16="http://schemas.microsoft.com/office/drawing/2014/main" id="{8205E75C-605F-A34C-B978-4968C5081187}"/>
            </a:ext>
          </a:extLst>
        </cdr:cNvPr>
        <cdr:cNvCxnSpPr/>
      </cdr:nvCxnSpPr>
      <cdr:spPr>
        <a:xfrm xmlns:a="http://schemas.openxmlformats.org/drawingml/2006/main" flipV="1">
          <a:off x="2933700" y="2197089"/>
          <a:ext cx="520693" cy="35561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0.64256</cdr:x>
      <cdr:y>0.75941</cdr:y>
    </cdr:from>
    <cdr:to>
      <cdr:x>0.72715</cdr:x>
      <cdr:y>0.80126</cdr:y>
    </cdr:to>
    <cdr:sp macro="" textlink="">
      <cdr:nvSpPr>
        <cdr:cNvPr id="28" name="Text Box 1">
          <a:extLst xmlns:a="http://schemas.openxmlformats.org/drawingml/2006/main">
            <a:ext uri="{FF2B5EF4-FFF2-40B4-BE49-F238E27FC236}">
              <a16:creationId xmlns:a16="http://schemas.microsoft.com/office/drawing/2014/main" id="{8C9F47D6-5698-9A42-9B6D-B8C385E7B16F}"/>
            </a:ext>
          </a:extLst>
        </cdr:cNvPr>
        <cdr:cNvSpPr txBox="1">
          <a:spLocks xmlns:a="http://schemas.openxmlformats.org/drawingml/2006/main" noChangeArrowheads="1"/>
        </cdr:cNvSpPr>
      </cdr:nvSpPr>
      <cdr:spPr bwMode="auto">
        <a:xfrm xmlns:a="http://schemas.openxmlformats.org/drawingml/2006/main">
          <a:off x="5981701" y="4610101"/>
          <a:ext cx="787400" cy="254000"/>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0.68362</cdr:x>
      <cdr:y>0.6841</cdr:y>
    </cdr:from>
    <cdr:to>
      <cdr:x>0.68486</cdr:x>
      <cdr:y>0.75941</cdr:y>
    </cdr:to>
    <cdr:cxnSp macro="">
      <cdr:nvCxnSpPr>
        <cdr:cNvPr id="29" name="Straight Arrow Connector 28">
          <a:extLst xmlns:a="http://schemas.openxmlformats.org/drawingml/2006/main">
            <a:ext uri="{FF2B5EF4-FFF2-40B4-BE49-F238E27FC236}">
              <a16:creationId xmlns:a16="http://schemas.microsoft.com/office/drawing/2014/main" id="{114CF954-AA65-B94C-A839-149FFEF4CCB2}"/>
            </a:ext>
          </a:extLst>
        </cdr:cNvPr>
        <cdr:cNvCxnSpPr>
          <a:stCxn xmlns:a="http://schemas.openxmlformats.org/drawingml/2006/main" id="28" idx="0"/>
        </cdr:cNvCxnSpPr>
      </cdr:nvCxnSpPr>
      <cdr:spPr>
        <a:xfrm xmlns:a="http://schemas.openxmlformats.org/drawingml/2006/main" flipH="1" flipV="1">
          <a:off x="6363878" y="4152900"/>
          <a:ext cx="11523" cy="45720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04.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30F91F50-D7BF-BC41-B668-77FC1D27842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5.xml><?xml version="1.0" encoding="utf-8"?>
<c:userShapes xmlns:c="http://schemas.openxmlformats.org/drawingml/2006/chart">
  <cdr:relSizeAnchor xmlns:cdr="http://schemas.openxmlformats.org/drawingml/2006/chartDrawing">
    <cdr:from>
      <cdr:x>0.66743</cdr:x>
      <cdr:y>0.60032</cdr:y>
    </cdr:from>
    <cdr:to>
      <cdr:x>0.7917</cdr:x>
      <cdr:y>0.65232</cdr:y>
    </cdr:to>
    <cdr:sp macro="" textlink="">
      <cdr:nvSpPr>
        <cdr:cNvPr id="46319" name="Text Box 2"/>
        <cdr:cNvSpPr txBox="1">
          <a:spLocks xmlns:a="http://schemas.openxmlformats.org/drawingml/2006/main" noChangeArrowheads="1"/>
        </cdr:cNvSpPr>
      </cdr:nvSpPr>
      <cdr:spPr bwMode="auto">
        <a:xfrm xmlns:a="http://schemas.openxmlformats.org/drawingml/2006/main">
          <a:off x="6214131" y="3642008"/>
          <a:ext cx="1157013"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0.51797</cdr:x>
      <cdr:y>0.51941</cdr:y>
    </cdr:from>
    <cdr:to>
      <cdr:x>0.67096</cdr:x>
      <cdr:y>0.57391</cdr:y>
    </cdr:to>
    <cdr:sp macro="" textlink="">
      <cdr:nvSpPr>
        <cdr:cNvPr id="46328" name="Text Box 1"/>
        <cdr:cNvSpPr txBox="1">
          <a:spLocks xmlns:a="http://schemas.openxmlformats.org/drawingml/2006/main" noChangeArrowheads="1"/>
        </cdr:cNvSpPr>
      </cdr:nvSpPr>
      <cdr:spPr bwMode="auto">
        <a:xfrm xmlns:a="http://schemas.openxmlformats.org/drawingml/2006/main">
          <a:off x="4822553" y="3151142"/>
          <a:ext cx="1424409"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0.82839</cdr:x>
      <cdr:y>0.51452</cdr:y>
    </cdr:from>
    <cdr:to>
      <cdr:x>0.93456</cdr:x>
      <cdr:y>0.56719</cdr:y>
    </cdr:to>
    <cdr:sp macro="" textlink="">
      <cdr:nvSpPr>
        <cdr:cNvPr id="46333" name="Text Box 1"/>
        <cdr:cNvSpPr txBox="1">
          <a:spLocks xmlns:a="http://schemas.openxmlformats.org/drawingml/2006/main" noChangeArrowheads="1"/>
        </cdr:cNvSpPr>
      </cdr:nvSpPr>
      <cdr:spPr bwMode="auto">
        <a:xfrm xmlns:a="http://schemas.openxmlformats.org/drawingml/2006/main">
          <a:off x="7712747" y="3121491"/>
          <a:ext cx="988493" cy="319540"/>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0.88148</cdr:x>
      <cdr:y>0.38472</cdr:y>
    </cdr:from>
    <cdr:to>
      <cdr:x>0.88848</cdr:x>
      <cdr:y>0.51452</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0"/>
        </cdr:cNvCxnSpPr>
      </cdr:nvCxnSpPr>
      <cdr:spPr>
        <a:xfrm xmlns:a="http://schemas.openxmlformats.org/drawingml/2006/main" flipV="1">
          <a:off x="8206994" y="2334054"/>
          <a:ext cx="65168" cy="78743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0.31981</cdr:x>
      <cdr:y>0.72786</cdr:y>
    </cdr:from>
    <cdr:to>
      <cdr:x>0.36498</cdr:x>
      <cdr:y>0.74965</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2977597" y="4415799"/>
          <a:ext cx="420511" cy="13217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0.62574</cdr:x>
      <cdr:y>0.12186</cdr:y>
    </cdr:from>
    <cdr:to>
      <cdr:x>0.77972</cdr:x>
      <cdr:y>0.20934</cdr:y>
    </cdr:to>
    <cdr:sp macro="" textlink="">
      <cdr:nvSpPr>
        <cdr:cNvPr id="20" name="Text Box 2"/>
        <cdr:cNvSpPr txBox="1">
          <a:spLocks xmlns:a="http://schemas.openxmlformats.org/drawingml/2006/main" noChangeArrowheads="1"/>
        </cdr:cNvSpPr>
      </cdr:nvSpPr>
      <cdr:spPr bwMode="auto">
        <a:xfrm xmlns:a="http://schemas.openxmlformats.org/drawingml/2006/main">
          <a:off x="5825952" y="739297"/>
          <a:ext cx="1433627" cy="530726"/>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Sub-Trans. Lines</a:t>
          </a:r>
        </a:p>
      </cdr:txBody>
    </cdr:sp>
  </cdr:relSizeAnchor>
  <cdr:relSizeAnchor xmlns:cdr="http://schemas.openxmlformats.org/drawingml/2006/chartDrawing">
    <cdr:from>
      <cdr:x>0.19263</cdr:x>
      <cdr:y>0.66949</cdr:y>
    </cdr:from>
    <cdr:to>
      <cdr:x>0.32627</cdr:x>
      <cdr:y>0.75389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1793452" y="4061692"/>
          <a:ext cx="1244251" cy="512023"/>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Sub-Trans.Cables</a:t>
          </a:r>
        </a:p>
      </cdr:txBody>
    </cdr:sp>
  </cdr:relSizeAnchor>
  <cdr:relSizeAnchor xmlns:cdr="http://schemas.openxmlformats.org/drawingml/2006/chartDrawing">
    <cdr:from>
      <cdr:x>0.72166</cdr:x>
      <cdr:y>0.19943</cdr:y>
    </cdr:from>
    <cdr:to>
      <cdr:x>0.79631</cdr:x>
      <cdr:y>0.28005</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6718986" y="1209932"/>
          <a:ext cx="695077" cy="48908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0.71889</cdr:x>
      <cdr:y>0.52334</cdr:y>
    </cdr:from>
    <cdr:to>
      <cdr:x>0.72957</cdr:x>
      <cdr:y>0.60032</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H="1" flipV="1">
          <a:off x="6693205" y="3175004"/>
          <a:ext cx="99433" cy="46700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0.58433</cdr:x>
      <cdr:y>0.4611</cdr:y>
    </cdr:from>
    <cdr:to>
      <cdr:x>0.59447</cdr:x>
      <cdr:y>0.51941</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0"/>
        </cdr:cNvCxnSpPr>
      </cdr:nvCxnSpPr>
      <cdr:spPr>
        <a:xfrm xmlns:a="http://schemas.openxmlformats.org/drawingml/2006/main" flipH="1" flipV="1">
          <a:off x="5440397" y="2797424"/>
          <a:ext cx="94361" cy="35371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0.72896</cdr:x>
      <cdr:y>0.29844</cdr:y>
    </cdr:from>
    <cdr:to>
      <cdr:x>0.9318</cdr:x>
      <cdr:y>0.34761</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6786994" y="1810608"/>
          <a:ext cx="1888480" cy="29829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0.80369</cdr:x>
      <cdr:y>0.34229</cdr:y>
    </cdr:from>
    <cdr:to>
      <cdr:x>0.80553</cdr:x>
      <cdr:y>0.36917</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flipH="1">
          <a:off x="7482703" y="2076622"/>
          <a:ext cx="17162" cy="16304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0.7788</cdr:x>
      <cdr:y>0.10173</cdr:y>
    </cdr:from>
    <cdr:to>
      <cdr:x>0.9391</cdr:x>
      <cdr:y>0.15623</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7250979" y="617169"/>
          <a:ext cx="1492469"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Dist.Cables</a:t>
          </a:r>
        </a:p>
      </cdr:txBody>
    </cdr:sp>
  </cdr:relSizeAnchor>
  <cdr:relSizeAnchor xmlns:cdr="http://schemas.openxmlformats.org/drawingml/2006/chartDrawing">
    <cdr:from>
      <cdr:x>0.85895</cdr:x>
      <cdr:y>0.15623</cdr:y>
    </cdr:from>
    <cdr:to>
      <cdr:x>0.90222</cdr:x>
      <cdr:y>0.21629</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a:stCxn xmlns:a="http://schemas.openxmlformats.org/drawingml/2006/main" id="22" idx="2"/>
        </cdr:cNvCxnSpPr>
      </cdr:nvCxnSpPr>
      <cdr:spPr>
        <a:xfrm xmlns:a="http://schemas.openxmlformats.org/drawingml/2006/main">
          <a:off x="7997214" y="947811"/>
          <a:ext cx="402922" cy="36438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06.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D70D04DD-602E-4C49-A4D0-CB34461F76C5}"/>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7.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1FE1D3A4-754A-1745-A3AE-5BF92E4EC5B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8.xml><?xml version="1.0" encoding="utf-8"?>
<c:userShapes xmlns:c="http://schemas.openxmlformats.org/drawingml/2006/chart">
  <cdr:relSizeAnchor xmlns:cdr="http://schemas.openxmlformats.org/drawingml/2006/chartDrawing">
    <cdr:from>
      <cdr:x>0.49555</cdr:x>
      <cdr:y>0.67464</cdr:y>
    </cdr:from>
    <cdr:to>
      <cdr:x>0.56889</cdr:x>
      <cdr:y>0.728</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4613163" y="4095497"/>
          <a:ext cx="682730" cy="323927"/>
        </a:xfrm>
        <a:prstGeom xmlns:a="http://schemas.openxmlformats.org/drawingml/2006/main" prst="rect">
          <a:avLst/>
        </a:prstGeom>
        <a:solidFill xmlns:a="http://schemas.openxmlformats.org/drawingml/2006/main">
          <a:schemeClr val="bg1"/>
        </a:solidFill>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0.52251</cdr:x>
      <cdr:y>0.56276</cdr:y>
    </cdr:from>
    <cdr:to>
      <cdr:x>0.52524</cdr:x>
      <cdr:y>0.66318</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a:off x="4864100" y="3416310"/>
          <a:ext cx="25437" cy="60959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0.37926</cdr:x>
      <cdr:y>0.24895</cdr:y>
    </cdr:from>
    <cdr:to>
      <cdr:x>0.39973</cdr:x>
      <cdr:y>0.35356</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flipV="1">
          <a:off x="3530601" y="1511301"/>
          <a:ext cx="190499" cy="63499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0.64393</cdr:x>
      <cdr:y>0.33054</cdr:y>
    </cdr:from>
    <cdr:to>
      <cdr:x>0.72396</cdr:x>
      <cdr:y>0.38625</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a:off x="5994400" y="2006600"/>
          <a:ext cx="745012" cy="33815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0.71941</cdr:x>
      <cdr:y>0.37264</cdr:y>
    </cdr:from>
    <cdr:to>
      <cdr:x>0.79127</cdr:x>
      <cdr:y>0.426</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6697036" y="2262131"/>
          <a:ext cx="668952" cy="323927"/>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0.33829</cdr:x>
      <cdr:y>0.20702</cdr:y>
    </cdr:from>
    <cdr:to>
      <cdr:x>0.43451</cdr:x>
      <cdr:y>0.26037</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3149195" y="1256752"/>
          <a:ext cx="895721" cy="323867"/>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109.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E5408457-6A1E-C447-AA63-5FD84605757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0.xml><?xml version="1.0" encoding="utf-8"?>
<c:userShapes xmlns:c="http://schemas.openxmlformats.org/drawingml/2006/chart">
  <cdr:relSizeAnchor xmlns:cdr="http://schemas.openxmlformats.org/drawingml/2006/chartDrawing">
    <cdr:from>
      <cdr:x>0.37409</cdr:x>
      <cdr:y>0.51226</cdr:y>
    </cdr:from>
    <cdr:to>
      <cdr:x>0.45888</cdr:x>
      <cdr:y>0.56426</cdr:y>
    </cdr:to>
    <cdr:sp macro="" textlink="">
      <cdr:nvSpPr>
        <cdr:cNvPr id="46319" name="Text Box 2"/>
        <cdr:cNvSpPr txBox="1">
          <a:spLocks xmlns:a="http://schemas.openxmlformats.org/drawingml/2006/main" noChangeArrowheads="1"/>
        </cdr:cNvSpPr>
      </cdr:nvSpPr>
      <cdr:spPr bwMode="auto">
        <a:xfrm xmlns:a="http://schemas.openxmlformats.org/drawingml/2006/main">
          <a:off x="3482400" y="3109702"/>
          <a:ext cx="789318" cy="3156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0.23476</cdr:x>
      <cdr:y>0.0749</cdr:y>
    </cdr:from>
    <cdr:to>
      <cdr:x>0.526</cdr:x>
      <cdr:y>0.1294</cdr:y>
    </cdr:to>
    <cdr:sp macro="" textlink="">
      <cdr:nvSpPr>
        <cdr:cNvPr id="46328" name="Text Box 1"/>
        <cdr:cNvSpPr txBox="1">
          <a:spLocks xmlns:a="http://schemas.openxmlformats.org/drawingml/2006/main" noChangeArrowheads="1"/>
        </cdr:cNvSpPr>
      </cdr:nvSpPr>
      <cdr:spPr bwMode="auto">
        <a:xfrm xmlns:a="http://schemas.openxmlformats.org/drawingml/2006/main">
          <a:off x="2185401" y="454672"/>
          <a:ext cx="2711182"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0.81792</cdr:x>
      <cdr:y>0.32008</cdr:y>
    </cdr:from>
    <cdr:to>
      <cdr:x>0.97015</cdr:x>
      <cdr:y>0.36361</cdr:y>
    </cdr:to>
    <cdr:sp macro="" textlink="">
      <cdr:nvSpPr>
        <cdr:cNvPr id="46333" name="Text Box 1"/>
        <cdr:cNvSpPr txBox="1">
          <a:spLocks xmlns:a="http://schemas.openxmlformats.org/drawingml/2006/main" noChangeArrowheads="1"/>
        </cdr:cNvSpPr>
      </cdr:nvSpPr>
      <cdr:spPr bwMode="auto">
        <a:xfrm xmlns:a="http://schemas.openxmlformats.org/drawingml/2006/main">
          <a:off x="7614101" y="1943100"/>
          <a:ext cx="1417124" cy="264244"/>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0.88387</cdr:x>
      <cdr:y>0.25088</cdr:y>
    </cdr:from>
    <cdr:to>
      <cdr:x>0.8895</cdr:x>
      <cdr:y>0.32427</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8228034" y="1523011"/>
          <a:ext cx="52366" cy="44548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0.74083</cdr:x>
      <cdr:y>0.14308</cdr:y>
    </cdr:from>
    <cdr:to>
      <cdr:x>0.7628</cdr:x>
      <cdr:y>0.21541</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2"/>
        </cdr:cNvCxnSpPr>
      </cdr:nvCxnSpPr>
      <cdr:spPr>
        <a:xfrm xmlns:a="http://schemas.openxmlformats.org/drawingml/2006/main">
          <a:off x="6896462" y="868589"/>
          <a:ext cx="204521" cy="43908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0.2207</cdr:x>
      <cdr:y>0.22653</cdr:y>
    </cdr:from>
    <cdr:to>
      <cdr:x>0.33627</cdr:x>
      <cdr:y>0.27853</cdr:y>
    </cdr:to>
    <cdr:sp macro="" textlink="">
      <cdr:nvSpPr>
        <cdr:cNvPr id="20" name="Text Box 2"/>
        <cdr:cNvSpPr txBox="1">
          <a:spLocks xmlns:a="http://schemas.openxmlformats.org/drawingml/2006/main" noChangeArrowheads="1"/>
        </cdr:cNvSpPr>
      </cdr:nvSpPr>
      <cdr:spPr bwMode="auto">
        <a:xfrm xmlns:a="http://schemas.openxmlformats.org/drawingml/2006/main">
          <a:off x="2054518" y="1375203"/>
          <a:ext cx="1075853"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0.67952</cdr:x>
      <cdr:y>0.08858</cdr:y>
    </cdr:from>
    <cdr:to>
      <cdr:x>0.80214</cdr:x>
      <cdr:y>0.14308</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325722" y="537742"/>
          <a:ext cx="1141481" cy="3308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0.27713</cdr:x>
      <cdr:y>0.26807</cdr:y>
    </cdr:from>
    <cdr:to>
      <cdr:x>0.27838</cdr:x>
      <cdr:y>0.31627</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2579791" y="1627374"/>
          <a:ext cx="11637" cy="29260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0.42701</cdr:x>
      <cdr:y>0.45221</cdr:y>
    </cdr:from>
    <cdr:to>
      <cdr:x>0.45198</cdr:x>
      <cdr:y>0.51046</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3975100" y="2745189"/>
          <a:ext cx="232439" cy="35361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0.41176</cdr:x>
      <cdr:y>0.12103</cdr:y>
    </cdr:from>
    <cdr:to>
      <cdr:x>0.41201</cdr:x>
      <cdr:y>0.17364</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3833112" y="734720"/>
          <a:ext cx="2288" cy="31938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0.66167</cdr:x>
      <cdr:y>0.41214</cdr:y>
    </cdr:from>
    <cdr:to>
      <cdr:x>0.85539</cdr:x>
      <cdr:y>0.46664</cdr:y>
    </cdr:to>
    <cdr:sp macro="" textlink="">
      <cdr:nvSpPr>
        <cdr:cNvPr id="13" name="Text Box 1">
          <a:extLst xmlns:a="http://schemas.openxmlformats.org/drawingml/2006/main">
            <a:ext uri="{FF2B5EF4-FFF2-40B4-BE49-F238E27FC236}">
              <a16:creationId xmlns:a16="http://schemas.microsoft.com/office/drawing/2014/main" id="{A3534F0F-843F-A844-9243-78FC955EAB05}"/>
            </a:ext>
          </a:extLst>
        </cdr:cNvPr>
        <cdr:cNvSpPr txBox="1">
          <a:spLocks xmlns:a="http://schemas.openxmlformats.org/drawingml/2006/main" noChangeArrowheads="1"/>
        </cdr:cNvSpPr>
      </cdr:nvSpPr>
      <cdr:spPr bwMode="auto">
        <a:xfrm xmlns:a="http://schemas.openxmlformats.org/drawingml/2006/main">
          <a:off x="6159538" y="2501915"/>
          <a:ext cx="1803359"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Maximum Demand</a:t>
          </a:r>
        </a:p>
      </cdr:txBody>
    </cdr:sp>
  </cdr:relSizeAnchor>
  <cdr:relSizeAnchor xmlns:cdr="http://schemas.openxmlformats.org/drawingml/2006/chartDrawing">
    <cdr:from>
      <cdr:x>0.64256</cdr:x>
      <cdr:y>0.37448</cdr:y>
    </cdr:from>
    <cdr:to>
      <cdr:x>0.72305</cdr:x>
      <cdr:y>0.41841</cdr:y>
    </cdr:to>
    <cdr:cxnSp macro="">
      <cdr:nvCxnSpPr>
        <cdr:cNvPr id="14" name="Straight Arrow Connector 13">
          <a:extLst xmlns:a="http://schemas.openxmlformats.org/drawingml/2006/main">
            <a:ext uri="{FF2B5EF4-FFF2-40B4-BE49-F238E27FC236}">
              <a16:creationId xmlns:a16="http://schemas.microsoft.com/office/drawing/2014/main" id="{3167047D-F1C7-9A49-A84D-42DBD566FD61}"/>
            </a:ext>
          </a:extLst>
        </cdr:cNvPr>
        <cdr:cNvCxnSpPr/>
      </cdr:nvCxnSpPr>
      <cdr:spPr>
        <a:xfrm xmlns:a="http://schemas.openxmlformats.org/drawingml/2006/main" flipH="1" flipV="1">
          <a:off x="5981669" y="2273297"/>
          <a:ext cx="749290" cy="26668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0.66303</cdr:x>
      <cdr:y>0.62552</cdr:y>
    </cdr:from>
    <cdr:to>
      <cdr:x>0.75716</cdr:x>
      <cdr:y>0.68002</cdr:y>
    </cdr:to>
    <cdr:sp macro="" textlink="">
      <cdr:nvSpPr>
        <cdr:cNvPr id="18" name="Text Box 1">
          <a:extLst xmlns:a="http://schemas.openxmlformats.org/drawingml/2006/main">
            <a:ext uri="{FF2B5EF4-FFF2-40B4-BE49-F238E27FC236}">
              <a16:creationId xmlns:a16="http://schemas.microsoft.com/office/drawing/2014/main" id="{6F7BD327-A8BE-7C4E-8C98-D8C3C85CCF58}"/>
            </a:ext>
          </a:extLst>
        </cdr:cNvPr>
        <cdr:cNvSpPr txBox="1">
          <a:spLocks xmlns:a="http://schemas.openxmlformats.org/drawingml/2006/main" noChangeArrowheads="1"/>
        </cdr:cNvSpPr>
      </cdr:nvSpPr>
      <cdr:spPr bwMode="auto">
        <a:xfrm xmlns:a="http://schemas.openxmlformats.org/drawingml/2006/main">
          <a:off x="6172201" y="3797300"/>
          <a:ext cx="876300" cy="3308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0.62074</cdr:x>
      <cdr:y>0.66527</cdr:y>
    </cdr:from>
    <cdr:to>
      <cdr:x>0.6985</cdr:x>
      <cdr:y>0.74268</cdr:y>
    </cdr:to>
    <cdr:cxnSp macro="">
      <cdr:nvCxnSpPr>
        <cdr:cNvPr id="21" name="Straight Arrow Connector 20">
          <a:extLst xmlns:a="http://schemas.openxmlformats.org/drawingml/2006/main">
            <a:ext uri="{FF2B5EF4-FFF2-40B4-BE49-F238E27FC236}">
              <a16:creationId xmlns:a16="http://schemas.microsoft.com/office/drawing/2014/main" id="{7AE642E5-BAE1-214A-ABB2-2492F59874AB}"/>
            </a:ext>
          </a:extLst>
        </cdr:cNvPr>
        <cdr:cNvCxnSpPr/>
      </cdr:nvCxnSpPr>
      <cdr:spPr>
        <a:xfrm xmlns:a="http://schemas.openxmlformats.org/drawingml/2006/main" flipH="1">
          <a:off x="5778500" y="4038600"/>
          <a:ext cx="723900" cy="4699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11.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4E3D18E1-5CA0-D246-9FE4-F896CE4ECA7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2.xml><?xml version="1.0" encoding="utf-8"?>
<c:userShapes xmlns:c="http://schemas.openxmlformats.org/drawingml/2006/chart">
  <cdr:relSizeAnchor xmlns:cdr="http://schemas.openxmlformats.org/drawingml/2006/chartDrawing">
    <cdr:from>
      <cdr:x>0.59278</cdr:x>
      <cdr:y>0.40654</cdr:y>
    </cdr:from>
    <cdr:to>
      <cdr:x>0.71705</cdr:x>
      <cdr:y>0.45854</cdr:y>
    </cdr:to>
    <cdr:sp macro="" textlink="">
      <cdr:nvSpPr>
        <cdr:cNvPr id="46319" name="Text Box 2"/>
        <cdr:cNvSpPr txBox="1">
          <a:spLocks xmlns:a="http://schemas.openxmlformats.org/drawingml/2006/main" noChangeArrowheads="1"/>
        </cdr:cNvSpPr>
      </cdr:nvSpPr>
      <cdr:spPr bwMode="auto">
        <a:xfrm xmlns:a="http://schemas.openxmlformats.org/drawingml/2006/main">
          <a:off x="5519063" y="2466400"/>
          <a:ext cx="1157013"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0.76129</cdr:x>
      <cdr:y>0.35675</cdr:y>
    </cdr:from>
    <cdr:to>
      <cdr:x>0.91428</cdr:x>
      <cdr:y>0.41125</cdr:y>
    </cdr:to>
    <cdr:sp macro="" textlink="">
      <cdr:nvSpPr>
        <cdr:cNvPr id="46328" name="Text Box 1"/>
        <cdr:cNvSpPr txBox="1">
          <a:spLocks xmlns:a="http://schemas.openxmlformats.org/drawingml/2006/main" noChangeArrowheads="1"/>
        </cdr:cNvSpPr>
      </cdr:nvSpPr>
      <cdr:spPr bwMode="auto">
        <a:xfrm xmlns:a="http://schemas.openxmlformats.org/drawingml/2006/main">
          <a:off x="7087959" y="2164318"/>
          <a:ext cx="1424409"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0.65881</cdr:x>
      <cdr:y>0.64747</cdr:y>
    </cdr:from>
    <cdr:to>
      <cdr:x>0.76498</cdr:x>
      <cdr:y>0.70014</cdr:y>
    </cdr:to>
    <cdr:sp macro="" textlink="">
      <cdr:nvSpPr>
        <cdr:cNvPr id="46333" name="Text Box 1"/>
        <cdr:cNvSpPr txBox="1">
          <a:spLocks xmlns:a="http://schemas.openxmlformats.org/drawingml/2006/main" noChangeArrowheads="1"/>
        </cdr:cNvSpPr>
      </cdr:nvSpPr>
      <cdr:spPr bwMode="auto">
        <a:xfrm xmlns:a="http://schemas.openxmlformats.org/drawingml/2006/main">
          <a:off x="6133829" y="3928113"/>
          <a:ext cx="988493" cy="319540"/>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0.71336</cdr:x>
      <cdr:y>0.61245</cdr:y>
    </cdr:from>
    <cdr:to>
      <cdr:x>0.7165</cdr:x>
      <cdr:y>0.65771</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6641757" y="3715608"/>
          <a:ext cx="29178" cy="27461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0.49585</cdr:x>
      <cdr:y>0.77935</cdr:y>
    </cdr:from>
    <cdr:to>
      <cdr:x>0.52166</cdr:x>
      <cdr:y>0.8099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V="1">
          <a:off x="4616583" y="4728176"/>
          <a:ext cx="240309" cy="18532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0.1898</cdr:x>
      <cdr:y>0.46556</cdr:y>
    </cdr:from>
    <cdr:to>
      <cdr:x>0.34378</cdr:x>
      <cdr:y>0.55304</cdr:y>
    </cdr:to>
    <cdr:sp macro="" textlink="">
      <cdr:nvSpPr>
        <cdr:cNvPr id="20" name="Text Box 2"/>
        <cdr:cNvSpPr txBox="1">
          <a:spLocks xmlns:a="http://schemas.openxmlformats.org/drawingml/2006/main" noChangeArrowheads="1"/>
        </cdr:cNvSpPr>
      </cdr:nvSpPr>
      <cdr:spPr bwMode="auto">
        <a:xfrm xmlns:a="http://schemas.openxmlformats.org/drawingml/2006/main">
          <a:off x="1767101" y="2824500"/>
          <a:ext cx="1433627" cy="530726"/>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Sub-Trans. Lines</a:t>
          </a:r>
        </a:p>
      </cdr:txBody>
    </cdr:sp>
  </cdr:relSizeAnchor>
  <cdr:relSizeAnchor xmlns:cdr="http://schemas.openxmlformats.org/drawingml/2006/chartDrawing">
    <cdr:from>
      <cdr:x>0.39539</cdr:x>
      <cdr:y>0.79349</cdr:y>
    </cdr:from>
    <cdr:to>
      <cdr:x>0.52903</cdr:x>
      <cdr:y>0.89655</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3681290" y="4813986"/>
          <a:ext cx="1244250" cy="6252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Sub-Trans.Cables</a:t>
          </a:r>
        </a:p>
      </cdr:txBody>
    </cdr:sp>
  </cdr:relSizeAnchor>
  <cdr:relSizeAnchor xmlns:cdr="http://schemas.openxmlformats.org/drawingml/2006/chartDrawing">
    <cdr:from>
      <cdr:x>0.28664</cdr:x>
      <cdr:y>0.55446</cdr:y>
    </cdr:from>
    <cdr:to>
      <cdr:x>0.4424</cdr:x>
      <cdr:y>0.70721</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2668740" y="3363795"/>
          <a:ext cx="1450179" cy="92674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0.654</cdr:x>
      <cdr:y>0.46312</cdr:y>
    </cdr:from>
    <cdr:to>
      <cdr:x>0.66267</cdr:x>
      <cdr:y>0.59406</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6089035" y="2809643"/>
          <a:ext cx="80762" cy="79441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0.83679</cdr:x>
      <cdr:y>0.40017</cdr:y>
    </cdr:from>
    <cdr:to>
      <cdr:x>0.84793</cdr:x>
      <cdr:y>0.45969</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7790931" y="2427732"/>
          <a:ext cx="103664" cy="36111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0.78979</cdr:x>
      <cdr:y>0.77499</cdr:y>
    </cdr:from>
    <cdr:to>
      <cdr:x>0.94376</cdr:x>
      <cdr:y>0.86246</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7353345" y="4701754"/>
          <a:ext cx="1433533" cy="530665"/>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0.86536</cdr:x>
      <cdr:y>0.72973</cdr:y>
    </cdr:from>
    <cdr:to>
      <cdr:x>0.86678</cdr:x>
      <cdr:y>0.77499</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a:stCxn xmlns:a="http://schemas.openxmlformats.org/drawingml/2006/main" id="18" idx="0"/>
        </cdr:cNvCxnSpPr>
      </cdr:nvCxnSpPr>
      <cdr:spPr>
        <a:xfrm xmlns:a="http://schemas.openxmlformats.org/drawingml/2006/main" flipH="1" flipV="1">
          <a:off x="8056926" y="4427121"/>
          <a:ext cx="13186" cy="27463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0.7576</cdr:x>
      <cdr:y>0.06071</cdr:y>
    </cdr:from>
    <cdr:to>
      <cdr:x>0.9179</cdr:x>
      <cdr:y>0.11521</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7053649" y="368300"/>
          <a:ext cx="1492428"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Dist.Cables</a:t>
          </a:r>
        </a:p>
      </cdr:txBody>
    </cdr:sp>
  </cdr:relSizeAnchor>
  <cdr:relSizeAnchor xmlns:cdr="http://schemas.openxmlformats.org/drawingml/2006/chartDrawing">
    <cdr:from>
      <cdr:x>0.83963</cdr:x>
      <cdr:y>0.10608</cdr:y>
    </cdr:from>
    <cdr:to>
      <cdr:x>0.85622</cdr:x>
      <cdr:y>0.14993</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a:off x="7817352" y="643569"/>
          <a:ext cx="154472" cy="26602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13.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DD381AFC-59B0-A146-B1F4-DA250B29DE3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4.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4BC44B11-8794-AB4A-9431-76924906651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5.xml><?xml version="1.0" encoding="utf-8"?>
<c:userShapes xmlns:c="http://schemas.openxmlformats.org/drawingml/2006/chart">
  <cdr:relSizeAnchor xmlns:cdr="http://schemas.openxmlformats.org/drawingml/2006/chartDrawing">
    <cdr:from>
      <cdr:x>0.65791</cdr:x>
      <cdr:y>0.74787</cdr:y>
    </cdr:from>
    <cdr:to>
      <cdr:x>0.74352</cdr:x>
      <cdr:y>0.80123</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6124516" y="4539994"/>
          <a:ext cx="796952" cy="32392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0.65757</cdr:x>
      <cdr:y>0.66946</cdr:y>
    </cdr:from>
    <cdr:to>
      <cdr:x>0.6794</cdr:x>
      <cdr:y>0.73641</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6121400" y="4064000"/>
          <a:ext cx="203182" cy="40643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0.70805</cdr:x>
      <cdr:y>0.42468</cdr:y>
    </cdr:from>
    <cdr:to>
      <cdr:x>0.73975</cdr:x>
      <cdr:y>0.50409</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6591333" y="2578072"/>
          <a:ext cx="295095" cy="482043"/>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0.53342</cdr:x>
      <cdr:y>0.18619</cdr:y>
    </cdr:from>
    <cdr:to>
      <cdr:x>0.53615</cdr:x>
      <cdr:y>0.31381</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4965700" y="1130300"/>
          <a:ext cx="25364" cy="774693"/>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0.50249</cdr:x>
      <cdr:y>0.13832</cdr:y>
    </cdr:from>
    <cdr:to>
      <cdr:x>0.57435</cdr:x>
      <cdr:y>0.19168</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4677773" y="839697"/>
          <a:ext cx="668952" cy="323927"/>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0.72029</cdr:x>
      <cdr:y>0.51246</cdr:y>
    </cdr:from>
    <cdr:to>
      <cdr:x>0.81651</cdr:x>
      <cdr:y>0.56581</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6705267" y="3110915"/>
          <a:ext cx="895722" cy="323867"/>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116.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D135E7D7-C7B8-D544-BB1F-47E161D5494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7.xml><?xml version="1.0" encoding="utf-8"?>
<c:userShapes xmlns:c="http://schemas.openxmlformats.org/drawingml/2006/chart">
  <cdr:relSizeAnchor xmlns:cdr="http://schemas.openxmlformats.org/drawingml/2006/chartDrawing">
    <cdr:from>
      <cdr:x>0.579</cdr:x>
      <cdr:y>0.79669</cdr:y>
    </cdr:from>
    <cdr:to>
      <cdr:x>0.66379</cdr:x>
      <cdr:y>0.84869</cdr:y>
    </cdr:to>
    <cdr:sp macro="" textlink="">
      <cdr:nvSpPr>
        <cdr:cNvPr id="46319" name="Text Box 2"/>
        <cdr:cNvSpPr txBox="1">
          <a:spLocks xmlns:a="http://schemas.openxmlformats.org/drawingml/2006/main" noChangeArrowheads="1"/>
        </cdr:cNvSpPr>
      </cdr:nvSpPr>
      <cdr:spPr bwMode="auto">
        <a:xfrm xmlns:a="http://schemas.openxmlformats.org/drawingml/2006/main">
          <a:off x="5389938" y="4836398"/>
          <a:ext cx="789319"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0.29117</cdr:x>
      <cdr:y>0.39069</cdr:y>
    </cdr:from>
    <cdr:to>
      <cdr:x>0.58241</cdr:x>
      <cdr:y>0.44519</cdr:y>
    </cdr:to>
    <cdr:sp macro="" textlink="">
      <cdr:nvSpPr>
        <cdr:cNvPr id="46328" name="Text Box 1"/>
        <cdr:cNvSpPr txBox="1">
          <a:spLocks xmlns:a="http://schemas.openxmlformats.org/drawingml/2006/main" noChangeArrowheads="1"/>
        </cdr:cNvSpPr>
      </cdr:nvSpPr>
      <cdr:spPr bwMode="auto">
        <a:xfrm xmlns:a="http://schemas.openxmlformats.org/drawingml/2006/main">
          <a:off x="2710503" y="2371703"/>
          <a:ext cx="2711182"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0.25859</cdr:x>
      <cdr:y>0.82218</cdr:y>
    </cdr:from>
    <cdr:to>
      <cdr:x>0.41082</cdr:x>
      <cdr:y>0.87049</cdr:y>
    </cdr:to>
    <cdr:sp macro="" textlink="">
      <cdr:nvSpPr>
        <cdr:cNvPr id="46333" name="Text Box 1"/>
        <cdr:cNvSpPr txBox="1">
          <a:spLocks xmlns:a="http://schemas.openxmlformats.org/drawingml/2006/main" noChangeArrowheads="1"/>
        </cdr:cNvSpPr>
      </cdr:nvSpPr>
      <cdr:spPr bwMode="auto">
        <a:xfrm xmlns:a="http://schemas.openxmlformats.org/drawingml/2006/main">
          <a:off x="2407262" y="4991100"/>
          <a:ext cx="1417124" cy="29327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0.3165</cdr:x>
      <cdr:y>0.73849</cdr:y>
    </cdr:from>
    <cdr:to>
      <cdr:x>0.32469</cdr:x>
      <cdr:y>0.82427</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2946354" y="4483078"/>
          <a:ext cx="76246" cy="52072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0.28656</cdr:x>
      <cdr:y>0.6187</cdr:y>
    </cdr:from>
    <cdr:to>
      <cdr:x>0.29931</cdr:x>
      <cdr:y>0.67829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2"/>
        </cdr:cNvCxnSpPr>
      </cdr:nvCxnSpPr>
      <cdr:spPr>
        <a:xfrm xmlns:a="http://schemas.openxmlformats.org/drawingml/2006/main">
          <a:off x="2667604" y="3755906"/>
          <a:ext cx="118691" cy="36174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0.82908</cdr:x>
      <cdr:y>0.49572</cdr:y>
    </cdr:from>
    <cdr:to>
      <cdr:x>0.94465</cdr:x>
      <cdr:y>0.54772</cdr:y>
    </cdr:to>
    <cdr:sp macro="" textlink="">
      <cdr:nvSpPr>
        <cdr:cNvPr id="20" name="Text Box 2"/>
        <cdr:cNvSpPr txBox="1">
          <a:spLocks xmlns:a="http://schemas.openxmlformats.org/drawingml/2006/main" noChangeArrowheads="1"/>
        </cdr:cNvSpPr>
      </cdr:nvSpPr>
      <cdr:spPr bwMode="auto">
        <a:xfrm xmlns:a="http://schemas.openxmlformats.org/drawingml/2006/main">
          <a:off x="7717943" y="3009342"/>
          <a:ext cx="1075853" cy="31567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0.22525</cdr:x>
      <cdr:y>0.5642</cdr:y>
    </cdr:from>
    <cdr:to>
      <cdr:x>0.34787</cdr:x>
      <cdr:y>0.6187</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2096863" y="3425058"/>
          <a:ext cx="1141482"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0.87758</cdr:x>
      <cdr:y>0.53793</cdr:y>
    </cdr:from>
    <cdr:to>
      <cdr:x>0.8895</cdr:x>
      <cdr:y>0.61297</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8169502" y="3265582"/>
          <a:ext cx="110898" cy="45551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0.57036</cdr:x>
      <cdr:y>0.74445</cdr:y>
    </cdr:from>
    <cdr:to>
      <cdr:x>0.61119</cdr:x>
      <cdr:y>0.80753</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5309576" y="4519284"/>
          <a:ext cx="380024" cy="38291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0.43679</cdr:x>
      <cdr:y>0.44519</cdr:y>
    </cdr:from>
    <cdr:to>
      <cdr:x>0.43772</cdr:x>
      <cdr:y>0.5106</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4066094" y="2702551"/>
          <a:ext cx="8658" cy="39707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0.62619</cdr:x>
      <cdr:y>0.30126</cdr:y>
    </cdr:from>
    <cdr:to>
      <cdr:x>0.80829</cdr:x>
      <cdr:y>0.35576</cdr:y>
    </cdr:to>
    <cdr:sp macro="" textlink="">
      <cdr:nvSpPr>
        <cdr:cNvPr id="15" name="Text Box 1">
          <a:extLst xmlns:a="http://schemas.openxmlformats.org/drawingml/2006/main">
            <a:ext uri="{FF2B5EF4-FFF2-40B4-BE49-F238E27FC236}">
              <a16:creationId xmlns:a16="http://schemas.microsoft.com/office/drawing/2014/main" id="{068C4BF5-B95A-394C-A4C6-78B2F21CC44B}"/>
            </a:ext>
          </a:extLst>
        </cdr:cNvPr>
        <cdr:cNvSpPr txBox="1">
          <a:spLocks xmlns:a="http://schemas.openxmlformats.org/drawingml/2006/main" noChangeArrowheads="1"/>
        </cdr:cNvSpPr>
      </cdr:nvSpPr>
      <cdr:spPr bwMode="auto">
        <a:xfrm xmlns:a="http://schemas.openxmlformats.org/drawingml/2006/main">
          <a:off x="5829287" y="1828805"/>
          <a:ext cx="1695187"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Maximum Demand</a:t>
          </a:r>
        </a:p>
      </cdr:txBody>
    </cdr:sp>
  </cdr:relSizeAnchor>
  <cdr:relSizeAnchor xmlns:cdr="http://schemas.openxmlformats.org/drawingml/2006/chartDrawing">
    <cdr:from>
      <cdr:x>0.58527</cdr:x>
      <cdr:y>0.34519</cdr:y>
    </cdr:from>
    <cdr:to>
      <cdr:x>0.71861</cdr:x>
      <cdr:y>0.5272</cdr:y>
    </cdr:to>
    <cdr:cxnSp macro="">
      <cdr:nvCxnSpPr>
        <cdr:cNvPr id="16" name="Straight Arrow Connector 15">
          <a:extLst xmlns:a="http://schemas.openxmlformats.org/drawingml/2006/main">
            <a:ext uri="{FF2B5EF4-FFF2-40B4-BE49-F238E27FC236}">
              <a16:creationId xmlns:a16="http://schemas.microsoft.com/office/drawing/2014/main" id="{3419C364-BA09-7148-9A09-345DF1796C76}"/>
            </a:ext>
          </a:extLst>
        </cdr:cNvPr>
        <cdr:cNvCxnSpPr/>
      </cdr:nvCxnSpPr>
      <cdr:spPr>
        <a:xfrm xmlns:a="http://schemas.openxmlformats.org/drawingml/2006/main" flipH="1">
          <a:off x="5448300" y="2095505"/>
          <a:ext cx="1241281" cy="110489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0.3206</cdr:x>
      <cdr:y>0.1841</cdr:y>
    </cdr:from>
    <cdr:to>
      <cdr:x>0.43617</cdr:x>
      <cdr:y>0.2361</cdr:y>
    </cdr:to>
    <cdr:sp macro="" textlink="">
      <cdr:nvSpPr>
        <cdr:cNvPr id="21" name="Text Box 2">
          <a:extLst xmlns:a="http://schemas.openxmlformats.org/drawingml/2006/main">
            <a:ext uri="{FF2B5EF4-FFF2-40B4-BE49-F238E27FC236}">
              <a16:creationId xmlns:a16="http://schemas.microsoft.com/office/drawing/2014/main" id="{C46EEC57-E2F4-0947-BB3F-8C324EDCB8DF}"/>
            </a:ext>
          </a:extLst>
        </cdr:cNvPr>
        <cdr:cNvSpPr txBox="1">
          <a:spLocks xmlns:a="http://schemas.openxmlformats.org/drawingml/2006/main" noChangeArrowheads="1"/>
        </cdr:cNvSpPr>
      </cdr:nvSpPr>
      <cdr:spPr bwMode="auto">
        <a:xfrm xmlns:a="http://schemas.openxmlformats.org/drawingml/2006/main">
          <a:off x="2984500" y="1117600"/>
          <a:ext cx="1075853" cy="31567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0.28786</cdr:x>
      <cdr:y>0.22803</cdr:y>
    </cdr:from>
    <cdr:to>
      <cdr:x>0.36117</cdr:x>
      <cdr:y>0.30962</cdr:y>
    </cdr:to>
    <cdr:cxnSp macro="">
      <cdr:nvCxnSpPr>
        <cdr:cNvPr id="22" name="Straight Arrow Connector 21">
          <a:extLst xmlns:a="http://schemas.openxmlformats.org/drawingml/2006/main">
            <a:ext uri="{FF2B5EF4-FFF2-40B4-BE49-F238E27FC236}">
              <a16:creationId xmlns:a16="http://schemas.microsoft.com/office/drawing/2014/main" id="{6D53BDF0-6B89-6246-8E94-44A74E40496C}"/>
            </a:ext>
          </a:extLst>
        </cdr:cNvPr>
        <cdr:cNvCxnSpPr/>
      </cdr:nvCxnSpPr>
      <cdr:spPr>
        <a:xfrm xmlns:a="http://schemas.openxmlformats.org/drawingml/2006/main" flipH="1">
          <a:off x="2679700" y="1384300"/>
          <a:ext cx="682482" cy="4953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18.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A5CC241A-73E7-2644-9AC9-5DDC2AA28CF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9.xml><?xml version="1.0" encoding="utf-8"?>
<c:userShapes xmlns:c="http://schemas.openxmlformats.org/drawingml/2006/chart">
  <cdr:relSizeAnchor xmlns:cdr="http://schemas.openxmlformats.org/drawingml/2006/chartDrawing">
    <cdr:from>
      <cdr:x>0.09693</cdr:x>
      <cdr:y>0.6286</cdr:y>
    </cdr:from>
    <cdr:to>
      <cdr:x>0.2212</cdr:x>
      <cdr:y>0.6806</cdr:y>
    </cdr:to>
    <cdr:sp macro="" textlink="">
      <cdr:nvSpPr>
        <cdr:cNvPr id="46319" name="Text Box 2"/>
        <cdr:cNvSpPr txBox="1">
          <a:spLocks xmlns:a="http://schemas.openxmlformats.org/drawingml/2006/main" noChangeArrowheads="1"/>
        </cdr:cNvSpPr>
      </cdr:nvSpPr>
      <cdr:spPr bwMode="auto">
        <a:xfrm xmlns:a="http://schemas.openxmlformats.org/drawingml/2006/main">
          <a:off x="902442" y="3813630"/>
          <a:ext cx="1157013"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0.59723</cdr:x>
      <cdr:y>0.63256</cdr:y>
    </cdr:from>
    <cdr:to>
      <cdr:x>0.75022</cdr:x>
      <cdr:y>0.68175</cdr:y>
    </cdr:to>
    <cdr:sp macro="" textlink="">
      <cdr:nvSpPr>
        <cdr:cNvPr id="46328" name="Text Box 1"/>
        <cdr:cNvSpPr txBox="1">
          <a:spLocks xmlns:a="http://schemas.openxmlformats.org/drawingml/2006/main" noChangeArrowheads="1"/>
        </cdr:cNvSpPr>
      </cdr:nvSpPr>
      <cdr:spPr bwMode="auto">
        <a:xfrm xmlns:a="http://schemas.openxmlformats.org/drawingml/2006/main">
          <a:off x="5560526" y="3837629"/>
          <a:ext cx="1424409" cy="29845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0.8625</cdr:x>
      <cdr:y>0.5909</cdr:y>
    </cdr:from>
    <cdr:to>
      <cdr:x>0.96867</cdr:x>
      <cdr:y>0.64357</cdr:y>
    </cdr:to>
    <cdr:sp macro="" textlink="">
      <cdr:nvSpPr>
        <cdr:cNvPr id="46333" name="Text Box 1"/>
        <cdr:cNvSpPr txBox="1">
          <a:spLocks xmlns:a="http://schemas.openxmlformats.org/drawingml/2006/main" noChangeArrowheads="1"/>
        </cdr:cNvSpPr>
      </cdr:nvSpPr>
      <cdr:spPr bwMode="auto">
        <a:xfrm xmlns:a="http://schemas.openxmlformats.org/drawingml/2006/main">
          <a:off x="8030247" y="3584870"/>
          <a:ext cx="988493" cy="319540"/>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0.91558</cdr:x>
      <cdr:y>0.64357</cdr:y>
    </cdr:from>
    <cdr:to>
      <cdr:x>0.91982</cdr:x>
      <cdr:y>0.74257</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a:off x="8524494" y="3904410"/>
          <a:ext cx="39425" cy="60065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0.81198</cdr:x>
      <cdr:y>0.31343</cdr:y>
    </cdr:from>
    <cdr:to>
      <cdr:x>0.86544</cdr:x>
      <cdr:y>0.33239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7559893" y="1901541"/>
          <a:ext cx="497742" cy="11501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0.55477</cdr:x>
      <cdr:y>0.82603</cdr:y>
    </cdr:from>
    <cdr:to>
      <cdr:x>0.86267</cdr:x>
      <cdr:y>0.87836</cdr:y>
    </cdr:to>
    <cdr:sp macro="" textlink="">
      <cdr:nvSpPr>
        <cdr:cNvPr id="20" name="Text Box 2"/>
        <cdr:cNvSpPr txBox="1">
          <a:spLocks xmlns:a="http://schemas.openxmlformats.org/drawingml/2006/main" noChangeArrowheads="1"/>
        </cdr:cNvSpPr>
      </cdr:nvSpPr>
      <cdr:spPr bwMode="auto">
        <a:xfrm xmlns:a="http://schemas.openxmlformats.org/drawingml/2006/main">
          <a:off x="5165208" y="5011351"/>
          <a:ext cx="2866684" cy="317500"/>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Sub-Trans. Lines</a:t>
          </a:r>
        </a:p>
      </cdr:txBody>
    </cdr:sp>
  </cdr:relSizeAnchor>
  <cdr:relSizeAnchor xmlns:cdr="http://schemas.openxmlformats.org/drawingml/2006/chartDrawing">
    <cdr:from>
      <cdr:x>0.60461</cdr:x>
      <cdr:y>0.28194</cdr:y>
    </cdr:from>
    <cdr:to>
      <cdr:x>0.81659</cdr:x>
      <cdr:y>0.33644</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629195" y="1710477"/>
          <a:ext cx="1973634"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Sub-Trans.Cables</a:t>
          </a:r>
        </a:p>
      </cdr:txBody>
    </cdr:sp>
  </cdr:relSizeAnchor>
  <cdr:relSizeAnchor xmlns:cdr="http://schemas.openxmlformats.org/drawingml/2006/chartDrawing">
    <cdr:from>
      <cdr:x>0.60092</cdr:x>
      <cdr:y>0.79773</cdr:y>
    </cdr:from>
    <cdr:to>
      <cdr:x>0.63687</cdr:x>
      <cdr:y>0.83027</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5594874" y="4839688"/>
          <a:ext cx="334653" cy="19740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0.14747</cdr:x>
      <cdr:y>0.68094</cdr:y>
    </cdr:from>
    <cdr:to>
      <cdr:x>0.15354</cdr:x>
      <cdr:y>0.8232</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a:off x="1372973" y="4131130"/>
          <a:ext cx="56536" cy="86305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0.68103</cdr:x>
      <cdr:y>0.68022</cdr:y>
    </cdr:from>
    <cdr:to>
      <cdr:x>0.68756</cdr:x>
      <cdr:y>0.71853</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6340729" y="4126786"/>
          <a:ext cx="60757" cy="23240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0.38611</cdr:x>
      <cdr:y>0.57415</cdr:y>
    </cdr:from>
    <cdr:to>
      <cdr:x>0.54008</cdr:x>
      <cdr:y>0.66162</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3594831" y="3483241"/>
          <a:ext cx="1433533" cy="530665"/>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0.49124</cdr:x>
      <cdr:y>0.63083</cdr:y>
    </cdr:from>
    <cdr:to>
      <cdr:x>0.57512</cdr:x>
      <cdr:y>0.79066</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a:off x="4573716" y="3827162"/>
          <a:ext cx="780879" cy="96966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0.6553</cdr:x>
      <cdr:y>0.46099</cdr:y>
    </cdr:from>
    <cdr:to>
      <cdr:x>0.8156</cdr:x>
      <cdr:y>0.51549</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6101114" y="2796763"/>
          <a:ext cx="1492469"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Dist.Cables</a:t>
          </a:r>
        </a:p>
      </cdr:txBody>
    </cdr:sp>
  </cdr:relSizeAnchor>
  <cdr:relSizeAnchor xmlns:cdr="http://schemas.openxmlformats.org/drawingml/2006/chartDrawing">
    <cdr:from>
      <cdr:x>0.75576</cdr:x>
      <cdr:y>0.50919</cdr:y>
    </cdr:from>
    <cdr:to>
      <cdr:x>0.78525</cdr:x>
      <cdr:y>0.57709</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a:off x="7036473" y="3089177"/>
          <a:ext cx="274608" cy="41190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20.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26EA7224-8209-5F4A-805E-E2038BCF06B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1.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87408692-4AF5-DA42-8827-6C46E2FA2DE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2.xml><?xml version="1.0" encoding="utf-8"?>
<c:userShapes xmlns:c="http://schemas.openxmlformats.org/drawingml/2006/chart">
  <cdr:relSizeAnchor xmlns:cdr="http://schemas.openxmlformats.org/drawingml/2006/chartDrawing">
    <cdr:from>
      <cdr:x>0.70565</cdr:x>
      <cdr:y>0.68201</cdr:y>
    </cdr:from>
    <cdr:to>
      <cdr:x>0.77626</cdr:x>
      <cdr:y>0.72592</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6568961" y="4140199"/>
          <a:ext cx="657339" cy="26655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0.74624</cdr:x>
      <cdr:y>0.72803</cdr:y>
    </cdr:from>
    <cdr:to>
      <cdr:x>0.77899</cdr:x>
      <cdr:y>0.82845</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flipV="1">
          <a:off x="6946869" y="4419588"/>
          <a:ext cx="304873" cy="60961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0.64152</cdr:x>
      <cdr:y>0.40891</cdr:y>
    </cdr:from>
    <cdr:to>
      <cdr:x>0.64666</cdr:x>
      <cdr:y>0.4749</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a:endCxn xmlns:a="http://schemas.openxmlformats.org/drawingml/2006/main" id="12" idx="2"/>
        </cdr:cNvCxnSpPr>
      </cdr:nvCxnSpPr>
      <cdr:spPr>
        <a:xfrm xmlns:a="http://schemas.openxmlformats.org/drawingml/2006/main" flipH="1" flipV="1">
          <a:off x="5971974" y="2482329"/>
          <a:ext cx="47826" cy="400571"/>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0.50704</cdr:x>
      <cdr:y>0.16658</cdr:y>
    </cdr:from>
    <cdr:to>
      <cdr:x>0.54434</cdr:x>
      <cdr:y>0.26779</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4720100" y="1011224"/>
          <a:ext cx="347230" cy="61440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0.47384</cdr:x>
      <cdr:y>0.12368</cdr:y>
    </cdr:from>
    <cdr:to>
      <cdr:x>0.5457</cdr:x>
      <cdr:y>0.17704</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4411024" y="750796"/>
          <a:ext cx="668952" cy="323928"/>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0.59341</cdr:x>
      <cdr:y>0.35556</cdr:y>
    </cdr:from>
    <cdr:to>
      <cdr:x>0.68963</cdr:x>
      <cdr:y>0.40891</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5524121" y="2158437"/>
          <a:ext cx="895722" cy="323866"/>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123.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A33D3CB9-98B9-A84E-AB81-BB00D434CE8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4.xml><?xml version="1.0" encoding="utf-8"?>
<c:userShapes xmlns:c="http://schemas.openxmlformats.org/drawingml/2006/chart">
  <cdr:relSizeAnchor xmlns:cdr="http://schemas.openxmlformats.org/drawingml/2006/chartDrawing">
    <cdr:from>
      <cdr:x>0.8258</cdr:x>
      <cdr:y>0.56916</cdr:y>
    </cdr:from>
    <cdr:to>
      <cdr:x>0.91059</cdr:x>
      <cdr:y>0.62116</cdr:y>
    </cdr:to>
    <cdr:sp macro="" textlink="">
      <cdr:nvSpPr>
        <cdr:cNvPr id="46319" name="Text Box 2"/>
        <cdr:cNvSpPr txBox="1">
          <a:spLocks xmlns:a="http://schemas.openxmlformats.org/drawingml/2006/main" noChangeArrowheads="1"/>
        </cdr:cNvSpPr>
      </cdr:nvSpPr>
      <cdr:spPr bwMode="auto">
        <a:xfrm xmlns:a="http://schemas.openxmlformats.org/drawingml/2006/main">
          <a:off x="7687486" y="3455160"/>
          <a:ext cx="789319"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0.2904</cdr:x>
      <cdr:y>0.15938</cdr:y>
    </cdr:from>
    <cdr:to>
      <cdr:x>0.58164</cdr:x>
      <cdr:y>0.21388</cdr:y>
    </cdr:to>
    <cdr:sp macro="" textlink="">
      <cdr:nvSpPr>
        <cdr:cNvPr id="46328" name="Text Box 1"/>
        <cdr:cNvSpPr txBox="1">
          <a:spLocks xmlns:a="http://schemas.openxmlformats.org/drawingml/2006/main" noChangeArrowheads="1"/>
        </cdr:cNvSpPr>
      </cdr:nvSpPr>
      <cdr:spPr bwMode="auto">
        <a:xfrm xmlns:a="http://schemas.openxmlformats.org/drawingml/2006/main">
          <a:off x="2703357" y="967562"/>
          <a:ext cx="2711182" cy="33084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0.51233</cdr:x>
      <cdr:y>0.37866</cdr:y>
    </cdr:from>
    <cdr:to>
      <cdr:x>0.64256</cdr:x>
      <cdr:y>0.43515</cdr:y>
    </cdr:to>
    <cdr:sp macro="" textlink="">
      <cdr:nvSpPr>
        <cdr:cNvPr id="46333" name="Text Box 1"/>
        <cdr:cNvSpPr txBox="1">
          <a:spLocks xmlns:a="http://schemas.openxmlformats.org/drawingml/2006/main" noChangeArrowheads="1"/>
        </cdr:cNvSpPr>
      </cdr:nvSpPr>
      <cdr:spPr bwMode="auto">
        <a:xfrm xmlns:a="http://schemas.openxmlformats.org/drawingml/2006/main">
          <a:off x="4769301" y="2298700"/>
          <a:ext cx="1212399" cy="342900"/>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0.55116</cdr:x>
      <cdr:y>0.42162</cdr:y>
    </cdr:from>
    <cdr:to>
      <cdr:x>0.55704</cdr:x>
      <cdr:y>0.45397</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a:off x="5130800" y="2559497"/>
          <a:ext cx="54728" cy="19640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0.79647</cdr:x>
      <cdr:y>0.20773</cdr:y>
    </cdr:from>
    <cdr:to>
      <cdr:x>0.81583</cdr:x>
      <cdr:y>0.2636</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2"/>
        </cdr:cNvCxnSpPr>
      </cdr:nvCxnSpPr>
      <cdr:spPr>
        <a:xfrm xmlns:a="http://schemas.openxmlformats.org/drawingml/2006/main">
          <a:off x="7414419" y="1261046"/>
          <a:ext cx="180181" cy="33915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0.70933</cdr:x>
      <cdr:y>0.37009</cdr:y>
    </cdr:from>
    <cdr:to>
      <cdr:x>0.82491</cdr:x>
      <cdr:y>0.42209</cdr:y>
    </cdr:to>
    <cdr:sp macro="" textlink="">
      <cdr:nvSpPr>
        <cdr:cNvPr id="20" name="Text Box 2"/>
        <cdr:cNvSpPr txBox="1">
          <a:spLocks xmlns:a="http://schemas.openxmlformats.org/drawingml/2006/main" noChangeArrowheads="1"/>
        </cdr:cNvSpPr>
      </cdr:nvSpPr>
      <cdr:spPr bwMode="auto">
        <a:xfrm xmlns:a="http://schemas.openxmlformats.org/drawingml/2006/main">
          <a:off x="6603266" y="2246673"/>
          <a:ext cx="1075946"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0.73516</cdr:x>
      <cdr:y>0.15323</cdr:y>
    </cdr:from>
    <cdr:to>
      <cdr:x>0.85778</cdr:x>
      <cdr:y>0.20773</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844642" y="929610"/>
          <a:ext cx="1141650"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0.71735</cdr:x>
      <cdr:y>0.31981</cdr:y>
    </cdr:from>
    <cdr:to>
      <cdr:x>0.75171</cdr:x>
      <cdr:y>0.38075</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6677868" y="1941443"/>
          <a:ext cx="319832" cy="36995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0.85618</cdr:x>
      <cdr:y>0.49735</cdr:y>
    </cdr:from>
    <cdr:to>
      <cdr:x>0.8682</cdr:x>
      <cdr:y>0.56916</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H="1" flipV="1">
          <a:off x="7970223" y="3019204"/>
          <a:ext cx="111923" cy="43595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0.43326</cdr:x>
      <cdr:y>0.21388</cdr:y>
    </cdr:from>
    <cdr:to>
      <cdr:x>0.43602</cdr:x>
      <cdr:y>0.29202</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flipH="1">
          <a:off x="4033255" y="1298410"/>
          <a:ext cx="25693" cy="47435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0.25785</cdr:x>
      <cdr:y>0.52301</cdr:y>
    </cdr:from>
    <cdr:to>
      <cdr:x>0.44404</cdr:x>
      <cdr:y>0.57751</cdr:y>
    </cdr:to>
    <cdr:sp macro="" textlink="">
      <cdr:nvSpPr>
        <cdr:cNvPr id="14" name="Text Box 1">
          <a:extLst xmlns:a="http://schemas.openxmlformats.org/drawingml/2006/main">
            <a:ext uri="{FF2B5EF4-FFF2-40B4-BE49-F238E27FC236}">
              <a16:creationId xmlns:a16="http://schemas.microsoft.com/office/drawing/2014/main" id="{36E1E3A8-AAA4-BD4D-BE0E-C658E1186980}"/>
            </a:ext>
          </a:extLst>
        </cdr:cNvPr>
        <cdr:cNvSpPr txBox="1">
          <a:spLocks xmlns:a="http://schemas.openxmlformats.org/drawingml/2006/main" noChangeArrowheads="1"/>
        </cdr:cNvSpPr>
      </cdr:nvSpPr>
      <cdr:spPr bwMode="auto">
        <a:xfrm xmlns:a="http://schemas.openxmlformats.org/drawingml/2006/main">
          <a:off x="2400316" y="3174980"/>
          <a:ext cx="1733261"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Maximum Demand</a:t>
          </a:r>
        </a:p>
      </cdr:txBody>
    </cdr:sp>
  </cdr:relSizeAnchor>
  <cdr:relSizeAnchor xmlns:cdr="http://schemas.openxmlformats.org/drawingml/2006/chartDrawing">
    <cdr:from>
      <cdr:x>0.34516</cdr:x>
      <cdr:y>0.37238</cdr:y>
    </cdr:from>
    <cdr:to>
      <cdr:x>0.38815</cdr:x>
      <cdr:y>0.53347</cdr:y>
    </cdr:to>
    <cdr:cxnSp macro="">
      <cdr:nvCxnSpPr>
        <cdr:cNvPr id="15" name="Straight Arrow Connector 14">
          <a:extLst xmlns:a="http://schemas.openxmlformats.org/drawingml/2006/main">
            <a:ext uri="{FF2B5EF4-FFF2-40B4-BE49-F238E27FC236}">
              <a16:creationId xmlns:a16="http://schemas.microsoft.com/office/drawing/2014/main" id="{6744172D-0171-864F-9BB8-02A99093AA0C}"/>
            </a:ext>
          </a:extLst>
        </cdr:cNvPr>
        <cdr:cNvCxnSpPr/>
      </cdr:nvCxnSpPr>
      <cdr:spPr>
        <a:xfrm xmlns:a="http://schemas.openxmlformats.org/drawingml/2006/main" flipV="1">
          <a:off x="3213100" y="2260576"/>
          <a:ext cx="400199" cy="97792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0.38745</cdr:x>
      <cdr:y>0.64854</cdr:y>
    </cdr:from>
    <cdr:to>
      <cdr:x>0.47224</cdr:x>
      <cdr:y>0.70054</cdr:y>
    </cdr:to>
    <cdr:sp macro="" textlink="">
      <cdr:nvSpPr>
        <cdr:cNvPr id="21" name="Text Box 2">
          <a:extLst xmlns:a="http://schemas.openxmlformats.org/drawingml/2006/main">
            <a:ext uri="{FF2B5EF4-FFF2-40B4-BE49-F238E27FC236}">
              <a16:creationId xmlns:a16="http://schemas.microsoft.com/office/drawing/2014/main" id="{E41B8601-C4C0-B54C-A19B-5ED724D8C29F}"/>
            </a:ext>
          </a:extLst>
        </cdr:cNvPr>
        <cdr:cNvSpPr txBox="1">
          <a:spLocks xmlns:a="http://schemas.openxmlformats.org/drawingml/2006/main" noChangeArrowheads="1"/>
        </cdr:cNvSpPr>
      </cdr:nvSpPr>
      <cdr:spPr bwMode="auto">
        <a:xfrm xmlns:a="http://schemas.openxmlformats.org/drawingml/2006/main">
          <a:off x="3606800" y="3937000"/>
          <a:ext cx="789319" cy="31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0.38608</cdr:x>
      <cdr:y>0.70054</cdr:y>
    </cdr:from>
    <cdr:to>
      <cdr:x>0.42984</cdr:x>
      <cdr:y>0.74895</cdr:y>
    </cdr:to>
    <cdr:cxnSp macro="">
      <cdr:nvCxnSpPr>
        <cdr:cNvPr id="22" name="Straight Arrow Connector 21">
          <a:extLst xmlns:a="http://schemas.openxmlformats.org/drawingml/2006/main">
            <a:ext uri="{FF2B5EF4-FFF2-40B4-BE49-F238E27FC236}">
              <a16:creationId xmlns:a16="http://schemas.microsoft.com/office/drawing/2014/main" id="{0C6282F9-A355-844C-AD66-28AE38DEAA1A}"/>
            </a:ext>
          </a:extLst>
        </cdr:cNvPr>
        <cdr:cNvCxnSpPr>
          <a:stCxn xmlns:a="http://schemas.openxmlformats.org/drawingml/2006/main" id="21" idx="2"/>
        </cdr:cNvCxnSpPr>
      </cdr:nvCxnSpPr>
      <cdr:spPr>
        <a:xfrm xmlns:a="http://schemas.openxmlformats.org/drawingml/2006/main" flipH="1">
          <a:off x="3594100" y="4252671"/>
          <a:ext cx="407360" cy="29392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25.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66033ECE-52AC-6146-A68A-44E278920F4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6.xml><?xml version="1.0" encoding="utf-8"?>
<c:userShapes xmlns:c="http://schemas.openxmlformats.org/drawingml/2006/chart">
  <cdr:relSizeAnchor xmlns:cdr="http://schemas.openxmlformats.org/drawingml/2006/chartDrawing">
    <cdr:from>
      <cdr:x>0.1384</cdr:x>
      <cdr:y>0.50272</cdr:y>
    </cdr:from>
    <cdr:to>
      <cdr:x>0.26267</cdr:x>
      <cdr:y>0.55472</cdr:y>
    </cdr:to>
    <cdr:sp macro="" textlink="">
      <cdr:nvSpPr>
        <cdr:cNvPr id="46319" name="Text Box 2"/>
        <cdr:cNvSpPr txBox="1">
          <a:spLocks xmlns:a="http://schemas.openxmlformats.org/drawingml/2006/main" noChangeArrowheads="1"/>
        </cdr:cNvSpPr>
      </cdr:nvSpPr>
      <cdr:spPr bwMode="auto">
        <a:xfrm xmlns:a="http://schemas.openxmlformats.org/drawingml/2006/main">
          <a:off x="1288590" y="3049914"/>
          <a:ext cx="1157013"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0.23133</cdr:x>
      <cdr:y>0.76976</cdr:y>
    </cdr:from>
    <cdr:to>
      <cdr:x>0.38432</cdr:x>
      <cdr:y>0.82426</cdr:y>
    </cdr:to>
    <cdr:sp macro="" textlink="">
      <cdr:nvSpPr>
        <cdr:cNvPr id="46328" name="Text Box 1"/>
        <cdr:cNvSpPr txBox="1">
          <a:spLocks xmlns:a="http://schemas.openxmlformats.org/drawingml/2006/main" noChangeArrowheads="1"/>
        </cdr:cNvSpPr>
      </cdr:nvSpPr>
      <cdr:spPr bwMode="auto">
        <a:xfrm xmlns:a="http://schemas.openxmlformats.org/drawingml/2006/main">
          <a:off x="2153838" y="4669993"/>
          <a:ext cx="1424409"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0.60075</cdr:x>
      <cdr:y>0.51344</cdr:y>
    </cdr:from>
    <cdr:to>
      <cdr:x>0.70692</cdr:x>
      <cdr:y>0.56153</cdr:y>
    </cdr:to>
    <cdr:sp macro="" textlink="">
      <cdr:nvSpPr>
        <cdr:cNvPr id="46333" name="Text Box 1"/>
        <cdr:cNvSpPr txBox="1">
          <a:spLocks xmlns:a="http://schemas.openxmlformats.org/drawingml/2006/main" noChangeArrowheads="1"/>
        </cdr:cNvSpPr>
      </cdr:nvSpPr>
      <cdr:spPr bwMode="auto">
        <a:xfrm xmlns:a="http://schemas.openxmlformats.org/drawingml/2006/main">
          <a:off x="5593221" y="3114931"/>
          <a:ext cx="988493" cy="291775"/>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0.65383</cdr:x>
      <cdr:y>0.56153</cdr:y>
    </cdr:from>
    <cdr:to>
      <cdr:x>0.6765</cdr:x>
      <cdr:y>0.60537</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a:off x="6087468" y="3406706"/>
          <a:ext cx="211046" cy="26599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0.45345</cdr:x>
      <cdr:y>0.26534</cdr:y>
    </cdr:from>
    <cdr:to>
      <cdr:x>0.50046</cdr:x>
      <cdr:y>0.28006</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4221853" y="1609785"/>
          <a:ext cx="437674" cy="8926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0.66261</cdr:x>
      <cdr:y>0.78664</cdr:y>
    </cdr:from>
    <cdr:to>
      <cdr:x>0.81659</cdr:x>
      <cdr:y>0.87412</cdr:y>
    </cdr:to>
    <cdr:sp macro="" textlink="">
      <cdr:nvSpPr>
        <cdr:cNvPr id="20" name="Text Box 2"/>
        <cdr:cNvSpPr txBox="1">
          <a:spLocks xmlns:a="http://schemas.openxmlformats.org/drawingml/2006/main" noChangeArrowheads="1"/>
        </cdr:cNvSpPr>
      </cdr:nvSpPr>
      <cdr:spPr bwMode="auto">
        <a:xfrm xmlns:a="http://schemas.openxmlformats.org/drawingml/2006/main">
          <a:off x="6169196" y="4772405"/>
          <a:ext cx="1433627" cy="530726"/>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Sub-Trans. Lines</a:t>
          </a:r>
        </a:p>
      </cdr:txBody>
    </cdr:sp>
  </cdr:relSizeAnchor>
  <cdr:relSizeAnchor xmlns:cdr="http://schemas.openxmlformats.org/drawingml/2006/chartDrawing">
    <cdr:from>
      <cdr:x>0.24701</cdr:x>
      <cdr:y>0.23526</cdr:y>
    </cdr:from>
    <cdr:to>
      <cdr:x>0.45899</cdr:x>
      <cdr:y>0.28976</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2299736" y="1427301"/>
          <a:ext cx="1973634"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Sub-Trans.Cables</a:t>
          </a:r>
        </a:p>
      </cdr:txBody>
    </cdr:sp>
  </cdr:relSizeAnchor>
  <cdr:relSizeAnchor xmlns:cdr="http://schemas.openxmlformats.org/drawingml/2006/chartDrawing">
    <cdr:from>
      <cdr:x>0.72535</cdr:x>
      <cdr:y>0.70156</cdr:y>
    </cdr:from>
    <cdr:to>
      <cdr:x>0.72811</cdr:x>
      <cdr:y>0.79632</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6753311" y="4256216"/>
          <a:ext cx="25743" cy="57493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0.1987</cdr:x>
      <cdr:y>0.55788</cdr:y>
    </cdr:from>
    <cdr:to>
      <cdr:x>0.22488</cdr:x>
      <cdr:y>0.62235</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1849981" y="3384576"/>
          <a:ext cx="243803" cy="3911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0.30783</cdr:x>
      <cdr:y>0.69307</cdr:y>
    </cdr:from>
    <cdr:to>
      <cdr:x>0.30968</cdr:x>
      <cdr:y>0.76976</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0"/>
        </cdr:cNvCxnSpPr>
      </cdr:nvCxnSpPr>
      <cdr:spPr>
        <a:xfrm xmlns:a="http://schemas.openxmlformats.org/drawingml/2006/main" flipV="1">
          <a:off x="2866043" y="4204720"/>
          <a:ext cx="17193" cy="46527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0.44694</cdr:x>
      <cdr:y>0.79338</cdr:y>
    </cdr:from>
    <cdr:to>
      <cdr:x>0.60091</cdr:x>
      <cdr:y>0.88085</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4161183" y="4813308"/>
          <a:ext cx="1433533" cy="530665"/>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0.52165</cdr:x>
      <cdr:y>0.74257</cdr:y>
    </cdr:from>
    <cdr:to>
      <cdr:x>0.53272</cdr:x>
      <cdr:y>0.80764</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flipV="1">
          <a:off x="4856847" y="4505068"/>
          <a:ext cx="103018" cy="39471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0.8046</cdr:x>
      <cdr:y>0.38461</cdr:y>
    </cdr:from>
    <cdr:to>
      <cdr:x>0.9649</cdr:x>
      <cdr:y>0.43911</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7491249" y="2333385"/>
          <a:ext cx="1492469"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Dist.Cables</a:t>
          </a:r>
        </a:p>
      </cdr:txBody>
    </cdr:sp>
  </cdr:relSizeAnchor>
  <cdr:relSizeAnchor xmlns:cdr="http://schemas.openxmlformats.org/drawingml/2006/chartDrawing">
    <cdr:from>
      <cdr:x>0.88479</cdr:x>
      <cdr:y>0.42857</cdr:y>
    </cdr:from>
    <cdr:to>
      <cdr:x>0.89585</cdr:x>
      <cdr:y>0.48232</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a:off x="8237825" y="2600055"/>
          <a:ext cx="102986" cy="32609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27.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895CBDCE-D31A-9041-8330-925D606BF0E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8.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F6898E91-BFB3-C24A-A94D-1FDBAB64921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9.xml><?xml version="1.0" encoding="utf-8"?>
<c:userShapes xmlns:c="http://schemas.openxmlformats.org/drawingml/2006/chart">
  <cdr:relSizeAnchor xmlns:cdr="http://schemas.openxmlformats.org/drawingml/2006/chartDrawing">
    <cdr:from>
      <cdr:x>0.82844</cdr:x>
      <cdr:y>0.71649</cdr:y>
    </cdr:from>
    <cdr:to>
      <cdr:x>0.94585</cdr:x>
      <cdr:y>0.76985</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7711985" y="4349511"/>
          <a:ext cx="1092982" cy="32392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600">
              <a:latin typeface="Helvetica" panose="020B0604020202020204" pitchFamily="34" charset="0"/>
            </a:rPr>
            <a:t>TFP</a:t>
          </a:r>
        </a:p>
      </cdr:txBody>
    </cdr:sp>
  </cdr:relSizeAnchor>
  <cdr:relSizeAnchor xmlns:cdr="http://schemas.openxmlformats.org/drawingml/2006/chartDrawing">
    <cdr:from>
      <cdr:x>0.7899</cdr:x>
      <cdr:y>0.64226</cdr:y>
    </cdr:from>
    <cdr:to>
      <cdr:x>0.8472</cdr:x>
      <cdr:y>0.70921</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7353300" y="3898901"/>
          <a:ext cx="533400" cy="40639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0.60027</cdr:x>
      <cdr:y>0.4728</cdr:y>
    </cdr:from>
    <cdr:to>
      <cdr:x>0.63847</cdr:x>
      <cdr:y>0.54393</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5587994" y="2870170"/>
          <a:ext cx="355607" cy="431802"/>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0.61073</cdr:x>
      <cdr:y>0.21261</cdr:y>
    </cdr:from>
    <cdr:to>
      <cdr:x>0.68349</cdr:x>
      <cdr:y>0.25732</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a:endCxn xmlns:a="http://schemas.openxmlformats.org/drawingml/2006/main" id="8" idx="2"/>
        </cdr:cNvCxnSpPr>
      </cdr:nvCxnSpPr>
      <cdr:spPr>
        <a:xfrm xmlns:a="http://schemas.openxmlformats.org/drawingml/2006/main" flipH="1" flipV="1">
          <a:off x="5685321" y="1290647"/>
          <a:ext cx="677383" cy="27146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0.5748</cdr:x>
      <cdr:y>0.15925</cdr:y>
    </cdr:from>
    <cdr:to>
      <cdr:x>0.64666</cdr:x>
      <cdr:y>0.21261</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350845" y="966720"/>
          <a:ext cx="668952" cy="323927"/>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Input</a:t>
          </a:r>
        </a:p>
      </cdr:txBody>
    </cdr:sp>
  </cdr:relSizeAnchor>
  <cdr:relSizeAnchor xmlns:cdr="http://schemas.openxmlformats.org/drawingml/2006/chartDrawing">
    <cdr:from>
      <cdr:x>0.60705</cdr:x>
      <cdr:y>0.55221</cdr:y>
    </cdr:from>
    <cdr:to>
      <cdr:x>0.70327</cdr:x>
      <cdr:y>0.60556</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5651121" y="3352237"/>
          <a:ext cx="895722" cy="323866"/>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600">
              <a:latin typeface="Helvetica" panose="020B0604020202020204" pitchFamily="34" charset="0"/>
            </a:rPr>
            <a:t>Output</a:t>
          </a:r>
        </a:p>
      </cdr:txBody>
    </cdr:sp>
  </cdr:relSizeAnchor>
</c:userShapes>
</file>

<file path=xl/drawings/drawing130.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F50814E8-390A-B749-953B-E59A1A2D746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1.xml><?xml version="1.0" encoding="utf-8"?>
<c:userShapes xmlns:c="http://schemas.openxmlformats.org/drawingml/2006/chart">
  <cdr:relSizeAnchor xmlns:cdr="http://schemas.openxmlformats.org/drawingml/2006/chartDrawing">
    <cdr:from>
      <cdr:x>0.4559</cdr:x>
      <cdr:y>0.75075</cdr:y>
    </cdr:from>
    <cdr:to>
      <cdr:x>0.54069</cdr:x>
      <cdr:y>0.80275</cdr:y>
    </cdr:to>
    <cdr:sp macro="" textlink="">
      <cdr:nvSpPr>
        <cdr:cNvPr id="46319" name="Text Box 2"/>
        <cdr:cNvSpPr txBox="1">
          <a:spLocks xmlns:a="http://schemas.openxmlformats.org/drawingml/2006/main" noChangeArrowheads="1"/>
        </cdr:cNvSpPr>
      </cdr:nvSpPr>
      <cdr:spPr bwMode="auto">
        <a:xfrm xmlns:a="http://schemas.openxmlformats.org/drawingml/2006/main">
          <a:off x="4244047" y="4557502"/>
          <a:ext cx="789318" cy="3156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0.42838</cdr:x>
      <cdr:y>0.341</cdr:y>
    </cdr:from>
    <cdr:to>
      <cdr:x>0.61664</cdr:x>
      <cdr:y>0.43305</cdr:y>
    </cdr:to>
    <cdr:sp macro="" textlink="">
      <cdr:nvSpPr>
        <cdr:cNvPr id="46328" name="Text Box 1"/>
        <cdr:cNvSpPr txBox="1">
          <a:spLocks xmlns:a="http://schemas.openxmlformats.org/drawingml/2006/main" noChangeArrowheads="1"/>
        </cdr:cNvSpPr>
      </cdr:nvSpPr>
      <cdr:spPr bwMode="auto">
        <a:xfrm xmlns:a="http://schemas.openxmlformats.org/drawingml/2006/main">
          <a:off x="3987799" y="2070100"/>
          <a:ext cx="1752601" cy="558799"/>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0.83629</cdr:x>
      <cdr:y>0.67155</cdr:y>
    </cdr:from>
    <cdr:to>
      <cdr:x>0.97392</cdr:x>
      <cdr:y>0.70502</cdr:y>
    </cdr:to>
    <cdr:sp macro="" textlink="">
      <cdr:nvSpPr>
        <cdr:cNvPr id="46333" name="Text Box 1"/>
        <cdr:cNvSpPr txBox="1">
          <a:spLocks xmlns:a="http://schemas.openxmlformats.org/drawingml/2006/main" noChangeArrowheads="1"/>
        </cdr:cNvSpPr>
      </cdr:nvSpPr>
      <cdr:spPr bwMode="auto">
        <a:xfrm xmlns:a="http://schemas.openxmlformats.org/drawingml/2006/main">
          <a:off x="7785099" y="4076700"/>
          <a:ext cx="1281215" cy="203200"/>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0.89086</cdr:x>
      <cdr:y>0.62762</cdr:y>
    </cdr:from>
    <cdr:to>
      <cdr:x>0.9051</cdr:x>
      <cdr:y>0.67155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0"/>
        </cdr:cNvCxnSpPr>
      </cdr:nvCxnSpPr>
      <cdr:spPr>
        <a:xfrm xmlns:a="http://schemas.openxmlformats.org/drawingml/2006/main" flipH="1" flipV="1">
          <a:off x="8293100" y="3810000"/>
          <a:ext cx="132607" cy="2667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0.55116</cdr:x>
      <cdr:y>0.58996</cdr:y>
    </cdr:from>
    <cdr:to>
      <cdr:x>0.55798</cdr:x>
      <cdr:y>0.6318</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5130800" y="3581400"/>
          <a:ext cx="63500" cy="2540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0.83611</cdr:x>
      <cdr:y>0.40451</cdr:y>
    </cdr:from>
    <cdr:to>
      <cdr:x>0.95168</cdr:x>
      <cdr:y>0.45651</cdr:y>
    </cdr:to>
    <cdr:sp macro="" textlink="">
      <cdr:nvSpPr>
        <cdr:cNvPr id="20" name="Text Box 2"/>
        <cdr:cNvSpPr txBox="1">
          <a:spLocks xmlns:a="http://schemas.openxmlformats.org/drawingml/2006/main" noChangeArrowheads="1"/>
        </cdr:cNvSpPr>
      </cdr:nvSpPr>
      <cdr:spPr bwMode="auto">
        <a:xfrm xmlns:a="http://schemas.openxmlformats.org/drawingml/2006/main">
          <a:off x="7783432" y="2455609"/>
          <a:ext cx="1075852" cy="31567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0.4998</cdr:x>
      <cdr:y>0.5489</cdr:y>
    </cdr:from>
    <cdr:to>
      <cdr:x>0.60164</cdr:x>
      <cdr:y>0.6034</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4652704" y="3332125"/>
          <a:ext cx="947996"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0.86357</cdr:x>
      <cdr:y>0.45651</cdr:y>
    </cdr:from>
    <cdr:to>
      <cdr:x>0.8939</cdr:x>
      <cdr:y>0.56904</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2"/>
        </cdr:cNvCxnSpPr>
      </cdr:nvCxnSpPr>
      <cdr:spPr>
        <a:xfrm xmlns:a="http://schemas.openxmlformats.org/drawingml/2006/main" flipH="1">
          <a:off x="8039100" y="2771280"/>
          <a:ext cx="282258" cy="68312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0.49777</cdr:x>
      <cdr:y>0.71487</cdr:y>
    </cdr:from>
    <cdr:to>
      <cdr:x>0.52358</cdr:x>
      <cdr:y>0.75702</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4633785" y="4339664"/>
          <a:ext cx="240268" cy="25587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0.48568</cdr:x>
      <cdr:y>0.41632</cdr:y>
    </cdr:from>
    <cdr:to>
      <cdr:x>0.49113</cdr:x>
      <cdr:y>0.4749</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4521200" y="2527300"/>
          <a:ext cx="50801" cy="3556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0.66576</cdr:x>
      <cdr:y>0.33263</cdr:y>
    </cdr:from>
    <cdr:to>
      <cdr:x>0.85253</cdr:x>
      <cdr:y>0.38713</cdr:y>
    </cdr:to>
    <cdr:sp macro="" textlink="">
      <cdr:nvSpPr>
        <cdr:cNvPr id="18" name="Text Box 1">
          <a:extLst xmlns:a="http://schemas.openxmlformats.org/drawingml/2006/main">
            <a:ext uri="{FF2B5EF4-FFF2-40B4-BE49-F238E27FC236}">
              <a16:creationId xmlns:a16="http://schemas.microsoft.com/office/drawing/2014/main" id="{C446975F-7835-0C41-8926-AF87F55723CA}"/>
            </a:ext>
          </a:extLst>
        </cdr:cNvPr>
        <cdr:cNvSpPr txBox="1">
          <a:spLocks xmlns:a="http://schemas.openxmlformats.org/drawingml/2006/main" noChangeArrowheads="1"/>
        </cdr:cNvSpPr>
      </cdr:nvSpPr>
      <cdr:spPr bwMode="auto">
        <a:xfrm xmlns:a="http://schemas.openxmlformats.org/drawingml/2006/main">
          <a:off x="6197638" y="2019289"/>
          <a:ext cx="1738660"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 Maximum Demand</a:t>
          </a:r>
        </a:p>
      </cdr:txBody>
    </cdr:sp>
  </cdr:relSizeAnchor>
  <cdr:relSizeAnchor xmlns:cdr="http://schemas.openxmlformats.org/drawingml/2006/chartDrawing">
    <cdr:from>
      <cdr:x>0.75307</cdr:x>
      <cdr:y>0.38075</cdr:y>
    </cdr:from>
    <cdr:to>
      <cdr:x>0.78308</cdr:x>
      <cdr:y>0.54603</cdr:y>
    </cdr:to>
    <cdr:cxnSp macro="">
      <cdr:nvCxnSpPr>
        <cdr:cNvPr id="21" name="Straight Arrow Connector 20">
          <a:extLst xmlns:a="http://schemas.openxmlformats.org/drawingml/2006/main">
            <a:ext uri="{FF2B5EF4-FFF2-40B4-BE49-F238E27FC236}">
              <a16:creationId xmlns:a16="http://schemas.microsoft.com/office/drawing/2014/main" id="{B9738582-3C70-3A40-BF9B-2B4AD95BF6B7}"/>
            </a:ext>
          </a:extLst>
        </cdr:cNvPr>
        <cdr:cNvCxnSpPr/>
      </cdr:nvCxnSpPr>
      <cdr:spPr>
        <a:xfrm xmlns:a="http://schemas.openxmlformats.org/drawingml/2006/main">
          <a:off x="7010429" y="2311371"/>
          <a:ext cx="279371" cy="100332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0.4559</cdr:x>
      <cdr:y>0.75075</cdr:y>
    </cdr:from>
    <cdr:to>
      <cdr:x>0.54069</cdr:x>
      <cdr:y>0.80275</cdr:y>
    </cdr:to>
    <cdr:sp macro="" textlink="">
      <cdr:nvSpPr>
        <cdr:cNvPr id="14" name="Text Box 2">
          <a:extLst xmlns:a="http://schemas.openxmlformats.org/drawingml/2006/main">
            <a:ext uri="{FF2B5EF4-FFF2-40B4-BE49-F238E27FC236}">
              <a16:creationId xmlns:a16="http://schemas.microsoft.com/office/drawing/2014/main" id="{2A427DB5-B81B-414B-BC2B-F937248777EA}"/>
            </a:ext>
          </a:extLst>
        </cdr:cNvPr>
        <cdr:cNvSpPr txBox="1">
          <a:spLocks xmlns:a="http://schemas.openxmlformats.org/drawingml/2006/main" noChangeArrowheads="1"/>
        </cdr:cNvSpPr>
      </cdr:nvSpPr>
      <cdr:spPr bwMode="auto">
        <a:xfrm xmlns:a="http://schemas.openxmlformats.org/drawingml/2006/main">
          <a:off x="4244047" y="4557502"/>
          <a:ext cx="789318" cy="3156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Energy</a:t>
          </a:r>
        </a:p>
      </cdr:txBody>
    </cdr:sp>
  </cdr:relSizeAnchor>
  <cdr:relSizeAnchor xmlns:cdr="http://schemas.openxmlformats.org/drawingml/2006/chartDrawing">
    <cdr:from>
      <cdr:x>0.42838</cdr:x>
      <cdr:y>0.341</cdr:y>
    </cdr:from>
    <cdr:to>
      <cdr:x>0.61664</cdr:x>
      <cdr:y>0.43305</cdr:y>
    </cdr:to>
    <cdr:sp macro="" textlink="">
      <cdr:nvSpPr>
        <cdr:cNvPr id="15" name="Text Box 1">
          <a:extLst xmlns:a="http://schemas.openxmlformats.org/drawingml/2006/main">
            <a:ext uri="{FF2B5EF4-FFF2-40B4-BE49-F238E27FC236}">
              <a16:creationId xmlns:a16="http://schemas.microsoft.com/office/drawing/2014/main" id="{EFCB5E98-B6B8-204F-8740-18356DCB3C54}"/>
            </a:ext>
          </a:extLst>
        </cdr:cNvPr>
        <cdr:cNvSpPr txBox="1">
          <a:spLocks xmlns:a="http://schemas.openxmlformats.org/drawingml/2006/main" noChangeArrowheads="1"/>
        </cdr:cNvSpPr>
      </cdr:nvSpPr>
      <cdr:spPr bwMode="auto">
        <a:xfrm xmlns:a="http://schemas.openxmlformats.org/drawingml/2006/main">
          <a:off x="3987799" y="2070100"/>
          <a:ext cx="1752601" cy="558799"/>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Ratcheted Maximum Demand</a:t>
          </a:r>
        </a:p>
      </cdr:txBody>
    </cdr:sp>
  </cdr:relSizeAnchor>
  <cdr:relSizeAnchor xmlns:cdr="http://schemas.openxmlformats.org/drawingml/2006/chartDrawing">
    <cdr:from>
      <cdr:x>0.83629</cdr:x>
      <cdr:y>0.67155</cdr:y>
    </cdr:from>
    <cdr:to>
      <cdr:x>0.97392</cdr:x>
      <cdr:y>0.70502</cdr:y>
    </cdr:to>
    <cdr:sp macro="" textlink="">
      <cdr:nvSpPr>
        <cdr:cNvPr id="16" name="Text Box 1">
          <a:extLst xmlns:a="http://schemas.openxmlformats.org/drawingml/2006/main">
            <a:ext uri="{FF2B5EF4-FFF2-40B4-BE49-F238E27FC236}">
              <a16:creationId xmlns:a16="http://schemas.microsoft.com/office/drawing/2014/main" id="{8AD7216C-2EA4-E84A-9C4C-AC951F5C5FAF}"/>
            </a:ext>
          </a:extLst>
        </cdr:cNvPr>
        <cdr:cNvSpPr txBox="1">
          <a:spLocks xmlns:a="http://schemas.openxmlformats.org/drawingml/2006/main" noChangeArrowheads="1"/>
        </cdr:cNvSpPr>
      </cdr:nvSpPr>
      <cdr:spPr bwMode="auto">
        <a:xfrm xmlns:a="http://schemas.openxmlformats.org/drawingml/2006/main">
          <a:off x="7785099" y="4076700"/>
          <a:ext cx="1281215" cy="203200"/>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Circuit Length</a:t>
          </a:r>
        </a:p>
      </cdr:txBody>
    </cdr:sp>
  </cdr:relSizeAnchor>
  <cdr:relSizeAnchor xmlns:cdr="http://schemas.openxmlformats.org/drawingml/2006/chartDrawing">
    <cdr:from>
      <cdr:x>0.00184</cdr:x>
      <cdr:y>0</cdr:y>
    </cdr:from>
    <cdr:to>
      <cdr:x>0.07097</cdr:x>
      <cdr:y>0.0475</cdr:y>
    </cdr:to>
    <cdr:sp macro="" textlink="">
      <cdr:nvSpPr>
        <cdr:cNvPr id="22" name="Text Box 7">
          <a:extLst xmlns:a="http://schemas.openxmlformats.org/drawingml/2006/main">
            <a:ext uri="{FF2B5EF4-FFF2-40B4-BE49-F238E27FC236}">
              <a16:creationId xmlns:a16="http://schemas.microsoft.com/office/drawing/2014/main" id="{4BDF014F-F7AA-864A-988B-5600980700C3}"/>
            </a:ext>
          </a:extLst>
        </cdr:cNvPr>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0.89086</cdr:x>
      <cdr:y>0.62762</cdr:y>
    </cdr:from>
    <cdr:to>
      <cdr:x>0.9051</cdr:x>
      <cdr:y>0.67155</cdr:y>
    </cdr:to>
    <cdr:cxnSp macro="">
      <cdr:nvCxnSpPr>
        <cdr:cNvPr id="23"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0"/>
        </cdr:cNvCxnSpPr>
      </cdr:nvCxnSpPr>
      <cdr:spPr>
        <a:xfrm xmlns:a="http://schemas.openxmlformats.org/drawingml/2006/main" flipH="1" flipV="1">
          <a:off x="8293100" y="3810000"/>
          <a:ext cx="132607" cy="2667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0.55116</cdr:x>
      <cdr:y>0.58996</cdr:y>
    </cdr:from>
    <cdr:to>
      <cdr:x>0.55798</cdr:x>
      <cdr:y>0.6318</cdr:y>
    </cdr:to>
    <cdr:cxnSp macro="">
      <cdr:nvCxnSpPr>
        <cdr:cNvPr id="26"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5130800" y="3581400"/>
          <a:ext cx="63500" cy="2540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0.83611</cdr:x>
      <cdr:y>0.40451</cdr:y>
    </cdr:from>
    <cdr:to>
      <cdr:x>0.95168</cdr:x>
      <cdr:y>0.45651</cdr:y>
    </cdr:to>
    <cdr:sp macro="" textlink="">
      <cdr:nvSpPr>
        <cdr:cNvPr id="28" name="Text Box 2">
          <a:extLst xmlns:a="http://schemas.openxmlformats.org/drawingml/2006/main">
            <a:ext uri="{FF2B5EF4-FFF2-40B4-BE49-F238E27FC236}">
              <a16:creationId xmlns:a16="http://schemas.microsoft.com/office/drawing/2014/main" id="{42FFEA5F-CDDD-CC4C-9954-D35E5E735C80}"/>
            </a:ext>
          </a:extLst>
        </cdr:cNvPr>
        <cdr:cNvSpPr txBox="1">
          <a:spLocks xmlns:a="http://schemas.openxmlformats.org/drawingml/2006/main" noChangeArrowheads="1"/>
        </cdr:cNvSpPr>
      </cdr:nvSpPr>
      <cdr:spPr bwMode="auto">
        <a:xfrm xmlns:a="http://schemas.openxmlformats.org/drawingml/2006/main">
          <a:off x="7783432" y="2455609"/>
          <a:ext cx="1075852" cy="31567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Total Output</a:t>
          </a:r>
        </a:p>
      </cdr:txBody>
    </cdr:sp>
  </cdr:relSizeAnchor>
  <cdr:relSizeAnchor xmlns:cdr="http://schemas.openxmlformats.org/drawingml/2006/chartDrawing">
    <cdr:from>
      <cdr:x>0.4998</cdr:x>
      <cdr:y>0.5489</cdr:y>
    </cdr:from>
    <cdr:to>
      <cdr:x>0.60164</cdr:x>
      <cdr:y>0.6034</cdr:y>
    </cdr:to>
    <cdr:sp macro="" textlink="">
      <cdr:nvSpPr>
        <cdr:cNvPr id="29"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4652704" y="3332125"/>
          <a:ext cx="947996"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Customers</a:t>
          </a:r>
        </a:p>
      </cdr:txBody>
    </cdr:sp>
  </cdr:relSizeAnchor>
  <cdr:relSizeAnchor xmlns:cdr="http://schemas.openxmlformats.org/drawingml/2006/chartDrawing">
    <cdr:from>
      <cdr:x>0.86357</cdr:x>
      <cdr:y>0.45651</cdr:y>
    </cdr:from>
    <cdr:to>
      <cdr:x>0.8939</cdr:x>
      <cdr:y>0.56904</cdr:y>
    </cdr:to>
    <cdr:cxnSp macro="">
      <cdr:nvCxnSpPr>
        <cdr:cNvPr id="31"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2"/>
        </cdr:cNvCxnSpPr>
      </cdr:nvCxnSpPr>
      <cdr:spPr>
        <a:xfrm xmlns:a="http://schemas.openxmlformats.org/drawingml/2006/main" flipH="1">
          <a:off x="8039100" y="2771280"/>
          <a:ext cx="282258" cy="68312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0.49777</cdr:x>
      <cdr:y>0.71487</cdr:y>
    </cdr:from>
    <cdr:to>
      <cdr:x>0.52358</cdr:x>
      <cdr:y>0.75702</cdr:y>
    </cdr:to>
    <cdr:cxnSp macro="">
      <cdr:nvCxnSpPr>
        <cdr:cNvPr id="32"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4633785" y="4339664"/>
          <a:ext cx="240268" cy="25587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0.48568</cdr:x>
      <cdr:y>0.41632</cdr:y>
    </cdr:from>
    <cdr:to>
      <cdr:x>0.49113</cdr:x>
      <cdr:y>0.4749</cdr:y>
    </cdr:to>
    <cdr:cxnSp macro="">
      <cdr:nvCxnSpPr>
        <cdr:cNvPr id="33"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4521200" y="2527300"/>
          <a:ext cx="50801" cy="3556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0.66576</cdr:x>
      <cdr:y>0.33263</cdr:y>
    </cdr:from>
    <cdr:to>
      <cdr:x>0.85253</cdr:x>
      <cdr:y>0.38713</cdr:y>
    </cdr:to>
    <cdr:sp macro="" textlink="">
      <cdr:nvSpPr>
        <cdr:cNvPr id="34" name="Text Box 1">
          <a:extLst xmlns:a="http://schemas.openxmlformats.org/drawingml/2006/main">
            <a:ext uri="{FF2B5EF4-FFF2-40B4-BE49-F238E27FC236}">
              <a16:creationId xmlns:a16="http://schemas.microsoft.com/office/drawing/2014/main" id="{C446975F-7835-0C41-8926-AF87F55723CA}"/>
            </a:ext>
          </a:extLst>
        </cdr:cNvPr>
        <cdr:cNvSpPr txBox="1">
          <a:spLocks xmlns:a="http://schemas.openxmlformats.org/drawingml/2006/main" noChangeArrowheads="1"/>
        </cdr:cNvSpPr>
      </cdr:nvSpPr>
      <cdr:spPr bwMode="auto">
        <a:xfrm xmlns:a="http://schemas.openxmlformats.org/drawingml/2006/main">
          <a:off x="6197638" y="2019289"/>
          <a:ext cx="1738660"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 Maximum Demand</a:t>
          </a:r>
        </a:p>
      </cdr:txBody>
    </cdr:sp>
  </cdr:relSizeAnchor>
  <cdr:relSizeAnchor xmlns:cdr="http://schemas.openxmlformats.org/drawingml/2006/chartDrawing">
    <cdr:from>
      <cdr:x>0.75307</cdr:x>
      <cdr:y>0.38075</cdr:y>
    </cdr:from>
    <cdr:to>
      <cdr:x>0.78308</cdr:x>
      <cdr:y>0.54603</cdr:y>
    </cdr:to>
    <cdr:cxnSp macro="">
      <cdr:nvCxnSpPr>
        <cdr:cNvPr id="35" name="Straight Arrow Connector 20">
          <a:extLst xmlns:a="http://schemas.openxmlformats.org/drawingml/2006/main">
            <a:ext uri="{FF2B5EF4-FFF2-40B4-BE49-F238E27FC236}">
              <a16:creationId xmlns:a16="http://schemas.microsoft.com/office/drawing/2014/main" id="{B9738582-3C70-3A40-BF9B-2B4AD95BF6B7}"/>
            </a:ext>
          </a:extLst>
        </cdr:cNvPr>
        <cdr:cNvCxnSpPr/>
      </cdr:nvCxnSpPr>
      <cdr:spPr>
        <a:xfrm xmlns:a="http://schemas.openxmlformats.org/drawingml/2006/main">
          <a:off x="7010429" y="2311371"/>
          <a:ext cx="279371" cy="100332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0.19509</cdr:x>
      <cdr:y>0.26778</cdr:y>
    </cdr:from>
    <cdr:to>
      <cdr:x>0.29693</cdr:x>
      <cdr:y>0.32228</cdr:y>
    </cdr:to>
    <cdr:sp macro="" textlink="">
      <cdr:nvSpPr>
        <cdr:cNvPr id="40" name="Text Box 1">
          <a:extLst xmlns:a="http://schemas.openxmlformats.org/drawingml/2006/main">
            <a:ext uri="{FF2B5EF4-FFF2-40B4-BE49-F238E27FC236}">
              <a16:creationId xmlns:a16="http://schemas.microsoft.com/office/drawing/2014/main" id="{E35CD4AF-7EA0-E048-B144-147198091BBA}"/>
            </a:ext>
          </a:extLst>
        </cdr:cNvPr>
        <cdr:cNvSpPr txBox="1">
          <a:spLocks xmlns:a="http://schemas.openxmlformats.org/drawingml/2006/main" noChangeArrowheads="1"/>
        </cdr:cNvSpPr>
      </cdr:nvSpPr>
      <cdr:spPr bwMode="auto">
        <a:xfrm xmlns:a="http://schemas.openxmlformats.org/drawingml/2006/main">
          <a:off x="1816100" y="1625600"/>
          <a:ext cx="948039" cy="3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CMOS</a:t>
          </a:r>
        </a:p>
      </cdr:txBody>
    </cdr:sp>
  </cdr:relSizeAnchor>
  <cdr:relSizeAnchor xmlns:cdr="http://schemas.openxmlformats.org/drawingml/2006/chartDrawing">
    <cdr:from>
      <cdr:x>0.27831</cdr:x>
      <cdr:y>0.29916</cdr:y>
    </cdr:from>
    <cdr:to>
      <cdr:x>0.39973</cdr:x>
      <cdr:y>0.32845</cdr:y>
    </cdr:to>
    <cdr:cxnSp macro="">
      <cdr:nvCxnSpPr>
        <cdr:cNvPr id="41" name="Straight Arrow Connector 40">
          <a:extLst xmlns:a="http://schemas.openxmlformats.org/drawingml/2006/main">
            <a:ext uri="{FF2B5EF4-FFF2-40B4-BE49-F238E27FC236}">
              <a16:creationId xmlns:a16="http://schemas.microsoft.com/office/drawing/2014/main" id="{AC62120A-9605-3C4F-945F-FF8C317D607C}"/>
            </a:ext>
          </a:extLst>
        </cdr:cNvPr>
        <cdr:cNvCxnSpPr/>
      </cdr:nvCxnSpPr>
      <cdr:spPr>
        <a:xfrm xmlns:a="http://schemas.openxmlformats.org/drawingml/2006/main">
          <a:off x="2590800" y="1816100"/>
          <a:ext cx="1130300" cy="1778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32.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8F5EDE22-2A9E-A94D-9451-EF587131EBB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3.xml><?xml version="1.0" encoding="utf-8"?>
<c:userShapes xmlns:c="http://schemas.openxmlformats.org/drawingml/2006/chart">
  <cdr:relSizeAnchor xmlns:cdr="http://schemas.openxmlformats.org/drawingml/2006/chartDrawing">
    <cdr:from>
      <cdr:x>0.802</cdr:x>
      <cdr:y>0.75732</cdr:y>
    </cdr:from>
    <cdr:to>
      <cdr:x>0.92627</cdr:x>
      <cdr:y>0.80932</cdr:y>
    </cdr:to>
    <cdr:sp macro="" textlink="">
      <cdr:nvSpPr>
        <cdr:cNvPr id="46319" name="Text Box 2"/>
        <cdr:cNvSpPr txBox="1">
          <a:spLocks xmlns:a="http://schemas.openxmlformats.org/drawingml/2006/main" noChangeArrowheads="1"/>
        </cdr:cNvSpPr>
      </cdr:nvSpPr>
      <cdr:spPr bwMode="auto">
        <a:xfrm xmlns:a="http://schemas.openxmlformats.org/drawingml/2006/main">
          <a:off x="7466969" y="4594508"/>
          <a:ext cx="1157013" cy="315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Real Opex</a:t>
          </a:r>
        </a:p>
      </cdr:txBody>
    </cdr:sp>
  </cdr:relSizeAnchor>
  <cdr:relSizeAnchor xmlns:cdr="http://schemas.openxmlformats.org/drawingml/2006/chartDrawing">
    <cdr:from>
      <cdr:x>0.56037</cdr:x>
      <cdr:y>0.24642</cdr:y>
    </cdr:from>
    <cdr:to>
      <cdr:x>0.71336</cdr:x>
      <cdr:y>0.30092</cdr:y>
    </cdr:to>
    <cdr:sp macro="" textlink="">
      <cdr:nvSpPr>
        <cdr:cNvPr id="46328" name="Text Box 1"/>
        <cdr:cNvSpPr txBox="1">
          <a:spLocks xmlns:a="http://schemas.openxmlformats.org/drawingml/2006/main" noChangeArrowheads="1"/>
        </cdr:cNvSpPr>
      </cdr:nvSpPr>
      <cdr:spPr bwMode="auto">
        <a:xfrm xmlns:a="http://schemas.openxmlformats.org/drawingml/2006/main">
          <a:off x="5217283" y="1494993"/>
          <a:ext cx="1424409"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Transformers</a:t>
          </a:r>
        </a:p>
      </cdr:txBody>
    </cdr:sp>
  </cdr:relSizeAnchor>
  <cdr:relSizeAnchor xmlns:cdr="http://schemas.openxmlformats.org/drawingml/2006/chartDrawing">
    <cdr:from>
      <cdr:x>0.84591</cdr:x>
      <cdr:y>0.46643</cdr:y>
    </cdr:from>
    <cdr:to>
      <cdr:x>0.95208</cdr:x>
      <cdr:y>0.50636</cdr:y>
    </cdr:to>
    <cdr:sp macro="" textlink="">
      <cdr:nvSpPr>
        <cdr:cNvPr id="46333" name="Text Box 1"/>
        <cdr:cNvSpPr txBox="1">
          <a:spLocks xmlns:a="http://schemas.openxmlformats.org/drawingml/2006/main" noChangeArrowheads="1"/>
        </cdr:cNvSpPr>
      </cdr:nvSpPr>
      <cdr:spPr bwMode="auto">
        <a:xfrm xmlns:a="http://schemas.openxmlformats.org/drawingml/2006/main">
          <a:off x="7875788" y="2829735"/>
          <a:ext cx="988493" cy="242292"/>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400" b="0" i="0" u="none" strike="noStrike" baseline="0">
              <a:solidFill>
                <a:srgbClr val="000000"/>
              </a:solidFill>
              <a:latin typeface="Arial"/>
              <a:cs typeface="Arial"/>
            </a:rPr>
            <a:t>Index</a:t>
          </a:r>
        </a:p>
      </cdr:txBody>
    </cdr:sp>
  </cdr:relSizeAnchor>
  <cdr:relSizeAnchor xmlns:cdr="http://schemas.openxmlformats.org/drawingml/2006/chartDrawing">
    <cdr:from>
      <cdr:x>0.8977</cdr:x>
      <cdr:y>0.50636</cdr:y>
    </cdr:from>
    <cdr:to>
      <cdr:x>0.89899</cdr:x>
      <cdr:y>0.5389</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flipH="1">
          <a:off x="8357973" y="3072027"/>
          <a:ext cx="12062" cy="19736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0.35023</cdr:x>
      <cdr:y>0.20311</cdr:y>
    </cdr:from>
    <cdr:to>
      <cdr:x>0.39355</cdr:x>
      <cdr:y>0.24187</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3260773" y="1232217"/>
          <a:ext cx="403349" cy="23514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0.38065</cdr:x>
      <cdr:y>0.31825</cdr:y>
    </cdr:from>
    <cdr:to>
      <cdr:x>0.52811</cdr:x>
      <cdr:y>0.39038</cdr:y>
    </cdr:to>
    <cdr:sp macro="" textlink="">
      <cdr:nvSpPr>
        <cdr:cNvPr id="20" name="Text Box 2"/>
        <cdr:cNvSpPr txBox="1">
          <a:spLocks xmlns:a="http://schemas.openxmlformats.org/drawingml/2006/main" noChangeArrowheads="1"/>
        </cdr:cNvSpPr>
      </cdr:nvSpPr>
      <cdr:spPr bwMode="auto">
        <a:xfrm xmlns:a="http://schemas.openxmlformats.org/drawingml/2006/main">
          <a:off x="3543986" y="1930743"/>
          <a:ext cx="1372973" cy="437636"/>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Sub-Trans. Lines</a:t>
          </a:r>
        </a:p>
      </cdr:txBody>
    </cdr:sp>
  </cdr:relSizeAnchor>
  <cdr:relSizeAnchor xmlns:cdr="http://schemas.openxmlformats.org/drawingml/2006/chartDrawing">
    <cdr:from>
      <cdr:x>0.1576</cdr:x>
      <cdr:y>0.1504</cdr:y>
    </cdr:from>
    <cdr:to>
      <cdr:x>0.36958</cdr:x>
      <cdr:y>0.2049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1467372" y="912436"/>
          <a:ext cx="1973634"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Sub-Trans.Cables</a:t>
          </a:r>
        </a:p>
      </cdr:txBody>
    </cdr:sp>
  </cdr:relSizeAnchor>
  <cdr:relSizeAnchor xmlns:cdr="http://schemas.openxmlformats.org/drawingml/2006/chartDrawing">
    <cdr:from>
      <cdr:x>0.48018</cdr:x>
      <cdr:y>0.38472</cdr:y>
    </cdr:from>
    <cdr:to>
      <cdr:x>0.53088</cdr:x>
      <cdr:y>0.47383</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4470743" y="2334054"/>
          <a:ext cx="471960" cy="54060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0.86267</cdr:x>
      <cdr:y>0.6959</cdr:y>
    </cdr:from>
    <cdr:to>
      <cdr:x>0.86413</cdr:x>
      <cdr:y>0.75732</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H="1" flipV="1">
          <a:off x="8031892" y="4221892"/>
          <a:ext cx="13584" cy="37261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0.63679</cdr:x>
      <cdr:y>0.29125</cdr:y>
    </cdr:from>
    <cdr:to>
      <cdr:x>0.65806</cdr:x>
      <cdr:y>0.37907</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5928836" y="1766988"/>
          <a:ext cx="198056" cy="53274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0.33173</cdr:x>
      <cdr:y>0.64487</cdr:y>
    </cdr:from>
    <cdr:to>
      <cdr:x>0.4857</cdr:x>
      <cdr:y>0.73234</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3088547" y="3912295"/>
          <a:ext cx="1433533" cy="530665"/>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Overhead Dist. Lines</a:t>
          </a:r>
        </a:p>
      </cdr:txBody>
    </cdr:sp>
  </cdr:relSizeAnchor>
  <cdr:relSizeAnchor xmlns:cdr="http://schemas.openxmlformats.org/drawingml/2006/chartDrawing">
    <cdr:from>
      <cdr:x>0.4073</cdr:x>
      <cdr:y>0.60667</cdr:y>
    </cdr:from>
    <cdr:to>
      <cdr:x>0.40871</cdr:x>
      <cdr:y>0.64487</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a:stCxn xmlns:a="http://schemas.openxmlformats.org/drawingml/2006/main" id="18" idx="0"/>
        </cdr:cNvCxnSpPr>
      </cdr:nvCxnSpPr>
      <cdr:spPr>
        <a:xfrm xmlns:a="http://schemas.openxmlformats.org/drawingml/2006/main" flipH="1" flipV="1">
          <a:off x="3792129" y="3680568"/>
          <a:ext cx="13185" cy="23172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0.78341</cdr:x>
      <cdr:y>0.13143</cdr:y>
    </cdr:from>
    <cdr:to>
      <cdr:x>0.94371</cdr:x>
      <cdr:y>0.18593</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7293885" y="797371"/>
          <a:ext cx="1492469" cy="3306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400" b="0" i="0" u="none" strike="noStrike" baseline="0">
              <a:solidFill>
                <a:srgbClr val="000000"/>
              </a:solidFill>
              <a:latin typeface="Arial"/>
              <a:cs typeface="Arial"/>
            </a:rPr>
            <a:t>U/G Dist.Cables</a:t>
          </a:r>
        </a:p>
      </cdr:txBody>
    </cdr:sp>
  </cdr:relSizeAnchor>
  <cdr:relSizeAnchor xmlns:cdr="http://schemas.openxmlformats.org/drawingml/2006/chartDrawing">
    <cdr:from>
      <cdr:x>0.86175</cdr:x>
      <cdr:y>0.18246</cdr:y>
    </cdr:from>
    <cdr:to>
      <cdr:x>0.88387</cdr:x>
      <cdr:y>0.23904</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a:off x="8023298" y="1106947"/>
          <a:ext cx="205959" cy="34325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34.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A53FB462-D64F-A045-8A58-78F2F8E70E8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DB0F6D-51F2-DB45-AE63-B06F23B3845D}">
  <sheetPr>
    <tabColor theme="3" tint="0.79998168889431442"/>
  </sheetPr>
  <dimension ref="B1:H126"/>
  <sheetViews>
    <sheetView workbookViewId="0"/>
  </sheetViews>
  <sheetFormatPr baseColWidth="10" defaultRowHeight="16"/>
  <cols>
    <col min="1" max="1" width="4.5" style="236" customWidth="1"/>
    <col min="2" max="2" width="13.1640625" style="238" customWidth="1"/>
    <col min="3" max="3" width="13.1640625" style="235" customWidth="1"/>
    <col min="4" max="13" width="13.1640625" style="236" customWidth="1"/>
    <col min="14" max="16384" width="10.83203125" style="236"/>
  </cols>
  <sheetData>
    <row r="1" spans="2:8" ht="28">
      <c r="B1" s="234" t="s">
        <v>421</v>
      </c>
    </row>
    <row r="3" spans="2:8" ht="21">
      <c r="B3" s="237" t="s">
        <v>422</v>
      </c>
    </row>
    <row r="6" spans="2:8" ht="17" customHeight="1">
      <c r="C6" s="271" t="s">
        <v>423</v>
      </c>
      <c r="D6" s="271"/>
      <c r="G6" s="271" t="s">
        <v>424</v>
      </c>
      <c r="H6" s="271"/>
    </row>
    <row r="20" spans="2:2" ht="21">
      <c r="B20" s="237" t="s">
        <v>425</v>
      </c>
    </row>
    <row r="34" spans="2:2" ht="21">
      <c r="B34" s="237" t="s">
        <v>426</v>
      </c>
    </row>
    <row r="43" spans="2:2">
      <c r="B43" s="239"/>
    </row>
    <row r="72" spans="2:2" ht="21">
      <c r="B72" s="237" t="s">
        <v>558</v>
      </c>
    </row>
    <row r="89" spans="2:2" ht="21">
      <c r="B89" s="237" t="s">
        <v>556</v>
      </c>
    </row>
    <row r="126" spans="2:2" ht="21">
      <c r="B126" s="237" t="s">
        <v>557</v>
      </c>
    </row>
  </sheetData>
  <mergeCells count="2">
    <mergeCell ref="C6:D6"/>
    <mergeCell ref="G6:H6"/>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79998168889431442"/>
  </sheetPr>
  <dimension ref="A2:F150"/>
  <sheetViews>
    <sheetView topLeftCell="A69" workbookViewId="0">
      <selection activeCell="B104" sqref="B104"/>
    </sheetView>
  </sheetViews>
  <sheetFormatPr baseColWidth="10" defaultColWidth="11.5" defaultRowHeight="16"/>
  <cols>
    <col min="1" max="1" width="28" style="2" customWidth="1"/>
    <col min="2" max="16384" width="11.5" style="2"/>
  </cols>
  <sheetData>
    <row r="2" spans="1:5">
      <c r="A2" s="2" t="s">
        <v>12</v>
      </c>
    </row>
    <row r="4" spans="1:5">
      <c r="A4" s="243" t="s">
        <v>559</v>
      </c>
    </row>
    <row r="5" spans="1:5">
      <c r="A5" s="244"/>
      <c r="B5" s="245"/>
      <c r="C5" s="244"/>
      <c r="D5" s="244"/>
      <c r="E5" s="244"/>
    </row>
    <row r="6" spans="1:5">
      <c r="A6" s="246" t="s">
        <v>116</v>
      </c>
      <c r="B6" s="248" t="s">
        <v>61</v>
      </c>
      <c r="C6" s="246"/>
      <c r="D6" s="244"/>
      <c r="E6" s="244"/>
    </row>
    <row r="7" spans="1:5">
      <c r="A7" s="246" t="s">
        <v>62</v>
      </c>
      <c r="B7" s="248" t="s">
        <v>63</v>
      </c>
      <c r="C7" s="246"/>
      <c r="D7" s="244"/>
      <c r="E7" s="244"/>
    </row>
    <row r="8" spans="1:5">
      <c r="A8" s="246" t="s">
        <v>64</v>
      </c>
      <c r="B8" s="248" t="s">
        <v>65</v>
      </c>
      <c r="C8" s="246"/>
      <c r="D8" s="244"/>
      <c r="E8" s="244"/>
    </row>
    <row r="9" spans="1:5">
      <c r="A9" s="246" t="s">
        <v>66</v>
      </c>
      <c r="B9" s="248" t="s">
        <v>67</v>
      </c>
      <c r="C9" s="246"/>
      <c r="D9" s="244"/>
      <c r="E9" s="244"/>
    </row>
    <row r="10" spans="1:5">
      <c r="A10" s="246" t="s">
        <v>68</v>
      </c>
      <c r="B10" s="248" t="s">
        <v>70</v>
      </c>
      <c r="C10" s="246"/>
      <c r="D10" s="244"/>
      <c r="E10" s="244"/>
    </row>
    <row r="11" spans="1:5">
      <c r="A11" s="246" t="s">
        <v>86</v>
      </c>
      <c r="B11" s="248" t="s">
        <v>71</v>
      </c>
      <c r="C11" s="246"/>
      <c r="D11" s="244"/>
      <c r="E11" s="244"/>
    </row>
    <row r="12" spans="1:5">
      <c r="A12" s="246" t="s">
        <v>79</v>
      </c>
      <c r="B12" s="248" t="s">
        <v>72</v>
      </c>
      <c r="C12" s="246"/>
      <c r="D12" s="244"/>
      <c r="E12" s="244"/>
    </row>
    <row r="13" spans="1:5">
      <c r="A13" s="246" t="s">
        <v>80</v>
      </c>
      <c r="B13" s="248" t="s">
        <v>73</v>
      </c>
      <c r="C13" s="246"/>
      <c r="D13" s="244"/>
      <c r="E13" s="244"/>
    </row>
    <row r="14" spans="1:5">
      <c r="A14" s="246" t="s">
        <v>69</v>
      </c>
      <c r="B14" s="248" t="s">
        <v>74</v>
      </c>
      <c r="C14" s="246"/>
      <c r="D14" s="244"/>
      <c r="E14" s="244"/>
    </row>
    <row r="15" spans="1:5">
      <c r="A15" s="246" t="s">
        <v>81</v>
      </c>
      <c r="B15" s="248" t="s">
        <v>75</v>
      </c>
      <c r="C15" s="246"/>
      <c r="D15" s="244"/>
      <c r="E15" s="244"/>
    </row>
    <row r="16" spans="1:5">
      <c r="A16" s="246" t="s">
        <v>82</v>
      </c>
      <c r="B16" s="248" t="s">
        <v>76</v>
      </c>
      <c r="C16" s="246"/>
      <c r="D16" s="244"/>
      <c r="E16" s="244"/>
    </row>
    <row r="17" spans="1:5">
      <c r="A17" s="246" t="s">
        <v>83</v>
      </c>
      <c r="B17" s="248" t="s">
        <v>77</v>
      </c>
      <c r="C17" s="246"/>
      <c r="D17" s="244"/>
      <c r="E17" s="244"/>
    </row>
    <row r="18" spans="1:5">
      <c r="A18" s="246" t="s">
        <v>84</v>
      </c>
      <c r="B18" s="248" t="s">
        <v>78</v>
      </c>
      <c r="C18" s="246"/>
      <c r="D18" s="244"/>
      <c r="E18" s="244"/>
    </row>
    <row r="19" spans="1:5">
      <c r="A19" s="246" t="s">
        <v>102</v>
      </c>
      <c r="B19" s="248" t="s">
        <v>560</v>
      </c>
      <c r="C19" s="246"/>
      <c r="D19" s="244"/>
      <c r="E19" s="244"/>
    </row>
    <row r="20" spans="1:5">
      <c r="A20" s="246" t="s">
        <v>103</v>
      </c>
      <c r="B20" s="248" t="s">
        <v>561</v>
      </c>
      <c r="C20" s="246"/>
      <c r="D20" s="244"/>
      <c r="E20" s="244"/>
    </row>
    <row r="21" spans="1:5">
      <c r="A21" s="246" t="s">
        <v>104</v>
      </c>
      <c r="B21" s="248" t="s">
        <v>562</v>
      </c>
      <c r="C21" s="246"/>
      <c r="D21" s="244"/>
      <c r="E21" s="244"/>
    </row>
    <row r="22" spans="1:5">
      <c r="A22" s="246" t="s">
        <v>105</v>
      </c>
      <c r="B22" s="248" t="s">
        <v>563</v>
      </c>
      <c r="C22" s="246"/>
      <c r="D22" s="244"/>
      <c r="E22" s="244"/>
    </row>
    <row r="23" spans="1:5">
      <c r="A23" s="246" t="s">
        <v>106</v>
      </c>
      <c r="B23" s="248" t="s">
        <v>564</v>
      </c>
      <c r="C23" s="246"/>
      <c r="D23" s="244"/>
      <c r="E23" s="244"/>
    </row>
    <row r="24" spans="1:5">
      <c r="A24" s="246" t="s">
        <v>107</v>
      </c>
      <c r="B24" s="248" t="s">
        <v>565</v>
      </c>
      <c r="C24" s="246"/>
      <c r="D24" s="244"/>
      <c r="E24" s="244"/>
    </row>
    <row r="25" spans="1:5">
      <c r="A25" s="246" t="s">
        <v>108</v>
      </c>
      <c r="B25" s="248" t="s">
        <v>566</v>
      </c>
      <c r="C25" s="246"/>
      <c r="D25" s="244"/>
      <c r="E25" s="244"/>
    </row>
    <row r="26" spans="1:5">
      <c r="A26" s="246"/>
      <c r="B26" s="246"/>
      <c r="C26" s="246"/>
      <c r="D26" s="244"/>
      <c r="E26" s="244"/>
    </row>
    <row r="27" spans="1:5">
      <c r="A27" s="246" t="s">
        <v>85</v>
      </c>
      <c r="B27" s="248" t="s">
        <v>7</v>
      </c>
      <c r="C27" s="246"/>
      <c r="D27" s="244"/>
      <c r="E27" s="244"/>
    </row>
    <row r="28" spans="1:5">
      <c r="A28" s="246" t="s">
        <v>15</v>
      </c>
      <c r="B28" s="248" t="s">
        <v>21</v>
      </c>
      <c r="C28" s="246"/>
      <c r="D28" s="244"/>
      <c r="E28" s="244"/>
    </row>
    <row r="29" spans="1:5">
      <c r="A29" s="246" t="s">
        <v>16</v>
      </c>
      <c r="B29" s="248" t="s">
        <v>22</v>
      </c>
      <c r="C29" s="246"/>
      <c r="D29" s="244"/>
      <c r="E29" s="244"/>
    </row>
    <row r="30" spans="1:5">
      <c r="A30" s="246" t="s">
        <v>17</v>
      </c>
      <c r="B30" s="248" t="s">
        <v>23</v>
      </c>
      <c r="C30" s="246"/>
      <c r="D30" s="244"/>
      <c r="E30" s="244"/>
    </row>
    <row r="31" spans="1:5">
      <c r="A31" s="246" t="s">
        <v>18</v>
      </c>
      <c r="B31" s="248" t="s">
        <v>24</v>
      </c>
      <c r="C31" s="246"/>
      <c r="D31" s="244"/>
      <c r="E31" s="244"/>
    </row>
    <row r="32" spans="1:5">
      <c r="A32" s="246" t="s">
        <v>19</v>
      </c>
      <c r="B32" s="248" t="s">
        <v>25</v>
      </c>
      <c r="C32" s="246"/>
      <c r="D32" s="244"/>
      <c r="E32" s="244"/>
    </row>
    <row r="33" spans="1:5">
      <c r="A33" s="246" t="s">
        <v>127</v>
      </c>
      <c r="B33" s="248" t="s">
        <v>567</v>
      </c>
      <c r="C33" s="246"/>
      <c r="D33" s="244"/>
    </row>
    <row r="34" spans="1:5">
      <c r="A34" s="246" t="s">
        <v>128</v>
      </c>
      <c r="B34" s="248" t="s">
        <v>568</v>
      </c>
      <c r="C34" s="246"/>
      <c r="D34" s="244"/>
    </row>
    <row r="35" spans="1:5">
      <c r="A35" s="246" t="s">
        <v>129</v>
      </c>
      <c r="B35" s="248" t="s">
        <v>569</v>
      </c>
      <c r="C35" s="246"/>
      <c r="D35" s="244"/>
    </row>
    <row r="36" spans="1:5">
      <c r="A36" s="246" t="s">
        <v>130</v>
      </c>
      <c r="B36" s="248" t="s">
        <v>570</v>
      </c>
      <c r="C36" s="246"/>
      <c r="D36" s="244"/>
    </row>
    <row r="37" spans="1:5">
      <c r="A37" s="246" t="s">
        <v>131</v>
      </c>
      <c r="B37" s="248" t="s">
        <v>571</v>
      </c>
      <c r="C37" s="246"/>
      <c r="D37" s="244"/>
    </row>
    <row r="38" spans="1:5">
      <c r="A38" s="246" t="s">
        <v>317</v>
      </c>
      <c r="B38" s="248" t="s">
        <v>572</v>
      </c>
      <c r="C38" s="246"/>
      <c r="D38" s="244"/>
    </row>
    <row r="39" spans="1:5">
      <c r="A39" s="246" t="s">
        <v>318</v>
      </c>
      <c r="B39" s="248" t="s">
        <v>573</v>
      </c>
      <c r="C39" s="246"/>
      <c r="D39" s="244"/>
    </row>
    <row r="40" spans="1:5">
      <c r="A40" s="246" t="s">
        <v>319</v>
      </c>
      <c r="B40" s="248" t="s">
        <v>574</v>
      </c>
      <c r="C40" s="246"/>
      <c r="D40" s="244"/>
    </row>
    <row r="41" spans="1:5">
      <c r="A41" s="246" t="s">
        <v>320</v>
      </c>
      <c r="B41" s="248" t="s">
        <v>575</v>
      </c>
      <c r="C41" s="246"/>
      <c r="D41" s="244"/>
    </row>
    <row r="42" spans="1:5">
      <c r="A42" s="246" t="s">
        <v>321</v>
      </c>
      <c r="B42" s="248" t="s">
        <v>576</v>
      </c>
      <c r="C42" s="246"/>
      <c r="D42" s="244"/>
    </row>
    <row r="43" spans="1:5">
      <c r="A43" s="246" t="s">
        <v>322</v>
      </c>
      <c r="B43" s="248" t="s">
        <v>577</v>
      </c>
      <c r="C43" s="246"/>
      <c r="D43" s="244"/>
    </row>
    <row r="44" spans="1:5">
      <c r="A44" s="246" t="s">
        <v>15</v>
      </c>
      <c r="B44" s="248" t="s">
        <v>21</v>
      </c>
      <c r="C44" s="246"/>
      <c r="D44" s="244"/>
      <c r="E44" s="244"/>
    </row>
    <row r="45" spans="1:5">
      <c r="A45" s="246" t="s">
        <v>323</v>
      </c>
      <c r="B45" s="248" t="s">
        <v>578</v>
      </c>
      <c r="C45" s="246"/>
      <c r="D45" s="244"/>
      <c r="E45" s="244"/>
    </row>
    <row r="46" spans="1:5">
      <c r="A46" s="246" t="s">
        <v>324</v>
      </c>
      <c r="B46" s="248" t="s">
        <v>579</v>
      </c>
      <c r="C46" s="246"/>
      <c r="D46" s="244"/>
      <c r="E46" s="244"/>
    </row>
    <row r="47" spans="1:5">
      <c r="A47" s="246" t="s">
        <v>325</v>
      </c>
      <c r="B47" s="248" t="s">
        <v>580</v>
      </c>
      <c r="C47" s="246"/>
      <c r="D47" s="244"/>
      <c r="E47" s="244"/>
    </row>
    <row r="48" spans="1:5">
      <c r="A48" s="246" t="s">
        <v>326</v>
      </c>
      <c r="B48" s="248" t="s">
        <v>581</v>
      </c>
      <c r="C48" s="246"/>
      <c r="D48" s="244"/>
      <c r="E48" s="244"/>
    </row>
    <row r="49" spans="1:5">
      <c r="A49" s="246" t="s">
        <v>327</v>
      </c>
      <c r="B49" s="248" t="s">
        <v>582</v>
      </c>
      <c r="C49" s="246"/>
      <c r="D49" s="244"/>
      <c r="E49" s="244"/>
    </row>
    <row r="50" spans="1:5">
      <c r="A50" s="246" t="s">
        <v>328</v>
      </c>
      <c r="B50" s="248" t="s">
        <v>583</v>
      </c>
      <c r="C50" s="246"/>
      <c r="D50" s="244"/>
      <c r="E50" s="244"/>
    </row>
    <row r="51" spans="1:5">
      <c r="A51" s="246" t="s">
        <v>329</v>
      </c>
      <c r="B51" s="248" t="s">
        <v>584</v>
      </c>
      <c r="C51" s="246"/>
      <c r="D51" s="244"/>
      <c r="E51" s="244"/>
    </row>
    <row r="52" spans="1:5">
      <c r="A52" s="246" t="s">
        <v>330</v>
      </c>
      <c r="B52" s="248" t="s">
        <v>585</v>
      </c>
      <c r="C52" s="246"/>
      <c r="D52" s="244"/>
      <c r="E52" s="244"/>
    </row>
    <row r="53" spans="1:5">
      <c r="A53" s="246" t="s">
        <v>331</v>
      </c>
      <c r="B53" s="248" t="s">
        <v>586</v>
      </c>
      <c r="C53" s="246"/>
      <c r="D53" s="244"/>
      <c r="E53" s="244"/>
    </row>
    <row r="54" spans="1:5">
      <c r="A54" s="246" t="s">
        <v>332</v>
      </c>
      <c r="B54" s="248" t="s">
        <v>587</v>
      </c>
      <c r="C54" s="246"/>
      <c r="D54" s="244"/>
      <c r="E54" s="244"/>
    </row>
    <row r="55" spans="1:5">
      <c r="A55" s="246" t="s">
        <v>333</v>
      </c>
      <c r="B55" s="248" t="s">
        <v>588</v>
      </c>
      <c r="C55" s="246"/>
      <c r="D55" s="244"/>
      <c r="E55" s="244"/>
    </row>
    <row r="56" spans="1:5">
      <c r="A56" s="246" t="s">
        <v>334</v>
      </c>
      <c r="B56" s="248" t="s">
        <v>589</v>
      </c>
      <c r="C56" s="246"/>
      <c r="D56" s="244"/>
      <c r="E56" s="244"/>
    </row>
    <row r="57" spans="1:5">
      <c r="A57" s="246" t="s">
        <v>335</v>
      </c>
      <c r="B57" s="248" t="s">
        <v>590</v>
      </c>
      <c r="C57" s="246"/>
      <c r="D57" s="244"/>
      <c r="E57" s="244"/>
    </row>
    <row r="58" spans="1:5">
      <c r="A58" s="246" t="s">
        <v>336</v>
      </c>
      <c r="B58" s="248" t="s">
        <v>591</v>
      </c>
      <c r="C58" s="246"/>
      <c r="D58" s="244"/>
      <c r="E58" s="244"/>
    </row>
    <row r="59" spans="1:5">
      <c r="A59" s="246" t="s">
        <v>337</v>
      </c>
      <c r="B59" s="248" t="s">
        <v>592</v>
      </c>
      <c r="C59" s="246"/>
      <c r="D59" s="244"/>
      <c r="E59" s="244"/>
    </row>
    <row r="60" spans="1:5">
      <c r="A60" s="246" t="s">
        <v>338</v>
      </c>
      <c r="B60" s="248" t="s">
        <v>593</v>
      </c>
      <c r="C60" s="246"/>
      <c r="D60" s="244"/>
      <c r="E60" s="244"/>
    </row>
    <row r="61" spans="1:5">
      <c r="A61" s="246" t="s">
        <v>339</v>
      </c>
      <c r="B61" s="248" t="s">
        <v>594</v>
      </c>
      <c r="C61" s="246"/>
      <c r="D61" s="244"/>
      <c r="E61" s="244"/>
    </row>
    <row r="62" spans="1:5">
      <c r="A62" s="246" t="s">
        <v>340</v>
      </c>
      <c r="B62" s="248" t="s">
        <v>595</v>
      </c>
      <c r="C62" s="246"/>
      <c r="D62" s="244"/>
      <c r="E62" s="244"/>
    </row>
    <row r="63" spans="1:5">
      <c r="A63" s="246"/>
      <c r="B63" s="246"/>
      <c r="C63" s="246"/>
      <c r="D63" s="244"/>
      <c r="E63" s="244"/>
    </row>
    <row r="64" spans="1:5">
      <c r="A64" s="254" t="s">
        <v>596</v>
      </c>
      <c r="B64" s="246"/>
      <c r="C64" s="246"/>
      <c r="D64" s="244"/>
      <c r="E64" s="254" t="s">
        <v>597</v>
      </c>
    </row>
    <row r="65" spans="1:6">
      <c r="A65" s="246">
        <v>1</v>
      </c>
      <c r="B65" s="253" t="s">
        <v>31</v>
      </c>
      <c r="C65" s="246"/>
      <c r="D65" s="244"/>
      <c r="E65" s="246">
        <v>1</v>
      </c>
      <c r="F65" s="253" t="s">
        <v>10</v>
      </c>
    </row>
    <row r="66" spans="1:6">
      <c r="A66" s="246">
        <v>2</v>
      </c>
      <c r="B66" s="253" t="s">
        <v>190</v>
      </c>
      <c r="C66" s="246"/>
      <c r="D66" s="244"/>
      <c r="E66" s="246">
        <v>2</v>
      </c>
      <c r="F66" s="253" t="s">
        <v>192</v>
      </c>
    </row>
    <row r="67" spans="1:6">
      <c r="A67" s="246">
        <v>3</v>
      </c>
      <c r="B67" s="253" t="s">
        <v>33</v>
      </c>
      <c r="C67" s="246"/>
      <c r="D67" s="244"/>
      <c r="E67" s="246">
        <v>3</v>
      </c>
      <c r="F67" s="253" t="s">
        <v>193</v>
      </c>
    </row>
    <row r="68" spans="1:6">
      <c r="A68" s="246">
        <v>4</v>
      </c>
      <c r="B68" s="253" t="s">
        <v>191</v>
      </c>
      <c r="C68" s="246"/>
      <c r="D68" s="244"/>
      <c r="E68" s="246">
        <v>4</v>
      </c>
      <c r="F68" s="253" t="s">
        <v>194</v>
      </c>
    </row>
    <row r="69" spans="1:6">
      <c r="A69" s="246">
        <v>5</v>
      </c>
      <c r="B69" s="253" t="s">
        <v>185</v>
      </c>
      <c r="C69" s="246"/>
      <c r="D69" s="244"/>
      <c r="E69" s="246">
        <v>5</v>
      </c>
      <c r="F69" s="253" t="s">
        <v>195</v>
      </c>
    </row>
    <row r="70" spans="1:6">
      <c r="A70" s="246"/>
      <c r="B70" s="246"/>
      <c r="C70" s="246"/>
      <c r="D70" s="244"/>
      <c r="E70" s="246">
        <v>6</v>
      </c>
      <c r="F70" s="253" t="s">
        <v>196</v>
      </c>
    </row>
    <row r="71" spans="1:6">
      <c r="A71" s="246"/>
      <c r="B71" s="246"/>
      <c r="C71" s="246"/>
      <c r="D71" s="244"/>
      <c r="E71" s="244"/>
    </row>
    <row r="72" spans="1:6">
      <c r="A72" s="247" t="s">
        <v>53</v>
      </c>
      <c r="B72" s="247"/>
      <c r="C72" s="244"/>
      <c r="D72" s="244"/>
      <c r="E72" s="244"/>
    </row>
    <row r="73" spans="1:6">
      <c r="A73" s="244"/>
      <c r="B73" s="244"/>
      <c r="C73" s="244"/>
      <c r="D73" s="244"/>
      <c r="E73" s="244"/>
    </row>
    <row r="74" spans="1:6">
      <c r="A74" s="246" t="s">
        <v>0</v>
      </c>
      <c r="B74" s="248" t="s">
        <v>4</v>
      </c>
      <c r="C74" s="244"/>
      <c r="D74" s="244"/>
      <c r="E74" s="244"/>
    </row>
    <row r="75" spans="1:6">
      <c r="A75" s="246" t="s">
        <v>1</v>
      </c>
      <c r="B75" s="248" t="s">
        <v>5</v>
      </c>
      <c r="C75" s="244"/>
      <c r="D75" s="244"/>
      <c r="E75" s="244"/>
    </row>
    <row r="76" spans="1:6">
      <c r="A76" s="246" t="s">
        <v>2</v>
      </c>
      <c r="B76" s="248" t="s">
        <v>6</v>
      </c>
      <c r="C76" s="244"/>
      <c r="D76" s="244"/>
      <c r="E76" s="244"/>
    </row>
    <row r="77" spans="1:6">
      <c r="A77" s="246" t="s">
        <v>19</v>
      </c>
      <c r="B77" s="248" t="s">
        <v>55</v>
      </c>
      <c r="C77" s="244"/>
      <c r="D77" s="244"/>
      <c r="E77" s="244"/>
    </row>
    <row r="78" spans="1:6">
      <c r="A78" s="246" t="s">
        <v>18</v>
      </c>
      <c r="B78" s="248" t="s">
        <v>54</v>
      </c>
      <c r="C78" s="244"/>
      <c r="D78" s="244"/>
      <c r="E78" s="244"/>
    </row>
    <row r="79" spans="1:6">
      <c r="A79" s="246" t="s">
        <v>127</v>
      </c>
      <c r="B79" s="248" t="s">
        <v>567</v>
      </c>
      <c r="C79" s="244"/>
      <c r="D79" s="244"/>
      <c r="E79" s="244"/>
    </row>
    <row r="80" spans="1:6">
      <c r="A80" s="246" t="s">
        <v>128</v>
      </c>
      <c r="B80" s="248" t="s">
        <v>568</v>
      </c>
      <c r="C80" s="244"/>
      <c r="D80" s="244"/>
      <c r="E80" s="244"/>
    </row>
    <row r="81" spans="1:5">
      <c r="A81" s="246" t="s">
        <v>129</v>
      </c>
      <c r="B81" s="248" t="s">
        <v>569</v>
      </c>
      <c r="C81" s="244"/>
      <c r="D81" s="244"/>
      <c r="E81" s="244"/>
    </row>
    <row r="82" spans="1:5">
      <c r="A82" s="246" t="s">
        <v>130</v>
      </c>
      <c r="B82" s="248" t="s">
        <v>570</v>
      </c>
      <c r="C82" s="244"/>
      <c r="D82" s="244"/>
      <c r="E82" s="244"/>
    </row>
    <row r="83" spans="1:5">
      <c r="A83" s="246" t="s">
        <v>131</v>
      </c>
      <c r="B83" s="248" t="s">
        <v>571</v>
      </c>
      <c r="C83" s="244"/>
      <c r="D83" s="244"/>
      <c r="E83" s="244"/>
    </row>
    <row r="84" spans="1:5">
      <c r="A84" s="246"/>
      <c r="B84" s="248"/>
      <c r="C84" s="244"/>
      <c r="D84" s="244"/>
      <c r="E84" s="244"/>
    </row>
    <row r="85" spans="1:5">
      <c r="A85" s="254" t="s">
        <v>598</v>
      </c>
      <c r="B85" s="244"/>
      <c r="C85" s="244"/>
      <c r="D85" s="244"/>
      <c r="E85" s="244"/>
    </row>
    <row r="86" spans="1:5">
      <c r="A86" s="246">
        <v>1</v>
      </c>
      <c r="B86" s="246" t="s">
        <v>116</v>
      </c>
      <c r="C86" s="248" t="s">
        <v>61</v>
      </c>
      <c r="D86" s="244"/>
      <c r="E86" s="244"/>
    </row>
    <row r="87" spans="1:5">
      <c r="A87" s="246">
        <v>2</v>
      </c>
      <c r="B87" s="246" t="s">
        <v>62</v>
      </c>
      <c r="C87" s="248" t="s">
        <v>63</v>
      </c>
      <c r="D87" s="244"/>
      <c r="E87" s="244"/>
    </row>
    <row r="88" spans="1:5">
      <c r="A88" s="246">
        <v>3</v>
      </c>
      <c r="B88" s="246" t="s">
        <v>64</v>
      </c>
      <c r="C88" s="248" t="s">
        <v>65</v>
      </c>
      <c r="D88" s="244"/>
      <c r="E88" s="244"/>
    </row>
    <row r="89" spans="1:5">
      <c r="A89" s="246">
        <v>4</v>
      </c>
      <c r="B89" s="246" t="s">
        <v>66</v>
      </c>
      <c r="C89" s="248" t="s">
        <v>67</v>
      </c>
      <c r="D89" s="244"/>
      <c r="E89" s="244"/>
    </row>
    <row r="90" spans="1:5">
      <c r="A90" s="246">
        <v>5</v>
      </c>
      <c r="B90" s="246" t="s">
        <v>68</v>
      </c>
      <c r="C90" s="248" t="s">
        <v>70</v>
      </c>
      <c r="D90" s="244"/>
      <c r="E90" s="244"/>
    </row>
    <row r="91" spans="1:5">
      <c r="A91" s="246">
        <v>6</v>
      </c>
      <c r="B91" s="246" t="s">
        <v>86</v>
      </c>
      <c r="C91" s="248" t="s">
        <v>71</v>
      </c>
      <c r="D91" s="244"/>
      <c r="E91" s="244"/>
    </row>
    <row r="92" spans="1:5">
      <c r="A92" s="246">
        <v>7</v>
      </c>
      <c r="B92" s="246" t="s">
        <v>79</v>
      </c>
      <c r="C92" s="248" t="s">
        <v>72</v>
      </c>
    </row>
    <row r="93" spans="1:5">
      <c r="A93" s="246">
        <v>8</v>
      </c>
      <c r="B93" s="246" t="s">
        <v>80</v>
      </c>
      <c r="C93" s="248" t="s">
        <v>73</v>
      </c>
    </row>
    <row r="94" spans="1:5">
      <c r="A94" s="246">
        <v>9</v>
      </c>
      <c r="B94" s="246" t="s">
        <v>69</v>
      </c>
      <c r="C94" s="248" t="s">
        <v>74</v>
      </c>
    </row>
    <row r="95" spans="1:5">
      <c r="A95" s="246">
        <v>10</v>
      </c>
      <c r="B95" s="246" t="s">
        <v>81</v>
      </c>
      <c r="C95" s="248" t="s">
        <v>75</v>
      </c>
    </row>
    <row r="96" spans="1:5">
      <c r="A96" s="246">
        <v>11</v>
      </c>
      <c r="B96" s="246" t="s">
        <v>82</v>
      </c>
      <c r="C96" s="248" t="s">
        <v>76</v>
      </c>
    </row>
    <row r="97" spans="1:5">
      <c r="A97" s="246">
        <v>12</v>
      </c>
      <c r="B97" s="246" t="s">
        <v>83</v>
      </c>
      <c r="C97" s="248" t="s">
        <v>77</v>
      </c>
    </row>
    <row r="98" spans="1:5">
      <c r="A98" s="246">
        <v>13</v>
      </c>
      <c r="B98" s="246" t="s">
        <v>84</v>
      </c>
      <c r="C98" s="248" t="s">
        <v>78</v>
      </c>
    </row>
    <row r="99" spans="1:5">
      <c r="A99" s="246"/>
    </row>
    <row r="100" spans="1:5">
      <c r="A100" s="246"/>
    </row>
    <row r="101" spans="1:5">
      <c r="A101" s="249" t="s">
        <v>480</v>
      </c>
      <c r="C101" s="244"/>
    </row>
    <row r="102" spans="1:5">
      <c r="C102" s="244"/>
    </row>
    <row r="103" spans="1:5">
      <c r="A103" s="240" t="s">
        <v>132</v>
      </c>
      <c r="B103" s="240" t="s">
        <v>600</v>
      </c>
      <c r="C103" s="240"/>
      <c r="D103" s="240"/>
      <c r="E103" s="240"/>
    </row>
    <row r="104" spans="1:5">
      <c r="A104" s="240" t="s">
        <v>133</v>
      </c>
      <c r="B104" s="240" t="s">
        <v>7</v>
      </c>
      <c r="C104" s="240"/>
      <c r="D104" s="240"/>
      <c r="E104" s="240"/>
    </row>
    <row r="105" spans="1:5">
      <c r="A105" s="240" t="s">
        <v>150</v>
      </c>
      <c r="B105" s="240" t="s">
        <v>4</v>
      </c>
      <c r="C105" s="240"/>
      <c r="D105" s="240"/>
      <c r="E105" s="240"/>
    </row>
    <row r="106" spans="1:5">
      <c r="A106" s="240" t="s">
        <v>151</v>
      </c>
      <c r="B106" s="240" t="s">
        <v>5</v>
      </c>
      <c r="C106" s="240"/>
      <c r="D106" s="240"/>
      <c r="E106" s="240"/>
    </row>
    <row r="107" spans="1:5">
      <c r="A107" s="240" t="s">
        <v>152</v>
      </c>
      <c r="B107" s="240" t="s">
        <v>6</v>
      </c>
      <c r="C107" s="240"/>
      <c r="D107" s="240"/>
      <c r="E107" s="240"/>
    </row>
    <row r="108" spans="1:5">
      <c r="A108" s="240" t="s">
        <v>153</v>
      </c>
      <c r="B108" s="240" t="s">
        <v>427</v>
      </c>
      <c r="C108" s="240"/>
      <c r="D108" s="240"/>
      <c r="E108" s="240"/>
    </row>
    <row r="109" spans="1:5">
      <c r="A109" s="240" t="s">
        <v>154</v>
      </c>
      <c r="B109" s="240" t="s">
        <v>428</v>
      </c>
      <c r="C109" s="240"/>
      <c r="D109" s="240"/>
      <c r="E109" s="240"/>
    </row>
    <row r="110" spans="1:5">
      <c r="A110" s="240" t="s">
        <v>155</v>
      </c>
      <c r="B110" s="240" t="s">
        <v>429</v>
      </c>
      <c r="C110" s="240"/>
      <c r="D110" s="240"/>
      <c r="E110" s="240"/>
    </row>
    <row r="111" spans="1:5">
      <c r="A111" s="240" t="s">
        <v>156</v>
      </c>
      <c r="B111" s="240" t="s">
        <v>430</v>
      </c>
      <c r="C111" s="240"/>
      <c r="D111" s="240"/>
      <c r="E111" s="240"/>
    </row>
    <row r="112" spans="1:5">
      <c r="A112" s="240" t="s">
        <v>134</v>
      </c>
      <c r="B112" s="240" t="s">
        <v>431</v>
      </c>
      <c r="C112" s="240"/>
      <c r="D112" s="240"/>
      <c r="E112" s="240"/>
    </row>
    <row r="113" spans="1:5">
      <c r="A113" s="240" t="s">
        <v>135</v>
      </c>
      <c r="B113" s="240" t="s">
        <v>432</v>
      </c>
      <c r="C113" s="240"/>
      <c r="D113" s="240"/>
      <c r="E113" s="240"/>
    </row>
    <row r="114" spans="1:5">
      <c r="A114" s="240" t="s">
        <v>136</v>
      </c>
      <c r="B114" s="240" t="s">
        <v>433</v>
      </c>
      <c r="C114" s="240"/>
      <c r="D114" s="240"/>
      <c r="E114" s="240"/>
    </row>
    <row r="115" spans="1:5">
      <c r="A115" s="240" t="s">
        <v>137</v>
      </c>
      <c r="B115" s="240" t="s">
        <v>434</v>
      </c>
      <c r="C115" s="240"/>
      <c r="D115" s="240"/>
      <c r="E115" s="240"/>
    </row>
    <row r="116" spans="1:5">
      <c r="A116" s="240" t="s">
        <v>138</v>
      </c>
      <c r="B116" s="240" t="s">
        <v>435</v>
      </c>
      <c r="C116" s="240"/>
      <c r="D116" s="240"/>
      <c r="E116" s="240"/>
    </row>
    <row r="117" spans="1:5">
      <c r="A117" s="240" t="s">
        <v>139</v>
      </c>
      <c r="B117" s="240" t="s">
        <v>436</v>
      </c>
      <c r="C117" s="240"/>
      <c r="D117" s="240"/>
      <c r="E117" s="240"/>
    </row>
    <row r="118" spans="1:5">
      <c r="A118" s="240" t="s">
        <v>140</v>
      </c>
      <c r="B118" s="240" t="s">
        <v>437</v>
      </c>
      <c r="C118" s="240"/>
      <c r="D118" s="240"/>
      <c r="E118" s="240"/>
    </row>
    <row r="119" spans="1:5">
      <c r="A119" s="240" t="s">
        <v>141</v>
      </c>
      <c r="B119" s="240" t="s">
        <v>438</v>
      </c>
      <c r="C119" s="240"/>
      <c r="D119" s="240"/>
      <c r="E119" s="240"/>
    </row>
    <row r="120" spans="1:5">
      <c r="A120" s="240" t="s">
        <v>142</v>
      </c>
      <c r="B120" s="240" t="s">
        <v>439</v>
      </c>
      <c r="C120" s="240"/>
      <c r="D120" s="240"/>
      <c r="E120" s="240"/>
    </row>
    <row r="121" spans="1:5">
      <c r="A121" s="240" t="s">
        <v>143</v>
      </c>
      <c r="B121" s="240" t="s">
        <v>440</v>
      </c>
      <c r="C121" s="240"/>
      <c r="D121" s="240"/>
      <c r="E121" s="240"/>
    </row>
    <row r="122" spans="1:5">
      <c r="A122" s="240" t="s">
        <v>144</v>
      </c>
      <c r="B122" s="240" t="s">
        <v>441</v>
      </c>
      <c r="C122" s="240"/>
      <c r="D122" s="240"/>
      <c r="E122" s="240"/>
    </row>
    <row r="123" spans="1:5">
      <c r="A123" s="240" t="s">
        <v>145</v>
      </c>
      <c r="B123" s="240" t="s">
        <v>442</v>
      </c>
      <c r="C123" s="240"/>
      <c r="D123" s="240"/>
      <c r="E123" s="240"/>
    </row>
    <row r="124" spans="1:5">
      <c r="A124" s="240" t="s">
        <v>146</v>
      </c>
      <c r="B124" s="240" t="s">
        <v>481</v>
      </c>
      <c r="C124" s="240"/>
      <c r="D124" s="240"/>
      <c r="E124" s="240"/>
    </row>
    <row r="125" spans="1:5">
      <c r="A125" s="240" t="s">
        <v>147</v>
      </c>
      <c r="B125" s="240" t="s">
        <v>482</v>
      </c>
      <c r="C125" s="240"/>
      <c r="D125" s="240"/>
      <c r="E125" s="240"/>
    </row>
    <row r="126" spans="1:5">
      <c r="A126" s="240" t="s">
        <v>148</v>
      </c>
      <c r="B126" s="240" t="s">
        <v>443</v>
      </c>
      <c r="C126" s="240"/>
      <c r="D126" s="240"/>
      <c r="E126" s="240"/>
    </row>
    <row r="127" spans="1:5">
      <c r="A127" s="240" t="s">
        <v>149</v>
      </c>
      <c r="B127" s="240" t="s">
        <v>444</v>
      </c>
      <c r="C127" s="240"/>
      <c r="D127" s="240"/>
      <c r="E127" s="240"/>
    </row>
    <row r="128" spans="1:5">
      <c r="A128" s="240" t="s">
        <v>171</v>
      </c>
      <c r="B128" s="240" t="s">
        <v>445</v>
      </c>
      <c r="C128" s="240"/>
      <c r="D128" s="240"/>
      <c r="E128" s="240"/>
    </row>
    <row r="129" spans="1:5">
      <c r="A129" s="240" t="s">
        <v>172</v>
      </c>
      <c r="B129" s="240" t="s">
        <v>446</v>
      </c>
      <c r="C129" s="240"/>
      <c r="D129" s="240"/>
      <c r="E129" s="240"/>
    </row>
    <row r="130" spans="1:5">
      <c r="A130" s="240" t="s">
        <v>173</v>
      </c>
      <c r="B130" s="240" t="s">
        <v>447</v>
      </c>
      <c r="C130" s="240"/>
      <c r="D130" s="240"/>
      <c r="E130" s="240"/>
    </row>
    <row r="131" spans="1:5">
      <c r="A131" s="240" t="s">
        <v>174</v>
      </c>
      <c r="B131" s="240" t="s">
        <v>448</v>
      </c>
      <c r="C131" s="240"/>
      <c r="D131" s="240"/>
      <c r="E131" s="240"/>
    </row>
    <row r="132" spans="1:5">
      <c r="A132" s="240" t="s">
        <v>175</v>
      </c>
      <c r="B132" s="240" t="s">
        <v>449</v>
      </c>
      <c r="C132" s="240"/>
      <c r="D132" s="240"/>
      <c r="E132" s="240"/>
    </row>
    <row r="133" spans="1:5">
      <c r="A133" s="240" t="s">
        <v>450</v>
      </c>
      <c r="B133" s="240" t="s">
        <v>451</v>
      </c>
      <c r="C133" s="240"/>
      <c r="D133" s="240"/>
      <c r="E133" s="240"/>
    </row>
    <row r="134" spans="1:5">
      <c r="A134" s="240" t="s">
        <v>176</v>
      </c>
      <c r="B134" s="240" t="s">
        <v>452</v>
      </c>
      <c r="C134" s="240"/>
      <c r="D134" s="240"/>
      <c r="E134" s="240"/>
    </row>
    <row r="135" spans="1:5">
      <c r="A135" s="240" t="s">
        <v>177</v>
      </c>
      <c r="B135" s="240" t="s">
        <v>453</v>
      </c>
      <c r="C135" s="240"/>
      <c r="D135" s="240"/>
      <c r="E135" s="240"/>
    </row>
    <row r="136" spans="1:5">
      <c r="A136" s="240" t="s">
        <v>178</v>
      </c>
      <c r="B136" s="240" t="s">
        <v>454</v>
      </c>
      <c r="C136" s="240"/>
      <c r="D136" s="240"/>
      <c r="E136" s="240"/>
    </row>
    <row r="137" spans="1:5">
      <c r="A137" s="240" t="s">
        <v>179</v>
      </c>
      <c r="B137" s="240" t="s">
        <v>455</v>
      </c>
      <c r="C137" s="240"/>
      <c r="D137" s="240"/>
      <c r="E137" s="240"/>
    </row>
    <row r="138" spans="1:5">
      <c r="A138" s="240" t="s">
        <v>180</v>
      </c>
      <c r="B138" s="240" t="s">
        <v>483</v>
      </c>
      <c r="C138" s="240"/>
      <c r="D138" s="240"/>
      <c r="E138" s="240"/>
    </row>
    <row r="139" spans="1:5">
      <c r="A139" s="240" t="s">
        <v>181</v>
      </c>
      <c r="B139" s="240" t="s">
        <v>484</v>
      </c>
      <c r="C139" s="240"/>
      <c r="D139" s="240"/>
      <c r="E139" s="240"/>
    </row>
    <row r="140" spans="1:5">
      <c r="A140" s="240" t="s">
        <v>221</v>
      </c>
      <c r="B140" s="240" t="s">
        <v>456</v>
      </c>
      <c r="C140" s="240"/>
      <c r="D140" s="240"/>
      <c r="E140" s="240"/>
    </row>
    <row r="141" spans="1:5">
      <c r="A141" s="240" t="s">
        <v>222</v>
      </c>
      <c r="B141" s="240" t="s">
        <v>457</v>
      </c>
      <c r="C141" s="240"/>
      <c r="D141" s="240"/>
      <c r="E141" s="240"/>
    </row>
    <row r="142" spans="1:5">
      <c r="A142" s="240" t="s">
        <v>223</v>
      </c>
      <c r="B142" s="240" t="s">
        <v>458</v>
      </c>
      <c r="C142" s="240"/>
      <c r="D142" s="240"/>
      <c r="E142" s="240"/>
    </row>
    <row r="143" spans="1:5">
      <c r="A143" s="240" t="s">
        <v>224</v>
      </c>
      <c r="B143" s="240" t="s">
        <v>459</v>
      </c>
      <c r="C143" s="240"/>
      <c r="D143" s="240"/>
      <c r="E143" s="240"/>
    </row>
    <row r="144" spans="1:5">
      <c r="A144" s="240" t="s">
        <v>225</v>
      </c>
      <c r="B144" s="240" t="s">
        <v>460</v>
      </c>
      <c r="C144" s="240"/>
      <c r="D144" s="240"/>
      <c r="E144" s="240"/>
    </row>
    <row r="145" spans="1:5">
      <c r="A145" s="240" t="s">
        <v>226</v>
      </c>
      <c r="B145" s="240" t="s">
        <v>461</v>
      </c>
      <c r="C145" s="240"/>
      <c r="D145" s="240"/>
      <c r="E145" s="240"/>
    </row>
    <row r="146" spans="1:5">
      <c r="A146" s="240" t="s">
        <v>227</v>
      </c>
      <c r="B146" s="240" t="s">
        <v>462</v>
      </c>
      <c r="C146" s="240"/>
      <c r="D146" s="240"/>
      <c r="E146" s="240"/>
    </row>
    <row r="147" spans="1:5">
      <c r="A147" s="240" t="s">
        <v>228</v>
      </c>
      <c r="B147" s="240" t="s">
        <v>463</v>
      </c>
      <c r="C147" s="240"/>
      <c r="D147" s="240"/>
      <c r="E147" s="240"/>
    </row>
    <row r="148" spans="1:5">
      <c r="A148" s="240" t="s">
        <v>229</v>
      </c>
      <c r="B148" s="240" t="s">
        <v>464</v>
      </c>
      <c r="C148" s="240"/>
      <c r="D148" s="240"/>
      <c r="E148" s="240"/>
    </row>
    <row r="149" spans="1:5">
      <c r="A149" s="240" t="s">
        <v>230</v>
      </c>
      <c r="B149" s="240" t="s">
        <v>485</v>
      </c>
    </row>
    <row r="150" spans="1:5">
      <c r="A150" s="240" t="s">
        <v>231</v>
      </c>
      <c r="B150" s="240" t="s">
        <v>486</v>
      </c>
    </row>
  </sheetData>
  <pageMargins left="0.75" right="0.75" top="1" bottom="1" header="0.5" footer="0.5"/>
  <headerFooter alignWithMargins="0"/>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ED1024-F516-764D-B0B9-E7622DE575C3}">
  <sheetPr>
    <tabColor theme="9"/>
  </sheetPr>
  <dimension ref="A1:AQ1028"/>
  <sheetViews>
    <sheetView workbookViewId="0">
      <pane xSplit="2" ySplit="4" topLeftCell="C273" activePane="bottomRight" state="frozen"/>
      <selection pane="topRight" activeCell="C1" sqref="C1"/>
      <selection pane="bottomLeft" activeCell="A5" sqref="A5"/>
      <selection pane="bottomRight" activeCell="A275" sqref="A275"/>
    </sheetView>
  </sheetViews>
  <sheetFormatPr baseColWidth="10" defaultRowHeight="13"/>
  <cols>
    <col min="31" max="31" width="10.83203125" style="3"/>
  </cols>
  <sheetData>
    <row r="1" spans="1:43" s="15" customFormat="1" ht="18">
      <c r="A1" s="14" t="s">
        <v>601</v>
      </c>
      <c r="AE1" s="242"/>
    </row>
    <row r="2" spans="1:43">
      <c r="A2" s="54"/>
    </row>
    <row r="3" spans="1:43" ht="18">
      <c r="A3" s="54">
        <v>1</v>
      </c>
      <c r="B3" s="52" t="s">
        <v>116</v>
      </c>
      <c r="C3" s="53"/>
      <c r="D3" s="53"/>
      <c r="E3" s="53"/>
      <c r="F3" s="53"/>
      <c r="G3" s="53"/>
      <c r="I3" s="52" t="s">
        <v>316</v>
      </c>
      <c r="J3" s="53"/>
      <c r="K3" s="53"/>
      <c r="L3" s="53"/>
      <c r="M3" s="53"/>
      <c r="N3" s="53"/>
      <c r="O3" s="53"/>
      <c r="P3" s="53"/>
      <c r="Q3" s="53"/>
      <c r="R3" s="53"/>
      <c r="S3" s="53"/>
      <c r="T3" s="53"/>
      <c r="U3" s="53"/>
      <c r="V3" s="53"/>
      <c r="W3" s="53"/>
      <c r="X3" s="53"/>
      <c r="Y3" s="53"/>
      <c r="Z3" s="53"/>
      <c r="AA3" s="53"/>
      <c r="AB3" s="53"/>
      <c r="AC3" s="53"/>
      <c r="AD3" s="53"/>
      <c r="AF3" s="52" t="s">
        <v>341</v>
      </c>
      <c r="AG3" s="53"/>
      <c r="AH3" s="53"/>
      <c r="AI3" s="53"/>
      <c r="AJ3" s="53"/>
      <c r="AK3" s="53"/>
      <c r="AL3" s="53"/>
      <c r="AM3" s="53"/>
      <c r="AN3" s="53"/>
      <c r="AO3" s="53"/>
      <c r="AP3" s="53"/>
      <c r="AQ3" s="53"/>
    </row>
    <row r="4" spans="1:43" s="12" customFormat="1">
      <c r="A4" s="148"/>
      <c r="B4" s="12" t="s">
        <v>85</v>
      </c>
      <c r="C4" s="12" t="s">
        <v>15</v>
      </c>
      <c r="D4" s="12" t="s">
        <v>16</v>
      </c>
      <c r="E4" s="12" t="s">
        <v>17</v>
      </c>
      <c r="F4" s="12" t="s">
        <v>18</v>
      </c>
      <c r="G4" s="12" t="s">
        <v>19</v>
      </c>
      <c r="I4" s="12" t="s">
        <v>85</v>
      </c>
      <c r="J4" s="12" t="s">
        <v>18</v>
      </c>
      <c r="K4" s="12" t="s">
        <v>19</v>
      </c>
      <c r="L4" s="12" t="s">
        <v>127</v>
      </c>
      <c r="M4" s="12" t="s">
        <v>128</v>
      </c>
      <c r="N4" s="12" t="s">
        <v>129</v>
      </c>
      <c r="O4" s="12" t="s">
        <v>130</v>
      </c>
      <c r="P4" s="12" t="s">
        <v>131</v>
      </c>
      <c r="Q4" s="12" t="s">
        <v>317</v>
      </c>
      <c r="R4" s="12" t="s">
        <v>318</v>
      </c>
      <c r="S4" s="12" t="s">
        <v>319</v>
      </c>
      <c r="T4" s="12" t="s">
        <v>320</v>
      </c>
      <c r="U4" s="12" t="s">
        <v>321</v>
      </c>
      <c r="V4" s="12" t="s">
        <v>322</v>
      </c>
      <c r="W4" s="12" t="s">
        <v>15</v>
      </c>
      <c r="X4" s="12" t="s">
        <v>323</v>
      </c>
      <c r="Y4" s="12" t="s">
        <v>324</v>
      </c>
      <c r="Z4" s="12" t="s">
        <v>325</v>
      </c>
      <c r="AA4" s="12" t="s">
        <v>326</v>
      </c>
      <c r="AB4" s="12" t="s">
        <v>327</v>
      </c>
      <c r="AC4" s="12" t="s">
        <v>328</v>
      </c>
      <c r="AD4" s="12" t="s">
        <v>329</v>
      </c>
      <c r="AE4" s="145"/>
      <c r="AF4" s="12" t="s">
        <v>85</v>
      </c>
      <c r="AG4" s="12" t="s">
        <v>330</v>
      </c>
      <c r="AH4" s="12" t="s">
        <v>331</v>
      </c>
      <c r="AI4" s="12" t="s">
        <v>332</v>
      </c>
      <c r="AJ4" s="12" t="s">
        <v>333</v>
      </c>
      <c r="AK4" s="12" t="s">
        <v>334</v>
      </c>
      <c r="AL4" s="12" t="s">
        <v>335</v>
      </c>
      <c r="AM4" s="12" t="s">
        <v>336</v>
      </c>
      <c r="AN4" s="12" t="s">
        <v>337</v>
      </c>
      <c r="AO4" s="12" t="s">
        <v>338</v>
      </c>
      <c r="AP4" s="12" t="s">
        <v>339</v>
      </c>
      <c r="AQ4" s="12" t="s">
        <v>340</v>
      </c>
    </row>
    <row r="5" spans="1:43" s="12" customFormat="1">
      <c r="A5" s="148"/>
      <c r="B5" s="12">
        <v>2006</v>
      </c>
      <c r="C5" s="12">
        <v>1</v>
      </c>
      <c r="D5" s="12">
        <v>1</v>
      </c>
      <c r="E5" s="12">
        <v>1</v>
      </c>
      <c r="F5" s="12">
        <v>1</v>
      </c>
      <c r="G5" s="12">
        <v>1</v>
      </c>
      <c r="I5" s="12">
        <v>2006</v>
      </c>
      <c r="J5" s="12">
        <v>1</v>
      </c>
      <c r="K5" s="12">
        <v>1</v>
      </c>
      <c r="L5" s="12">
        <v>1</v>
      </c>
      <c r="M5" s="12">
        <v>1</v>
      </c>
      <c r="N5" s="12">
        <v>1</v>
      </c>
      <c r="O5" s="12">
        <v>1</v>
      </c>
      <c r="P5" s="12">
        <v>1</v>
      </c>
      <c r="Q5" s="12">
        <v>1</v>
      </c>
      <c r="R5" s="12">
        <v>1</v>
      </c>
      <c r="S5" s="12">
        <v>1</v>
      </c>
      <c r="T5" s="12">
        <v>1</v>
      </c>
      <c r="U5" s="12">
        <v>1</v>
      </c>
      <c r="V5" s="12">
        <v>1</v>
      </c>
      <c r="W5" s="12">
        <v>1</v>
      </c>
      <c r="X5" s="12">
        <v>1</v>
      </c>
      <c r="Y5" s="12">
        <v>1</v>
      </c>
      <c r="Z5" s="12">
        <v>1</v>
      </c>
      <c r="AA5" s="12">
        <v>1</v>
      </c>
      <c r="AB5" s="12">
        <v>1</v>
      </c>
      <c r="AC5" s="12">
        <v>1</v>
      </c>
      <c r="AD5" s="12">
        <v>1</v>
      </c>
      <c r="AE5" s="256"/>
    </row>
    <row r="6" spans="1:43" s="12" customFormat="1">
      <c r="A6" s="148"/>
      <c r="B6" s="12">
        <v>2007</v>
      </c>
      <c r="C6" s="12">
        <v>0.99655459999999996</v>
      </c>
      <c r="D6" s="12">
        <v>1.0058210000000001</v>
      </c>
      <c r="E6" s="12">
        <v>0.99078750000000004</v>
      </c>
      <c r="F6" s="12">
        <v>1.000437</v>
      </c>
      <c r="G6" s="12">
        <v>0.98216049999999999</v>
      </c>
      <c r="I6" s="12">
        <v>2007</v>
      </c>
      <c r="J6" s="12">
        <v>1.000437</v>
      </c>
      <c r="K6" s="12">
        <v>0.98216049999999999</v>
      </c>
      <c r="L6" s="12">
        <v>0.99655459999999996</v>
      </c>
      <c r="M6" s="12">
        <v>1.0002409999999999</v>
      </c>
      <c r="N6" s="12">
        <v>0.99655459999999996</v>
      </c>
      <c r="O6" s="12">
        <v>0.97964890000000004</v>
      </c>
      <c r="P6" s="12">
        <v>0.97401539999999998</v>
      </c>
      <c r="Q6" s="12">
        <v>1.022688</v>
      </c>
      <c r="R6" s="12">
        <v>1</v>
      </c>
      <c r="S6" s="12">
        <v>1.011973</v>
      </c>
      <c r="T6" s="12">
        <v>1.0076449999999999</v>
      </c>
      <c r="U6" s="12">
        <v>1.280869</v>
      </c>
      <c r="V6" s="12">
        <v>0.96914880000000003</v>
      </c>
      <c r="W6" s="12">
        <v>0.99655459999999996</v>
      </c>
      <c r="X6" s="12">
        <v>0.99611930000000004</v>
      </c>
      <c r="Y6" s="12">
        <v>1</v>
      </c>
      <c r="Z6" s="12">
        <v>0.99631440000000004</v>
      </c>
      <c r="AA6" s="12">
        <v>1</v>
      </c>
      <c r="AB6" s="12">
        <v>1.0172570000000001</v>
      </c>
      <c r="AC6" s="12">
        <v>1.0231399999999999</v>
      </c>
      <c r="AD6" s="12">
        <v>1.014656</v>
      </c>
      <c r="AE6" s="256"/>
      <c r="AF6" s="12">
        <v>2007</v>
      </c>
      <c r="AG6" s="147">
        <v>1.9911070000000002E-3</v>
      </c>
      <c r="AH6" s="147">
        <v>-1.4279310000000001E-4</v>
      </c>
      <c r="AI6" s="147">
        <v>2.1649690000000001E-3</v>
      </c>
      <c r="AJ6" s="147">
        <v>2.912432E-3</v>
      </c>
      <c r="AK6" s="147">
        <v>-1.0377040000000001E-2</v>
      </c>
      <c r="AL6" s="147">
        <v>4.6737000000000003E-3</v>
      </c>
      <c r="AM6" s="147">
        <v>-7.4490679999999993E-5</v>
      </c>
      <c r="AN6" s="147">
        <v>5.1238610000000002E-4</v>
      </c>
      <c r="AO6" s="147">
        <v>-2.439263E-5</v>
      </c>
      <c r="AP6" s="147">
        <v>-4.5863900000000001E-3</v>
      </c>
      <c r="AQ6" s="147">
        <v>-6.3046420000000001E-3</v>
      </c>
    </row>
    <row r="7" spans="1:43" s="12" customFormat="1">
      <c r="A7" s="148"/>
      <c r="B7" s="12">
        <v>2008</v>
      </c>
      <c r="C7" s="12">
        <v>1.025128</v>
      </c>
      <c r="D7" s="12">
        <v>1.042808</v>
      </c>
      <c r="E7" s="12">
        <v>0.98304579999999997</v>
      </c>
      <c r="F7" s="12">
        <v>0.96581760000000005</v>
      </c>
      <c r="G7" s="12">
        <v>0.99426639999999999</v>
      </c>
      <c r="I7" s="12">
        <v>2008</v>
      </c>
      <c r="J7" s="12">
        <v>0.96581760000000005</v>
      </c>
      <c r="K7" s="12">
        <v>0.99426639999999999</v>
      </c>
      <c r="L7" s="12">
        <v>1.025128</v>
      </c>
      <c r="M7" s="12">
        <v>1.03454</v>
      </c>
      <c r="N7" s="12">
        <v>1.025128</v>
      </c>
      <c r="O7" s="12">
        <v>0.98209409999999997</v>
      </c>
      <c r="P7" s="12">
        <v>0.98164390000000001</v>
      </c>
      <c r="Q7" s="12">
        <v>1.0322819999999999</v>
      </c>
      <c r="R7" s="12">
        <v>1</v>
      </c>
      <c r="S7" s="12">
        <v>1.0255320000000001</v>
      </c>
      <c r="T7" s="12">
        <v>1.0196529999999999</v>
      </c>
      <c r="U7" s="12">
        <v>0.75010359999999998</v>
      </c>
      <c r="V7" s="12">
        <v>0.99207769999999995</v>
      </c>
      <c r="W7" s="12">
        <v>1.025128</v>
      </c>
      <c r="X7" s="12">
        <v>1.06141</v>
      </c>
      <c r="Y7" s="12">
        <v>1</v>
      </c>
      <c r="Z7" s="12">
        <v>0.99090230000000001</v>
      </c>
      <c r="AA7" s="12">
        <v>1</v>
      </c>
      <c r="AB7" s="12">
        <v>1.0438190000000001</v>
      </c>
      <c r="AC7" s="12">
        <v>1.0442979999999999</v>
      </c>
      <c r="AD7" s="12">
        <v>1.03104</v>
      </c>
      <c r="AE7" s="256"/>
      <c r="AF7" s="12">
        <v>2008</v>
      </c>
      <c r="AG7" s="147">
        <v>8.4206920000000005E-4</v>
      </c>
      <c r="AH7" s="147">
        <v>2.9879169999999999E-4</v>
      </c>
      <c r="AI7" s="147">
        <v>2.8025939999999998E-3</v>
      </c>
      <c r="AJ7" s="147">
        <v>5.1671249999999998E-3</v>
      </c>
      <c r="AK7" s="147">
        <v>1.915853E-2</v>
      </c>
      <c r="AL7" s="147">
        <v>-2.8005329999999998E-2</v>
      </c>
      <c r="AM7" s="147">
        <v>9.5789489999999998E-6</v>
      </c>
      <c r="AN7" s="147">
        <v>5.6004869999999997E-4</v>
      </c>
      <c r="AO7" s="147">
        <v>9.2378559999999997E-6</v>
      </c>
      <c r="AP7" s="147">
        <v>-4.0224019999999996E-3</v>
      </c>
      <c r="AQ7" s="147">
        <v>-4.6646709999999996E-3</v>
      </c>
    </row>
    <row r="8" spans="1:43" s="12" customFormat="1">
      <c r="A8" s="148"/>
      <c r="B8" s="12">
        <v>2009</v>
      </c>
      <c r="C8" s="12">
        <v>1.0301039999999999</v>
      </c>
      <c r="D8" s="12">
        <v>1.06273</v>
      </c>
      <c r="E8" s="12">
        <v>0.96929980000000004</v>
      </c>
      <c r="F8" s="12">
        <v>0.95202019999999998</v>
      </c>
      <c r="G8" s="12">
        <v>0.97910079999999999</v>
      </c>
      <c r="I8" s="12">
        <v>2009</v>
      </c>
      <c r="J8" s="12">
        <v>0.95202019999999998</v>
      </c>
      <c r="K8" s="12">
        <v>0.97910079999999999</v>
      </c>
      <c r="L8" s="12">
        <v>1.0301039999999999</v>
      </c>
      <c r="M8" s="12">
        <v>1.0425310000000001</v>
      </c>
      <c r="N8" s="12">
        <v>1.0301039999999999</v>
      </c>
      <c r="O8" s="12">
        <v>0.95886190000000004</v>
      </c>
      <c r="P8" s="12">
        <v>0.96026659999999997</v>
      </c>
      <c r="Q8" s="12">
        <v>1.041569</v>
      </c>
      <c r="R8" s="12">
        <v>1</v>
      </c>
      <c r="S8" s="12">
        <v>1.0425990000000001</v>
      </c>
      <c r="T8" s="12">
        <v>1.0353619999999999</v>
      </c>
      <c r="U8" s="12">
        <v>0.89067759999999996</v>
      </c>
      <c r="V8" s="12">
        <v>0.97627120000000001</v>
      </c>
      <c r="W8" s="12">
        <v>1.0301039999999999</v>
      </c>
      <c r="X8" s="12">
        <v>1.0820190000000001</v>
      </c>
      <c r="Y8" s="12">
        <v>1</v>
      </c>
      <c r="Z8" s="12">
        <v>0.98807990000000001</v>
      </c>
      <c r="AA8" s="12">
        <v>1</v>
      </c>
      <c r="AB8" s="12">
        <v>1.0742989999999999</v>
      </c>
      <c r="AC8" s="12">
        <v>1.072727</v>
      </c>
      <c r="AD8" s="12">
        <v>1.052092</v>
      </c>
      <c r="AE8" s="256"/>
      <c r="AF8" s="12">
        <v>2009</v>
      </c>
      <c r="AG8" s="147">
        <v>7.9367390000000004E-4</v>
      </c>
      <c r="AH8" s="147">
        <v>-4.9253299999999998E-5</v>
      </c>
      <c r="AI8" s="147">
        <v>3.1229420000000001E-3</v>
      </c>
      <c r="AJ8" s="147">
        <v>6.1338629999999998E-3</v>
      </c>
      <c r="AK8" s="147">
        <v>-5.159116E-3</v>
      </c>
      <c r="AL8" s="147">
        <v>-5.4885539999999997E-3</v>
      </c>
      <c r="AM8" s="147">
        <v>-9.9260969999999995E-5</v>
      </c>
      <c r="AN8" s="147">
        <v>3.9366679999999998E-4</v>
      </c>
      <c r="AO8" s="147">
        <v>-2.7877979999999998E-5</v>
      </c>
      <c r="AP8" s="147">
        <v>-6.721103E-3</v>
      </c>
      <c r="AQ8" s="147">
        <v>-6.9807489999999996E-3</v>
      </c>
    </row>
    <row r="9" spans="1:43" s="12" customFormat="1">
      <c r="A9" s="148"/>
      <c r="B9" s="12">
        <v>2010</v>
      </c>
      <c r="C9" s="12">
        <v>1.0451870000000001</v>
      </c>
      <c r="D9" s="12">
        <v>1.125591</v>
      </c>
      <c r="E9" s="12">
        <v>0.92856740000000004</v>
      </c>
      <c r="F9" s="12">
        <v>0.85638190000000003</v>
      </c>
      <c r="G9" s="12">
        <v>0.97731500000000004</v>
      </c>
      <c r="I9" s="12">
        <v>2010</v>
      </c>
      <c r="J9" s="12">
        <v>0.85638190000000003</v>
      </c>
      <c r="K9" s="12">
        <v>0.97731500000000004</v>
      </c>
      <c r="L9" s="12">
        <v>1.0451870000000001</v>
      </c>
      <c r="M9" s="12">
        <v>1.057107</v>
      </c>
      <c r="N9" s="12">
        <v>1.0451870000000001</v>
      </c>
      <c r="O9" s="12">
        <v>0.94542919999999997</v>
      </c>
      <c r="P9" s="12">
        <v>0.95808800000000005</v>
      </c>
      <c r="Q9" s="12">
        <v>1.050098</v>
      </c>
      <c r="R9" s="12">
        <v>1</v>
      </c>
      <c r="S9" s="12">
        <v>1.067245</v>
      </c>
      <c r="T9" s="12">
        <v>1.0510120000000001</v>
      </c>
      <c r="U9" s="12">
        <v>0.78671190000000002</v>
      </c>
      <c r="V9" s="12">
        <v>0.9803847</v>
      </c>
      <c r="W9" s="12">
        <v>1.0451870000000001</v>
      </c>
      <c r="X9" s="12">
        <v>1.2204680000000001</v>
      </c>
      <c r="Y9" s="12">
        <v>1</v>
      </c>
      <c r="Z9" s="12">
        <v>0.98872340000000003</v>
      </c>
      <c r="AA9" s="12">
        <v>1</v>
      </c>
      <c r="AB9" s="12">
        <v>1.1055159999999999</v>
      </c>
      <c r="AC9" s="12">
        <v>1.0909089999999999</v>
      </c>
      <c r="AD9" s="12">
        <v>1.069447</v>
      </c>
      <c r="AE9" s="256"/>
      <c r="AF9" s="12">
        <v>2010</v>
      </c>
      <c r="AG9" s="147">
        <v>7.2004109999999997E-4</v>
      </c>
      <c r="AH9" s="147">
        <v>9.4881849999999993E-5</v>
      </c>
      <c r="AI9" s="147">
        <v>4.5204709999999999E-3</v>
      </c>
      <c r="AJ9" s="147">
        <v>6.1327780000000002E-3</v>
      </c>
      <c r="AK9" s="147">
        <v>3.0676499999999999E-3</v>
      </c>
      <c r="AL9" s="147">
        <v>-4.8393249999999999E-2</v>
      </c>
      <c r="AM9" s="147">
        <v>1.254196E-5</v>
      </c>
      <c r="AN9" s="147">
        <v>-1.7100209999999999E-4</v>
      </c>
      <c r="AO9" s="147">
        <v>1.0622260000000001E-5</v>
      </c>
      <c r="AP9" s="147">
        <v>-4.7456800000000004E-3</v>
      </c>
      <c r="AQ9" s="147">
        <v>-4.180067E-3</v>
      </c>
    </row>
    <row r="10" spans="1:43" s="12" customFormat="1">
      <c r="A10" s="148"/>
      <c r="B10" s="12">
        <v>2011</v>
      </c>
      <c r="C10" s="12">
        <v>1.0357540000000001</v>
      </c>
      <c r="D10" s="12">
        <v>1.1907540000000001</v>
      </c>
      <c r="E10" s="12">
        <v>0.86983029999999995</v>
      </c>
      <c r="F10" s="12">
        <v>0.76181659999999995</v>
      </c>
      <c r="G10" s="12">
        <v>0.94817010000000002</v>
      </c>
      <c r="I10" s="12">
        <v>2011</v>
      </c>
      <c r="J10" s="12">
        <v>0.76181659999999995</v>
      </c>
      <c r="K10" s="12">
        <v>0.94817010000000002</v>
      </c>
      <c r="L10" s="12">
        <v>1.0357540000000001</v>
      </c>
      <c r="M10" s="12">
        <v>1.0452630000000001</v>
      </c>
      <c r="N10" s="12">
        <v>1.0357540000000001</v>
      </c>
      <c r="O10" s="12">
        <v>0.90881940000000005</v>
      </c>
      <c r="P10" s="12">
        <v>0.92450730000000003</v>
      </c>
      <c r="Q10" s="12">
        <v>1.0549729999999999</v>
      </c>
      <c r="R10" s="12">
        <v>1</v>
      </c>
      <c r="S10" s="12">
        <v>1.0933729999999999</v>
      </c>
      <c r="T10" s="12">
        <v>1.073348</v>
      </c>
      <c r="U10" s="12">
        <v>1.490111</v>
      </c>
      <c r="V10" s="12">
        <v>0.98522509999999996</v>
      </c>
      <c r="W10" s="12">
        <v>1.0357540000000001</v>
      </c>
      <c r="X10" s="12">
        <v>1.3595839999999999</v>
      </c>
      <c r="Y10" s="12">
        <v>1</v>
      </c>
      <c r="Z10" s="12">
        <v>0.99090230000000001</v>
      </c>
      <c r="AA10" s="12">
        <v>1</v>
      </c>
      <c r="AB10" s="12">
        <v>1.13967</v>
      </c>
      <c r="AC10" s="12">
        <v>1.120331</v>
      </c>
      <c r="AD10" s="12">
        <v>1.092371</v>
      </c>
      <c r="AE10" s="256"/>
      <c r="AF10" s="12">
        <v>2011</v>
      </c>
      <c r="AG10" s="147">
        <v>4.2127039999999998E-4</v>
      </c>
      <c r="AH10" s="147">
        <v>-2.2594299999999999E-4</v>
      </c>
      <c r="AI10" s="147">
        <v>4.5447079999999997E-3</v>
      </c>
      <c r="AJ10" s="147">
        <v>8.4079229999999994E-3</v>
      </c>
      <c r="AK10" s="147">
        <v>-2.2214169999999998E-2</v>
      </c>
      <c r="AL10" s="147">
        <v>-4.2997599999999997E-2</v>
      </c>
      <c r="AM10" s="147">
        <v>5.5327829999999998E-5</v>
      </c>
      <c r="AN10" s="147">
        <v>-2.0332940000000001E-4</v>
      </c>
      <c r="AO10" s="147">
        <v>-2.730378E-5</v>
      </c>
      <c r="AP10" s="147">
        <v>-6.5738330000000003E-3</v>
      </c>
      <c r="AQ10" s="147">
        <v>-6.5318629999999997E-3</v>
      </c>
    </row>
    <row r="11" spans="1:43" s="12" customFormat="1">
      <c r="A11" s="148"/>
      <c r="B11" s="12">
        <v>2012</v>
      </c>
      <c r="C11" s="12">
        <v>1.1054729999999999</v>
      </c>
      <c r="D11" s="12">
        <v>1.2393289999999999</v>
      </c>
      <c r="E11" s="12">
        <v>0.89199340000000005</v>
      </c>
      <c r="F11" s="12">
        <v>0.7605729</v>
      </c>
      <c r="G11" s="12">
        <v>0.99211419999999995</v>
      </c>
      <c r="I11" s="12">
        <v>2012</v>
      </c>
      <c r="J11" s="12">
        <v>0.7605729</v>
      </c>
      <c r="K11" s="12">
        <v>0.99211419999999995</v>
      </c>
      <c r="L11" s="12">
        <v>0.99340360000000005</v>
      </c>
      <c r="M11" s="12">
        <v>1.131291</v>
      </c>
      <c r="N11" s="12">
        <v>1.1054729999999999</v>
      </c>
      <c r="O11" s="12">
        <v>0.92779250000000002</v>
      </c>
      <c r="P11" s="12">
        <v>0.98037399999999997</v>
      </c>
      <c r="Q11" s="12">
        <v>1.0481750000000001</v>
      </c>
      <c r="R11" s="12">
        <v>1.113585</v>
      </c>
      <c r="S11" s="12">
        <v>1.1208720000000001</v>
      </c>
      <c r="T11" s="12">
        <v>1.098703</v>
      </c>
      <c r="U11" s="12">
        <v>1.04081</v>
      </c>
      <c r="V11" s="12">
        <v>1.113585</v>
      </c>
      <c r="W11" s="12">
        <v>1.1054729999999999</v>
      </c>
      <c r="X11" s="12">
        <v>1.4534739999999999</v>
      </c>
      <c r="Y11" s="12">
        <v>1.112814</v>
      </c>
      <c r="Z11" s="12">
        <v>0.9771782</v>
      </c>
      <c r="AA11" s="12">
        <v>1</v>
      </c>
      <c r="AB11" s="12">
        <v>1.1915089999999999</v>
      </c>
      <c r="AC11" s="12">
        <v>1.1276029999999999</v>
      </c>
      <c r="AD11" s="12">
        <v>1.11426</v>
      </c>
      <c r="AE11" s="256"/>
      <c r="AF11" s="12">
        <v>2012</v>
      </c>
      <c r="AG11" s="147">
        <v>-5.8200750000000001E-4</v>
      </c>
      <c r="AH11" s="147">
        <v>3.7667979999999997E-2</v>
      </c>
      <c r="AI11" s="147">
        <v>4.8055340000000002E-3</v>
      </c>
      <c r="AJ11" s="147">
        <v>9.4906799999999996E-3</v>
      </c>
      <c r="AK11" s="147">
        <v>1.3761580000000001E-2</v>
      </c>
      <c r="AL11" s="147">
        <v>-2.8016630000000001E-2</v>
      </c>
      <c r="AM11" s="147">
        <v>-3.6170210000000002E-3</v>
      </c>
      <c r="AN11" s="147">
        <v>1.773281E-3</v>
      </c>
      <c r="AO11" s="147">
        <v>-2.210186E-5</v>
      </c>
      <c r="AP11" s="147">
        <v>-8.5258969999999993E-3</v>
      </c>
      <c r="AQ11" s="147">
        <v>-1.574761E-3</v>
      </c>
    </row>
    <row r="12" spans="1:43" s="12" customFormat="1">
      <c r="A12" s="148"/>
      <c r="B12" s="12">
        <v>2013</v>
      </c>
      <c r="C12" s="12">
        <v>1.1195550000000001</v>
      </c>
      <c r="D12" s="12">
        <v>1.298527</v>
      </c>
      <c r="E12" s="12">
        <v>0.86217259999999996</v>
      </c>
      <c r="F12" s="12">
        <v>0.70350639999999998</v>
      </c>
      <c r="G12" s="12">
        <v>0.988541</v>
      </c>
      <c r="I12" s="12">
        <v>2013</v>
      </c>
      <c r="J12" s="12">
        <v>0.70350639999999998</v>
      </c>
      <c r="K12" s="12">
        <v>0.988541</v>
      </c>
      <c r="L12" s="12">
        <v>1.0060579999999999</v>
      </c>
      <c r="M12" s="12">
        <v>1.15303</v>
      </c>
      <c r="N12" s="12">
        <v>1.1195550000000001</v>
      </c>
      <c r="O12" s="12">
        <v>0.91191169999999999</v>
      </c>
      <c r="P12" s="12">
        <v>0.97362369999999998</v>
      </c>
      <c r="Q12" s="12">
        <v>1.05281</v>
      </c>
      <c r="R12" s="12">
        <v>1.113585</v>
      </c>
      <c r="S12" s="12">
        <v>1.1472070000000001</v>
      </c>
      <c r="T12" s="12">
        <v>1.112258</v>
      </c>
      <c r="U12" s="12">
        <v>0.94071000000000005</v>
      </c>
      <c r="V12" s="12">
        <v>1.107413</v>
      </c>
      <c r="W12" s="12">
        <v>1.1195550000000001</v>
      </c>
      <c r="X12" s="12">
        <v>1.5913919999999999</v>
      </c>
      <c r="Y12" s="12">
        <v>1.112814</v>
      </c>
      <c r="Z12" s="12">
        <v>0.97096760000000004</v>
      </c>
      <c r="AA12" s="12">
        <v>1</v>
      </c>
      <c r="AB12" s="12">
        <v>1.2277009999999999</v>
      </c>
      <c r="AC12" s="12">
        <v>1.1498839999999999</v>
      </c>
      <c r="AD12" s="12">
        <v>1.1325320000000001</v>
      </c>
      <c r="AE12" s="256"/>
      <c r="AF12" s="12">
        <v>2013</v>
      </c>
      <c r="AG12" s="147">
        <v>3.8797780000000002E-4</v>
      </c>
      <c r="AH12" s="147">
        <v>-2.3895540000000001E-5</v>
      </c>
      <c r="AI12" s="147">
        <v>4.4370299999999998E-3</v>
      </c>
      <c r="AJ12" s="147">
        <v>4.9405040000000001E-3</v>
      </c>
      <c r="AK12" s="147">
        <v>2.9160589999999999E-3</v>
      </c>
      <c r="AL12" s="147">
        <v>-3.7008029999999997E-2</v>
      </c>
      <c r="AM12" s="147">
        <v>-3.5179960000000003E-5</v>
      </c>
      <c r="AN12" s="147">
        <v>7.7811039999999996E-4</v>
      </c>
      <c r="AO12" s="147">
        <v>-1.2145620000000001E-5</v>
      </c>
      <c r="AP12" s="147">
        <v>-5.424585E-3</v>
      </c>
      <c r="AQ12" s="147">
        <v>-4.9590709999999998E-3</v>
      </c>
    </row>
    <row r="13" spans="1:43" s="12" customFormat="1">
      <c r="A13" s="148"/>
      <c r="B13" s="12">
        <v>2014</v>
      </c>
      <c r="C13" s="12">
        <v>1.1248229999999999</v>
      </c>
      <c r="D13" s="12">
        <v>1.3981809999999999</v>
      </c>
      <c r="E13" s="12">
        <v>0.80449009999999999</v>
      </c>
      <c r="F13" s="12">
        <v>0.62452439999999998</v>
      </c>
      <c r="G13" s="12">
        <v>0.97407370000000004</v>
      </c>
      <c r="I13" s="12">
        <v>2014</v>
      </c>
      <c r="J13" s="12">
        <v>0.62452439999999998</v>
      </c>
      <c r="K13" s="12">
        <v>0.97407370000000004</v>
      </c>
      <c r="L13" s="12">
        <v>1.0106139999999999</v>
      </c>
      <c r="M13" s="12">
        <v>1.1711199999999999</v>
      </c>
      <c r="N13" s="12">
        <v>0.2916067</v>
      </c>
      <c r="O13" s="12">
        <v>0.89158590000000004</v>
      </c>
      <c r="P13" s="12">
        <v>0.95095569999999996</v>
      </c>
      <c r="Q13" s="12">
        <v>1.0259259999999999</v>
      </c>
      <c r="R13" s="12">
        <v>1.113585</v>
      </c>
      <c r="S13" s="12">
        <v>1.1566240000000001</v>
      </c>
      <c r="T13" s="12">
        <v>1.1227990000000001</v>
      </c>
      <c r="U13" s="12">
        <v>0.88584189999999996</v>
      </c>
      <c r="V13" s="12">
        <v>1.063131</v>
      </c>
      <c r="W13" s="12">
        <v>1.1248229999999999</v>
      </c>
      <c r="X13" s="12">
        <v>1.801088</v>
      </c>
      <c r="Y13" s="12">
        <v>1.1130100000000001</v>
      </c>
      <c r="Z13" s="12">
        <v>0.96046819999999999</v>
      </c>
      <c r="AA13" s="12">
        <v>3.8573300000000001</v>
      </c>
      <c r="AB13" s="12">
        <v>1.261598</v>
      </c>
      <c r="AC13" s="12">
        <v>1.1828339999999999</v>
      </c>
      <c r="AD13" s="12">
        <v>1.1547620000000001</v>
      </c>
      <c r="AE13" s="256"/>
      <c r="AF13" s="12">
        <v>2014</v>
      </c>
      <c r="AG13" s="147">
        <v>-2.2845539999999998E-3</v>
      </c>
      <c r="AH13" s="147">
        <v>-7.7808520000000007E-6</v>
      </c>
      <c r="AI13" s="147">
        <v>1.5573080000000001E-3</v>
      </c>
      <c r="AJ13" s="147">
        <v>3.79459E-3</v>
      </c>
      <c r="AK13" s="147">
        <v>1.6352490000000001E-3</v>
      </c>
      <c r="AL13" s="147">
        <v>-6.3444349999999997E-2</v>
      </c>
      <c r="AM13" s="147">
        <v>1.2656470000000001E-4</v>
      </c>
      <c r="AN13" s="147">
        <v>1.1797120000000001E-3</v>
      </c>
      <c r="AO13" s="147">
        <v>-6.693383E-4</v>
      </c>
      <c r="AP13" s="147">
        <v>-4.0844660000000001E-3</v>
      </c>
      <c r="AQ13" s="147">
        <v>-7.0497809999999998E-3</v>
      </c>
    </row>
    <row r="14" spans="1:43" s="12" customFormat="1">
      <c r="A14" s="148"/>
      <c r="B14" s="12">
        <v>2015</v>
      </c>
      <c r="C14" s="12">
        <v>1.1392059999999999</v>
      </c>
      <c r="D14" s="12">
        <v>1.351721</v>
      </c>
      <c r="E14" s="12">
        <v>0.84278140000000001</v>
      </c>
      <c r="F14" s="12">
        <v>0.6786219</v>
      </c>
      <c r="G14" s="12">
        <v>0.98042790000000002</v>
      </c>
      <c r="I14" s="12">
        <v>2015</v>
      </c>
      <c r="J14" s="12">
        <v>0.6786219</v>
      </c>
      <c r="K14" s="12">
        <v>0.98042790000000002</v>
      </c>
      <c r="L14" s="12">
        <v>1.0235369999999999</v>
      </c>
      <c r="M14" s="12">
        <v>1.216809</v>
      </c>
      <c r="N14" s="12">
        <v>0.29425489999999999</v>
      </c>
      <c r="O14" s="12">
        <v>0.88839630000000003</v>
      </c>
      <c r="P14" s="12">
        <v>0.94959570000000004</v>
      </c>
      <c r="Q14" s="12">
        <v>1.0354570000000001</v>
      </c>
      <c r="R14" s="12">
        <v>1.14897</v>
      </c>
      <c r="S14" s="12">
        <v>1.1769529999999999</v>
      </c>
      <c r="T14" s="12">
        <v>1.134042</v>
      </c>
      <c r="U14" s="12">
        <v>1.1053269999999999</v>
      </c>
      <c r="V14" s="12">
        <v>1.14897</v>
      </c>
      <c r="W14" s="12">
        <v>1.1392059999999999</v>
      </c>
      <c r="X14" s="12">
        <v>1.6787049999999999</v>
      </c>
      <c r="Y14" s="12">
        <v>1.1130089999999999</v>
      </c>
      <c r="Z14" s="12">
        <v>0.93622360000000004</v>
      </c>
      <c r="AA14" s="12">
        <v>3.8714919999999999</v>
      </c>
      <c r="AB14" s="12">
        <v>1.2823169999999999</v>
      </c>
      <c r="AC14" s="12">
        <v>1.1996739999999999</v>
      </c>
      <c r="AD14" s="12">
        <v>1.1619470000000001</v>
      </c>
      <c r="AE14" s="256"/>
      <c r="AF14" s="12">
        <v>2015</v>
      </c>
      <c r="AG14" s="147">
        <v>8.1492170000000005E-4</v>
      </c>
      <c r="AH14" s="147">
        <v>1.0987159999999999E-2</v>
      </c>
      <c r="AI14" s="147">
        <v>3.3519029999999998E-3</v>
      </c>
      <c r="AJ14" s="147">
        <v>4.0883270000000001E-3</v>
      </c>
      <c r="AK14" s="147">
        <v>-6.5368839999999998E-3</v>
      </c>
      <c r="AL14" s="147">
        <v>3.8084590000000001E-2</v>
      </c>
      <c r="AM14" s="147">
        <v>-1.9152030000000001E-5</v>
      </c>
      <c r="AN14" s="147">
        <v>2.923494E-3</v>
      </c>
      <c r="AO14" s="147">
        <v>2.7276170000000002E-6</v>
      </c>
      <c r="AP14" s="147">
        <v>-2.8306719999999998E-3</v>
      </c>
      <c r="AQ14" s="147">
        <v>-4.3674279999999996E-3</v>
      </c>
    </row>
    <row r="15" spans="1:43" s="12" customFormat="1">
      <c r="A15" s="148"/>
      <c r="B15" s="12">
        <v>2016</v>
      </c>
      <c r="C15" s="12">
        <v>1.143497</v>
      </c>
      <c r="D15" s="12">
        <v>1.080271</v>
      </c>
      <c r="E15" s="12">
        <v>1.0585279999999999</v>
      </c>
      <c r="F15" s="12">
        <v>1.256831</v>
      </c>
      <c r="G15" s="12">
        <v>0.97456770000000004</v>
      </c>
      <c r="I15" s="12">
        <v>2016</v>
      </c>
      <c r="J15" s="12">
        <v>1.256831</v>
      </c>
      <c r="K15" s="12">
        <v>0.97456770000000004</v>
      </c>
      <c r="L15" s="12">
        <v>1.0273049999999999</v>
      </c>
      <c r="M15" s="12">
        <v>1.2076880000000001</v>
      </c>
      <c r="N15" s="12">
        <v>0.29516019999999998</v>
      </c>
      <c r="O15" s="12">
        <v>0.88061370000000005</v>
      </c>
      <c r="P15" s="12">
        <v>0.94474930000000001</v>
      </c>
      <c r="Q15" s="12">
        <v>1.042727</v>
      </c>
      <c r="R15" s="12">
        <v>1.14897</v>
      </c>
      <c r="S15" s="12">
        <v>1.197084</v>
      </c>
      <c r="T15" s="12">
        <v>1.142536</v>
      </c>
      <c r="U15" s="12">
        <v>1.2003729999999999</v>
      </c>
      <c r="V15" s="12">
        <v>1.062087</v>
      </c>
      <c r="W15" s="12">
        <v>1.143497</v>
      </c>
      <c r="X15" s="12">
        <v>0.90982540000000001</v>
      </c>
      <c r="Y15" s="12">
        <v>1.113103</v>
      </c>
      <c r="Z15" s="12">
        <v>0.94684749999999995</v>
      </c>
      <c r="AA15" s="12">
        <v>3.8741560000000002</v>
      </c>
      <c r="AB15" s="12">
        <v>1.298522</v>
      </c>
      <c r="AC15" s="12">
        <v>1.2103710000000001</v>
      </c>
      <c r="AD15" s="12">
        <v>1.1733370000000001</v>
      </c>
      <c r="AE15" s="256"/>
      <c r="AF15" s="12">
        <v>2016</v>
      </c>
      <c r="AG15" s="147">
        <v>6.2274659999999996E-4</v>
      </c>
      <c r="AH15" s="147">
        <v>9.5564510000000004E-5</v>
      </c>
      <c r="AI15" s="147">
        <v>3.2895929999999999E-3</v>
      </c>
      <c r="AJ15" s="147">
        <v>3.0951139999999999E-3</v>
      </c>
      <c r="AK15" s="147">
        <v>-3.343352E-3</v>
      </c>
      <c r="AL15" s="12">
        <v>0.23350560000000001</v>
      </c>
      <c r="AM15" s="147">
        <v>-1.7606990000000001E-4</v>
      </c>
      <c r="AN15" s="147">
        <v>-8.1148980000000004E-4</v>
      </c>
      <c r="AO15" s="147">
        <v>-3.8626510000000001E-5</v>
      </c>
      <c r="AP15" s="147">
        <v>-4.0035360000000002E-3</v>
      </c>
      <c r="AQ15" s="147">
        <v>-4.3088099999999997E-3</v>
      </c>
    </row>
    <row r="16" spans="1:43" s="12" customFormat="1">
      <c r="A16" s="148"/>
      <c r="B16" s="12">
        <v>2017</v>
      </c>
      <c r="C16" s="12">
        <v>1.1470290000000001</v>
      </c>
      <c r="D16" s="12">
        <v>1.1299440000000001</v>
      </c>
      <c r="E16" s="12">
        <v>1.01512</v>
      </c>
      <c r="F16" s="12">
        <v>1.110776</v>
      </c>
      <c r="G16" s="12">
        <v>0.97122039999999998</v>
      </c>
      <c r="I16" s="12">
        <v>2017</v>
      </c>
      <c r="J16" s="12">
        <v>1.110776</v>
      </c>
      <c r="K16" s="12">
        <v>0.97122039999999998</v>
      </c>
      <c r="L16" s="12">
        <v>1.066713</v>
      </c>
      <c r="M16" s="12">
        <v>1.194018</v>
      </c>
      <c r="N16" s="12">
        <v>0.29348829999999998</v>
      </c>
      <c r="O16" s="12">
        <v>0.87327359999999998</v>
      </c>
      <c r="P16" s="12">
        <v>0.94281470000000001</v>
      </c>
      <c r="Q16" s="12">
        <v>1.0564629999999999</v>
      </c>
      <c r="R16" s="12">
        <v>1.14897</v>
      </c>
      <c r="S16" s="12">
        <v>1.239285</v>
      </c>
      <c r="T16" s="12">
        <v>1.147146</v>
      </c>
      <c r="U16" s="12">
        <v>1.398622</v>
      </c>
      <c r="V16" s="12">
        <v>1.0823339999999999</v>
      </c>
      <c r="W16" s="12">
        <v>1.1470290000000001</v>
      </c>
      <c r="X16" s="12">
        <v>1.0326379999999999</v>
      </c>
      <c r="Y16" s="12">
        <v>1.0752930000000001</v>
      </c>
      <c r="Z16" s="12">
        <v>0.96064649999999996</v>
      </c>
      <c r="AA16" s="12">
        <v>3.908261</v>
      </c>
      <c r="AB16" s="12">
        <v>1.313482</v>
      </c>
      <c r="AC16" s="12">
        <v>1.216601</v>
      </c>
      <c r="AD16" s="12">
        <v>1.1810179999999999</v>
      </c>
      <c r="AE16" s="256"/>
      <c r="AF16" s="12">
        <v>2017</v>
      </c>
      <c r="AG16" s="147">
        <v>1.1698119999999999E-3</v>
      </c>
      <c r="AH16" s="147">
        <v>3.9092399999999999E-5</v>
      </c>
      <c r="AI16" s="147">
        <v>6.6969500000000001E-3</v>
      </c>
      <c r="AJ16" s="147">
        <v>1.6709439999999999E-3</v>
      </c>
      <c r="AK16" s="147">
        <v>-6.492561E-3</v>
      </c>
      <c r="AL16" s="147">
        <v>-4.1262109999999998E-2</v>
      </c>
      <c r="AM16" s="147">
        <v>1.2422290000000001E-3</v>
      </c>
      <c r="AN16" s="147">
        <v>-1.886476E-3</v>
      </c>
      <c r="AO16" s="147">
        <v>7.4223029999999999E-6</v>
      </c>
      <c r="AP16" s="147">
        <v>-2.019131E-3</v>
      </c>
      <c r="AQ16" s="147">
        <v>-1.038188E-3</v>
      </c>
    </row>
    <row r="17" spans="1:43" s="12" customFormat="1">
      <c r="A17" s="148"/>
      <c r="B17" s="12">
        <v>2018</v>
      </c>
      <c r="C17" s="12">
        <v>1.1656850000000001</v>
      </c>
      <c r="D17" s="12">
        <v>1.1975640000000001</v>
      </c>
      <c r="E17" s="12">
        <v>0.97338060000000004</v>
      </c>
      <c r="F17" s="12">
        <v>0.96897009999999995</v>
      </c>
      <c r="G17" s="12">
        <v>0.9770702</v>
      </c>
      <c r="I17" s="12">
        <v>2018</v>
      </c>
      <c r="J17" s="12">
        <v>0.96897009999999995</v>
      </c>
      <c r="K17" s="12">
        <v>0.9770702</v>
      </c>
      <c r="L17" s="12">
        <v>1.0830439999999999</v>
      </c>
      <c r="M17" s="12">
        <v>1.205479</v>
      </c>
      <c r="N17" s="12">
        <v>0.29707420000000001</v>
      </c>
      <c r="O17" s="12">
        <v>0.87740750000000001</v>
      </c>
      <c r="P17" s="12">
        <v>0.94663039999999998</v>
      </c>
      <c r="Q17" s="12">
        <v>1.0339849999999999</v>
      </c>
      <c r="R17" s="12">
        <v>1.14897</v>
      </c>
      <c r="S17" s="12">
        <v>1.2784740000000001</v>
      </c>
      <c r="T17" s="12">
        <v>1.1581589999999999</v>
      </c>
      <c r="U17" s="12">
        <v>1.1469739999999999</v>
      </c>
      <c r="V17" s="12">
        <v>1.0964210000000001</v>
      </c>
      <c r="W17" s="12">
        <v>1.1656850000000001</v>
      </c>
      <c r="X17" s="12">
        <v>1.2030149999999999</v>
      </c>
      <c r="Y17" s="12">
        <v>1.0763039999999999</v>
      </c>
      <c r="Z17" s="12">
        <v>0.9669896</v>
      </c>
      <c r="AA17" s="12">
        <v>3.923886</v>
      </c>
      <c r="AB17" s="12">
        <v>1.3285560000000001</v>
      </c>
      <c r="AC17" s="12">
        <v>1.2314050000000001</v>
      </c>
      <c r="AD17" s="12">
        <v>1.1930419999999999</v>
      </c>
      <c r="AE17" s="256"/>
      <c r="AF17" s="12">
        <v>2018</v>
      </c>
      <c r="AG17" s="147">
        <v>-1.91993E-3</v>
      </c>
      <c r="AH17" s="147">
        <v>-7.4223310000000005E-5</v>
      </c>
      <c r="AI17" s="147">
        <v>5.9292110000000002E-3</v>
      </c>
      <c r="AJ17" s="147">
        <v>3.81818E-3</v>
      </c>
      <c r="AK17" s="147">
        <v>8.3808709999999998E-3</v>
      </c>
      <c r="AL17" s="147">
        <v>-5.3367320000000003E-2</v>
      </c>
      <c r="AM17" s="147">
        <v>-1.8231760000000001E-5</v>
      </c>
      <c r="AN17" s="147">
        <v>-8.9782830000000003E-4</v>
      </c>
      <c r="AO17" s="147">
        <v>1.0594850000000001E-5</v>
      </c>
      <c r="AP17" s="147">
        <v>-1.099891E-3</v>
      </c>
      <c r="AQ17" s="147">
        <v>-2.748721E-3</v>
      </c>
    </row>
    <row r="18" spans="1:43" s="12" customFormat="1">
      <c r="A18" s="148"/>
      <c r="B18" s="12">
        <v>2019</v>
      </c>
      <c r="C18" s="12">
        <v>1.171411</v>
      </c>
      <c r="D18" s="12">
        <v>1.1948970000000001</v>
      </c>
      <c r="E18" s="12">
        <v>0.98034449999999995</v>
      </c>
      <c r="F18" s="12">
        <v>1.0123789999999999</v>
      </c>
      <c r="G18" s="12">
        <v>0.9630609</v>
      </c>
      <c r="I18" s="12">
        <v>2019</v>
      </c>
      <c r="J18" s="12">
        <v>1.0123789999999999</v>
      </c>
      <c r="K18" s="12">
        <v>0.9630609</v>
      </c>
      <c r="L18" s="12">
        <v>1.0883670000000001</v>
      </c>
      <c r="M18" s="12">
        <v>1.2096210000000001</v>
      </c>
      <c r="N18" s="12">
        <v>0.2985334</v>
      </c>
      <c r="O18" s="12">
        <v>0.86866030000000005</v>
      </c>
      <c r="P18" s="12">
        <v>0.9206898</v>
      </c>
      <c r="Q18" s="12">
        <v>1.0464009999999999</v>
      </c>
      <c r="R18" s="12">
        <v>1.14897</v>
      </c>
      <c r="S18" s="12">
        <v>1.3148470000000001</v>
      </c>
      <c r="T18" s="12">
        <v>1.169119</v>
      </c>
      <c r="U18" s="12">
        <v>1.3127139999999999</v>
      </c>
      <c r="V18" s="12">
        <v>1.096617</v>
      </c>
      <c r="W18" s="12">
        <v>1.171411</v>
      </c>
      <c r="X18" s="12">
        <v>1.1570879999999999</v>
      </c>
      <c r="Y18" s="12">
        <v>1.0763020000000001</v>
      </c>
      <c r="Z18" s="12">
        <v>0.96841160000000004</v>
      </c>
      <c r="AA18" s="12">
        <v>3.923886</v>
      </c>
      <c r="AB18" s="12">
        <v>1.3485259999999999</v>
      </c>
      <c r="AC18" s="12">
        <v>1.272319</v>
      </c>
      <c r="AD18" s="12">
        <v>1.216342</v>
      </c>
      <c r="AE18" s="256"/>
      <c r="AF18" s="12">
        <v>2019</v>
      </c>
      <c r="AG18" s="147">
        <v>1.0642760000000001E-3</v>
      </c>
      <c r="AH18" s="147">
        <v>5.1417920000000003E-5</v>
      </c>
      <c r="AI18" s="147">
        <v>5.4550659999999997E-3</v>
      </c>
      <c r="AJ18" s="147">
        <v>3.8867670000000002E-3</v>
      </c>
      <c r="AK18" s="147">
        <v>-5.5576260000000004E-3</v>
      </c>
      <c r="AL18" s="147">
        <v>1.458227E-2</v>
      </c>
      <c r="AM18" s="147">
        <v>-1.155865E-5</v>
      </c>
      <c r="AN18" s="147">
        <v>-1.6860759999999999E-4</v>
      </c>
      <c r="AO18" s="147">
        <v>-2.4202139999999999E-5</v>
      </c>
      <c r="AP18" s="147">
        <v>-3.029417E-3</v>
      </c>
      <c r="AQ18" s="147">
        <v>-9.1195210000000002E-3</v>
      </c>
    </row>
    <row r="19" spans="1:43" s="12" customFormat="1">
      <c r="A19" s="148"/>
      <c r="B19" s="12">
        <v>2020</v>
      </c>
      <c r="C19" s="12">
        <v>1.18923</v>
      </c>
      <c r="D19" s="12">
        <v>1.185152</v>
      </c>
      <c r="E19" s="12">
        <v>1.003441</v>
      </c>
      <c r="F19" s="12">
        <v>1.082382</v>
      </c>
      <c r="G19" s="12">
        <v>0.96165420000000001</v>
      </c>
      <c r="I19" s="12">
        <v>2020</v>
      </c>
      <c r="J19" s="12">
        <v>1.082382</v>
      </c>
      <c r="K19" s="12">
        <v>0.96165420000000001</v>
      </c>
      <c r="L19" s="12">
        <v>1.1049329999999999</v>
      </c>
      <c r="M19" s="12">
        <v>1.2238020000000001</v>
      </c>
      <c r="N19" s="12">
        <v>0.29925289999999999</v>
      </c>
      <c r="O19" s="12">
        <v>0.85531840000000003</v>
      </c>
      <c r="P19" s="12">
        <v>0.92161099999999996</v>
      </c>
      <c r="Q19" s="12">
        <v>1.0350509999999999</v>
      </c>
      <c r="R19" s="12">
        <v>1.14897</v>
      </c>
      <c r="S19" s="12">
        <v>1.341253</v>
      </c>
      <c r="T19" s="12">
        <v>1.2067669999999999</v>
      </c>
      <c r="U19" s="12">
        <v>1.3340129999999999</v>
      </c>
      <c r="V19" s="12">
        <v>1.0855079999999999</v>
      </c>
      <c r="W19" s="12">
        <v>1.18923</v>
      </c>
      <c r="X19" s="12">
        <v>1.0987150000000001</v>
      </c>
      <c r="Y19" s="12">
        <v>1.076292</v>
      </c>
      <c r="Z19" s="12">
        <v>0.97175049999999996</v>
      </c>
      <c r="AA19" s="12">
        <v>3.9739969999999998</v>
      </c>
      <c r="AB19" s="12">
        <v>1.390395</v>
      </c>
      <c r="AC19" s="12">
        <v>1.2903819999999999</v>
      </c>
      <c r="AD19" s="12">
        <v>1.23665</v>
      </c>
      <c r="AE19" s="256"/>
      <c r="AF19" s="12">
        <v>2020</v>
      </c>
      <c r="AG19" s="147">
        <v>-9.7326469999999997E-4</v>
      </c>
      <c r="AH19" s="147">
        <v>2.9480180000000001E-6</v>
      </c>
      <c r="AI19" s="147">
        <v>3.834395E-3</v>
      </c>
      <c r="AJ19" s="147">
        <v>1.2908050000000001E-2</v>
      </c>
      <c r="AK19" s="147">
        <v>-6.7510620000000004E-4</v>
      </c>
      <c r="AL19" s="147">
        <v>1.898801E-2</v>
      </c>
      <c r="AM19" s="147">
        <v>1.3470719999999999E-5</v>
      </c>
      <c r="AN19" s="147">
        <v>-4.3269290000000002E-4</v>
      </c>
      <c r="AO19" s="147">
        <v>-5.4879939999999999E-5</v>
      </c>
      <c r="AP19" s="147">
        <v>-5.4251509999999996E-3</v>
      </c>
      <c r="AQ19" s="147">
        <v>-4.8990570000000001E-3</v>
      </c>
    </row>
    <row r="20" spans="1:43">
      <c r="A20" s="54"/>
    </row>
    <row r="21" spans="1:43" ht="18">
      <c r="A21" s="54">
        <v>2</v>
      </c>
      <c r="B21" s="52" t="s">
        <v>62</v>
      </c>
      <c r="C21" s="53"/>
      <c r="D21" s="53"/>
      <c r="E21" s="53"/>
      <c r="F21" s="53"/>
      <c r="G21" s="53"/>
    </row>
    <row r="22" spans="1:43" s="12" customFormat="1">
      <c r="A22" s="148"/>
      <c r="B22" s="12" t="s">
        <v>85</v>
      </c>
      <c r="C22" s="12" t="s">
        <v>15</v>
      </c>
      <c r="D22" s="12" t="s">
        <v>16</v>
      </c>
      <c r="E22" s="12" t="s">
        <v>17</v>
      </c>
      <c r="F22" s="12" t="s">
        <v>18</v>
      </c>
      <c r="G22" s="12" t="s">
        <v>19</v>
      </c>
      <c r="I22" s="12" t="s">
        <v>85</v>
      </c>
      <c r="J22" s="12" t="s">
        <v>18</v>
      </c>
      <c r="K22" s="12" t="s">
        <v>19</v>
      </c>
      <c r="L22" s="12" t="s">
        <v>127</v>
      </c>
      <c r="M22" s="12" t="s">
        <v>128</v>
      </c>
      <c r="N22" s="12" t="s">
        <v>129</v>
      </c>
      <c r="O22" s="12" t="s">
        <v>130</v>
      </c>
      <c r="P22" s="12" t="s">
        <v>131</v>
      </c>
      <c r="Q22" s="12" t="s">
        <v>317</v>
      </c>
      <c r="R22" s="12" t="s">
        <v>318</v>
      </c>
      <c r="S22" s="12" t="s">
        <v>319</v>
      </c>
      <c r="T22" s="12" t="s">
        <v>320</v>
      </c>
      <c r="U22" s="12" t="s">
        <v>321</v>
      </c>
      <c r="V22" s="12" t="s">
        <v>322</v>
      </c>
      <c r="W22" s="12" t="s">
        <v>15</v>
      </c>
      <c r="X22" s="12" t="s">
        <v>323</v>
      </c>
      <c r="Y22" s="12" t="s">
        <v>324</v>
      </c>
      <c r="Z22" s="12" t="s">
        <v>325</v>
      </c>
      <c r="AA22" s="12" t="s">
        <v>326</v>
      </c>
      <c r="AB22" s="12" t="s">
        <v>327</v>
      </c>
      <c r="AC22" s="12" t="s">
        <v>328</v>
      </c>
      <c r="AD22" s="12" t="s">
        <v>329</v>
      </c>
      <c r="AE22" s="145"/>
      <c r="AF22" s="12" t="s">
        <v>85</v>
      </c>
      <c r="AG22" s="12" t="s">
        <v>330</v>
      </c>
      <c r="AH22" s="12" t="s">
        <v>331</v>
      </c>
      <c r="AI22" s="12" t="s">
        <v>332</v>
      </c>
      <c r="AJ22" s="12" t="s">
        <v>333</v>
      </c>
      <c r="AK22" s="12" t="s">
        <v>334</v>
      </c>
      <c r="AL22" s="12" t="s">
        <v>335</v>
      </c>
      <c r="AM22" s="12" t="s">
        <v>336</v>
      </c>
      <c r="AN22" s="12" t="s">
        <v>337</v>
      </c>
      <c r="AO22" s="12" t="s">
        <v>338</v>
      </c>
      <c r="AP22" s="12" t="s">
        <v>339</v>
      </c>
      <c r="AQ22" s="12" t="s">
        <v>340</v>
      </c>
    </row>
    <row r="23" spans="1:43" s="12" customFormat="1">
      <c r="A23" s="148"/>
      <c r="B23" s="12">
        <v>2006</v>
      </c>
      <c r="C23" s="12">
        <v>1</v>
      </c>
      <c r="D23" s="12">
        <v>1</v>
      </c>
      <c r="E23" s="12">
        <v>1</v>
      </c>
      <c r="F23" s="12">
        <v>1</v>
      </c>
      <c r="G23" s="12">
        <v>1</v>
      </c>
      <c r="I23" s="12">
        <v>2006</v>
      </c>
      <c r="J23" s="12">
        <v>1</v>
      </c>
      <c r="K23" s="12">
        <v>1</v>
      </c>
      <c r="L23" s="12">
        <v>1</v>
      </c>
      <c r="M23" s="12">
        <v>1</v>
      </c>
      <c r="N23" s="12">
        <v>1</v>
      </c>
      <c r="O23" s="12">
        <v>1</v>
      </c>
      <c r="P23" s="12">
        <v>1</v>
      </c>
      <c r="Q23" s="12">
        <v>1</v>
      </c>
      <c r="R23" s="12">
        <v>1</v>
      </c>
      <c r="S23" s="12">
        <v>1</v>
      </c>
      <c r="T23" s="12">
        <v>1</v>
      </c>
      <c r="U23" s="12">
        <v>1</v>
      </c>
      <c r="V23" s="12">
        <v>1</v>
      </c>
      <c r="W23" s="12">
        <v>1</v>
      </c>
      <c r="X23" s="12">
        <v>1</v>
      </c>
      <c r="Y23" s="12">
        <v>1</v>
      </c>
      <c r="Z23" s="12">
        <v>1</v>
      </c>
      <c r="AA23" s="12">
        <v>1</v>
      </c>
      <c r="AB23" s="12">
        <v>1</v>
      </c>
      <c r="AC23" s="12">
        <v>1</v>
      </c>
      <c r="AD23" s="12">
        <v>1</v>
      </c>
      <c r="AE23" s="256"/>
    </row>
    <row r="24" spans="1:43" s="12" customFormat="1">
      <c r="A24" s="148"/>
      <c r="B24" s="12">
        <v>2007</v>
      </c>
      <c r="C24" s="12">
        <v>1.005676</v>
      </c>
      <c r="D24" s="12">
        <v>0.94912149999999995</v>
      </c>
      <c r="E24" s="12">
        <v>1.0595870000000001</v>
      </c>
      <c r="F24" s="12">
        <v>1.188404</v>
      </c>
      <c r="G24" s="12">
        <v>0.98150389999999998</v>
      </c>
      <c r="I24" s="12">
        <v>2007</v>
      </c>
      <c r="J24" s="12">
        <v>1.188404</v>
      </c>
      <c r="K24" s="12">
        <v>0.98150389999999998</v>
      </c>
      <c r="L24" s="12">
        <v>1.060354</v>
      </c>
      <c r="M24" s="12">
        <v>1.0077560000000001</v>
      </c>
      <c r="N24" s="12">
        <v>1.0083660000000001</v>
      </c>
      <c r="O24" s="12">
        <v>0.97578909999999996</v>
      </c>
      <c r="P24" s="12">
        <v>0.96228709999999995</v>
      </c>
      <c r="Q24" s="12">
        <v>1.010677</v>
      </c>
      <c r="R24" s="12">
        <v>1</v>
      </c>
      <c r="S24" s="12">
        <v>1.009973</v>
      </c>
      <c r="T24" s="12">
        <v>1.0034209999999999</v>
      </c>
      <c r="U24" s="12">
        <v>0.99267329999999998</v>
      </c>
      <c r="V24" s="12">
        <v>0.98521139999999996</v>
      </c>
      <c r="W24" s="12">
        <v>1.005676</v>
      </c>
      <c r="X24" s="12">
        <v>0.84624149999999998</v>
      </c>
      <c r="Y24" s="12">
        <v>0.94843500000000003</v>
      </c>
      <c r="Z24" s="12">
        <v>0.99793659999999995</v>
      </c>
      <c r="AA24" s="12">
        <v>0.99733240000000001</v>
      </c>
      <c r="AB24" s="12">
        <v>1.030629</v>
      </c>
      <c r="AC24" s="12">
        <v>1.0450900000000001</v>
      </c>
      <c r="AD24" s="12">
        <v>1.0246280000000001</v>
      </c>
      <c r="AE24" s="256"/>
      <c r="AF24" s="12">
        <v>2007</v>
      </c>
      <c r="AG24" s="147">
        <v>1.0145149999999999E-3</v>
      </c>
      <c r="AH24" s="147">
        <v>3.717448E-5</v>
      </c>
      <c r="AI24" s="147">
        <v>2.0987470000000002E-3</v>
      </c>
      <c r="AJ24" s="147">
        <v>1.547627E-3</v>
      </c>
      <c r="AK24" s="147">
        <v>9.6230679999999996E-4</v>
      </c>
      <c r="AL24" s="147">
        <v>6.4968250000000005E-2</v>
      </c>
      <c r="AM24" s="147">
        <v>2.24208E-3</v>
      </c>
      <c r="AN24" s="147">
        <v>1.1705709999999999E-4</v>
      </c>
      <c r="AO24" s="147">
        <v>2.1487709999999999E-4</v>
      </c>
      <c r="AP24" s="147">
        <v>-4.1341119999999997E-3</v>
      </c>
      <c r="AQ24" s="147">
        <v>-1.118969E-2</v>
      </c>
    </row>
    <row r="25" spans="1:43" s="12" customFormat="1">
      <c r="A25" s="148"/>
      <c r="B25" s="12">
        <v>2008</v>
      </c>
      <c r="C25" s="12">
        <v>1.003744</v>
      </c>
      <c r="D25" s="12">
        <v>1.109488</v>
      </c>
      <c r="E25" s="12">
        <v>0.90469120000000003</v>
      </c>
      <c r="F25" s="12">
        <v>0.83446260000000005</v>
      </c>
      <c r="G25" s="12">
        <v>0.9563296</v>
      </c>
      <c r="I25" s="12">
        <v>2008</v>
      </c>
      <c r="J25" s="12">
        <v>0.83446260000000005</v>
      </c>
      <c r="K25" s="12">
        <v>0.9563296</v>
      </c>
      <c r="L25" s="12">
        <v>1.0578320000000001</v>
      </c>
      <c r="M25" s="12">
        <v>1.0052490000000001</v>
      </c>
      <c r="N25" s="12">
        <v>1.015722</v>
      </c>
      <c r="O25" s="12">
        <v>0.95430090000000001</v>
      </c>
      <c r="P25" s="12">
        <v>0.92279389999999994</v>
      </c>
      <c r="Q25" s="12">
        <v>1.014443</v>
      </c>
      <c r="R25" s="12">
        <v>1.0279050000000001</v>
      </c>
      <c r="S25" s="12">
        <v>1.018189</v>
      </c>
      <c r="T25" s="12">
        <v>1.012429</v>
      </c>
      <c r="U25" s="12">
        <v>1.135704</v>
      </c>
      <c r="V25" s="12">
        <v>1.0279050000000001</v>
      </c>
      <c r="W25" s="12">
        <v>1.003744</v>
      </c>
      <c r="X25" s="12">
        <v>1.202863</v>
      </c>
      <c r="Y25" s="12">
        <v>0.94886959999999998</v>
      </c>
      <c r="Z25" s="12">
        <v>0.99850349999999999</v>
      </c>
      <c r="AA25" s="12">
        <v>0.98820799999999998</v>
      </c>
      <c r="AB25" s="12">
        <v>1.0518110000000001</v>
      </c>
      <c r="AC25" s="12">
        <v>1.087723</v>
      </c>
      <c r="AD25" s="12">
        <v>1.04958</v>
      </c>
      <c r="AE25" s="256"/>
      <c r="AF25" s="12">
        <v>2008</v>
      </c>
      <c r="AG25" s="147">
        <v>4.1496060000000001E-4</v>
      </c>
      <c r="AH25" s="147">
        <v>1.043641E-2</v>
      </c>
      <c r="AI25" s="147">
        <v>1.6431130000000001E-3</v>
      </c>
      <c r="AJ25" s="147">
        <v>3.8617259999999998E-3</v>
      </c>
      <c r="AK25" s="147">
        <v>-1.8279090000000001E-2</v>
      </c>
      <c r="AL25" s="147">
        <v>-0.14023579999999999</v>
      </c>
      <c r="AM25" s="147">
        <v>-8.7624990000000001E-5</v>
      </c>
      <c r="AN25" s="147">
        <v>-2.9683740000000001E-5</v>
      </c>
      <c r="AO25" s="147">
        <v>3.101197E-4</v>
      </c>
      <c r="AP25" s="147">
        <v>-2.5123699999999999E-3</v>
      </c>
      <c r="AQ25" s="147">
        <v>-1.35622E-2</v>
      </c>
    </row>
    <row r="26" spans="1:43" s="12" customFormat="1">
      <c r="A26" s="148"/>
      <c r="B26" s="12">
        <v>2009</v>
      </c>
      <c r="C26" s="12">
        <v>0.99938490000000002</v>
      </c>
      <c r="D26" s="12">
        <v>1.082114</v>
      </c>
      <c r="E26" s="12">
        <v>0.92354890000000001</v>
      </c>
      <c r="F26" s="12">
        <v>0.91732849999999999</v>
      </c>
      <c r="G26" s="12">
        <v>0.92591730000000005</v>
      </c>
      <c r="I26" s="12">
        <v>2009</v>
      </c>
      <c r="J26" s="12">
        <v>0.91732849999999999</v>
      </c>
      <c r="K26" s="12">
        <v>0.92591730000000005</v>
      </c>
      <c r="L26" s="12">
        <v>1.0398989999999999</v>
      </c>
      <c r="M26" s="12">
        <v>1.0002249999999999</v>
      </c>
      <c r="N26" s="12">
        <v>1.0397380000000001</v>
      </c>
      <c r="O26" s="12">
        <v>0.92683959999999999</v>
      </c>
      <c r="P26" s="12">
        <v>0.87658139999999996</v>
      </c>
      <c r="Q26" s="12">
        <v>1.0194890000000001</v>
      </c>
      <c r="R26" s="12">
        <v>1.043026</v>
      </c>
      <c r="S26" s="12">
        <v>1.025833</v>
      </c>
      <c r="T26" s="12">
        <v>1.0185820000000001</v>
      </c>
      <c r="U26" s="12">
        <v>1.255906</v>
      </c>
      <c r="V26" s="12">
        <v>1.043026</v>
      </c>
      <c r="W26" s="12">
        <v>0.99938490000000002</v>
      </c>
      <c r="X26" s="12">
        <v>1.0894509999999999</v>
      </c>
      <c r="Y26" s="12">
        <v>0.96104020000000001</v>
      </c>
      <c r="Z26" s="12">
        <v>0.99916039999999995</v>
      </c>
      <c r="AA26" s="12">
        <v>0.96118899999999996</v>
      </c>
      <c r="AB26" s="12">
        <v>1.0782719999999999</v>
      </c>
      <c r="AC26" s="12">
        <v>1.1400939999999999</v>
      </c>
      <c r="AD26" s="12">
        <v>1.0793459999999999</v>
      </c>
      <c r="AE26" s="256"/>
      <c r="AF26" s="12">
        <v>2009</v>
      </c>
      <c r="AG26" s="147">
        <v>5.2080319999999998E-4</v>
      </c>
      <c r="AH26" s="147">
        <v>5.5828379999999997E-3</v>
      </c>
      <c r="AI26" s="147">
        <v>1.5457089999999999E-3</v>
      </c>
      <c r="AJ26" s="147">
        <v>2.646088E-3</v>
      </c>
      <c r="AK26" s="147">
        <v>-1.46482E-2</v>
      </c>
      <c r="AL26" s="147">
        <v>4.0627410000000003E-2</v>
      </c>
      <c r="AM26" s="147">
        <v>-4.7819810000000003E-4</v>
      </c>
      <c r="AN26" s="147">
        <v>-7.4525860000000001E-5</v>
      </c>
      <c r="AO26" s="147">
        <v>1.58523E-3</v>
      </c>
      <c r="AP26" s="147">
        <v>-3.5852330000000002E-3</v>
      </c>
      <c r="AQ26" s="147">
        <v>-1.309189E-2</v>
      </c>
    </row>
    <row r="27" spans="1:43" s="12" customFormat="1">
      <c r="A27" s="148"/>
      <c r="B27" s="12">
        <v>2010</v>
      </c>
      <c r="C27" s="12">
        <v>1.043785</v>
      </c>
      <c r="D27" s="12">
        <v>1.1550640000000001</v>
      </c>
      <c r="E27" s="12">
        <v>0.90366020000000002</v>
      </c>
      <c r="F27" s="12">
        <v>0.84520839999999997</v>
      </c>
      <c r="G27" s="12">
        <v>0.93773989999999996</v>
      </c>
      <c r="I27" s="12">
        <v>2010</v>
      </c>
      <c r="J27" s="12">
        <v>0.84520839999999997</v>
      </c>
      <c r="K27" s="12">
        <v>0.93773989999999996</v>
      </c>
      <c r="L27" s="12">
        <v>1.0717369999999999</v>
      </c>
      <c r="M27" s="12">
        <v>1.048238</v>
      </c>
      <c r="N27" s="12">
        <v>1.053488</v>
      </c>
      <c r="O27" s="12">
        <v>0.94899619999999996</v>
      </c>
      <c r="P27" s="12">
        <v>0.87528779999999995</v>
      </c>
      <c r="Q27" s="12">
        <v>1.013717</v>
      </c>
      <c r="R27" s="12">
        <v>1.043026</v>
      </c>
      <c r="S27" s="12">
        <v>1.0327919999999999</v>
      </c>
      <c r="T27" s="12">
        <v>1.0258860000000001</v>
      </c>
      <c r="U27" s="12">
        <v>0.9372182</v>
      </c>
      <c r="V27" s="12">
        <v>1.0319719999999999</v>
      </c>
      <c r="W27" s="12">
        <v>1.043785</v>
      </c>
      <c r="X27" s="12">
        <v>1.234944</v>
      </c>
      <c r="Y27" s="12">
        <v>0.97391890000000003</v>
      </c>
      <c r="Z27" s="12">
        <v>0.99575230000000003</v>
      </c>
      <c r="AA27" s="12">
        <v>0.99078929999999998</v>
      </c>
      <c r="AB27" s="12">
        <v>1.0998829999999999</v>
      </c>
      <c r="AC27" s="12">
        <v>1.1925049999999999</v>
      </c>
      <c r="AD27" s="12">
        <v>1.113086</v>
      </c>
      <c r="AE27" s="256"/>
      <c r="AF27" s="12">
        <v>2010</v>
      </c>
      <c r="AG27" s="147">
        <v>-8.2381190000000001E-4</v>
      </c>
      <c r="AH27" s="147">
        <v>1.31975E-4</v>
      </c>
      <c r="AI27" s="147">
        <v>1.599821E-3</v>
      </c>
      <c r="AJ27" s="147">
        <v>3.464572E-3</v>
      </c>
      <c r="AK27" s="147">
        <v>3.9096310000000002E-2</v>
      </c>
      <c r="AL27" s="147">
        <v>-4.7215769999999997E-2</v>
      </c>
      <c r="AM27" s="147">
        <v>-6.3102220000000003E-4</v>
      </c>
      <c r="AN27" s="147">
        <v>3.425926E-4</v>
      </c>
      <c r="AO27" s="147">
        <v>-1.743826E-3</v>
      </c>
      <c r="AP27" s="147">
        <v>-1.9327929999999999E-3</v>
      </c>
      <c r="AQ27" s="147">
        <v>-1.405839E-2</v>
      </c>
    </row>
    <row r="28" spans="1:43" s="12" customFormat="1">
      <c r="A28" s="148"/>
      <c r="B28" s="12">
        <v>2011</v>
      </c>
      <c r="C28" s="12">
        <v>1.047849</v>
      </c>
      <c r="D28" s="12">
        <v>1.146118</v>
      </c>
      <c r="E28" s="12">
        <v>0.9142593</v>
      </c>
      <c r="F28" s="12">
        <v>0.88769450000000005</v>
      </c>
      <c r="G28" s="12">
        <v>0.92442219999999997</v>
      </c>
      <c r="I28" s="12">
        <v>2011</v>
      </c>
      <c r="J28" s="12">
        <v>0.88769450000000005</v>
      </c>
      <c r="K28" s="12">
        <v>0.92442219999999997</v>
      </c>
      <c r="L28" s="12">
        <v>1.0528550000000001</v>
      </c>
      <c r="M28" s="12">
        <v>1.0544439999999999</v>
      </c>
      <c r="N28" s="12">
        <v>1.039021</v>
      </c>
      <c r="O28" s="12">
        <v>0.92540909999999998</v>
      </c>
      <c r="P28" s="12">
        <v>0.86384130000000003</v>
      </c>
      <c r="Q28" s="12">
        <v>1.0149189999999999</v>
      </c>
      <c r="R28" s="12">
        <v>1.072916</v>
      </c>
      <c r="S28" s="12">
        <v>1.040448</v>
      </c>
      <c r="T28" s="12">
        <v>1.0394920000000001</v>
      </c>
      <c r="U28" s="12">
        <v>1.068435</v>
      </c>
      <c r="V28" s="12">
        <v>1.0729169999999999</v>
      </c>
      <c r="W28" s="12">
        <v>1.047849</v>
      </c>
      <c r="X28" s="12">
        <v>1.1804159999999999</v>
      </c>
      <c r="Y28" s="12">
        <v>0.99524469999999998</v>
      </c>
      <c r="Z28" s="12">
        <v>0.99374490000000004</v>
      </c>
      <c r="AA28" s="12">
        <v>1.008497</v>
      </c>
      <c r="AB28" s="12">
        <v>1.132309</v>
      </c>
      <c r="AC28" s="12">
        <v>1.2130110000000001</v>
      </c>
      <c r="AD28" s="12">
        <v>1.1335170000000001</v>
      </c>
      <c r="AE28" s="256"/>
      <c r="AF28" s="12">
        <v>2011</v>
      </c>
      <c r="AG28" s="147">
        <v>9.3522240000000007E-5</v>
      </c>
      <c r="AH28" s="147">
        <v>1.055831E-2</v>
      </c>
      <c r="AI28" s="147">
        <v>1.524769E-3</v>
      </c>
      <c r="AJ28" s="147">
        <v>5.7228030000000003E-3</v>
      </c>
      <c r="AK28" s="147">
        <v>-1.401376E-2</v>
      </c>
      <c r="AL28" s="147">
        <v>1.8698079999999999E-2</v>
      </c>
      <c r="AM28" s="147">
        <v>-8.226784E-4</v>
      </c>
      <c r="AN28" s="147">
        <v>1.530429E-4</v>
      </c>
      <c r="AO28" s="147">
        <v>-8.3590349999999999E-4</v>
      </c>
      <c r="AP28" s="147">
        <v>-4.1804839999999999E-3</v>
      </c>
      <c r="AQ28" s="147">
        <v>-5.2368930000000003E-3</v>
      </c>
    </row>
    <row r="29" spans="1:43" s="12" customFormat="1">
      <c r="A29" s="148"/>
      <c r="B29" s="12">
        <v>2012</v>
      </c>
      <c r="C29" s="12">
        <v>1.061253</v>
      </c>
      <c r="D29" s="12">
        <v>1.2116400000000001</v>
      </c>
      <c r="E29" s="12">
        <v>0.8758821</v>
      </c>
      <c r="F29" s="12">
        <v>0.81427289999999997</v>
      </c>
      <c r="G29" s="12">
        <v>0.90776349999999995</v>
      </c>
      <c r="I29" s="12">
        <v>2012</v>
      </c>
      <c r="J29" s="12">
        <v>0.81427289999999997</v>
      </c>
      <c r="K29" s="12">
        <v>0.90776349999999995</v>
      </c>
      <c r="L29" s="12">
        <v>1.0574079999999999</v>
      </c>
      <c r="M29" s="12">
        <v>1.0729740000000001</v>
      </c>
      <c r="N29" s="12">
        <v>1.0345310000000001</v>
      </c>
      <c r="O29" s="12">
        <v>0.90802150000000004</v>
      </c>
      <c r="P29" s="12">
        <v>0.83887719999999999</v>
      </c>
      <c r="Q29" s="12">
        <v>0.97425260000000002</v>
      </c>
      <c r="R29" s="12">
        <v>1.072916</v>
      </c>
      <c r="S29" s="12">
        <v>1.0488059999999999</v>
      </c>
      <c r="T29" s="12">
        <v>1.0486260000000001</v>
      </c>
      <c r="U29" s="12">
        <v>0.9557291</v>
      </c>
      <c r="V29" s="12">
        <v>0.975186</v>
      </c>
      <c r="W29" s="12">
        <v>1.061253</v>
      </c>
      <c r="X29" s="12">
        <v>1.3033140000000001</v>
      </c>
      <c r="Y29" s="12">
        <v>1.0036369999999999</v>
      </c>
      <c r="Z29" s="12">
        <v>0.98907659999999997</v>
      </c>
      <c r="AA29" s="12">
        <v>1.02583</v>
      </c>
      <c r="AB29" s="12">
        <v>1.1687540000000001</v>
      </c>
      <c r="AC29" s="12">
        <v>1.265088</v>
      </c>
      <c r="AD29" s="12">
        <v>1.1690860000000001</v>
      </c>
      <c r="AE29" s="256"/>
      <c r="AF29" s="12">
        <v>2012</v>
      </c>
      <c r="AG29" s="147">
        <v>-3.9471250000000001E-3</v>
      </c>
      <c r="AH29" s="147">
        <v>-7.21569E-5</v>
      </c>
      <c r="AI29" s="147">
        <v>1.6728870000000001E-3</v>
      </c>
      <c r="AJ29" s="147">
        <v>3.7878109999999999E-3</v>
      </c>
      <c r="AK29" s="147">
        <v>1.12701E-2</v>
      </c>
      <c r="AL29" s="147">
        <v>-3.595098E-2</v>
      </c>
      <c r="AM29" s="147">
        <v>-3.3089099999999999E-4</v>
      </c>
      <c r="AN29" s="147">
        <v>2.3264800000000001E-4</v>
      </c>
      <c r="AO29" s="147">
        <v>-9.0814770000000001E-4</v>
      </c>
      <c r="AP29" s="147">
        <v>-4.4375040000000001E-3</v>
      </c>
      <c r="AQ29" s="147">
        <v>-1.4199399999999999E-2</v>
      </c>
    </row>
    <row r="30" spans="1:43" s="12" customFormat="1">
      <c r="A30" s="148"/>
      <c r="B30" s="12">
        <v>2013</v>
      </c>
      <c r="C30" s="12">
        <v>1.067909</v>
      </c>
      <c r="D30" s="12">
        <v>1.1340619999999999</v>
      </c>
      <c r="E30" s="12">
        <v>0.94166780000000005</v>
      </c>
      <c r="F30" s="12">
        <v>1.0370029999999999</v>
      </c>
      <c r="G30" s="12">
        <v>0.88938830000000002</v>
      </c>
      <c r="I30" s="12">
        <v>2013</v>
      </c>
      <c r="J30" s="12">
        <v>1.0370029999999999</v>
      </c>
      <c r="K30" s="12">
        <v>0.88938830000000002</v>
      </c>
      <c r="L30" s="12">
        <v>1.051779</v>
      </c>
      <c r="M30" s="12">
        <v>1.0835699999999999</v>
      </c>
      <c r="N30" s="12">
        <v>1.013101</v>
      </c>
      <c r="O30" s="12">
        <v>0.88958800000000005</v>
      </c>
      <c r="P30" s="12">
        <v>0.81555900000000003</v>
      </c>
      <c r="Q30" s="12">
        <v>0.87443110000000002</v>
      </c>
      <c r="R30" s="12">
        <v>1.072916</v>
      </c>
      <c r="S30" s="12">
        <v>1.057469</v>
      </c>
      <c r="T30" s="12">
        <v>1.0573300000000001</v>
      </c>
      <c r="U30" s="12">
        <v>0.82200300000000004</v>
      </c>
      <c r="V30" s="12">
        <v>0.98281909999999995</v>
      </c>
      <c r="W30" s="12">
        <v>1.067909</v>
      </c>
      <c r="X30" s="12">
        <v>1.0298039999999999</v>
      </c>
      <c r="Y30" s="12">
        <v>1.0153369999999999</v>
      </c>
      <c r="Z30" s="12">
        <v>0.9855469</v>
      </c>
      <c r="AA30" s="12">
        <v>1.0540989999999999</v>
      </c>
      <c r="AB30" s="12">
        <v>1.2004539999999999</v>
      </c>
      <c r="AC30" s="12">
        <v>1.30942</v>
      </c>
      <c r="AD30" s="12">
        <v>1.2007239999999999</v>
      </c>
      <c r="AE30" s="256"/>
      <c r="AF30" s="12">
        <v>2013</v>
      </c>
      <c r="AG30" s="147">
        <v>-1.007242E-2</v>
      </c>
      <c r="AH30" s="147">
        <v>-7.6971289999999999E-5</v>
      </c>
      <c r="AI30" s="147">
        <v>1.678997E-3</v>
      </c>
      <c r="AJ30" s="147">
        <v>3.489781E-3</v>
      </c>
      <c r="AK30" s="147">
        <v>1.1232839999999999E-2</v>
      </c>
      <c r="AL30" s="147">
        <v>8.4443089999999998E-2</v>
      </c>
      <c r="AM30" s="147">
        <v>-4.6100280000000002E-4</v>
      </c>
      <c r="AN30" s="147">
        <v>3.8706480000000001E-4</v>
      </c>
      <c r="AO30" s="147">
        <v>-1.6059049999999999E-3</v>
      </c>
      <c r="AP30" s="147">
        <v>-3.833234E-3</v>
      </c>
      <c r="AQ30" s="147">
        <v>-1.2761069999999999E-2</v>
      </c>
    </row>
    <row r="31" spans="1:43" s="12" customFormat="1">
      <c r="A31" s="148"/>
      <c r="B31" s="12">
        <v>2014</v>
      </c>
      <c r="C31" s="12">
        <v>1.0594140000000001</v>
      </c>
      <c r="D31" s="12">
        <v>1.1959299999999999</v>
      </c>
      <c r="E31" s="12">
        <v>0.88584909999999994</v>
      </c>
      <c r="F31" s="12">
        <v>0.92279929999999999</v>
      </c>
      <c r="G31" s="12">
        <v>0.86019659999999998</v>
      </c>
      <c r="I31" s="12">
        <v>2014</v>
      </c>
      <c r="J31" s="12">
        <v>0.92279929999999999</v>
      </c>
      <c r="K31" s="12">
        <v>0.86019659999999998</v>
      </c>
      <c r="L31" s="12">
        <v>1.0872869999999999</v>
      </c>
      <c r="M31" s="12">
        <v>1.0553300000000001</v>
      </c>
      <c r="N31" s="12">
        <v>0.95712710000000001</v>
      </c>
      <c r="O31" s="12">
        <v>0.86040779999999994</v>
      </c>
      <c r="P31" s="12">
        <v>0.78516169999999996</v>
      </c>
      <c r="Q31" s="12">
        <v>0.84738480000000005</v>
      </c>
      <c r="R31" s="12">
        <v>1.072916</v>
      </c>
      <c r="S31" s="12">
        <v>1.0678859999999999</v>
      </c>
      <c r="T31" s="12">
        <v>1.06528</v>
      </c>
      <c r="U31" s="12">
        <v>0.93935670000000004</v>
      </c>
      <c r="V31" s="12">
        <v>0.84544189999999997</v>
      </c>
      <c r="W31" s="12">
        <v>1.0594140000000001</v>
      </c>
      <c r="X31" s="12">
        <v>1.1480440000000001</v>
      </c>
      <c r="Y31" s="12">
        <v>0.97436469999999997</v>
      </c>
      <c r="Z31" s="12">
        <v>1.0038689999999999</v>
      </c>
      <c r="AA31" s="12">
        <v>1.1068690000000001</v>
      </c>
      <c r="AB31" s="12">
        <v>1.231293</v>
      </c>
      <c r="AC31" s="12">
        <v>1.349294</v>
      </c>
      <c r="AD31" s="12">
        <v>1.231595</v>
      </c>
      <c r="AE31" s="256"/>
      <c r="AF31" s="12">
        <v>2014</v>
      </c>
      <c r="AG31" s="147">
        <v>-2.9349319999999999E-3</v>
      </c>
      <c r="AH31" s="147">
        <v>2.1779510000000001E-5</v>
      </c>
      <c r="AI31" s="147">
        <v>1.9608669999999998E-3</v>
      </c>
      <c r="AJ31" s="147">
        <v>3.1859050000000002E-3</v>
      </c>
      <c r="AK31" s="147">
        <v>-1.0220770000000001E-2</v>
      </c>
      <c r="AL31" s="147">
        <v>-3.7963770000000001E-2</v>
      </c>
      <c r="AM31" s="147">
        <v>1.583814E-3</v>
      </c>
      <c r="AN31" s="147">
        <v>-1.3227829999999999E-3</v>
      </c>
      <c r="AO31" s="147">
        <v>-2.8148100000000001E-3</v>
      </c>
      <c r="AP31" s="147">
        <v>-3.3619819999999999E-3</v>
      </c>
      <c r="AQ31" s="147">
        <v>-9.2392680000000001E-3</v>
      </c>
    </row>
    <row r="32" spans="1:43" s="12" customFormat="1">
      <c r="A32" s="148"/>
      <c r="B32" s="12">
        <v>2015</v>
      </c>
      <c r="C32" s="12">
        <v>1.067849</v>
      </c>
      <c r="D32" s="12">
        <v>1.272146</v>
      </c>
      <c r="E32" s="12">
        <v>0.83940740000000003</v>
      </c>
      <c r="F32" s="12">
        <v>0.79270399999999996</v>
      </c>
      <c r="G32" s="12">
        <v>0.86303209999999997</v>
      </c>
      <c r="I32" s="12">
        <v>2015</v>
      </c>
      <c r="J32" s="12">
        <v>0.79270399999999996</v>
      </c>
      <c r="K32" s="12">
        <v>0.86303209999999997</v>
      </c>
      <c r="L32" s="12">
        <v>1.0512189999999999</v>
      </c>
      <c r="M32" s="12">
        <v>1.0516460000000001</v>
      </c>
      <c r="N32" s="12">
        <v>1.0465059999999999</v>
      </c>
      <c r="O32" s="12">
        <v>0.85869830000000003</v>
      </c>
      <c r="P32" s="12">
        <v>0.78065459999999998</v>
      </c>
      <c r="Q32" s="12">
        <v>0.85092460000000003</v>
      </c>
      <c r="R32" s="12">
        <v>1.072916</v>
      </c>
      <c r="S32" s="12">
        <v>1.0797859999999999</v>
      </c>
      <c r="T32" s="12">
        <v>1.066624</v>
      </c>
      <c r="U32" s="12">
        <v>0.88627069999999997</v>
      </c>
      <c r="V32" s="12">
        <v>0.87848579999999998</v>
      </c>
      <c r="W32" s="12">
        <v>1.067849</v>
      </c>
      <c r="X32" s="12">
        <v>1.347097</v>
      </c>
      <c r="Y32" s="12">
        <v>1.015819</v>
      </c>
      <c r="Z32" s="12">
        <v>1.0154069999999999</v>
      </c>
      <c r="AA32" s="12">
        <v>1.020394</v>
      </c>
      <c r="AB32" s="12">
        <v>1.2435670000000001</v>
      </c>
      <c r="AC32" s="12">
        <v>1.3678889999999999</v>
      </c>
      <c r="AD32" s="12">
        <v>1.237322</v>
      </c>
      <c r="AE32" s="256"/>
      <c r="AF32" s="12">
        <v>2015</v>
      </c>
      <c r="AG32" s="147">
        <v>3.8728999999999999E-4</v>
      </c>
      <c r="AH32" s="147">
        <v>-1.3643100000000001E-7</v>
      </c>
      <c r="AI32" s="147">
        <v>2.2212289999999999E-3</v>
      </c>
      <c r="AJ32" s="147">
        <v>5.3423839999999995E-4</v>
      </c>
      <c r="AK32" s="147">
        <v>4.7879029999999996E-3</v>
      </c>
      <c r="AL32" s="147">
        <v>-5.9345519999999999E-2</v>
      </c>
      <c r="AM32" s="147">
        <v>-1.5978279999999999E-3</v>
      </c>
      <c r="AN32" s="147">
        <v>-7.6149469999999995E-4</v>
      </c>
      <c r="AO32" s="147">
        <v>4.7735369999999996E-3</v>
      </c>
      <c r="AP32" s="147">
        <v>-1.229272E-3</v>
      </c>
      <c r="AQ32" s="147">
        <v>-3.6204290000000001E-3</v>
      </c>
    </row>
    <row r="33" spans="1:43" s="12" customFormat="1">
      <c r="A33" s="148"/>
      <c r="B33" s="12">
        <v>2016</v>
      </c>
      <c r="C33" s="12">
        <v>1.0659190000000001</v>
      </c>
      <c r="D33" s="12">
        <v>1.2307870000000001</v>
      </c>
      <c r="E33" s="12">
        <v>0.8660466</v>
      </c>
      <c r="F33" s="12">
        <v>0.88562920000000001</v>
      </c>
      <c r="G33" s="12">
        <v>0.84945479999999995</v>
      </c>
      <c r="I33" s="12">
        <v>2016</v>
      </c>
      <c r="J33" s="12">
        <v>0.88562920000000001</v>
      </c>
      <c r="K33" s="12">
        <v>0.84945479999999995</v>
      </c>
      <c r="L33" s="12">
        <v>1.0667059999999999</v>
      </c>
      <c r="M33" s="12">
        <v>1.0331600000000001</v>
      </c>
      <c r="N33" s="12">
        <v>0.99216389999999999</v>
      </c>
      <c r="O33" s="12">
        <v>0.8477673</v>
      </c>
      <c r="P33" s="12">
        <v>0.77015129999999998</v>
      </c>
      <c r="Q33" s="12">
        <v>0.85051259999999995</v>
      </c>
      <c r="R33" s="12">
        <v>1.072916</v>
      </c>
      <c r="S33" s="12">
        <v>1.0918950000000001</v>
      </c>
      <c r="T33" s="12">
        <v>1.0699700000000001</v>
      </c>
      <c r="U33" s="12">
        <v>0.95403499999999997</v>
      </c>
      <c r="V33" s="12">
        <v>0.94902889999999995</v>
      </c>
      <c r="W33" s="12">
        <v>1.0659190000000001</v>
      </c>
      <c r="X33" s="12">
        <v>1.203573</v>
      </c>
      <c r="Y33" s="12">
        <v>0.99926269999999995</v>
      </c>
      <c r="Z33" s="12">
        <v>1.0317080000000001</v>
      </c>
      <c r="AA33" s="12">
        <v>1.074338</v>
      </c>
      <c r="AB33" s="12">
        <v>1.257325</v>
      </c>
      <c r="AC33" s="12">
        <v>1.384039</v>
      </c>
      <c r="AD33" s="12">
        <v>1.2548269999999999</v>
      </c>
      <c r="AE33" s="256"/>
      <c r="AF33" s="12">
        <v>2016</v>
      </c>
      <c r="AG33" s="147">
        <v>-1.3695689999999999E-4</v>
      </c>
      <c r="AH33" s="147">
        <v>7.4737470000000005E-5</v>
      </c>
      <c r="AI33" s="147">
        <v>2.3032579999999999E-3</v>
      </c>
      <c r="AJ33" s="147">
        <v>1.434849E-3</v>
      </c>
      <c r="AK33" s="147">
        <v>-5.4848379999999997E-3</v>
      </c>
      <c r="AL33" s="147">
        <v>4.2926150000000003E-2</v>
      </c>
      <c r="AM33" s="147">
        <v>6.4391670000000004E-4</v>
      </c>
      <c r="AN33" s="147">
        <v>-1.092712E-3</v>
      </c>
      <c r="AO33" s="147">
        <v>-3.1503730000000001E-3</v>
      </c>
      <c r="AP33" s="147">
        <v>-1.8347109999999999E-3</v>
      </c>
      <c r="AQ33" s="147">
        <v>-4.4407229999999997E-3</v>
      </c>
    </row>
    <row r="34" spans="1:43" s="12" customFormat="1">
      <c r="A34" s="148"/>
      <c r="B34" s="12">
        <v>2017</v>
      </c>
      <c r="C34" s="12">
        <v>1.0655490000000001</v>
      </c>
      <c r="D34" s="12">
        <v>1.1682760000000001</v>
      </c>
      <c r="E34" s="12">
        <v>0.91206940000000003</v>
      </c>
      <c r="F34" s="12">
        <v>1.0017480000000001</v>
      </c>
      <c r="G34" s="12">
        <v>0.86163440000000002</v>
      </c>
      <c r="I34" s="12">
        <v>2017</v>
      </c>
      <c r="J34" s="12">
        <v>1.0017480000000001</v>
      </c>
      <c r="K34" s="12">
        <v>0.86163440000000002</v>
      </c>
      <c r="L34" s="12">
        <v>1.0416190000000001</v>
      </c>
      <c r="M34" s="12">
        <v>1.018491</v>
      </c>
      <c r="N34" s="12">
        <v>0.97018260000000001</v>
      </c>
      <c r="O34" s="12">
        <v>0.83491729999999997</v>
      </c>
      <c r="P34" s="12">
        <v>0.80462860000000003</v>
      </c>
      <c r="Q34" s="12">
        <v>0.85221000000000002</v>
      </c>
      <c r="R34" s="12">
        <v>1.072916</v>
      </c>
      <c r="S34" s="12">
        <v>1.103945</v>
      </c>
      <c r="T34" s="12">
        <v>1.0748500000000001</v>
      </c>
      <c r="U34" s="12">
        <v>1.0020830000000001</v>
      </c>
      <c r="V34" s="12">
        <v>1.019096</v>
      </c>
      <c r="W34" s="12">
        <v>1.0655490000000001</v>
      </c>
      <c r="X34" s="12">
        <v>1.0636890000000001</v>
      </c>
      <c r="Y34" s="12">
        <v>1.022974</v>
      </c>
      <c r="Z34" s="12">
        <v>1.0462039999999999</v>
      </c>
      <c r="AA34" s="12">
        <v>1.098298</v>
      </c>
      <c r="AB34" s="12">
        <v>1.276233</v>
      </c>
      <c r="AC34" s="12">
        <v>1.3242750000000001</v>
      </c>
      <c r="AD34" s="12">
        <v>1.236661</v>
      </c>
      <c r="AE34" s="256"/>
      <c r="AF34" s="12">
        <v>2017</v>
      </c>
      <c r="AG34" s="147">
        <v>1.7981630000000001E-4</v>
      </c>
      <c r="AH34" s="147">
        <v>6.4125190000000003E-6</v>
      </c>
      <c r="AI34" s="147">
        <v>2.236353E-3</v>
      </c>
      <c r="AJ34" s="147">
        <v>1.963738E-3</v>
      </c>
      <c r="AK34" s="147">
        <v>-4.7333230000000002E-3</v>
      </c>
      <c r="AL34" s="147">
        <v>4.3825389999999999E-2</v>
      </c>
      <c r="AM34" s="147">
        <v>-9.6134979999999996E-4</v>
      </c>
      <c r="AN34" s="147">
        <v>-9.7912650000000004E-4</v>
      </c>
      <c r="AO34" s="147">
        <v>-1.476832E-3</v>
      </c>
      <c r="AP34" s="147">
        <v>-2.6385860000000001E-3</v>
      </c>
      <c r="AQ34" s="147">
        <v>1.4354860000000001E-2</v>
      </c>
    </row>
    <row r="35" spans="1:43" s="12" customFormat="1">
      <c r="A35" s="148"/>
      <c r="B35" s="12">
        <v>2018</v>
      </c>
      <c r="C35" s="12">
        <v>1.0807469999999999</v>
      </c>
      <c r="D35" s="12">
        <v>1.109232</v>
      </c>
      <c r="E35" s="12">
        <v>0.97432039999999998</v>
      </c>
      <c r="F35" s="12">
        <v>1.187505</v>
      </c>
      <c r="G35" s="12">
        <v>0.87229749999999995</v>
      </c>
      <c r="I35" s="12">
        <v>2018</v>
      </c>
      <c r="J35" s="12">
        <v>1.187505</v>
      </c>
      <c r="K35" s="12">
        <v>0.87229749999999995</v>
      </c>
      <c r="L35" s="12">
        <v>1.0990869999999999</v>
      </c>
      <c r="M35" s="12">
        <v>1.0380469999999999</v>
      </c>
      <c r="N35" s="12">
        <v>1.0208189999999999</v>
      </c>
      <c r="O35" s="12">
        <v>0.83676850000000003</v>
      </c>
      <c r="P35" s="12">
        <v>0.80673870000000003</v>
      </c>
      <c r="Q35" s="12">
        <v>0.84285480000000002</v>
      </c>
      <c r="R35" s="12">
        <v>1.072916</v>
      </c>
      <c r="S35" s="12">
        <v>1.1171260000000001</v>
      </c>
      <c r="T35" s="12">
        <v>1.0801350000000001</v>
      </c>
      <c r="U35" s="12">
        <v>0.89367509999999994</v>
      </c>
      <c r="V35" s="12">
        <v>0.94389900000000004</v>
      </c>
      <c r="W35" s="12">
        <v>1.0807469999999999</v>
      </c>
      <c r="X35" s="12">
        <v>0.91009899999999999</v>
      </c>
      <c r="Y35" s="12">
        <v>0.98331409999999997</v>
      </c>
      <c r="Z35" s="12">
        <v>1.0411349999999999</v>
      </c>
      <c r="AA35" s="12">
        <v>1.0587059999999999</v>
      </c>
      <c r="AB35" s="12">
        <v>1.2915730000000001</v>
      </c>
      <c r="AC35" s="12">
        <v>1.33965</v>
      </c>
      <c r="AD35" s="12">
        <v>1.2389669999999999</v>
      </c>
      <c r="AE35" s="256"/>
      <c r="AF35" s="12">
        <v>2018</v>
      </c>
      <c r="AG35" s="147">
        <v>-1.0120319999999999E-3</v>
      </c>
      <c r="AH35" s="147">
        <v>-1.9823560000000002E-5</v>
      </c>
      <c r="AI35" s="147">
        <v>2.3786509999999999E-3</v>
      </c>
      <c r="AJ35" s="147">
        <v>2.0641269999999998E-3</v>
      </c>
      <c r="AK35" s="147">
        <v>1.075161E-2</v>
      </c>
      <c r="AL35" s="147">
        <v>5.2940969999999997E-2</v>
      </c>
      <c r="AM35" s="147">
        <v>1.594278E-3</v>
      </c>
      <c r="AN35" s="147">
        <v>3.0057800000000002E-4</v>
      </c>
      <c r="AO35" s="147">
        <v>2.279325E-3</v>
      </c>
      <c r="AP35" s="147">
        <v>-1.7036060000000001E-3</v>
      </c>
      <c r="AQ35" s="147">
        <v>-3.5500039999999998E-3</v>
      </c>
    </row>
    <row r="36" spans="1:43" s="12" customFormat="1">
      <c r="A36" s="148"/>
      <c r="B36" s="12">
        <v>2019</v>
      </c>
      <c r="C36" s="12">
        <v>1.0770219999999999</v>
      </c>
      <c r="D36" s="12">
        <v>1.0920780000000001</v>
      </c>
      <c r="E36" s="12">
        <v>0.98621259999999999</v>
      </c>
      <c r="F36" s="12">
        <v>1.259431</v>
      </c>
      <c r="G36" s="12">
        <v>0.86425969999999996</v>
      </c>
      <c r="I36" s="12">
        <v>2019</v>
      </c>
      <c r="J36" s="12">
        <v>1.259431</v>
      </c>
      <c r="K36" s="12">
        <v>0.86425969999999996</v>
      </c>
      <c r="L36" s="12">
        <v>1.0956600000000001</v>
      </c>
      <c r="M36" s="12">
        <v>0.97570330000000005</v>
      </c>
      <c r="N36" s="12">
        <v>1.046195</v>
      </c>
      <c r="O36" s="12">
        <v>0.82372429999999996</v>
      </c>
      <c r="P36" s="12">
        <v>0.8046217</v>
      </c>
      <c r="Q36" s="12">
        <v>0.84408320000000003</v>
      </c>
      <c r="R36" s="12">
        <v>1.072916</v>
      </c>
      <c r="S36" s="12">
        <v>1.1294010000000001</v>
      </c>
      <c r="T36" s="12">
        <v>1.0842639999999999</v>
      </c>
      <c r="U36" s="12">
        <v>0.96918959999999998</v>
      </c>
      <c r="V36" s="12">
        <v>0.97074130000000003</v>
      </c>
      <c r="W36" s="12">
        <v>1.0770219999999999</v>
      </c>
      <c r="X36" s="12">
        <v>0.85516510000000001</v>
      </c>
      <c r="Y36" s="12">
        <v>0.9829888</v>
      </c>
      <c r="Z36" s="12">
        <v>1.1038410000000001</v>
      </c>
      <c r="AA36" s="12">
        <v>1.029466</v>
      </c>
      <c r="AB36" s="12">
        <v>1.3075019999999999</v>
      </c>
      <c r="AC36" s="12">
        <v>1.338544</v>
      </c>
      <c r="AD36" s="12">
        <v>1.246178</v>
      </c>
      <c r="AE36" s="256"/>
      <c r="AF36" s="12">
        <v>2019</v>
      </c>
      <c r="AG36" s="147">
        <v>1.123443E-4</v>
      </c>
      <c r="AH36" s="147">
        <v>1.7997369999999999E-5</v>
      </c>
      <c r="AI36" s="147">
        <v>2.2506959999999999E-3</v>
      </c>
      <c r="AJ36" s="147">
        <v>1.6768880000000001E-3</v>
      </c>
      <c r="AK36" s="147">
        <v>-7.5114630000000003E-3</v>
      </c>
      <c r="AL36" s="147">
        <v>1.9837110000000002E-2</v>
      </c>
      <c r="AM36" s="147">
        <v>1.483259E-5</v>
      </c>
      <c r="AN36" s="147">
        <v>-4.1978099999999997E-3</v>
      </c>
      <c r="AO36" s="147">
        <v>1.816865E-3</v>
      </c>
      <c r="AP36" s="147">
        <v>-2.1152390000000001E-3</v>
      </c>
      <c r="AQ36" s="147">
        <v>2.2956189999999999E-4</v>
      </c>
    </row>
    <row r="37" spans="1:43" s="12" customFormat="1">
      <c r="A37" s="148"/>
      <c r="B37" s="12">
        <v>2020</v>
      </c>
      <c r="C37" s="12">
        <v>1.05416</v>
      </c>
      <c r="D37" s="12">
        <v>1.051957</v>
      </c>
      <c r="E37" s="12">
        <v>1.002094</v>
      </c>
      <c r="F37" s="12">
        <v>1.38886</v>
      </c>
      <c r="G37" s="12">
        <v>0.84065060000000003</v>
      </c>
      <c r="I37" s="12">
        <v>2020</v>
      </c>
      <c r="J37" s="12">
        <v>1.38886</v>
      </c>
      <c r="K37" s="12">
        <v>0.84065060000000003</v>
      </c>
      <c r="L37" s="12">
        <v>1.0908800000000001</v>
      </c>
      <c r="M37" s="12">
        <v>1.0141869999999999</v>
      </c>
      <c r="N37" s="12">
        <v>0.97527019999999998</v>
      </c>
      <c r="O37" s="12">
        <v>0.79439499999999996</v>
      </c>
      <c r="P37" s="12">
        <v>0.77867799999999998</v>
      </c>
      <c r="Q37" s="12">
        <v>0.82781510000000003</v>
      </c>
      <c r="R37" s="12">
        <v>1.072916</v>
      </c>
      <c r="S37" s="12">
        <v>1.1396230000000001</v>
      </c>
      <c r="T37" s="12">
        <v>1.0916859999999999</v>
      </c>
      <c r="U37" s="12">
        <v>1.2075370000000001</v>
      </c>
      <c r="V37" s="12">
        <v>0.98383509999999996</v>
      </c>
      <c r="W37" s="12">
        <v>1.05416</v>
      </c>
      <c r="X37" s="12">
        <v>0.75901070000000004</v>
      </c>
      <c r="Y37" s="12">
        <v>0.96633930000000001</v>
      </c>
      <c r="Z37" s="12">
        <v>1.0394140000000001</v>
      </c>
      <c r="AA37" s="12">
        <v>1.0808899999999999</v>
      </c>
      <c r="AB37" s="12">
        <v>1.326997</v>
      </c>
      <c r="AC37" s="12">
        <v>1.353782</v>
      </c>
      <c r="AD37" s="12">
        <v>1.253981</v>
      </c>
      <c r="AE37" s="256"/>
      <c r="AF37" s="12">
        <v>2020</v>
      </c>
      <c r="AG37" s="147">
        <v>-1.994156E-3</v>
      </c>
      <c r="AH37" s="147">
        <v>9.7819069999999998E-5</v>
      </c>
      <c r="AI37" s="147">
        <v>2.062744E-3</v>
      </c>
      <c r="AJ37" s="147">
        <v>3.212622E-3</v>
      </c>
      <c r="AK37" s="147">
        <v>-2.4834180000000001E-2</v>
      </c>
      <c r="AL37" s="147">
        <v>4.1261350000000002E-2</v>
      </c>
      <c r="AM37" s="147">
        <v>7.3487070000000001E-4</v>
      </c>
      <c r="AN37" s="147">
        <v>4.2679889999999998E-3</v>
      </c>
      <c r="AO37" s="147">
        <v>-3.2139339999999999E-3</v>
      </c>
      <c r="AP37" s="147">
        <v>-2.923527E-3</v>
      </c>
      <c r="AQ37" s="147">
        <v>-2.696019E-3</v>
      </c>
    </row>
    <row r="38" spans="1:43">
      <c r="A38" s="54"/>
    </row>
    <row r="39" spans="1:43" ht="18">
      <c r="A39" s="54">
        <v>3</v>
      </c>
      <c r="B39" s="52" t="s">
        <v>64</v>
      </c>
      <c r="C39" s="53"/>
      <c r="D39" s="53"/>
      <c r="E39" s="53"/>
      <c r="F39" s="53"/>
      <c r="G39" s="53"/>
    </row>
    <row r="40" spans="1:43" s="12" customFormat="1">
      <c r="A40" s="148"/>
      <c r="B40" s="12" t="s">
        <v>85</v>
      </c>
      <c r="C40" s="12" t="s">
        <v>15</v>
      </c>
      <c r="D40" s="12" t="s">
        <v>16</v>
      </c>
      <c r="E40" s="12" t="s">
        <v>17</v>
      </c>
      <c r="F40" s="12" t="s">
        <v>18</v>
      </c>
      <c r="G40" s="12" t="s">
        <v>19</v>
      </c>
      <c r="I40" s="12" t="s">
        <v>85</v>
      </c>
      <c r="J40" s="12" t="s">
        <v>18</v>
      </c>
      <c r="K40" s="12" t="s">
        <v>19</v>
      </c>
      <c r="L40" s="12" t="s">
        <v>127</v>
      </c>
      <c r="M40" s="12" t="s">
        <v>128</v>
      </c>
      <c r="N40" s="12" t="s">
        <v>129</v>
      </c>
      <c r="O40" s="12" t="s">
        <v>130</v>
      </c>
      <c r="P40" s="12" t="s">
        <v>131</v>
      </c>
      <c r="Q40" s="12" t="s">
        <v>317</v>
      </c>
      <c r="R40" s="12" t="s">
        <v>318</v>
      </c>
      <c r="S40" s="12" t="s">
        <v>319</v>
      </c>
      <c r="T40" s="12" t="s">
        <v>320</v>
      </c>
      <c r="U40" s="12" t="s">
        <v>321</v>
      </c>
      <c r="V40" s="12" t="s">
        <v>322</v>
      </c>
      <c r="W40" s="12" t="s">
        <v>15</v>
      </c>
      <c r="X40" s="12" t="s">
        <v>323</v>
      </c>
      <c r="Y40" s="12" t="s">
        <v>324</v>
      </c>
      <c r="Z40" s="12" t="s">
        <v>325</v>
      </c>
      <c r="AA40" s="12" t="s">
        <v>326</v>
      </c>
      <c r="AB40" s="12" t="s">
        <v>327</v>
      </c>
      <c r="AC40" s="12" t="s">
        <v>328</v>
      </c>
      <c r="AD40" s="12" t="s">
        <v>329</v>
      </c>
      <c r="AE40" s="145"/>
      <c r="AF40" s="12" t="s">
        <v>85</v>
      </c>
      <c r="AG40" s="12" t="s">
        <v>330</v>
      </c>
      <c r="AH40" s="12" t="s">
        <v>331</v>
      </c>
      <c r="AI40" s="12" t="s">
        <v>332</v>
      </c>
      <c r="AJ40" s="12" t="s">
        <v>333</v>
      </c>
      <c r="AK40" s="12" t="s">
        <v>334</v>
      </c>
      <c r="AL40" s="12" t="s">
        <v>335</v>
      </c>
      <c r="AM40" s="12" t="s">
        <v>336</v>
      </c>
      <c r="AN40" s="12" t="s">
        <v>337</v>
      </c>
      <c r="AO40" s="12" t="s">
        <v>338</v>
      </c>
      <c r="AP40" s="12" t="s">
        <v>339</v>
      </c>
      <c r="AQ40" s="12" t="s">
        <v>340</v>
      </c>
    </row>
    <row r="41" spans="1:43" s="12" customFormat="1">
      <c r="A41" s="148"/>
      <c r="B41" s="12">
        <v>2006</v>
      </c>
      <c r="C41" s="12">
        <v>1</v>
      </c>
      <c r="D41" s="12">
        <v>1</v>
      </c>
      <c r="E41" s="12">
        <v>1</v>
      </c>
      <c r="F41" s="12">
        <v>1</v>
      </c>
      <c r="G41" s="12">
        <v>1</v>
      </c>
      <c r="I41" s="12">
        <v>2006</v>
      </c>
      <c r="J41" s="12">
        <v>1</v>
      </c>
      <c r="K41" s="12">
        <v>1</v>
      </c>
      <c r="L41" s="12">
        <v>1</v>
      </c>
      <c r="M41" s="12">
        <v>1</v>
      </c>
      <c r="N41" s="12">
        <v>1</v>
      </c>
      <c r="O41" s="12">
        <v>1</v>
      </c>
      <c r="P41" s="12">
        <v>1</v>
      </c>
      <c r="Q41" s="12">
        <v>1</v>
      </c>
      <c r="R41" s="12">
        <v>1</v>
      </c>
      <c r="S41" s="12">
        <v>1</v>
      </c>
      <c r="T41" s="12">
        <v>1</v>
      </c>
      <c r="U41" s="12">
        <v>1</v>
      </c>
      <c r="V41" s="12">
        <v>1</v>
      </c>
      <c r="W41" s="12">
        <v>1</v>
      </c>
      <c r="X41" s="12">
        <v>1</v>
      </c>
      <c r="Y41" s="12">
        <v>1</v>
      </c>
      <c r="Z41" s="12">
        <v>1</v>
      </c>
      <c r="AA41" s="12">
        <v>1</v>
      </c>
      <c r="AB41" s="12">
        <v>1</v>
      </c>
      <c r="AC41" s="12">
        <v>1</v>
      </c>
      <c r="AD41" s="12">
        <v>1</v>
      </c>
      <c r="AE41" s="256"/>
    </row>
    <row r="42" spans="1:43" s="12" customFormat="1">
      <c r="A42" s="148"/>
      <c r="B42" s="12">
        <v>2007</v>
      </c>
      <c r="C42" s="12">
        <v>1.0318750000000001</v>
      </c>
      <c r="D42" s="12">
        <v>1.0590569999999999</v>
      </c>
      <c r="E42" s="12">
        <v>0.97433440000000004</v>
      </c>
      <c r="F42" s="12">
        <v>0.90317289999999995</v>
      </c>
      <c r="G42" s="12">
        <v>0.99693480000000001</v>
      </c>
      <c r="I42" s="12">
        <v>2007</v>
      </c>
      <c r="J42" s="12">
        <v>0.90317289999999995</v>
      </c>
      <c r="K42" s="12">
        <v>0.99693480000000001</v>
      </c>
      <c r="L42" s="12">
        <v>1.0177799999999999</v>
      </c>
      <c r="M42" s="12">
        <v>1.0177799999999999</v>
      </c>
      <c r="N42" s="12">
        <v>0.9778116</v>
      </c>
      <c r="O42" s="12">
        <v>0.97936509999999999</v>
      </c>
      <c r="P42" s="12">
        <v>1.0180389999999999</v>
      </c>
      <c r="Q42" s="12">
        <v>1.0174570000000001</v>
      </c>
      <c r="R42" s="12">
        <v>1.0279579999999999</v>
      </c>
      <c r="S42" s="12">
        <v>1.0168820000000001</v>
      </c>
      <c r="T42" s="12">
        <v>1.031417</v>
      </c>
      <c r="U42" s="12">
        <v>0.90093100000000004</v>
      </c>
      <c r="V42" s="12">
        <v>1.0279579999999999</v>
      </c>
      <c r="W42" s="12">
        <v>1.0318750000000001</v>
      </c>
      <c r="X42" s="12">
        <v>1.1425000000000001</v>
      </c>
      <c r="Y42" s="12">
        <v>1.013849</v>
      </c>
      <c r="Z42" s="12">
        <v>1.013849</v>
      </c>
      <c r="AA42" s="12">
        <v>1.055291</v>
      </c>
      <c r="AB42" s="12">
        <v>1.053617</v>
      </c>
      <c r="AC42" s="12">
        <v>1.0135909999999999</v>
      </c>
      <c r="AD42" s="12">
        <v>1.035048</v>
      </c>
      <c r="AE42" s="256"/>
      <c r="AF42" s="12">
        <v>2007</v>
      </c>
      <c r="AG42" s="147">
        <v>1.5452969999999999E-3</v>
      </c>
      <c r="AH42" s="147">
        <v>9.7718830000000003E-3</v>
      </c>
      <c r="AI42" s="147">
        <v>3.265993E-3</v>
      </c>
      <c r="AJ42" s="147">
        <v>1.2690399999999999E-2</v>
      </c>
      <c r="AK42" s="147">
        <v>4.1043069999999997E-3</v>
      </c>
      <c r="AL42" s="147">
        <v>-2.9047449999999999E-2</v>
      </c>
      <c r="AM42" s="147">
        <v>-7.3574219999999999E-5</v>
      </c>
      <c r="AN42" s="147">
        <v>-8.6737179999999997E-4</v>
      </c>
      <c r="AO42" s="147">
        <v>-3.8044900000000002E-3</v>
      </c>
      <c r="AP42" s="147">
        <v>-1.821277E-2</v>
      </c>
      <c r="AQ42" s="147">
        <v>-5.3729399999999997E-3</v>
      </c>
    </row>
    <row r="43" spans="1:43" s="12" customFormat="1">
      <c r="A43" s="148"/>
      <c r="B43" s="12">
        <v>2008</v>
      </c>
      <c r="C43" s="12">
        <v>1.0566260000000001</v>
      </c>
      <c r="D43" s="12">
        <v>1.069841</v>
      </c>
      <c r="E43" s="12">
        <v>0.98764799999999997</v>
      </c>
      <c r="F43" s="12">
        <v>0.97234350000000003</v>
      </c>
      <c r="G43" s="12">
        <v>0.99405880000000002</v>
      </c>
      <c r="I43" s="12">
        <v>2008</v>
      </c>
      <c r="J43" s="12">
        <v>0.97234350000000003</v>
      </c>
      <c r="K43" s="12">
        <v>0.99405880000000002</v>
      </c>
      <c r="L43" s="12">
        <v>1.089316</v>
      </c>
      <c r="M43" s="12">
        <v>1.089316</v>
      </c>
      <c r="N43" s="12">
        <v>0.96884099999999995</v>
      </c>
      <c r="O43" s="12">
        <v>0.97025329999999999</v>
      </c>
      <c r="P43" s="12">
        <v>1.004758</v>
      </c>
      <c r="Q43" s="12">
        <v>1.0208539999999999</v>
      </c>
      <c r="R43" s="12">
        <v>1.0754600000000001</v>
      </c>
      <c r="S43" s="12">
        <v>1.0277320000000001</v>
      </c>
      <c r="T43" s="12">
        <v>1.021444</v>
      </c>
      <c r="U43" s="12">
        <v>0.69003440000000005</v>
      </c>
      <c r="V43" s="12">
        <v>1.0754600000000001</v>
      </c>
      <c r="W43" s="12">
        <v>1.0566260000000001</v>
      </c>
      <c r="X43" s="12">
        <v>1.0866800000000001</v>
      </c>
      <c r="Y43" s="12">
        <v>0.96999109999999999</v>
      </c>
      <c r="Z43" s="12">
        <v>0.96999109999999999</v>
      </c>
      <c r="AA43" s="12">
        <v>1.0906089999999999</v>
      </c>
      <c r="AB43" s="12">
        <v>1.089021</v>
      </c>
      <c r="AC43" s="12">
        <v>1.051623</v>
      </c>
      <c r="AD43" s="12">
        <v>1.0629409999999999</v>
      </c>
      <c r="AE43" s="256"/>
      <c r="AF43" s="12">
        <v>2008</v>
      </c>
      <c r="AG43" s="147">
        <v>2.8888619999999999E-4</v>
      </c>
      <c r="AH43" s="147">
        <v>1.591799E-2</v>
      </c>
      <c r="AI43" s="147">
        <v>2.0898679999999999E-3</v>
      </c>
      <c r="AJ43" s="147">
        <v>-3.858134E-3</v>
      </c>
      <c r="AK43" s="147">
        <v>9.2646289999999999E-3</v>
      </c>
      <c r="AL43" s="147">
        <v>6.8620679999999998E-3</v>
      </c>
      <c r="AM43" s="147">
        <v>2.489945E-4</v>
      </c>
      <c r="AN43" s="147">
        <v>2.870063E-3</v>
      </c>
      <c r="AO43" s="147">
        <v>-1.1170189999999999E-3</v>
      </c>
      <c r="AP43" s="147">
        <v>-8.7661079999999999E-3</v>
      </c>
      <c r="AQ43" s="147">
        <v>-1.0229459999999999E-2</v>
      </c>
    </row>
    <row r="44" spans="1:43" s="12" customFormat="1">
      <c r="A44" s="148"/>
      <c r="B44" s="12">
        <v>2009</v>
      </c>
      <c r="C44" s="12">
        <v>1.046624</v>
      </c>
      <c r="D44" s="12">
        <v>1.125963</v>
      </c>
      <c r="E44" s="12">
        <v>0.92953680000000005</v>
      </c>
      <c r="F44" s="12">
        <v>0.81640679999999999</v>
      </c>
      <c r="G44" s="12">
        <v>0.97008919999999998</v>
      </c>
      <c r="I44" s="12">
        <v>2009</v>
      </c>
      <c r="J44" s="12">
        <v>0.81640679999999999</v>
      </c>
      <c r="K44" s="12">
        <v>0.97008919999999998</v>
      </c>
      <c r="L44" s="12">
        <v>1.07951</v>
      </c>
      <c r="M44" s="12">
        <v>1.07951</v>
      </c>
      <c r="N44" s="12">
        <v>0.94223950000000001</v>
      </c>
      <c r="O44" s="12">
        <v>0.94291380000000002</v>
      </c>
      <c r="P44" s="12">
        <v>0.98289519999999997</v>
      </c>
      <c r="Q44" s="12">
        <v>1.0203310000000001</v>
      </c>
      <c r="R44" s="12">
        <v>1.1043019999999999</v>
      </c>
      <c r="S44" s="12">
        <v>1.037337</v>
      </c>
      <c r="T44" s="12">
        <v>1.0298940000000001</v>
      </c>
      <c r="U44" s="12">
        <v>1.242624</v>
      </c>
      <c r="V44" s="12">
        <v>1.1043019999999999</v>
      </c>
      <c r="W44" s="12">
        <v>1.046624</v>
      </c>
      <c r="X44" s="12">
        <v>1.281989</v>
      </c>
      <c r="Y44" s="12">
        <v>0.96953670000000003</v>
      </c>
      <c r="Z44" s="12">
        <v>0.96953670000000003</v>
      </c>
      <c r="AA44" s="12">
        <v>1.110784</v>
      </c>
      <c r="AB44" s="12">
        <v>1.1099889999999999</v>
      </c>
      <c r="AC44" s="12">
        <v>1.064838</v>
      </c>
      <c r="AD44" s="12">
        <v>1.0788949999999999</v>
      </c>
      <c r="AE44" s="256"/>
      <c r="AF44" s="12">
        <v>2009</v>
      </c>
      <c r="AG44" s="147">
        <v>-1.90847E-5</v>
      </c>
      <c r="AH44" s="147">
        <v>9.2738990000000004E-3</v>
      </c>
      <c r="AI44" s="147">
        <v>1.6798679999999999E-3</v>
      </c>
      <c r="AJ44" s="147">
        <v>3.0743839999999999E-3</v>
      </c>
      <c r="AK44" s="147">
        <v>-2.352015E-2</v>
      </c>
      <c r="AL44" s="147">
        <v>-3.706781E-2</v>
      </c>
      <c r="AM44" s="147">
        <v>-8.9111250000000002E-6</v>
      </c>
      <c r="AN44" s="147">
        <v>6.3054680000000003E-5</v>
      </c>
      <c r="AO44" s="147">
        <v>-2.1025330000000002E-3</v>
      </c>
      <c r="AP44" s="147">
        <v>-8.3163360000000006E-3</v>
      </c>
      <c r="AQ44" s="147">
        <v>-3.6962779999999999E-3</v>
      </c>
    </row>
    <row r="45" spans="1:43" s="12" customFormat="1">
      <c r="A45" s="148"/>
      <c r="B45" s="12">
        <v>2010</v>
      </c>
      <c r="C45" s="12">
        <v>1.052719</v>
      </c>
      <c r="D45" s="12">
        <v>1.1686179999999999</v>
      </c>
      <c r="E45" s="12">
        <v>0.90082419999999996</v>
      </c>
      <c r="F45" s="12">
        <v>0.7555402</v>
      </c>
      <c r="G45" s="12">
        <v>0.95434099999999999</v>
      </c>
      <c r="I45" s="12">
        <v>2010</v>
      </c>
      <c r="J45" s="12">
        <v>0.7555402</v>
      </c>
      <c r="K45" s="12">
        <v>0.95434099999999999</v>
      </c>
      <c r="L45" s="12">
        <v>1.089129</v>
      </c>
      <c r="M45" s="12">
        <v>1.089129</v>
      </c>
      <c r="N45" s="12">
        <v>0.93033529999999998</v>
      </c>
      <c r="O45" s="12">
        <v>0.92831090000000005</v>
      </c>
      <c r="P45" s="12">
        <v>0.95702229999999999</v>
      </c>
      <c r="Q45" s="12">
        <v>1.039283</v>
      </c>
      <c r="R45" s="12">
        <v>1.1043019999999999</v>
      </c>
      <c r="S45" s="12">
        <v>1.051542</v>
      </c>
      <c r="T45" s="12">
        <v>1.037399</v>
      </c>
      <c r="U45" s="12">
        <v>1.2767569999999999</v>
      </c>
      <c r="V45" s="12">
        <v>1.0588740000000001</v>
      </c>
      <c r="W45" s="12">
        <v>1.052719</v>
      </c>
      <c r="X45" s="12">
        <v>1.3933329999999999</v>
      </c>
      <c r="Y45" s="12">
        <v>0.96657040000000005</v>
      </c>
      <c r="Z45" s="12">
        <v>0.96657040000000005</v>
      </c>
      <c r="AA45" s="12">
        <v>1.1315489999999999</v>
      </c>
      <c r="AB45" s="12">
        <v>1.1340159999999999</v>
      </c>
      <c r="AC45" s="12">
        <v>1.0999950000000001</v>
      </c>
      <c r="AD45" s="12">
        <v>1.1030850000000001</v>
      </c>
      <c r="AE45" s="256"/>
      <c r="AF45" s="12">
        <v>2010</v>
      </c>
      <c r="AG45" s="147">
        <v>1.660129E-3</v>
      </c>
      <c r="AH45" s="147">
        <v>1.6773670000000001E-7</v>
      </c>
      <c r="AI45" s="147">
        <v>2.6371699999999999E-3</v>
      </c>
      <c r="AJ45" s="147">
        <v>2.964515E-3</v>
      </c>
      <c r="AK45" s="147">
        <v>-1.4552250000000001E-3</v>
      </c>
      <c r="AL45" s="147">
        <v>-2.2556360000000001E-2</v>
      </c>
      <c r="AM45" s="147">
        <v>2.873952E-5</v>
      </c>
      <c r="AN45" s="147">
        <v>1.868482E-4</v>
      </c>
      <c r="AO45" s="147">
        <v>-5.0558150000000002E-4</v>
      </c>
      <c r="AP45" s="147">
        <v>-6.1628159999999998E-3</v>
      </c>
      <c r="AQ45" s="147">
        <v>-8.1738869999999995E-3</v>
      </c>
    </row>
    <row r="46" spans="1:43" s="12" customFormat="1">
      <c r="A46" s="148"/>
      <c r="B46" s="12">
        <v>2011</v>
      </c>
      <c r="C46" s="12">
        <v>1.086954</v>
      </c>
      <c r="D46" s="12">
        <v>1.18224</v>
      </c>
      <c r="E46" s="12">
        <v>0.91940189999999999</v>
      </c>
      <c r="F46" s="12">
        <v>0.83968500000000001</v>
      </c>
      <c r="G46" s="12">
        <v>0.94656980000000002</v>
      </c>
      <c r="I46" s="12">
        <v>2011</v>
      </c>
      <c r="J46" s="12">
        <v>0.83968500000000001</v>
      </c>
      <c r="K46" s="12">
        <v>0.94656980000000002</v>
      </c>
      <c r="L46" s="12">
        <v>1.1037349999999999</v>
      </c>
      <c r="M46" s="12">
        <v>1.1058079999999999</v>
      </c>
      <c r="N46" s="12">
        <v>0.99556069999999997</v>
      </c>
      <c r="O46" s="12">
        <v>0.88764799999999999</v>
      </c>
      <c r="P46" s="12">
        <v>0.97300319999999996</v>
      </c>
      <c r="Q46" s="12">
        <v>1.0217670000000001</v>
      </c>
      <c r="R46" s="12">
        <v>1.1043019999999999</v>
      </c>
      <c r="S46" s="12">
        <v>1.0659989999999999</v>
      </c>
      <c r="T46" s="12">
        <v>1.084111</v>
      </c>
      <c r="U46" s="12">
        <v>0.97912410000000005</v>
      </c>
      <c r="V46" s="12">
        <v>1.0918779999999999</v>
      </c>
      <c r="W46" s="12">
        <v>1.086954</v>
      </c>
      <c r="X46" s="12">
        <v>1.294478</v>
      </c>
      <c r="Y46" s="12">
        <v>0.98479629999999996</v>
      </c>
      <c r="Z46" s="12">
        <v>0.9829502</v>
      </c>
      <c r="AA46" s="12">
        <v>1.091801</v>
      </c>
      <c r="AB46" s="12">
        <v>1.224532</v>
      </c>
      <c r="AC46" s="12">
        <v>1.1171120000000001</v>
      </c>
      <c r="AD46" s="12">
        <v>1.1483080000000001</v>
      </c>
      <c r="AE46" s="256"/>
      <c r="AF46" s="12">
        <v>2011</v>
      </c>
      <c r="AG46" s="147">
        <v>-1.54229E-3</v>
      </c>
      <c r="AH46" s="147">
        <v>-8.8977309999999998E-7</v>
      </c>
      <c r="AI46" s="147">
        <v>2.6748560000000002E-3</v>
      </c>
      <c r="AJ46" s="147">
        <v>1.8117790000000002E-2</v>
      </c>
      <c r="AK46" s="147">
        <v>1.275279E-2</v>
      </c>
      <c r="AL46" s="147">
        <v>1.8667420000000001E-2</v>
      </c>
      <c r="AM46" s="147">
        <v>-1.037294E-4</v>
      </c>
      <c r="AN46" s="147">
        <v>-1.2259020000000001E-3</v>
      </c>
      <c r="AO46" s="147">
        <v>2.9293679999999999E-3</v>
      </c>
      <c r="AP46" s="147">
        <v>-2.7622830000000001E-2</v>
      </c>
      <c r="AQ46" s="147">
        <v>-4.233395E-3</v>
      </c>
    </row>
    <row r="47" spans="1:43" s="12" customFormat="1">
      <c r="A47" s="148"/>
      <c r="B47" s="12">
        <v>2012</v>
      </c>
      <c r="C47" s="12">
        <v>1.077674</v>
      </c>
      <c r="D47" s="12">
        <v>1.2834159999999999</v>
      </c>
      <c r="E47" s="12">
        <v>0.83969179999999999</v>
      </c>
      <c r="F47" s="12">
        <v>0.66100510000000001</v>
      </c>
      <c r="G47" s="12">
        <v>0.91563399999999995</v>
      </c>
      <c r="I47" s="12">
        <v>2012</v>
      </c>
      <c r="J47" s="12">
        <v>0.66100510000000001</v>
      </c>
      <c r="K47" s="12">
        <v>0.91563399999999995</v>
      </c>
      <c r="L47" s="12">
        <v>1.094311</v>
      </c>
      <c r="M47" s="12">
        <v>1.0922639999999999</v>
      </c>
      <c r="N47" s="12">
        <v>0.79657540000000004</v>
      </c>
      <c r="O47" s="12">
        <v>0.88201529999999995</v>
      </c>
      <c r="P47" s="12">
        <v>0.94982259999999996</v>
      </c>
      <c r="Q47" s="12">
        <v>1.0184329999999999</v>
      </c>
      <c r="R47" s="12">
        <v>1.1043019999999999</v>
      </c>
      <c r="S47" s="12">
        <v>1.0802499999999999</v>
      </c>
      <c r="T47" s="12">
        <v>1.088919</v>
      </c>
      <c r="U47" s="12">
        <v>1.273339</v>
      </c>
      <c r="V47" s="12">
        <v>1.0357019999999999</v>
      </c>
      <c r="W47" s="12">
        <v>1.077674</v>
      </c>
      <c r="X47" s="12">
        <v>1.6303559999999999</v>
      </c>
      <c r="Y47" s="12">
        <v>0.98479629999999996</v>
      </c>
      <c r="Z47" s="12">
        <v>0.98664240000000003</v>
      </c>
      <c r="AA47" s="12">
        <v>1.3528830000000001</v>
      </c>
      <c r="AB47" s="12">
        <v>1.2218309999999999</v>
      </c>
      <c r="AC47" s="12">
        <v>1.1346050000000001</v>
      </c>
      <c r="AD47" s="12">
        <v>1.1769700000000001</v>
      </c>
      <c r="AE47" s="256"/>
      <c r="AF47" s="12">
        <v>2012</v>
      </c>
      <c r="AG47" s="147">
        <v>-2.8307439999999999E-4</v>
      </c>
      <c r="AH47" s="147">
        <v>9.4658320000000001E-7</v>
      </c>
      <c r="AI47" s="147">
        <v>2.563035E-3</v>
      </c>
      <c r="AJ47" s="147">
        <v>1.803123E-3</v>
      </c>
      <c r="AK47" s="147">
        <v>-1.265846E-2</v>
      </c>
      <c r="AL47" s="147">
        <v>-6.4178200000000005E-2</v>
      </c>
      <c r="AM47" s="147">
        <v>-5.3434829999999999E-6</v>
      </c>
      <c r="AN47" s="147">
        <v>-1.838969E-4</v>
      </c>
      <c r="AO47" s="147">
        <v>-1.5436160000000001E-2</v>
      </c>
      <c r="AP47" s="147">
        <v>1.2527949999999999E-3</v>
      </c>
      <c r="AQ47" s="147">
        <v>-3.5631619999999999E-3</v>
      </c>
    </row>
    <row r="48" spans="1:43" s="12" customFormat="1">
      <c r="A48" s="148"/>
      <c r="B48" s="12">
        <v>2013</v>
      </c>
      <c r="C48" s="12">
        <v>1.087153</v>
      </c>
      <c r="D48" s="12">
        <v>1.2822439999999999</v>
      </c>
      <c r="E48" s="12">
        <v>0.84785180000000004</v>
      </c>
      <c r="F48" s="12">
        <v>0.69090660000000004</v>
      </c>
      <c r="G48" s="12">
        <v>0.91072129999999996</v>
      </c>
      <c r="I48" s="12">
        <v>2013</v>
      </c>
      <c r="J48" s="12">
        <v>0.69090660000000004</v>
      </c>
      <c r="K48" s="12">
        <v>0.91072129999999996</v>
      </c>
      <c r="L48" s="12">
        <v>1.1039369999999999</v>
      </c>
      <c r="M48" s="12">
        <v>1.101596</v>
      </c>
      <c r="N48" s="12">
        <v>0.78972710000000002</v>
      </c>
      <c r="O48" s="12">
        <v>0.8765058</v>
      </c>
      <c r="P48" s="12">
        <v>0.94235860000000005</v>
      </c>
      <c r="Q48" s="12">
        <v>1.0010650000000001</v>
      </c>
      <c r="R48" s="12">
        <v>1.1043019999999999</v>
      </c>
      <c r="S48" s="12">
        <v>1.094125</v>
      </c>
      <c r="T48" s="12">
        <v>1.1000540000000001</v>
      </c>
      <c r="U48" s="12">
        <v>1.191398</v>
      </c>
      <c r="V48" s="12">
        <v>1.1036159999999999</v>
      </c>
      <c r="W48" s="12">
        <v>1.087153</v>
      </c>
      <c r="X48" s="12">
        <v>1.5735159999999999</v>
      </c>
      <c r="Y48" s="12">
        <v>0.98479629999999996</v>
      </c>
      <c r="Z48" s="12">
        <v>0.98688849999999995</v>
      </c>
      <c r="AA48" s="12">
        <v>1.3766179999999999</v>
      </c>
      <c r="AB48" s="12">
        <v>1.240326</v>
      </c>
      <c r="AC48" s="12">
        <v>1.153651</v>
      </c>
      <c r="AD48" s="12">
        <v>1.193727</v>
      </c>
      <c r="AE48" s="256"/>
      <c r="AF48" s="12">
        <v>2013</v>
      </c>
      <c r="AG48" s="147">
        <v>-1.552957E-3</v>
      </c>
      <c r="AH48" s="147">
        <v>-8.272709E-7</v>
      </c>
      <c r="AI48" s="147">
        <v>2.4804079999999999E-3</v>
      </c>
      <c r="AJ48" s="147">
        <v>4.1730320000000001E-3</v>
      </c>
      <c r="AK48" s="147">
        <v>3.657811E-3</v>
      </c>
      <c r="AL48" s="147">
        <v>1.1236019999999999E-2</v>
      </c>
      <c r="AM48" s="147">
        <v>6.5362190000000001E-7</v>
      </c>
      <c r="AN48" s="147">
        <v>-2.8033609999999999E-5</v>
      </c>
      <c r="AO48" s="147">
        <v>-1.1988120000000001E-3</v>
      </c>
      <c r="AP48" s="147">
        <v>-5.3199780000000004E-3</v>
      </c>
      <c r="AQ48" s="147">
        <v>-3.7764109999999999E-3</v>
      </c>
    </row>
    <row r="49" spans="1:43" s="12" customFormat="1">
      <c r="A49" s="148"/>
      <c r="B49" s="12">
        <v>2014</v>
      </c>
      <c r="C49" s="12">
        <v>1.087037</v>
      </c>
      <c r="D49" s="12">
        <v>1.3096099999999999</v>
      </c>
      <c r="E49" s="12">
        <v>0.83004650000000002</v>
      </c>
      <c r="F49" s="12">
        <v>0.67493899999999996</v>
      </c>
      <c r="G49" s="12">
        <v>0.89287190000000005</v>
      </c>
      <c r="I49" s="12">
        <v>2014</v>
      </c>
      <c r="J49" s="12">
        <v>0.67493899999999996</v>
      </c>
      <c r="K49" s="12">
        <v>0.89287190000000005</v>
      </c>
      <c r="L49" s="12">
        <v>1.0575319999999999</v>
      </c>
      <c r="M49" s="12">
        <v>1.1400889999999999</v>
      </c>
      <c r="N49" s="12">
        <v>0.73466410000000004</v>
      </c>
      <c r="O49" s="12">
        <v>0.86266120000000002</v>
      </c>
      <c r="P49" s="12">
        <v>0.91837460000000004</v>
      </c>
      <c r="Q49" s="12">
        <v>0.99069589999999996</v>
      </c>
      <c r="R49" s="12">
        <v>1.1043019999999999</v>
      </c>
      <c r="S49" s="12">
        <v>1.1049100000000001</v>
      </c>
      <c r="T49" s="12">
        <v>1.1340840000000001</v>
      </c>
      <c r="U49" s="12">
        <v>1.5420199999999999</v>
      </c>
      <c r="V49" s="12">
        <v>1.0970759999999999</v>
      </c>
      <c r="W49" s="12">
        <v>1.087037</v>
      </c>
      <c r="X49" s="12">
        <v>1.610571</v>
      </c>
      <c r="Y49" s="12">
        <v>1.0279</v>
      </c>
      <c r="Z49" s="12">
        <v>0.95346730000000002</v>
      </c>
      <c r="AA49" s="12">
        <v>1.4796389999999999</v>
      </c>
      <c r="AB49" s="12">
        <v>1.2600979999999999</v>
      </c>
      <c r="AC49" s="12">
        <v>1.183654</v>
      </c>
      <c r="AD49" s="12">
        <v>1.217462</v>
      </c>
      <c r="AE49" s="256"/>
      <c r="AF49" s="12">
        <v>2014</v>
      </c>
      <c r="AG49" s="147">
        <v>-9.3585059999999999E-4</v>
      </c>
      <c r="AH49" s="147">
        <v>1.0242160000000001E-6</v>
      </c>
      <c r="AI49" s="147">
        <v>1.912743E-3</v>
      </c>
      <c r="AJ49" s="147">
        <v>1.254898E-2</v>
      </c>
      <c r="AK49" s="147">
        <v>-1.3632999999999999E-2</v>
      </c>
      <c r="AL49" s="147">
        <v>-7.0751379999999999E-3</v>
      </c>
      <c r="AM49" s="147">
        <v>-2.4027830000000001E-4</v>
      </c>
      <c r="AN49" s="147">
        <v>2.3858159999999998E-3</v>
      </c>
      <c r="AO49" s="147">
        <v>-4.9447750000000002E-3</v>
      </c>
      <c r="AP49" s="147">
        <v>-5.4563060000000002E-3</v>
      </c>
      <c r="AQ49" s="147">
        <v>-5.7872840000000002E-3</v>
      </c>
    </row>
    <row r="50" spans="1:43" s="12" customFormat="1">
      <c r="A50" s="148"/>
      <c r="B50" s="12">
        <v>2015</v>
      </c>
      <c r="C50" s="12">
        <v>1.1064400000000001</v>
      </c>
      <c r="D50" s="12">
        <v>1.303498</v>
      </c>
      <c r="E50" s="12">
        <v>0.84882429999999998</v>
      </c>
      <c r="F50" s="12">
        <v>0.7126981</v>
      </c>
      <c r="G50" s="12">
        <v>0.90144480000000005</v>
      </c>
      <c r="I50" s="12">
        <v>2015</v>
      </c>
      <c r="J50" s="12">
        <v>0.7126981</v>
      </c>
      <c r="K50" s="12">
        <v>0.90144480000000005</v>
      </c>
      <c r="L50" s="12">
        <v>1.0732889999999999</v>
      </c>
      <c r="M50" s="12">
        <v>1.1591750000000001</v>
      </c>
      <c r="N50" s="12">
        <v>0.73403439999999998</v>
      </c>
      <c r="O50" s="12">
        <v>0.86918390000000001</v>
      </c>
      <c r="P50" s="12">
        <v>0.93055049999999995</v>
      </c>
      <c r="Q50" s="12">
        <v>0.99484189999999995</v>
      </c>
      <c r="R50" s="12">
        <v>1.1043019999999999</v>
      </c>
      <c r="S50" s="12">
        <v>1.1116569999999999</v>
      </c>
      <c r="T50" s="12">
        <v>1.140158</v>
      </c>
      <c r="U50" s="12">
        <v>1.186072</v>
      </c>
      <c r="V50" s="12">
        <v>0.94832729999999998</v>
      </c>
      <c r="W50" s="12">
        <v>1.1064400000000001</v>
      </c>
      <c r="X50" s="12">
        <v>1.552467</v>
      </c>
      <c r="Y50" s="12">
        <v>1.030888</v>
      </c>
      <c r="Z50" s="12">
        <v>0.9545072</v>
      </c>
      <c r="AA50" s="12">
        <v>1.507341</v>
      </c>
      <c r="AB50" s="12">
        <v>1.2729649999999999</v>
      </c>
      <c r="AC50" s="12">
        <v>1.189017</v>
      </c>
      <c r="AD50" s="12">
        <v>1.2274080000000001</v>
      </c>
      <c r="AE50" s="256"/>
      <c r="AF50" s="12">
        <v>2015</v>
      </c>
      <c r="AG50" s="147">
        <v>3.75588E-4</v>
      </c>
      <c r="AH50" s="147">
        <v>-1.8152330000000001E-6</v>
      </c>
      <c r="AI50" s="147">
        <v>1.153619E-3</v>
      </c>
      <c r="AJ50" s="147">
        <v>2.0496870000000001E-3</v>
      </c>
      <c r="AK50" s="147">
        <v>1.4114979999999999E-2</v>
      </c>
      <c r="AL50" s="147">
        <v>1.0662710000000001E-2</v>
      </c>
      <c r="AM50" s="147">
        <v>-1.5212969999999999E-5</v>
      </c>
      <c r="AN50" s="147">
        <v>-7.9206109999999994E-5</v>
      </c>
      <c r="AO50" s="147">
        <v>-1.2216359999999999E-3</v>
      </c>
      <c r="AP50" s="147">
        <v>-3.3895179999999998E-3</v>
      </c>
      <c r="AQ50" s="147">
        <v>-1.2787180000000001E-3</v>
      </c>
    </row>
    <row r="51" spans="1:43" s="12" customFormat="1">
      <c r="A51" s="148"/>
      <c r="B51" s="12">
        <v>2016</v>
      </c>
      <c r="C51" s="12">
        <v>1.116463</v>
      </c>
      <c r="D51" s="12">
        <v>1.3188439999999999</v>
      </c>
      <c r="E51" s="12">
        <v>0.84654669999999999</v>
      </c>
      <c r="F51" s="12">
        <v>0.71474559999999998</v>
      </c>
      <c r="G51" s="12">
        <v>0.89650180000000002</v>
      </c>
      <c r="H51" s="147"/>
      <c r="I51" s="12">
        <v>2016</v>
      </c>
      <c r="J51" s="12">
        <v>0.71474559999999998</v>
      </c>
      <c r="K51" s="12">
        <v>0.89650180000000002</v>
      </c>
      <c r="L51" s="12">
        <v>1.082703</v>
      </c>
      <c r="M51" s="12">
        <v>1.1833400000000001</v>
      </c>
      <c r="N51" s="12">
        <v>0.67975580000000002</v>
      </c>
      <c r="O51" s="12">
        <v>0.8708072</v>
      </c>
      <c r="P51" s="12">
        <v>0.92679789999999995</v>
      </c>
      <c r="Q51" s="12">
        <v>0.98343219999999998</v>
      </c>
      <c r="R51" s="12">
        <v>1.1043019999999999</v>
      </c>
      <c r="S51" s="12">
        <v>1.13933</v>
      </c>
      <c r="T51" s="12">
        <v>1.1491979999999999</v>
      </c>
      <c r="U51" s="12">
        <v>1.1289359999999999</v>
      </c>
      <c r="V51" s="12">
        <v>1.0465260000000001</v>
      </c>
      <c r="W51" s="12">
        <v>1.116463</v>
      </c>
      <c r="X51" s="12">
        <v>1.5620430000000001</v>
      </c>
      <c r="Y51" s="12">
        <v>1.031182</v>
      </c>
      <c r="Z51" s="12">
        <v>0.94348449999999995</v>
      </c>
      <c r="AA51" s="12">
        <v>1.6424479999999999</v>
      </c>
      <c r="AB51" s="12">
        <v>1.2821020000000001</v>
      </c>
      <c r="AC51" s="12">
        <v>1.2046460000000001</v>
      </c>
      <c r="AD51" s="12">
        <v>1.245355</v>
      </c>
      <c r="AE51" s="256"/>
      <c r="AF51" s="12">
        <v>2016</v>
      </c>
      <c r="AG51" s="147">
        <v>-1.030834E-3</v>
      </c>
      <c r="AH51" s="147">
        <v>-1.669848E-7</v>
      </c>
      <c r="AI51" s="147">
        <v>4.7396529999999999E-3</v>
      </c>
      <c r="AJ51" s="147">
        <v>3.2054169999999999E-3</v>
      </c>
      <c r="AK51" s="147">
        <v>2.1038789999999999E-3</v>
      </c>
      <c r="AL51" s="147">
        <v>-6.8988350000000003E-4</v>
      </c>
      <c r="AM51" s="147">
        <v>-1.6997400000000001E-6</v>
      </c>
      <c r="AN51" s="147">
        <v>7.9734949999999999E-4</v>
      </c>
      <c r="AO51" s="147">
        <v>-5.8582549999999997E-3</v>
      </c>
      <c r="AP51" s="147">
        <v>-2.4974179999999999E-3</v>
      </c>
      <c r="AQ51" s="147">
        <v>-3.4549250000000002E-3</v>
      </c>
    </row>
    <row r="52" spans="1:43" s="12" customFormat="1">
      <c r="A52" s="148"/>
      <c r="B52" s="12">
        <v>2017</v>
      </c>
      <c r="C52" s="12">
        <v>1.135534</v>
      </c>
      <c r="D52" s="12">
        <v>1.310824</v>
      </c>
      <c r="E52" s="12">
        <v>0.86627520000000002</v>
      </c>
      <c r="F52" s="12">
        <v>0.75406759999999995</v>
      </c>
      <c r="G52" s="12">
        <v>0.90663559999999999</v>
      </c>
      <c r="I52" s="12">
        <v>2017</v>
      </c>
      <c r="J52" s="12">
        <v>0.75406759999999995</v>
      </c>
      <c r="K52" s="12">
        <v>0.90663559999999999</v>
      </c>
      <c r="L52" s="12">
        <v>1.10433</v>
      </c>
      <c r="M52" s="12">
        <v>1.190474</v>
      </c>
      <c r="N52" s="12">
        <v>0.69196690000000005</v>
      </c>
      <c r="O52" s="12">
        <v>0.87882110000000002</v>
      </c>
      <c r="P52" s="12">
        <v>0.93893219999999999</v>
      </c>
      <c r="Q52" s="12">
        <v>0.99034770000000005</v>
      </c>
      <c r="R52" s="12">
        <v>1.1265590000000001</v>
      </c>
      <c r="S52" s="12">
        <v>1.1506190000000001</v>
      </c>
      <c r="T52" s="12">
        <v>1.151311</v>
      </c>
      <c r="U52" s="12">
        <v>0.94941109999999995</v>
      </c>
      <c r="V52" s="12">
        <v>1.1265590000000001</v>
      </c>
      <c r="W52" s="12">
        <v>1.135534</v>
      </c>
      <c r="X52" s="12">
        <v>1.505879</v>
      </c>
      <c r="Y52" s="12">
        <v>1.0282560000000001</v>
      </c>
      <c r="Z52" s="12">
        <v>0.95385059999999999</v>
      </c>
      <c r="AA52" s="12">
        <v>1.641024</v>
      </c>
      <c r="AB52" s="12">
        <v>1.292111</v>
      </c>
      <c r="AC52" s="12">
        <v>1.209389</v>
      </c>
      <c r="AD52" s="12">
        <v>1.25247</v>
      </c>
      <c r="AE52" s="256"/>
      <c r="AF52" s="12">
        <v>2017</v>
      </c>
      <c r="AG52" s="147">
        <v>6.2688299999999995E-4</v>
      </c>
      <c r="AH52" s="147">
        <v>6.9962669999999996E-3</v>
      </c>
      <c r="AI52" s="147">
        <v>1.8741160000000001E-3</v>
      </c>
      <c r="AJ52" s="147">
        <v>6.9247989999999995E-4</v>
      </c>
      <c r="AK52" s="147">
        <v>6.7474290000000001E-3</v>
      </c>
      <c r="AL52" s="147">
        <v>1.1538990000000001E-2</v>
      </c>
      <c r="AM52" s="147">
        <v>1.466068E-5</v>
      </c>
      <c r="AN52" s="147">
        <v>-7.4444599999999995E-4</v>
      </c>
      <c r="AO52" s="147">
        <v>-5.1629409999999998E-5</v>
      </c>
      <c r="AP52" s="147">
        <v>-2.9308960000000001E-3</v>
      </c>
      <c r="AQ52" s="147">
        <v>-1.7265329999999999E-3</v>
      </c>
    </row>
    <row r="53" spans="1:43" s="12" customFormat="1">
      <c r="A53" s="148"/>
      <c r="B53" s="12">
        <v>2018</v>
      </c>
      <c r="C53" s="12">
        <v>1.1384129999999999</v>
      </c>
      <c r="D53" s="12">
        <v>1.2502800000000001</v>
      </c>
      <c r="E53" s="12">
        <v>0.91052659999999996</v>
      </c>
      <c r="F53" s="12">
        <v>0.87597860000000005</v>
      </c>
      <c r="G53" s="12">
        <v>0.92100850000000001</v>
      </c>
      <c r="I53" s="12">
        <v>2018</v>
      </c>
      <c r="J53" s="12">
        <v>0.87597860000000005</v>
      </c>
      <c r="K53" s="12">
        <v>0.92100850000000001</v>
      </c>
      <c r="L53" s="12">
        <v>1.1166929999999999</v>
      </c>
      <c r="M53" s="12">
        <v>1.225848</v>
      </c>
      <c r="N53" s="12">
        <v>0.68168229999999996</v>
      </c>
      <c r="O53" s="12">
        <v>0.90594169999999996</v>
      </c>
      <c r="P53" s="12">
        <v>0.93909699999999996</v>
      </c>
      <c r="Q53" s="12">
        <v>0.97469059999999996</v>
      </c>
      <c r="R53" s="12">
        <v>1.1645019999999999</v>
      </c>
      <c r="S53" s="12">
        <v>1.1617010000000001</v>
      </c>
      <c r="T53" s="12">
        <v>1.14788</v>
      </c>
      <c r="U53" s="12">
        <v>1.175494</v>
      </c>
      <c r="V53" s="12">
        <v>1.1645019999999999</v>
      </c>
      <c r="W53" s="12">
        <v>1.1384129999999999</v>
      </c>
      <c r="X53" s="12">
        <v>1.29959</v>
      </c>
      <c r="Y53" s="12">
        <v>1.01945</v>
      </c>
      <c r="Z53" s="12">
        <v>0.928674</v>
      </c>
      <c r="AA53" s="12">
        <v>1.670005</v>
      </c>
      <c r="AB53" s="12">
        <v>1.256607</v>
      </c>
      <c r="AC53" s="12">
        <v>1.212242</v>
      </c>
      <c r="AD53" s="12">
        <v>1.236051</v>
      </c>
      <c r="AE53" s="256"/>
      <c r="AF53" s="12">
        <v>2018</v>
      </c>
      <c r="AG53" s="147">
        <v>-1.4251120000000001E-3</v>
      </c>
      <c r="AH53" s="147">
        <v>1.1670669999999999E-2</v>
      </c>
      <c r="AI53" s="147">
        <v>1.879344E-3</v>
      </c>
      <c r="AJ53" s="147">
        <v>-1.1555599999999999E-3</v>
      </c>
      <c r="AK53" s="147">
        <v>-8.4372179999999998E-3</v>
      </c>
      <c r="AL53" s="147">
        <v>3.7452279999999998E-2</v>
      </c>
      <c r="AM53" s="147">
        <v>4.9754299999999999E-5</v>
      </c>
      <c r="AN53" s="147">
        <v>1.809333E-3</v>
      </c>
      <c r="AO53" s="147">
        <v>-9.618386E-4</v>
      </c>
      <c r="AP53" s="147">
        <v>1.0050170000000001E-2</v>
      </c>
      <c r="AQ53" s="147">
        <v>-1.1113659999999999E-3</v>
      </c>
    </row>
    <row r="54" spans="1:43" s="12" customFormat="1">
      <c r="A54" s="148"/>
      <c r="B54" s="12">
        <v>2019</v>
      </c>
      <c r="C54" s="12">
        <v>1.148109</v>
      </c>
      <c r="D54" s="12">
        <v>1.292826</v>
      </c>
      <c r="E54" s="12">
        <v>0.8880612</v>
      </c>
      <c r="F54" s="12">
        <v>0.78615619999999997</v>
      </c>
      <c r="G54" s="12">
        <v>0.92406770000000005</v>
      </c>
      <c r="I54" s="12">
        <v>2019</v>
      </c>
      <c r="J54" s="12">
        <v>0.78615619999999997</v>
      </c>
      <c r="K54" s="12">
        <v>0.92406770000000005</v>
      </c>
      <c r="L54" s="12">
        <v>1.126252</v>
      </c>
      <c r="M54" s="12">
        <v>1.23715</v>
      </c>
      <c r="N54" s="12">
        <v>0.68749859999999996</v>
      </c>
      <c r="O54" s="12">
        <v>0.91273400000000005</v>
      </c>
      <c r="P54" s="12">
        <v>0.93424879999999999</v>
      </c>
      <c r="Q54" s="12">
        <v>0.97288819999999998</v>
      </c>
      <c r="R54" s="12">
        <v>1.1645019999999999</v>
      </c>
      <c r="S54" s="12">
        <v>1.1696340000000001</v>
      </c>
      <c r="T54" s="12">
        <v>1.1533279999999999</v>
      </c>
      <c r="U54" s="12">
        <v>1.02336</v>
      </c>
      <c r="V54" s="12">
        <v>1.131132</v>
      </c>
      <c r="W54" s="12">
        <v>1.148109</v>
      </c>
      <c r="X54" s="12">
        <v>1.4604079999999999</v>
      </c>
      <c r="Y54" s="12">
        <v>1.019407</v>
      </c>
      <c r="Z54" s="12">
        <v>0.92802759999999995</v>
      </c>
      <c r="AA54" s="12">
        <v>1.66998</v>
      </c>
      <c r="AB54" s="12">
        <v>1.257879</v>
      </c>
      <c r="AC54" s="12">
        <v>1.228912</v>
      </c>
      <c r="AD54" s="12">
        <v>1.242451</v>
      </c>
      <c r="AE54" s="256"/>
      <c r="AF54" s="12">
        <v>2019</v>
      </c>
      <c r="AG54" s="147">
        <v>-1.601951E-4</v>
      </c>
      <c r="AH54" s="147">
        <v>-5.2957770000000001E-5</v>
      </c>
      <c r="AI54" s="147">
        <v>1.2752390000000001E-3</v>
      </c>
      <c r="AJ54" s="147">
        <v>1.8697539999999999E-3</v>
      </c>
      <c r="AK54" s="147">
        <v>5.5491749999999999E-3</v>
      </c>
      <c r="AL54" s="147">
        <v>-3.044695E-2</v>
      </c>
      <c r="AM54" s="147">
        <v>1.6382869999999999E-6</v>
      </c>
      <c r="AN54" s="147">
        <v>7.9241570000000002E-6</v>
      </c>
      <c r="AO54" s="147">
        <v>2.276553E-4</v>
      </c>
      <c r="AP54" s="147">
        <v>-5.5186770000000003E-5</v>
      </c>
      <c r="AQ54" s="147">
        <v>-3.1985389999999998E-3</v>
      </c>
    </row>
    <row r="55" spans="1:43" s="12" customFormat="1">
      <c r="A55" s="148"/>
      <c r="B55" s="12">
        <v>2020</v>
      </c>
      <c r="C55" s="12">
        <v>1.1303970000000001</v>
      </c>
      <c r="D55" s="12">
        <v>1.2785219999999999</v>
      </c>
      <c r="E55" s="12">
        <v>0.88414320000000002</v>
      </c>
      <c r="F55" s="12">
        <v>0.82263129999999995</v>
      </c>
      <c r="G55" s="12">
        <v>0.90340940000000003</v>
      </c>
      <c r="I55" s="12">
        <v>2020</v>
      </c>
      <c r="J55" s="12">
        <v>0.82263129999999995</v>
      </c>
      <c r="K55" s="12">
        <v>0.90340940000000003</v>
      </c>
      <c r="L55" s="12">
        <v>1.1077140000000001</v>
      </c>
      <c r="M55" s="12">
        <v>1.2462279999999999</v>
      </c>
      <c r="N55" s="12">
        <v>0.60822880000000001</v>
      </c>
      <c r="O55" s="12">
        <v>0.91217700000000002</v>
      </c>
      <c r="P55" s="12">
        <v>0.90384500000000001</v>
      </c>
      <c r="Q55" s="12">
        <v>0.86677930000000003</v>
      </c>
      <c r="R55" s="12">
        <v>1.175341</v>
      </c>
      <c r="S55" s="12">
        <v>1.1745810000000001</v>
      </c>
      <c r="T55" s="12">
        <v>1.156269</v>
      </c>
      <c r="U55" s="12">
        <v>1.3243819999999999</v>
      </c>
      <c r="V55" s="12">
        <v>1.175341</v>
      </c>
      <c r="W55" s="12">
        <v>1.1303970000000001</v>
      </c>
      <c r="X55" s="12">
        <v>1.374123</v>
      </c>
      <c r="Y55" s="12">
        <v>1.0204770000000001</v>
      </c>
      <c r="Z55" s="12">
        <v>0.90705460000000004</v>
      </c>
      <c r="AA55" s="12">
        <v>1.858506</v>
      </c>
      <c r="AB55" s="12">
        <v>1.2392300000000001</v>
      </c>
      <c r="AC55" s="12">
        <v>1.250653</v>
      </c>
      <c r="AD55" s="12">
        <v>1.2512559999999999</v>
      </c>
      <c r="AE55" s="256"/>
      <c r="AF55" s="12">
        <v>2020</v>
      </c>
      <c r="AG55" s="147">
        <v>-1.0323590000000001E-2</v>
      </c>
      <c r="AH55" s="147">
        <v>3.305058E-3</v>
      </c>
      <c r="AI55" s="147">
        <v>8.4793100000000001E-4</v>
      </c>
      <c r="AJ55" s="147">
        <v>1.0929290000000001E-3</v>
      </c>
      <c r="AK55" s="147">
        <v>-1.047E-2</v>
      </c>
      <c r="AL55" s="147">
        <v>1.6234519999999999E-2</v>
      </c>
      <c r="AM55" s="147">
        <v>-4.5846360000000003E-6</v>
      </c>
      <c r="AN55" s="147">
        <v>1.482749E-3</v>
      </c>
      <c r="AO55" s="147">
        <v>-6.8625700000000001E-3</v>
      </c>
      <c r="AP55" s="147">
        <v>5.2133070000000004E-3</v>
      </c>
      <c r="AQ55" s="147">
        <v>-4.937393E-3</v>
      </c>
    </row>
    <row r="56" spans="1:43">
      <c r="A56" s="54"/>
    </row>
    <row r="57" spans="1:43" ht="18">
      <c r="A57" s="54">
        <v>4</v>
      </c>
      <c r="B57" s="52" t="s">
        <v>66</v>
      </c>
      <c r="C57" s="53"/>
      <c r="D57" s="53"/>
      <c r="E57" s="53"/>
      <c r="F57" s="53"/>
      <c r="G57" s="53"/>
    </row>
    <row r="58" spans="1:43" s="12" customFormat="1">
      <c r="A58" s="148"/>
      <c r="B58" s="12" t="s">
        <v>85</v>
      </c>
      <c r="C58" s="12" t="s">
        <v>15</v>
      </c>
      <c r="D58" s="12" t="s">
        <v>16</v>
      </c>
      <c r="E58" s="12" t="s">
        <v>17</v>
      </c>
      <c r="F58" s="12" t="s">
        <v>18</v>
      </c>
      <c r="G58" s="12" t="s">
        <v>19</v>
      </c>
      <c r="I58" s="12" t="s">
        <v>85</v>
      </c>
      <c r="J58" s="12" t="s">
        <v>18</v>
      </c>
      <c r="K58" s="12" t="s">
        <v>19</v>
      </c>
      <c r="L58" s="12" t="s">
        <v>127</v>
      </c>
      <c r="M58" s="12" t="s">
        <v>128</v>
      </c>
      <c r="N58" s="12" t="s">
        <v>129</v>
      </c>
      <c r="O58" s="12" t="s">
        <v>130</v>
      </c>
      <c r="P58" s="12" t="s">
        <v>131</v>
      </c>
      <c r="Q58" s="12" t="s">
        <v>317</v>
      </c>
      <c r="R58" s="12" t="s">
        <v>318</v>
      </c>
      <c r="S58" s="12" t="s">
        <v>319</v>
      </c>
      <c r="T58" s="12" t="s">
        <v>320</v>
      </c>
      <c r="U58" s="12" t="s">
        <v>321</v>
      </c>
      <c r="V58" s="12" t="s">
        <v>322</v>
      </c>
      <c r="W58" s="12" t="s">
        <v>15</v>
      </c>
      <c r="X58" s="12" t="s">
        <v>323</v>
      </c>
      <c r="Y58" s="12" t="s">
        <v>324</v>
      </c>
      <c r="Z58" s="12" t="s">
        <v>325</v>
      </c>
      <c r="AA58" s="12" t="s">
        <v>326</v>
      </c>
      <c r="AB58" s="12" t="s">
        <v>327</v>
      </c>
      <c r="AC58" s="12" t="s">
        <v>328</v>
      </c>
      <c r="AD58" s="12" t="s">
        <v>329</v>
      </c>
      <c r="AE58" s="145"/>
      <c r="AF58" s="12" t="s">
        <v>85</v>
      </c>
      <c r="AG58" s="12" t="s">
        <v>330</v>
      </c>
      <c r="AH58" s="12" t="s">
        <v>331</v>
      </c>
      <c r="AI58" s="12" t="s">
        <v>332</v>
      </c>
      <c r="AJ58" s="12" t="s">
        <v>333</v>
      </c>
      <c r="AK58" s="12" t="s">
        <v>334</v>
      </c>
      <c r="AL58" s="12" t="s">
        <v>335</v>
      </c>
      <c r="AM58" s="12" t="s">
        <v>336</v>
      </c>
      <c r="AN58" s="12" t="s">
        <v>337</v>
      </c>
      <c r="AO58" s="12" t="s">
        <v>338</v>
      </c>
      <c r="AP58" s="12" t="s">
        <v>339</v>
      </c>
      <c r="AQ58" s="12" t="s">
        <v>340</v>
      </c>
    </row>
    <row r="59" spans="1:43" s="12" customFormat="1">
      <c r="A59" s="148"/>
      <c r="B59" s="12">
        <v>2006</v>
      </c>
      <c r="C59" s="12">
        <v>1</v>
      </c>
      <c r="D59" s="12">
        <v>1</v>
      </c>
      <c r="E59" s="12">
        <v>1</v>
      </c>
      <c r="F59" s="12">
        <v>1</v>
      </c>
      <c r="G59" s="12">
        <v>1</v>
      </c>
      <c r="H59" s="147"/>
      <c r="I59" s="12">
        <v>2006</v>
      </c>
      <c r="J59" s="12">
        <v>1</v>
      </c>
      <c r="K59" s="12">
        <v>1</v>
      </c>
      <c r="L59" s="12">
        <v>1</v>
      </c>
      <c r="M59" s="12">
        <v>1</v>
      </c>
      <c r="N59" s="12">
        <v>1</v>
      </c>
      <c r="O59" s="12">
        <v>1</v>
      </c>
      <c r="P59" s="12">
        <v>1</v>
      </c>
      <c r="Q59" s="12">
        <v>1</v>
      </c>
      <c r="R59" s="12">
        <v>1</v>
      </c>
      <c r="S59" s="12">
        <v>1</v>
      </c>
      <c r="T59" s="12">
        <v>1</v>
      </c>
      <c r="U59" s="12">
        <v>1</v>
      </c>
      <c r="V59" s="12">
        <v>1</v>
      </c>
      <c r="W59" s="12">
        <v>1</v>
      </c>
      <c r="X59" s="12">
        <v>1</v>
      </c>
      <c r="Y59" s="12">
        <v>1</v>
      </c>
      <c r="Z59" s="12">
        <v>1</v>
      </c>
      <c r="AA59" s="12">
        <v>1</v>
      </c>
      <c r="AB59" s="12">
        <v>1</v>
      </c>
      <c r="AC59" s="12">
        <v>1</v>
      </c>
      <c r="AD59" s="12">
        <v>1</v>
      </c>
      <c r="AE59" s="256"/>
    </row>
    <row r="60" spans="1:43" s="12" customFormat="1">
      <c r="A60" s="148"/>
      <c r="B60" s="12">
        <v>2007</v>
      </c>
      <c r="C60" s="12">
        <v>1.0138309999999999</v>
      </c>
      <c r="D60" s="12">
        <v>1.0675589999999999</v>
      </c>
      <c r="E60" s="12">
        <v>0.94967210000000002</v>
      </c>
      <c r="F60" s="12">
        <v>0.93977829999999996</v>
      </c>
      <c r="G60" s="12">
        <v>0.9590265</v>
      </c>
      <c r="I60" s="12">
        <v>2007</v>
      </c>
      <c r="J60" s="12">
        <v>0.93977829999999996</v>
      </c>
      <c r="K60" s="12">
        <v>0.9590265</v>
      </c>
      <c r="L60" s="12">
        <v>1.0048779999999999</v>
      </c>
      <c r="M60" s="12">
        <v>1.012607</v>
      </c>
      <c r="N60" s="12">
        <v>0.92247639999999997</v>
      </c>
      <c r="O60" s="12">
        <v>0.93555049999999995</v>
      </c>
      <c r="P60" s="12">
        <v>0.95525979999999999</v>
      </c>
      <c r="Q60" s="12">
        <v>1.016664</v>
      </c>
      <c r="R60" s="12">
        <v>1</v>
      </c>
      <c r="S60" s="12">
        <v>1.011976</v>
      </c>
      <c r="T60" s="12">
        <v>1.0123329999999999</v>
      </c>
      <c r="U60" s="12">
        <v>0.97834520000000003</v>
      </c>
      <c r="V60" s="12">
        <v>0.98025499999999999</v>
      </c>
      <c r="W60" s="12">
        <v>1.0138309999999999</v>
      </c>
      <c r="X60" s="12">
        <v>1.0787979999999999</v>
      </c>
      <c r="Y60" s="12">
        <v>1.00891</v>
      </c>
      <c r="Z60" s="12">
        <v>1.001209</v>
      </c>
      <c r="AA60" s="12">
        <v>1.099032</v>
      </c>
      <c r="AB60" s="12">
        <v>1.0836730000000001</v>
      </c>
      <c r="AC60" s="12">
        <v>1.0613140000000001</v>
      </c>
      <c r="AD60" s="12">
        <v>1.0571459999999999</v>
      </c>
      <c r="AE60" s="256"/>
      <c r="AF60" s="12">
        <v>2007</v>
      </c>
      <c r="AG60" s="147">
        <v>1.645521E-3</v>
      </c>
      <c r="AH60" s="147">
        <v>8.3104910000000005E-5</v>
      </c>
      <c r="AI60" s="147">
        <v>2.6167880000000001E-3</v>
      </c>
      <c r="AJ60" s="147">
        <v>5.6813640000000004E-3</v>
      </c>
      <c r="AK60" s="147">
        <v>3.7093550000000001E-3</v>
      </c>
      <c r="AL60" s="147">
        <v>-2.8578340000000001E-2</v>
      </c>
      <c r="AM60" s="147">
        <v>-3.3947360000000001E-4</v>
      </c>
      <c r="AN60" s="147">
        <v>-8.7266679999999994E-5</v>
      </c>
      <c r="AO60" s="147">
        <v>-1.90394E-3</v>
      </c>
      <c r="AP60" s="147">
        <v>-1.647183E-2</v>
      </c>
      <c r="AQ60" s="147">
        <v>-1.7993749999999999E-2</v>
      </c>
    </row>
    <row r="61" spans="1:43" s="12" customFormat="1">
      <c r="A61" s="148"/>
      <c r="B61" s="12">
        <v>2008</v>
      </c>
      <c r="C61" s="12">
        <v>1.015171</v>
      </c>
      <c r="D61" s="12">
        <v>1.1865049999999999</v>
      </c>
      <c r="E61" s="12">
        <v>0.85559790000000002</v>
      </c>
      <c r="F61" s="12">
        <v>0.77105610000000002</v>
      </c>
      <c r="G61" s="12">
        <v>0.92166309999999996</v>
      </c>
      <c r="I61" s="12">
        <v>2008</v>
      </c>
      <c r="J61" s="12">
        <v>0.77105610000000002</v>
      </c>
      <c r="K61" s="12">
        <v>0.92166309999999996</v>
      </c>
      <c r="L61" s="12">
        <v>0.98810969999999998</v>
      </c>
      <c r="M61" s="12">
        <v>1.0117339999999999</v>
      </c>
      <c r="N61" s="12">
        <v>0.87194439999999995</v>
      </c>
      <c r="O61" s="12">
        <v>0.86546290000000003</v>
      </c>
      <c r="P61" s="12">
        <v>0.92338900000000002</v>
      </c>
      <c r="Q61" s="12">
        <v>1.0532509999999999</v>
      </c>
      <c r="R61" s="12">
        <v>1</v>
      </c>
      <c r="S61" s="12">
        <v>1.0236670000000001</v>
      </c>
      <c r="T61" s="12">
        <v>1.0267329999999999</v>
      </c>
      <c r="U61" s="12">
        <v>1.048408</v>
      </c>
      <c r="V61" s="12">
        <v>0.97647490000000003</v>
      </c>
      <c r="W61" s="12">
        <v>1.015171</v>
      </c>
      <c r="X61" s="12">
        <v>1.3165979999999999</v>
      </c>
      <c r="Y61" s="12">
        <v>1.0273870000000001</v>
      </c>
      <c r="Z61" s="12">
        <v>1.0033970000000001</v>
      </c>
      <c r="AA61" s="12">
        <v>1.164261</v>
      </c>
      <c r="AB61" s="12">
        <v>1.1729799999999999</v>
      </c>
      <c r="AC61" s="12">
        <v>1.099397</v>
      </c>
      <c r="AD61" s="12">
        <v>1.101456</v>
      </c>
      <c r="AE61" s="256"/>
      <c r="AF61" s="12">
        <v>2008</v>
      </c>
      <c r="AG61" s="147">
        <v>3.521157E-3</v>
      </c>
      <c r="AH61" s="147">
        <v>4.6989149999999997E-5</v>
      </c>
      <c r="AI61" s="147">
        <v>2.4977390000000001E-3</v>
      </c>
      <c r="AJ61" s="147">
        <v>6.4728060000000002E-3</v>
      </c>
      <c r="AK61" s="147">
        <v>-1.121778E-2</v>
      </c>
      <c r="AL61" s="147">
        <v>-8.2287100000000002E-2</v>
      </c>
      <c r="AM61" s="147">
        <v>-6.3487560000000001E-4</v>
      </c>
      <c r="AN61" s="147">
        <v>-2.151438E-4</v>
      </c>
      <c r="AO61" s="147">
        <v>-9.3115199999999998E-4</v>
      </c>
      <c r="AP61" s="147">
        <v>-1.1684150000000001E-2</v>
      </c>
      <c r="AQ61" s="147">
        <v>-9.8847229999999998E-3</v>
      </c>
    </row>
    <row r="62" spans="1:43" s="12" customFormat="1">
      <c r="A62" s="148"/>
      <c r="B62" s="12">
        <v>2009</v>
      </c>
      <c r="C62" s="12">
        <v>1.0491239999999999</v>
      </c>
      <c r="D62" s="12">
        <v>1.1658440000000001</v>
      </c>
      <c r="E62" s="12">
        <v>0.89988319999999999</v>
      </c>
      <c r="F62" s="12">
        <v>0.86923470000000003</v>
      </c>
      <c r="G62" s="12">
        <v>0.92349760000000003</v>
      </c>
      <c r="I62" s="12">
        <v>2009</v>
      </c>
      <c r="J62" s="12">
        <v>0.86923470000000003</v>
      </c>
      <c r="K62" s="12">
        <v>0.92349760000000003</v>
      </c>
      <c r="L62" s="12">
        <v>1.0167219999999999</v>
      </c>
      <c r="M62" s="12">
        <v>1.0460590000000001</v>
      </c>
      <c r="N62" s="12">
        <v>0.83874070000000001</v>
      </c>
      <c r="O62" s="12">
        <v>0.84932390000000002</v>
      </c>
      <c r="P62" s="12">
        <v>0.92792010000000003</v>
      </c>
      <c r="Q62" s="12">
        <v>1.0133730000000001</v>
      </c>
      <c r="R62" s="12">
        <v>1.0596000000000001</v>
      </c>
      <c r="S62" s="12">
        <v>1.034211</v>
      </c>
      <c r="T62" s="12">
        <v>1.035366</v>
      </c>
      <c r="U62" s="12">
        <v>1.002966</v>
      </c>
      <c r="V62" s="12">
        <v>1.0596000000000001</v>
      </c>
      <c r="W62" s="12">
        <v>1.0491239999999999</v>
      </c>
      <c r="X62" s="12">
        <v>1.2069510000000001</v>
      </c>
      <c r="Y62" s="12">
        <v>1.0318689999999999</v>
      </c>
      <c r="Z62" s="12">
        <v>1.0029300000000001</v>
      </c>
      <c r="AA62" s="12">
        <v>1.2508319999999999</v>
      </c>
      <c r="AB62" s="12">
        <v>1.2352460000000001</v>
      </c>
      <c r="AC62" s="12">
        <v>1.130619</v>
      </c>
      <c r="AD62" s="12">
        <v>1.1360330000000001</v>
      </c>
      <c r="AE62" s="256"/>
      <c r="AF62" s="12">
        <v>2009</v>
      </c>
      <c r="AG62" s="147">
        <v>-3.8812989999999999E-3</v>
      </c>
      <c r="AH62" s="147">
        <v>2.281273E-2</v>
      </c>
      <c r="AI62" s="147">
        <v>2.318919E-3</v>
      </c>
      <c r="AJ62" s="147">
        <v>4.0078279999999997E-3</v>
      </c>
      <c r="AK62" s="147">
        <v>7.6400219999999998E-3</v>
      </c>
      <c r="AL62" s="147">
        <v>3.5746159999999999E-2</v>
      </c>
      <c r="AM62" s="147">
        <v>-1.460353E-4</v>
      </c>
      <c r="AN62" s="147">
        <v>2.529949E-5</v>
      </c>
      <c r="AO62" s="147">
        <v>-1.239993E-3</v>
      </c>
      <c r="AP62" s="147">
        <v>-9.0427749999999994E-3</v>
      </c>
      <c r="AQ62" s="147">
        <v>-7.7764740000000002E-3</v>
      </c>
    </row>
    <row r="63" spans="1:43" s="12" customFormat="1">
      <c r="A63" s="148"/>
      <c r="B63" s="12">
        <v>2010</v>
      </c>
      <c r="C63" s="12">
        <v>1.081602</v>
      </c>
      <c r="D63" s="12">
        <v>1.1647909999999999</v>
      </c>
      <c r="E63" s="12">
        <v>0.92857990000000001</v>
      </c>
      <c r="F63" s="12">
        <v>0.93243920000000002</v>
      </c>
      <c r="G63" s="12">
        <v>0.92306980000000005</v>
      </c>
      <c r="I63" s="12">
        <v>2010</v>
      </c>
      <c r="J63" s="12">
        <v>0.93243920000000002</v>
      </c>
      <c r="K63" s="12">
        <v>0.92306980000000005</v>
      </c>
      <c r="L63" s="12">
        <v>1.0452680000000001</v>
      </c>
      <c r="M63" s="12">
        <v>1.079108</v>
      </c>
      <c r="N63" s="12">
        <v>0.85894979999999999</v>
      </c>
      <c r="O63" s="12">
        <v>0.82773770000000002</v>
      </c>
      <c r="P63" s="12">
        <v>0.9265352</v>
      </c>
      <c r="Q63" s="12">
        <v>1.0124899999999999</v>
      </c>
      <c r="R63" s="12">
        <v>1.0596000000000001</v>
      </c>
      <c r="S63" s="12">
        <v>1.042983</v>
      </c>
      <c r="T63" s="12">
        <v>1.042705</v>
      </c>
      <c r="U63" s="12">
        <v>0.83396610000000004</v>
      </c>
      <c r="V63" s="12">
        <v>1.0395700000000001</v>
      </c>
      <c r="W63" s="12">
        <v>1.081602</v>
      </c>
      <c r="X63" s="12">
        <v>1.1599699999999999</v>
      </c>
      <c r="Y63" s="12">
        <v>1.034761</v>
      </c>
      <c r="Z63" s="12">
        <v>1.0023120000000001</v>
      </c>
      <c r="AA63" s="12">
        <v>1.2592140000000001</v>
      </c>
      <c r="AB63" s="12">
        <v>1.3066960000000001</v>
      </c>
      <c r="AC63" s="12">
        <v>1.167362</v>
      </c>
      <c r="AD63" s="12">
        <v>1.1717439999999999</v>
      </c>
      <c r="AE63" s="256"/>
      <c r="AF63" s="12">
        <v>2010</v>
      </c>
      <c r="AG63" s="147">
        <v>-1.5010460000000001E-4</v>
      </c>
      <c r="AH63" s="147">
        <v>1.9053629999999999E-4</v>
      </c>
      <c r="AI63" s="147">
        <v>2.0034190000000002E-3</v>
      </c>
      <c r="AJ63" s="147">
        <v>3.5380199999999998E-3</v>
      </c>
      <c r="AK63" s="147">
        <v>2.4906080000000001E-2</v>
      </c>
      <c r="AL63" s="147">
        <v>1.56992E-2</v>
      </c>
      <c r="AM63" s="147">
        <v>-9.4210419999999996E-5</v>
      </c>
      <c r="AN63" s="147">
        <v>-3.3546910000000003E-5</v>
      </c>
      <c r="AO63" s="147">
        <v>-8.5939839999999996E-5</v>
      </c>
      <c r="AP63" s="147">
        <v>-7.2239510000000002E-3</v>
      </c>
      <c r="AQ63" s="147">
        <v>-7.3579659999999996E-3</v>
      </c>
    </row>
    <row r="64" spans="1:43" s="12" customFormat="1">
      <c r="A64" s="148"/>
      <c r="B64" s="12">
        <v>2011</v>
      </c>
      <c r="C64" s="12">
        <v>1.107426</v>
      </c>
      <c r="D64" s="12">
        <v>1.208737</v>
      </c>
      <c r="E64" s="12">
        <v>0.91618480000000002</v>
      </c>
      <c r="F64" s="12">
        <v>0.90753870000000003</v>
      </c>
      <c r="G64" s="12">
        <v>0.91991719999999999</v>
      </c>
      <c r="I64" s="12">
        <v>2011</v>
      </c>
      <c r="J64" s="12">
        <v>0.90753870000000003</v>
      </c>
      <c r="K64" s="12">
        <v>0.91991719999999999</v>
      </c>
      <c r="L64" s="12">
        <v>1.07009</v>
      </c>
      <c r="M64" s="12">
        <v>1.1051299999999999</v>
      </c>
      <c r="N64" s="12">
        <v>0.83359870000000003</v>
      </c>
      <c r="O64" s="12">
        <v>0.79369679999999998</v>
      </c>
      <c r="P64" s="12">
        <v>0.93274950000000001</v>
      </c>
      <c r="Q64" s="12">
        <v>1.0177480000000001</v>
      </c>
      <c r="R64" s="12">
        <v>1.1013569999999999</v>
      </c>
      <c r="S64" s="12">
        <v>1.0536049999999999</v>
      </c>
      <c r="T64" s="12">
        <v>1.0536509999999999</v>
      </c>
      <c r="U64" s="12">
        <v>0.81593369999999998</v>
      </c>
      <c r="V64" s="12">
        <v>1.1013569999999999</v>
      </c>
      <c r="W64" s="12">
        <v>1.107426</v>
      </c>
      <c r="X64" s="12">
        <v>1.220253</v>
      </c>
      <c r="Y64" s="12">
        <v>1.034891</v>
      </c>
      <c r="Z64" s="12">
        <v>1.002078</v>
      </c>
      <c r="AA64" s="12">
        <v>1.328489</v>
      </c>
      <c r="AB64" s="12">
        <v>1.395276</v>
      </c>
      <c r="AC64" s="12">
        <v>1.187271</v>
      </c>
      <c r="AD64" s="12">
        <v>1.2038329999999999</v>
      </c>
      <c r="AE64" s="256"/>
      <c r="AF64" s="12">
        <v>2011</v>
      </c>
      <c r="AG64" s="147">
        <v>4.7531670000000001E-4</v>
      </c>
      <c r="AH64" s="147">
        <v>1.4709949999999999E-2</v>
      </c>
      <c r="AI64" s="147">
        <v>2.1789349999999999E-3</v>
      </c>
      <c r="AJ64" s="147">
        <v>4.7147769999999999E-3</v>
      </c>
      <c r="AK64" s="147">
        <v>1.5166100000000001E-3</v>
      </c>
      <c r="AL64" s="147">
        <v>-1.919471E-2</v>
      </c>
      <c r="AM64" s="147">
        <v>-1.1080340000000001E-5</v>
      </c>
      <c r="AN64" s="147">
        <v>4.5746769999999998E-5</v>
      </c>
      <c r="AO64" s="147">
        <v>-1.102083E-3</v>
      </c>
      <c r="AP64" s="147">
        <v>-1.103171E-2</v>
      </c>
      <c r="AQ64" s="147">
        <v>-5.7401450000000003E-3</v>
      </c>
    </row>
    <row r="65" spans="1:43" s="12" customFormat="1">
      <c r="A65" s="148"/>
      <c r="B65" s="12">
        <v>2012</v>
      </c>
      <c r="C65" s="12">
        <v>1.081715</v>
      </c>
      <c r="D65" s="12">
        <v>1.2422800000000001</v>
      </c>
      <c r="E65" s="12">
        <v>0.87074969999999996</v>
      </c>
      <c r="F65" s="12">
        <v>0.87236709999999995</v>
      </c>
      <c r="G65" s="12">
        <v>0.868668</v>
      </c>
      <c r="I65" s="12">
        <v>2012</v>
      </c>
      <c r="J65" s="12">
        <v>0.87236709999999995</v>
      </c>
      <c r="K65" s="12">
        <v>0.868668</v>
      </c>
      <c r="L65" s="12">
        <v>1.03264</v>
      </c>
      <c r="M65" s="12">
        <v>1.0799620000000001</v>
      </c>
      <c r="N65" s="12">
        <v>0.68384409999999995</v>
      </c>
      <c r="O65" s="12">
        <v>0.73007299999999997</v>
      </c>
      <c r="P65" s="12">
        <v>0.88665799999999995</v>
      </c>
      <c r="Q65" s="12">
        <v>0.95986280000000002</v>
      </c>
      <c r="R65" s="12">
        <v>1.1013569999999999</v>
      </c>
      <c r="S65" s="12">
        <v>1.0637970000000001</v>
      </c>
      <c r="T65" s="12">
        <v>1.0658609999999999</v>
      </c>
      <c r="U65" s="12">
        <v>0.99951900000000005</v>
      </c>
      <c r="V65" s="12">
        <v>0.89369880000000002</v>
      </c>
      <c r="W65" s="12">
        <v>1.081715</v>
      </c>
      <c r="X65" s="12">
        <v>1.2399770000000001</v>
      </c>
      <c r="Y65" s="12">
        <v>1.047523</v>
      </c>
      <c r="Z65" s="12">
        <v>1.0016229999999999</v>
      </c>
      <c r="AA65" s="12">
        <v>1.581815</v>
      </c>
      <c r="AB65" s="12">
        <v>1.4816530000000001</v>
      </c>
      <c r="AC65" s="12">
        <v>1.219991</v>
      </c>
      <c r="AD65" s="12">
        <v>1.2452570000000001</v>
      </c>
      <c r="AE65" s="256"/>
      <c r="AF65" s="12">
        <v>2012</v>
      </c>
      <c r="AG65" s="147">
        <v>-5.6425700000000004E-3</v>
      </c>
      <c r="AH65" s="147">
        <v>1.441686E-5</v>
      </c>
      <c r="AI65" s="147">
        <v>1.9824529999999999E-3</v>
      </c>
      <c r="AJ65" s="147">
        <v>5.0354529999999996E-3</v>
      </c>
      <c r="AK65" s="147">
        <v>-2.4880900000000001E-2</v>
      </c>
      <c r="AL65" s="147">
        <v>-6.4107139999999996E-3</v>
      </c>
      <c r="AM65" s="147">
        <v>-4.2491970000000002E-4</v>
      </c>
      <c r="AN65" s="147">
        <v>9.9226420000000004E-5</v>
      </c>
      <c r="AO65" s="147">
        <v>-2.662518E-3</v>
      </c>
      <c r="AP65" s="147">
        <v>-9.8687989999999993E-3</v>
      </c>
      <c r="AQ65" s="147">
        <v>-8.1046350000000007E-3</v>
      </c>
    </row>
    <row r="66" spans="1:43" s="12" customFormat="1">
      <c r="A66" s="148"/>
      <c r="B66" s="12">
        <v>2013</v>
      </c>
      <c r="C66" s="12">
        <v>1.0706469999999999</v>
      </c>
      <c r="D66" s="12">
        <v>1.2216149999999999</v>
      </c>
      <c r="E66" s="12">
        <v>0.87641930000000001</v>
      </c>
      <c r="F66" s="12">
        <v>0.96414920000000004</v>
      </c>
      <c r="G66" s="12">
        <v>0.82608539999999997</v>
      </c>
      <c r="I66" s="12">
        <v>2013</v>
      </c>
      <c r="J66" s="12">
        <v>0.96414920000000004</v>
      </c>
      <c r="K66" s="12">
        <v>0.82608539999999997</v>
      </c>
      <c r="L66" s="12">
        <v>1.002022</v>
      </c>
      <c r="M66" s="12">
        <v>1.072025</v>
      </c>
      <c r="N66" s="12">
        <v>0.61042099999999999</v>
      </c>
      <c r="O66" s="12">
        <v>0.68039559999999999</v>
      </c>
      <c r="P66" s="12">
        <v>0.84147660000000002</v>
      </c>
      <c r="Q66" s="12">
        <v>0.93049590000000004</v>
      </c>
      <c r="R66" s="12">
        <v>1.1013569999999999</v>
      </c>
      <c r="S66" s="12">
        <v>1.0822039999999999</v>
      </c>
      <c r="T66" s="12">
        <v>1.0800749999999999</v>
      </c>
      <c r="U66" s="12">
        <v>1.1366959999999999</v>
      </c>
      <c r="V66" s="12">
        <v>1.012167</v>
      </c>
      <c r="W66" s="12">
        <v>1.0706469999999999</v>
      </c>
      <c r="X66" s="12">
        <v>1.1104579999999999</v>
      </c>
      <c r="Y66" s="12">
        <v>1.068486</v>
      </c>
      <c r="Z66" s="12">
        <v>0.99871410000000005</v>
      </c>
      <c r="AA66" s="12">
        <v>1.753949</v>
      </c>
      <c r="AB66" s="12">
        <v>1.5735650000000001</v>
      </c>
      <c r="AC66" s="12">
        <v>1.272343</v>
      </c>
      <c r="AD66" s="12">
        <v>1.296049</v>
      </c>
      <c r="AE66" s="256"/>
      <c r="AF66" s="12">
        <v>2013</v>
      </c>
      <c r="AG66" s="147">
        <v>-3.0148499999999999E-3</v>
      </c>
      <c r="AH66" s="147">
        <v>1.506552E-5</v>
      </c>
      <c r="AI66" s="147">
        <v>3.5673559999999998E-3</v>
      </c>
      <c r="AJ66" s="147">
        <v>5.8270639999999999E-3</v>
      </c>
      <c r="AK66" s="147">
        <v>-1.667915E-2</v>
      </c>
      <c r="AL66" s="147">
        <v>4.1628129999999999E-2</v>
      </c>
      <c r="AM66" s="147">
        <v>-6.9712919999999996E-4</v>
      </c>
      <c r="AN66" s="147">
        <v>2.1467240000000001E-4</v>
      </c>
      <c r="AO66" s="147">
        <v>-1.370638E-3</v>
      </c>
      <c r="AP66" s="147">
        <v>-1.0374939999999999E-2</v>
      </c>
      <c r="AQ66" s="147">
        <v>-1.2625539999999999E-2</v>
      </c>
    </row>
    <row r="67" spans="1:43" s="12" customFormat="1">
      <c r="A67" s="148"/>
      <c r="B67" s="12">
        <v>2014</v>
      </c>
      <c r="C67" s="12">
        <v>1.108606</v>
      </c>
      <c r="D67" s="12">
        <v>1.309563</v>
      </c>
      <c r="E67" s="12">
        <v>0.84654640000000003</v>
      </c>
      <c r="F67" s="12">
        <v>0.88397040000000005</v>
      </c>
      <c r="G67" s="12">
        <v>0.82271099999999997</v>
      </c>
      <c r="I67" s="12">
        <v>2014</v>
      </c>
      <c r="J67" s="12">
        <v>0.88397040000000005</v>
      </c>
      <c r="K67" s="12">
        <v>0.82271099999999997</v>
      </c>
      <c r="L67" s="12">
        <v>1.0574600000000001</v>
      </c>
      <c r="M67" s="12">
        <v>1.11724</v>
      </c>
      <c r="N67" s="12">
        <v>0.57062420000000003</v>
      </c>
      <c r="O67" s="12">
        <v>0.67011969999999998</v>
      </c>
      <c r="P67" s="12">
        <v>0.82686009999999999</v>
      </c>
      <c r="Q67" s="12">
        <v>0.90933649999999999</v>
      </c>
      <c r="R67" s="12">
        <v>1.1013569999999999</v>
      </c>
      <c r="S67" s="12">
        <v>1.1065039999999999</v>
      </c>
      <c r="T67" s="12">
        <v>1.0943510000000001</v>
      </c>
      <c r="U67" s="12">
        <v>0.92041510000000004</v>
      </c>
      <c r="V67" s="12">
        <v>0.88942370000000004</v>
      </c>
      <c r="W67" s="12">
        <v>1.108606</v>
      </c>
      <c r="X67" s="12">
        <v>1.254121</v>
      </c>
      <c r="Y67" s="12">
        <v>1.048367</v>
      </c>
      <c r="Z67" s="12">
        <v>0.99227220000000005</v>
      </c>
      <c r="AA67" s="12">
        <v>1.942795</v>
      </c>
      <c r="AB67" s="12">
        <v>1.6543399999999999</v>
      </c>
      <c r="AC67" s="12">
        <v>1.3407420000000001</v>
      </c>
      <c r="AD67" s="12">
        <v>1.3475029999999999</v>
      </c>
      <c r="AE67" s="256"/>
      <c r="AF67" s="12">
        <v>2014</v>
      </c>
      <c r="AG67" s="147">
        <v>-2.1562249999999999E-3</v>
      </c>
      <c r="AH67" s="147">
        <v>-4.9733149999999997E-5</v>
      </c>
      <c r="AI67" s="147">
        <v>4.6211539999999997E-3</v>
      </c>
      <c r="AJ67" s="147">
        <v>5.7680049999999997E-3</v>
      </c>
      <c r="AK67" s="147">
        <v>2.6656969999999999E-2</v>
      </c>
      <c r="AL67" s="147">
        <v>-4.6931470000000003E-2</v>
      </c>
      <c r="AM67" s="147">
        <v>6.676335E-4</v>
      </c>
      <c r="AN67" s="147">
        <v>6.8269510000000002E-4</v>
      </c>
      <c r="AO67" s="147">
        <v>-1.2455540000000001E-3</v>
      </c>
      <c r="AP67" s="147">
        <v>-7.5675330000000004E-3</v>
      </c>
      <c r="AQ67" s="147">
        <v>-1.512554E-2</v>
      </c>
    </row>
    <row r="68" spans="1:43" s="12" customFormat="1">
      <c r="A68" s="148"/>
      <c r="B68" s="12">
        <v>2015</v>
      </c>
      <c r="C68" s="12">
        <v>1.1068690000000001</v>
      </c>
      <c r="D68" s="12">
        <v>1.3365940000000001</v>
      </c>
      <c r="E68" s="12">
        <v>0.82812680000000005</v>
      </c>
      <c r="F68" s="12">
        <v>0.86018380000000005</v>
      </c>
      <c r="G68" s="12">
        <v>0.80769199999999997</v>
      </c>
      <c r="I68" s="12">
        <v>2015</v>
      </c>
      <c r="J68" s="12">
        <v>0.86018380000000005</v>
      </c>
      <c r="K68" s="12">
        <v>0.80769199999999997</v>
      </c>
      <c r="L68" s="12">
        <v>1.032449</v>
      </c>
      <c r="M68" s="12">
        <v>1.1318999999999999</v>
      </c>
      <c r="N68" s="12">
        <v>0.55353209999999997</v>
      </c>
      <c r="O68" s="12">
        <v>0.63835980000000003</v>
      </c>
      <c r="P68" s="12">
        <v>0.82123330000000005</v>
      </c>
      <c r="Q68" s="12">
        <v>0.93786349999999996</v>
      </c>
      <c r="R68" s="12">
        <v>1.1013569999999999</v>
      </c>
      <c r="S68" s="12">
        <v>1.1251070000000001</v>
      </c>
      <c r="T68" s="12">
        <v>1.1101749999999999</v>
      </c>
      <c r="U68" s="12">
        <v>1.0347120000000001</v>
      </c>
      <c r="V68" s="12">
        <v>0.95076289999999997</v>
      </c>
      <c r="W68" s="12">
        <v>1.1068690000000001</v>
      </c>
      <c r="X68" s="12">
        <v>1.2867820000000001</v>
      </c>
      <c r="Y68" s="12">
        <v>1.0720810000000001</v>
      </c>
      <c r="Z68" s="12">
        <v>0.97788600000000003</v>
      </c>
      <c r="AA68" s="12">
        <v>1.999647</v>
      </c>
      <c r="AB68" s="12">
        <v>1.7339260000000001</v>
      </c>
      <c r="AC68" s="12">
        <v>1.3478129999999999</v>
      </c>
      <c r="AD68" s="12">
        <v>1.3704099999999999</v>
      </c>
      <c r="AE68" s="256"/>
      <c r="AF68" s="12">
        <v>2015</v>
      </c>
      <c r="AG68" s="147">
        <v>2.9289429999999998E-3</v>
      </c>
      <c r="AH68" s="147">
        <v>3.8979139999999997E-5</v>
      </c>
      <c r="AI68" s="147">
        <v>3.4935970000000002E-3</v>
      </c>
      <c r="AJ68" s="147">
        <v>6.3538359999999999E-3</v>
      </c>
      <c r="AK68" s="147">
        <v>-1.4383429999999999E-2</v>
      </c>
      <c r="AL68" s="147">
        <v>-1.054891E-2</v>
      </c>
      <c r="AM68" s="147">
        <v>-7.9871550000000003E-4</v>
      </c>
      <c r="AN68" s="147">
        <v>1.37627E-3</v>
      </c>
      <c r="AO68" s="147">
        <v>-9.7549919999999997E-4</v>
      </c>
      <c r="AP68" s="147">
        <v>-8.6436800000000008E-3</v>
      </c>
      <c r="AQ68" s="147">
        <v>-8.4015779999999996E-4</v>
      </c>
    </row>
    <row r="69" spans="1:43" s="12" customFormat="1">
      <c r="A69" s="148"/>
      <c r="B69" s="12">
        <v>2016</v>
      </c>
      <c r="C69" s="12">
        <v>1.124957</v>
      </c>
      <c r="D69" s="12">
        <v>1.392973</v>
      </c>
      <c r="E69" s="12">
        <v>0.80759429999999999</v>
      </c>
      <c r="F69" s="12">
        <v>0.81490720000000005</v>
      </c>
      <c r="G69" s="12">
        <v>0.80357769999999995</v>
      </c>
      <c r="I69" s="12">
        <v>2016</v>
      </c>
      <c r="J69" s="12">
        <v>0.81490720000000005</v>
      </c>
      <c r="K69" s="12">
        <v>0.80357769999999995</v>
      </c>
      <c r="L69" s="12">
        <v>1.0526180000000001</v>
      </c>
      <c r="M69" s="12">
        <v>1.1577379999999999</v>
      </c>
      <c r="N69" s="12">
        <v>0.55796369999999995</v>
      </c>
      <c r="O69" s="12">
        <v>0.62148360000000002</v>
      </c>
      <c r="P69" s="12">
        <v>0.81648469999999995</v>
      </c>
      <c r="Q69" s="12">
        <v>0.96797489999999997</v>
      </c>
      <c r="R69" s="12">
        <v>1.1013569999999999</v>
      </c>
      <c r="S69" s="12">
        <v>1.1398459999999999</v>
      </c>
      <c r="T69" s="12">
        <v>1.124441</v>
      </c>
      <c r="U69" s="12">
        <v>0.99534089999999997</v>
      </c>
      <c r="V69" s="12">
        <v>1.084074</v>
      </c>
      <c r="W69" s="12">
        <v>1.124957</v>
      </c>
      <c r="X69" s="12">
        <v>1.3804719999999999</v>
      </c>
      <c r="Y69" s="12">
        <v>1.0687230000000001</v>
      </c>
      <c r="Z69" s="12">
        <v>0.97168509999999997</v>
      </c>
      <c r="AA69" s="12">
        <v>2.0161829999999998</v>
      </c>
      <c r="AB69" s="12">
        <v>1.8101149999999999</v>
      </c>
      <c r="AC69" s="12">
        <v>1.3778049999999999</v>
      </c>
      <c r="AD69" s="12">
        <v>1.3999349999999999</v>
      </c>
      <c r="AE69" s="256"/>
      <c r="AF69" s="12">
        <v>2016</v>
      </c>
      <c r="AG69" s="147">
        <v>3.045201E-3</v>
      </c>
      <c r="AH69" s="147">
        <v>3.9168329999999998E-5</v>
      </c>
      <c r="AI69" s="147">
        <v>2.7797920000000001E-3</v>
      </c>
      <c r="AJ69" s="147">
        <v>5.748619E-3</v>
      </c>
      <c r="AK69" s="147">
        <v>4.5968069999999996E-3</v>
      </c>
      <c r="AL69" s="147">
        <v>-2.8927769999999998E-2</v>
      </c>
      <c r="AM69" s="147">
        <v>7.7205040000000006E-5</v>
      </c>
      <c r="AN69" s="147">
        <v>5.972331E-4</v>
      </c>
      <c r="AO69" s="147">
        <v>-6.0276519999999999E-5</v>
      </c>
      <c r="AP69" s="147">
        <v>-7.0884980000000004E-3</v>
      </c>
      <c r="AQ69" s="147">
        <v>-5.9139650000000002E-3</v>
      </c>
    </row>
    <row r="70" spans="1:43" s="12" customFormat="1">
      <c r="A70" s="148"/>
      <c r="B70" s="12">
        <v>2017</v>
      </c>
      <c r="C70" s="12">
        <v>1.1767479999999999</v>
      </c>
      <c r="D70" s="12">
        <v>1.361691</v>
      </c>
      <c r="E70" s="12">
        <v>0.86418110000000004</v>
      </c>
      <c r="F70" s="12">
        <v>0.9299693</v>
      </c>
      <c r="G70" s="12">
        <v>0.82376760000000004</v>
      </c>
      <c r="I70" s="12">
        <v>2017</v>
      </c>
      <c r="J70" s="12">
        <v>0.9299693</v>
      </c>
      <c r="K70" s="12">
        <v>0.82376760000000004</v>
      </c>
      <c r="L70" s="12">
        <v>1.1007629999999999</v>
      </c>
      <c r="M70" s="12">
        <v>1.21096</v>
      </c>
      <c r="N70" s="12">
        <v>0.54973380000000005</v>
      </c>
      <c r="O70" s="12">
        <v>0.62201799999999996</v>
      </c>
      <c r="P70" s="12">
        <v>0.84112699999999996</v>
      </c>
      <c r="Q70" s="12">
        <v>0.97209570000000001</v>
      </c>
      <c r="R70" s="12">
        <v>1.149513</v>
      </c>
      <c r="S70" s="12">
        <v>1.158533</v>
      </c>
      <c r="T70" s="12">
        <v>1.1406339999999999</v>
      </c>
      <c r="U70" s="12">
        <v>0.85675769999999996</v>
      </c>
      <c r="V70" s="12">
        <v>1.149513</v>
      </c>
      <c r="W70" s="12">
        <v>1.1767479999999999</v>
      </c>
      <c r="X70" s="12">
        <v>1.2653620000000001</v>
      </c>
      <c r="Y70" s="12">
        <v>1.069029</v>
      </c>
      <c r="Z70" s="12">
        <v>0.9717481</v>
      </c>
      <c r="AA70" s="12">
        <v>2.1405780000000001</v>
      </c>
      <c r="AB70" s="12">
        <v>1.891823</v>
      </c>
      <c r="AC70" s="12">
        <v>1.3990130000000001</v>
      </c>
      <c r="AD70" s="12">
        <v>1.4284950000000001</v>
      </c>
      <c r="AE70" s="256"/>
      <c r="AF70" s="12">
        <v>2017</v>
      </c>
      <c r="AG70" s="147">
        <v>4.2038969999999998E-4</v>
      </c>
      <c r="AH70" s="147">
        <v>1.6188790000000002E-2</v>
      </c>
      <c r="AI70" s="147">
        <v>3.3028089999999999E-3</v>
      </c>
      <c r="AJ70" s="147">
        <v>6.138587E-3</v>
      </c>
      <c r="AK70" s="147">
        <v>1.8959199999999999E-2</v>
      </c>
      <c r="AL70" s="147">
        <v>3.6815790000000001E-2</v>
      </c>
      <c r="AM70" s="147">
        <v>-6.3499280000000002E-5</v>
      </c>
      <c r="AN70" s="147">
        <v>1.161521E-4</v>
      </c>
      <c r="AO70" s="147">
        <v>-8.464131E-4</v>
      </c>
      <c r="AP70" s="147">
        <v>-8.6409999999999994E-3</v>
      </c>
      <c r="AQ70" s="147">
        <v>-4.6682620000000003E-3</v>
      </c>
    </row>
    <row r="71" spans="1:43" s="12" customFormat="1">
      <c r="A71" s="148"/>
      <c r="B71" s="12">
        <v>2018</v>
      </c>
      <c r="C71" s="12">
        <v>1.1921219999999999</v>
      </c>
      <c r="D71" s="12">
        <v>1.327823</v>
      </c>
      <c r="E71" s="12">
        <v>0.89780199999999999</v>
      </c>
      <c r="F71" s="12">
        <v>1.033228</v>
      </c>
      <c r="G71" s="12">
        <v>0.81867160000000005</v>
      </c>
      <c r="I71" s="12">
        <v>2018</v>
      </c>
      <c r="J71" s="12">
        <v>1.033228</v>
      </c>
      <c r="K71" s="12">
        <v>0.81867160000000005</v>
      </c>
      <c r="L71" s="12">
        <v>1.158809</v>
      </c>
      <c r="M71" s="12">
        <v>1.2263839999999999</v>
      </c>
      <c r="N71" s="12">
        <v>0.54997419999999997</v>
      </c>
      <c r="O71" s="12">
        <v>0.60268829999999995</v>
      </c>
      <c r="P71" s="12">
        <v>0.83460860000000003</v>
      </c>
      <c r="Q71" s="12">
        <v>0.96762959999999998</v>
      </c>
      <c r="R71" s="12">
        <v>1.149513</v>
      </c>
      <c r="S71" s="12">
        <v>1.183643</v>
      </c>
      <c r="T71" s="12">
        <v>1.157594</v>
      </c>
      <c r="U71" s="12">
        <v>0.84140090000000001</v>
      </c>
      <c r="V71" s="12">
        <v>1.060379</v>
      </c>
      <c r="W71" s="12">
        <v>1.1921219999999999</v>
      </c>
      <c r="X71" s="12">
        <v>1.1537839999999999</v>
      </c>
      <c r="Y71" s="12">
        <v>1.028748</v>
      </c>
      <c r="Z71" s="12">
        <v>0.97206210000000004</v>
      </c>
      <c r="AA71" s="12">
        <v>2.1675960000000001</v>
      </c>
      <c r="AB71" s="12">
        <v>1.9780070000000001</v>
      </c>
      <c r="AC71" s="12">
        <v>1.4283600000000001</v>
      </c>
      <c r="AD71" s="12">
        <v>1.4561660000000001</v>
      </c>
      <c r="AE71" s="256"/>
      <c r="AF71" s="12">
        <v>2018</v>
      </c>
      <c r="AG71" s="147">
        <v>-4.4522769999999999E-4</v>
      </c>
      <c r="AH71" s="147">
        <v>2.2346769999999999E-5</v>
      </c>
      <c r="AI71" s="147">
        <v>4.480291E-3</v>
      </c>
      <c r="AJ71" s="147">
        <v>6.5221389999999997E-3</v>
      </c>
      <c r="AK71" s="147">
        <v>2.4005879999999999E-3</v>
      </c>
      <c r="AL71" s="147">
        <v>3.6081000000000002E-2</v>
      </c>
      <c r="AM71" s="147">
        <v>1.525462E-3</v>
      </c>
      <c r="AN71" s="147">
        <v>-9.3464789999999999E-5</v>
      </c>
      <c r="AO71" s="147">
        <v>-1.853096E-3</v>
      </c>
      <c r="AP71" s="147">
        <v>-4.8562400000000004E-3</v>
      </c>
      <c r="AQ71" s="147">
        <v>-5.6165870000000001E-3</v>
      </c>
    </row>
    <row r="72" spans="1:43" s="12" customFormat="1">
      <c r="A72" s="148"/>
      <c r="B72" s="12">
        <v>2019</v>
      </c>
      <c r="C72" s="12">
        <v>1.190871</v>
      </c>
      <c r="D72" s="12">
        <v>1.3158190000000001</v>
      </c>
      <c r="E72" s="12">
        <v>0.9050414</v>
      </c>
      <c r="F72" s="12">
        <v>1.0927420000000001</v>
      </c>
      <c r="G72" s="12">
        <v>0.80227919999999997</v>
      </c>
      <c r="I72" s="12">
        <v>2019</v>
      </c>
      <c r="J72" s="12">
        <v>1.0927420000000001</v>
      </c>
      <c r="K72" s="12">
        <v>0.80227919999999997</v>
      </c>
      <c r="L72" s="12">
        <v>1.1553599999999999</v>
      </c>
      <c r="M72" s="12">
        <v>1.2278560000000001</v>
      </c>
      <c r="N72" s="12">
        <v>0.52565010000000001</v>
      </c>
      <c r="O72" s="12">
        <v>0.5740362</v>
      </c>
      <c r="P72" s="12">
        <v>0.82316630000000002</v>
      </c>
      <c r="Q72" s="12">
        <v>0.97458109999999998</v>
      </c>
      <c r="R72" s="12">
        <v>1.149513</v>
      </c>
      <c r="S72" s="12">
        <v>1.2095670000000001</v>
      </c>
      <c r="T72" s="12">
        <v>1.1804479999999999</v>
      </c>
      <c r="U72" s="12">
        <v>0.95079429999999998</v>
      </c>
      <c r="V72" s="12">
        <v>1.100676</v>
      </c>
      <c r="W72" s="12">
        <v>1.190871</v>
      </c>
      <c r="X72" s="12">
        <v>1.089801</v>
      </c>
      <c r="Y72" s="12">
        <v>1.0307360000000001</v>
      </c>
      <c r="Z72" s="12">
        <v>0.96987860000000004</v>
      </c>
      <c r="AA72" s="12">
        <v>2.26552</v>
      </c>
      <c r="AB72" s="12">
        <v>2.074557</v>
      </c>
      <c r="AC72" s="12">
        <v>1.4466950000000001</v>
      </c>
      <c r="AD72" s="12">
        <v>1.4843599999999999</v>
      </c>
      <c r="AE72" s="256"/>
      <c r="AF72" s="12">
        <v>2019</v>
      </c>
      <c r="AG72" s="147">
        <v>6.8905240000000003E-4</v>
      </c>
      <c r="AH72" s="147">
        <v>9.9155199999999996E-5</v>
      </c>
      <c r="AI72" s="147">
        <v>4.610706E-3</v>
      </c>
      <c r="AJ72" s="147">
        <v>8.7807849999999993E-3</v>
      </c>
      <c r="AK72" s="147">
        <v>-1.522955E-2</v>
      </c>
      <c r="AL72" s="147">
        <v>2.1935219999999998E-2</v>
      </c>
      <c r="AM72" s="147">
        <v>-8.1836370000000006E-5</v>
      </c>
      <c r="AN72" s="147">
        <v>2.8417299999999998E-4</v>
      </c>
      <c r="AO72" s="147">
        <v>-9.1415229999999999E-4</v>
      </c>
      <c r="AP72" s="147">
        <v>-8.0710039999999997E-3</v>
      </c>
      <c r="AQ72" s="147">
        <v>-4.07144E-3</v>
      </c>
    </row>
    <row r="73" spans="1:43" s="12" customFormat="1">
      <c r="A73" s="148"/>
      <c r="B73" s="12">
        <v>2020</v>
      </c>
      <c r="C73" s="12">
        <v>1.179041</v>
      </c>
      <c r="D73" s="12">
        <v>1.2718940000000001</v>
      </c>
      <c r="E73" s="12">
        <v>0.92699620000000005</v>
      </c>
      <c r="F73" s="12">
        <v>1.2111860000000001</v>
      </c>
      <c r="G73" s="12">
        <v>0.78488480000000005</v>
      </c>
      <c r="I73" s="12">
        <v>2020</v>
      </c>
      <c r="J73" s="12">
        <v>1.2111860000000001</v>
      </c>
      <c r="K73" s="12">
        <v>0.78488480000000005</v>
      </c>
      <c r="L73" s="12">
        <v>1.1516519999999999</v>
      </c>
      <c r="M73" s="12">
        <v>1.2233639999999999</v>
      </c>
      <c r="N73" s="12">
        <v>0.51847719999999997</v>
      </c>
      <c r="O73" s="12">
        <v>0.55009830000000004</v>
      </c>
      <c r="P73" s="12">
        <v>0.80312349999999999</v>
      </c>
      <c r="Q73" s="12">
        <v>0.96018610000000004</v>
      </c>
      <c r="R73" s="12">
        <v>1.149513</v>
      </c>
      <c r="S73" s="12">
        <v>1.2349669999999999</v>
      </c>
      <c r="T73" s="12">
        <v>1.194037</v>
      </c>
      <c r="U73" s="12">
        <v>1.086851</v>
      </c>
      <c r="V73" s="12">
        <v>1.12748</v>
      </c>
      <c r="W73" s="12">
        <v>1.179041</v>
      </c>
      <c r="X73" s="12">
        <v>0.97345979999999999</v>
      </c>
      <c r="Y73" s="12">
        <v>1.023782</v>
      </c>
      <c r="Z73" s="12">
        <v>0.96376919999999999</v>
      </c>
      <c r="AA73" s="12">
        <v>2.2740450000000001</v>
      </c>
      <c r="AB73" s="12">
        <v>2.1433270000000002</v>
      </c>
      <c r="AC73" s="12">
        <v>1.4680690000000001</v>
      </c>
      <c r="AD73" s="12">
        <v>1.502183</v>
      </c>
      <c r="AE73" s="256"/>
      <c r="AF73" s="12">
        <v>2020</v>
      </c>
      <c r="AG73" s="147">
        <v>-1.4621009999999999E-3</v>
      </c>
      <c r="AH73" s="147">
        <v>2.15551E-4</v>
      </c>
      <c r="AI73" s="147">
        <v>4.6039829999999999E-3</v>
      </c>
      <c r="AJ73" s="147">
        <v>5.4870980000000001E-3</v>
      </c>
      <c r="AK73" s="147">
        <v>-1.8828330000000001E-2</v>
      </c>
      <c r="AL73" s="147">
        <v>4.2394340000000003E-2</v>
      </c>
      <c r="AM73" s="147">
        <v>3.7505779999999999E-4</v>
      </c>
      <c r="AN73" s="147">
        <v>6.6795609999999997E-4</v>
      </c>
      <c r="AO73" s="147">
        <v>-1.74434E-4</v>
      </c>
      <c r="AP73" s="147">
        <v>-4.9258749999999997E-3</v>
      </c>
      <c r="AQ73" s="147">
        <v>-4.3843859999999997E-3</v>
      </c>
    </row>
    <row r="74" spans="1:43">
      <c r="A74" s="54"/>
    </row>
    <row r="75" spans="1:43" ht="18">
      <c r="A75" s="54">
        <v>5</v>
      </c>
      <c r="B75" s="52" t="s">
        <v>68</v>
      </c>
      <c r="C75" s="53"/>
      <c r="D75" s="53"/>
      <c r="E75" s="53"/>
      <c r="F75" s="53"/>
      <c r="G75" s="53"/>
    </row>
    <row r="76" spans="1:43" s="12" customFormat="1">
      <c r="A76" s="148"/>
      <c r="B76" s="12" t="s">
        <v>85</v>
      </c>
      <c r="C76" s="12" t="s">
        <v>15</v>
      </c>
      <c r="D76" s="12" t="s">
        <v>16</v>
      </c>
      <c r="E76" s="12" t="s">
        <v>17</v>
      </c>
      <c r="F76" s="12" t="s">
        <v>18</v>
      </c>
      <c r="G76" s="12" t="s">
        <v>19</v>
      </c>
      <c r="I76" s="12" t="s">
        <v>85</v>
      </c>
      <c r="J76" s="12" t="s">
        <v>18</v>
      </c>
      <c r="K76" s="12" t="s">
        <v>19</v>
      </c>
      <c r="L76" s="12" t="s">
        <v>127</v>
      </c>
      <c r="M76" s="12" t="s">
        <v>128</v>
      </c>
      <c r="N76" s="12" t="s">
        <v>129</v>
      </c>
      <c r="O76" s="12" t="s">
        <v>130</v>
      </c>
      <c r="P76" s="12" t="s">
        <v>131</v>
      </c>
      <c r="Q76" s="12" t="s">
        <v>317</v>
      </c>
      <c r="R76" s="12" t="s">
        <v>318</v>
      </c>
      <c r="S76" s="12" t="s">
        <v>319</v>
      </c>
      <c r="T76" s="12" t="s">
        <v>320</v>
      </c>
      <c r="U76" s="12" t="s">
        <v>321</v>
      </c>
      <c r="V76" s="12" t="s">
        <v>322</v>
      </c>
      <c r="W76" s="12" t="s">
        <v>15</v>
      </c>
      <c r="X76" s="12" t="s">
        <v>323</v>
      </c>
      <c r="Y76" s="12" t="s">
        <v>324</v>
      </c>
      <c r="Z76" s="12" t="s">
        <v>325</v>
      </c>
      <c r="AA76" s="12" t="s">
        <v>326</v>
      </c>
      <c r="AB76" s="12" t="s">
        <v>327</v>
      </c>
      <c r="AC76" s="12" t="s">
        <v>328</v>
      </c>
      <c r="AD76" s="12" t="s">
        <v>329</v>
      </c>
      <c r="AE76" s="145"/>
      <c r="AF76" s="12" t="s">
        <v>85</v>
      </c>
      <c r="AG76" s="12" t="s">
        <v>330</v>
      </c>
      <c r="AH76" s="12" t="s">
        <v>331</v>
      </c>
      <c r="AI76" s="12" t="s">
        <v>332</v>
      </c>
      <c r="AJ76" s="12" t="s">
        <v>333</v>
      </c>
      <c r="AK76" s="12" t="s">
        <v>334</v>
      </c>
      <c r="AL76" s="12" t="s">
        <v>335</v>
      </c>
      <c r="AM76" s="12" t="s">
        <v>336</v>
      </c>
      <c r="AN76" s="12" t="s">
        <v>337</v>
      </c>
      <c r="AO76" s="12" t="s">
        <v>338</v>
      </c>
      <c r="AP76" s="12" t="s">
        <v>339</v>
      </c>
      <c r="AQ76" s="12" t="s">
        <v>340</v>
      </c>
    </row>
    <row r="77" spans="1:43" s="12" customFormat="1">
      <c r="A77" s="148"/>
      <c r="B77" s="12">
        <v>2006</v>
      </c>
      <c r="C77" s="12">
        <v>1</v>
      </c>
      <c r="D77" s="12">
        <v>1</v>
      </c>
      <c r="E77" s="12">
        <v>1</v>
      </c>
      <c r="F77" s="12">
        <v>1</v>
      </c>
      <c r="G77" s="12">
        <v>1</v>
      </c>
      <c r="I77" s="12">
        <v>2006</v>
      </c>
      <c r="J77" s="12">
        <v>1</v>
      </c>
      <c r="K77" s="12">
        <v>1</v>
      </c>
      <c r="L77" s="12">
        <v>1</v>
      </c>
      <c r="M77" s="12">
        <v>1</v>
      </c>
      <c r="N77" s="12">
        <v>1</v>
      </c>
      <c r="O77" s="12">
        <v>1</v>
      </c>
      <c r="P77" s="12">
        <v>1</v>
      </c>
      <c r="Q77" s="12">
        <v>1</v>
      </c>
      <c r="R77" s="12">
        <v>1</v>
      </c>
      <c r="S77" s="12">
        <v>1</v>
      </c>
      <c r="T77" s="12">
        <v>1</v>
      </c>
      <c r="U77" s="12">
        <v>1</v>
      </c>
      <c r="V77" s="12">
        <v>1</v>
      </c>
      <c r="W77" s="12">
        <v>1</v>
      </c>
      <c r="X77" s="12">
        <v>1</v>
      </c>
      <c r="Y77" s="12">
        <v>1</v>
      </c>
      <c r="Z77" s="12">
        <v>1</v>
      </c>
      <c r="AA77" s="12">
        <v>1</v>
      </c>
      <c r="AB77" s="12">
        <v>1</v>
      </c>
      <c r="AC77" s="12">
        <v>1</v>
      </c>
      <c r="AD77" s="12">
        <v>1</v>
      </c>
      <c r="AE77" s="256"/>
    </row>
    <row r="78" spans="1:43" s="12" customFormat="1">
      <c r="A78" s="148"/>
      <c r="B78" s="12">
        <v>2007</v>
      </c>
      <c r="C78" s="12">
        <v>1.120676</v>
      </c>
      <c r="D78" s="12">
        <v>1.1012200000000001</v>
      </c>
      <c r="E78" s="12">
        <v>1.0176670000000001</v>
      </c>
      <c r="F78" s="12">
        <v>0.96405439999999998</v>
      </c>
      <c r="G78" s="12">
        <v>1.0494000000000001</v>
      </c>
      <c r="I78" s="12">
        <v>2007</v>
      </c>
      <c r="J78" s="12">
        <v>0.96405439999999998</v>
      </c>
      <c r="K78" s="12">
        <v>1.0494000000000001</v>
      </c>
      <c r="L78" s="12">
        <v>1.0779339999999999</v>
      </c>
      <c r="M78" s="12">
        <v>1.113443</v>
      </c>
      <c r="N78" s="12">
        <v>0.97612600000000005</v>
      </c>
      <c r="O78" s="12">
        <v>1.0176559999999999</v>
      </c>
      <c r="P78" s="12">
        <v>1.043126</v>
      </c>
      <c r="Q78" s="12">
        <v>1.0043169999999999</v>
      </c>
      <c r="R78" s="12">
        <v>1.0929180000000001</v>
      </c>
      <c r="S78" s="12">
        <v>1.0198320000000001</v>
      </c>
      <c r="T78" s="12">
        <v>1.0211539999999999</v>
      </c>
      <c r="U78" s="12">
        <v>0.70167480000000004</v>
      </c>
      <c r="V78" s="12">
        <v>1.0929180000000001</v>
      </c>
      <c r="W78" s="12">
        <v>1.120676</v>
      </c>
      <c r="X78" s="12">
        <v>1.162461</v>
      </c>
      <c r="Y78" s="12">
        <v>1.039652</v>
      </c>
      <c r="Z78" s="12">
        <v>1.0064960000000001</v>
      </c>
      <c r="AA78" s="12">
        <v>1.148085</v>
      </c>
      <c r="AB78" s="12">
        <v>1.1012329999999999</v>
      </c>
      <c r="AC78" s="12">
        <v>1.074344</v>
      </c>
      <c r="AD78" s="12">
        <v>1.0679209999999999</v>
      </c>
      <c r="AE78" s="256"/>
      <c r="AF78" s="12">
        <v>2007</v>
      </c>
      <c r="AG78" s="147">
        <v>5.1959300000000005E-4</v>
      </c>
      <c r="AH78" s="147">
        <v>3.6508209999999999E-2</v>
      </c>
      <c r="AI78" s="147">
        <v>4.9670299999999999E-3</v>
      </c>
      <c r="AJ78" s="147">
        <v>1.0773049999999999E-2</v>
      </c>
      <c r="AK78" s="147">
        <v>6.1164059999999999E-2</v>
      </c>
      <c r="AL78" s="147">
        <v>-5.3852659999999997E-2</v>
      </c>
      <c r="AM78" s="147">
        <v>-1.299976E-3</v>
      </c>
      <c r="AN78" s="147">
        <v>-8.5386170000000005E-4</v>
      </c>
      <c r="AO78" s="147">
        <v>-6.1904050000000004E-3</v>
      </c>
      <c r="AP78" s="147">
        <v>-1.1643529999999999E-2</v>
      </c>
      <c r="AQ78" s="147">
        <v>-2.2578540000000001E-2</v>
      </c>
    </row>
    <row r="79" spans="1:43" s="12" customFormat="1">
      <c r="A79" s="148"/>
      <c r="B79" s="12">
        <v>2008</v>
      </c>
      <c r="C79" s="12">
        <v>1.1292789999999999</v>
      </c>
      <c r="D79" s="12">
        <v>1.1522920000000001</v>
      </c>
      <c r="E79" s="12">
        <v>0.98002829999999996</v>
      </c>
      <c r="F79" s="12">
        <v>0.93219830000000004</v>
      </c>
      <c r="G79" s="12">
        <v>1.0096419999999999</v>
      </c>
      <c r="I79" s="12">
        <v>2008</v>
      </c>
      <c r="J79" s="12">
        <v>0.93219830000000004</v>
      </c>
      <c r="K79" s="12">
        <v>1.0096419999999999</v>
      </c>
      <c r="L79" s="12">
        <v>1.087229</v>
      </c>
      <c r="M79" s="12">
        <v>1.117666</v>
      </c>
      <c r="N79" s="12">
        <v>0.84797219999999995</v>
      </c>
      <c r="O79" s="12">
        <v>0.95071349999999999</v>
      </c>
      <c r="P79" s="12">
        <v>1.0079450000000001</v>
      </c>
      <c r="Q79" s="12">
        <v>1.0260450000000001</v>
      </c>
      <c r="R79" s="12">
        <v>1.1352249999999999</v>
      </c>
      <c r="S79" s="12">
        <v>1.042654</v>
      </c>
      <c r="T79" s="12">
        <v>1.0391790000000001</v>
      </c>
      <c r="U79" s="12">
        <v>0.81596670000000004</v>
      </c>
      <c r="V79" s="12">
        <v>1.1352249999999999</v>
      </c>
      <c r="W79" s="12">
        <v>1.1292789999999999</v>
      </c>
      <c r="X79" s="12">
        <v>1.2114149999999999</v>
      </c>
      <c r="Y79" s="12">
        <v>1.0386759999999999</v>
      </c>
      <c r="Z79" s="12">
        <v>1.0103899999999999</v>
      </c>
      <c r="AA79" s="12">
        <v>1.3317410000000001</v>
      </c>
      <c r="AB79" s="12">
        <v>1.1878230000000001</v>
      </c>
      <c r="AC79" s="12">
        <v>1.120377</v>
      </c>
      <c r="AD79" s="12">
        <v>1.1184940000000001</v>
      </c>
      <c r="AE79" s="256"/>
      <c r="AF79" s="12">
        <v>2008</v>
      </c>
      <c r="AG79" s="147">
        <v>2.075393E-3</v>
      </c>
      <c r="AH79" s="147">
        <v>1.435899E-2</v>
      </c>
      <c r="AI79" s="147">
        <v>4.5454479999999997E-3</v>
      </c>
      <c r="AJ79" s="147">
        <v>7.5955579999999997E-3</v>
      </c>
      <c r="AK79" s="147">
        <v>-2.0927970000000001E-2</v>
      </c>
      <c r="AL79" s="147">
        <v>-1.33011E-2</v>
      </c>
      <c r="AM79" s="147">
        <v>-1.263231E-4</v>
      </c>
      <c r="AN79" s="147">
        <v>-5.0089709999999996E-4</v>
      </c>
      <c r="AO79" s="147">
        <v>-6.7310410000000001E-3</v>
      </c>
      <c r="AP79" s="147">
        <v>-1.021325E-2</v>
      </c>
      <c r="AQ79" s="147">
        <v>-1.446157E-2</v>
      </c>
    </row>
    <row r="80" spans="1:43" s="12" customFormat="1">
      <c r="A80" s="148"/>
      <c r="B80" s="12">
        <v>2009</v>
      </c>
      <c r="C80" s="12">
        <v>1.1840459999999999</v>
      </c>
      <c r="D80" s="12">
        <v>1.1996309999999999</v>
      </c>
      <c r="E80" s="12">
        <v>0.98700840000000001</v>
      </c>
      <c r="F80" s="12">
        <v>0.94119280000000005</v>
      </c>
      <c r="G80" s="12">
        <v>1.0132129999999999</v>
      </c>
      <c r="I80" s="12">
        <v>2009</v>
      </c>
      <c r="J80" s="12">
        <v>0.94119280000000005</v>
      </c>
      <c r="K80" s="12">
        <v>1.0132129999999999</v>
      </c>
      <c r="L80" s="12">
        <v>1.114857</v>
      </c>
      <c r="M80" s="12">
        <v>1.167475</v>
      </c>
      <c r="N80" s="12">
        <v>0.83645510000000001</v>
      </c>
      <c r="O80" s="12">
        <v>0.92793429999999999</v>
      </c>
      <c r="P80" s="12">
        <v>1.0055860000000001</v>
      </c>
      <c r="Q80" s="12">
        <v>1.066738</v>
      </c>
      <c r="R80" s="12">
        <v>1.189835</v>
      </c>
      <c r="S80" s="12">
        <v>1.0621849999999999</v>
      </c>
      <c r="T80" s="12">
        <v>1.059347</v>
      </c>
      <c r="U80" s="12">
        <v>0.75208960000000002</v>
      </c>
      <c r="V80" s="12">
        <v>1.189835</v>
      </c>
      <c r="W80" s="12">
        <v>1.1840459999999999</v>
      </c>
      <c r="X80" s="12">
        <v>1.258027</v>
      </c>
      <c r="Y80" s="12">
        <v>1.0620620000000001</v>
      </c>
      <c r="Z80" s="12">
        <v>1.014194</v>
      </c>
      <c r="AA80" s="12">
        <v>1.4155530000000001</v>
      </c>
      <c r="AB80" s="12">
        <v>1.2760020000000001</v>
      </c>
      <c r="AC80" s="12">
        <v>1.1774690000000001</v>
      </c>
      <c r="AD80" s="12">
        <v>1.1686049999999999</v>
      </c>
      <c r="AE80" s="256"/>
      <c r="AF80" s="12">
        <v>2009</v>
      </c>
      <c r="AG80" s="147">
        <v>3.7506900000000001E-3</v>
      </c>
      <c r="AH80" s="147">
        <v>1.81494E-2</v>
      </c>
      <c r="AI80" s="147">
        <v>4.0744830000000003E-3</v>
      </c>
      <c r="AJ80" s="147">
        <v>8.8043150000000001E-3</v>
      </c>
      <c r="AK80" s="147">
        <v>1.257931E-2</v>
      </c>
      <c r="AL80" s="147">
        <v>-1.5969279999999999E-2</v>
      </c>
      <c r="AM80" s="147">
        <v>-5.3761140000000004E-4</v>
      </c>
      <c r="AN80" s="147">
        <v>-4.011927E-4</v>
      </c>
      <c r="AO80" s="147">
        <v>-2.2483109999999998E-3</v>
      </c>
      <c r="AP80" s="147">
        <v>-6.1513569999999997E-3</v>
      </c>
      <c r="AQ80" s="147">
        <v>-1.4953330000000001E-2</v>
      </c>
    </row>
    <row r="81" spans="1:43" s="12" customFormat="1">
      <c r="A81" s="148"/>
      <c r="B81" s="12">
        <v>2010</v>
      </c>
      <c r="C81" s="12">
        <v>1.223503</v>
      </c>
      <c r="D81" s="12">
        <v>1.2310049999999999</v>
      </c>
      <c r="E81" s="12">
        <v>0.99390590000000001</v>
      </c>
      <c r="F81" s="12">
        <v>0.96104489999999998</v>
      </c>
      <c r="G81" s="12">
        <v>1.0128440000000001</v>
      </c>
      <c r="I81" s="12">
        <v>2010</v>
      </c>
      <c r="J81" s="12">
        <v>0.96104489999999998</v>
      </c>
      <c r="K81" s="12">
        <v>1.0128440000000001</v>
      </c>
      <c r="L81" s="12">
        <v>1.124744</v>
      </c>
      <c r="M81" s="12">
        <v>1.203184</v>
      </c>
      <c r="N81" s="12">
        <v>0.81386029999999998</v>
      </c>
      <c r="O81" s="12">
        <v>0.90757310000000002</v>
      </c>
      <c r="P81" s="12">
        <v>1.0056389999999999</v>
      </c>
      <c r="Q81" s="12">
        <v>1.07639</v>
      </c>
      <c r="R81" s="12">
        <v>1.253781</v>
      </c>
      <c r="S81" s="12">
        <v>1.078784</v>
      </c>
      <c r="T81" s="12">
        <v>1.0741350000000001</v>
      </c>
      <c r="U81" s="12">
        <v>0.7376452</v>
      </c>
      <c r="V81" s="12">
        <v>1.253782</v>
      </c>
      <c r="W81" s="12">
        <v>1.223503</v>
      </c>
      <c r="X81" s="12">
        <v>1.273096</v>
      </c>
      <c r="Y81" s="12">
        <v>1.0878049999999999</v>
      </c>
      <c r="Z81" s="12">
        <v>1.016888</v>
      </c>
      <c r="AA81" s="12">
        <v>1.503333</v>
      </c>
      <c r="AB81" s="12">
        <v>1.348104</v>
      </c>
      <c r="AC81" s="12">
        <v>1.216642</v>
      </c>
      <c r="AD81" s="12">
        <v>1.2079880000000001</v>
      </c>
      <c r="AE81" s="256"/>
      <c r="AF81" s="12">
        <v>2010</v>
      </c>
      <c r="AG81" s="147">
        <v>8.4521490000000004E-4</v>
      </c>
      <c r="AH81" s="147">
        <v>1.976698E-2</v>
      </c>
      <c r="AI81" s="147">
        <v>3.266859E-3</v>
      </c>
      <c r="AJ81" s="147">
        <v>6.1482799999999999E-3</v>
      </c>
      <c r="AK81" s="147">
        <v>2.753045E-3</v>
      </c>
      <c r="AL81" s="147">
        <v>-3.9497350000000002E-3</v>
      </c>
      <c r="AM81" s="147">
        <v>-8.3914310000000002E-4</v>
      </c>
      <c r="AN81" s="147">
        <v>-3.1998209999999999E-4</v>
      </c>
      <c r="AO81" s="147">
        <v>-2.8628299999999998E-3</v>
      </c>
      <c r="AP81" s="147">
        <v>-7.2251980000000004E-3</v>
      </c>
      <c r="AQ81" s="147">
        <v>-1.061956E-2</v>
      </c>
    </row>
    <row r="82" spans="1:43" s="12" customFormat="1">
      <c r="A82" s="148"/>
      <c r="B82" s="12">
        <v>2011</v>
      </c>
      <c r="C82" s="12">
        <v>1.2431380000000001</v>
      </c>
      <c r="D82" s="12">
        <v>1.298697</v>
      </c>
      <c r="E82" s="12">
        <v>0.95721920000000005</v>
      </c>
      <c r="F82" s="12">
        <v>0.88867260000000003</v>
      </c>
      <c r="G82" s="12">
        <v>0.99753519999999996</v>
      </c>
      <c r="I82" s="12">
        <v>2011</v>
      </c>
      <c r="J82" s="12">
        <v>0.88867260000000003</v>
      </c>
      <c r="K82" s="12">
        <v>0.99753519999999996</v>
      </c>
      <c r="L82" s="12">
        <v>1.119823</v>
      </c>
      <c r="M82" s="12">
        <v>1.2192909999999999</v>
      </c>
      <c r="N82" s="12">
        <v>0.76019219999999998</v>
      </c>
      <c r="O82" s="12">
        <v>0.88261659999999997</v>
      </c>
      <c r="P82" s="12">
        <v>0.9917977</v>
      </c>
      <c r="Q82" s="12">
        <v>1.0405470000000001</v>
      </c>
      <c r="R82" s="12">
        <v>1.253781</v>
      </c>
      <c r="S82" s="12">
        <v>1.0944670000000001</v>
      </c>
      <c r="T82" s="12">
        <v>1.088152</v>
      </c>
      <c r="U82" s="12">
        <v>0.67243010000000003</v>
      </c>
      <c r="V82" s="12">
        <v>1.194866</v>
      </c>
      <c r="W82" s="12">
        <v>1.2431380000000001</v>
      </c>
      <c r="X82" s="12">
        <v>1.3988700000000001</v>
      </c>
      <c r="Y82" s="12">
        <v>1.11012</v>
      </c>
      <c r="Z82" s="12">
        <v>1.019558</v>
      </c>
      <c r="AA82" s="12">
        <v>1.635294</v>
      </c>
      <c r="AB82" s="12">
        <v>1.408469</v>
      </c>
      <c r="AC82" s="12">
        <v>1.2534190000000001</v>
      </c>
      <c r="AD82" s="12">
        <v>1.2462089999999999</v>
      </c>
      <c r="AE82" s="256"/>
      <c r="AF82" s="12">
        <v>2011</v>
      </c>
      <c r="AG82" s="147">
        <v>-3.2510880000000001E-3</v>
      </c>
      <c r="AH82" s="147">
        <v>-9.7306530000000003E-5</v>
      </c>
      <c r="AI82" s="147">
        <v>3.0250139999999999E-3</v>
      </c>
      <c r="AJ82" s="147">
        <v>5.7067430000000002E-3</v>
      </c>
      <c r="AK82" s="147">
        <v>1.0537410000000001E-2</v>
      </c>
      <c r="AL82" s="147">
        <v>-3.3547559999999997E-2</v>
      </c>
      <c r="AM82" s="147">
        <v>-6.8639880000000001E-4</v>
      </c>
      <c r="AN82" s="147">
        <v>-3.102235E-4</v>
      </c>
      <c r="AO82" s="147">
        <v>-4.168237E-3</v>
      </c>
      <c r="AP82" s="147">
        <v>-5.3106569999999999E-3</v>
      </c>
      <c r="AQ82" s="147">
        <v>-9.5078469999999998E-3</v>
      </c>
    </row>
    <row r="83" spans="1:43" s="12" customFormat="1">
      <c r="A83" s="148"/>
      <c r="B83" s="12">
        <v>2012</v>
      </c>
      <c r="C83" s="12">
        <v>1.273042</v>
      </c>
      <c r="D83" s="12">
        <v>1.347278</v>
      </c>
      <c r="E83" s="12">
        <v>0.94489909999999999</v>
      </c>
      <c r="F83" s="12">
        <v>0.85036149999999999</v>
      </c>
      <c r="G83" s="12">
        <v>0.99844580000000005</v>
      </c>
      <c r="I83" s="12">
        <v>2012</v>
      </c>
      <c r="J83" s="12">
        <v>0.85036149999999999</v>
      </c>
      <c r="K83" s="12">
        <v>0.99844580000000005</v>
      </c>
      <c r="L83" s="12">
        <v>1.1022400000000001</v>
      </c>
      <c r="M83" s="12">
        <v>1.245007</v>
      </c>
      <c r="N83" s="12">
        <v>0.76628940000000001</v>
      </c>
      <c r="O83" s="12">
        <v>0.87147269999999999</v>
      </c>
      <c r="P83" s="12">
        <v>0.99153539999999996</v>
      </c>
      <c r="Q83" s="12">
        <v>1.028713</v>
      </c>
      <c r="R83" s="12">
        <v>1.253781</v>
      </c>
      <c r="S83" s="12">
        <v>1.108741</v>
      </c>
      <c r="T83" s="12">
        <v>1.10039</v>
      </c>
      <c r="U83" s="12">
        <v>0.55489529999999998</v>
      </c>
      <c r="V83" s="12">
        <v>1.096643</v>
      </c>
      <c r="W83" s="12">
        <v>1.273042</v>
      </c>
      <c r="X83" s="12">
        <v>1.4970589999999999</v>
      </c>
      <c r="Y83" s="12">
        <v>1.1549590000000001</v>
      </c>
      <c r="Z83" s="12">
        <v>1.022518</v>
      </c>
      <c r="AA83" s="12">
        <v>1.6613070000000001</v>
      </c>
      <c r="AB83" s="12">
        <v>1.4607939999999999</v>
      </c>
      <c r="AC83" s="12">
        <v>1.2839100000000001</v>
      </c>
      <c r="AD83" s="12">
        <v>1.275023</v>
      </c>
      <c r="AE83" s="256"/>
      <c r="AF83" s="12">
        <v>2012</v>
      </c>
      <c r="AG83" s="147">
        <v>-1.085311E-3</v>
      </c>
      <c r="AH83" s="147">
        <v>-1.6908510000000001E-4</v>
      </c>
      <c r="AI83" s="147">
        <v>2.6941460000000001E-3</v>
      </c>
      <c r="AJ83" s="147">
        <v>4.857124E-3</v>
      </c>
      <c r="AK83" s="147">
        <v>1.7473499999999999E-2</v>
      </c>
      <c r="AL83" s="147">
        <v>-2.1903180000000001E-2</v>
      </c>
      <c r="AM83" s="147">
        <v>-1.522263E-3</v>
      </c>
      <c r="AN83" s="147">
        <v>-3.4886949999999998E-4</v>
      </c>
      <c r="AO83" s="147">
        <v>-8.569208E-4</v>
      </c>
      <c r="AP83" s="147">
        <v>-4.4791020000000004E-3</v>
      </c>
      <c r="AQ83" s="147">
        <v>-7.6142390000000001E-3</v>
      </c>
    </row>
    <row r="84" spans="1:43" s="12" customFormat="1">
      <c r="A84" s="148"/>
      <c r="B84" s="12">
        <v>2013</v>
      </c>
      <c r="C84" s="12">
        <v>1.2721739999999999</v>
      </c>
      <c r="D84" s="12">
        <v>1.4062889999999999</v>
      </c>
      <c r="E84" s="12">
        <v>0.90463229999999994</v>
      </c>
      <c r="F84" s="12">
        <v>0.79372160000000003</v>
      </c>
      <c r="G84" s="12">
        <v>0.97617500000000001</v>
      </c>
      <c r="H84" s="147"/>
      <c r="I84" s="12">
        <v>2013</v>
      </c>
      <c r="J84" s="12">
        <v>0.79372160000000003</v>
      </c>
      <c r="K84" s="12">
        <v>0.97617500000000001</v>
      </c>
      <c r="L84" s="12">
        <v>1.098673</v>
      </c>
      <c r="M84" s="12">
        <v>1.242286</v>
      </c>
      <c r="N84" s="12">
        <v>0.71658860000000002</v>
      </c>
      <c r="O84" s="12">
        <v>0.84408309999999998</v>
      </c>
      <c r="P84" s="12">
        <v>0.97001789999999999</v>
      </c>
      <c r="Q84" s="12">
        <v>1.0211950000000001</v>
      </c>
      <c r="R84" s="12">
        <v>1.253781</v>
      </c>
      <c r="S84" s="12">
        <v>1.121815</v>
      </c>
      <c r="T84" s="12">
        <v>1.109799</v>
      </c>
      <c r="U84" s="12">
        <v>0.58883300000000005</v>
      </c>
      <c r="V84" s="12">
        <v>1.1089850000000001</v>
      </c>
      <c r="W84" s="12">
        <v>1.2721739999999999</v>
      </c>
      <c r="X84" s="12">
        <v>1.602797</v>
      </c>
      <c r="Y84" s="12">
        <v>1.1579189999999999</v>
      </c>
      <c r="Z84" s="12">
        <v>1.02406</v>
      </c>
      <c r="AA84" s="12">
        <v>1.77532</v>
      </c>
      <c r="AB84" s="12">
        <v>1.5071669999999999</v>
      </c>
      <c r="AC84" s="12">
        <v>1.311496</v>
      </c>
      <c r="AD84" s="12">
        <v>1.3032239999999999</v>
      </c>
      <c r="AE84" s="256"/>
      <c r="AF84" s="12">
        <v>2013</v>
      </c>
      <c r="AG84" s="147">
        <v>-6.8577480000000005E-4</v>
      </c>
      <c r="AH84" s="147">
        <v>-3.1830050000000002E-5</v>
      </c>
      <c r="AI84" s="147">
        <v>2.3738610000000001E-3</v>
      </c>
      <c r="AJ84" s="147">
        <v>3.634787E-3</v>
      </c>
      <c r="AK84" s="147">
        <v>-5.9724940000000001E-3</v>
      </c>
      <c r="AL84" s="147">
        <v>-2.9224679999999999E-2</v>
      </c>
      <c r="AM84" s="147">
        <v>-4.111129E-5</v>
      </c>
      <c r="AN84" s="147">
        <v>-1.6602810000000001E-4</v>
      </c>
      <c r="AO84" s="147">
        <v>-3.243891E-3</v>
      </c>
      <c r="AP84" s="147">
        <v>-3.6154780000000001E-3</v>
      </c>
      <c r="AQ84" s="147">
        <v>-6.5769139999999997E-3</v>
      </c>
    </row>
    <row r="85" spans="1:43" s="12" customFormat="1">
      <c r="A85" s="148"/>
      <c r="B85" s="12">
        <v>2014</v>
      </c>
      <c r="C85" s="12">
        <v>1.2708390000000001</v>
      </c>
      <c r="D85" s="12">
        <v>1.3778710000000001</v>
      </c>
      <c r="E85" s="12">
        <v>0.92232040000000004</v>
      </c>
      <c r="F85" s="12">
        <v>0.86386680000000005</v>
      </c>
      <c r="G85" s="12">
        <v>0.95879449999999999</v>
      </c>
      <c r="I85" s="12">
        <v>2014</v>
      </c>
      <c r="J85" s="12">
        <v>0.86386680000000005</v>
      </c>
      <c r="K85" s="12">
        <v>0.95879449999999999</v>
      </c>
      <c r="L85" s="12">
        <v>1.0770820000000001</v>
      </c>
      <c r="M85" s="12">
        <v>1.240696</v>
      </c>
      <c r="N85" s="12">
        <v>0.69980920000000002</v>
      </c>
      <c r="O85" s="12">
        <v>0.81898199999999999</v>
      </c>
      <c r="P85" s="12">
        <v>0.9519377</v>
      </c>
      <c r="Q85" s="12">
        <v>1.0106740000000001</v>
      </c>
      <c r="R85" s="12">
        <v>1.253781</v>
      </c>
      <c r="S85" s="12">
        <v>1.1356520000000001</v>
      </c>
      <c r="T85" s="12">
        <v>1.116573</v>
      </c>
      <c r="U85" s="12">
        <v>0.62037220000000004</v>
      </c>
      <c r="V85" s="12">
        <v>1.0693079999999999</v>
      </c>
      <c r="W85" s="12">
        <v>1.2708390000000001</v>
      </c>
      <c r="X85" s="12">
        <v>1.4711050000000001</v>
      </c>
      <c r="Y85" s="12">
        <v>1.1798900000000001</v>
      </c>
      <c r="Z85" s="12">
        <v>1.024295</v>
      </c>
      <c r="AA85" s="12">
        <v>1.8159780000000001</v>
      </c>
      <c r="AB85" s="12">
        <v>1.5517289999999999</v>
      </c>
      <c r="AC85" s="12">
        <v>1.335002</v>
      </c>
      <c r="AD85" s="12">
        <v>1.325455</v>
      </c>
      <c r="AE85" s="256"/>
      <c r="AF85" s="12">
        <v>2014</v>
      </c>
      <c r="AG85" s="147">
        <v>-9.6300710000000002E-4</v>
      </c>
      <c r="AH85" s="147">
        <v>-4.0363020000000001E-5</v>
      </c>
      <c r="AI85" s="147">
        <v>2.4682079999999999E-3</v>
      </c>
      <c r="AJ85" s="147">
        <v>2.5783120000000001E-3</v>
      </c>
      <c r="AK85" s="147">
        <v>-5.093869E-3</v>
      </c>
      <c r="AL85" s="147">
        <v>3.070353E-2</v>
      </c>
      <c r="AM85" s="147">
        <v>-6.3035870000000005E-4</v>
      </c>
      <c r="AN85" s="147">
        <v>-3.3679239999999997E-5</v>
      </c>
      <c r="AO85" s="147">
        <v>-1.070395E-3</v>
      </c>
      <c r="AP85" s="147">
        <v>-3.3128430000000002E-3</v>
      </c>
      <c r="AQ85" s="147">
        <v>-5.2414820000000004E-3</v>
      </c>
    </row>
    <row r="86" spans="1:43" s="12" customFormat="1">
      <c r="A86" s="148"/>
      <c r="B86" s="12">
        <v>2015</v>
      </c>
      <c r="C86" s="12">
        <v>1.258901</v>
      </c>
      <c r="D86" s="12">
        <v>1.4101570000000001</v>
      </c>
      <c r="E86" s="12">
        <v>0.89273849999999999</v>
      </c>
      <c r="F86" s="12">
        <v>0.83875940000000004</v>
      </c>
      <c r="G86" s="12">
        <v>0.92382260000000005</v>
      </c>
      <c r="I86" s="12">
        <v>2015</v>
      </c>
      <c r="J86" s="12">
        <v>0.83875940000000004</v>
      </c>
      <c r="K86" s="12">
        <v>0.92382260000000005</v>
      </c>
      <c r="L86" s="12">
        <v>1.0806629999999999</v>
      </c>
      <c r="M86" s="12">
        <v>1.2274480000000001</v>
      </c>
      <c r="N86" s="12">
        <v>0.66521249999999998</v>
      </c>
      <c r="O86" s="12">
        <v>0.79461009999999999</v>
      </c>
      <c r="P86" s="12">
        <v>0.90355949999999996</v>
      </c>
      <c r="Q86" s="12">
        <v>1.0260199999999999</v>
      </c>
      <c r="R86" s="12">
        <v>1.253781</v>
      </c>
      <c r="S86" s="12">
        <v>1.1527369999999999</v>
      </c>
      <c r="T86" s="12">
        <v>1.1265959999999999</v>
      </c>
      <c r="U86" s="12">
        <v>0.75932500000000003</v>
      </c>
      <c r="V86" s="12">
        <v>1.1228229999999999</v>
      </c>
      <c r="W86" s="12">
        <v>1.258901</v>
      </c>
      <c r="X86" s="12">
        <v>1.5009079999999999</v>
      </c>
      <c r="Y86" s="12">
        <v>1.1649339999999999</v>
      </c>
      <c r="Z86" s="12">
        <v>1.0256240000000001</v>
      </c>
      <c r="AA86" s="12">
        <v>1.892479</v>
      </c>
      <c r="AB86" s="12">
        <v>1.5843</v>
      </c>
      <c r="AC86" s="12">
        <v>1.393268</v>
      </c>
      <c r="AD86" s="12">
        <v>1.3627089999999999</v>
      </c>
      <c r="AE86" s="256"/>
      <c r="AF86" s="12">
        <v>2015</v>
      </c>
      <c r="AG86" s="147">
        <v>1.404598E-3</v>
      </c>
      <c r="AH86" s="147">
        <v>1.8618799999999999E-5</v>
      </c>
      <c r="AI86" s="147">
        <v>3.0132050000000001E-3</v>
      </c>
      <c r="AJ86" s="147">
        <v>3.8155509999999999E-3</v>
      </c>
      <c r="AK86" s="147">
        <v>-1.7689779999999999E-2</v>
      </c>
      <c r="AL86" s="147">
        <v>-3.9463359999999999E-3</v>
      </c>
      <c r="AM86" s="147">
        <v>4.4969919999999998E-4</v>
      </c>
      <c r="AN86" s="147">
        <v>-1.631909E-4</v>
      </c>
      <c r="AO86" s="147">
        <v>-2.0100000000000001E-3</v>
      </c>
      <c r="AP86" s="147">
        <v>-3.1342679999999999E-3</v>
      </c>
      <c r="AQ86" s="147">
        <v>-1.4357099999999999E-2</v>
      </c>
    </row>
    <row r="87" spans="1:43" s="12" customFormat="1">
      <c r="A87" s="148"/>
      <c r="B87" s="12">
        <v>2016</v>
      </c>
      <c r="C87" s="12">
        <v>1.282797</v>
      </c>
      <c r="D87" s="12">
        <v>1.3634390000000001</v>
      </c>
      <c r="E87" s="12">
        <v>0.94085370000000002</v>
      </c>
      <c r="F87" s="12">
        <v>0.96149669999999998</v>
      </c>
      <c r="G87" s="12">
        <v>0.92919839999999998</v>
      </c>
      <c r="I87" s="12">
        <v>2016</v>
      </c>
      <c r="J87" s="12">
        <v>0.96149669999999998</v>
      </c>
      <c r="K87" s="12">
        <v>0.92919839999999998</v>
      </c>
      <c r="L87" s="12">
        <v>1.0903830000000001</v>
      </c>
      <c r="M87" s="12">
        <v>1.2493069999999999</v>
      </c>
      <c r="N87" s="12">
        <v>0.68188950000000004</v>
      </c>
      <c r="O87" s="12">
        <v>0.77936629999999996</v>
      </c>
      <c r="P87" s="12">
        <v>0.91062810000000005</v>
      </c>
      <c r="Q87" s="12">
        <v>1.0252270000000001</v>
      </c>
      <c r="R87" s="12">
        <v>1.253781</v>
      </c>
      <c r="S87" s="12">
        <v>1.172811</v>
      </c>
      <c r="T87" s="12">
        <v>1.140252</v>
      </c>
      <c r="U87" s="12">
        <v>0.6773401</v>
      </c>
      <c r="V87" s="12">
        <v>1.1377550000000001</v>
      </c>
      <c r="W87" s="12">
        <v>1.282797</v>
      </c>
      <c r="X87" s="12">
        <v>1.334166</v>
      </c>
      <c r="Y87" s="12">
        <v>1.176464</v>
      </c>
      <c r="Z87" s="12">
        <v>1.0268060000000001</v>
      </c>
      <c r="AA87" s="12">
        <v>1.881238</v>
      </c>
      <c r="AB87" s="12">
        <v>1.645948</v>
      </c>
      <c r="AC87" s="12">
        <v>1.4086939999999999</v>
      </c>
      <c r="AD87" s="12">
        <v>1.380541</v>
      </c>
      <c r="AE87" s="256"/>
      <c r="AF87" s="12">
        <v>2016</v>
      </c>
      <c r="AG87" s="147">
        <v>-7.3477889999999996E-5</v>
      </c>
      <c r="AH87" s="147">
        <v>3.520986E-5</v>
      </c>
      <c r="AI87" s="147">
        <v>3.5046420000000001E-3</v>
      </c>
      <c r="AJ87" s="147">
        <v>5.174072E-3</v>
      </c>
      <c r="AK87" s="147">
        <v>1.0162920000000001E-2</v>
      </c>
      <c r="AL87" s="147">
        <v>4.1099940000000001E-2</v>
      </c>
      <c r="AM87" s="147">
        <v>-4.1382780000000002E-4</v>
      </c>
      <c r="AN87" s="147">
        <v>-1.2846320000000001E-4</v>
      </c>
      <c r="AO87" s="147">
        <v>2.4579579999999999E-4</v>
      </c>
      <c r="AP87" s="147">
        <v>-4.791348E-3</v>
      </c>
      <c r="AQ87" s="147">
        <v>-2.3215150000000001E-3</v>
      </c>
    </row>
    <row r="88" spans="1:43" s="12" customFormat="1">
      <c r="A88" s="148"/>
      <c r="B88" s="12">
        <v>2017</v>
      </c>
      <c r="C88" s="12">
        <v>1.3113790000000001</v>
      </c>
      <c r="D88" s="12">
        <v>1.3805940000000001</v>
      </c>
      <c r="E88" s="12">
        <v>0.94986539999999997</v>
      </c>
      <c r="F88" s="12">
        <v>0.97758219999999996</v>
      </c>
      <c r="G88" s="12">
        <v>0.93512609999999996</v>
      </c>
      <c r="I88" s="12">
        <v>2017</v>
      </c>
      <c r="J88" s="12">
        <v>0.97758219999999996</v>
      </c>
      <c r="K88" s="12">
        <v>0.93512609999999996</v>
      </c>
      <c r="L88" s="12">
        <v>1.092543</v>
      </c>
      <c r="M88" s="12">
        <v>1.2765930000000001</v>
      </c>
      <c r="N88" s="12">
        <v>0.69017519999999999</v>
      </c>
      <c r="O88" s="12">
        <v>0.77393230000000002</v>
      </c>
      <c r="P88" s="12">
        <v>0.91451979999999999</v>
      </c>
      <c r="Q88" s="12">
        <v>1.0357270000000001</v>
      </c>
      <c r="R88" s="12">
        <v>1.253781</v>
      </c>
      <c r="S88" s="12">
        <v>1.194861</v>
      </c>
      <c r="T88" s="12">
        <v>1.15215</v>
      </c>
      <c r="U88" s="12">
        <v>0.58167040000000003</v>
      </c>
      <c r="V88" s="12">
        <v>1.194499</v>
      </c>
      <c r="W88" s="12">
        <v>1.3113790000000001</v>
      </c>
      <c r="X88" s="12">
        <v>1.3414509999999999</v>
      </c>
      <c r="Y88" s="12">
        <v>1.2002999999999999</v>
      </c>
      <c r="Z88" s="12">
        <v>1.0272490000000001</v>
      </c>
      <c r="AA88" s="12">
        <v>1.900066</v>
      </c>
      <c r="AB88" s="12">
        <v>1.6944360000000001</v>
      </c>
      <c r="AC88" s="12">
        <v>1.433953</v>
      </c>
      <c r="AD88" s="12">
        <v>1.402355</v>
      </c>
      <c r="AE88" s="256"/>
      <c r="AF88" s="12">
        <v>2017</v>
      </c>
      <c r="AG88" s="147">
        <v>9.5208119999999998E-4</v>
      </c>
      <c r="AH88" s="147">
        <v>-5.6036170000000002E-5</v>
      </c>
      <c r="AI88" s="147">
        <v>3.7089029999999999E-3</v>
      </c>
      <c r="AJ88" s="147">
        <v>4.34878E-3</v>
      </c>
      <c r="AK88" s="147">
        <v>1.308281E-2</v>
      </c>
      <c r="AL88" s="147">
        <v>-1.8479670000000001E-3</v>
      </c>
      <c r="AM88" s="147">
        <v>-7.7236899999999996E-4</v>
      </c>
      <c r="AN88" s="147">
        <v>-7.9314199999999994E-5</v>
      </c>
      <c r="AO88" s="147">
        <v>-4.958219E-4</v>
      </c>
      <c r="AP88" s="147">
        <v>-3.5283580000000001E-3</v>
      </c>
      <c r="AQ88" s="147">
        <v>-5.7800530000000003E-3</v>
      </c>
    </row>
    <row r="89" spans="1:43" s="12" customFormat="1">
      <c r="A89" s="148"/>
      <c r="B89" s="12">
        <v>2018</v>
      </c>
      <c r="C89" s="12">
        <v>1.310516</v>
      </c>
      <c r="D89" s="12">
        <v>1.388309</v>
      </c>
      <c r="E89" s="12">
        <v>0.94396579999999997</v>
      </c>
      <c r="F89" s="12">
        <v>0.97389309999999996</v>
      </c>
      <c r="G89" s="12">
        <v>0.92671029999999999</v>
      </c>
      <c r="I89" s="12">
        <v>2018</v>
      </c>
      <c r="J89" s="12">
        <v>0.97389309999999996</v>
      </c>
      <c r="K89" s="12">
        <v>0.92671029999999999</v>
      </c>
      <c r="L89" s="12">
        <v>1.095324</v>
      </c>
      <c r="M89" s="12">
        <v>1.2760849999999999</v>
      </c>
      <c r="N89" s="12">
        <v>0.68948290000000001</v>
      </c>
      <c r="O89" s="12">
        <v>0.75218450000000003</v>
      </c>
      <c r="P89" s="12">
        <v>0.90633750000000002</v>
      </c>
      <c r="Q89" s="12">
        <v>1.0312330000000001</v>
      </c>
      <c r="R89" s="12">
        <v>1.253781</v>
      </c>
      <c r="S89" s="12">
        <v>1.2159469999999999</v>
      </c>
      <c r="T89" s="12">
        <v>1.1630590000000001</v>
      </c>
      <c r="U89" s="12">
        <v>0.64070709999999997</v>
      </c>
      <c r="V89" s="12">
        <v>1.2031849999999999</v>
      </c>
      <c r="W89" s="12">
        <v>1.310516</v>
      </c>
      <c r="X89" s="12">
        <v>1.345647</v>
      </c>
      <c r="Y89" s="12">
        <v>1.196464</v>
      </c>
      <c r="Z89" s="12">
        <v>1.0269820000000001</v>
      </c>
      <c r="AA89" s="12">
        <v>1.9007229999999999</v>
      </c>
      <c r="AB89" s="12">
        <v>1.7422800000000001</v>
      </c>
      <c r="AC89" s="12">
        <v>1.4459470000000001</v>
      </c>
      <c r="AD89" s="12">
        <v>1.4141600000000001</v>
      </c>
      <c r="AE89" s="256"/>
      <c r="AF89" s="12">
        <v>2018</v>
      </c>
      <c r="AG89" s="147">
        <v>-4.0508919999999998E-4</v>
      </c>
      <c r="AH89" s="147">
        <v>5.453018E-5</v>
      </c>
      <c r="AI89" s="147">
        <v>3.5903900000000002E-3</v>
      </c>
      <c r="AJ89" s="147">
        <v>4.1088490000000004E-3</v>
      </c>
      <c r="AK89" s="147">
        <v>-8.0065589999999999E-3</v>
      </c>
      <c r="AL89" s="147">
        <v>-1.3561510000000001E-3</v>
      </c>
      <c r="AM89" s="147">
        <v>1.86892E-4</v>
      </c>
      <c r="AN89" s="147">
        <v>2.6909329999999999E-5</v>
      </c>
      <c r="AO89" s="147">
        <v>2.0898809999999999E-4</v>
      </c>
      <c r="AP89" s="147">
        <v>-2.536679E-3</v>
      </c>
      <c r="AQ89" s="147">
        <v>-2.102376E-3</v>
      </c>
    </row>
    <row r="90" spans="1:43" s="12" customFormat="1">
      <c r="A90" s="148"/>
      <c r="B90" s="12">
        <v>2019</v>
      </c>
      <c r="C90" s="12">
        <v>1.3170249999999999</v>
      </c>
      <c r="D90" s="12">
        <v>1.3679749999999999</v>
      </c>
      <c r="E90" s="12">
        <v>0.96275540000000004</v>
      </c>
      <c r="F90" s="12">
        <v>1.0372030000000001</v>
      </c>
      <c r="G90" s="12">
        <v>0.92368720000000004</v>
      </c>
      <c r="I90" s="12">
        <v>2019</v>
      </c>
      <c r="J90" s="12">
        <v>1.0372030000000001</v>
      </c>
      <c r="K90" s="12">
        <v>0.92368720000000004</v>
      </c>
      <c r="L90" s="12">
        <v>1.107853</v>
      </c>
      <c r="M90" s="12">
        <v>1.28267</v>
      </c>
      <c r="N90" s="12">
        <v>0.69829070000000004</v>
      </c>
      <c r="O90" s="12">
        <v>0.73597849999999998</v>
      </c>
      <c r="P90" s="12">
        <v>0.90141729999999998</v>
      </c>
      <c r="Q90" s="12">
        <v>1.0392380000000001</v>
      </c>
      <c r="R90" s="12">
        <v>1.253781</v>
      </c>
      <c r="S90" s="12">
        <v>1.2345200000000001</v>
      </c>
      <c r="T90" s="12">
        <v>1.1740109999999999</v>
      </c>
      <c r="U90" s="12">
        <v>0.66392470000000003</v>
      </c>
      <c r="V90" s="12">
        <v>1.2345029999999999</v>
      </c>
      <c r="W90" s="12">
        <v>1.3170249999999999</v>
      </c>
      <c r="X90" s="12">
        <v>1.2697860000000001</v>
      </c>
      <c r="Y90" s="12">
        <v>1.1888080000000001</v>
      </c>
      <c r="Z90" s="12">
        <v>1.0267839999999999</v>
      </c>
      <c r="AA90" s="12">
        <v>1.8860699999999999</v>
      </c>
      <c r="AB90" s="12">
        <v>1.7894890000000001</v>
      </c>
      <c r="AC90" s="12">
        <v>1.46106</v>
      </c>
      <c r="AD90" s="12">
        <v>1.425835</v>
      </c>
      <c r="AE90" s="256"/>
      <c r="AF90" s="12">
        <v>2019</v>
      </c>
      <c r="AG90" s="147">
        <v>7.2727290000000003E-4</v>
      </c>
      <c r="AH90" s="147">
        <v>4.991763E-5</v>
      </c>
      <c r="AI90" s="147">
        <v>3.1403580000000002E-3</v>
      </c>
      <c r="AJ90" s="147">
        <v>4.1119340000000002E-3</v>
      </c>
      <c r="AK90" s="147">
        <v>-3.0750600000000001E-3</v>
      </c>
      <c r="AL90" s="147">
        <v>2.0981010000000001E-2</v>
      </c>
      <c r="AM90" s="147">
        <v>2.1195550000000001E-4</v>
      </c>
      <c r="AN90" s="147">
        <v>-1.3832099999999999E-5</v>
      </c>
      <c r="AO90" s="147">
        <v>3.3476429999999998E-4</v>
      </c>
      <c r="AP90" s="147">
        <v>-3.3405069999999999E-3</v>
      </c>
      <c r="AQ90" s="147">
        <v>-3.4184329999999998E-3</v>
      </c>
    </row>
    <row r="91" spans="1:43" s="12" customFormat="1">
      <c r="A91" s="148"/>
      <c r="B91" s="12">
        <v>2020</v>
      </c>
      <c r="C91" s="12">
        <v>1.3174889999999999</v>
      </c>
      <c r="D91" s="12">
        <v>1.35216</v>
      </c>
      <c r="E91" s="12">
        <v>0.97435839999999996</v>
      </c>
      <c r="F91" s="12">
        <v>1.094962</v>
      </c>
      <c r="G91" s="12">
        <v>0.91165689999999999</v>
      </c>
      <c r="I91" s="12">
        <v>2020</v>
      </c>
      <c r="J91" s="12">
        <v>1.094962</v>
      </c>
      <c r="K91" s="12">
        <v>0.91165689999999999</v>
      </c>
      <c r="L91" s="12">
        <v>1.0862259999999999</v>
      </c>
      <c r="M91" s="12">
        <v>1.2836179999999999</v>
      </c>
      <c r="N91" s="12">
        <v>0.66632769999999997</v>
      </c>
      <c r="O91" s="12">
        <v>0.72007129999999997</v>
      </c>
      <c r="P91" s="12">
        <v>0.89137239999999995</v>
      </c>
      <c r="Q91" s="12">
        <v>1.025366</v>
      </c>
      <c r="R91" s="12">
        <v>1.2628429999999999</v>
      </c>
      <c r="S91" s="12">
        <v>1.250923</v>
      </c>
      <c r="T91" s="12">
        <v>1.182863</v>
      </c>
      <c r="U91" s="12">
        <v>0.71455970000000002</v>
      </c>
      <c r="V91" s="12">
        <v>1.2628429999999999</v>
      </c>
      <c r="W91" s="12">
        <v>1.3174889999999999</v>
      </c>
      <c r="X91" s="12">
        <v>1.203228</v>
      </c>
      <c r="Y91" s="12">
        <v>1.2129049999999999</v>
      </c>
      <c r="Z91" s="12">
        <v>1.0263869999999999</v>
      </c>
      <c r="AA91" s="12">
        <v>1.977239</v>
      </c>
      <c r="AB91" s="12">
        <v>1.829664</v>
      </c>
      <c r="AC91" s="12">
        <v>1.4780450000000001</v>
      </c>
      <c r="AD91" s="12">
        <v>1.4451590000000001</v>
      </c>
      <c r="AE91" s="256"/>
      <c r="AF91" s="12">
        <v>2020</v>
      </c>
      <c r="AG91" s="147">
        <v>-1.264554E-3</v>
      </c>
      <c r="AH91" s="147">
        <v>2.7064540000000001E-3</v>
      </c>
      <c r="AI91" s="147">
        <v>2.7395269999999998E-3</v>
      </c>
      <c r="AJ91" s="147">
        <v>3.3064079999999998E-3</v>
      </c>
      <c r="AK91" s="147">
        <v>-7.1359240000000001E-3</v>
      </c>
      <c r="AL91" s="147">
        <v>1.969044E-2</v>
      </c>
      <c r="AM91" s="147">
        <v>-7.1985090000000005E-4</v>
      </c>
      <c r="AN91" s="147">
        <v>4.1796969999999998E-5</v>
      </c>
      <c r="AO91" s="147">
        <v>-2.1416429999999999E-3</v>
      </c>
      <c r="AP91" s="147">
        <v>-1.8699960000000001E-3</v>
      </c>
      <c r="AQ91" s="147">
        <v>-3.372795E-3</v>
      </c>
    </row>
    <row r="92" spans="1:43" s="12" customFormat="1">
      <c r="A92" s="148"/>
      <c r="AE92" s="145"/>
    </row>
    <row r="93" spans="1:43" ht="18">
      <c r="A93" s="54">
        <v>6</v>
      </c>
      <c r="B93" s="52" t="s">
        <v>86</v>
      </c>
      <c r="C93" s="53"/>
      <c r="D93" s="53"/>
      <c r="E93" s="53"/>
      <c r="F93" s="53"/>
      <c r="G93" s="53"/>
    </row>
    <row r="94" spans="1:43" s="12" customFormat="1">
      <c r="A94" s="148"/>
      <c r="B94" s="12" t="s">
        <v>85</v>
      </c>
      <c r="C94" s="12" t="s">
        <v>15</v>
      </c>
      <c r="D94" s="12" t="s">
        <v>16</v>
      </c>
      <c r="E94" s="12" t="s">
        <v>17</v>
      </c>
      <c r="F94" s="12" t="s">
        <v>18</v>
      </c>
      <c r="G94" s="12" t="s">
        <v>19</v>
      </c>
      <c r="I94" s="12" t="s">
        <v>85</v>
      </c>
      <c r="J94" s="12" t="s">
        <v>18</v>
      </c>
      <c r="K94" s="12" t="s">
        <v>19</v>
      </c>
      <c r="L94" s="12" t="s">
        <v>127</v>
      </c>
      <c r="M94" s="12" t="s">
        <v>128</v>
      </c>
      <c r="N94" s="12" t="s">
        <v>129</v>
      </c>
      <c r="O94" s="12" t="s">
        <v>130</v>
      </c>
      <c r="P94" s="12" t="s">
        <v>131</v>
      </c>
      <c r="Q94" s="12" t="s">
        <v>317</v>
      </c>
      <c r="R94" s="12" t="s">
        <v>318</v>
      </c>
      <c r="S94" s="12" t="s">
        <v>319</v>
      </c>
      <c r="T94" s="12" t="s">
        <v>320</v>
      </c>
      <c r="U94" s="12" t="s">
        <v>321</v>
      </c>
      <c r="V94" s="12" t="s">
        <v>322</v>
      </c>
      <c r="W94" s="12" t="s">
        <v>15</v>
      </c>
      <c r="X94" s="12" t="s">
        <v>323</v>
      </c>
      <c r="Y94" s="12" t="s">
        <v>324</v>
      </c>
      <c r="Z94" s="12" t="s">
        <v>325</v>
      </c>
      <c r="AA94" s="12" t="s">
        <v>326</v>
      </c>
      <c r="AB94" s="12" t="s">
        <v>327</v>
      </c>
      <c r="AC94" s="12" t="s">
        <v>328</v>
      </c>
      <c r="AD94" s="12" t="s">
        <v>329</v>
      </c>
      <c r="AE94" s="145"/>
      <c r="AF94" s="12" t="s">
        <v>85</v>
      </c>
      <c r="AG94" s="12" t="s">
        <v>330</v>
      </c>
      <c r="AH94" s="12" t="s">
        <v>331</v>
      </c>
      <c r="AI94" s="12" t="s">
        <v>332</v>
      </c>
      <c r="AJ94" s="12" t="s">
        <v>333</v>
      </c>
      <c r="AK94" s="12" t="s">
        <v>334</v>
      </c>
      <c r="AL94" s="12" t="s">
        <v>335</v>
      </c>
      <c r="AM94" s="12" t="s">
        <v>336</v>
      </c>
      <c r="AN94" s="12" t="s">
        <v>337</v>
      </c>
      <c r="AO94" s="12" t="s">
        <v>338</v>
      </c>
      <c r="AP94" s="12" t="s">
        <v>339</v>
      </c>
      <c r="AQ94" s="12" t="s">
        <v>340</v>
      </c>
    </row>
    <row r="95" spans="1:43" s="12" customFormat="1">
      <c r="A95" s="148"/>
      <c r="B95" s="12">
        <v>2006</v>
      </c>
      <c r="C95" s="12">
        <v>1</v>
      </c>
      <c r="D95" s="12">
        <v>1</v>
      </c>
      <c r="E95" s="12">
        <v>1</v>
      </c>
      <c r="F95" s="12">
        <v>1</v>
      </c>
      <c r="G95" s="12">
        <v>1</v>
      </c>
      <c r="I95" s="12">
        <v>2006</v>
      </c>
      <c r="J95" s="12">
        <v>1</v>
      </c>
      <c r="K95" s="12">
        <v>1</v>
      </c>
      <c r="L95" s="12">
        <v>1</v>
      </c>
      <c r="M95" s="12">
        <v>1</v>
      </c>
      <c r="N95" s="12">
        <v>1</v>
      </c>
      <c r="O95" s="12">
        <v>1</v>
      </c>
      <c r="P95" s="12">
        <v>1</v>
      </c>
      <c r="Q95" s="12">
        <v>1</v>
      </c>
      <c r="R95" s="12">
        <v>1</v>
      </c>
      <c r="S95" s="12">
        <v>1</v>
      </c>
      <c r="T95" s="12">
        <v>1</v>
      </c>
      <c r="U95" s="12">
        <v>1</v>
      </c>
      <c r="V95" s="12">
        <v>1</v>
      </c>
      <c r="W95" s="12">
        <v>1</v>
      </c>
      <c r="X95" s="12">
        <v>1</v>
      </c>
      <c r="Y95" s="12">
        <v>1</v>
      </c>
      <c r="Z95" s="12">
        <v>1</v>
      </c>
      <c r="AA95" s="12">
        <v>1</v>
      </c>
      <c r="AB95" s="12">
        <v>1</v>
      </c>
      <c r="AC95" s="12">
        <v>1</v>
      </c>
      <c r="AD95" s="12">
        <v>1</v>
      </c>
      <c r="AE95" s="256"/>
    </row>
    <row r="96" spans="1:43" s="12" customFormat="1">
      <c r="A96" s="148"/>
      <c r="B96" s="12">
        <v>2007</v>
      </c>
      <c r="C96" s="12">
        <v>1.1442319999999999</v>
      </c>
      <c r="D96" s="12">
        <v>0.97071719999999995</v>
      </c>
      <c r="E96" s="12">
        <v>1.178749</v>
      </c>
      <c r="F96" s="12">
        <v>1.2853669999999999</v>
      </c>
      <c r="G96" s="12">
        <v>1.1161920000000001</v>
      </c>
      <c r="I96" s="12">
        <v>2007</v>
      </c>
      <c r="J96" s="12">
        <v>1.2853669999999999</v>
      </c>
      <c r="K96" s="12">
        <v>1.1161920000000001</v>
      </c>
      <c r="L96" s="12">
        <v>1.119793</v>
      </c>
      <c r="M96" s="12">
        <v>1.134334</v>
      </c>
      <c r="N96" s="12">
        <v>1.0831120000000001</v>
      </c>
      <c r="O96" s="12">
        <v>1.0260670000000001</v>
      </c>
      <c r="P96" s="12">
        <v>1.113348</v>
      </c>
      <c r="Q96" s="12">
        <v>1.0066930000000001</v>
      </c>
      <c r="R96" s="12">
        <v>1.016899</v>
      </c>
      <c r="S96" s="12">
        <v>1.0176130000000001</v>
      </c>
      <c r="T96" s="12">
        <v>1.012019</v>
      </c>
      <c r="U96" s="12">
        <v>0.7062406</v>
      </c>
      <c r="V96" s="12">
        <v>1.016899</v>
      </c>
      <c r="W96" s="12">
        <v>1.1442319999999999</v>
      </c>
      <c r="X96" s="12">
        <v>0.89019890000000002</v>
      </c>
      <c r="Y96" s="12">
        <v>1.0218240000000001</v>
      </c>
      <c r="Z96" s="12">
        <v>1.008726</v>
      </c>
      <c r="AA96" s="12">
        <v>1.0564309999999999</v>
      </c>
      <c r="AB96" s="12">
        <v>1.1151629999999999</v>
      </c>
      <c r="AC96" s="12">
        <v>1.0277400000000001</v>
      </c>
      <c r="AD96" s="12">
        <v>1.0251220000000001</v>
      </c>
      <c r="AE96" s="256"/>
      <c r="AF96" s="12">
        <v>2007</v>
      </c>
      <c r="AG96" s="147">
        <v>7.9616110000000002E-4</v>
      </c>
      <c r="AH96" s="147">
        <v>9.9006249999999997E-3</v>
      </c>
      <c r="AI96" s="147">
        <v>5.6005150000000004E-3</v>
      </c>
      <c r="AJ96" s="147">
        <v>6.6029160000000003E-3</v>
      </c>
      <c r="AK96" s="147">
        <v>0.11183369999999999</v>
      </c>
      <c r="AL96" s="147">
        <v>4.2158939999999999E-2</v>
      </c>
      <c r="AM96" s="147">
        <v>-2.1063729999999999E-3</v>
      </c>
      <c r="AN96" s="147">
        <v>-9.6308980000000004E-4</v>
      </c>
      <c r="AO96" s="147">
        <v>-2.0521539999999999E-4</v>
      </c>
      <c r="AP96" s="147">
        <v>-3.5666439999999999E-3</v>
      </c>
      <c r="AQ96" s="147">
        <v>-5.5975479999999999E-3</v>
      </c>
    </row>
    <row r="97" spans="1:43" s="12" customFormat="1">
      <c r="A97" s="148"/>
      <c r="B97" s="12">
        <v>2008</v>
      </c>
      <c r="C97" s="12">
        <v>1.1241190000000001</v>
      </c>
      <c r="D97" s="12">
        <v>1.007897</v>
      </c>
      <c r="E97" s="12">
        <v>1.1153109999999999</v>
      </c>
      <c r="F97" s="12">
        <v>1.178679</v>
      </c>
      <c r="G97" s="12">
        <v>1.0785579999999999</v>
      </c>
      <c r="I97" s="12">
        <v>2008</v>
      </c>
      <c r="J97" s="12">
        <v>1.178679</v>
      </c>
      <c r="K97" s="12">
        <v>1.0785579999999999</v>
      </c>
      <c r="L97" s="12">
        <v>1.084813</v>
      </c>
      <c r="M97" s="12">
        <v>1.103534</v>
      </c>
      <c r="N97" s="12">
        <v>1.040529</v>
      </c>
      <c r="O97" s="12">
        <v>0.87415989999999999</v>
      </c>
      <c r="P97" s="12">
        <v>1.0813809999999999</v>
      </c>
      <c r="Q97" s="12">
        <v>1.024268</v>
      </c>
      <c r="R97" s="12">
        <v>1.097847</v>
      </c>
      <c r="S97" s="12">
        <v>1.037811</v>
      </c>
      <c r="T97" s="12">
        <v>1.0155479999999999</v>
      </c>
      <c r="U97" s="12">
        <v>0.86373690000000003</v>
      </c>
      <c r="V97" s="12">
        <v>1.097847</v>
      </c>
      <c r="W97" s="12">
        <v>1.1241190000000001</v>
      </c>
      <c r="X97" s="12">
        <v>0.95371079999999997</v>
      </c>
      <c r="Y97" s="12">
        <v>1.036233</v>
      </c>
      <c r="Z97" s="12">
        <v>1.018653</v>
      </c>
      <c r="AA97" s="12">
        <v>1.0803339999999999</v>
      </c>
      <c r="AB97" s="12">
        <v>1.2859419999999999</v>
      </c>
      <c r="AC97" s="12">
        <v>1.0395209999999999</v>
      </c>
      <c r="AD97" s="12">
        <v>1.0422419999999999</v>
      </c>
      <c r="AE97" s="256"/>
      <c r="AF97" s="12">
        <v>2008</v>
      </c>
      <c r="AG97" s="147">
        <v>1.9416290000000001E-3</v>
      </c>
      <c r="AH97" s="147">
        <v>3.3178369999999999E-2</v>
      </c>
      <c r="AI97" s="147">
        <v>4.3656770000000001E-3</v>
      </c>
      <c r="AJ97" s="147">
        <v>1.6981780000000001E-3</v>
      </c>
      <c r="AK97" s="147">
        <v>-5.8918579999999998E-2</v>
      </c>
      <c r="AL97" s="147">
        <v>-2.3983310000000001E-2</v>
      </c>
      <c r="AM97" s="147">
        <v>-1.262738E-3</v>
      </c>
      <c r="AN97" s="147">
        <v>-2.9152330000000001E-3</v>
      </c>
      <c r="AO97" s="147">
        <v>-6.4456769999999994E-5</v>
      </c>
      <c r="AP97" s="147">
        <v>-4.480604E-3</v>
      </c>
      <c r="AQ97" s="147">
        <v>-4.8798979999999997E-3</v>
      </c>
    </row>
    <row r="98" spans="1:43" s="12" customFormat="1">
      <c r="A98" s="148"/>
      <c r="B98" s="12">
        <v>2009</v>
      </c>
      <c r="C98" s="12">
        <v>1.0899669999999999</v>
      </c>
      <c r="D98" s="12">
        <v>1.0062070000000001</v>
      </c>
      <c r="E98" s="12">
        <v>1.083243</v>
      </c>
      <c r="F98" s="12">
        <v>1.185163</v>
      </c>
      <c r="G98" s="12">
        <v>1.0232749999999999</v>
      </c>
      <c r="I98" s="12">
        <v>2009</v>
      </c>
      <c r="J98" s="12">
        <v>1.185163</v>
      </c>
      <c r="K98" s="12">
        <v>1.0232749999999999</v>
      </c>
      <c r="L98" s="12">
        <v>1.0222690000000001</v>
      </c>
      <c r="M98" s="12">
        <v>1.057124</v>
      </c>
      <c r="N98" s="12">
        <v>0.99456310000000003</v>
      </c>
      <c r="O98" s="12">
        <v>0.76557390000000003</v>
      </c>
      <c r="P98" s="12">
        <v>1.0329790000000001</v>
      </c>
      <c r="Q98" s="12">
        <v>1.0477449999999999</v>
      </c>
      <c r="R98" s="12">
        <v>1.097847</v>
      </c>
      <c r="S98" s="12">
        <v>1.0626249999999999</v>
      </c>
      <c r="T98" s="12">
        <v>1.0230300000000001</v>
      </c>
      <c r="U98" s="12">
        <v>0.98324239999999996</v>
      </c>
      <c r="V98" s="12">
        <v>1.084392</v>
      </c>
      <c r="W98" s="12">
        <v>1.0899669999999999</v>
      </c>
      <c r="X98" s="12">
        <v>0.91967679999999996</v>
      </c>
      <c r="Y98" s="12">
        <v>1.0662229999999999</v>
      </c>
      <c r="Z98" s="12">
        <v>1.0310680000000001</v>
      </c>
      <c r="AA98" s="12">
        <v>1.095925</v>
      </c>
      <c r="AB98" s="12">
        <v>1.4237249999999999</v>
      </c>
      <c r="AC98" s="12">
        <v>1.055169</v>
      </c>
      <c r="AD98" s="12">
        <v>1.065175</v>
      </c>
      <c r="AE98" s="256"/>
      <c r="AF98" s="12">
        <v>2009</v>
      </c>
      <c r="AG98" s="147">
        <v>2.5974010000000001E-3</v>
      </c>
      <c r="AH98" s="147">
        <v>-1.2788400000000001E-4</v>
      </c>
      <c r="AI98" s="147">
        <v>5.5827230000000004E-3</v>
      </c>
      <c r="AJ98" s="147">
        <v>3.7719619999999998E-3</v>
      </c>
      <c r="AK98" s="147">
        <v>-4.26763E-2</v>
      </c>
      <c r="AL98" s="147">
        <v>1.137818E-2</v>
      </c>
      <c r="AM98" s="147">
        <v>-3.2105660000000002E-3</v>
      </c>
      <c r="AN98" s="147">
        <v>-1.75172E-3</v>
      </c>
      <c r="AO98" s="147">
        <v>2.0642840000000001E-4</v>
      </c>
      <c r="AP98" s="147">
        <v>-2.3488509999999999E-3</v>
      </c>
      <c r="AQ98" s="147">
        <v>-2.5952219999999999E-3</v>
      </c>
    </row>
    <row r="99" spans="1:43" s="12" customFormat="1">
      <c r="A99" s="148"/>
      <c r="B99" s="12">
        <v>2010</v>
      </c>
      <c r="C99" s="12">
        <v>1.1176299999999999</v>
      </c>
      <c r="D99" s="12">
        <v>1.022054</v>
      </c>
      <c r="E99" s="12">
        <v>1.093513</v>
      </c>
      <c r="F99" s="12">
        <v>1.2419009999999999</v>
      </c>
      <c r="G99" s="12">
        <v>1.01295</v>
      </c>
      <c r="I99" s="12">
        <v>2010</v>
      </c>
      <c r="J99" s="12">
        <v>1.2419009999999999</v>
      </c>
      <c r="K99" s="12">
        <v>1.01295</v>
      </c>
      <c r="L99" s="12">
        <v>1.0364949999999999</v>
      </c>
      <c r="M99" s="12">
        <v>1.0763529999999999</v>
      </c>
      <c r="N99" s="12">
        <v>0.84948480000000004</v>
      </c>
      <c r="O99" s="12">
        <v>0.72851869999999996</v>
      </c>
      <c r="P99" s="12">
        <v>0.99712029999999996</v>
      </c>
      <c r="Q99" s="12">
        <v>1.0571219999999999</v>
      </c>
      <c r="R99" s="12">
        <v>1.1547080000000001</v>
      </c>
      <c r="S99" s="12">
        <v>1.084646</v>
      </c>
      <c r="T99" s="12">
        <v>1.0284869999999999</v>
      </c>
      <c r="U99" s="12">
        <v>1.0041340000000001</v>
      </c>
      <c r="V99" s="12">
        <v>1.1547080000000001</v>
      </c>
      <c r="W99" s="12">
        <v>1.1176299999999999</v>
      </c>
      <c r="X99" s="12">
        <v>0.89993440000000002</v>
      </c>
      <c r="Y99" s="12">
        <v>1.0782780000000001</v>
      </c>
      <c r="Z99" s="12">
        <v>1.038349</v>
      </c>
      <c r="AA99" s="12">
        <v>1.3156559999999999</v>
      </c>
      <c r="AB99" s="12">
        <v>1.5341119999999999</v>
      </c>
      <c r="AC99" s="12">
        <v>1.120857</v>
      </c>
      <c r="AD99" s="12">
        <v>1.1033409999999999</v>
      </c>
      <c r="AE99" s="256"/>
      <c r="AF99" s="12">
        <v>2010</v>
      </c>
      <c r="AG99" s="147">
        <v>1.0026049999999999E-3</v>
      </c>
      <c r="AH99" s="147">
        <v>2.259589E-2</v>
      </c>
      <c r="AI99" s="147">
        <v>5.0620049999999996E-3</v>
      </c>
      <c r="AJ99" s="147">
        <v>2.7564600000000001E-3</v>
      </c>
      <c r="AK99" s="147">
        <v>-6.3540769999999996E-3</v>
      </c>
      <c r="AL99" s="147">
        <v>7.7366079999999999E-3</v>
      </c>
      <c r="AM99" s="147">
        <v>-1.050285E-3</v>
      </c>
      <c r="AN99" s="147">
        <v>-1.8524419999999999E-3</v>
      </c>
      <c r="AO99" s="147">
        <v>-8.7011849999999997E-4</v>
      </c>
      <c r="AP99" s="147">
        <v>-2.6431710000000001E-3</v>
      </c>
      <c r="AQ99" s="147">
        <v>-1.6946880000000001E-2</v>
      </c>
    </row>
    <row r="100" spans="1:43" s="12" customFormat="1">
      <c r="A100" s="148"/>
      <c r="B100" s="12">
        <v>2011</v>
      </c>
      <c r="C100" s="12">
        <v>1.142509</v>
      </c>
      <c r="D100" s="12">
        <v>1.1160110000000001</v>
      </c>
      <c r="E100" s="12">
        <v>1.023744</v>
      </c>
      <c r="F100" s="12">
        <v>1.032311</v>
      </c>
      <c r="G100" s="12">
        <v>1.0139009999999999</v>
      </c>
      <c r="I100" s="12">
        <v>2011</v>
      </c>
      <c r="J100" s="12">
        <v>1.032311</v>
      </c>
      <c r="K100" s="12">
        <v>1.0139009999999999</v>
      </c>
      <c r="L100" s="12">
        <v>1.0503769999999999</v>
      </c>
      <c r="M100" s="12">
        <v>1.0845800000000001</v>
      </c>
      <c r="N100" s="12">
        <v>0.80812309999999998</v>
      </c>
      <c r="O100" s="12">
        <v>0.70464289999999996</v>
      </c>
      <c r="P100" s="12">
        <v>0.99327080000000001</v>
      </c>
      <c r="Q100" s="12">
        <v>0.98079380000000005</v>
      </c>
      <c r="R100" s="12">
        <v>1.1547080000000001</v>
      </c>
      <c r="S100" s="12">
        <v>1.103871</v>
      </c>
      <c r="T100" s="12">
        <v>1.029498</v>
      </c>
      <c r="U100" s="12">
        <v>0.94278200000000001</v>
      </c>
      <c r="V100" s="12">
        <v>1.090276</v>
      </c>
      <c r="W100" s="12">
        <v>1.142509</v>
      </c>
      <c r="X100" s="12">
        <v>1.106749</v>
      </c>
      <c r="Y100" s="12">
        <v>1.0877140000000001</v>
      </c>
      <c r="Z100" s="12">
        <v>1.053412</v>
      </c>
      <c r="AA100" s="12">
        <v>1.413781</v>
      </c>
      <c r="AB100" s="12">
        <v>1.6214010000000001</v>
      </c>
      <c r="AC100" s="12">
        <v>1.1502490000000001</v>
      </c>
      <c r="AD100" s="12">
        <v>1.1268450000000001</v>
      </c>
      <c r="AE100" s="256"/>
      <c r="AF100" s="12">
        <v>2011</v>
      </c>
      <c r="AG100" s="147">
        <v>-8.3827899999999993E-3</v>
      </c>
      <c r="AH100" s="147">
        <v>-4.26678E-4</v>
      </c>
      <c r="AI100" s="147">
        <v>4.4998700000000004E-3</v>
      </c>
      <c r="AJ100" s="147">
        <v>3.7681439999999997E-4</v>
      </c>
      <c r="AK100" s="147">
        <v>2.594956E-2</v>
      </c>
      <c r="AL100" s="147">
        <v>-7.3651599999999998E-2</v>
      </c>
      <c r="AM100" s="147">
        <v>-7.5932340000000004E-4</v>
      </c>
      <c r="AN100" s="147">
        <v>-3.5734759999999999E-3</v>
      </c>
      <c r="AO100" s="147">
        <v>-3.668217E-4</v>
      </c>
      <c r="AP100" s="147">
        <v>-1.853529E-3</v>
      </c>
      <c r="AQ100" s="147">
        <v>-7.7415790000000002E-3</v>
      </c>
    </row>
    <row r="101" spans="1:43" s="12" customFormat="1">
      <c r="A101" s="148"/>
      <c r="B101" s="12">
        <v>2012</v>
      </c>
      <c r="C101" s="12">
        <v>1.1802060000000001</v>
      </c>
      <c r="D101" s="12">
        <v>1.1384669999999999</v>
      </c>
      <c r="E101" s="12">
        <v>1.036662</v>
      </c>
      <c r="F101" s="12">
        <v>1.0439609999999999</v>
      </c>
      <c r="G101" s="12">
        <v>1.021571</v>
      </c>
      <c r="H101" s="147"/>
      <c r="I101" s="12">
        <v>2012</v>
      </c>
      <c r="J101" s="12">
        <v>1.0439609999999999</v>
      </c>
      <c r="K101" s="12">
        <v>1.021571</v>
      </c>
      <c r="L101" s="12">
        <v>1.0677000000000001</v>
      </c>
      <c r="M101" s="12">
        <v>1.106517</v>
      </c>
      <c r="N101" s="12">
        <v>0.80998680000000001</v>
      </c>
      <c r="O101" s="12">
        <v>0.6900927</v>
      </c>
      <c r="P101" s="12">
        <v>0.99210920000000002</v>
      </c>
      <c r="Q101" s="12">
        <v>1.015242</v>
      </c>
      <c r="R101" s="12">
        <v>1.1547080000000001</v>
      </c>
      <c r="S101" s="12">
        <v>1.120382</v>
      </c>
      <c r="T101" s="12">
        <v>1.036362</v>
      </c>
      <c r="U101" s="12">
        <v>0.87101620000000002</v>
      </c>
      <c r="V101" s="12">
        <v>1.1456299999999999</v>
      </c>
      <c r="W101" s="12">
        <v>1.1802060000000001</v>
      </c>
      <c r="X101" s="12">
        <v>1.1305080000000001</v>
      </c>
      <c r="Y101" s="12">
        <v>1.105372</v>
      </c>
      <c r="Z101" s="12">
        <v>1.0665960000000001</v>
      </c>
      <c r="AA101" s="12">
        <v>1.457068</v>
      </c>
      <c r="AB101" s="12">
        <v>1.7102139999999999</v>
      </c>
      <c r="AC101" s="12">
        <v>1.1895929999999999</v>
      </c>
      <c r="AD101" s="12">
        <v>1.1552849999999999</v>
      </c>
      <c r="AE101" s="256"/>
      <c r="AF101" s="12">
        <v>2012</v>
      </c>
      <c r="AG101" s="147">
        <v>3.7634500000000002E-3</v>
      </c>
      <c r="AH101" s="147">
        <v>-1.3880049999999999E-4</v>
      </c>
      <c r="AI101" s="147">
        <v>3.5169400000000001E-3</v>
      </c>
      <c r="AJ101" s="147">
        <v>3.2248620000000002E-3</v>
      </c>
      <c r="AK101" s="147">
        <v>2.2095679999999999E-2</v>
      </c>
      <c r="AL101" s="147">
        <v>-4.1271490000000001E-3</v>
      </c>
      <c r="AM101" s="147">
        <v>-1.8235949999999999E-3</v>
      </c>
      <c r="AN101" s="147">
        <v>-2.4272709999999999E-3</v>
      </c>
      <c r="AO101" s="147">
        <v>-1.71681E-4</v>
      </c>
      <c r="AP101" s="147">
        <v>-1.9521709999999999E-3</v>
      </c>
      <c r="AQ101" s="147">
        <v>-9.4201070000000005E-3</v>
      </c>
    </row>
    <row r="102" spans="1:43" s="12" customFormat="1">
      <c r="A102" s="148"/>
      <c r="B102" s="12">
        <v>2013</v>
      </c>
      <c r="C102" s="12">
        <v>1.1973640000000001</v>
      </c>
      <c r="D102" s="12">
        <v>1.048773</v>
      </c>
      <c r="E102" s="12">
        <v>1.1416809999999999</v>
      </c>
      <c r="F102" s="12">
        <v>1.3332409999999999</v>
      </c>
      <c r="G102" s="12">
        <v>1.042894</v>
      </c>
      <c r="I102" s="12">
        <v>2013</v>
      </c>
      <c r="J102" s="12">
        <v>1.3332409999999999</v>
      </c>
      <c r="K102" s="12">
        <v>1.042894</v>
      </c>
      <c r="L102" s="12">
        <v>1.258556</v>
      </c>
      <c r="M102" s="12">
        <v>1.1112420000000001</v>
      </c>
      <c r="N102" s="12">
        <v>0.86068860000000003</v>
      </c>
      <c r="O102" s="12">
        <v>0.6649427</v>
      </c>
      <c r="P102" s="12">
        <v>0.98263319999999998</v>
      </c>
      <c r="Q102" s="12">
        <v>1.000694</v>
      </c>
      <c r="R102" s="12">
        <v>1.1547080000000001</v>
      </c>
      <c r="S102" s="12">
        <v>1.138274</v>
      </c>
      <c r="T102" s="12">
        <v>1.014283</v>
      </c>
      <c r="U102" s="12">
        <v>0.79010080000000005</v>
      </c>
      <c r="V102" s="12">
        <v>1.1231279999999999</v>
      </c>
      <c r="W102" s="12">
        <v>1.1973640000000001</v>
      </c>
      <c r="X102" s="12">
        <v>0.89808489999999996</v>
      </c>
      <c r="Y102" s="12">
        <v>0.95137919999999998</v>
      </c>
      <c r="Z102" s="12">
        <v>1.077501</v>
      </c>
      <c r="AA102" s="12">
        <v>1.39117</v>
      </c>
      <c r="AB102" s="12">
        <v>1.800702</v>
      </c>
      <c r="AC102" s="12">
        <v>1.218526</v>
      </c>
      <c r="AD102" s="12">
        <v>1.1481170000000001</v>
      </c>
      <c r="AE102" s="256"/>
      <c r="AF102" s="12">
        <v>2013</v>
      </c>
      <c r="AG102" s="147">
        <v>-1.532407E-3</v>
      </c>
      <c r="AH102" s="147">
        <v>-2.36491E-4</v>
      </c>
      <c r="AI102" s="147">
        <v>3.6322770000000002E-3</v>
      </c>
      <c r="AJ102" s="147">
        <v>-1.049783E-2</v>
      </c>
      <c r="AK102" s="147">
        <v>2.3068040000000001E-2</v>
      </c>
      <c r="AL102" s="147">
        <v>7.7923859999999998E-2</v>
      </c>
      <c r="AM102" s="147">
        <v>1.5137039999999999E-2</v>
      </c>
      <c r="AN102" s="147">
        <v>-2.1789769999999999E-3</v>
      </c>
      <c r="AO102" s="147">
        <v>2.6053049999999998E-4</v>
      </c>
      <c r="AP102" s="147">
        <v>-1.8899030000000001E-3</v>
      </c>
      <c r="AQ102" s="147">
        <v>-7.1907500000000001E-3</v>
      </c>
    </row>
    <row r="103" spans="1:43" s="12" customFormat="1">
      <c r="A103" s="148"/>
      <c r="B103" s="12">
        <v>2014</v>
      </c>
      <c r="C103" s="12">
        <v>1.2378180000000001</v>
      </c>
      <c r="D103" s="12">
        <v>1.082117</v>
      </c>
      <c r="E103" s="12">
        <v>1.143886</v>
      </c>
      <c r="F103" s="12">
        <v>1.3719889999999999</v>
      </c>
      <c r="G103" s="12">
        <v>1.0274319999999999</v>
      </c>
      <c r="I103" s="12">
        <v>2014</v>
      </c>
      <c r="J103" s="12">
        <v>1.3719889999999999</v>
      </c>
      <c r="K103" s="12">
        <v>1.0274319999999999</v>
      </c>
      <c r="L103" s="12">
        <v>1.301855</v>
      </c>
      <c r="M103" s="12">
        <v>1.1276999999999999</v>
      </c>
      <c r="N103" s="12">
        <v>0.87753479999999995</v>
      </c>
      <c r="O103" s="12">
        <v>0.65933870000000006</v>
      </c>
      <c r="P103" s="12">
        <v>0.93351569999999995</v>
      </c>
      <c r="Q103" s="12">
        <v>1.0170600000000001</v>
      </c>
      <c r="R103" s="12">
        <v>1.1547080000000001</v>
      </c>
      <c r="S103" s="12">
        <v>1.156698</v>
      </c>
      <c r="T103" s="12">
        <v>1.018661</v>
      </c>
      <c r="U103" s="12">
        <v>0.69329719999999995</v>
      </c>
      <c r="V103" s="12">
        <v>1.099548</v>
      </c>
      <c r="W103" s="12">
        <v>1.2378180000000001</v>
      </c>
      <c r="X103" s="12">
        <v>0.90220699999999998</v>
      </c>
      <c r="Y103" s="12">
        <v>0.95081110000000002</v>
      </c>
      <c r="Z103" s="12">
        <v>1.0976490000000001</v>
      </c>
      <c r="AA103" s="12">
        <v>1.410563</v>
      </c>
      <c r="AB103" s="12">
        <v>1.8773629999999999</v>
      </c>
      <c r="AC103" s="12">
        <v>1.325974</v>
      </c>
      <c r="AD103" s="12">
        <v>1.204769</v>
      </c>
      <c r="AE103" s="256"/>
      <c r="AF103" s="12">
        <v>2014</v>
      </c>
      <c r="AG103" s="147">
        <v>1.698707E-3</v>
      </c>
      <c r="AH103" s="147">
        <v>-1.592733E-4</v>
      </c>
      <c r="AI103" s="147">
        <v>3.5589039999999999E-3</v>
      </c>
      <c r="AJ103" s="147">
        <v>2.099708E-3</v>
      </c>
      <c r="AK103" s="147">
        <v>2.6029679999999999E-2</v>
      </c>
      <c r="AL103" s="147">
        <v>-1.2266870000000001E-4</v>
      </c>
      <c r="AM103" s="147">
        <v>-3.52159E-4</v>
      </c>
      <c r="AN103" s="147">
        <v>-3.8915099999999999E-3</v>
      </c>
      <c r="AO103" s="147">
        <v>-7.0847330000000004E-5</v>
      </c>
      <c r="AP103" s="147">
        <v>-1.329214E-3</v>
      </c>
      <c r="AQ103" s="147">
        <v>-2.553215E-2</v>
      </c>
    </row>
    <row r="104" spans="1:43" s="12" customFormat="1">
      <c r="A104" s="148"/>
      <c r="B104" s="12">
        <v>2015</v>
      </c>
      <c r="C104" s="12">
        <v>1.1894499999999999</v>
      </c>
      <c r="D104" s="12">
        <v>1.1532340000000001</v>
      </c>
      <c r="E104" s="12">
        <v>1.031404</v>
      </c>
      <c r="F104" s="12">
        <v>1.144253</v>
      </c>
      <c r="G104" s="12">
        <v>0.96735890000000002</v>
      </c>
      <c r="I104" s="12">
        <v>2015</v>
      </c>
      <c r="J104" s="12">
        <v>1.144253</v>
      </c>
      <c r="K104" s="12">
        <v>0.96735890000000002</v>
      </c>
      <c r="L104" s="12">
        <v>1.2472970000000001</v>
      </c>
      <c r="M104" s="12">
        <v>1.0317769999999999</v>
      </c>
      <c r="N104" s="12">
        <v>0.86072329999999997</v>
      </c>
      <c r="O104" s="12">
        <v>0.59658770000000005</v>
      </c>
      <c r="P104" s="12">
        <v>0.89497769999999999</v>
      </c>
      <c r="Q104" s="12">
        <v>1.012602</v>
      </c>
      <c r="R104" s="12">
        <v>1.1547080000000001</v>
      </c>
      <c r="S104" s="12">
        <v>1.1668890000000001</v>
      </c>
      <c r="T104" s="12">
        <v>1.0276780000000001</v>
      </c>
      <c r="U104" s="12">
        <v>0.86193719999999996</v>
      </c>
      <c r="V104" s="12">
        <v>1.1101179999999999</v>
      </c>
      <c r="W104" s="12">
        <v>1.1894499999999999</v>
      </c>
      <c r="X104" s="12">
        <v>1.039499</v>
      </c>
      <c r="Y104" s="12">
        <v>0.95362250000000004</v>
      </c>
      <c r="Z104" s="12">
        <v>1.1528179999999999</v>
      </c>
      <c r="AA104" s="12">
        <v>1.38192</v>
      </c>
      <c r="AB104" s="12">
        <v>1.9937560000000001</v>
      </c>
      <c r="AC104" s="12">
        <v>1.3290280000000001</v>
      </c>
      <c r="AD104" s="12">
        <v>1.2295849999999999</v>
      </c>
      <c r="AE104" s="256"/>
      <c r="AF104" s="12">
        <v>2015</v>
      </c>
      <c r="AG104" s="147">
        <v>-4.541487E-4</v>
      </c>
      <c r="AH104" s="147">
        <v>6.9367260000000006E-5</v>
      </c>
      <c r="AI104" s="147">
        <v>2.018199E-3</v>
      </c>
      <c r="AJ104" s="147">
        <v>4.18623E-3</v>
      </c>
      <c r="AK104" s="147">
        <v>-4.567848E-2</v>
      </c>
      <c r="AL104" s="147">
        <v>-5.0643380000000002E-2</v>
      </c>
      <c r="AM104" s="147">
        <v>-1.8047469999999999E-4</v>
      </c>
      <c r="AN104" s="147">
        <v>-1.038246E-2</v>
      </c>
      <c r="AO104" s="147">
        <v>1.081413E-4</v>
      </c>
      <c r="AP104" s="147">
        <v>-2.3900950000000001E-3</v>
      </c>
      <c r="AQ104" s="147">
        <v>-1.628856E-4</v>
      </c>
    </row>
    <row r="105" spans="1:43" s="12" customFormat="1">
      <c r="A105" s="148"/>
      <c r="B105" s="12">
        <v>2016</v>
      </c>
      <c r="C105" s="12">
        <v>1.189859</v>
      </c>
      <c r="D105" s="12">
        <v>1.1710469999999999</v>
      </c>
      <c r="E105" s="12">
        <v>1.0160640000000001</v>
      </c>
      <c r="F105" s="12">
        <v>1.1367590000000001</v>
      </c>
      <c r="G105" s="12">
        <v>0.94848849999999996</v>
      </c>
      <c r="I105" s="12">
        <v>2016</v>
      </c>
      <c r="J105" s="12">
        <v>1.1367590000000001</v>
      </c>
      <c r="K105" s="12">
        <v>0.94848849999999996</v>
      </c>
      <c r="L105" s="12">
        <v>1.255071</v>
      </c>
      <c r="M105" s="12">
        <v>1.040978</v>
      </c>
      <c r="N105" s="12">
        <v>0.80454610000000004</v>
      </c>
      <c r="O105" s="12">
        <v>0.58643259999999997</v>
      </c>
      <c r="P105" s="12">
        <v>0.85606789999999999</v>
      </c>
      <c r="Q105" s="12">
        <v>1.019369</v>
      </c>
      <c r="R105" s="12">
        <v>1.1547080000000001</v>
      </c>
      <c r="S105" s="12">
        <v>1.184615</v>
      </c>
      <c r="T105" s="12">
        <v>1.026297</v>
      </c>
      <c r="U105" s="12">
        <v>0.87328399999999995</v>
      </c>
      <c r="V105" s="12">
        <v>1.0912489999999999</v>
      </c>
      <c r="W105" s="12">
        <v>1.189859</v>
      </c>
      <c r="X105" s="12">
        <v>1.0467120000000001</v>
      </c>
      <c r="Y105" s="12">
        <v>0.94804120000000003</v>
      </c>
      <c r="Z105" s="12">
        <v>1.1430199999999999</v>
      </c>
      <c r="AA105" s="12">
        <v>1.47892</v>
      </c>
      <c r="AB105" s="12">
        <v>2.0289790000000001</v>
      </c>
      <c r="AC105" s="12">
        <v>1.389912</v>
      </c>
      <c r="AD105" s="12">
        <v>1.25448</v>
      </c>
      <c r="AE105" s="256"/>
      <c r="AF105" s="12">
        <v>2016</v>
      </c>
      <c r="AG105" s="147">
        <v>7.1242829999999997E-4</v>
      </c>
      <c r="AH105" s="147">
        <v>1.8539819999999999E-4</v>
      </c>
      <c r="AI105" s="147">
        <v>3.6051630000000002E-3</v>
      </c>
      <c r="AJ105" s="147">
        <v>-6.1034679999999995E-4</v>
      </c>
      <c r="AK105" s="147">
        <v>-3.5488939999999999E-3</v>
      </c>
      <c r="AL105" s="147">
        <v>-2.5643839999999998E-3</v>
      </c>
      <c r="AM105" s="147">
        <v>2.4345460000000001E-4</v>
      </c>
      <c r="AN105" s="147">
        <v>2.1325739999999999E-3</v>
      </c>
      <c r="AO105" s="147">
        <v>-2.9867510000000002E-4</v>
      </c>
      <c r="AP105" s="147">
        <v>-3.2653919999999997E-5</v>
      </c>
      <c r="AQ105" s="147">
        <v>-1.480825E-2</v>
      </c>
    </row>
    <row r="106" spans="1:43" s="12" customFormat="1">
      <c r="A106" s="148"/>
      <c r="B106" s="12">
        <v>2017</v>
      </c>
      <c r="C106" s="12">
        <v>1.2528550000000001</v>
      </c>
      <c r="D106" s="12">
        <v>1.142946</v>
      </c>
      <c r="E106" s="12">
        <v>1.096163</v>
      </c>
      <c r="F106" s="12">
        <v>1.32904</v>
      </c>
      <c r="G106" s="12">
        <v>0.97990509999999997</v>
      </c>
      <c r="I106" s="12">
        <v>2017</v>
      </c>
      <c r="J106" s="12">
        <v>1.32904</v>
      </c>
      <c r="K106" s="12">
        <v>0.97990509999999997</v>
      </c>
      <c r="L106" s="12">
        <v>1.2465029999999999</v>
      </c>
      <c r="M106" s="12">
        <v>1.111591</v>
      </c>
      <c r="N106" s="12">
        <v>0.72461010000000003</v>
      </c>
      <c r="O106" s="12">
        <v>0.6051299</v>
      </c>
      <c r="P106" s="12">
        <v>0.87270139999999996</v>
      </c>
      <c r="Q106" s="12">
        <v>0.98856560000000004</v>
      </c>
      <c r="R106" s="12">
        <v>1.1547080000000001</v>
      </c>
      <c r="S106" s="12">
        <v>1.194464</v>
      </c>
      <c r="T106" s="12">
        <v>1.027892</v>
      </c>
      <c r="U106" s="12">
        <v>0.68278419999999995</v>
      </c>
      <c r="V106" s="12">
        <v>1.124344</v>
      </c>
      <c r="W106" s="12">
        <v>1.2528550000000001</v>
      </c>
      <c r="X106" s="12">
        <v>0.94267699999999999</v>
      </c>
      <c r="Y106" s="12">
        <v>1.005096</v>
      </c>
      <c r="Z106" s="12">
        <v>1.1270830000000001</v>
      </c>
      <c r="AA106" s="12">
        <v>1.729006</v>
      </c>
      <c r="AB106" s="12">
        <v>2.0703900000000002</v>
      </c>
      <c r="AC106" s="12">
        <v>1.4356059999999999</v>
      </c>
      <c r="AD106" s="12">
        <v>1.2785470000000001</v>
      </c>
      <c r="AE106" s="256"/>
      <c r="AF106" s="12">
        <v>2017</v>
      </c>
      <c r="AG106" s="147">
        <v>-3.2091099999999998E-3</v>
      </c>
      <c r="AH106" s="147">
        <v>-2.4171030000000001E-4</v>
      </c>
      <c r="AI106" s="147">
        <v>1.5877930000000001E-3</v>
      </c>
      <c r="AJ106" s="147">
        <v>6.9664800000000002E-4</v>
      </c>
      <c r="AK106" s="147">
        <v>5.275622E-2</v>
      </c>
      <c r="AL106" s="147">
        <v>3.7344019999999999E-2</v>
      </c>
      <c r="AM106" s="147">
        <v>-5.1757080000000002E-3</v>
      </c>
      <c r="AN106" s="147">
        <v>2.3038960000000002E-3</v>
      </c>
      <c r="AO106" s="147">
        <v>-7.3993560000000004E-4</v>
      </c>
      <c r="AP106" s="147">
        <v>-1.132157E-3</v>
      </c>
      <c r="AQ106" s="147">
        <v>-8.3108499999999998E-3</v>
      </c>
    </row>
    <row r="107" spans="1:43" s="12" customFormat="1">
      <c r="A107" s="148"/>
      <c r="B107" s="12">
        <v>2018</v>
      </c>
      <c r="C107" s="12">
        <v>1.2332719999999999</v>
      </c>
      <c r="D107" s="12">
        <v>1.160296</v>
      </c>
      <c r="E107" s="12">
        <v>1.0628949999999999</v>
      </c>
      <c r="F107" s="12">
        <v>1.2736879999999999</v>
      </c>
      <c r="G107" s="12">
        <v>0.95354930000000004</v>
      </c>
      <c r="I107" s="12">
        <v>2018</v>
      </c>
      <c r="J107" s="12">
        <v>1.2736879999999999</v>
      </c>
      <c r="K107" s="12">
        <v>0.95354930000000004</v>
      </c>
      <c r="L107" s="12">
        <v>1.2191970000000001</v>
      </c>
      <c r="M107" s="12">
        <v>1.0634889999999999</v>
      </c>
      <c r="N107" s="12">
        <v>0.70825530000000003</v>
      </c>
      <c r="O107" s="12">
        <v>0.6152784</v>
      </c>
      <c r="P107" s="12">
        <v>0.85367309999999996</v>
      </c>
      <c r="Q107" s="12">
        <v>0.98198189999999996</v>
      </c>
      <c r="R107" s="12">
        <v>1.1547080000000001</v>
      </c>
      <c r="S107" s="12">
        <v>1.2178910000000001</v>
      </c>
      <c r="T107" s="12">
        <v>1.0244180000000001</v>
      </c>
      <c r="U107" s="12">
        <v>0.75192789999999998</v>
      </c>
      <c r="V107" s="12">
        <v>1.1023989999999999</v>
      </c>
      <c r="W107" s="12">
        <v>1.2332719999999999</v>
      </c>
      <c r="X107" s="12">
        <v>0.96826900000000005</v>
      </c>
      <c r="Y107" s="12">
        <v>1.0115449999999999</v>
      </c>
      <c r="Z107" s="12">
        <v>1.159648</v>
      </c>
      <c r="AA107" s="12">
        <v>1.741282</v>
      </c>
      <c r="AB107" s="12">
        <v>2.0044140000000001</v>
      </c>
      <c r="AC107" s="12">
        <v>1.444666</v>
      </c>
      <c r="AD107" s="12">
        <v>1.2933490000000001</v>
      </c>
      <c r="AE107" s="256"/>
      <c r="AF107" s="12">
        <v>2018</v>
      </c>
      <c r="AG107" s="147">
        <v>-7.3838080000000002E-4</v>
      </c>
      <c r="AH107" s="147">
        <v>1.513605E-4</v>
      </c>
      <c r="AI107" s="147">
        <v>4.6157990000000003E-3</v>
      </c>
      <c r="AJ107" s="147">
        <v>-1.5924509999999999E-3</v>
      </c>
      <c r="AK107" s="147">
        <v>-1.8190069999999999E-2</v>
      </c>
      <c r="AL107" s="147">
        <v>-9.2704350000000005E-3</v>
      </c>
      <c r="AM107" s="147">
        <v>-6.0399409999999998E-4</v>
      </c>
      <c r="AN107" s="147">
        <v>-6.0634959999999998E-3</v>
      </c>
      <c r="AO107" s="147">
        <v>-1.010364E-5</v>
      </c>
      <c r="AP107" s="147">
        <v>1.411081E-3</v>
      </c>
      <c r="AQ107" s="147">
        <v>-5.2905590000000005E-4</v>
      </c>
    </row>
    <row r="108" spans="1:43" s="12" customFormat="1">
      <c r="A108" s="148"/>
      <c r="B108" s="12">
        <v>2019</v>
      </c>
      <c r="C108" s="12">
        <v>1.1908209999999999</v>
      </c>
      <c r="D108" s="12">
        <v>1.158212</v>
      </c>
      <c r="E108" s="12">
        <v>1.028154</v>
      </c>
      <c r="F108" s="12">
        <v>1.222207</v>
      </c>
      <c r="G108" s="12">
        <v>0.92690340000000004</v>
      </c>
      <c r="I108" s="12">
        <v>2019</v>
      </c>
      <c r="J108" s="12">
        <v>1.222207</v>
      </c>
      <c r="K108" s="12">
        <v>0.92690340000000004</v>
      </c>
      <c r="L108" s="12">
        <v>1.177486</v>
      </c>
      <c r="M108" s="12">
        <v>1.0540099999999999</v>
      </c>
      <c r="N108" s="12">
        <v>0.67706469999999996</v>
      </c>
      <c r="O108" s="12">
        <v>0.58599100000000004</v>
      </c>
      <c r="P108" s="12">
        <v>0.82101489999999999</v>
      </c>
      <c r="Q108" s="12">
        <v>1.001322</v>
      </c>
      <c r="R108" s="12">
        <v>1.1547080000000001</v>
      </c>
      <c r="S108" s="12">
        <v>1.227187</v>
      </c>
      <c r="T108" s="12">
        <v>1.026462</v>
      </c>
      <c r="U108" s="12">
        <v>0.89175870000000002</v>
      </c>
      <c r="V108" s="12">
        <v>1.1084309999999999</v>
      </c>
      <c r="W108" s="12">
        <v>1.1908209999999999</v>
      </c>
      <c r="X108" s="12">
        <v>0.97431990000000002</v>
      </c>
      <c r="Y108" s="12">
        <v>1.011325</v>
      </c>
      <c r="Z108" s="12">
        <v>1.1298010000000001</v>
      </c>
      <c r="AA108" s="12">
        <v>1.758799</v>
      </c>
      <c r="AB108" s="12">
        <v>2.032149</v>
      </c>
      <c r="AC108" s="12">
        <v>1.450426</v>
      </c>
      <c r="AD108" s="12">
        <v>1.2847299999999999</v>
      </c>
      <c r="AE108" s="256"/>
      <c r="AF108" s="12">
        <v>2019</v>
      </c>
      <c r="AG108" s="147">
        <v>2.0349600000000002E-3</v>
      </c>
      <c r="AH108" s="147">
        <v>2.285892E-4</v>
      </c>
      <c r="AI108" s="147">
        <v>2.1630859999999998E-3</v>
      </c>
      <c r="AJ108" s="147">
        <v>9.9766349999999993E-4</v>
      </c>
      <c r="AK108" s="147">
        <v>-4.0452580000000002E-2</v>
      </c>
      <c r="AL108" s="147">
        <v>-2.2833419999999998E-3</v>
      </c>
      <c r="AM108" s="147">
        <v>1.6992679999999999E-5</v>
      </c>
      <c r="AN108" s="147">
        <v>5.4916640000000003E-3</v>
      </c>
      <c r="AO108" s="147">
        <v>-3.0109700000000001E-5</v>
      </c>
      <c r="AP108" s="147">
        <v>-4.5486570000000001E-4</v>
      </c>
      <c r="AQ108" s="147">
        <v>-9.4301949999999997E-4</v>
      </c>
    </row>
    <row r="109" spans="1:43" s="12" customFormat="1">
      <c r="A109" s="148"/>
      <c r="B109" s="12">
        <v>2020</v>
      </c>
      <c r="C109" s="12">
        <v>1.200056</v>
      </c>
      <c r="D109" s="12">
        <v>1.172393</v>
      </c>
      <c r="E109" s="12">
        <v>1.023595</v>
      </c>
      <c r="F109" s="12">
        <v>1.1876660000000001</v>
      </c>
      <c r="G109" s="12">
        <v>0.93420040000000004</v>
      </c>
      <c r="I109" s="12">
        <v>2020</v>
      </c>
      <c r="J109" s="12">
        <v>1.1876660000000001</v>
      </c>
      <c r="K109" s="12">
        <v>0.93420040000000004</v>
      </c>
      <c r="L109" s="12">
        <v>1.1741440000000001</v>
      </c>
      <c r="M109" s="12">
        <v>1.054692</v>
      </c>
      <c r="N109" s="12">
        <v>0.68415040000000005</v>
      </c>
      <c r="O109" s="12">
        <v>0.58625620000000001</v>
      </c>
      <c r="P109" s="12">
        <v>0.83517039999999998</v>
      </c>
      <c r="Q109" s="12">
        <v>1.0059929999999999</v>
      </c>
      <c r="R109" s="12">
        <v>1.1547080000000001</v>
      </c>
      <c r="S109" s="12">
        <v>1.2213849999999999</v>
      </c>
      <c r="T109" s="12">
        <v>1.030621</v>
      </c>
      <c r="U109" s="12">
        <v>0.86997480000000005</v>
      </c>
      <c r="V109" s="12">
        <v>1.061261</v>
      </c>
      <c r="W109" s="12">
        <v>1.200056</v>
      </c>
      <c r="X109" s="12">
        <v>1.010432</v>
      </c>
      <c r="Y109" s="12">
        <v>1.0220689999999999</v>
      </c>
      <c r="Z109" s="12">
        <v>1.137826</v>
      </c>
      <c r="AA109" s="12">
        <v>1.7540819999999999</v>
      </c>
      <c r="AB109" s="12">
        <v>2.0469819999999999</v>
      </c>
      <c r="AC109" s="12">
        <v>1.4368989999999999</v>
      </c>
      <c r="AD109" s="12">
        <v>1.284581</v>
      </c>
      <c r="AE109" s="256"/>
      <c r="AF109" s="12">
        <v>2020</v>
      </c>
      <c r="AG109" s="147">
        <v>5.0264509999999995E-4</v>
      </c>
      <c r="AH109" s="147">
        <v>-2.3267859999999999E-5</v>
      </c>
      <c r="AI109" s="147">
        <v>-1.143942E-3</v>
      </c>
      <c r="AJ109" s="147">
        <v>1.9795770000000002E-3</v>
      </c>
      <c r="AK109" s="147">
        <v>6.4100930000000004E-3</v>
      </c>
      <c r="AL109" s="147">
        <v>-1.379645E-2</v>
      </c>
      <c r="AM109" s="147">
        <v>-9.2101189999999999E-4</v>
      </c>
      <c r="AN109" s="147">
        <v>-1.376932E-3</v>
      </c>
      <c r="AO109" s="147">
        <v>4.7802429999999997E-5</v>
      </c>
      <c r="AP109" s="147">
        <v>6.3742869999999994E-5</v>
      </c>
      <c r="AQ109" s="147">
        <v>3.8135740000000001E-3</v>
      </c>
    </row>
    <row r="110" spans="1:43">
      <c r="A110" s="54"/>
    </row>
    <row r="111" spans="1:43" ht="18">
      <c r="A111" s="54">
        <v>7</v>
      </c>
      <c r="B111" s="52" t="s">
        <v>79</v>
      </c>
      <c r="C111" s="53"/>
      <c r="D111" s="53"/>
      <c r="E111" s="53"/>
      <c r="F111" s="53"/>
      <c r="G111" s="53"/>
    </row>
    <row r="112" spans="1:43" s="12" customFormat="1">
      <c r="A112" s="148"/>
      <c r="B112" s="12" t="s">
        <v>85</v>
      </c>
      <c r="C112" s="12" t="s">
        <v>15</v>
      </c>
      <c r="D112" s="12" t="s">
        <v>16</v>
      </c>
      <c r="E112" s="12" t="s">
        <v>17</v>
      </c>
      <c r="F112" s="12" t="s">
        <v>18</v>
      </c>
      <c r="G112" s="12" t="s">
        <v>19</v>
      </c>
      <c r="I112" s="12" t="s">
        <v>85</v>
      </c>
      <c r="J112" s="12" t="s">
        <v>18</v>
      </c>
      <c r="K112" s="12" t="s">
        <v>19</v>
      </c>
      <c r="L112" s="12" t="s">
        <v>127</v>
      </c>
      <c r="M112" s="12" t="s">
        <v>128</v>
      </c>
      <c r="N112" s="12" t="s">
        <v>129</v>
      </c>
      <c r="O112" s="12" t="s">
        <v>130</v>
      </c>
      <c r="P112" s="12" t="s">
        <v>131</v>
      </c>
      <c r="Q112" s="12" t="s">
        <v>317</v>
      </c>
      <c r="R112" s="12" t="s">
        <v>318</v>
      </c>
      <c r="S112" s="12" t="s">
        <v>319</v>
      </c>
      <c r="T112" s="12" t="s">
        <v>320</v>
      </c>
      <c r="U112" s="12" t="s">
        <v>321</v>
      </c>
      <c r="V112" s="12" t="s">
        <v>322</v>
      </c>
      <c r="W112" s="12" t="s">
        <v>15</v>
      </c>
      <c r="X112" s="12" t="s">
        <v>323</v>
      </c>
      <c r="Y112" s="12" t="s">
        <v>324</v>
      </c>
      <c r="Z112" s="12" t="s">
        <v>325</v>
      </c>
      <c r="AA112" s="12" t="s">
        <v>326</v>
      </c>
      <c r="AB112" s="12" t="s">
        <v>327</v>
      </c>
      <c r="AC112" s="12" t="s">
        <v>328</v>
      </c>
      <c r="AD112" s="12" t="s">
        <v>329</v>
      </c>
      <c r="AE112" s="145"/>
      <c r="AF112" s="12" t="s">
        <v>85</v>
      </c>
      <c r="AG112" s="12" t="s">
        <v>330</v>
      </c>
      <c r="AH112" s="12" t="s">
        <v>331</v>
      </c>
      <c r="AI112" s="12" t="s">
        <v>332</v>
      </c>
      <c r="AJ112" s="12" t="s">
        <v>333</v>
      </c>
      <c r="AK112" s="12" t="s">
        <v>334</v>
      </c>
      <c r="AL112" s="12" t="s">
        <v>335</v>
      </c>
      <c r="AM112" s="12" t="s">
        <v>336</v>
      </c>
      <c r="AN112" s="12" t="s">
        <v>337</v>
      </c>
      <c r="AO112" s="12" t="s">
        <v>338</v>
      </c>
      <c r="AP112" s="12" t="s">
        <v>339</v>
      </c>
      <c r="AQ112" s="12" t="s">
        <v>340</v>
      </c>
    </row>
    <row r="113" spans="1:43" s="12" customFormat="1">
      <c r="A113" s="148"/>
      <c r="B113" s="12">
        <v>2006</v>
      </c>
      <c r="C113" s="12">
        <v>1</v>
      </c>
      <c r="D113" s="12">
        <v>1</v>
      </c>
      <c r="E113" s="12">
        <v>1</v>
      </c>
      <c r="F113" s="12">
        <v>1</v>
      </c>
      <c r="G113" s="12">
        <v>1</v>
      </c>
      <c r="I113" s="12">
        <v>2006</v>
      </c>
      <c r="J113" s="12">
        <v>1</v>
      </c>
      <c r="K113" s="12">
        <v>1</v>
      </c>
      <c r="L113" s="12">
        <v>1</v>
      </c>
      <c r="M113" s="12">
        <v>1</v>
      </c>
      <c r="N113" s="12">
        <v>1</v>
      </c>
      <c r="O113" s="12">
        <v>1</v>
      </c>
      <c r="P113" s="12">
        <v>1</v>
      </c>
      <c r="Q113" s="12">
        <v>1</v>
      </c>
      <c r="R113" s="12">
        <v>1</v>
      </c>
      <c r="S113" s="12">
        <v>1</v>
      </c>
      <c r="T113" s="12">
        <v>1</v>
      </c>
      <c r="U113" s="12">
        <v>1</v>
      </c>
      <c r="V113" s="12">
        <v>1</v>
      </c>
      <c r="W113" s="12">
        <v>1</v>
      </c>
      <c r="X113" s="12">
        <v>1</v>
      </c>
      <c r="Y113" s="12">
        <v>1</v>
      </c>
      <c r="Z113" s="12">
        <v>1</v>
      </c>
      <c r="AA113" s="12">
        <v>1</v>
      </c>
      <c r="AB113" s="12">
        <v>1</v>
      </c>
      <c r="AC113" s="12">
        <v>1</v>
      </c>
      <c r="AD113" s="12">
        <v>1</v>
      </c>
      <c r="AE113" s="256"/>
    </row>
    <row r="114" spans="1:43" s="12" customFormat="1">
      <c r="A114" s="148"/>
      <c r="B114" s="12">
        <v>2007</v>
      </c>
      <c r="C114" s="12">
        <v>1.074146</v>
      </c>
      <c r="D114" s="12">
        <v>1.1297079999999999</v>
      </c>
      <c r="E114" s="12">
        <v>0.95081760000000004</v>
      </c>
      <c r="F114" s="12">
        <v>0.89437979999999995</v>
      </c>
      <c r="G114" s="12">
        <v>0.99495900000000004</v>
      </c>
      <c r="I114" s="12">
        <v>2007</v>
      </c>
      <c r="J114" s="12">
        <v>0.89437979999999995</v>
      </c>
      <c r="K114" s="12">
        <v>0.99495900000000004</v>
      </c>
      <c r="L114" s="12">
        <v>1.028985</v>
      </c>
      <c r="M114" s="12">
        <v>0.99543760000000003</v>
      </c>
      <c r="N114" s="12">
        <v>1.074146</v>
      </c>
      <c r="O114" s="12">
        <v>0.89294470000000004</v>
      </c>
      <c r="P114" s="12">
        <v>1.001206</v>
      </c>
      <c r="Q114" s="12">
        <v>1.0007760000000001</v>
      </c>
      <c r="R114" s="12">
        <v>1.0454589999999999</v>
      </c>
      <c r="S114" s="12">
        <v>1.0077119999999999</v>
      </c>
      <c r="T114" s="12">
        <v>0.9493914</v>
      </c>
      <c r="U114" s="12">
        <v>0.75425710000000001</v>
      </c>
      <c r="V114" s="12">
        <v>1.0454589999999999</v>
      </c>
      <c r="W114" s="12">
        <v>1.074146</v>
      </c>
      <c r="X114" s="12">
        <v>1.200996</v>
      </c>
      <c r="Y114" s="12">
        <v>1.04389</v>
      </c>
      <c r="Z114" s="12">
        <v>1.07907</v>
      </c>
      <c r="AA114" s="12">
        <v>1</v>
      </c>
      <c r="AB114" s="12">
        <v>1.2029259999999999</v>
      </c>
      <c r="AC114" s="12">
        <v>1.0728530000000001</v>
      </c>
      <c r="AD114" s="12">
        <v>1.0795889999999999</v>
      </c>
      <c r="AE114" s="256"/>
      <c r="AF114" s="12">
        <v>2007</v>
      </c>
      <c r="AG114" s="147">
        <v>1.63969E-4</v>
      </c>
      <c r="AH114" s="147">
        <v>2.027286E-2</v>
      </c>
      <c r="AI114" s="147">
        <v>2.3606059999999999E-3</v>
      </c>
      <c r="AJ114" s="147">
        <v>-2.581644E-2</v>
      </c>
      <c r="AK114" s="147">
        <v>7.4545330000000007E-2</v>
      </c>
      <c r="AL114" s="147">
        <v>-7.1392440000000001E-2</v>
      </c>
      <c r="AM114" s="147">
        <v>-5.3563889999999996E-3</v>
      </c>
      <c r="AN114" s="147">
        <v>-1.5571420000000001E-2</v>
      </c>
      <c r="AO114" s="147">
        <v>-2.8885479999999998E-5</v>
      </c>
      <c r="AP114" s="147">
        <v>-7.4160529999999997E-3</v>
      </c>
      <c r="AQ114" s="147">
        <v>-2.2194149999999999E-2</v>
      </c>
    </row>
    <row r="115" spans="1:43" s="12" customFormat="1">
      <c r="A115" s="148"/>
      <c r="B115" s="12">
        <v>2008</v>
      </c>
      <c r="C115" s="12">
        <v>1.0688359999999999</v>
      </c>
      <c r="D115" s="12">
        <v>1.2293750000000001</v>
      </c>
      <c r="E115" s="12">
        <v>0.86941400000000002</v>
      </c>
      <c r="F115" s="12">
        <v>0.75702639999999999</v>
      </c>
      <c r="G115" s="12">
        <v>0.96148549999999999</v>
      </c>
      <c r="I115" s="12">
        <v>2008</v>
      </c>
      <c r="J115" s="12">
        <v>0.75702639999999999</v>
      </c>
      <c r="K115" s="12">
        <v>0.96148549999999999</v>
      </c>
      <c r="L115" s="12">
        <v>0.99909320000000001</v>
      </c>
      <c r="M115" s="12">
        <v>0.93125469999999999</v>
      </c>
      <c r="N115" s="12">
        <v>2.4528129999999999</v>
      </c>
      <c r="O115" s="12">
        <v>1.224148</v>
      </c>
      <c r="P115" s="12">
        <v>0.93987039999999999</v>
      </c>
      <c r="Q115" s="12">
        <v>1.0060229999999999</v>
      </c>
      <c r="R115" s="12">
        <v>1.0454589999999999</v>
      </c>
      <c r="S115" s="12">
        <v>1.0198199999999999</v>
      </c>
      <c r="T115" s="12">
        <v>0.93123560000000005</v>
      </c>
      <c r="U115" s="12">
        <v>0.7499285</v>
      </c>
      <c r="V115" s="12">
        <v>1.034125</v>
      </c>
      <c r="W115" s="12">
        <v>1.0688359999999999</v>
      </c>
      <c r="X115" s="12">
        <v>1.4118869999999999</v>
      </c>
      <c r="Y115" s="12">
        <v>1.069806</v>
      </c>
      <c r="Z115" s="12">
        <v>1.147737</v>
      </c>
      <c r="AA115" s="12">
        <v>0.43575930000000002</v>
      </c>
      <c r="AB115" s="12">
        <v>0.87312619999999996</v>
      </c>
      <c r="AC115" s="12">
        <v>1.137216</v>
      </c>
      <c r="AD115" s="12">
        <v>1.1116509999999999</v>
      </c>
      <c r="AE115" s="256"/>
      <c r="AF115" s="12">
        <v>2008</v>
      </c>
      <c r="AG115" s="147">
        <v>5.5797210000000004E-4</v>
      </c>
      <c r="AH115" s="147">
        <v>1.252247E-4</v>
      </c>
      <c r="AI115" s="147">
        <v>2.7685639999999998E-3</v>
      </c>
      <c r="AJ115" s="147">
        <v>-9.2244340000000001E-3</v>
      </c>
      <c r="AK115" s="147">
        <v>8.1654809999999998E-4</v>
      </c>
      <c r="AL115" s="147">
        <v>-7.0063470000000003E-2</v>
      </c>
      <c r="AM115" s="147">
        <v>-1.6236530000000001E-3</v>
      </c>
      <c r="AN115" s="147">
        <v>-9.4786750000000006E-3</v>
      </c>
      <c r="AO115" s="147">
        <v>1.6399400000000001E-3</v>
      </c>
      <c r="AP115" s="147">
        <v>1.118684E-2</v>
      </c>
      <c r="AQ115" s="147">
        <v>-1.6207719999999998E-2</v>
      </c>
    </row>
    <row r="116" spans="1:43" s="12" customFormat="1">
      <c r="A116" s="148"/>
      <c r="B116" s="12">
        <v>2009</v>
      </c>
      <c r="C116" s="12">
        <v>1.031066</v>
      </c>
      <c r="D116" s="12">
        <v>1.230707</v>
      </c>
      <c r="E116" s="12">
        <v>0.83778379999999997</v>
      </c>
      <c r="F116" s="12">
        <v>0.78071599999999997</v>
      </c>
      <c r="G116" s="12">
        <v>0.88089629999999997</v>
      </c>
      <c r="I116" s="12">
        <v>2009</v>
      </c>
      <c r="J116" s="12">
        <v>0.78071599999999997</v>
      </c>
      <c r="K116" s="12">
        <v>0.88089629999999997</v>
      </c>
      <c r="L116" s="12">
        <v>0.90503900000000004</v>
      </c>
      <c r="M116" s="12">
        <v>0.84745079999999995</v>
      </c>
      <c r="N116" s="12">
        <v>1.7021919999999999</v>
      </c>
      <c r="O116" s="12">
        <v>1.0479510000000001</v>
      </c>
      <c r="P116" s="12">
        <v>0.87727599999999994</v>
      </c>
      <c r="Q116" s="12">
        <v>1.013088</v>
      </c>
      <c r="R116" s="12">
        <v>1.046608</v>
      </c>
      <c r="S116" s="12">
        <v>1.028222</v>
      </c>
      <c r="T116" s="12">
        <v>0.94086219999999998</v>
      </c>
      <c r="U116" s="12">
        <v>0.90358879999999997</v>
      </c>
      <c r="V116" s="12">
        <v>1.046608</v>
      </c>
      <c r="W116" s="12">
        <v>1.031066</v>
      </c>
      <c r="X116" s="12">
        <v>1.320667</v>
      </c>
      <c r="Y116" s="12">
        <v>1.1392500000000001</v>
      </c>
      <c r="Z116" s="12">
        <v>1.2166680000000001</v>
      </c>
      <c r="AA116" s="12">
        <v>0.6057283</v>
      </c>
      <c r="AB116" s="12">
        <v>0.98388799999999998</v>
      </c>
      <c r="AC116" s="12">
        <v>1.1753039999999999</v>
      </c>
      <c r="AD116" s="12">
        <v>1.170474</v>
      </c>
      <c r="AE116" s="256"/>
      <c r="AF116" s="12">
        <v>2009</v>
      </c>
      <c r="AG116" s="147">
        <v>7.2518039999999999E-4</v>
      </c>
      <c r="AH116" s="147">
        <v>8.4488360000000006E-5</v>
      </c>
      <c r="AI116" s="147">
        <v>1.7351059999999999E-3</v>
      </c>
      <c r="AJ116" s="147">
        <v>4.8022469999999999E-3</v>
      </c>
      <c r="AK116" s="147">
        <v>-4.3323920000000002E-2</v>
      </c>
      <c r="AL116" s="147">
        <v>2.8247169999999999E-2</v>
      </c>
      <c r="AM116" s="147">
        <v>-4.6462630000000003E-3</v>
      </c>
      <c r="AN116" s="147">
        <v>-1.0550729999999999E-2</v>
      </c>
      <c r="AO116" s="147">
        <v>-7.0700210000000001E-4</v>
      </c>
      <c r="AP116" s="147">
        <v>-4.2508229999999999E-3</v>
      </c>
      <c r="AQ116" s="147">
        <v>-9.1747240000000004E-3</v>
      </c>
    </row>
    <row r="117" spans="1:43" s="12" customFormat="1">
      <c r="A117" s="148"/>
      <c r="B117" s="12">
        <v>2010</v>
      </c>
      <c r="C117" s="12">
        <v>1.0986750000000001</v>
      </c>
      <c r="D117" s="12">
        <v>1.305634</v>
      </c>
      <c r="E117" s="12">
        <v>0.8414876</v>
      </c>
      <c r="F117" s="12">
        <v>0.77639559999999996</v>
      </c>
      <c r="G117" s="12">
        <v>0.88677969999999995</v>
      </c>
      <c r="I117" s="12">
        <v>2010</v>
      </c>
      <c r="J117" s="12">
        <v>0.77639559999999996</v>
      </c>
      <c r="K117" s="12">
        <v>0.88677969999999995</v>
      </c>
      <c r="L117" s="12">
        <v>0.89537990000000001</v>
      </c>
      <c r="M117" s="12">
        <v>0.86233179999999998</v>
      </c>
      <c r="N117" s="12">
        <v>1.770143</v>
      </c>
      <c r="O117" s="12">
        <v>1.008148</v>
      </c>
      <c r="P117" s="12">
        <v>0.88469509999999996</v>
      </c>
      <c r="Q117" s="12">
        <v>1.0115909999999999</v>
      </c>
      <c r="R117" s="12">
        <v>1.046964</v>
      </c>
      <c r="S117" s="12">
        <v>1.0327740000000001</v>
      </c>
      <c r="T117" s="12">
        <v>0.94529220000000003</v>
      </c>
      <c r="U117" s="12">
        <v>0.68329969999999995</v>
      </c>
      <c r="V117" s="12">
        <v>1.046964</v>
      </c>
      <c r="W117" s="12">
        <v>1.0986750000000001</v>
      </c>
      <c r="X117" s="12">
        <v>1.415097</v>
      </c>
      <c r="Y117" s="12">
        <v>1.2270490000000001</v>
      </c>
      <c r="Z117" s="12">
        <v>1.2740739999999999</v>
      </c>
      <c r="AA117" s="12">
        <v>0.62067000000000005</v>
      </c>
      <c r="AB117" s="12">
        <v>1.089796</v>
      </c>
      <c r="AC117" s="12">
        <v>1.2418689999999999</v>
      </c>
      <c r="AD117" s="12">
        <v>1.2389490000000001</v>
      </c>
      <c r="AE117" s="256"/>
      <c r="AF117" s="12">
        <v>2010</v>
      </c>
      <c r="AG117" s="147">
        <v>-1.2571220000000001E-4</v>
      </c>
      <c r="AH117" s="147">
        <v>1.154605E-3</v>
      </c>
      <c r="AI117" s="147">
        <v>1.316516E-3</v>
      </c>
      <c r="AJ117" s="147">
        <v>2.5288630000000001E-3</v>
      </c>
      <c r="AK117" s="147">
        <v>5.8637290000000002E-2</v>
      </c>
      <c r="AL117" s="147">
        <v>-2.7343019999999999E-2</v>
      </c>
      <c r="AM117" s="147">
        <v>-4.6406970000000001E-3</v>
      </c>
      <c r="AN117" s="147">
        <v>-7.5760310000000004E-3</v>
      </c>
      <c r="AO117" s="147">
        <v>-2.2029929999999999E-5</v>
      </c>
      <c r="AP117" s="147">
        <v>-2.9283339999999999E-3</v>
      </c>
      <c r="AQ117" s="147">
        <v>-1.6590319999999999E-2</v>
      </c>
    </row>
    <row r="118" spans="1:43" s="12" customFormat="1">
      <c r="A118" s="148"/>
      <c r="B118" s="12">
        <v>2011</v>
      </c>
      <c r="C118" s="12">
        <v>1.076716</v>
      </c>
      <c r="D118" s="12">
        <v>1.3326009999999999</v>
      </c>
      <c r="E118" s="12">
        <v>0.8079807</v>
      </c>
      <c r="F118" s="12">
        <v>0.76258939999999997</v>
      </c>
      <c r="G118" s="12">
        <v>0.83888289999999999</v>
      </c>
      <c r="I118" s="12">
        <v>2011</v>
      </c>
      <c r="J118" s="12">
        <v>0.76258939999999997</v>
      </c>
      <c r="K118" s="12">
        <v>0.83888289999999999</v>
      </c>
      <c r="L118" s="12">
        <v>0.83785509999999996</v>
      </c>
      <c r="M118" s="12">
        <v>0.80279279999999997</v>
      </c>
      <c r="N118" s="12">
        <v>1.4540360000000001</v>
      </c>
      <c r="O118" s="12">
        <v>0.85996720000000004</v>
      </c>
      <c r="P118" s="12">
        <v>0.85698770000000002</v>
      </c>
      <c r="Q118" s="12">
        <v>0.99819910000000001</v>
      </c>
      <c r="R118" s="12">
        <v>1.046964</v>
      </c>
      <c r="S118" s="12">
        <v>1.0442899999999999</v>
      </c>
      <c r="T118" s="12">
        <v>0.95510419999999996</v>
      </c>
      <c r="U118" s="12">
        <v>0.78233850000000005</v>
      </c>
      <c r="V118" s="12">
        <v>1.027485</v>
      </c>
      <c r="W118" s="12">
        <v>1.076716</v>
      </c>
      <c r="X118" s="12">
        <v>1.4119200000000001</v>
      </c>
      <c r="Y118" s="12">
        <v>1.285086</v>
      </c>
      <c r="Z118" s="12">
        <v>1.3412120000000001</v>
      </c>
      <c r="AA118" s="12">
        <v>0.74050139999999998</v>
      </c>
      <c r="AB118" s="12">
        <v>1.252043</v>
      </c>
      <c r="AC118" s="12">
        <v>1.2563960000000001</v>
      </c>
      <c r="AD118" s="12">
        <v>1.2835110000000001</v>
      </c>
      <c r="AE118" s="256"/>
      <c r="AF118" s="12">
        <v>2011</v>
      </c>
      <c r="AG118" s="147">
        <v>-1.3665490000000001E-3</v>
      </c>
      <c r="AH118" s="147">
        <v>-2.931786E-5</v>
      </c>
      <c r="AI118" s="147">
        <v>2.4441490000000001E-3</v>
      </c>
      <c r="AJ118" s="147">
        <v>4.8200780000000002E-3</v>
      </c>
      <c r="AK118" s="147">
        <v>-2.6058000000000001E-2</v>
      </c>
      <c r="AL118" s="147">
        <v>1.134705E-3</v>
      </c>
      <c r="AM118" s="147">
        <v>-3.080125E-3</v>
      </c>
      <c r="AN118" s="147">
        <v>-9.7508239999999999E-3</v>
      </c>
      <c r="AO118" s="147">
        <v>-1.8238959999999999E-4</v>
      </c>
      <c r="AP118" s="147">
        <v>-4.8773489999999996E-3</v>
      </c>
      <c r="AQ118" s="147">
        <v>-3.6874899999999999E-3</v>
      </c>
    </row>
    <row r="119" spans="1:43" s="12" customFormat="1">
      <c r="A119" s="148"/>
      <c r="B119" s="12">
        <v>2012</v>
      </c>
      <c r="C119" s="12">
        <v>1.0636289999999999</v>
      </c>
      <c r="D119" s="12">
        <v>1.4809859999999999</v>
      </c>
      <c r="E119" s="12">
        <v>0.71818939999999998</v>
      </c>
      <c r="F119" s="12">
        <v>0.60889930000000003</v>
      </c>
      <c r="G119" s="12">
        <v>0.80754890000000001</v>
      </c>
      <c r="I119" s="12">
        <v>2012</v>
      </c>
      <c r="J119" s="12">
        <v>0.60889930000000003</v>
      </c>
      <c r="K119" s="12">
        <v>0.80754890000000001</v>
      </c>
      <c r="L119" s="12">
        <v>0.81764579999999998</v>
      </c>
      <c r="M119" s="12">
        <v>0.77000299999999999</v>
      </c>
      <c r="N119" s="12">
        <v>1.1509100000000001</v>
      </c>
      <c r="O119" s="12">
        <v>0.77722009999999997</v>
      </c>
      <c r="P119" s="12">
        <v>0.83211670000000004</v>
      </c>
      <c r="Q119" s="12">
        <v>0.99067810000000001</v>
      </c>
      <c r="R119" s="12">
        <v>1.046964</v>
      </c>
      <c r="S119" s="12">
        <v>1.049256</v>
      </c>
      <c r="T119" s="12">
        <v>0.95624180000000003</v>
      </c>
      <c r="U119" s="12">
        <v>0.83905160000000001</v>
      </c>
      <c r="V119" s="12">
        <v>0.99562280000000003</v>
      </c>
      <c r="W119" s="12">
        <v>1.0636289999999999</v>
      </c>
      <c r="X119" s="12">
        <v>1.7468060000000001</v>
      </c>
      <c r="Y119" s="12">
        <v>1.300843</v>
      </c>
      <c r="Z119" s="12">
        <v>1.3813299999999999</v>
      </c>
      <c r="AA119" s="12">
        <v>0.92416339999999997</v>
      </c>
      <c r="AB119" s="12">
        <v>1.3685039999999999</v>
      </c>
      <c r="AC119" s="12">
        <v>1.2782210000000001</v>
      </c>
      <c r="AD119" s="12">
        <v>1.317107</v>
      </c>
      <c r="AE119" s="256"/>
      <c r="AF119" s="12">
        <v>2012</v>
      </c>
      <c r="AG119" s="147">
        <v>-7.4987090000000001E-4</v>
      </c>
      <c r="AH119" s="147">
        <v>2.180133E-4</v>
      </c>
      <c r="AI119" s="147">
        <v>1.0843459999999999E-3</v>
      </c>
      <c r="AJ119" s="147">
        <v>5.6374430000000002E-4</v>
      </c>
      <c r="AK119" s="147">
        <v>-1.334514E-2</v>
      </c>
      <c r="AL119" s="147">
        <v>-9.0309719999999996E-2</v>
      </c>
      <c r="AM119" s="147">
        <v>-7.9860019999999996E-4</v>
      </c>
      <c r="AN119" s="147">
        <v>-5.5838260000000001E-3</v>
      </c>
      <c r="AO119" s="147">
        <v>-5.48896E-4</v>
      </c>
      <c r="AP119" s="147">
        <v>-3.705168E-3</v>
      </c>
      <c r="AQ119" s="147">
        <v>-4.629729E-3</v>
      </c>
    </row>
    <row r="120" spans="1:43" s="12" customFormat="1">
      <c r="A120" s="148"/>
      <c r="B120" s="12">
        <v>2013</v>
      </c>
      <c r="C120" s="12">
        <v>1.0730729999999999</v>
      </c>
      <c r="D120" s="12">
        <v>1.4401569999999999</v>
      </c>
      <c r="E120" s="12">
        <v>0.74510860000000001</v>
      </c>
      <c r="F120" s="12">
        <v>0.67869789999999997</v>
      </c>
      <c r="G120" s="12">
        <v>0.79191670000000003</v>
      </c>
      <c r="I120" s="12">
        <v>2013</v>
      </c>
      <c r="J120" s="12">
        <v>0.67869789999999997</v>
      </c>
      <c r="K120" s="12">
        <v>0.79191670000000003</v>
      </c>
      <c r="L120" s="12">
        <v>0.7504731</v>
      </c>
      <c r="M120" s="12">
        <v>0.75116749999999999</v>
      </c>
      <c r="N120" s="12">
        <v>0.92506739999999998</v>
      </c>
      <c r="O120" s="12">
        <v>0.743699</v>
      </c>
      <c r="P120" s="12">
        <v>0.83640959999999998</v>
      </c>
      <c r="Q120" s="12">
        <v>1.027272</v>
      </c>
      <c r="R120" s="12">
        <v>1.046964</v>
      </c>
      <c r="S120" s="12">
        <v>1.056589</v>
      </c>
      <c r="T120" s="12">
        <v>0.95768500000000001</v>
      </c>
      <c r="U120" s="12">
        <v>0.82712759999999996</v>
      </c>
      <c r="V120" s="12">
        <v>1.0360069999999999</v>
      </c>
      <c r="W120" s="12">
        <v>1.0730729999999999</v>
      </c>
      <c r="X120" s="12">
        <v>1.5810759999999999</v>
      </c>
      <c r="Y120" s="12">
        <v>1.429862</v>
      </c>
      <c r="Z120" s="12">
        <v>1.4285399999999999</v>
      </c>
      <c r="AA120" s="12">
        <v>1.159994</v>
      </c>
      <c r="AB120" s="12">
        <v>1.4428859999999999</v>
      </c>
      <c r="AC120" s="12">
        <v>1.2829520000000001</v>
      </c>
      <c r="AD120" s="12">
        <v>1.3550329999999999</v>
      </c>
      <c r="AE120" s="256"/>
      <c r="AF120" s="12">
        <v>2013</v>
      </c>
      <c r="AG120" s="147">
        <v>3.6794290000000001E-3</v>
      </c>
      <c r="AH120" s="147">
        <v>1.8588200000000001E-4</v>
      </c>
      <c r="AI120" s="147">
        <v>1.5457820000000001E-3</v>
      </c>
      <c r="AJ120" s="147">
        <v>7.0004910000000004E-4</v>
      </c>
      <c r="AK120" s="147">
        <v>2.7290230000000001E-3</v>
      </c>
      <c r="AL120" s="147">
        <v>4.5815179999999997E-2</v>
      </c>
      <c r="AM120" s="147">
        <v>-6.5491220000000001E-3</v>
      </c>
      <c r="AN120" s="147">
        <v>-7.3167900000000001E-3</v>
      </c>
      <c r="AO120" s="147">
        <v>-4.8292430000000002E-4</v>
      </c>
      <c r="AP120" s="147">
        <v>-2.1719410000000001E-3</v>
      </c>
      <c r="AQ120" s="147">
        <v>-1.337892E-3</v>
      </c>
    </row>
    <row r="121" spans="1:43" s="12" customFormat="1">
      <c r="A121" s="148"/>
      <c r="B121" s="12">
        <v>2014</v>
      </c>
      <c r="C121" s="12">
        <v>1.17831</v>
      </c>
      <c r="D121" s="12">
        <v>1.4103220000000001</v>
      </c>
      <c r="E121" s="12">
        <v>0.83549010000000001</v>
      </c>
      <c r="F121" s="12">
        <v>0.78582209999999997</v>
      </c>
      <c r="G121" s="12">
        <v>0.86953849999999999</v>
      </c>
      <c r="I121" s="12">
        <v>2014</v>
      </c>
      <c r="J121" s="12">
        <v>0.78582209999999997</v>
      </c>
      <c r="K121" s="12">
        <v>0.86953849999999999</v>
      </c>
      <c r="L121" s="12">
        <v>0.79361079999999995</v>
      </c>
      <c r="M121" s="12">
        <v>0.83584179999999997</v>
      </c>
      <c r="N121" s="12">
        <v>0.77799359999999995</v>
      </c>
      <c r="O121" s="12">
        <v>0.77583349999999995</v>
      </c>
      <c r="P121" s="12">
        <v>0.92208820000000002</v>
      </c>
      <c r="Q121" s="12">
        <v>1.0054289999999999</v>
      </c>
      <c r="R121" s="12">
        <v>1.19973</v>
      </c>
      <c r="S121" s="12">
        <v>1.069088</v>
      </c>
      <c r="T121" s="12">
        <v>0.95793090000000003</v>
      </c>
      <c r="U121" s="12">
        <v>0.65225149999999998</v>
      </c>
      <c r="V121" s="12">
        <v>1.19973</v>
      </c>
      <c r="W121" s="12">
        <v>1.17831</v>
      </c>
      <c r="X121" s="12">
        <v>1.4994620000000001</v>
      </c>
      <c r="Y121" s="12">
        <v>1.4847459999999999</v>
      </c>
      <c r="Z121" s="12">
        <v>1.409729</v>
      </c>
      <c r="AA121" s="12">
        <v>1.5145500000000001</v>
      </c>
      <c r="AB121" s="12">
        <v>1.518767</v>
      </c>
      <c r="AC121" s="12">
        <v>1.2778719999999999</v>
      </c>
      <c r="AD121" s="12">
        <v>1.3550990000000001</v>
      </c>
      <c r="AE121" s="256"/>
      <c r="AF121" s="12">
        <v>2014</v>
      </c>
      <c r="AG121" s="147">
        <v>-2.1547290000000002E-3</v>
      </c>
      <c r="AH121" s="147">
        <v>5.3784020000000002E-2</v>
      </c>
      <c r="AI121" s="147">
        <v>2.5594179999999999E-3</v>
      </c>
      <c r="AJ121" s="147">
        <v>1.183616E-4</v>
      </c>
      <c r="AK121" s="147">
        <v>3.9248039999999998E-2</v>
      </c>
      <c r="AL121" s="147">
        <v>2.1129999999999999E-2</v>
      </c>
      <c r="AM121" s="147">
        <v>-2.2919569999999998E-3</v>
      </c>
      <c r="AN121" s="147">
        <v>3.3533180000000001E-3</v>
      </c>
      <c r="AO121" s="147">
        <v>-4.023098E-4</v>
      </c>
      <c r="AP121" s="147">
        <v>-1.366962E-3</v>
      </c>
      <c r="AQ121" s="147">
        <v>5.1132860000000001E-4</v>
      </c>
    </row>
    <row r="122" spans="1:43" s="12" customFormat="1">
      <c r="A122" s="148"/>
      <c r="B122" s="12">
        <v>2015</v>
      </c>
      <c r="C122" s="12">
        <v>1.144644</v>
      </c>
      <c r="D122" s="12">
        <v>1.4197299999999999</v>
      </c>
      <c r="E122" s="12">
        <v>0.80624090000000004</v>
      </c>
      <c r="F122" s="12">
        <v>0.77967609999999998</v>
      </c>
      <c r="G122" s="12">
        <v>0.82505759999999995</v>
      </c>
      <c r="I122" s="12">
        <v>2015</v>
      </c>
      <c r="J122" s="12">
        <v>0.77967609999999998</v>
      </c>
      <c r="K122" s="12">
        <v>0.82505759999999995</v>
      </c>
      <c r="L122" s="12">
        <v>0.73462550000000004</v>
      </c>
      <c r="M122" s="12">
        <v>0.80511969999999999</v>
      </c>
      <c r="N122" s="12">
        <v>0.68287690000000001</v>
      </c>
      <c r="O122" s="12">
        <v>0.72012100000000001</v>
      </c>
      <c r="P122" s="12">
        <v>0.8802565</v>
      </c>
      <c r="Q122" s="12">
        <v>1.02556</v>
      </c>
      <c r="R122" s="12">
        <v>1.19973</v>
      </c>
      <c r="S122" s="12">
        <v>1.08507</v>
      </c>
      <c r="T122" s="12">
        <v>0.95953060000000001</v>
      </c>
      <c r="U122" s="12">
        <v>0.80948560000000003</v>
      </c>
      <c r="V122" s="12">
        <v>1.10117</v>
      </c>
      <c r="W122" s="12">
        <v>1.144644</v>
      </c>
      <c r="X122" s="12">
        <v>1.468102</v>
      </c>
      <c r="Y122" s="12">
        <v>1.558133</v>
      </c>
      <c r="Z122" s="12">
        <v>1.4217070000000001</v>
      </c>
      <c r="AA122" s="12">
        <v>1.6762090000000001</v>
      </c>
      <c r="AB122" s="12">
        <v>1.5895159999999999</v>
      </c>
      <c r="AC122" s="12">
        <v>1.3003530000000001</v>
      </c>
      <c r="AD122" s="12">
        <v>1.387351</v>
      </c>
      <c r="AE122" s="256"/>
      <c r="AF122" s="12">
        <v>2015</v>
      </c>
      <c r="AG122" s="147">
        <v>1.9895260000000001E-3</v>
      </c>
      <c r="AH122" s="147">
        <v>4.0760509999999999E-4</v>
      </c>
      <c r="AI122" s="147">
        <v>3.2470720000000002E-3</v>
      </c>
      <c r="AJ122" s="147">
        <v>7.7107E-4</v>
      </c>
      <c r="AK122" s="147">
        <v>-3.540306E-2</v>
      </c>
      <c r="AL122" s="147">
        <v>6.3164409999999999E-3</v>
      </c>
      <c r="AM122" s="147">
        <v>-3.8740519999999998E-3</v>
      </c>
      <c r="AN122" s="147">
        <v>-2.740096E-3</v>
      </c>
      <c r="AO122" s="147">
        <v>-2.6658770000000001E-4</v>
      </c>
      <c r="AP122" s="147">
        <v>-2.5152030000000001E-3</v>
      </c>
      <c r="AQ122" s="147">
        <v>-3.5685980000000001E-3</v>
      </c>
    </row>
    <row r="123" spans="1:43" s="12" customFormat="1">
      <c r="A123" s="148"/>
      <c r="B123" s="12">
        <v>2016</v>
      </c>
      <c r="C123" s="12">
        <v>1.157214</v>
      </c>
      <c r="D123" s="12">
        <v>1.3150040000000001</v>
      </c>
      <c r="E123" s="12">
        <v>0.88000769999999995</v>
      </c>
      <c r="F123" s="12">
        <v>0.99931709999999996</v>
      </c>
      <c r="G123" s="12">
        <v>0.81806239999999997</v>
      </c>
      <c r="I123" s="12">
        <v>2016</v>
      </c>
      <c r="J123" s="12">
        <v>0.99931709999999996</v>
      </c>
      <c r="K123" s="12">
        <v>0.81806239999999997</v>
      </c>
      <c r="L123" s="12">
        <v>0.70428919999999995</v>
      </c>
      <c r="M123" s="12">
        <v>0.8024483</v>
      </c>
      <c r="N123" s="12">
        <v>0.69064979999999998</v>
      </c>
      <c r="O123" s="12">
        <v>0.71137410000000001</v>
      </c>
      <c r="P123" s="12">
        <v>0.87705149999999998</v>
      </c>
      <c r="Q123" s="12">
        <v>1.0291189999999999</v>
      </c>
      <c r="R123" s="12">
        <v>1.19973</v>
      </c>
      <c r="S123" s="12">
        <v>1.1001669999999999</v>
      </c>
      <c r="T123" s="12">
        <v>0.96188609999999997</v>
      </c>
      <c r="U123" s="12">
        <v>0.79326249999999998</v>
      </c>
      <c r="V123" s="12">
        <v>1.151178</v>
      </c>
      <c r="W123" s="12">
        <v>1.157214</v>
      </c>
      <c r="X123" s="12">
        <v>1.158004</v>
      </c>
      <c r="Y123" s="12">
        <v>1.6430940000000001</v>
      </c>
      <c r="Z123" s="12">
        <v>1.4421040000000001</v>
      </c>
      <c r="AA123" s="12">
        <v>1.675543</v>
      </c>
      <c r="AB123" s="12">
        <v>1.62673</v>
      </c>
      <c r="AC123" s="12">
        <v>1.3194360000000001</v>
      </c>
      <c r="AD123" s="12">
        <v>1.414579</v>
      </c>
      <c r="AE123" s="256"/>
      <c r="AF123" s="12">
        <v>2016</v>
      </c>
      <c r="AG123" s="147">
        <v>3.8604189999999998E-4</v>
      </c>
      <c r="AH123" s="147">
        <v>1.0664279999999999E-3</v>
      </c>
      <c r="AI123" s="147">
        <v>3.2545249999999999E-3</v>
      </c>
      <c r="AJ123" s="147">
        <v>1.2022549999999999E-3</v>
      </c>
      <c r="AK123" s="147">
        <v>5.011962E-3</v>
      </c>
      <c r="AL123" s="147">
        <v>9.1365950000000001E-2</v>
      </c>
      <c r="AM123" s="147">
        <v>-4.5229800000000002E-3</v>
      </c>
      <c r="AN123" s="147">
        <v>-4.0498369999999997E-3</v>
      </c>
      <c r="AO123" s="147">
        <v>-2.0190399999999999E-5</v>
      </c>
      <c r="AP123" s="147">
        <v>-1.282881E-3</v>
      </c>
      <c r="AQ123" s="147">
        <v>-4.8632190000000002E-3</v>
      </c>
    </row>
    <row r="124" spans="1:43" s="12" customFormat="1">
      <c r="A124" s="148"/>
      <c r="B124" s="12">
        <v>2017</v>
      </c>
      <c r="C124" s="12">
        <v>1.1335040000000001</v>
      </c>
      <c r="D124" s="12">
        <v>1.3239339999999999</v>
      </c>
      <c r="E124" s="12">
        <v>0.85616340000000002</v>
      </c>
      <c r="F124" s="12">
        <v>0.97258389999999995</v>
      </c>
      <c r="G124" s="12">
        <v>0.79754429999999998</v>
      </c>
      <c r="I124" s="12">
        <v>2017</v>
      </c>
      <c r="J124" s="12">
        <v>0.97258389999999995</v>
      </c>
      <c r="K124" s="12">
        <v>0.79754429999999998</v>
      </c>
      <c r="L124" s="12">
        <v>0.6902201</v>
      </c>
      <c r="M124" s="12">
        <v>0.7855799</v>
      </c>
      <c r="N124" s="12">
        <v>0.67061139999999997</v>
      </c>
      <c r="O124" s="12">
        <v>0.67397280000000004</v>
      </c>
      <c r="P124" s="12">
        <v>0.85456790000000005</v>
      </c>
      <c r="Q124" s="12">
        <v>1.035412</v>
      </c>
      <c r="R124" s="12">
        <v>1.19973</v>
      </c>
      <c r="S124" s="12">
        <v>1.116274</v>
      </c>
      <c r="T124" s="12">
        <v>0.9626768</v>
      </c>
      <c r="U124" s="12">
        <v>0.88667010000000002</v>
      </c>
      <c r="V124" s="12">
        <v>1.198434</v>
      </c>
      <c r="W124" s="12">
        <v>1.1335040000000001</v>
      </c>
      <c r="X124" s="12">
        <v>1.165456</v>
      </c>
      <c r="Y124" s="12">
        <v>1.642236</v>
      </c>
      <c r="Z124" s="12">
        <v>1.4428879999999999</v>
      </c>
      <c r="AA124" s="12">
        <v>1.6902550000000001</v>
      </c>
      <c r="AB124" s="12">
        <v>1.6818249999999999</v>
      </c>
      <c r="AC124" s="12">
        <v>1.326406</v>
      </c>
      <c r="AD124" s="12">
        <v>1.421243</v>
      </c>
      <c r="AE124" s="256"/>
      <c r="AF124" s="12">
        <v>2017</v>
      </c>
      <c r="AG124" s="147">
        <v>6.4175650000000001E-4</v>
      </c>
      <c r="AH124" s="147">
        <v>2.4086289999999999E-5</v>
      </c>
      <c r="AI124" s="147">
        <v>3.30387E-3</v>
      </c>
      <c r="AJ124" s="147">
        <v>3.957074E-4</v>
      </c>
      <c r="AK124" s="147">
        <v>-2.5066689999999999E-2</v>
      </c>
      <c r="AL124" s="147">
        <v>-3.2368470000000002E-3</v>
      </c>
      <c r="AM124" s="147">
        <v>-1.239598E-5</v>
      </c>
      <c r="AN124" s="147">
        <v>-6.9085130000000002E-4</v>
      </c>
      <c r="AO124" s="147">
        <v>-2.304616E-5</v>
      </c>
      <c r="AP124" s="147">
        <v>-1.3207589999999999E-3</v>
      </c>
      <c r="AQ124" s="147">
        <v>-1.48423E-3</v>
      </c>
    </row>
    <row r="125" spans="1:43" s="12" customFormat="1">
      <c r="A125" s="148"/>
      <c r="B125" s="12">
        <v>2018</v>
      </c>
      <c r="C125" s="12">
        <v>1.162142</v>
      </c>
      <c r="D125" s="12">
        <v>1.34877</v>
      </c>
      <c r="E125" s="12">
        <v>0.86163120000000004</v>
      </c>
      <c r="F125" s="12">
        <v>0.94987089999999996</v>
      </c>
      <c r="G125" s="12">
        <v>0.81097870000000005</v>
      </c>
      <c r="I125" s="12">
        <v>2018</v>
      </c>
      <c r="J125" s="12">
        <v>0.94987089999999996</v>
      </c>
      <c r="K125" s="12">
        <v>0.81097870000000005</v>
      </c>
      <c r="L125" s="12">
        <v>0.71791579999999999</v>
      </c>
      <c r="M125" s="12">
        <v>0.7929486</v>
      </c>
      <c r="N125" s="12">
        <v>0.67737939999999996</v>
      </c>
      <c r="O125" s="12">
        <v>0.67593619999999999</v>
      </c>
      <c r="P125" s="12">
        <v>0.87040899999999999</v>
      </c>
      <c r="Q125" s="12">
        <v>1.047464</v>
      </c>
      <c r="R125" s="12">
        <v>1.19973</v>
      </c>
      <c r="S125" s="12">
        <v>1.13384</v>
      </c>
      <c r="T125" s="12">
        <v>0.96318029999999999</v>
      </c>
      <c r="U125" s="12">
        <v>0.80975160000000002</v>
      </c>
      <c r="V125" s="12">
        <v>1.198564</v>
      </c>
      <c r="W125" s="12">
        <v>1.162142</v>
      </c>
      <c r="X125" s="12">
        <v>1.223474</v>
      </c>
      <c r="Y125" s="12">
        <v>1.618773</v>
      </c>
      <c r="Z125" s="12">
        <v>1.4655959999999999</v>
      </c>
      <c r="AA125" s="12">
        <v>1.7156450000000001</v>
      </c>
      <c r="AB125" s="12">
        <v>1.7193080000000001</v>
      </c>
      <c r="AC125" s="12">
        <v>1.3351679999999999</v>
      </c>
      <c r="AD125" s="12">
        <v>1.433012</v>
      </c>
      <c r="AE125" s="256"/>
      <c r="AF125" s="12">
        <v>2018</v>
      </c>
      <c r="AG125" s="147">
        <v>1.193017E-3</v>
      </c>
      <c r="AH125" s="147">
        <v>-2.5312419999999998E-4</v>
      </c>
      <c r="AI125" s="147">
        <v>3.4313260000000002E-3</v>
      </c>
      <c r="AJ125" s="147">
        <v>2.2910279999999999E-4</v>
      </c>
      <c r="AK125" s="147">
        <v>2.0351109999999999E-2</v>
      </c>
      <c r="AL125" s="147">
        <v>-1.5711639999999999E-2</v>
      </c>
      <c r="AM125" s="147">
        <v>1.6635459999999999E-3</v>
      </c>
      <c r="AN125" s="147">
        <v>-2.9999380000000002E-3</v>
      </c>
      <c r="AO125" s="147">
        <v>-1.172759E-5</v>
      </c>
      <c r="AP125" s="147">
        <v>-4.1799250000000001E-4</v>
      </c>
      <c r="AQ125" s="147">
        <v>-1.1076079999999999E-3</v>
      </c>
    </row>
    <row r="126" spans="1:43" s="12" customFormat="1">
      <c r="A126" s="148"/>
      <c r="B126" s="12">
        <v>2019</v>
      </c>
      <c r="C126" s="12">
        <v>1.1470720000000001</v>
      </c>
      <c r="D126" s="12">
        <v>1.4274180000000001</v>
      </c>
      <c r="E126" s="12">
        <v>0.80359950000000002</v>
      </c>
      <c r="F126" s="12">
        <v>0.82556949999999996</v>
      </c>
      <c r="G126" s="12">
        <v>0.78947860000000003</v>
      </c>
      <c r="I126" s="12">
        <v>2019</v>
      </c>
      <c r="J126" s="12">
        <v>0.82556949999999996</v>
      </c>
      <c r="K126" s="12">
        <v>0.78947860000000003</v>
      </c>
      <c r="L126" s="12">
        <v>0.70542899999999997</v>
      </c>
      <c r="M126" s="12">
        <v>0.78418489999999996</v>
      </c>
      <c r="N126" s="12">
        <v>0.64401299999999995</v>
      </c>
      <c r="O126" s="12">
        <v>0.66028439999999999</v>
      </c>
      <c r="P126" s="12">
        <v>0.83409840000000002</v>
      </c>
      <c r="Q126" s="12">
        <v>1.0639719999999999</v>
      </c>
      <c r="R126" s="12">
        <v>1.2252430000000001</v>
      </c>
      <c r="S126" s="12">
        <v>1.1469819999999999</v>
      </c>
      <c r="T126" s="12">
        <v>0.96485580000000004</v>
      </c>
      <c r="U126" s="12">
        <v>0.91295110000000002</v>
      </c>
      <c r="V126" s="12">
        <v>1.2252430000000001</v>
      </c>
      <c r="W126" s="12">
        <v>1.1470720000000001</v>
      </c>
      <c r="X126" s="12">
        <v>1.389432</v>
      </c>
      <c r="Y126" s="12">
        <v>1.626063</v>
      </c>
      <c r="Z126" s="12">
        <v>1.462758</v>
      </c>
      <c r="AA126" s="12">
        <v>1.7811319999999999</v>
      </c>
      <c r="AB126" s="12">
        <v>1.7372399999999999</v>
      </c>
      <c r="AC126" s="12">
        <v>1.375224</v>
      </c>
      <c r="AD126" s="12">
        <v>1.452949</v>
      </c>
      <c r="AE126" s="256"/>
      <c r="AF126" s="12">
        <v>2019</v>
      </c>
      <c r="AG126" s="147">
        <v>1.6884230000000001E-3</v>
      </c>
      <c r="AH126" s="147">
        <v>9.1369429999999998E-3</v>
      </c>
      <c r="AI126" s="147">
        <v>2.800776E-3</v>
      </c>
      <c r="AJ126" s="147">
        <v>8.7097140000000003E-4</v>
      </c>
      <c r="AK126" s="147">
        <v>-2.754935E-2</v>
      </c>
      <c r="AL126" s="147">
        <v>-4.987337E-2</v>
      </c>
      <c r="AM126" s="147">
        <v>8.6986359999999995E-5</v>
      </c>
      <c r="AN126" s="147">
        <v>7.4751910000000002E-4</v>
      </c>
      <c r="AO126" s="147">
        <v>-6.7414400000000003E-5</v>
      </c>
      <c r="AP126" s="147">
        <v>-5.8533579999999997E-5</v>
      </c>
      <c r="AQ126" s="147">
        <v>-7.5092960000000004E-3</v>
      </c>
    </row>
    <row r="127" spans="1:43" s="12" customFormat="1">
      <c r="A127" s="148"/>
      <c r="B127" s="12">
        <v>2020</v>
      </c>
      <c r="C127" s="12">
        <v>1.1368389999999999</v>
      </c>
      <c r="D127" s="12">
        <v>1.4166939999999999</v>
      </c>
      <c r="E127" s="12">
        <v>0.80245920000000004</v>
      </c>
      <c r="F127" s="12">
        <v>0.84941100000000003</v>
      </c>
      <c r="G127" s="12">
        <v>0.76984580000000002</v>
      </c>
      <c r="I127" s="12">
        <v>2020</v>
      </c>
      <c r="J127" s="12">
        <v>0.84941100000000003</v>
      </c>
      <c r="K127" s="12">
        <v>0.76984580000000002</v>
      </c>
      <c r="L127" s="12">
        <v>0.69246339999999995</v>
      </c>
      <c r="M127" s="12">
        <v>0.75974889999999995</v>
      </c>
      <c r="N127" s="12">
        <v>0.62139820000000001</v>
      </c>
      <c r="O127" s="12">
        <v>0.63976250000000001</v>
      </c>
      <c r="P127" s="12">
        <v>0.81824790000000003</v>
      </c>
      <c r="Q127" s="12">
        <v>1.040578</v>
      </c>
      <c r="R127" s="12">
        <v>1.2252430000000001</v>
      </c>
      <c r="S127" s="12">
        <v>1.158866</v>
      </c>
      <c r="T127" s="12">
        <v>0.96559280000000003</v>
      </c>
      <c r="U127" s="12">
        <v>0.9487255</v>
      </c>
      <c r="V127" s="12">
        <v>1.210286</v>
      </c>
      <c r="W127" s="12">
        <v>1.1368389999999999</v>
      </c>
      <c r="X127" s="12">
        <v>1.3383849999999999</v>
      </c>
      <c r="Y127" s="12">
        <v>1.6417310000000001</v>
      </c>
      <c r="Z127" s="12">
        <v>1.496335</v>
      </c>
      <c r="AA127" s="12">
        <v>1.829485</v>
      </c>
      <c r="AB127" s="12">
        <v>1.7769699999999999</v>
      </c>
      <c r="AC127" s="12">
        <v>1.3893580000000001</v>
      </c>
      <c r="AD127" s="12">
        <v>1.47671</v>
      </c>
      <c r="AE127" s="256"/>
      <c r="AF127" s="12">
        <v>2020</v>
      </c>
      <c r="AG127" s="147">
        <v>-2.3400610000000001E-3</v>
      </c>
      <c r="AH127" s="147">
        <v>1.4861320000000001E-4</v>
      </c>
      <c r="AI127" s="147">
        <v>2.420106E-3</v>
      </c>
      <c r="AJ127" s="147">
        <v>3.8237809999999998E-4</v>
      </c>
      <c r="AK127" s="147">
        <v>-9.5724529999999999E-3</v>
      </c>
      <c r="AL127" s="147">
        <v>1.5108150000000001E-2</v>
      </c>
      <c r="AM127" s="147">
        <v>-5.6587499999999997E-4</v>
      </c>
      <c r="AN127" s="147">
        <v>-5.2396439999999999E-3</v>
      </c>
      <c r="AO127" s="147">
        <v>-1.224613E-4</v>
      </c>
      <c r="AP127" s="147">
        <v>-7.5574419999999999E-4</v>
      </c>
      <c r="AQ127" s="147">
        <v>-8.8295170000000001E-4</v>
      </c>
    </row>
    <row r="128" spans="1:43">
      <c r="A128" s="54"/>
    </row>
    <row r="129" spans="1:43" ht="18">
      <c r="A129" s="54">
        <v>8</v>
      </c>
      <c r="B129" s="52" t="s">
        <v>80</v>
      </c>
      <c r="C129" s="53"/>
      <c r="D129" s="53"/>
      <c r="E129" s="53"/>
      <c r="F129" s="53"/>
      <c r="G129" s="53"/>
    </row>
    <row r="130" spans="1:43" s="12" customFormat="1">
      <c r="A130" s="148"/>
      <c r="B130" s="12" t="s">
        <v>85</v>
      </c>
      <c r="C130" s="12" t="s">
        <v>15</v>
      </c>
      <c r="D130" s="12" t="s">
        <v>16</v>
      </c>
      <c r="E130" s="12" t="s">
        <v>17</v>
      </c>
      <c r="F130" s="12" t="s">
        <v>18</v>
      </c>
      <c r="G130" s="12" t="s">
        <v>19</v>
      </c>
      <c r="I130" s="12" t="s">
        <v>85</v>
      </c>
      <c r="J130" s="12" t="s">
        <v>18</v>
      </c>
      <c r="K130" s="12" t="s">
        <v>19</v>
      </c>
      <c r="L130" s="12" t="s">
        <v>127</v>
      </c>
      <c r="M130" s="12" t="s">
        <v>128</v>
      </c>
      <c r="N130" s="12" t="s">
        <v>129</v>
      </c>
      <c r="O130" s="12" t="s">
        <v>130</v>
      </c>
      <c r="P130" s="12" t="s">
        <v>131</v>
      </c>
      <c r="Q130" s="12" t="s">
        <v>317</v>
      </c>
      <c r="R130" s="12" t="s">
        <v>318</v>
      </c>
      <c r="S130" s="12" t="s">
        <v>319</v>
      </c>
      <c r="T130" s="12" t="s">
        <v>320</v>
      </c>
      <c r="U130" s="12" t="s">
        <v>321</v>
      </c>
      <c r="V130" s="12" t="s">
        <v>322</v>
      </c>
      <c r="W130" s="12" t="s">
        <v>15</v>
      </c>
      <c r="X130" s="12" t="s">
        <v>323</v>
      </c>
      <c r="Y130" s="12" t="s">
        <v>324</v>
      </c>
      <c r="Z130" s="12" t="s">
        <v>325</v>
      </c>
      <c r="AA130" s="12" t="s">
        <v>326</v>
      </c>
      <c r="AB130" s="12" t="s">
        <v>327</v>
      </c>
      <c r="AC130" s="12" t="s">
        <v>328</v>
      </c>
      <c r="AD130" s="12" t="s">
        <v>329</v>
      </c>
      <c r="AE130" s="145"/>
      <c r="AF130" s="12" t="s">
        <v>85</v>
      </c>
      <c r="AG130" s="12" t="s">
        <v>330</v>
      </c>
      <c r="AH130" s="12" t="s">
        <v>331</v>
      </c>
      <c r="AI130" s="12" t="s">
        <v>332</v>
      </c>
      <c r="AJ130" s="12" t="s">
        <v>333</v>
      </c>
      <c r="AK130" s="12" t="s">
        <v>334</v>
      </c>
      <c r="AL130" s="12" t="s">
        <v>335</v>
      </c>
      <c r="AM130" s="12" t="s">
        <v>336</v>
      </c>
      <c r="AN130" s="12" t="s">
        <v>337</v>
      </c>
      <c r="AO130" s="12" t="s">
        <v>338</v>
      </c>
      <c r="AP130" s="12" t="s">
        <v>339</v>
      </c>
      <c r="AQ130" s="12" t="s">
        <v>340</v>
      </c>
    </row>
    <row r="131" spans="1:43" s="12" customFormat="1">
      <c r="A131" s="148"/>
      <c r="B131" s="12">
        <v>2006</v>
      </c>
      <c r="C131" s="12">
        <v>1</v>
      </c>
      <c r="D131" s="12">
        <v>1</v>
      </c>
      <c r="E131" s="12">
        <v>1</v>
      </c>
      <c r="F131" s="12">
        <v>1</v>
      </c>
      <c r="G131" s="12">
        <v>1</v>
      </c>
      <c r="I131" s="12">
        <v>2006</v>
      </c>
      <c r="J131" s="12">
        <v>1</v>
      </c>
      <c r="K131" s="12">
        <v>1</v>
      </c>
      <c r="L131" s="12">
        <v>1</v>
      </c>
      <c r="M131" s="12">
        <v>1</v>
      </c>
      <c r="N131" s="12">
        <v>1</v>
      </c>
      <c r="O131" s="12">
        <v>1</v>
      </c>
      <c r="P131" s="12">
        <v>1</v>
      </c>
      <c r="Q131" s="12">
        <v>1</v>
      </c>
      <c r="R131" s="12">
        <v>1</v>
      </c>
      <c r="S131" s="12">
        <v>1</v>
      </c>
      <c r="T131" s="12">
        <v>1</v>
      </c>
      <c r="U131" s="12">
        <v>1</v>
      </c>
      <c r="V131" s="12">
        <v>1</v>
      </c>
      <c r="W131" s="12">
        <v>1</v>
      </c>
      <c r="X131" s="12">
        <v>1</v>
      </c>
      <c r="Y131" s="12">
        <v>1</v>
      </c>
      <c r="Z131" s="12">
        <v>1</v>
      </c>
      <c r="AA131" s="12">
        <v>1</v>
      </c>
      <c r="AB131" s="12">
        <v>1</v>
      </c>
      <c r="AC131" s="12">
        <v>1</v>
      </c>
      <c r="AD131" s="12">
        <v>1</v>
      </c>
      <c r="AE131" s="256"/>
    </row>
    <row r="132" spans="1:43" s="12" customFormat="1">
      <c r="A132" s="148"/>
      <c r="B132" s="12">
        <v>2007</v>
      </c>
      <c r="C132" s="12">
        <v>1.0386340000000001</v>
      </c>
      <c r="D132" s="12">
        <v>1.027298</v>
      </c>
      <c r="E132" s="12">
        <v>1.011034</v>
      </c>
      <c r="F132" s="12">
        <v>0.98372979999999999</v>
      </c>
      <c r="G132" s="12">
        <v>1.03423</v>
      </c>
      <c r="I132" s="12">
        <v>2007</v>
      </c>
      <c r="J132" s="12">
        <v>0.98372979999999999</v>
      </c>
      <c r="K132" s="12">
        <v>1.03423</v>
      </c>
      <c r="L132" s="12">
        <v>1.036991</v>
      </c>
      <c r="M132" s="12">
        <v>1.0330790000000001</v>
      </c>
      <c r="N132" s="12">
        <v>1.1505920000000001</v>
      </c>
      <c r="O132" s="12">
        <v>0.99971750000000004</v>
      </c>
      <c r="P132" s="12">
        <v>1.031498</v>
      </c>
      <c r="Q132" s="12">
        <v>1.023336</v>
      </c>
      <c r="R132" s="12">
        <v>1.0773489999999999</v>
      </c>
      <c r="S132" s="12">
        <v>1.0202709999999999</v>
      </c>
      <c r="T132" s="12">
        <v>1.0089399999999999</v>
      </c>
      <c r="U132" s="12">
        <v>1.002383</v>
      </c>
      <c r="V132" s="12">
        <v>1.0773489999999999</v>
      </c>
      <c r="W132" s="12">
        <v>1.0386340000000001</v>
      </c>
      <c r="X132" s="12">
        <v>1.055812</v>
      </c>
      <c r="Y132" s="12">
        <v>1.001584</v>
      </c>
      <c r="Z132" s="12">
        <v>1.005377</v>
      </c>
      <c r="AA132" s="12">
        <v>0.90269520000000003</v>
      </c>
      <c r="AB132" s="12">
        <v>1.0389269999999999</v>
      </c>
      <c r="AC132" s="12">
        <v>1.006918</v>
      </c>
      <c r="AD132" s="12">
        <v>1.004257</v>
      </c>
      <c r="AE132" s="256"/>
      <c r="AF132" s="12">
        <v>2007</v>
      </c>
      <c r="AG132" s="147">
        <v>2.1729010000000001E-3</v>
      </c>
      <c r="AH132" s="147">
        <v>2.7721079999999999E-2</v>
      </c>
      <c r="AI132" s="147">
        <v>4.1150789999999998E-3</v>
      </c>
      <c r="AJ132" s="147">
        <v>3.8792459999999998E-3</v>
      </c>
      <c r="AK132" s="147">
        <v>1.7708119999999999E-5</v>
      </c>
      <c r="AL132" s="147">
        <v>-2.3512290000000002E-2</v>
      </c>
      <c r="AM132" s="147">
        <v>-1.038108E-4</v>
      </c>
      <c r="AN132" s="147">
        <v>-1.6000560000000001E-3</v>
      </c>
      <c r="AO132" s="147">
        <v>1.6768410000000001E-4</v>
      </c>
      <c r="AP132" s="147">
        <v>-1.1233009999999999E-3</v>
      </c>
      <c r="AQ132" s="147">
        <v>-7.6031440000000003E-4</v>
      </c>
    </row>
    <row r="133" spans="1:43" s="12" customFormat="1">
      <c r="A133" s="148"/>
      <c r="B133" s="12">
        <v>2008</v>
      </c>
      <c r="C133" s="12">
        <v>1.0821149999999999</v>
      </c>
      <c r="D133" s="12">
        <v>0.96062530000000002</v>
      </c>
      <c r="E133" s="12">
        <v>1.1264700000000001</v>
      </c>
      <c r="F133" s="12">
        <v>1.2692810000000001</v>
      </c>
      <c r="G133" s="12">
        <v>1.0433349999999999</v>
      </c>
      <c r="I133" s="12">
        <v>2008</v>
      </c>
      <c r="J133" s="12">
        <v>1.2692810000000001</v>
      </c>
      <c r="K133" s="12">
        <v>1.0433349999999999</v>
      </c>
      <c r="L133" s="12">
        <v>1.0751520000000001</v>
      </c>
      <c r="M133" s="12">
        <v>1.0630820000000001</v>
      </c>
      <c r="N133" s="12">
        <v>1.1991970000000001</v>
      </c>
      <c r="O133" s="12">
        <v>0.96433060000000004</v>
      </c>
      <c r="P133" s="12">
        <v>1.011128</v>
      </c>
      <c r="Q133" s="12">
        <v>1.0492680000000001</v>
      </c>
      <c r="R133" s="12">
        <v>1.1449959999999999</v>
      </c>
      <c r="S133" s="12">
        <v>1.03224</v>
      </c>
      <c r="T133" s="12">
        <v>1.0261169999999999</v>
      </c>
      <c r="U133" s="12">
        <v>0.94036850000000005</v>
      </c>
      <c r="V133" s="12">
        <v>1.1449959999999999</v>
      </c>
      <c r="W133" s="12">
        <v>1.0821149999999999</v>
      </c>
      <c r="X133" s="12">
        <v>0.85254209999999997</v>
      </c>
      <c r="Y133" s="12">
        <v>1.0064770000000001</v>
      </c>
      <c r="Z133" s="12">
        <v>1.0179039999999999</v>
      </c>
      <c r="AA133" s="12">
        <v>0.90236700000000003</v>
      </c>
      <c r="AB133" s="12">
        <v>1.122142</v>
      </c>
      <c r="AC133" s="12">
        <v>1.070206</v>
      </c>
      <c r="AD133" s="12">
        <v>1.0371699999999999</v>
      </c>
      <c r="AE133" s="256"/>
      <c r="AF133" s="12">
        <v>2008</v>
      </c>
      <c r="AG133" s="147">
        <v>2.3489119999999999E-3</v>
      </c>
      <c r="AH133" s="147">
        <v>2.2593680000000001E-2</v>
      </c>
      <c r="AI133" s="147">
        <v>2.3968230000000002E-3</v>
      </c>
      <c r="AJ133" s="147">
        <v>7.2918260000000004E-3</v>
      </c>
      <c r="AK133" s="147">
        <v>6.380653E-3</v>
      </c>
      <c r="AL133" s="147">
        <v>8.1601989999999999E-2</v>
      </c>
      <c r="AM133" s="147">
        <v>2.1522420000000001E-4</v>
      </c>
      <c r="AN133" s="147">
        <v>-4.0414170000000003E-3</v>
      </c>
      <c r="AO133" s="147">
        <v>2.6601159999999999E-5</v>
      </c>
      <c r="AP133" s="147">
        <v>-9.8381930000000003E-4</v>
      </c>
      <c r="AQ133" s="147">
        <v>-9.7156399999999993E-3</v>
      </c>
    </row>
    <row r="134" spans="1:43" s="12" customFormat="1">
      <c r="A134" s="148"/>
      <c r="B134" s="12">
        <v>2009</v>
      </c>
      <c r="C134" s="12">
        <v>1.096705</v>
      </c>
      <c r="D134" s="12">
        <v>0.99908870000000005</v>
      </c>
      <c r="E134" s="12">
        <v>1.0977049999999999</v>
      </c>
      <c r="F134" s="12">
        <v>1.178604</v>
      </c>
      <c r="G134" s="12">
        <v>1.0388660000000001</v>
      </c>
      <c r="I134" s="12">
        <v>2009</v>
      </c>
      <c r="J134" s="12">
        <v>1.178604</v>
      </c>
      <c r="K134" s="12">
        <v>1.0388660000000001</v>
      </c>
      <c r="L134" s="12">
        <v>1.0397000000000001</v>
      </c>
      <c r="M134" s="12">
        <v>1.079502</v>
      </c>
      <c r="N134" s="12">
        <v>1.215365</v>
      </c>
      <c r="O134" s="12">
        <v>0.93949170000000004</v>
      </c>
      <c r="P134" s="12">
        <v>0.98353290000000004</v>
      </c>
      <c r="Q134" s="12">
        <v>1.022459</v>
      </c>
      <c r="R134" s="12">
        <v>1.2182599999999999</v>
      </c>
      <c r="S134" s="12">
        <v>1.041161</v>
      </c>
      <c r="T134" s="12">
        <v>1.0363709999999999</v>
      </c>
      <c r="U134" s="12">
        <v>1.0752250000000001</v>
      </c>
      <c r="V134" s="12">
        <v>1.2182599999999999</v>
      </c>
      <c r="W134" s="12">
        <v>1.096705</v>
      </c>
      <c r="X134" s="12">
        <v>0.93051220000000001</v>
      </c>
      <c r="Y134" s="12">
        <v>1.054829</v>
      </c>
      <c r="Z134" s="12">
        <v>1.015936</v>
      </c>
      <c r="AA134" s="12">
        <v>0.90236700000000003</v>
      </c>
      <c r="AB134" s="12">
        <v>1.1673389999999999</v>
      </c>
      <c r="AC134" s="12">
        <v>1.115067</v>
      </c>
      <c r="AD134" s="12">
        <v>1.0556749999999999</v>
      </c>
      <c r="AE134" s="256"/>
      <c r="AF134" s="12">
        <v>2009</v>
      </c>
      <c r="AG134" s="147">
        <v>-2.4306850000000001E-3</v>
      </c>
      <c r="AH134" s="147">
        <v>2.2952380000000001E-2</v>
      </c>
      <c r="AI134" s="147">
        <v>1.7306190000000001E-3</v>
      </c>
      <c r="AJ134" s="147">
        <v>4.2429490000000002E-3</v>
      </c>
      <c r="AK134" s="147">
        <v>-1.310295E-2</v>
      </c>
      <c r="AL134" s="147">
        <v>-2.7243119999999999E-2</v>
      </c>
      <c r="AM134" s="147">
        <v>-2.3852809999999999E-3</v>
      </c>
      <c r="AN134" s="147">
        <v>9.2552780000000005E-4</v>
      </c>
      <c r="AO134" s="147">
        <v>-1.2743640000000001E-5</v>
      </c>
      <c r="AP134" s="147">
        <v>-1.281134E-3</v>
      </c>
      <c r="AQ134" s="147">
        <v>-9.2623989999999993E-3</v>
      </c>
    </row>
    <row r="135" spans="1:43" s="12" customFormat="1">
      <c r="A135" s="148"/>
      <c r="B135" s="12">
        <v>2010</v>
      </c>
      <c r="C135" s="12">
        <v>1.1184270000000001</v>
      </c>
      <c r="D135" s="12">
        <v>1.070179</v>
      </c>
      <c r="E135" s="12">
        <v>1.045083</v>
      </c>
      <c r="F135" s="12">
        <v>1.02511</v>
      </c>
      <c r="G135" s="12">
        <v>1.0609280000000001</v>
      </c>
      <c r="I135" s="12">
        <v>2010</v>
      </c>
      <c r="J135" s="12">
        <v>1.02511</v>
      </c>
      <c r="K135" s="12">
        <v>1.0609280000000001</v>
      </c>
      <c r="L135" s="12">
        <v>1.054764</v>
      </c>
      <c r="M135" s="12">
        <v>1.10314</v>
      </c>
      <c r="N135" s="12">
        <v>1.2389859999999999</v>
      </c>
      <c r="O135" s="12">
        <v>0.91910650000000005</v>
      </c>
      <c r="P135" s="12">
        <v>1.0117750000000001</v>
      </c>
      <c r="Q135" s="12">
        <v>1.0400670000000001</v>
      </c>
      <c r="R135" s="12">
        <v>1.2182599999999999</v>
      </c>
      <c r="S135" s="12">
        <v>1.0560160000000001</v>
      </c>
      <c r="T135" s="12">
        <v>1.044108</v>
      </c>
      <c r="U135" s="12">
        <v>0.95389599999999997</v>
      </c>
      <c r="V135" s="12">
        <v>1.1869460000000001</v>
      </c>
      <c r="W135" s="12">
        <v>1.1184270000000001</v>
      </c>
      <c r="X135" s="12">
        <v>1.0910299999999999</v>
      </c>
      <c r="Y135" s="12">
        <v>1.060357</v>
      </c>
      <c r="Z135" s="12">
        <v>1.013857</v>
      </c>
      <c r="AA135" s="12">
        <v>0.90269520000000003</v>
      </c>
      <c r="AB135" s="12">
        <v>1.216863</v>
      </c>
      <c r="AC135" s="12">
        <v>1.10541</v>
      </c>
      <c r="AD135" s="12">
        <v>1.0541970000000001</v>
      </c>
      <c r="AE135" s="256"/>
      <c r="AF135" s="12">
        <v>2010</v>
      </c>
      <c r="AG135" s="147">
        <v>1.5965669999999999E-3</v>
      </c>
      <c r="AH135" s="147">
        <v>-2.5986679999999998E-5</v>
      </c>
      <c r="AI135" s="147">
        <v>2.9066890000000001E-3</v>
      </c>
      <c r="AJ135" s="147">
        <v>3.234565E-3</v>
      </c>
      <c r="AK135" s="147">
        <v>1.190078E-2</v>
      </c>
      <c r="AL135" s="147">
        <v>-7.0401000000000005E-2</v>
      </c>
      <c r="AM135" s="147">
        <v>-2.1544810000000001E-4</v>
      </c>
      <c r="AN135" s="147">
        <v>4.7536239999999998E-4</v>
      </c>
      <c r="AO135" s="147">
        <v>1.8461810000000001E-5</v>
      </c>
      <c r="AP135" s="147">
        <v>-7.3503670000000002E-4</v>
      </c>
      <c r="AQ135" s="147">
        <v>2.119877E-3</v>
      </c>
    </row>
    <row r="136" spans="1:43" s="12" customFormat="1">
      <c r="A136" s="148"/>
      <c r="B136" s="12">
        <v>2011</v>
      </c>
      <c r="C136" s="12">
        <v>1.134709</v>
      </c>
      <c r="D136" s="12">
        <v>1.0786830000000001</v>
      </c>
      <c r="E136" s="12">
        <v>1.051939</v>
      </c>
      <c r="F136" s="12">
        <v>1.054127</v>
      </c>
      <c r="G136" s="12">
        <v>1.05148</v>
      </c>
      <c r="I136" s="12">
        <v>2011</v>
      </c>
      <c r="J136" s="12">
        <v>1.054127</v>
      </c>
      <c r="K136" s="12">
        <v>1.05148</v>
      </c>
      <c r="L136" s="12">
        <v>1.0804879999999999</v>
      </c>
      <c r="M136" s="12">
        <v>1.132026</v>
      </c>
      <c r="N136" s="12">
        <v>1.235063</v>
      </c>
      <c r="O136" s="12">
        <v>0.89249909999999999</v>
      </c>
      <c r="P136" s="12">
        <v>0.94322550000000005</v>
      </c>
      <c r="Q136" s="12">
        <v>1.0317369999999999</v>
      </c>
      <c r="R136" s="12">
        <v>1.2182599999999999</v>
      </c>
      <c r="S136" s="12">
        <v>1.047806</v>
      </c>
      <c r="T136" s="12">
        <v>1.056457</v>
      </c>
      <c r="U136" s="12">
        <v>0.83857210000000004</v>
      </c>
      <c r="V136" s="12">
        <v>1.2151240000000001</v>
      </c>
      <c r="W136" s="12">
        <v>1.134709</v>
      </c>
      <c r="X136" s="12">
        <v>1.076444</v>
      </c>
      <c r="Y136" s="12">
        <v>1.0501819999999999</v>
      </c>
      <c r="Z136" s="12">
        <v>1.00237</v>
      </c>
      <c r="AA136" s="12">
        <v>0.91874549999999999</v>
      </c>
      <c r="AB136" s="12">
        <v>1.2713829999999999</v>
      </c>
      <c r="AC136" s="12">
        <v>1.203009</v>
      </c>
      <c r="AD136" s="12">
        <v>1.079153</v>
      </c>
      <c r="AE136" s="256"/>
      <c r="AF136" s="12">
        <v>2011</v>
      </c>
      <c r="AG136" s="147">
        <v>-7.7603350000000004E-4</v>
      </c>
      <c r="AH136" s="147">
        <v>-6.7682920000000004E-5</v>
      </c>
      <c r="AI136" s="147">
        <v>-1.4942880000000001E-3</v>
      </c>
      <c r="AJ136" s="147">
        <v>5.1007969999999998E-3</v>
      </c>
      <c r="AK136" s="147">
        <v>1.1690239999999999E-2</v>
      </c>
      <c r="AL136" s="147">
        <v>5.9720210000000001E-3</v>
      </c>
      <c r="AM136" s="147">
        <v>4.6685109999999999E-4</v>
      </c>
      <c r="AN136" s="147">
        <v>3.5400090000000002E-3</v>
      </c>
      <c r="AO136" s="147">
        <v>-4.1517180000000002E-5</v>
      </c>
      <c r="AP136" s="147">
        <v>-1.031531E-3</v>
      </c>
      <c r="AQ136" s="147">
        <v>-1.6820430000000001E-2</v>
      </c>
    </row>
    <row r="137" spans="1:43" s="12" customFormat="1">
      <c r="A137" s="148"/>
      <c r="B137" s="12">
        <v>2012</v>
      </c>
      <c r="C137" s="12">
        <v>1.149095</v>
      </c>
      <c r="D137" s="12">
        <v>1.140226</v>
      </c>
      <c r="E137" s="12">
        <v>1.007779</v>
      </c>
      <c r="F137" s="12">
        <v>0.93994520000000004</v>
      </c>
      <c r="G137" s="12">
        <v>1.065121</v>
      </c>
      <c r="I137" s="12">
        <v>2012</v>
      </c>
      <c r="J137" s="12">
        <v>0.93994520000000004</v>
      </c>
      <c r="K137" s="12">
        <v>1.065121</v>
      </c>
      <c r="L137" s="12">
        <v>1.0852280000000001</v>
      </c>
      <c r="M137" s="12">
        <v>1.1623250000000001</v>
      </c>
      <c r="N137" s="12">
        <v>1.177494</v>
      </c>
      <c r="O137" s="12">
        <v>0.85987380000000002</v>
      </c>
      <c r="P137" s="12">
        <v>0.94376590000000005</v>
      </c>
      <c r="Q137" s="12">
        <v>1.0199819999999999</v>
      </c>
      <c r="R137" s="12">
        <v>1.2182599999999999</v>
      </c>
      <c r="S137" s="12">
        <v>1.0670710000000001</v>
      </c>
      <c r="T137" s="12">
        <v>1.067096</v>
      </c>
      <c r="U137" s="12">
        <v>0.77674100000000001</v>
      </c>
      <c r="V137" s="12">
        <v>1.0662670000000001</v>
      </c>
      <c r="W137" s="12">
        <v>1.149095</v>
      </c>
      <c r="X137" s="12">
        <v>1.222513</v>
      </c>
      <c r="Y137" s="12">
        <v>1.058851</v>
      </c>
      <c r="Z137" s="12">
        <v>0.98861810000000006</v>
      </c>
      <c r="AA137" s="12">
        <v>0.97588249999999999</v>
      </c>
      <c r="AB137" s="12">
        <v>1.3363529999999999</v>
      </c>
      <c r="AC137" s="12">
        <v>1.2175640000000001</v>
      </c>
      <c r="AD137" s="12">
        <v>1.07884</v>
      </c>
      <c r="AE137" s="256"/>
      <c r="AF137" s="12">
        <v>2012</v>
      </c>
      <c r="AG137" s="147">
        <v>-1.07632E-3</v>
      </c>
      <c r="AH137" s="147">
        <v>-4.970733E-5</v>
      </c>
      <c r="AI137" s="147">
        <v>3.703174E-3</v>
      </c>
      <c r="AJ137" s="147">
        <v>4.2800670000000002E-3</v>
      </c>
      <c r="AK137" s="147">
        <v>5.7418429999999999E-3</v>
      </c>
      <c r="AL137" s="147">
        <v>-5.542354E-2</v>
      </c>
      <c r="AM137" s="147">
        <v>-4.2368769999999998E-4</v>
      </c>
      <c r="AN137" s="147">
        <v>3.9429080000000002E-3</v>
      </c>
      <c r="AO137" s="147">
        <v>-1.160446E-4</v>
      </c>
      <c r="AP137" s="147">
        <v>-1.1633819999999999E-3</v>
      </c>
      <c r="AQ137" s="147">
        <v>-2.3018050000000001E-3</v>
      </c>
    </row>
    <row r="138" spans="1:43" s="12" customFormat="1">
      <c r="A138" s="148"/>
      <c r="B138" s="12">
        <v>2013</v>
      </c>
      <c r="C138" s="12">
        <v>1.136104</v>
      </c>
      <c r="D138" s="12">
        <v>1.121202</v>
      </c>
      <c r="E138" s="12">
        <v>1.0132909999999999</v>
      </c>
      <c r="F138" s="12">
        <v>0.97095169999999997</v>
      </c>
      <c r="G138" s="12">
        <v>1.0464830000000001</v>
      </c>
      <c r="I138" s="12">
        <v>2013</v>
      </c>
      <c r="J138" s="12">
        <v>0.97095169999999997</v>
      </c>
      <c r="K138" s="12">
        <v>1.0464830000000001</v>
      </c>
      <c r="L138" s="12">
        <v>1.0601959999999999</v>
      </c>
      <c r="M138" s="12">
        <v>1.157518</v>
      </c>
      <c r="N138" s="12">
        <v>1.16754</v>
      </c>
      <c r="O138" s="12">
        <v>0.81950599999999996</v>
      </c>
      <c r="P138" s="12">
        <v>0.9151319</v>
      </c>
      <c r="Q138" s="12">
        <v>0.99412140000000004</v>
      </c>
      <c r="R138" s="12">
        <v>1.2182599999999999</v>
      </c>
      <c r="S138" s="12">
        <v>1.090101</v>
      </c>
      <c r="T138" s="12">
        <v>1.0727629999999999</v>
      </c>
      <c r="U138" s="12">
        <v>0.94433029999999996</v>
      </c>
      <c r="V138" s="12">
        <v>1.1672849999999999</v>
      </c>
      <c r="W138" s="12">
        <v>1.136104</v>
      </c>
      <c r="X138" s="12">
        <v>1.170093</v>
      </c>
      <c r="Y138" s="12">
        <v>1.0715980000000001</v>
      </c>
      <c r="Z138" s="12">
        <v>0.98150029999999999</v>
      </c>
      <c r="AA138" s="12">
        <v>0.97307520000000003</v>
      </c>
      <c r="AB138" s="12">
        <v>1.386328</v>
      </c>
      <c r="AC138" s="12">
        <v>1.241465</v>
      </c>
      <c r="AD138" s="12">
        <v>1.0856399999999999</v>
      </c>
      <c r="AE138" s="256"/>
      <c r="AF138" s="12">
        <v>2013</v>
      </c>
      <c r="AG138" s="147">
        <v>-2.377999E-3</v>
      </c>
      <c r="AH138" s="147">
        <v>1.4007159999999999E-5</v>
      </c>
      <c r="AI138" s="147">
        <v>4.2609199999999996E-3</v>
      </c>
      <c r="AJ138" s="147">
        <v>2.2328080000000002E-3</v>
      </c>
      <c r="AK138" s="147">
        <v>-1.549998E-2</v>
      </c>
      <c r="AL138" s="147">
        <v>2.019731E-2</v>
      </c>
      <c r="AM138" s="147">
        <v>-5.6790780000000004E-4</v>
      </c>
      <c r="AN138" s="147">
        <v>2.0716369999999999E-3</v>
      </c>
      <c r="AO138" s="147">
        <v>5.676317E-6</v>
      </c>
      <c r="AP138" s="147">
        <v>-7.6178859999999999E-4</v>
      </c>
      <c r="AQ138" s="147">
        <v>-4.1202879999999997E-3</v>
      </c>
    </row>
    <row r="139" spans="1:43" s="12" customFormat="1">
      <c r="A139" s="148"/>
      <c r="B139" s="12">
        <v>2014</v>
      </c>
      <c r="C139" s="12">
        <v>1.139926</v>
      </c>
      <c r="D139" s="12">
        <v>1.122792</v>
      </c>
      <c r="E139" s="12">
        <v>1.0152600000000001</v>
      </c>
      <c r="F139" s="12">
        <v>0.9882843</v>
      </c>
      <c r="G139" s="12">
        <v>1.0362709999999999</v>
      </c>
      <c r="I139" s="12">
        <v>2014</v>
      </c>
      <c r="J139" s="12">
        <v>0.9882843</v>
      </c>
      <c r="K139" s="12">
        <v>1.0362709999999999</v>
      </c>
      <c r="L139" s="12">
        <v>1.092794</v>
      </c>
      <c r="M139" s="12">
        <v>1.1472370000000001</v>
      </c>
      <c r="N139" s="12">
        <v>1.2753060000000001</v>
      </c>
      <c r="O139" s="12">
        <v>0.76788900000000004</v>
      </c>
      <c r="P139" s="12">
        <v>0.90168380000000004</v>
      </c>
      <c r="Q139" s="12">
        <v>0.96649859999999999</v>
      </c>
      <c r="R139" s="12">
        <v>1.2182599999999999</v>
      </c>
      <c r="S139" s="12">
        <v>1.111713</v>
      </c>
      <c r="T139" s="12">
        <v>1.0772619999999999</v>
      </c>
      <c r="U139" s="12">
        <v>0.94420329999999997</v>
      </c>
      <c r="V139" s="12">
        <v>1.2106460000000001</v>
      </c>
      <c r="W139" s="12">
        <v>1.139926</v>
      </c>
      <c r="X139" s="12">
        <v>1.1534390000000001</v>
      </c>
      <c r="Y139" s="12">
        <v>1.0431299999999999</v>
      </c>
      <c r="Z139" s="12">
        <v>0.99362700000000004</v>
      </c>
      <c r="AA139" s="12">
        <v>0.89384490000000005</v>
      </c>
      <c r="AB139" s="12">
        <v>1.4844930000000001</v>
      </c>
      <c r="AC139" s="12">
        <v>1.264219</v>
      </c>
      <c r="AD139" s="12">
        <v>1.1000270000000001</v>
      </c>
      <c r="AE139" s="256"/>
      <c r="AF139" s="12">
        <v>2014</v>
      </c>
      <c r="AG139" s="147">
        <v>-2.6003929999999999E-3</v>
      </c>
      <c r="AH139" s="147">
        <v>-2.9687149999999999E-5</v>
      </c>
      <c r="AI139" s="147">
        <v>3.9244750000000002E-3</v>
      </c>
      <c r="AJ139" s="147">
        <v>1.770286E-3</v>
      </c>
      <c r="AK139" s="147">
        <v>2.9392250000000002E-4</v>
      </c>
      <c r="AL139" s="147">
        <v>6.2509009999999997E-3</v>
      </c>
      <c r="AM139" s="147">
        <v>1.307402E-3</v>
      </c>
      <c r="AN139" s="147">
        <v>-3.5316689999999999E-3</v>
      </c>
      <c r="AO139" s="147">
        <v>1.5930959999999999E-4</v>
      </c>
      <c r="AP139" s="147">
        <v>-1.416659E-3</v>
      </c>
      <c r="AQ139" s="147">
        <v>-4.1864559999999999E-3</v>
      </c>
    </row>
    <row r="140" spans="1:43" s="12" customFormat="1">
      <c r="A140" s="148"/>
      <c r="B140" s="12">
        <v>2015</v>
      </c>
      <c r="C140" s="12">
        <v>1.169659</v>
      </c>
      <c r="D140" s="12">
        <v>1.150682</v>
      </c>
      <c r="E140" s="12">
        <v>1.016492</v>
      </c>
      <c r="F140" s="12">
        <v>0.98760499999999996</v>
      </c>
      <c r="G140" s="12">
        <v>1.0392030000000001</v>
      </c>
      <c r="I140" s="12">
        <v>2015</v>
      </c>
      <c r="J140" s="12">
        <v>0.98760499999999996</v>
      </c>
      <c r="K140" s="12">
        <v>1.0392030000000001</v>
      </c>
      <c r="L140" s="12">
        <v>1.1159159999999999</v>
      </c>
      <c r="M140" s="12">
        <v>1.1797390000000001</v>
      </c>
      <c r="N140" s="12">
        <v>1.30827</v>
      </c>
      <c r="O140" s="12">
        <v>0.73764759999999996</v>
      </c>
      <c r="P140" s="12">
        <v>0.87654310000000002</v>
      </c>
      <c r="Q140" s="12">
        <v>0.98437620000000003</v>
      </c>
      <c r="R140" s="12">
        <v>1.2182599999999999</v>
      </c>
      <c r="S140" s="12">
        <v>1.133338</v>
      </c>
      <c r="T140" s="12">
        <v>1.092255</v>
      </c>
      <c r="U140" s="12">
        <v>0.77089479999999999</v>
      </c>
      <c r="V140" s="12">
        <v>1.047126</v>
      </c>
      <c r="W140" s="12">
        <v>1.169659</v>
      </c>
      <c r="X140" s="12">
        <v>1.184339</v>
      </c>
      <c r="Y140" s="12">
        <v>1.04816</v>
      </c>
      <c r="Z140" s="12">
        <v>0.99145629999999996</v>
      </c>
      <c r="AA140" s="12">
        <v>0.89405009999999996</v>
      </c>
      <c r="AB140" s="12">
        <v>1.585661</v>
      </c>
      <c r="AC140" s="12">
        <v>1.3344</v>
      </c>
      <c r="AD140" s="12">
        <v>1.125535</v>
      </c>
      <c r="AE140" s="256"/>
      <c r="AF140" s="12">
        <v>2015</v>
      </c>
      <c r="AG140" s="147">
        <v>1.70549E-3</v>
      </c>
      <c r="AH140" s="147">
        <v>-6.2138880000000001E-5</v>
      </c>
      <c r="AI140" s="147">
        <v>3.805133E-3</v>
      </c>
      <c r="AJ140" s="147">
        <v>5.7824130000000001E-3</v>
      </c>
      <c r="AK140" s="147">
        <v>1.451824E-2</v>
      </c>
      <c r="AL140" s="147">
        <v>-1.1189030000000001E-2</v>
      </c>
      <c r="AM140" s="147">
        <v>-2.3809119999999999E-4</v>
      </c>
      <c r="AN140" s="147">
        <v>5.6940249999999995E-4</v>
      </c>
      <c r="AO140" s="147">
        <v>-1.2771189999999999E-6</v>
      </c>
      <c r="AP140" s="147">
        <v>-1.3268380000000001E-3</v>
      </c>
      <c r="AQ140" s="147">
        <v>-1.235049E-2</v>
      </c>
    </row>
    <row r="141" spans="1:43" s="12" customFormat="1">
      <c r="A141" s="148"/>
      <c r="B141" s="12">
        <v>2016</v>
      </c>
      <c r="C141" s="12">
        <v>1.178823</v>
      </c>
      <c r="D141" s="12">
        <v>1.1868000000000001</v>
      </c>
      <c r="E141" s="12">
        <v>0.99327920000000003</v>
      </c>
      <c r="F141" s="12">
        <v>0.94087080000000001</v>
      </c>
      <c r="G141" s="12">
        <v>1.032918</v>
      </c>
      <c r="I141" s="12">
        <v>2016</v>
      </c>
      <c r="J141" s="12">
        <v>0.94087080000000001</v>
      </c>
      <c r="K141" s="12">
        <v>1.032918</v>
      </c>
      <c r="L141" s="12">
        <v>1.120879</v>
      </c>
      <c r="M141" s="12">
        <v>1.178158</v>
      </c>
      <c r="N141" s="12">
        <v>1.3149580000000001</v>
      </c>
      <c r="O141" s="12">
        <v>0.71967610000000004</v>
      </c>
      <c r="P141" s="12">
        <v>0.87040689999999998</v>
      </c>
      <c r="Q141" s="12">
        <v>0.97850420000000005</v>
      </c>
      <c r="R141" s="12">
        <v>1.2182599999999999</v>
      </c>
      <c r="S141" s="12">
        <v>1.157897</v>
      </c>
      <c r="T141" s="12">
        <v>1.101804</v>
      </c>
      <c r="U141" s="12">
        <v>0.76491960000000003</v>
      </c>
      <c r="V141" s="12">
        <v>1.1792389999999999</v>
      </c>
      <c r="W141" s="12">
        <v>1.178823</v>
      </c>
      <c r="X141" s="12">
        <v>1.252907</v>
      </c>
      <c r="Y141" s="12">
        <v>1.051695</v>
      </c>
      <c r="Z141" s="12">
        <v>1.0005649999999999</v>
      </c>
      <c r="AA141" s="12">
        <v>0.89647209999999999</v>
      </c>
      <c r="AB141" s="12">
        <v>1.637991</v>
      </c>
      <c r="AC141" s="12">
        <v>1.354336</v>
      </c>
      <c r="AD141" s="12">
        <v>1.141256</v>
      </c>
      <c r="AE141" s="256"/>
      <c r="AF141" s="12">
        <v>2016</v>
      </c>
      <c r="AG141" s="147">
        <v>-5.4775180000000002E-4</v>
      </c>
      <c r="AH141" s="147">
        <v>-3.1891230000000001E-6</v>
      </c>
      <c r="AI141" s="147">
        <v>4.2394520000000003E-3</v>
      </c>
      <c r="AJ141" s="147">
        <v>3.6371620000000002E-3</v>
      </c>
      <c r="AK141" s="147">
        <v>4.7861730000000002E-4</v>
      </c>
      <c r="AL141" s="147">
        <v>-2.235788E-2</v>
      </c>
      <c r="AM141" s="147">
        <v>-1.646668E-4</v>
      </c>
      <c r="AN141" s="147">
        <v>-2.6209580000000001E-3</v>
      </c>
      <c r="AO141" s="147">
        <v>-5.4084910000000004E-6</v>
      </c>
      <c r="AP141" s="147">
        <v>-5.77411E-4</v>
      </c>
      <c r="AQ141" s="147">
        <v>-5.1788210000000001E-3</v>
      </c>
    </row>
    <row r="142" spans="1:43" s="12" customFormat="1">
      <c r="A142" s="148"/>
      <c r="B142" s="12">
        <v>2017</v>
      </c>
      <c r="C142" s="12">
        <v>1.1978070000000001</v>
      </c>
      <c r="D142" s="12">
        <v>1.2120979999999999</v>
      </c>
      <c r="E142" s="12">
        <v>0.98820989999999997</v>
      </c>
      <c r="F142" s="12">
        <v>0.91282850000000004</v>
      </c>
      <c r="G142" s="12">
        <v>1.0477669999999999</v>
      </c>
      <c r="I142" s="12">
        <v>2017</v>
      </c>
      <c r="J142" s="12">
        <v>0.91282850000000004</v>
      </c>
      <c r="K142" s="12">
        <v>1.0477669999999999</v>
      </c>
      <c r="L142" s="12">
        <v>1.147316</v>
      </c>
      <c r="M142" s="12">
        <v>1.190814</v>
      </c>
      <c r="N142" s="12">
        <v>1.2654989999999999</v>
      </c>
      <c r="O142" s="12">
        <v>0.70669990000000005</v>
      </c>
      <c r="P142" s="12">
        <v>0.88016570000000005</v>
      </c>
      <c r="Q142" s="12">
        <v>0.99661529999999998</v>
      </c>
      <c r="R142" s="12">
        <v>1.2182599999999999</v>
      </c>
      <c r="S142" s="12">
        <v>1.183206</v>
      </c>
      <c r="T142" s="12">
        <v>1.1207009999999999</v>
      </c>
      <c r="U142" s="12">
        <v>0.72640850000000001</v>
      </c>
      <c r="V142" s="12">
        <v>1.142835</v>
      </c>
      <c r="W142" s="12">
        <v>1.1978070000000001</v>
      </c>
      <c r="X142" s="12">
        <v>1.3121929999999999</v>
      </c>
      <c r="Y142" s="12">
        <v>1.0440069999999999</v>
      </c>
      <c r="Z142" s="12">
        <v>1.0058720000000001</v>
      </c>
      <c r="AA142" s="12">
        <v>0.9465095</v>
      </c>
      <c r="AB142" s="12">
        <v>1.69493</v>
      </c>
      <c r="AC142" s="12">
        <v>1.3608880000000001</v>
      </c>
      <c r="AD142" s="12">
        <v>1.1432</v>
      </c>
      <c r="AE142" s="256"/>
      <c r="AF142" s="12">
        <v>2017</v>
      </c>
      <c r="AG142" s="147">
        <v>1.682345E-3</v>
      </c>
      <c r="AH142" s="147">
        <v>-2.1675439999999999E-5</v>
      </c>
      <c r="AI142" s="147">
        <v>4.2429820000000002E-3</v>
      </c>
      <c r="AJ142" s="147">
        <v>7.0678989999999999E-3</v>
      </c>
      <c r="AK142" s="147">
        <v>3.003927E-3</v>
      </c>
      <c r="AL142" s="147">
        <v>-2.0617699999999999E-2</v>
      </c>
      <c r="AM142" s="147">
        <v>3.9640120000000002E-4</v>
      </c>
      <c r="AN142" s="147">
        <v>-1.4740230000000001E-3</v>
      </c>
      <c r="AO142" s="147">
        <v>-9.7502879999999996E-5</v>
      </c>
      <c r="AP142" s="147">
        <v>-8.4954629999999995E-4</v>
      </c>
      <c r="AQ142" s="147">
        <v>1.5502510000000001E-3</v>
      </c>
    </row>
    <row r="143" spans="1:43" s="12" customFormat="1">
      <c r="A143" s="148"/>
      <c r="B143" s="12">
        <v>2018</v>
      </c>
      <c r="C143" s="12">
        <v>1.2111829999999999</v>
      </c>
      <c r="D143" s="12">
        <v>1.1877409999999999</v>
      </c>
      <c r="E143" s="12">
        <v>1.0197369999999999</v>
      </c>
      <c r="F143" s="12">
        <v>1.0046630000000001</v>
      </c>
      <c r="G143" s="12">
        <v>1.0321480000000001</v>
      </c>
      <c r="I143" s="12">
        <v>2018</v>
      </c>
      <c r="J143" s="12">
        <v>1.0046630000000001</v>
      </c>
      <c r="K143" s="12">
        <v>1.0321480000000001</v>
      </c>
      <c r="L143" s="12">
        <v>1.0277000000000001</v>
      </c>
      <c r="M143" s="12">
        <v>1.2021409999999999</v>
      </c>
      <c r="N143" s="12">
        <v>1.091491</v>
      </c>
      <c r="O143" s="12">
        <v>0.65742009999999995</v>
      </c>
      <c r="P143" s="12">
        <v>0.86746920000000005</v>
      </c>
      <c r="Q143" s="12">
        <v>0.98594029999999999</v>
      </c>
      <c r="R143" s="12">
        <v>1.2182599999999999</v>
      </c>
      <c r="S143" s="12">
        <v>1.2065440000000001</v>
      </c>
      <c r="T143" s="12">
        <v>1.148436</v>
      </c>
      <c r="U143" s="12">
        <v>0.75503039999999999</v>
      </c>
      <c r="V143" s="12">
        <v>1.174223</v>
      </c>
      <c r="W143" s="12">
        <v>1.2111829999999999</v>
      </c>
      <c r="X143" s="12">
        <v>1.2055610000000001</v>
      </c>
      <c r="Y143" s="12">
        <v>1.1785369999999999</v>
      </c>
      <c r="Z143" s="12">
        <v>1.0075210000000001</v>
      </c>
      <c r="AA143" s="12">
        <v>1.109659</v>
      </c>
      <c r="AB143" s="12">
        <v>1.842327</v>
      </c>
      <c r="AC143" s="12">
        <v>1.396226</v>
      </c>
      <c r="AD143" s="12">
        <v>1.1734579999999999</v>
      </c>
      <c r="AE143" s="256"/>
      <c r="AF143" s="12">
        <v>2018</v>
      </c>
      <c r="AG143" s="147">
        <v>-9.8861140000000005E-4</v>
      </c>
      <c r="AH143" s="147">
        <v>2.263545E-5</v>
      </c>
      <c r="AI143" s="147">
        <v>3.9010640000000001E-3</v>
      </c>
      <c r="AJ143" s="147">
        <v>1.02673E-2</v>
      </c>
      <c r="AK143" s="147">
        <v>-2.0972859999999999E-3</v>
      </c>
      <c r="AL143" s="147">
        <v>3.5771299999999999E-2</v>
      </c>
      <c r="AM143" s="147">
        <v>-6.0593849999999996E-3</v>
      </c>
      <c r="AN143" s="147">
        <v>-4.533133E-4</v>
      </c>
      <c r="AO143" s="147">
        <v>-3.0528549999999998E-4</v>
      </c>
      <c r="AP143" s="147">
        <v>-1.6071200000000001E-3</v>
      </c>
      <c r="AQ143" s="147">
        <v>-7.0467739999999996E-3</v>
      </c>
    </row>
    <row r="144" spans="1:43" s="12" customFormat="1">
      <c r="A144" s="148"/>
      <c r="B144" s="12">
        <v>2019</v>
      </c>
      <c r="C144" s="12">
        <v>1.2140599999999999</v>
      </c>
      <c r="D144" s="12">
        <v>1.2258500000000001</v>
      </c>
      <c r="E144" s="12">
        <v>0.99038190000000004</v>
      </c>
      <c r="F144" s="12">
        <v>0.96436949999999999</v>
      </c>
      <c r="G144" s="12">
        <v>1.0109220000000001</v>
      </c>
      <c r="I144" s="12">
        <v>2019</v>
      </c>
      <c r="J144" s="12">
        <v>0.96436949999999999</v>
      </c>
      <c r="K144" s="12">
        <v>1.0109220000000001</v>
      </c>
      <c r="L144" s="12">
        <v>1.0364610000000001</v>
      </c>
      <c r="M144" s="12">
        <v>1.1734709999999999</v>
      </c>
      <c r="N144" s="12">
        <v>0.93819439999999998</v>
      </c>
      <c r="O144" s="12">
        <v>0.64139950000000001</v>
      </c>
      <c r="P144" s="12">
        <v>0.85037130000000005</v>
      </c>
      <c r="Q144" s="12">
        <v>0.98826340000000001</v>
      </c>
      <c r="R144" s="12">
        <v>1.2258800000000001</v>
      </c>
      <c r="S144" s="12">
        <v>1.2294039999999999</v>
      </c>
      <c r="T144" s="12">
        <v>1.1589849999999999</v>
      </c>
      <c r="U144" s="12">
        <v>0.84674179999999999</v>
      </c>
      <c r="V144" s="12">
        <v>1.2258800000000001</v>
      </c>
      <c r="W144" s="12">
        <v>1.2140599999999999</v>
      </c>
      <c r="X144" s="12">
        <v>1.2589159999999999</v>
      </c>
      <c r="Y144" s="12">
        <v>1.171351</v>
      </c>
      <c r="Z144" s="12">
        <v>1.034589</v>
      </c>
      <c r="AA144" s="12">
        <v>1.2940389999999999</v>
      </c>
      <c r="AB144" s="12">
        <v>1.89283</v>
      </c>
      <c r="AC144" s="12">
        <v>1.4276819999999999</v>
      </c>
      <c r="AD144" s="12">
        <v>1.200944</v>
      </c>
      <c r="AE144" s="256"/>
      <c r="AF144" s="12">
        <v>2019</v>
      </c>
      <c r="AG144" s="147">
        <v>2.1293209999999999E-4</v>
      </c>
      <c r="AH144" s="147">
        <v>2.2718619999999999E-3</v>
      </c>
      <c r="AI144" s="147">
        <v>3.7589329999999999E-3</v>
      </c>
      <c r="AJ144" s="147">
        <v>3.8890579999999999E-3</v>
      </c>
      <c r="AK144" s="147">
        <v>-7.7599000000000001E-3</v>
      </c>
      <c r="AL144" s="147">
        <v>-1.828898E-2</v>
      </c>
      <c r="AM144" s="147">
        <v>2.357242E-4</v>
      </c>
      <c r="AN144" s="147">
        <v>-7.3240349999999996E-3</v>
      </c>
      <c r="AO144" s="147">
        <v>-3.0182519999999999E-4</v>
      </c>
      <c r="AP144" s="147">
        <v>-4.4002419999999997E-4</v>
      </c>
      <c r="AQ144" s="147">
        <v>-5.4627340000000003E-3</v>
      </c>
    </row>
    <row r="145" spans="1:43" s="12" customFormat="1">
      <c r="A145" s="148"/>
      <c r="B145" s="12">
        <v>2020</v>
      </c>
      <c r="C145" s="12">
        <v>1.2253449999999999</v>
      </c>
      <c r="D145" s="12">
        <v>1.1577090000000001</v>
      </c>
      <c r="E145" s="12">
        <v>1.0584229999999999</v>
      </c>
      <c r="F145" s="12">
        <v>1.1306890000000001</v>
      </c>
      <c r="G145" s="12">
        <v>1.0137890000000001</v>
      </c>
      <c r="I145" s="12">
        <v>2020</v>
      </c>
      <c r="J145" s="12">
        <v>1.1306890000000001</v>
      </c>
      <c r="K145" s="12">
        <v>1.0137890000000001</v>
      </c>
      <c r="L145" s="12">
        <v>1.0512239999999999</v>
      </c>
      <c r="M145" s="12">
        <v>1.2131959999999999</v>
      </c>
      <c r="N145" s="12">
        <v>0.81667509999999999</v>
      </c>
      <c r="O145" s="12">
        <v>0.62289819999999996</v>
      </c>
      <c r="P145" s="12">
        <v>0.82761589999999996</v>
      </c>
      <c r="Q145" s="12">
        <v>0.95973940000000002</v>
      </c>
      <c r="R145" s="12">
        <v>1.255015</v>
      </c>
      <c r="S145" s="12">
        <v>1.251268</v>
      </c>
      <c r="T145" s="12">
        <v>1.171346</v>
      </c>
      <c r="U145" s="12">
        <v>0.90117420000000004</v>
      </c>
      <c r="V145" s="12">
        <v>1.2550140000000001</v>
      </c>
      <c r="W145" s="12">
        <v>1.2253449999999999</v>
      </c>
      <c r="X145" s="12">
        <v>1.083715</v>
      </c>
      <c r="Y145" s="12">
        <v>1.165637</v>
      </c>
      <c r="Z145" s="12">
        <v>1.010014</v>
      </c>
      <c r="AA145" s="12">
        <v>1.500407</v>
      </c>
      <c r="AB145" s="12">
        <v>1.967168</v>
      </c>
      <c r="AC145" s="12">
        <v>1.480572</v>
      </c>
      <c r="AD145" s="12">
        <v>1.2086790000000001</v>
      </c>
      <c r="AE145" s="256"/>
      <c r="AF145" s="12">
        <v>2020</v>
      </c>
      <c r="AG145" s="147">
        <v>-2.68294E-3</v>
      </c>
      <c r="AH145" s="147">
        <v>8.4540499999999994E-3</v>
      </c>
      <c r="AI145" s="147">
        <v>3.4491750000000001E-3</v>
      </c>
      <c r="AJ145" s="147">
        <v>4.3798259999999999E-3</v>
      </c>
      <c r="AK145" s="147">
        <v>-4.3477969999999996E-3</v>
      </c>
      <c r="AL145" s="147">
        <v>6.2237550000000003E-2</v>
      </c>
      <c r="AM145" s="147">
        <v>2.5148599999999998E-4</v>
      </c>
      <c r="AN145" s="147">
        <v>6.6613489999999996E-3</v>
      </c>
      <c r="AO145" s="147">
        <v>-2.8672849999999999E-4</v>
      </c>
      <c r="AP145" s="147">
        <v>-7.3986690000000003E-4</v>
      </c>
      <c r="AQ145" s="147">
        <v>-1.093184E-2</v>
      </c>
    </row>
    <row r="146" spans="1:43">
      <c r="A146" s="54"/>
    </row>
    <row r="147" spans="1:43" ht="18">
      <c r="A147" s="54">
        <v>9</v>
      </c>
      <c r="B147" s="52" t="s">
        <v>69</v>
      </c>
      <c r="C147" s="53"/>
      <c r="D147" s="53"/>
      <c r="E147" s="53"/>
      <c r="F147" s="53"/>
      <c r="G147" s="53"/>
    </row>
    <row r="148" spans="1:43" s="12" customFormat="1">
      <c r="A148" s="148"/>
      <c r="B148" s="12" t="s">
        <v>85</v>
      </c>
      <c r="C148" s="12" t="s">
        <v>15</v>
      </c>
      <c r="D148" s="12" t="s">
        <v>16</v>
      </c>
      <c r="E148" s="12" t="s">
        <v>17</v>
      </c>
      <c r="F148" s="12" t="s">
        <v>18</v>
      </c>
      <c r="G148" s="12" t="s">
        <v>19</v>
      </c>
      <c r="I148" s="12" t="s">
        <v>85</v>
      </c>
      <c r="J148" s="12" t="s">
        <v>18</v>
      </c>
      <c r="K148" s="12" t="s">
        <v>19</v>
      </c>
      <c r="L148" s="12" t="s">
        <v>127</v>
      </c>
      <c r="M148" s="12" t="s">
        <v>128</v>
      </c>
      <c r="N148" s="12" t="s">
        <v>129</v>
      </c>
      <c r="O148" s="12" t="s">
        <v>130</v>
      </c>
      <c r="P148" s="12" t="s">
        <v>131</v>
      </c>
      <c r="Q148" s="12" t="s">
        <v>317</v>
      </c>
      <c r="R148" s="12" t="s">
        <v>318</v>
      </c>
      <c r="S148" s="12" t="s">
        <v>319</v>
      </c>
      <c r="T148" s="12" t="s">
        <v>320</v>
      </c>
      <c r="U148" s="12" t="s">
        <v>321</v>
      </c>
      <c r="V148" s="12" t="s">
        <v>322</v>
      </c>
      <c r="W148" s="12" t="s">
        <v>15</v>
      </c>
      <c r="X148" s="12" t="s">
        <v>323</v>
      </c>
      <c r="Y148" s="12" t="s">
        <v>324</v>
      </c>
      <c r="Z148" s="12" t="s">
        <v>325</v>
      </c>
      <c r="AA148" s="12" t="s">
        <v>326</v>
      </c>
      <c r="AB148" s="12" t="s">
        <v>327</v>
      </c>
      <c r="AC148" s="12" t="s">
        <v>328</v>
      </c>
      <c r="AD148" s="12" t="s">
        <v>329</v>
      </c>
      <c r="AE148" s="145"/>
      <c r="AF148" s="12" t="s">
        <v>85</v>
      </c>
      <c r="AG148" s="12" t="s">
        <v>330</v>
      </c>
      <c r="AH148" s="12" t="s">
        <v>331</v>
      </c>
      <c r="AI148" s="12" t="s">
        <v>332</v>
      </c>
      <c r="AJ148" s="12" t="s">
        <v>333</v>
      </c>
      <c r="AK148" s="12" t="s">
        <v>334</v>
      </c>
      <c r="AL148" s="12" t="s">
        <v>335</v>
      </c>
      <c r="AM148" s="12" t="s">
        <v>336</v>
      </c>
      <c r="AN148" s="12" t="s">
        <v>337</v>
      </c>
      <c r="AO148" s="12" t="s">
        <v>338</v>
      </c>
      <c r="AP148" s="12" t="s">
        <v>339</v>
      </c>
      <c r="AQ148" s="12" t="s">
        <v>340</v>
      </c>
    </row>
    <row r="149" spans="1:43" s="12" customFormat="1">
      <c r="A149" s="148"/>
      <c r="B149" s="12">
        <v>2006</v>
      </c>
      <c r="C149" s="12">
        <v>1</v>
      </c>
      <c r="D149" s="12">
        <v>1</v>
      </c>
      <c r="E149" s="12">
        <v>1</v>
      </c>
      <c r="F149" s="12">
        <v>1</v>
      </c>
      <c r="G149" s="12">
        <v>1</v>
      </c>
      <c r="I149" s="12">
        <v>2006</v>
      </c>
      <c r="J149" s="12">
        <v>1</v>
      </c>
      <c r="K149" s="12">
        <v>1</v>
      </c>
      <c r="L149" s="12">
        <v>1</v>
      </c>
      <c r="M149" s="12">
        <v>1</v>
      </c>
      <c r="N149" s="12">
        <v>1</v>
      </c>
      <c r="O149" s="12">
        <v>1</v>
      </c>
      <c r="P149" s="12">
        <v>1</v>
      </c>
      <c r="Q149" s="12">
        <v>1</v>
      </c>
      <c r="R149" s="12">
        <v>1</v>
      </c>
      <c r="S149" s="12">
        <v>1</v>
      </c>
      <c r="T149" s="12">
        <v>1</v>
      </c>
      <c r="U149" s="12">
        <v>1</v>
      </c>
      <c r="V149" s="12">
        <v>1</v>
      </c>
      <c r="W149" s="12">
        <v>1</v>
      </c>
      <c r="X149" s="12">
        <v>1</v>
      </c>
      <c r="Y149" s="12">
        <v>1</v>
      </c>
      <c r="Z149" s="12">
        <v>1</v>
      </c>
      <c r="AA149" s="12">
        <v>1</v>
      </c>
      <c r="AB149" s="12">
        <v>1</v>
      </c>
      <c r="AC149" s="12">
        <v>1</v>
      </c>
      <c r="AD149" s="12">
        <v>1</v>
      </c>
      <c r="AE149" s="256"/>
    </row>
    <row r="150" spans="1:43" s="12" customFormat="1">
      <c r="A150" s="148"/>
      <c r="B150" s="12">
        <v>2007</v>
      </c>
      <c r="C150" s="12">
        <v>0.99656219999999995</v>
      </c>
      <c r="D150" s="12">
        <v>0.95799939999999995</v>
      </c>
      <c r="E150" s="12">
        <v>1.040254</v>
      </c>
      <c r="F150" s="12">
        <v>1.136811</v>
      </c>
      <c r="G150" s="12">
        <v>0.97470179999999995</v>
      </c>
      <c r="I150" s="12">
        <v>2007</v>
      </c>
      <c r="J150" s="12">
        <v>1.136811</v>
      </c>
      <c r="K150" s="12">
        <v>0.97470179999999995</v>
      </c>
      <c r="L150" s="12">
        <v>0.99539029999999995</v>
      </c>
      <c r="M150" s="12">
        <v>0.99592789999999998</v>
      </c>
      <c r="N150" s="12">
        <v>0.94705309999999998</v>
      </c>
      <c r="O150" s="12">
        <v>0.94676570000000004</v>
      </c>
      <c r="P150" s="12">
        <v>0.96313230000000005</v>
      </c>
      <c r="Q150" s="12">
        <v>1.01492</v>
      </c>
      <c r="R150" s="12">
        <v>1.055007</v>
      </c>
      <c r="S150" s="12">
        <v>1.017855</v>
      </c>
      <c r="T150" s="12">
        <v>1.003539</v>
      </c>
      <c r="U150" s="12">
        <v>1.1812739999999999</v>
      </c>
      <c r="V150" s="12">
        <v>1.055007</v>
      </c>
      <c r="W150" s="12">
        <v>0.99656219999999995</v>
      </c>
      <c r="X150" s="12">
        <v>0.87662960000000001</v>
      </c>
      <c r="Y150" s="12">
        <v>1.001177</v>
      </c>
      <c r="Z150" s="12">
        <v>1.000637</v>
      </c>
      <c r="AA150" s="12">
        <v>1.0522769999999999</v>
      </c>
      <c r="AB150" s="12">
        <v>1.052597</v>
      </c>
      <c r="AC150" s="12">
        <v>1.03471</v>
      </c>
      <c r="AD150" s="12">
        <v>1.0224279999999999</v>
      </c>
      <c r="AE150" s="256"/>
      <c r="AF150" s="12">
        <v>2007</v>
      </c>
      <c r="AG150" s="147">
        <v>1.474595E-3</v>
      </c>
      <c r="AH150" s="147">
        <v>2.078035E-2</v>
      </c>
      <c r="AI150" s="147">
        <v>3.5474669999999999E-3</v>
      </c>
      <c r="AJ150" s="147">
        <v>1.4659619999999999E-3</v>
      </c>
      <c r="AK150" s="147">
        <v>-3.0712050000000001E-2</v>
      </c>
      <c r="AL150" s="147">
        <v>5.450555E-2</v>
      </c>
      <c r="AM150" s="147">
        <v>-4.4332300000000002E-5</v>
      </c>
      <c r="AN150" s="147">
        <v>-1.2239259999999999E-4</v>
      </c>
      <c r="AO150" s="147">
        <v>-4.7749820000000003E-5</v>
      </c>
      <c r="AP150" s="147">
        <v>-5.3884750000000002E-3</v>
      </c>
      <c r="AQ150" s="147">
        <v>-5.9944350000000002E-3</v>
      </c>
    </row>
    <row r="151" spans="1:43" s="12" customFormat="1">
      <c r="A151" s="148"/>
      <c r="B151" s="12">
        <v>2008</v>
      </c>
      <c r="C151" s="12">
        <v>1.0580270000000001</v>
      </c>
      <c r="D151" s="12">
        <v>0.97797690000000004</v>
      </c>
      <c r="E151" s="12">
        <v>1.081853</v>
      </c>
      <c r="F151" s="12">
        <v>1.181001</v>
      </c>
      <c r="G151" s="12">
        <v>1.01677</v>
      </c>
      <c r="I151" s="12">
        <v>2008</v>
      </c>
      <c r="J151" s="12">
        <v>1.181001</v>
      </c>
      <c r="K151" s="12">
        <v>1.01677</v>
      </c>
      <c r="L151" s="12">
        <v>1.0543020000000001</v>
      </c>
      <c r="M151" s="12">
        <v>1.0540430000000001</v>
      </c>
      <c r="N151" s="12">
        <v>0.99723110000000004</v>
      </c>
      <c r="O151" s="12">
        <v>0.99687369999999997</v>
      </c>
      <c r="P151" s="12">
        <v>0.98082939999999996</v>
      </c>
      <c r="Q151" s="12">
        <v>1.035725</v>
      </c>
      <c r="R151" s="12">
        <v>1.117858</v>
      </c>
      <c r="S151" s="12">
        <v>1.036734</v>
      </c>
      <c r="T151" s="12">
        <v>1.006189</v>
      </c>
      <c r="U151" s="12">
        <v>1.0174879999999999</v>
      </c>
      <c r="V151" s="12">
        <v>1.117858</v>
      </c>
      <c r="W151" s="12">
        <v>1.0580270000000001</v>
      </c>
      <c r="X151" s="12">
        <v>0.89587309999999998</v>
      </c>
      <c r="Y151" s="12">
        <v>1.003533</v>
      </c>
      <c r="Z151" s="12">
        <v>1.0037799999999999</v>
      </c>
      <c r="AA151" s="12">
        <v>1.0609649999999999</v>
      </c>
      <c r="AB151" s="12">
        <v>1.061345</v>
      </c>
      <c r="AC151" s="12">
        <v>1.0787070000000001</v>
      </c>
      <c r="AD151" s="12">
        <v>1.0405770000000001</v>
      </c>
      <c r="AE151" s="256"/>
      <c r="AF151" s="12">
        <v>2008</v>
      </c>
      <c r="AG151" s="147">
        <v>2.1090979999999998E-3</v>
      </c>
      <c r="AH151" s="147">
        <v>2.3918249999999999E-2</v>
      </c>
      <c r="AI151" s="147">
        <v>4.3489879999999998E-3</v>
      </c>
      <c r="AJ151" s="147">
        <v>1.3777660000000001E-3</v>
      </c>
      <c r="AK151" s="147">
        <v>2.809561E-2</v>
      </c>
      <c r="AL151" s="147">
        <v>-1.4230599999999999E-2</v>
      </c>
      <c r="AM151" s="147">
        <v>-9.3155670000000005E-5</v>
      </c>
      <c r="AN151" s="147">
        <v>-6.2323659999999998E-4</v>
      </c>
      <c r="AO151" s="147">
        <v>2.0407479999999999E-5</v>
      </c>
      <c r="AP151" s="147">
        <v>1.817899E-3</v>
      </c>
      <c r="AQ151" s="147">
        <v>-7.5302900000000002E-3</v>
      </c>
    </row>
    <row r="152" spans="1:43" s="12" customFormat="1">
      <c r="A152" s="148"/>
      <c r="B152" s="12">
        <v>2009</v>
      </c>
      <c r="C152" s="12">
        <v>1.0202929999999999</v>
      </c>
      <c r="D152" s="12">
        <v>1.0530679999999999</v>
      </c>
      <c r="E152" s="12">
        <v>0.96887670000000004</v>
      </c>
      <c r="F152" s="12">
        <v>1.0321290000000001</v>
      </c>
      <c r="G152" s="12">
        <v>0.9245466</v>
      </c>
      <c r="I152" s="12">
        <v>2009</v>
      </c>
      <c r="J152" s="12">
        <v>1.0321290000000001</v>
      </c>
      <c r="K152" s="12">
        <v>0.9245466</v>
      </c>
      <c r="L152" s="12">
        <v>1.0200400000000001</v>
      </c>
      <c r="M152" s="12">
        <v>1.0197890000000001</v>
      </c>
      <c r="N152" s="12">
        <v>0.74284749999999999</v>
      </c>
      <c r="O152" s="12">
        <v>0.7425813</v>
      </c>
      <c r="P152" s="12">
        <v>0.92079699999999998</v>
      </c>
      <c r="Q152" s="12">
        <v>1.033792</v>
      </c>
      <c r="R152" s="12">
        <v>1.2159679999999999</v>
      </c>
      <c r="S152" s="12">
        <v>1.0557829999999999</v>
      </c>
      <c r="T152" s="12">
        <v>1.017612</v>
      </c>
      <c r="U152" s="12">
        <v>1.483762</v>
      </c>
      <c r="V152" s="12">
        <v>1.2159679999999999</v>
      </c>
      <c r="W152" s="12">
        <v>1.0202929999999999</v>
      </c>
      <c r="X152" s="12">
        <v>0.98853250000000004</v>
      </c>
      <c r="Y152" s="12">
        <v>1.000248</v>
      </c>
      <c r="Z152" s="12">
        <v>1.000494</v>
      </c>
      <c r="AA152" s="12">
        <v>1.373489</v>
      </c>
      <c r="AB152" s="12">
        <v>1.373982</v>
      </c>
      <c r="AC152" s="12">
        <v>1.1080540000000001</v>
      </c>
      <c r="AD152" s="12">
        <v>1.1035600000000001</v>
      </c>
      <c r="AE152" s="256"/>
      <c r="AF152" s="12">
        <v>2009</v>
      </c>
      <c r="AG152" s="147">
        <v>-2.1372639999999999E-4</v>
      </c>
      <c r="AH152" s="147">
        <v>3.405122E-2</v>
      </c>
      <c r="AI152" s="147">
        <v>3.546549E-3</v>
      </c>
      <c r="AJ152" s="147">
        <v>5.0994669999999999E-3</v>
      </c>
      <c r="AK152" s="147">
        <v>-7.8799659999999994E-2</v>
      </c>
      <c r="AL152" s="147">
        <v>-3.5509199999999998E-2</v>
      </c>
      <c r="AM152" s="147">
        <v>1.2727370000000001E-4</v>
      </c>
      <c r="AN152" s="147">
        <v>6.1772319999999999E-4</v>
      </c>
      <c r="AO152" s="147">
        <v>-2.994044E-4</v>
      </c>
      <c r="AP152" s="147">
        <v>-3.2596390000000003E-2</v>
      </c>
      <c r="AQ152" s="147">
        <v>-6.3169819999999996E-3</v>
      </c>
    </row>
    <row r="153" spans="1:43" s="12" customFormat="1">
      <c r="A153" s="148"/>
      <c r="B153" s="12">
        <v>2010</v>
      </c>
      <c r="C153" s="12">
        <v>1.056524</v>
      </c>
      <c r="D153" s="12">
        <v>1.057558</v>
      </c>
      <c r="E153" s="12">
        <v>0.99902290000000005</v>
      </c>
      <c r="F153" s="12">
        <v>1.114433</v>
      </c>
      <c r="G153" s="12">
        <v>0.92754499999999995</v>
      </c>
      <c r="I153" s="12">
        <v>2010</v>
      </c>
      <c r="J153" s="12">
        <v>1.114433</v>
      </c>
      <c r="K153" s="12">
        <v>0.92754499999999995</v>
      </c>
      <c r="L153" s="12">
        <v>1.056025</v>
      </c>
      <c r="M153" s="12">
        <v>1.055766</v>
      </c>
      <c r="N153" s="12">
        <v>0.68764080000000005</v>
      </c>
      <c r="O153" s="12">
        <v>0.68739439999999996</v>
      </c>
      <c r="P153" s="12">
        <v>0.92919750000000001</v>
      </c>
      <c r="Q153" s="12">
        <v>1.0522579999999999</v>
      </c>
      <c r="R153" s="12">
        <v>1.2159679999999999</v>
      </c>
      <c r="S153" s="12">
        <v>1.0771930000000001</v>
      </c>
      <c r="T153" s="12">
        <v>1.025415</v>
      </c>
      <c r="U153" s="12">
        <v>1.3331930000000001</v>
      </c>
      <c r="V153" s="12">
        <v>1.182123</v>
      </c>
      <c r="W153" s="12">
        <v>1.056524</v>
      </c>
      <c r="X153" s="12">
        <v>0.94803760000000004</v>
      </c>
      <c r="Y153" s="12">
        <v>1.0004729999999999</v>
      </c>
      <c r="Z153" s="12">
        <v>1.000718</v>
      </c>
      <c r="AA153" s="12">
        <v>1.536448</v>
      </c>
      <c r="AB153" s="12">
        <v>1.536999</v>
      </c>
      <c r="AC153" s="12">
        <v>1.1370290000000001</v>
      </c>
      <c r="AD153" s="12">
        <v>1.1390549999999999</v>
      </c>
      <c r="AE153" s="256"/>
      <c r="AF153" s="12">
        <v>2010</v>
      </c>
      <c r="AG153" s="147">
        <v>1.859645E-3</v>
      </c>
      <c r="AH153" s="147">
        <v>-2.7056500000000001E-5</v>
      </c>
      <c r="AI153" s="147">
        <v>4.6293319999999999E-3</v>
      </c>
      <c r="AJ153" s="147">
        <v>3.6839720000000002E-3</v>
      </c>
      <c r="AK153" s="147">
        <v>2.474877E-2</v>
      </c>
      <c r="AL153" s="147">
        <v>1.260446E-2</v>
      </c>
      <c r="AM153" s="147">
        <v>-1.380386E-6</v>
      </c>
      <c r="AN153" s="147">
        <v>1.3272159999999999E-4</v>
      </c>
      <c r="AO153" s="147">
        <v>-1.083784E-4</v>
      </c>
      <c r="AP153" s="147">
        <v>-1.262541E-2</v>
      </c>
      <c r="AQ153" s="147">
        <v>-4.2563799999999997E-3</v>
      </c>
    </row>
    <row r="154" spans="1:43" s="12" customFormat="1">
      <c r="A154" s="148"/>
      <c r="B154" s="12">
        <v>2011</v>
      </c>
      <c r="C154" s="12">
        <v>1.0930960000000001</v>
      </c>
      <c r="D154" s="12">
        <v>1.069366</v>
      </c>
      <c r="E154" s="12">
        <v>1.0221899999999999</v>
      </c>
      <c r="F154" s="12">
        <v>1.1080509999999999</v>
      </c>
      <c r="G154" s="12">
        <v>0.9646304</v>
      </c>
      <c r="I154" s="12">
        <v>2011</v>
      </c>
      <c r="J154" s="12">
        <v>1.1080509999999999</v>
      </c>
      <c r="K154" s="12">
        <v>0.9646304</v>
      </c>
      <c r="L154" s="12">
        <v>1.0926180000000001</v>
      </c>
      <c r="M154" s="12">
        <v>1.0894090000000001</v>
      </c>
      <c r="N154" s="12">
        <v>0.76670559999999999</v>
      </c>
      <c r="O154" s="12">
        <v>0.76724740000000002</v>
      </c>
      <c r="P154" s="12">
        <v>0.9368012</v>
      </c>
      <c r="Q154" s="12">
        <v>1.031817</v>
      </c>
      <c r="R154" s="12">
        <v>1.2159679999999999</v>
      </c>
      <c r="S154" s="12">
        <v>1.101383</v>
      </c>
      <c r="T154" s="12">
        <v>1.0203150000000001</v>
      </c>
      <c r="U154" s="12">
        <v>1.1373819999999999</v>
      </c>
      <c r="V154" s="12">
        <v>1.1516059999999999</v>
      </c>
      <c r="W154" s="12">
        <v>1.0930960000000001</v>
      </c>
      <c r="X154" s="12">
        <v>0.98650329999999997</v>
      </c>
      <c r="Y154" s="12">
        <v>1.000437</v>
      </c>
      <c r="Z154" s="12">
        <v>1.0033840000000001</v>
      </c>
      <c r="AA154" s="12">
        <v>1.4257040000000001</v>
      </c>
      <c r="AB154" s="12">
        <v>1.424698</v>
      </c>
      <c r="AC154" s="12">
        <v>1.166838</v>
      </c>
      <c r="AD154" s="12">
        <v>1.133176</v>
      </c>
      <c r="AE154" s="256"/>
      <c r="AF154" s="12">
        <v>2011</v>
      </c>
      <c r="AG154" s="147">
        <v>-2.040161E-3</v>
      </c>
      <c r="AH154" s="147">
        <v>-8.2957090000000005E-5</v>
      </c>
      <c r="AI154" s="147">
        <v>5.1437210000000004E-3</v>
      </c>
      <c r="AJ154" s="147">
        <v>-2.3050100000000001E-3</v>
      </c>
      <c r="AK154" s="147">
        <v>3.3313509999999998E-2</v>
      </c>
      <c r="AL154" s="147">
        <v>-1.3772319999999999E-2</v>
      </c>
      <c r="AM154" s="147">
        <v>-2.0019190000000002E-6</v>
      </c>
      <c r="AN154" s="147">
        <v>-7.0429780000000005E-4</v>
      </c>
      <c r="AO154" s="147">
        <v>7.7074289999999994E-5</v>
      </c>
      <c r="AP154" s="147">
        <v>8.9617440000000007E-3</v>
      </c>
      <c r="AQ154" s="147">
        <v>-5.6644010000000003E-3</v>
      </c>
    </row>
    <row r="155" spans="1:43" s="12" customFormat="1">
      <c r="A155" s="148"/>
      <c r="B155" s="12">
        <v>2012</v>
      </c>
      <c r="C155" s="12">
        <v>1.0918749999999999</v>
      </c>
      <c r="D155" s="12">
        <v>1.155411</v>
      </c>
      <c r="E155" s="12">
        <v>0.94501009999999996</v>
      </c>
      <c r="F155" s="12">
        <v>0.93283910000000003</v>
      </c>
      <c r="G155" s="12">
        <v>0.9527118</v>
      </c>
      <c r="I155" s="12">
        <v>2012</v>
      </c>
      <c r="J155" s="12">
        <v>0.93283910000000003</v>
      </c>
      <c r="K155" s="12">
        <v>0.9527118</v>
      </c>
      <c r="L155" s="12">
        <v>1.083834</v>
      </c>
      <c r="M155" s="12">
        <v>1.0864799999999999</v>
      </c>
      <c r="N155" s="12">
        <v>0.76584980000000002</v>
      </c>
      <c r="O155" s="12">
        <v>0.76476149999999998</v>
      </c>
      <c r="P155" s="12">
        <v>0.91050339999999996</v>
      </c>
      <c r="Q155" s="12">
        <v>1.0587329999999999</v>
      </c>
      <c r="R155" s="12">
        <v>1.2159679999999999</v>
      </c>
      <c r="S155" s="12">
        <v>1.1198779999999999</v>
      </c>
      <c r="T155" s="12">
        <v>1.026789</v>
      </c>
      <c r="U155" s="12">
        <v>1.197419</v>
      </c>
      <c r="V155" s="12">
        <v>1.095342</v>
      </c>
      <c r="W155" s="12">
        <v>1.0918749999999999</v>
      </c>
      <c r="X155" s="12">
        <v>1.1704859999999999</v>
      </c>
      <c r="Y155" s="12">
        <v>1.00742</v>
      </c>
      <c r="Z155" s="12">
        <v>1.004966</v>
      </c>
      <c r="AA155" s="12">
        <v>1.4257040000000001</v>
      </c>
      <c r="AB155" s="12">
        <v>1.4277329999999999</v>
      </c>
      <c r="AC155" s="12">
        <v>1.1992</v>
      </c>
      <c r="AD155" s="12">
        <v>1.1460710000000001</v>
      </c>
      <c r="AE155" s="256"/>
      <c r="AF155" s="12">
        <v>2012</v>
      </c>
      <c r="AG155" s="147">
        <v>2.6551299999999999E-3</v>
      </c>
      <c r="AH155" s="147">
        <v>-4.4224369999999998E-6</v>
      </c>
      <c r="AI155" s="147">
        <v>3.7115120000000001E-3</v>
      </c>
      <c r="AJ155" s="147">
        <v>2.9780539999999999E-3</v>
      </c>
      <c r="AK155" s="147">
        <v>-1.045716E-2</v>
      </c>
      <c r="AL155" s="147">
        <v>-6.9868299999999994E-2</v>
      </c>
      <c r="AM155" s="147">
        <v>-2.6305259999999999E-4</v>
      </c>
      <c r="AN155" s="147">
        <v>-4.2976979999999999E-4</v>
      </c>
      <c r="AO155" s="147">
        <v>-8.8657330000000008E-6</v>
      </c>
      <c r="AP155" s="147">
        <v>-7.9074159999999996E-4</v>
      </c>
      <c r="AQ155" s="147">
        <v>-6.0293480000000003E-3</v>
      </c>
    </row>
    <row r="156" spans="1:43" s="12" customFormat="1">
      <c r="A156" s="148"/>
      <c r="B156" s="12">
        <v>2013</v>
      </c>
      <c r="C156" s="12">
        <v>1.076843</v>
      </c>
      <c r="D156" s="12">
        <v>1.202285</v>
      </c>
      <c r="E156" s="12">
        <v>0.89566319999999999</v>
      </c>
      <c r="F156" s="12">
        <v>0.86574050000000002</v>
      </c>
      <c r="G156" s="12">
        <v>0.91666259999999999</v>
      </c>
      <c r="I156" s="12">
        <v>2013</v>
      </c>
      <c r="J156" s="12">
        <v>0.86574050000000002</v>
      </c>
      <c r="K156" s="12">
        <v>0.91666259999999999</v>
      </c>
      <c r="L156" s="12">
        <v>1.069923</v>
      </c>
      <c r="M156" s="12">
        <v>1.067788</v>
      </c>
      <c r="N156" s="12">
        <v>0.75530580000000003</v>
      </c>
      <c r="O156" s="12">
        <v>0.71294029999999997</v>
      </c>
      <c r="P156" s="12">
        <v>0.86760979999999999</v>
      </c>
      <c r="Q156" s="12">
        <v>1.040214</v>
      </c>
      <c r="R156" s="12">
        <v>1.2159679999999999</v>
      </c>
      <c r="S156" s="12">
        <v>1.1354690000000001</v>
      </c>
      <c r="T156" s="12">
        <v>1.0308630000000001</v>
      </c>
      <c r="U156" s="12">
        <v>1.304127</v>
      </c>
      <c r="V156" s="12">
        <v>1.1661010000000001</v>
      </c>
      <c r="W156" s="12">
        <v>1.076843</v>
      </c>
      <c r="X156" s="12">
        <v>1.2438400000000001</v>
      </c>
      <c r="Y156" s="12">
        <v>1.0064679999999999</v>
      </c>
      <c r="Z156" s="12">
        <v>1.00848</v>
      </c>
      <c r="AA156" s="12">
        <v>1.4257040000000001</v>
      </c>
      <c r="AB156" s="12">
        <v>1.5104249999999999</v>
      </c>
      <c r="AC156" s="12">
        <v>1.24116</v>
      </c>
      <c r="AD156" s="12">
        <v>1.1747430000000001</v>
      </c>
      <c r="AE156" s="256"/>
      <c r="AF156" s="12">
        <v>2013</v>
      </c>
      <c r="AG156" s="147">
        <v>-1.818156E-3</v>
      </c>
      <c r="AH156" s="147">
        <v>-2.5214189999999999E-5</v>
      </c>
      <c r="AI156" s="147">
        <v>3.0797189999999999E-3</v>
      </c>
      <c r="AJ156" s="147">
        <v>1.8623489999999999E-3</v>
      </c>
      <c r="AK156" s="147">
        <v>-1.6962069999999999E-2</v>
      </c>
      <c r="AL156" s="147">
        <v>-2.5406439999999999E-2</v>
      </c>
      <c r="AM156" s="147">
        <v>3.5049619999999999E-5</v>
      </c>
      <c r="AN156" s="147">
        <v>-7.5751059999999996E-4</v>
      </c>
      <c r="AO156" s="147">
        <v>2.6931479999999999E-8</v>
      </c>
      <c r="AP156" s="147">
        <v>-6.2229110000000002E-3</v>
      </c>
      <c r="AQ156" s="147">
        <v>-7.416036E-3</v>
      </c>
    </row>
    <row r="157" spans="1:43" s="12" customFormat="1">
      <c r="A157" s="148"/>
      <c r="B157" s="12">
        <v>2014</v>
      </c>
      <c r="C157" s="12">
        <v>1.0472330000000001</v>
      </c>
      <c r="D157" s="12">
        <v>1.167719</v>
      </c>
      <c r="E157" s="12">
        <v>0.8968197</v>
      </c>
      <c r="F157" s="12">
        <v>0.92741600000000002</v>
      </c>
      <c r="G157" s="12">
        <v>0.87352370000000001</v>
      </c>
      <c r="I157" s="12">
        <v>2014</v>
      </c>
      <c r="J157" s="12">
        <v>0.92741600000000002</v>
      </c>
      <c r="K157" s="12">
        <v>0.87352370000000001</v>
      </c>
      <c r="L157" s="12">
        <v>1.066184</v>
      </c>
      <c r="M157" s="12">
        <v>1.031218</v>
      </c>
      <c r="N157" s="12">
        <v>0.61514749999999996</v>
      </c>
      <c r="O157" s="12">
        <v>0.66614340000000005</v>
      </c>
      <c r="P157" s="12">
        <v>0.81776749999999998</v>
      </c>
      <c r="Q157" s="12">
        <v>1.0182469999999999</v>
      </c>
      <c r="R157" s="12">
        <v>1.242359</v>
      </c>
      <c r="S157" s="12">
        <v>1.1525289999999999</v>
      </c>
      <c r="T157" s="12">
        <v>1.0349429999999999</v>
      </c>
      <c r="U157" s="12">
        <v>1.581283</v>
      </c>
      <c r="V157" s="12">
        <v>1.242359</v>
      </c>
      <c r="W157" s="12">
        <v>1.0472330000000001</v>
      </c>
      <c r="X157" s="12">
        <v>1.1291949999999999</v>
      </c>
      <c r="Y157" s="12">
        <v>0.98222520000000002</v>
      </c>
      <c r="Z157" s="12">
        <v>1.015531</v>
      </c>
      <c r="AA157" s="12">
        <v>1.70241</v>
      </c>
      <c r="AB157" s="12">
        <v>1.572084</v>
      </c>
      <c r="AC157" s="12">
        <v>1.2806</v>
      </c>
      <c r="AD157" s="12">
        <v>1.198861</v>
      </c>
      <c r="AE157" s="256"/>
      <c r="AF157" s="12">
        <v>2014</v>
      </c>
      <c r="AG157" s="147">
        <v>-2.205837E-3</v>
      </c>
      <c r="AH157" s="147">
        <v>8.7629140000000001E-3</v>
      </c>
      <c r="AI157" s="147">
        <v>3.3199219999999999E-3</v>
      </c>
      <c r="AJ157" s="147">
        <v>1.860619E-3</v>
      </c>
      <c r="AK157" s="147">
        <v>-3.9619420000000002E-2</v>
      </c>
      <c r="AL157" s="147">
        <v>4.1226060000000002E-2</v>
      </c>
      <c r="AM157" s="147">
        <v>9.2652290000000003E-4</v>
      </c>
      <c r="AN157" s="147">
        <v>-1.5503229999999999E-3</v>
      </c>
      <c r="AO157" s="147">
        <v>-1.7840259999999999E-4</v>
      </c>
      <c r="AP157" s="147">
        <v>-4.5005790000000002E-3</v>
      </c>
      <c r="AQ157" s="147">
        <v>-6.7510670000000004E-3</v>
      </c>
    </row>
    <row r="158" spans="1:43" s="12" customFormat="1">
      <c r="A158" s="148"/>
      <c r="B158" s="12">
        <v>2015</v>
      </c>
      <c r="C158" s="12">
        <v>1.1002970000000001</v>
      </c>
      <c r="D158" s="12">
        <v>1.2161740000000001</v>
      </c>
      <c r="E158" s="12">
        <v>0.90472010000000003</v>
      </c>
      <c r="F158" s="12">
        <v>0.90854579999999996</v>
      </c>
      <c r="G158" s="12">
        <v>0.90037020000000001</v>
      </c>
      <c r="I158" s="12">
        <v>2015</v>
      </c>
      <c r="J158" s="12">
        <v>0.90854579999999996</v>
      </c>
      <c r="K158" s="12">
        <v>0.90037020000000001</v>
      </c>
      <c r="L158" s="12">
        <v>1.121567</v>
      </c>
      <c r="M158" s="12">
        <v>1.082449</v>
      </c>
      <c r="N158" s="12">
        <v>0.64440140000000001</v>
      </c>
      <c r="O158" s="12">
        <v>0.64670559999999999</v>
      </c>
      <c r="P158" s="12">
        <v>0.85088260000000004</v>
      </c>
      <c r="Q158" s="12">
        <v>1.055663</v>
      </c>
      <c r="R158" s="12">
        <v>1.242359</v>
      </c>
      <c r="S158" s="12">
        <v>1.1704829999999999</v>
      </c>
      <c r="T158" s="12">
        <v>1.0387139999999999</v>
      </c>
      <c r="U158" s="12">
        <v>1.2984070000000001</v>
      </c>
      <c r="V158" s="12">
        <v>1.1119669999999999</v>
      </c>
      <c r="W158" s="12">
        <v>1.1002970000000001</v>
      </c>
      <c r="X158" s="12">
        <v>1.2110529999999999</v>
      </c>
      <c r="Y158" s="12">
        <v>0.98103549999999995</v>
      </c>
      <c r="Z158" s="12">
        <v>1.0164880000000001</v>
      </c>
      <c r="AA158" s="12">
        <v>1.707471</v>
      </c>
      <c r="AB158" s="12">
        <v>1.7013879999999999</v>
      </c>
      <c r="AC158" s="12">
        <v>1.2931239999999999</v>
      </c>
      <c r="AD158" s="12">
        <v>1.2220489999999999</v>
      </c>
      <c r="AE158" s="256"/>
      <c r="AF158" s="12">
        <v>2015</v>
      </c>
      <c r="AG158" s="147">
        <v>3.6990679999999998E-3</v>
      </c>
      <c r="AH158" s="147">
        <v>-2.910446E-4</v>
      </c>
      <c r="AI158" s="147">
        <v>3.3204559999999998E-3</v>
      </c>
      <c r="AJ158" s="147">
        <v>1.6414310000000001E-3</v>
      </c>
      <c r="AK158" s="147">
        <v>4.1058450000000003E-2</v>
      </c>
      <c r="AL158" s="147">
        <v>-2.9633469999999999E-2</v>
      </c>
      <c r="AM158" s="147">
        <v>2.7242970000000001E-5</v>
      </c>
      <c r="AN158" s="147">
        <v>-1.7440049999999999E-4</v>
      </c>
      <c r="AO158" s="147">
        <v>-1.8861790000000001E-6</v>
      </c>
      <c r="AP158" s="147">
        <v>-8.7200690000000004E-3</v>
      </c>
      <c r="AQ158" s="147">
        <v>-2.1549289999999999E-3</v>
      </c>
    </row>
    <row r="159" spans="1:43" s="12" customFormat="1">
      <c r="A159" s="148"/>
      <c r="B159" s="12">
        <v>2016</v>
      </c>
      <c r="C159" s="12">
        <v>1.109507</v>
      </c>
      <c r="D159" s="12">
        <v>1.149778</v>
      </c>
      <c r="E159" s="12">
        <v>0.96497509999999997</v>
      </c>
      <c r="F159" s="12">
        <v>1.080632</v>
      </c>
      <c r="G159" s="12">
        <v>0.89240280000000005</v>
      </c>
      <c r="I159" s="12">
        <v>2016</v>
      </c>
      <c r="J159" s="12">
        <v>1.080632</v>
      </c>
      <c r="K159" s="12">
        <v>0.89240280000000005</v>
      </c>
      <c r="L159" s="12">
        <v>1.108425</v>
      </c>
      <c r="M159" s="12">
        <v>1.089547</v>
      </c>
      <c r="N159" s="12">
        <v>0.63098659999999995</v>
      </c>
      <c r="O159" s="12">
        <v>0.62607840000000003</v>
      </c>
      <c r="P159" s="12">
        <v>0.84065959999999995</v>
      </c>
      <c r="Q159" s="12">
        <v>1.0501780000000001</v>
      </c>
      <c r="R159" s="12">
        <v>1.242359</v>
      </c>
      <c r="S159" s="12">
        <v>1.204188</v>
      </c>
      <c r="T159" s="12">
        <v>1.04183</v>
      </c>
      <c r="U159" s="12">
        <v>1.28911</v>
      </c>
      <c r="V159" s="12">
        <v>1.2195</v>
      </c>
      <c r="W159" s="12">
        <v>1.109507</v>
      </c>
      <c r="X159" s="12">
        <v>1.026721</v>
      </c>
      <c r="Y159" s="12">
        <v>1.000977</v>
      </c>
      <c r="Z159" s="12">
        <v>1.0183199999999999</v>
      </c>
      <c r="AA159" s="12">
        <v>1.7583690000000001</v>
      </c>
      <c r="AB159" s="12">
        <v>1.772154</v>
      </c>
      <c r="AC159" s="12">
        <v>1.3198049999999999</v>
      </c>
      <c r="AD159" s="12">
        <v>1.2432810000000001</v>
      </c>
      <c r="AE159" s="256"/>
      <c r="AF159" s="12">
        <v>2016</v>
      </c>
      <c r="AG159" s="147">
        <v>-5.2547390000000002E-4</v>
      </c>
      <c r="AH159" s="147">
        <v>2.2677170000000002E-5</v>
      </c>
      <c r="AI159" s="147">
        <v>6.2177489999999998E-3</v>
      </c>
      <c r="AJ159" s="147">
        <v>1.3898599999999999E-3</v>
      </c>
      <c r="AK159" s="147">
        <v>1.2310660000000001E-3</v>
      </c>
      <c r="AL159" s="147">
        <v>6.7924189999999995E-2</v>
      </c>
      <c r="AM159" s="147">
        <v>-7.4739559999999997E-4</v>
      </c>
      <c r="AN159" s="147">
        <v>-5.0188870000000005E-4</v>
      </c>
      <c r="AO159" s="147">
        <v>-3.3948539999999998E-5</v>
      </c>
      <c r="AP159" s="147">
        <v>-5.4382959999999996E-3</v>
      </c>
      <c r="AQ159" s="147">
        <v>-5.0618929999999996E-3</v>
      </c>
    </row>
    <row r="160" spans="1:43" s="12" customFormat="1">
      <c r="A160" s="148"/>
      <c r="B160" s="12">
        <v>2017</v>
      </c>
      <c r="C160" s="12">
        <v>1.1621859999999999</v>
      </c>
      <c r="D160" s="12">
        <v>1.2007460000000001</v>
      </c>
      <c r="E160" s="12">
        <v>0.96788640000000004</v>
      </c>
      <c r="F160" s="12">
        <v>1.049758</v>
      </c>
      <c r="G160" s="12">
        <v>0.91344119999999995</v>
      </c>
      <c r="I160" s="12">
        <v>2017</v>
      </c>
      <c r="J160" s="12">
        <v>1.049758</v>
      </c>
      <c r="K160" s="12">
        <v>0.91344119999999995</v>
      </c>
      <c r="L160" s="12">
        <v>1.142857</v>
      </c>
      <c r="M160" s="12">
        <v>1.1431629999999999</v>
      </c>
      <c r="N160" s="12">
        <v>0.69081890000000001</v>
      </c>
      <c r="O160" s="12">
        <v>0.61465309999999995</v>
      </c>
      <c r="P160" s="12">
        <v>0.8559833</v>
      </c>
      <c r="Q160" s="12">
        <v>1.056419</v>
      </c>
      <c r="R160" s="12">
        <v>1.242359</v>
      </c>
      <c r="S160" s="12">
        <v>1.2295039999999999</v>
      </c>
      <c r="T160" s="12">
        <v>1.0480449999999999</v>
      </c>
      <c r="U160" s="12">
        <v>1.015782</v>
      </c>
      <c r="V160" s="12">
        <v>1.2103200000000001</v>
      </c>
      <c r="W160" s="12">
        <v>1.1621859999999999</v>
      </c>
      <c r="X160" s="12">
        <v>1.1070990000000001</v>
      </c>
      <c r="Y160" s="12">
        <v>1.016913</v>
      </c>
      <c r="Z160" s="12">
        <v>1.0166409999999999</v>
      </c>
      <c r="AA160" s="12">
        <v>1.682331</v>
      </c>
      <c r="AB160" s="12">
        <v>1.8908</v>
      </c>
      <c r="AC160" s="12">
        <v>1.357721</v>
      </c>
      <c r="AD160" s="12">
        <v>1.272316</v>
      </c>
      <c r="AE160" s="256"/>
      <c r="AF160" s="12">
        <v>2017</v>
      </c>
      <c r="AG160" s="147">
        <v>5.7778110000000001E-4</v>
      </c>
      <c r="AH160" s="147">
        <v>-2.1743080000000001E-4</v>
      </c>
      <c r="AI160" s="147">
        <v>4.2845729999999999E-3</v>
      </c>
      <c r="AJ160" s="147">
        <v>2.6290100000000002E-3</v>
      </c>
      <c r="AK160" s="147">
        <v>3.9113040000000002E-2</v>
      </c>
      <c r="AL160" s="147">
        <v>-2.8945229999999999E-2</v>
      </c>
      <c r="AM160" s="147">
        <v>-6.2623539999999997E-4</v>
      </c>
      <c r="AN160" s="147">
        <v>3.7000949999999998E-4</v>
      </c>
      <c r="AO160" s="147">
        <v>4.664822E-5</v>
      </c>
      <c r="AP160" s="147">
        <v>-7.7678030000000002E-3</v>
      </c>
      <c r="AQ160" s="147">
        <v>-6.4519340000000003E-3</v>
      </c>
    </row>
    <row r="161" spans="1:43" s="12" customFormat="1">
      <c r="A161" s="148"/>
      <c r="B161" s="12">
        <v>2018</v>
      </c>
      <c r="C161" s="12">
        <v>1.116827</v>
      </c>
      <c r="D161" s="12">
        <v>1.2256130000000001</v>
      </c>
      <c r="E161" s="12">
        <v>0.91123889999999996</v>
      </c>
      <c r="F161" s="12">
        <v>0.98384930000000004</v>
      </c>
      <c r="G161" s="12">
        <v>0.86194479999999996</v>
      </c>
      <c r="I161" s="12">
        <v>2018</v>
      </c>
      <c r="J161" s="12">
        <v>0.98384930000000004</v>
      </c>
      <c r="K161" s="12">
        <v>0.86194479999999996</v>
      </c>
      <c r="L161" s="12">
        <v>1.1042989999999999</v>
      </c>
      <c r="M161" s="12">
        <v>1.098149</v>
      </c>
      <c r="N161" s="12">
        <v>0.67173130000000003</v>
      </c>
      <c r="O161" s="12">
        <v>0.56219490000000005</v>
      </c>
      <c r="P161" s="12">
        <v>0.80385589999999996</v>
      </c>
      <c r="Q161" s="12">
        <v>1.0596099999999999</v>
      </c>
      <c r="R161" s="12">
        <v>1.2630669999999999</v>
      </c>
      <c r="S161" s="12">
        <v>1.2587699999999999</v>
      </c>
      <c r="T161" s="12">
        <v>1.0521130000000001</v>
      </c>
      <c r="U161" s="12">
        <v>1.3991199999999999</v>
      </c>
      <c r="V161" s="12">
        <v>1.2630669999999999</v>
      </c>
      <c r="W161" s="12">
        <v>1.116827</v>
      </c>
      <c r="X161" s="12">
        <v>1.1351599999999999</v>
      </c>
      <c r="Y161" s="12">
        <v>1.011344</v>
      </c>
      <c r="Z161" s="12">
        <v>1.0170079999999999</v>
      </c>
      <c r="AA161" s="12">
        <v>1.662609</v>
      </c>
      <c r="AB161" s="12">
        <v>1.9865470000000001</v>
      </c>
      <c r="AC161" s="12">
        <v>1.389337</v>
      </c>
      <c r="AD161" s="12">
        <v>1.295706</v>
      </c>
      <c r="AE161" s="256"/>
      <c r="AF161" s="12">
        <v>2018</v>
      </c>
      <c r="AG161" s="147">
        <v>3.3600660000000001E-4</v>
      </c>
      <c r="AH161" s="147">
        <v>6.9009859999999996E-3</v>
      </c>
      <c r="AI161" s="147">
        <v>5.510315E-3</v>
      </c>
      <c r="AJ161" s="147">
        <v>1.9533850000000002E-3</v>
      </c>
      <c r="AK161" s="147">
        <v>-5.4512110000000003E-2</v>
      </c>
      <c r="AL161" s="147">
        <v>-1.0691539999999999E-2</v>
      </c>
      <c r="AM161" s="147">
        <v>2.331473E-4</v>
      </c>
      <c r="AN161" s="147">
        <v>-7.8143870000000004E-6</v>
      </c>
      <c r="AO161" s="147">
        <v>1.362995E-5</v>
      </c>
      <c r="AP161" s="147">
        <v>-4.5061160000000001E-3</v>
      </c>
      <c r="AQ161" s="147">
        <v>-5.5394839999999999E-3</v>
      </c>
    </row>
    <row r="162" spans="1:43" s="12" customFormat="1">
      <c r="A162" s="148"/>
      <c r="B162" s="12">
        <v>2019</v>
      </c>
      <c r="C162" s="12">
        <v>1.131205</v>
      </c>
      <c r="D162" s="12">
        <v>1.2259610000000001</v>
      </c>
      <c r="E162" s="12">
        <v>0.92270859999999999</v>
      </c>
      <c r="F162" s="12">
        <v>1.028872</v>
      </c>
      <c r="G162" s="12">
        <v>0.85539089999999995</v>
      </c>
      <c r="I162" s="12">
        <v>2019</v>
      </c>
      <c r="J162" s="12">
        <v>1.028872</v>
      </c>
      <c r="K162" s="12">
        <v>0.85539089999999995</v>
      </c>
      <c r="L162" s="12">
        <v>1.1171329999999999</v>
      </c>
      <c r="M162" s="12">
        <v>1.1116809999999999</v>
      </c>
      <c r="N162" s="12">
        <v>0.2994097</v>
      </c>
      <c r="O162" s="12">
        <v>0.53764420000000002</v>
      </c>
      <c r="P162" s="12">
        <v>0.79826180000000002</v>
      </c>
      <c r="Q162" s="12">
        <v>1.0723510000000001</v>
      </c>
      <c r="R162" s="12">
        <v>1.268783</v>
      </c>
      <c r="S162" s="12">
        <v>1.285865</v>
      </c>
      <c r="T162" s="12">
        <v>1.0577350000000001</v>
      </c>
      <c r="U162" s="12">
        <v>1.3809020000000001</v>
      </c>
      <c r="V162" s="12">
        <v>1.268783</v>
      </c>
      <c r="W162" s="12">
        <v>1.131205</v>
      </c>
      <c r="X162" s="12">
        <v>1.099461</v>
      </c>
      <c r="Y162" s="12">
        <v>1.012597</v>
      </c>
      <c r="Z162" s="12">
        <v>1.017563</v>
      </c>
      <c r="AA162" s="12">
        <v>3.7781169999999999</v>
      </c>
      <c r="AB162" s="12">
        <v>2.1040030000000001</v>
      </c>
      <c r="AC162" s="12">
        <v>1.4170849999999999</v>
      </c>
      <c r="AD162" s="12">
        <v>1.3224419999999999</v>
      </c>
      <c r="AE162" s="256"/>
      <c r="AF162" s="12">
        <v>2019</v>
      </c>
      <c r="AG162" s="147">
        <v>1.2062850000000001E-3</v>
      </c>
      <c r="AH162" s="147">
        <v>1.7317890000000001E-3</v>
      </c>
      <c r="AI162" s="147">
        <v>4.5869630000000003E-3</v>
      </c>
      <c r="AJ162" s="147">
        <v>2.4335849999999998E-3</v>
      </c>
      <c r="AK162" s="147">
        <v>2.83337E-3</v>
      </c>
      <c r="AL162" s="147">
        <v>1.3093270000000001E-2</v>
      </c>
      <c r="AM162" s="147">
        <v>-4.5247509999999997E-5</v>
      </c>
      <c r="AN162" s="147">
        <v>-1.1311969999999999E-4</v>
      </c>
      <c r="AO162" s="147">
        <v>-8.3399780000000001E-4</v>
      </c>
      <c r="AP162" s="147">
        <v>-6.335439E-3</v>
      </c>
      <c r="AQ162" s="147">
        <v>-6.0490739999999998E-3</v>
      </c>
    </row>
    <row r="163" spans="1:43" s="12" customFormat="1">
      <c r="A163" s="148"/>
      <c r="B163" s="12">
        <v>2020</v>
      </c>
      <c r="C163" s="12">
        <v>1.1468229999999999</v>
      </c>
      <c r="D163" s="12">
        <v>1.2167840000000001</v>
      </c>
      <c r="E163" s="12">
        <v>0.94250350000000005</v>
      </c>
      <c r="F163" s="12">
        <v>1.1093660000000001</v>
      </c>
      <c r="G163" s="12">
        <v>0.84394080000000005</v>
      </c>
      <c r="I163" s="12">
        <v>2020</v>
      </c>
      <c r="J163" s="12">
        <v>1.1093660000000001</v>
      </c>
      <c r="K163" s="12">
        <v>0.84394080000000005</v>
      </c>
      <c r="L163" s="12">
        <v>1.1326670000000001</v>
      </c>
      <c r="M163" s="12">
        <v>1.12697</v>
      </c>
      <c r="N163" s="12">
        <v>0.28865689999999999</v>
      </c>
      <c r="O163" s="12">
        <v>0.50523490000000004</v>
      </c>
      <c r="P163" s="12">
        <v>0.78314539999999999</v>
      </c>
      <c r="Q163" s="12">
        <v>1.04939</v>
      </c>
      <c r="R163" s="12">
        <v>1.2943899999999999</v>
      </c>
      <c r="S163" s="12">
        <v>1.300379</v>
      </c>
      <c r="T163" s="12">
        <v>1.0645899999999999</v>
      </c>
      <c r="U163" s="12">
        <v>1.363613</v>
      </c>
      <c r="V163" s="12">
        <v>1.2943910000000001</v>
      </c>
      <c r="W163" s="12">
        <v>1.1468229999999999</v>
      </c>
      <c r="X163" s="12">
        <v>1.033765</v>
      </c>
      <c r="Y163" s="12">
        <v>1.0124979999999999</v>
      </c>
      <c r="Z163" s="12">
        <v>1.017617</v>
      </c>
      <c r="AA163" s="12">
        <v>3.972963</v>
      </c>
      <c r="AB163" s="12">
        <v>2.2698809999999998</v>
      </c>
      <c r="AC163" s="12">
        <v>1.4643809999999999</v>
      </c>
      <c r="AD163" s="12">
        <v>1.3588899999999999</v>
      </c>
      <c r="AE163" s="256"/>
      <c r="AF163" s="12">
        <v>2020</v>
      </c>
      <c r="AG163" s="147">
        <v>-2.2011410000000002E-3</v>
      </c>
      <c r="AH163" s="147">
        <v>7.7359880000000001E-3</v>
      </c>
      <c r="AI163" s="147">
        <v>2.2276219999999998E-3</v>
      </c>
      <c r="AJ163" s="147">
        <v>2.8713599999999999E-3</v>
      </c>
      <c r="AK163" s="147">
        <v>3.0783989999999999E-3</v>
      </c>
      <c r="AL163" s="147">
        <v>2.3964070000000001E-2</v>
      </c>
      <c r="AM163" s="147">
        <v>7.8916889999999992E-6</v>
      </c>
      <c r="AN163" s="147">
        <v>8.2657529999999995E-6</v>
      </c>
      <c r="AO163" s="147">
        <v>-4.0932600000000002E-5</v>
      </c>
      <c r="AP163" s="147">
        <v>-8.0464739999999996E-3</v>
      </c>
      <c r="AQ163" s="147">
        <v>-8.3789220000000005E-3</v>
      </c>
    </row>
    <row r="164" spans="1:43">
      <c r="A164" s="54"/>
    </row>
    <row r="165" spans="1:43" ht="18">
      <c r="A165" s="54">
        <v>10</v>
      </c>
      <c r="B165" s="52" t="s">
        <v>81</v>
      </c>
      <c r="C165" s="53"/>
      <c r="D165" s="53"/>
      <c r="E165" s="53"/>
      <c r="F165" s="53"/>
      <c r="G165" s="53"/>
      <c r="H165" s="55"/>
    </row>
    <row r="166" spans="1:43" s="12" customFormat="1">
      <c r="A166" s="148"/>
      <c r="B166" s="12" t="s">
        <v>85</v>
      </c>
      <c r="C166" s="12" t="s">
        <v>15</v>
      </c>
      <c r="D166" s="12" t="s">
        <v>16</v>
      </c>
      <c r="E166" s="12" t="s">
        <v>17</v>
      </c>
      <c r="F166" s="12" t="s">
        <v>18</v>
      </c>
      <c r="G166" s="12" t="s">
        <v>19</v>
      </c>
      <c r="I166" s="12" t="s">
        <v>85</v>
      </c>
      <c r="J166" s="12" t="s">
        <v>18</v>
      </c>
      <c r="K166" s="12" t="s">
        <v>19</v>
      </c>
      <c r="L166" s="12" t="s">
        <v>127</v>
      </c>
      <c r="M166" s="12" t="s">
        <v>128</v>
      </c>
      <c r="N166" s="12" t="s">
        <v>129</v>
      </c>
      <c r="O166" s="12" t="s">
        <v>130</v>
      </c>
      <c r="P166" s="12" t="s">
        <v>131</v>
      </c>
      <c r="Q166" s="12" t="s">
        <v>317</v>
      </c>
      <c r="R166" s="12" t="s">
        <v>318</v>
      </c>
      <c r="S166" s="12" t="s">
        <v>319</v>
      </c>
      <c r="T166" s="12" t="s">
        <v>320</v>
      </c>
      <c r="U166" s="12" t="s">
        <v>321</v>
      </c>
      <c r="V166" s="12" t="s">
        <v>322</v>
      </c>
      <c r="W166" s="12" t="s">
        <v>15</v>
      </c>
      <c r="X166" s="12" t="s">
        <v>323</v>
      </c>
      <c r="Y166" s="12" t="s">
        <v>324</v>
      </c>
      <c r="Z166" s="12" t="s">
        <v>325</v>
      </c>
      <c r="AA166" s="12" t="s">
        <v>326</v>
      </c>
      <c r="AB166" s="12" t="s">
        <v>327</v>
      </c>
      <c r="AC166" s="12" t="s">
        <v>328</v>
      </c>
      <c r="AD166" s="12" t="s">
        <v>329</v>
      </c>
      <c r="AE166" s="145"/>
      <c r="AF166" s="12" t="s">
        <v>85</v>
      </c>
      <c r="AG166" s="12" t="s">
        <v>330</v>
      </c>
      <c r="AH166" s="12" t="s">
        <v>331</v>
      </c>
      <c r="AI166" s="12" t="s">
        <v>332</v>
      </c>
      <c r="AJ166" s="12" t="s">
        <v>333</v>
      </c>
      <c r="AK166" s="12" t="s">
        <v>334</v>
      </c>
      <c r="AL166" s="12" t="s">
        <v>335</v>
      </c>
      <c r="AM166" s="12" t="s">
        <v>336</v>
      </c>
      <c r="AN166" s="12" t="s">
        <v>337</v>
      </c>
      <c r="AO166" s="12" t="s">
        <v>338</v>
      </c>
      <c r="AP166" s="12" t="s">
        <v>339</v>
      </c>
      <c r="AQ166" s="12" t="s">
        <v>340</v>
      </c>
    </row>
    <row r="167" spans="1:43" s="145" customFormat="1">
      <c r="A167" s="144"/>
      <c r="B167" s="145">
        <v>2006</v>
      </c>
      <c r="C167" s="145">
        <v>1</v>
      </c>
      <c r="D167" s="145">
        <v>1</v>
      </c>
      <c r="E167" s="145">
        <v>1</v>
      </c>
      <c r="F167" s="145">
        <v>1</v>
      </c>
      <c r="G167" s="145">
        <v>1</v>
      </c>
      <c r="I167" s="145">
        <v>2006</v>
      </c>
      <c r="J167" s="145">
        <v>1</v>
      </c>
      <c r="K167" s="145">
        <v>1</v>
      </c>
      <c r="L167" s="145">
        <v>1</v>
      </c>
      <c r="M167" s="145">
        <v>1</v>
      </c>
      <c r="N167" s="145">
        <v>1</v>
      </c>
      <c r="O167" s="145">
        <v>1</v>
      </c>
      <c r="P167" s="145">
        <v>1</v>
      </c>
      <c r="Q167" s="145">
        <v>1</v>
      </c>
      <c r="R167" s="145">
        <v>1</v>
      </c>
      <c r="S167" s="145">
        <v>1</v>
      </c>
      <c r="T167" s="145">
        <v>1</v>
      </c>
      <c r="U167" s="145">
        <v>1</v>
      </c>
      <c r="V167" s="145">
        <v>1</v>
      </c>
      <c r="W167" s="145">
        <v>1</v>
      </c>
      <c r="X167" s="145">
        <v>1</v>
      </c>
      <c r="Y167" s="145">
        <v>1</v>
      </c>
      <c r="Z167" s="145">
        <v>1</v>
      </c>
      <c r="AA167" s="145">
        <v>1</v>
      </c>
      <c r="AB167" s="145">
        <v>1</v>
      </c>
      <c r="AC167" s="145">
        <v>1</v>
      </c>
      <c r="AD167" s="145">
        <v>1</v>
      </c>
      <c r="AE167" s="256"/>
    </row>
    <row r="168" spans="1:43" s="145" customFormat="1">
      <c r="A168" s="144"/>
      <c r="B168" s="145">
        <v>2007</v>
      </c>
      <c r="C168" s="145">
        <v>0.97423099999999996</v>
      </c>
      <c r="D168" s="145">
        <v>1.003177</v>
      </c>
      <c r="E168" s="145">
        <v>0.97114549999999999</v>
      </c>
      <c r="F168" s="145">
        <v>1.0511760000000001</v>
      </c>
      <c r="G168" s="145">
        <v>0.94004259999999995</v>
      </c>
      <c r="I168" s="145">
        <v>2007</v>
      </c>
      <c r="J168" s="145">
        <v>1.0511760000000001</v>
      </c>
      <c r="K168" s="145">
        <v>0.94004259999999995</v>
      </c>
      <c r="L168" s="145">
        <v>0.96552450000000001</v>
      </c>
      <c r="M168" s="145">
        <v>0.97417869999999995</v>
      </c>
      <c r="N168" s="145">
        <v>0.95395099999999999</v>
      </c>
      <c r="O168" s="145">
        <v>0.9364905</v>
      </c>
      <c r="P168" s="145">
        <v>0.9263825</v>
      </c>
      <c r="Q168" s="145">
        <v>1.02776</v>
      </c>
      <c r="R168" s="145">
        <v>1</v>
      </c>
      <c r="S168" s="145">
        <v>1.0007539999999999</v>
      </c>
      <c r="T168" s="145">
        <v>1.005844</v>
      </c>
      <c r="U168" s="145">
        <v>1.1530419999999999</v>
      </c>
      <c r="V168" s="145">
        <v>0.9930348</v>
      </c>
      <c r="W168" s="145">
        <v>0.97423099999999996</v>
      </c>
      <c r="X168" s="145">
        <v>0.92680099999999999</v>
      </c>
      <c r="Y168" s="145">
        <v>1.0090170000000001</v>
      </c>
      <c r="Z168" s="145">
        <v>1.000054</v>
      </c>
      <c r="AA168" s="145">
        <v>1.0212589999999999</v>
      </c>
      <c r="AB168" s="145">
        <v>1.0403</v>
      </c>
      <c r="AC168" s="145">
        <v>1.0516509999999999</v>
      </c>
      <c r="AD168" s="145">
        <v>1.0363690000000001</v>
      </c>
      <c r="AE168" s="256"/>
      <c r="AF168" s="145">
        <v>2007</v>
      </c>
      <c r="AG168" s="146">
        <v>2.890667E-3</v>
      </c>
      <c r="AH168" s="146">
        <v>-7.7791239999999999E-4</v>
      </c>
      <c r="AI168" s="146">
        <v>-1.145941E-4</v>
      </c>
      <c r="AJ168" s="146">
        <v>2.5281219999999998E-3</v>
      </c>
      <c r="AK168" s="146">
        <v>-3.063316E-2</v>
      </c>
      <c r="AL168" s="146">
        <v>1.9283769999999999E-2</v>
      </c>
      <c r="AM168" s="146">
        <v>-1.874042E-4</v>
      </c>
      <c r="AN168" s="146">
        <v>-2.6986319999999999E-6</v>
      </c>
      <c r="AO168" s="146">
        <v>-7.1859249999999995E-5</v>
      </c>
      <c r="AP168" s="146">
        <v>-8.5055979999999996E-3</v>
      </c>
      <c r="AQ168" s="146">
        <v>-1.368834E-2</v>
      </c>
    </row>
    <row r="169" spans="1:43" s="145" customFormat="1">
      <c r="A169" s="144"/>
      <c r="B169" s="145">
        <v>2008</v>
      </c>
      <c r="C169" s="145">
        <v>1.0732170000000001</v>
      </c>
      <c r="D169" s="145">
        <v>1.049569</v>
      </c>
      <c r="E169" s="145">
        <v>1.0225310000000001</v>
      </c>
      <c r="F169" s="145">
        <v>1.0341469999999999</v>
      </c>
      <c r="G169" s="145">
        <v>1.0132730000000001</v>
      </c>
      <c r="I169" s="145">
        <v>2008</v>
      </c>
      <c r="J169" s="145">
        <v>1.0341469999999999</v>
      </c>
      <c r="K169" s="145">
        <v>1.0132730000000001</v>
      </c>
      <c r="L169" s="145">
        <v>1.0542050000000001</v>
      </c>
      <c r="M169" s="145">
        <v>1.073102</v>
      </c>
      <c r="N169" s="145">
        <v>1.029447</v>
      </c>
      <c r="O169" s="145">
        <v>0.99316760000000004</v>
      </c>
      <c r="P169" s="145">
        <v>0.99865999999999999</v>
      </c>
      <c r="Q169" s="145">
        <v>1.0355840000000001</v>
      </c>
      <c r="R169" s="145">
        <v>1.070379</v>
      </c>
      <c r="S169" s="145">
        <v>1.0029159999999999</v>
      </c>
      <c r="T169" s="145">
        <v>1.011687</v>
      </c>
      <c r="U169" s="145">
        <v>0.83106069999999999</v>
      </c>
      <c r="V169" s="145">
        <v>1.070379</v>
      </c>
      <c r="W169" s="145">
        <v>1.0732170000000001</v>
      </c>
      <c r="X169" s="145">
        <v>1.0377799999999999</v>
      </c>
      <c r="Y169" s="145">
        <v>1.018035</v>
      </c>
      <c r="Z169" s="145">
        <v>1.0001070000000001</v>
      </c>
      <c r="AA169" s="145">
        <v>1.0425180000000001</v>
      </c>
      <c r="AB169" s="145">
        <v>1.0806</v>
      </c>
      <c r="AC169" s="145">
        <v>1.074657</v>
      </c>
      <c r="AD169" s="145">
        <v>1.059159</v>
      </c>
      <c r="AE169" s="256"/>
      <c r="AF169" s="145">
        <v>2008</v>
      </c>
      <c r="AG169" s="146">
        <v>6.1141210000000001E-4</v>
      </c>
      <c r="AH169" s="146">
        <v>2.857786E-2</v>
      </c>
      <c r="AI169" s="146">
        <v>1.0229130000000001E-3</v>
      </c>
      <c r="AJ169" s="146">
        <v>3.0653999999999998E-3</v>
      </c>
      <c r="AK169" s="146">
        <v>6.3489760000000006E-2</v>
      </c>
      <c r="AL169" s="146">
        <v>-2.730312E-2</v>
      </c>
      <c r="AM169" s="146">
        <v>-2.2134269999999999E-4</v>
      </c>
      <c r="AN169" s="146">
        <v>8.8702930000000003E-5</v>
      </c>
      <c r="AO169" s="146">
        <v>-9.6455409999999999E-5</v>
      </c>
      <c r="AP169" s="146">
        <v>-9.1926960000000002E-3</v>
      </c>
      <c r="AQ169" s="146">
        <v>-8.4823439999999993E-3</v>
      </c>
    </row>
    <row r="170" spans="1:43" s="145" customFormat="1">
      <c r="A170" s="144"/>
      <c r="B170" s="145">
        <v>2009</v>
      </c>
      <c r="C170" s="145">
        <v>1.1020479999999999</v>
      </c>
      <c r="D170" s="145">
        <v>1.1072960000000001</v>
      </c>
      <c r="E170" s="145">
        <v>0.99526099999999995</v>
      </c>
      <c r="F170" s="145">
        <v>0.96393189999999995</v>
      </c>
      <c r="G170" s="145">
        <v>1.011107</v>
      </c>
      <c r="I170" s="145">
        <v>2009</v>
      </c>
      <c r="J170" s="145">
        <v>0.96393189999999995</v>
      </c>
      <c r="K170" s="145">
        <v>1.011107</v>
      </c>
      <c r="L170" s="145">
        <v>1.065933</v>
      </c>
      <c r="M170" s="145">
        <v>1.1009119999999999</v>
      </c>
      <c r="N170" s="145">
        <v>0.98551979999999995</v>
      </c>
      <c r="O170" s="145">
        <v>0.97435490000000002</v>
      </c>
      <c r="P170" s="145">
        <v>0.99678580000000006</v>
      </c>
      <c r="Q170" s="145">
        <v>1.0285</v>
      </c>
      <c r="R170" s="145">
        <v>1.154596</v>
      </c>
      <c r="S170" s="145">
        <v>1.0457449999999999</v>
      </c>
      <c r="T170" s="145">
        <v>1.0211520000000001</v>
      </c>
      <c r="U170" s="145">
        <v>0.912018</v>
      </c>
      <c r="V170" s="145">
        <v>1.154596</v>
      </c>
      <c r="W170" s="145">
        <v>1.1020479999999999</v>
      </c>
      <c r="X170" s="145">
        <v>1.143284</v>
      </c>
      <c r="Y170" s="145">
        <v>1.033881</v>
      </c>
      <c r="Z170" s="145">
        <v>1.0010319999999999</v>
      </c>
      <c r="AA170" s="145">
        <v>1.118241</v>
      </c>
      <c r="AB170" s="145">
        <v>1.131054</v>
      </c>
      <c r="AC170" s="145">
        <v>1.105602</v>
      </c>
      <c r="AD170" s="145">
        <v>1.089942</v>
      </c>
      <c r="AE170" s="256"/>
      <c r="AF170" s="145">
        <v>2009</v>
      </c>
      <c r="AG170" s="146">
        <v>-6.8450789999999998E-4</v>
      </c>
      <c r="AH170" s="146">
        <v>3.0143730000000001E-2</v>
      </c>
      <c r="AI170" s="146">
        <v>9.1102460000000007E-3</v>
      </c>
      <c r="AJ170" s="146">
        <v>4.28393E-3</v>
      </c>
      <c r="AK170" s="146">
        <v>-1.6343320000000001E-2</v>
      </c>
      <c r="AL170" s="146">
        <v>-3.5974920000000001E-2</v>
      </c>
      <c r="AM170" s="146">
        <v>-3.1721000000000001E-4</v>
      </c>
      <c r="AN170" s="146">
        <v>-1.5789530000000001E-4</v>
      </c>
      <c r="AO170" s="146">
        <v>-2.429168E-4</v>
      </c>
      <c r="AP170" s="146">
        <v>-8.5974699999999994E-3</v>
      </c>
      <c r="AQ170" s="146">
        <v>-8.2509929999999999E-3</v>
      </c>
    </row>
    <row r="171" spans="1:43" s="145" customFormat="1">
      <c r="A171" s="144"/>
      <c r="B171" s="145">
        <v>2010</v>
      </c>
      <c r="C171" s="145">
        <v>1.047947</v>
      </c>
      <c r="D171" s="145">
        <v>1.1288499999999999</v>
      </c>
      <c r="E171" s="145">
        <v>0.92833160000000003</v>
      </c>
      <c r="F171" s="145">
        <v>0.9217881</v>
      </c>
      <c r="G171" s="145">
        <v>0.93109710000000001</v>
      </c>
      <c r="I171" s="145">
        <v>2010</v>
      </c>
      <c r="J171" s="145">
        <v>0.9217881</v>
      </c>
      <c r="K171" s="145">
        <v>0.93109710000000001</v>
      </c>
      <c r="L171" s="145">
        <v>0.99440580000000001</v>
      </c>
      <c r="M171" s="145">
        <v>1.0466439999999999</v>
      </c>
      <c r="N171" s="145">
        <v>0.94012689999999999</v>
      </c>
      <c r="O171" s="145">
        <v>0.89657980000000004</v>
      </c>
      <c r="P171" s="145">
        <v>0.90601849999999995</v>
      </c>
      <c r="Q171" s="145">
        <v>1.050116</v>
      </c>
      <c r="R171" s="145">
        <v>1.154596</v>
      </c>
      <c r="S171" s="145">
        <v>1.0617909999999999</v>
      </c>
      <c r="T171" s="145">
        <v>1.0280339999999999</v>
      </c>
      <c r="U171" s="145">
        <v>1.226083</v>
      </c>
      <c r="V171" s="145">
        <v>1.1196919999999999</v>
      </c>
      <c r="W171" s="145">
        <v>1.047947</v>
      </c>
      <c r="X171" s="145">
        <v>1.1368640000000001</v>
      </c>
      <c r="Y171" s="145">
        <v>1.0538430000000001</v>
      </c>
      <c r="Z171" s="145">
        <v>1.0012449999999999</v>
      </c>
      <c r="AA171" s="145">
        <v>1.114687</v>
      </c>
      <c r="AB171" s="145">
        <v>1.168828</v>
      </c>
      <c r="AC171" s="145">
        <v>1.1566510000000001</v>
      </c>
      <c r="AD171" s="145">
        <v>1.125497</v>
      </c>
      <c r="AE171" s="256"/>
      <c r="AF171" s="145">
        <v>2010</v>
      </c>
      <c r="AG171" s="146">
        <v>2.2794159999999998E-3</v>
      </c>
      <c r="AH171" s="146">
        <v>2.3728160000000001E-4</v>
      </c>
      <c r="AI171" s="146">
        <v>3.223241E-3</v>
      </c>
      <c r="AJ171" s="146">
        <v>3.0487579999999999E-3</v>
      </c>
      <c r="AK171" s="146">
        <v>-5.9125940000000002E-2</v>
      </c>
      <c r="AL171" s="146">
        <v>2.811591E-3</v>
      </c>
      <c r="AM171" s="146">
        <v>-4.1947289999999998E-4</v>
      </c>
      <c r="AN171" s="146">
        <v>3.592637E-5</v>
      </c>
      <c r="AO171" s="146">
        <v>1.028158E-5</v>
      </c>
      <c r="AP171" s="146">
        <v>-6.939209E-3</v>
      </c>
      <c r="AQ171" s="146">
        <v>-1.477792E-2</v>
      </c>
    </row>
    <row r="172" spans="1:43" s="145" customFormat="1">
      <c r="A172" s="144"/>
      <c r="B172" s="145">
        <v>2011</v>
      </c>
      <c r="C172" s="145">
        <v>1.072457</v>
      </c>
      <c r="D172" s="145">
        <v>1.2310540000000001</v>
      </c>
      <c r="E172" s="145">
        <v>0.87116990000000005</v>
      </c>
      <c r="F172" s="145">
        <v>0.75572680000000003</v>
      </c>
      <c r="G172" s="145">
        <v>0.93527850000000001</v>
      </c>
      <c r="I172" s="145">
        <v>2011</v>
      </c>
      <c r="J172" s="145">
        <v>0.75572680000000003</v>
      </c>
      <c r="K172" s="145">
        <v>0.93527850000000001</v>
      </c>
      <c r="L172" s="145">
        <v>1.0511980000000001</v>
      </c>
      <c r="M172" s="145">
        <v>1.070236</v>
      </c>
      <c r="N172" s="145">
        <v>1.0740700000000001</v>
      </c>
      <c r="O172" s="145">
        <v>0.89877870000000004</v>
      </c>
      <c r="P172" s="145">
        <v>0.9020127</v>
      </c>
      <c r="Q172" s="145">
        <v>1.0277879999999999</v>
      </c>
      <c r="R172" s="145">
        <v>1.154596</v>
      </c>
      <c r="S172" s="145">
        <v>1.0734630000000001</v>
      </c>
      <c r="T172" s="145">
        <v>1.0278590000000001</v>
      </c>
      <c r="U172" s="145">
        <v>1.1098399999999999</v>
      </c>
      <c r="V172" s="145">
        <v>1.1197170000000001</v>
      </c>
      <c r="W172" s="145">
        <v>1.072457</v>
      </c>
      <c r="X172" s="145">
        <v>1.4191069999999999</v>
      </c>
      <c r="Y172" s="145">
        <v>1.020224</v>
      </c>
      <c r="Z172" s="145">
        <v>1.002076</v>
      </c>
      <c r="AA172" s="145">
        <v>0.99849869999999996</v>
      </c>
      <c r="AB172" s="145">
        <v>1.1932389999999999</v>
      </c>
      <c r="AC172" s="145">
        <v>1.18896</v>
      </c>
      <c r="AD172" s="145">
        <v>1.1466719999999999</v>
      </c>
      <c r="AE172" s="256"/>
      <c r="AF172" s="145">
        <v>2011</v>
      </c>
      <c r="AG172" s="146">
        <v>-2.3279580000000002E-3</v>
      </c>
      <c r="AH172" s="146">
        <v>-1.94298E-4</v>
      </c>
      <c r="AI172" s="146">
        <v>2.487417E-3</v>
      </c>
      <c r="AJ172" s="146">
        <v>-3.4298909999999999E-5</v>
      </c>
      <c r="AK172" s="146">
        <v>2.3188540000000001E-2</v>
      </c>
      <c r="AL172" s="146">
        <v>-7.3504700000000006E-2</v>
      </c>
      <c r="AM172" s="146">
        <v>7.1794440000000001E-4</v>
      </c>
      <c r="AN172" s="146">
        <v>-7.1300519999999994E-5</v>
      </c>
      <c r="AO172" s="146">
        <v>4.1814690000000003E-4</v>
      </c>
      <c r="AP172" s="146">
        <v>-4.1954699999999998E-3</v>
      </c>
      <c r="AQ172" s="146">
        <v>-1.003598E-2</v>
      </c>
    </row>
    <row r="173" spans="1:43" s="145" customFormat="1">
      <c r="A173" s="144"/>
      <c r="B173" s="145">
        <v>2012</v>
      </c>
      <c r="C173" s="145">
        <v>1.1125529999999999</v>
      </c>
      <c r="D173" s="145">
        <v>1.2634840000000001</v>
      </c>
      <c r="E173" s="145">
        <v>0.88054370000000004</v>
      </c>
      <c r="F173" s="145">
        <v>0.76226179999999999</v>
      </c>
      <c r="G173" s="145">
        <v>0.9442815</v>
      </c>
      <c r="I173" s="145">
        <v>2012</v>
      </c>
      <c r="J173" s="145">
        <v>0.76226179999999999</v>
      </c>
      <c r="K173" s="145">
        <v>0.9442815</v>
      </c>
      <c r="L173" s="145">
        <v>1.0773569999999999</v>
      </c>
      <c r="M173" s="145">
        <v>1.1158809999999999</v>
      </c>
      <c r="N173" s="145">
        <v>0.97891870000000003</v>
      </c>
      <c r="O173" s="145">
        <v>0.91340520000000003</v>
      </c>
      <c r="P173" s="145">
        <v>0.89735379999999998</v>
      </c>
      <c r="Q173" s="145">
        <v>1.0058510000000001</v>
      </c>
      <c r="R173" s="145">
        <v>1.154596</v>
      </c>
      <c r="S173" s="145">
        <v>1.083861</v>
      </c>
      <c r="T173" s="145">
        <v>1.0332110000000001</v>
      </c>
      <c r="U173" s="145">
        <v>0.90160030000000002</v>
      </c>
      <c r="V173" s="145">
        <v>1.0010589999999999</v>
      </c>
      <c r="W173" s="145">
        <v>1.1125529999999999</v>
      </c>
      <c r="X173" s="145">
        <v>1.4595419999999999</v>
      </c>
      <c r="Y173" s="145">
        <v>1.0326690000000001</v>
      </c>
      <c r="Z173" s="145">
        <v>0.99701790000000001</v>
      </c>
      <c r="AA173" s="145">
        <v>1.136512</v>
      </c>
      <c r="AB173" s="145">
        <v>1.2180280000000001</v>
      </c>
      <c r="AC173" s="145">
        <v>1.2398149999999999</v>
      </c>
      <c r="AD173" s="145">
        <v>1.1781999999999999</v>
      </c>
      <c r="AE173" s="256"/>
      <c r="AF173" s="145">
        <v>2012</v>
      </c>
      <c r="AG173" s="146">
        <v>-2.2736570000000001E-3</v>
      </c>
      <c r="AH173" s="146">
        <v>-2.8557039999999999E-4</v>
      </c>
      <c r="AI173" s="146">
        <v>2.1108670000000002E-3</v>
      </c>
      <c r="AJ173" s="146">
        <v>2.4074299999999999E-3</v>
      </c>
      <c r="AK173" s="146">
        <v>3.4745489999999997E-2</v>
      </c>
      <c r="AL173" s="146">
        <v>-8.3587230000000002E-3</v>
      </c>
      <c r="AM173" s="146">
        <v>-2.6542770000000001E-4</v>
      </c>
      <c r="AN173" s="146">
        <v>5.6109710000000002E-4</v>
      </c>
      <c r="AO173" s="146">
        <v>-4.8824179999999999E-4</v>
      </c>
      <c r="AP173" s="146">
        <v>-3.8374350000000002E-3</v>
      </c>
      <c r="AQ173" s="146">
        <v>-1.361327E-2</v>
      </c>
    </row>
    <row r="174" spans="1:43" s="145" customFormat="1">
      <c r="A174" s="144"/>
      <c r="B174" s="145">
        <v>2013</v>
      </c>
      <c r="C174" s="145">
        <v>1.0980829999999999</v>
      </c>
      <c r="D174" s="145">
        <v>1.3059829999999999</v>
      </c>
      <c r="E174" s="145">
        <v>0.84080949999999999</v>
      </c>
      <c r="F174" s="145">
        <v>0.71014960000000005</v>
      </c>
      <c r="G174" s="145">
        <v>0.91705970000000003</v>
      </c>
      <c r="I174" s="145">
        <v>2013</v>
      </c>
      <c r="J174" s="145">
        <v>0.71014960000000005</v>
      </c>
      <c r="K174" s="145">
        <v>0.91705970000000003</v>
      </c>
      <c r="L174" s="145">
        <v>1.0593189999999999</v>
      </c>
      <c r="M174" s="145">
        <v>1.1008309999999999</v>
      </c>
      <c r="N174" s="145">
        <v>0.95960140000000005</v>
      </c>
      <c r="O174" s="145">
        <v>0.88953269999999995</v>
      </c>
      <c r="P174" s="145">
        <v>0.86534120000000003</v>
      </c>
      <c r="Q174" s="145">
        <v>1.004893</v>
      </c>
      <c r="R174" s="145">
        <v>1.154596</v>
      </c>
      <c r="S174" s="145">
        <v>1.0885</v>
      </c>
      <c r="T174" s="145">
        <v>1.035976</v>
      </c>
      <c r="U174" s="145">
        <v>0.99732739999999998</v>
      </c>
      <c r="V174" s="145">
        <v>1.0495239999999999</v>
      </c>
      <c r="W174" s="145">
        <v>1.0980829999999999</v>
      </c>
      <c r="X174" s="145">
        <v>1.54627</v>
      </c>
      <c r="Y174" s="145">
        <v>1.0365930000000001</v>
      </c>
      <c r="Z174" s="145">
        <v>0.99750380000000005</v>
      </c>
      <c r="AA174" s="145">
        <v>1.144312</v>
      </c>
      <c r="AB174" s="145">
        <v>1.2344489999999999</v>
      </c>
      <c r="AC174" s="145">
        <v>1.2689600000000001</v>
      </c>
      <c r="AD174" s="145">
        <v>1.1973959999999999</v>
      </c>
      <c r="AE174" s="256"/>
      <c r="AF174" s="145">
        <v>2013</v>
      </c>
      <c r="AG174" s="146">
        <v>-8.3754129999999994E-5</v>
      </c>
      <c r="AH174" s="146">
        <v>3.9008190000000003E-5</v>
      </c>
      <c r="AI174" s="146">
        <v>9.1480019999999997E-4</v>
      </c>
      <c r="AJ174" s="146">
        <v>1.2092050000000001E-3</v>
      </c>
      <c r="AK174" s="146">
        <v>-1.517049E-2</v>
      </c>
      <c r="AL174" s="146">
        <v>-2.294655E-2</v>
      </c>
      <c r="AM174" s="146">
        <v>-9.2499690000000004E-5</v>
      </c>
      <c r="AN174" s="146">
        <v>2.188609E-5</v>
      </c>
      <c r="AO174" s="146">
        <v>-2.6701690000000002E-5</v>
      </c>
      <c r="AP174" s="146">
        <v>-2.3375119999999999E-3</v>
      </c>
      <c r="AQ174" s="146">
        <v>-7.7018260000000002E-3</v>
      </c>
    </row>
    <row r="175" spans="1:43" s="145" customFormat="1">
      <c r="A175" s="144"/>
      <c r="B175" s="145">
        <v>2014</v>
      </c>
      <c r="C175" s="145">
        <v>1.0678570000000001</v>
      </c>
      <c r="D175" s="145">
        <v>1.3321069999999999</v>
      </c>
      <c r="E175" s="145">
        <v>0.80162949999999999</v>
      </c>
      <c r="F175" s="145">
        <v>0.67477770000000004</v>
      </c>
      <c r="G175" s="145">
        <v>0.8787954</v>
      </c>
      <c r="I175" s="145">
        <v>2014</v>
      </c>
      <c r="J175" s="145">
        <v>0.67477770000000004</v>
      </c>
      <c r="K175" s="145">
        <v>0.8787954</v>
      </c>
      <c r="L175" s="145">
        <v>1.0330029999999999</v>
      </c>
      <c r="M175" s="145">
        <v>1.0811999999999999</v>
      </c>
      <c r="N175" s="145">
        <v>0.91037690000000004</v>
      </c>
      <c r="O175" s="145">
        <v>0.85194360000000002</v>
      </c>
      <c r="P175" s="145">
        <v>0.82290430000000003</v>
      </c>
      <c r="Q175" s="145">
        <v>0.9679354</v>
      </c>
      <c r="R175" s="145">
        <v>1.154596</v>
      </c>
      <c r="S175" s="145">
        <v>1.0936360000000001</v>
      </c>
      <c r="T175" s="145">
        <v>1.038338</v>
      </c>
      <c r="U175" s="145">
        <v>1.171953</v>
      </c>
      <c r="V175" s="145">
        <v>1.102589</v>
      </c>
      <c r="W175" s="145">
        <v>1.0678570000000001</v>
      </c>
      <c r="X175" s="145">
        <v>1.5825309999999999</v>
      </c>
      <c r="Y175" s="145">
        <v>1.0337400000000001</v>
      </c>
      <c r="Z175" s="145">
        <v>0.98765829999999999</v>
      </c>
      <c r="AA175" s="145">
        <v>1.1729830000000001</v>
      </c>
      <c r="AB175" s="145">
        <v>1.253436</v>
      </c>
      <c r="AC175" s="145">
        <v>1.297668</v>
      </c>
      <c r="AD175" s="145">
        <v>1.2151369999999999</v>
      </c>
      <c r="AE175" s="256"/>
      <c r="AF175" s="145">
        <v>2014</v>
      </c>
      <c r="AG175" s="146">
        <v>-3.7234640000000001E-3</v>
      </c>
      <c r="AH175" s="146">
        <v>6.5903369999999994E-5</v>
      </c>
      <c r="AI175" s="146">
        <v>1.0222510000000001E-3</v>
      </c>
      <c r="AJ175" s="146">
        <v>1.0462900000000001E-3</v>
      </c>
      <c r="AK175" s="146">
        <v>-2.6323610000000001E-2</v>
      </c>
      <c r="AL175" s="146">
        <v>-1.1043819999999999E-2</v>
      </c>
      <c r="AM175" s="146">
        <v>5.3448149999999997E-5</v>
      </c>
      <c r="AN175" s="146">
        <v>1.0443729999999999E-3</v>
      </c>
      <c r="AO175" s="146">
        <v>-8.4121279999999996E-5</v>
      </c>
      <c r="AP175" s="146">
        <v>-2.497703E-3</v>
      </c>
      <c r="AQ175" s="146">
        <v>-7.2781709999999999E-3</v>
      </c>
    </row>
    <row r="176" spans="1:43" s="145" customFormat="1">
      <c r="A176" s="144"/>
      <c r="B176" s="145">
        <v>2015</v>
      </c>
      <c r="C176" s="145">
        <v>1.115585</v>
      </c>
      <c r="D176" s="145">
        <v>1.356004</v>
      </c>
      <c r="E176" s="145">
        <v>0.82270010000000005</v>
      </c>
      <c r="F176" s="145">
        <v>0.67849130000000002</v>
      </c>
      <c r="G176" s="145">
        <v>0.90766840000000004</v>
      </c>
      <c r="I176" s="145">
        <v>2015</v>
      </c>
      <c r="J176" s="145">
        <v>0.67849130000000002</v>
      </c>
      <c r="K176" s="145">
        <v>0.90766840000000004</v>
      </c>
      <c r="L176" s="145">
        <v>1.0610999999999999</v>
      </c>
      <c r="M176" s="145">
        <v>1.1636219999999999</v>
      </c>
      <c r="N176" s="145">
        <v>0.91589140000000002</v>
      </c>
      <c r="O176" s="145">
        <v>0.87748000000000004</v>
      </c>
      <c r="P176" s="145">
        <v>0.84211219999999998</v>
      </c>
      <c r="Q176" s="145">
        <v>0.94413210000000003</v>
      </c>
      <c r="R176" s="145">
        <v>1.154596</v>
      </c>
      <c r="S176" s="145">
        <v>1.0964259999999999</v>
      </c>
      <c r="T176" s="145">
        <v>1.039733</v>
      </c>
      <c r="U176" s="145">
        <v>0.86718569999999995</v>
      </c>
      <c r="V176" s="145">
        <v>0.99318229999999996</v>
      </c>
      <c r="W176" s="145">
        <v>1.115585</v>
      </c>
      <c r="X176" s="145">
        <v>1.6442140000000001</v>
      </c>
      <c r="Y176" s="145">
        <v>1.0513479999999999</v>
      </c>
      <c r="Z176" s="145">
        <v>0.95871709999999999</v>
      </c>
      <c r="AA176" s="145">
        <v>1.2180310000000001</v>
      </c>
      <c r="AB176" s="145">
        <v>1.27135</v>
      </c>
      <c r="AC176" s="145">
        <v>1.324746</v>
      </c>
      <c r="AD176" s="145">
        <v>1.229066</v>
      </c>
      <c r="AE176" s="256"/>
      <c r="AF176" s="145">
        <v>2015</v>
      </c>
      <c r="AG176" s="146">
        <v>-2.4014069999999999E-3</v>
      </c>
      <c r="AH176" s="146">
        <v>-2.1740600000000001E-4</v>
      </c>
      <c r="AI176" s="146">
        <v>4.8772259999999999E-4</v>
      </c>
      <c r="AJ176" s="146">
        <v>5.4394549999999995E-4</v>
      </c>
      <c r="AK176" s="146">
        <v>4.5312270000000002E-2</v>
      </c>
      <c r="AL176" s="146">
        <v>-9.4991099999999998E-3</v>
      </c>
      <c r="AM176" s="146">
        <v>-3.5533219999999999E-4</v>
      </c>
      <c r="AN176" s="146">
        <v>3.0135829999999998E-3</v>
      </c>
      <c r="AO176" s="146">
        <v>-1.383217E-4</v>
      </c>
      <c r="AP176" s="146">
        <v>-2.5376650000000001E-3</v>
      </c>
      <c r="AQ176" s="146">
        <v>-8.2630540000000006E-3</v>
      </c>
    </row>
    <row r="177" spans="1:43" s="145" customFormat="1">
      <c r="A177" s="144"/>
      <c r="B177" s="145">
        <v>2016</v>
      </c>
      <c r="C177" s="145">
        <v>1.103145</v>
      </c>
      <c r="D177" s="145">
        <v>1.2834719999999999</v>
      </c>
      <c r="E177" s="145">
        <v>0.85950090000000001</v>
      </c>
      <c r="F177" s="145">
        <v>0.80002169999999995</v>
      </c>
      <c r="G177" s="145">
        <v>0.88747540000000003</v>
      </c>
      <c r="I177" s="145">
        <v>2016</v>
      </c>
      <c r="J177" s="145">
        <v>0.80002169999999995</v>
      </c>
      <c r="K177" s="145">
        <v>0.88747540000000003</v>
      </c>
      <c r="L177" s="145">
        <v>1.0575030000000001</v>
      </c>
      <c r="M177" s="145">
        <v>1.1439159999999999</v>
      </c>
      <c r="N177" s="145">
        <v>0.90975360000000005</v>
      </c>
      <c r="O177" s="145">
        <v>0.8464469</v>
      </c>
      <c r="P177" s="145">
        <v>0.82561340000000005</v>
      </c>
      <c r="Q177" s="145">
        <v>0.94528420000000002</v>
      </c>
      <c r="R177" s="145">
        <v>1.154596</v>
      </c>
      <c r="S177" s="145">
        <v>1.1024700000000001</v>
      </c>
      <c r="T177" s="145">
        <v>1.046889</v>
      </c>
      <c r="U177" s="145">
        <v>0.97960510000000001</v>
      </c>
      <c r="V177" s="145">
        <v>1.00386</v>
      </c>
      <c r="W177" s="145">
        <v>1.103145</v>
      </c>
      <c r="X177" s="145">
        <v>1.3788940000000001</v>
      </c>
      <c r="Y177" s="145">
        <v>1.0431600000000001</v>
      </c>
      <c r="Z177" s="145">
        <v>0.96435890000000002</v>
      </c>
      <c r="AA177" s="145">
        <v>1.2125760000000001</v>
      </c>
      <c r="AB177" s="145">
        <v>1.303266</v>
      </c>
      <c r="AC177" s="145">
        <v>1.3361529999999999</v>
      </c>
      <c r="AD177" s="145">
        <v>1.243015</v>
      </c>
      <c r="AE177" s="256"/>
      <c r="AF177" s="145">
        <v>2016</v>
      </c>
      <c r="AG177" s="146">
        <v>3.1484269999999997E-5</v>
      </c>
      <c r="AH177" s="146">
        <v>2.3286730000000001E-4</v>
      </c>
      <c r="AI177" s="146">
        <v>1.2522259999999999E-3</v>
      </c>
      <c r="AJ177" s="146">
        <v>3.2010680000000001E-3</v>
      </c>
      <c r="AK177" s="146">
        <v>-1.59306E-2</v>
      </c>
      <c r="AL177" s="146">
        <v>6.1859890000000001E-2</v>
      </c>
      <c r="AM177" s="146">
        <v>1.773562E-4</v>
      </c>
      <c r="AN177" s="146">
        <v>-5.3120529999999997E-4</v>
      </c>
      <c r="AO177" s="146">
        <v>4.6319449999999999E-5</v>
      </c>
      <c r="AP177" s="146">
        <v>-4.7266519999999996E-3</v>
      </c>
      <c r="AQ177" s="146">
        <v>-1.8526E-3</v>
      </c>
    </row>
    <row r="178" spans="1:43" s="145" customFormat="1">
      <c r="A178" s="144"/>
      <c r="B178" s="145">
        <v>2017</v>
      </c>
      <c r="C178" s="145">
        <v>1.088376</v>
      </c>
      <c r="D178" s="145">
        <v>1.3572740000000001</v>
      </c>
      <c r="E178" s="145">
        <v>0.80188380000000004</v>
      </c>
      <c r="F178" s="145">
        <v>0.68524119999999999</v>
      </c>
      <c r="G178" s="145">
        <v>0.86779379999999995</v>
      </c>
      <c r="I178" s="145">
        <v>2017</v>
      </c>
      <c r="J178" s="145">
        <v>0.68524119999999999</v>
      </c>
      <c r="K178" s="145">
        <v>0.86779379999999995</v>
      </c>
      <c r="L178" s="145">
        <v>1.028481</v>
      </c>
      <c r="M178" s="145">
        <v>1.128706</v>
      </c>
      <c r="N178" s="145">
        <v>0.89814139999999998</v>
      </c>
      <c r="O178" s="145">
        <v>0.82522249999999997</v>
      </c>
      <c r="P178" s="145">
        <v>0.81099270000000001</v>
      </c>
      <c r="Q178" s="145">
        <v>0.93245880000000003</v>
      </c>
      <c r="R178" s="145">
        <v>1.154596</v>
      </c>
      <c r="S178" s="145">
        <v>1.127704</v>
      </c>
      <c r="T178" s="145">
        <v>1.04881</v>
      </c>
      <c r="U178" s="145">
        <v>1.0917239999999999</v>
      </c>
      <c r="V178" s="145">
        <v>1.0629409999999999</v>
      </c>
      <c r="W178" s="145">
        <v>1.088376</v>
      </c>
      <c r="X178" s="145">
        <v>1.588311</v>
      </c>
      <c r="Y178" s="145">
        <v>1.0582370000000001</v>
      </c>
      <c r="Z178" s="145">
        <v>0.96426940000000005</v>
      </c>
      <c r="AA178" s="145">
        <v>1.2118100000000001</v>
      </c>
      <c r="AB178" s="145">
        <v>1.3188880000000001</v>
      </c>
      <c r="AC178" s="145">
        <v>1.3420300000000001</v>
      </c>
      <c r="AD178" s="145">
        <v>1.2541880000000001</v>
      </c>
      <c r="AE178" s="256"/>
      <c r="AF178" s="145">
        <v>2017</v>
      </c>
      <c r="AG178" s="146">
        <v>-1.359423E-3</v>
      </c>
      <c r="AH178" s="146">
        <v>-1.278364E-5</v>
      </c>
      <c r="AI178" s="146">
        <v>4.8730070000000004E-3</v>
      </c>
      <c r="AJ178" s="146">
        <v>8.2720959999999996E-4</v>
      </c>
      <c r="AK178" s="146">
        <v>-1.7806539999999999E-2</v>
      </c>
      <c r="AL178" s="146">
        <v>-4.974058E-2</v>
      </c>
      <c r="AM178" s="146">
        <v>-2.5352339999999999E-4</v>
      </c>
      <c r="AN178" s="146">
        <v>-3.0593109999999999E-4</v>
      </c>
      <c r="AO178" s="146">
        <v>1.9224259999999999E-5</v>
      </c>
      <c r="AP178" s="146">
        <v>-9.7019710000000004E-4</v>
      </c>
      <c r="AQ178" s="146">
        <v>-4.6586680000000004E-3</v>
      </c>
    </row>
    <row r="179" spans="1:43" s="145" customFormat="1">
      <c r="A179" s="144"/>
      <c r="B179" s="145">
        <v>2018</v>
      </c>
      <c r="C179" s="145">
        <v>1.11507</v>
      </c>
      <c r="D179" s="145">
        <v>1.3568039999999999</v>
      </c>
      <c r="E179" s="145">
        <v>0.82183530000000005</v>
      </c>
      <c r="F179" s="145">
        <v>0.71647369999999999</v>
      </c>
      <c r="G179" s="145">
        <v>0.88030129999999995</v>
      </c>
      <c r="I179" s="145">
        <v>2018</v>
      </c>
      <c r="J179" s="145">
        <v>0.71647369999999999</v>
      </c>
      <c r="K179" s="145">
        <v>0.88030129999999995</v>
      </c>
      <c r="L179" s="145">
        <v>1.0462370000000001</v>
      </c>
      <c r="M179" s="145">
        <v>1.144946</v>
      </c>
      <c r="N179" s="145">
        <v>0.88631479999999996</v>
      </c>
      <c r="O179" s="145">
        <v>0.83485259999999994</v>
      </c>
      <c r="P179" s="145">
        <v>0.82284619999999997</v>
      </c>
      <c r="Q179" s="145">
        <v>0.92691290000000004</v>
      </c>
      <c r="R179" s="145">
        <v>1.154596</v>
      </c>
      <c r="S179" s="145">
        <v>1.1483719999999999</v>
      </c>
      <c r="T179" s="145">
        <v>1.052818</v>
      </c>
      <c r="U179" s="145">
        <v>0.96686470000000002</v>
      </c>
      <c r="V179" s="145">
        <v>1.008057</v>
      </c>
      <c r="W179" s="145">
        <v>1.11507</v>
      </c>
      <c r="X179" s="145">
        <v>1.55633</v>
      </c>
      <c r="Y179" s="145">
        <v>1.0657909999999999</v>
      </c>
      <c r="Z179" s="145">
        <v>0.97390569999999999</v>
      </c>
      <c r="AA179" s="145">
        <v>1.258097</v>
      </c>
      <c r="AB179" s="145">
        <v>1.3356490000000001</v>
      </c>
      <c r="AC179" s="145">
        <v>1.355138</v>
      </c>
      <c r="AD179" s="145">
        <v>1.266691</v>
      </c>
      <c r="AE179" s="256"/>
      <c r="AF179" s="145">
        <v>2018</v>
      </c>
      <c r="AG179" s="146">
        <v>-5.3907939999999995E-4</v>
      </c>
      <c r="AH179" s="146">
        <v>-9.7410950000000003E-5</v>
      </c>
      <c r="AI179" s="146">
        <v>3.7854429999999999E-3</v>
      </c>
      <c r="AJ179" s="146">
        <v>1.648982E-3</v>
      </c>
      <c r="AK179" s="146">
        <v>1.9431940000000002E-2</v>
      </c>
      <c r="AL179" s="146">
        <v>6.2650529999999996E-3</v>
      </c>
      <c r="AM179" s="146">
        <v>-1.1336E-4</v>
      </c>
      <c r="AN179" s="146">
        <v>-8.6317869999999995E-4</v>
      </c>
      <c r="AO179" s="146">
        <v>-9.7348980000000005E-5</v>
      </c>
      <c r="AP179" s="146">
        <v>-1.9728520000000002E-3</v>
      </c>
      <c r="AQ179" s="146">
        <v>-2.871873E-3</v>
      </c>
    </row>
    <row r="180" spans="1:43" s="145" customFormat="1">
      <c r="A180" s="144"/>
      <c r="B180" s="145">
        <v>2019</v>
      </c>
      <c r="C180" s="145">
        <v>1.0965860000000001</v>
      </c>
      <c r="D180" s="145">
        <v>1.378573</v>
      </c>
      <c r="E180" s="145">
        <v>0.79545030000000005</v>
      </c>
      <c r="F180" s="145">
        <v>0.68669740000000001</v>
      </c>
      <c r="G180" s="145">
        <v>0.85685679999999997</v>
      </c>
      <c r="I180" s="145">
        <v>2019</v>
      </c>
      <c r="J180" s="145">
        <v>0.68669740000000001</v>
      </c>
      <c r="K180" s="145">
        <v>0.85685679999999997</v>
      </c>
      <c r="L180" s="145">
        <v>1.0330569999999999</v>
      </c>
      <c r="M180" s="145">
        <v>1.1176820000000001</v>
      </c>
      <c r="N180" s="145">
        <v>0.86679899999999999</v>
      </c>
      <c r="O180" s="145">
        <v>0.79735210000000001</v>
      </c>
      <c r="P180" s="145">
        <v>0.80644380000000004</v>
      </c>
      <c r="Q180" s="145">
        <v>0.91751890000000003</v>
      </c>
      <c r="R180" s="145">
        <v>1.154596</v>
      </c>
      <c r="S180" s="145">
        <v>1.163524</v>
      </c>
      <c r="T180" s="145">
        <v>1.052665</v>
      </c>
      <c r="U180" s="145">
        <v>1.088832</v>
      </c>
      <c r="V180" s="145">
        <v>1.1275500000000001</v>
      </c>
      <c r="W180" s="145">
        <v>1.0965860000000001</v>
      </c>
      <c r="X180" s="145">
        <v>1.5968990000000001</v>
      </c>
      <c r="Y180" s="145">
        <v>1.0614969999999999</v>
      </c>
      <c r="Z180" s="145">
        <v>0.98112560000000004</v>
      </c>
      <c r="AA180" s="145">
        <v>1.265099</v>
      </c>
      <c r="AB180" s="145">
        <v>1.3752850000000001</v>
      </c>
      <c r="AC180" s="145">
        <v>1.35978</v>
      </c>
      <c r="AD180" s="145">
        <v>1.2797780000000001</v>
      </c>
      <c r="AE180" s="256"/>
      <c r="AF180" s="145">
        <v>2019</v>
      </c>
      <c r="AG180" s="146">
        <v>-1.045338E-3</v>
      </c>
      <c r="AH180" s="146">
        <v>5.5897440000000001E-5</v>
      </c>
      <c r="AI180" s="146">
        <v>2.8874909999999998E-3</v>
      </c>
      <c r="AJ180" s="146">
        <v>-1.517384E-5</v>
      </c>
      <c r="AK180" s="146">
        <v>-1.8597700000000002E-2</v>
      </c>
      <c r="AL180" s="146">
        <v>-9.3759759999999994E-3</v>
      </c>
      <c r="AM180" s="146">
        <v>7.1458039999999995E-5</v>
      </c>
      <c r="AN180" s="146">
        <v>-6.8863989999999999E-4</v>
      </c>
      <c r="AO180" s="146">
        <v>-1.285583E-5</v>
      </c>
      <c r="AP180" s="146">
        <v>-4.9370880000000001E-3</v>
      </c>
      <c r="AQ180" s="146">
        <v>-9.7374509999999996E-4</v>
      </c>
    </row>
    <row r="181" spans="1:43" s="145" customFormat="1">
      <c r="A181" s="144"/>
      <c r="B181" s="145">
        <v>2020</v>
      </c>
      <c r="C181" s="145">
        <v>1.1284670000000001</v>
      </c>
      <c r="D181" s="145">
        <v>1.335269</v>
      </c>
      <c r="E181" s="145">
        <v>0.84512359999999997</v>
      </c>
      <c r="F181" s="145">
        <v>0.79291999999999996</v>
      </c>
      <c r="G181" s="145">
        <v>0.86924049999999997</v>
      </c>
      <c r="I181" s="145">
        <v>2020</v>
      </c>
      <c r="J181" s="145">
        <v>0.79291999999999996</v>
      </c>
      <c r="K181" s="145">
        <v>0.86924049999999997</v>
      </c>
      <c r="L181" s="145">
        <v>1.0591660000000001</v>
      </c>
      <c r="M181" s="145">
        <v>1.1350439999999999</v>
      </c>
      <c r="N181" s="145">
        <v>0.87383759999999999</v>
      </c>
      <c r="O181" s="145">
        <v>0.80003789999999997</v>
      </c>
      <c r="P181" s="145">
        <v>0.82095739999999995</v>
      </c>
      <c r="Q181" s="145">
        <v>0.89914210000000006</v>
      </c>
      <c r="R181" s="145">
        <v>1.154596</v>
      </c>
      <c r="S181" s="145">
        <v>1.1743159999999999</v>
      </c>
      <c r="T181" s="145">
        <v>1.0540560000000001</v>
      </c>
      <c r="U181" s="145">
        <v>0.90025880000000003</v>
      </c>
      <c r="V181" s="145">
        <v>1.065768</v>
      </c>
      <c r="W181" s="145">
        <v>1.1284670000000001</v>
      </c>
      <c r="X181" s="145">
        <v>1.423179</v>
      </c>
      <c r="Y181" s="145">
        <v>1.0654300000000001</v>
      </c>
      <c r="Z181" s="145">
        <v>0.99420549999999996</v>
      </c>
      <c r="AA181" s="145">
        <v>1.2913920000000001</v>
      </c>
      <c r="AB181" s="145">
        <v>1.410517</v>
      </c>
      <c r="AC181" s="145">
        <v>1.3745750000000001</v>
      </c>
      <c r="AD181" s="145">
        <v>1.298222</v>
      </c>
      <c r="AE181" s="256"/>
      <c r="AF181" s="145">
        <v>2020</v>
      </c>
      <c r="AG181" s="146">
        <v>-1.8961539999999999E-3</v>
      </c>
      <c r="AH181" s="146">
        <v>-1.2822199999999999E-4</v>
      </c>
      <c r="AI181" s="146">
        <v>1.7460850000000001E-3</v>
      </c>
      <c r="AJ181" s="146">
        <v>4.7510389999999998E-4</v>
      </c>
      <c r="AK181" s="146">
        <v>2.8461489999999999E-2</v>
      </c>
      <c r="AL181" s="146">
        <v>4.1951450000000001E-2</v>
      </c>
      <c r="AM181" s="146">
        <v>-6.4913799999999995E-5</v>
      </c>
      <c r="AN181" s="146">
        <v>-1.27264E-3</v>
      </c>
      <c r="AO181" s="146">
        <v>-4.769728E-5</v>
      </c>
      <c r="AP181" s="146">
        <v>-4.3278930000000002E-3</v>
      </c>
      <c r="AQ181" s="146">
        <v>-4.322088E-3</v>
      </c>
    </row>
    <row r="182" spans="1:43">
      <c r="A182" s="54"/>
    </row>
    <row r="183" spans="1:43" ht="18">
      <c r="A183" s="54">
        <v>11</v>
      </c>
      <c r="B183" s="52" t="s">
        <v>82</v>
      </c>
      <c r="C183" s="53"/>
      <c r="D183" s="53"/>
      <c r="E183" s="53"/>
      <c r="F183" s="53"/>
      <c r="G183" s="53"/>
    </row>
    <row r="184" spans="1:43" s="12" customFormat="1">
      <c r="A184" s="148"/>
      <c r="B184" s="12" t="s">
        <v>85</v>
      </c>
      <c r="C184" s="12" t="s">
        <v>15</v>
      </c>
      <c r="D184" s="12" t="s">
        <v>16</v>
      </c>
      <c r="E184" s="12" t="s">
        <v>17</v>
      </c>
      <c r="F184" s="12" t="s">
        <v>18</v>
      </c>
      <c r="G184" s="12" t="s">
        <v>19</v>
      </c>
      <c r="I184" s="12" t="s">
        <v>85</v>
      </c>
      <c r="J184" s="12" t="s">
        <v>18</v>
      </c>
      <c r="K184" s="12" t="s">
        <v>19</v>
      </c>
      <c r="L184" s="12" t="s">
        <v>127</v>
      </c>
      <c r="M184" s="12" t="s">
        <v>128</v>
      </c>
      <c r="N184" s="12" t="s">
        <v>129</v>
      </c>
      <c r="O184" s="12" t="s">
        <v>130</v>
      </c>
      <c r="P184" s="12" t="s">
        <v>131</v>
      </c>
      <c r="Q184" s="12" t="s">
        <v>317</v>
      </c>
      <c r="R184" s="12" t="s">
        <v>318</v>
      </c>
      <c r="S184" s="12" t="s">
        <v>319</v>
      </c>
      <c r="T184" s="12" t="s">
        <v>320</v>
      </c>
      <c r="U184" s="12" t="s">
        <v>321</v>
      </c>
      <c r="V184" s="12" t="s">
        <v>322</v>
      </c>
      <c r="W184" s="12" t="s">
        <v>15</v>
      </c>
      <c r="X184" s="12" t="s">
        <v>323</v>
      </c>
      <c r="Y184" s="12" t="s">
        <v>324</v>
      </c>
      <c r="Z184" s="12" t="s">
        <v>325</v>
      </c>
      <c r="AA184" s="12" t="s">
        <v>326</v>
      </c>
      <c r="AB184" s="12" t="s">
        <v>327</v>
      </c>
      <c r="AC184" s="12" t="s">
        <v>328</v>
      </c>
      <c r="AD184" s="12" t="s">
        <v>329</v>
      </c>
      <c r="AE184" s="145"/>
      <c r="AF184" s="12" t="s">
        <v>85</v>
      </c>
      <c r="AG184" s="12" t="s">
        <v>330</v>
      </c>
      <c r="AH184" s="12" t="s">
        <v>331</v>
      </c>
      <c r="AI184" s="12" t="s">
        <v>332</v>
      </c>
      <c r="AJ184" s="12" t="s">
        <v>333</v>
      </c>
      <c r="AK184" s="12" t="s">
        <v>334</v>
      </c>
      <c r="AL184" s="12" t="s">
        <v>335</v>
      </c>
      <c r="AM184" s="12" t="s">
        <v>336</v>
      </c>
      <c r="AN184" s="12" t="s">
        <v>337</v>
      </c>
      <c r="AO184" s="12" t="s">
        <v>338</v>
      </c>
      <c r="AP184" s="12" t="s">
        <v>339</v>
      </c>
      <c r="AQ184" s="12" t="s">
        <v>340</v>
      </c>
    </row>
    <row r="185" spans="1:43" s="12" customFormat="1">
      <c r="B185" s="12">
        <v>2006</v>
      </c>
      <c r="C185" s="12">
        <v>1</v>
      </c>
      <c r="D185" s="12">
        <v>1</v>
      </c>
      <c r="E185" s="12">
        <v>1</v>
      </c>
      <c r="F185" s="12">
        <v>1</v>
      </c>
      <c r="G185" s="12">
        <v>1</v>
      </c>
      <c r="I185" s="12">
        <v>2006</v>
      </c>
      <c r="J185" s="12">
        <v>1</v>
      </c>
      <c r="K185" s="12">
        <v>1</v>
      </c>
      <c r="L185" s="12">
        <v>1</v>
      </c>
      <c r="M185" s="12">
        <v>1</v>
      </c>
      <c r="N185" s="12">
        <v>1</v>
      </c>
      <c r="O185" s="12">
        <v>1</v>
      </c>
      <c r="P185" s="12">
        <v>1</v>
      </c>
      <c r="Q185" s="12">
        <v>1</v>
      </c>
      <c r="R185" s="12">
        <v>1</v>
      </c>
      <c r="S185" s="12">
        <v>1</v>
      </c>
      <c r="T185" s="12">
        <v>1</v>
      </c>
      <c r="U185" s="12">
        <v>1</v>
      </c>
      <c r="V185" s="12">
        <v>1</v>
      </c>
      <c r="W185" s="12">
        <v>1</v>
      </c>
      <c r="X185" s="12">
        <v>1</v>
      </c>
      <c r="Y185" s="12">
        <v>1</v>
      </c>
      <c r="Z185" s="12">
        <v>1</v>
      </c>
      <c r="AA185" s="12">
        <v>1</v>
      </c>
      <c r="AB185" s="12">
        <v>1</v>
      </c>
      <c r="AC185" s="12">
        <v>1</v>
      </c>
      <c r="AD185" s="12">
        <v>1</v>
      </c>
    </row>
    <row r="186" spans="1:43" s="12" customFormat="1">
      <c r="B186" s="12">
        <v>2007</v>
      </c>
      <c r="C186" s="12">
        <v>1.0387759999999999</v>
      </c>
      <c r="D186" s="12">
        <v>1.1054349999999999</v>
      </c>
      <c r="E186" s="12">
        <v>0.93969939999999996</v>
      </c>
      <c r="F186" s="12">
        <v>0.84902120000000003</v>
      </c>
      <c r="G186" s="12">
        <v>0.99942839999999999</v>
      </c>
      <c r="I186" s="12">
        <v>2007</v>
      </c>
      <c r="J186" s="12">
        <v>0.84902120000000003</v>
      </c>
      <c r="K186" s="12">
        <v>0.99942839999999999</v>
      </c>
      <c r="L186" s="12">
        <v>1.032788</v>
      </c>
      <c r="M186" s="12">
        <v>1.035701</v>
      </c>
      <c r="N186" s="12">
        <v>1.0069250000000001</v>
      </c>
      <c r="O186" s="12">
        <v>0.96377120000000005</v>
      </c>
      <c r="P186" s="12">
        <v>0.97673209999999999</v>
      </c>
      <c r="Q186" s="12">
        <v>1.0137989999999999</v>
      </c>
      <c r="R186" s="12">
        <v>1.044799</v>
      </c>
      <c r="S186" s="12">
        <v>1.0184629999999999</v>
      </c>
      <c r="T186" s="12">
        <v>1.007922</v>
      </c>
      <c r="U186" s="12">
        <v>0.95213599999999998</v>
      </c>
      <c r="V186" s="12">
        <v>1.044799</v>
      </c>
      <c r="W186" s="12">
        <v>1.0387759999999999</v>
      </c>
      <c r="X186" s="12">
        <v>1.2234989999999999</v>
      </c>
      <c r="Y186" s="12">
        <v>1.005798</v>
      </c>
      <c r="Z186" s="12">
        <v>1.002969</v>
      </c>
      <c r="AA186" s="12">
        <v>1.0316320000000001</v>
      </c>
      <c r="AB186" s="12">
        <v>1.077825</v>
      </c>
      <c r="AC186" s="12">
        <v>1.0635220000000001</v>
      </c>
      <c r="AD186" s="12">
        <v>1.0393699999999999</v>
      </c>
      <c r="AF186" s="12">
        <v>2007</v>
      </c>
      <c r="AG186" s="147">
        <v>1.423372E-3</v>
      </c>
      <c r="AH186" s="147">
        <v>1.8195889999999999E-2</v>
      </c>
      <c r="AI186" s="147">
        <v>4.2737410000000002E-3</v>
      </c>
      <c r="AJ186" s="147">
        <v>3.9008239999999998E-3</v>
      </c>
      <c r="AK186" s="147">
        <v>1.024954E-2</v>
      </c>
      <c r="AL186" s="147">
        <v>-7.3441820000000005E-2</v>
      </c>
      <c r="AM186" s="147">
        <v>-2.0627610000000001E-4</v>
      </c>
      <c r="AN186" s="147">
        <v>-8.3492720000000002E-4</v>
      </c>
      <c r="AO186" s="147">
        <v>-1.6221430000000001E-4</v>
      </c>
      <c r="AP186" s="147">
        <v>-1.2230970000000001E-2</v>
      </c>
      <c r="AQ186" s="147">
        <v>-1.336238E-2</v>
      </c>
    </row>
    <row r="187" spans="1:43" s="12" customFormat="1">
      <c r="B187" s="12">
        <v>2008</v>
      </c>
      <c r="C187" s="12">
        <v>1.1311629999999999</v>
      </c>
      <c r="D187" s="12">
        <v>1.1525799999999999</v>
      </c>
      <c r="E187" s="12">
        <v>0.9814176</v>
      </c>
      <c r="F187" s="12">
        <v>0.85893920000000001</v>
      </c>
      <c r="G187" s="12">
        <v>1.073169</v>
      </c>
      <c r="I187" s="12">
        <v>2008</v>
      </c>
      <c r="J187" s="12">
        <v>0.85893920000000001</v>
      </c>
      <c r="K187" s="12">
        <v>1.073169</v>
      </c>
      <c r="L187" s="12">
        <v>1.117945</v>
      </c>
      <c r="M187" s="12">
        <v>1.1240520000000001</v>
      </c>
      <c r="N187" s="12">
        <v>1.1311629999999999</v>
      </c>
      <c r="O187" s="12">
        <v>1.0186409999999999</v>
      </c>
      <c r="P187" s="12">
        <v>1.0476350000000001</v>
      </c>
      <c r="Q187" s="12">
        <v>1.065968</v>
      </c>
      <c r="R187" s="12">
        <v>1.1141939999999999</v>
      </c>
      <c r="S187" s="12">
        <v>1.036578</v>
      </c>
      <c r="T187" s="12">
        <v>1.0145459999999999</v>
      </c>
      <c r="U187" s="12">
        <v>0.72247910000000004</v>
      </c>
      <c r="V187" s="12">
        <v>1.114195</v>
      </c>
      <c r="W187" s="12">
        <v>1.1311629999999999</v>
      </c>
      <c r="X187" s="12">
        <v>1.3169299999999999</v>
      </c>
      <c r="Y187" s="12">
        <v>1.0118229999999999</v>
      </c>
      <c r="Z187" s="12">
        <v>1.0063260000000001</v>
      </c>
      <c r="AA187" s="12">
        <v>1</v>
      </c>
      <c r="AB187" s="12">
        <v>1.1104620000000001</v>
      </c>
      <c r="AC187" s="12">
        <v>1.0797300000000001</v>
      </c>
      <c r="AD187" s="12">
        <v>1.0540400000000001</v>
      </c>
      <c r="AF187" s="12">
        <v>2008</v>
      </c>
      <c r="AG187" s="147">
        <v>5.0412119999999998E-3</v>
      </c>
      <c r="AH187" s="147">
        <v>2.618061E-2</v>
      </c>
      <c r="AI187" s="147">
        <v>4.2120170000000002E-3</v>
      </c>
      <c r="AJ187" s="147">
        <v>3.3688559999999999E-3</v>
      </c>
      <c r="AK187" s="147">
        <v>4.6399910000000003E-2</v>
      </c>
      <c r="AL187" s="147">
        <v>-3.7716439999999997E-2</v>
      </c>
      <c r="AM187" s="147">
        <v>-3.2919839999999999E-5</v>
      </c>
      <c r="AN187" s="147">
        <v>-6.2746350000000004E-4</v>
      </c>
      <c r="AO187" s="147">
        <v>8.1158199999999998E-5</v>
      </c>
      <c r="AP187" s="147">
        <v>-6.3557290000000003E-4</v>
      </c>
      <c r="AQ187" s="147">
        <v>-2.8333910000000002E-3</v>
      </c>
    </row>
    <row r="188" spans="1:43" s="12" customFormat="1">
      <c r="B188" s="12">
        <v>2009</v>
      </c>
      <c r="C188" s="12">
        <v>1.1096889999999999</v>
      </c>
      <c r="D188" s="12">
        <v>1.2636810000000001</v>
      </c>
      <c r="E188" s="12">
        <v>0.87814020000000004</v>
      </c>
      <c r="F188" s="12">
        <v>0.72669150000000005</v>
      </c>
      <c r="G188" s="12">
        <v>0.99706399999999995</v>
      </c>
      <c r="I188" s="12">
        <v>2009</v>
      </c>
      <c r="J188" s="12">
        <v>0.72669150000000005</v>
      </c>
      <c r="K188" s="12">
        <v>0.99706399999999995</v>
      </c>
      <c r="L188" s="12">
        <v>1.071137</v>
      </c>
      <c r="M188" s="12">
        <v>1.098516</v>
      </c>
      <c r="N188" s="12">
        <v>1.0971489999999999</v>
      </c>
      <c r="O188" s="12">
        <v>0.93133840000000001</v>
      </c>
      <c r="P188" s="12">
        <v>0.9260815</v>
      </c>
      <c r="Q188" s="12">
        <v>1.047593</v>
      </c>
      <c r="R188" s="12">
        <v>1.194353</v>
      </c>
      <c r="S188" s="12">
        <v>1.054848</v>
      </c>
      <c r="T188" s="12">
        <v>1.029018</v>
      </c>
      <c r="U188" s="12">
        <v>0.99131069999999999</v>
      </c>
      <c r="V188" s="12">
        <v>1.194353</v>
      </c>
      <c r="W188" s="12">
        <v>1.1096889999999999</v>
      </c>
      <c r="X188" s="12">
        <v>1.5270429999999999</v>
      </c>
      <c r="Y188" s="12">
        <v>1.035992</v>
      </c>
      <c r="Z188" s="12">
        <v>1.0101709999999999</v>
      </c>
      <c r="AA188" s="12">
        <v>1.0114300000000001</v>
      </c>
      <c r="AB188" s="12">
        <v>1.1914990000000001</v>
      </c>
      <c r="AC188" s="12">
        <v>1.1982630000000001</v>
      </c>
      <c r="AD188" s="12">
        <v>1.112957</v>
      </c>
      <c r="AF188" s="12">
        <v>2009</v>
      </c>
      <c r="AG188" s="147">
        <v>-1.693281E-3</v>
      </c>
      <c r="AH188" s="147">
        <v>2.742702E-2</v>
      </c>
      <c r="AI188" s="147">
        <v>3.418136E-3</v>
      </c>
      <c r="AJ188" s="147">
        <v>6.1863040000000001E-3</v>
      </c>
      <c r="AK188" s="147">
        <v>-5.450414E-2</v>
      </c>
      <c r="AL188" s="147">
        <v>-5.6320240000000001E-2</v>
      </c>
      <c r="AM188" s="147">
        <v>-6.243841E-4</v>
      </c>
      <c r="AN188" s="147">
        <v>-9.6500299999999998E-4</v>
      </c>
      <c r="AO188" s="147">
        <v>-2.2304320000000001E-4</v>
      </c>
      <c r="AP188" s="147">
        <v>-1.1750439999999999E-2</v>
      </c>
      <c r="AQ188" s="147">
        <v>-2.2142660000000002E-2</v>
      </c>
    </row>
    <row r="189" spans="1:43" s="12" customFormat="1">
      <c r="B189" s="12">
        <v>2010</v>
      </c>
      <c r="C189" s="12">
        <v>1.1779679999999999</v>
      </c>
      <c r="D189" s="12">
        <v>1.2509809999999999</v>
      </c>
      <c r="E189" s="12">
        <v>0.94163549999999996</v>
      </c>
      <c r="F189" s="12">
        <v>0.79759899999999995</v>
      </c>
      <c r="G189" s="12">
        <v>1.052184</v>
      </c>
      <c r="I189" s="12">
        <v>2010</v>
      </c>
      <c r="J189" s="12">
        <v>0.79759899999999995</v>
      </c>
      <c r="K189" s="12">
        <v>1.052184</v>
      </c>
      <c r="L189" s="12">
        <v>1.1124320000000001</v>
      </c>
      <c r="M189" s="12">
        <v>1.1641790000000001</v>
      </c>
      <c r="N189" s="12">
        <v>1.1739109999999999</v>
      </c>
      <c r="O189" s="12">
        <v>0.94914989999999999</v>
      </c>
      <c r="P189" s="12">
        <v>0.99472519999999998</v>
      </c>
      <c r="Q189" s="12">
        <v>1.069094</v>
      </c>
      <c r="R189" s="12">
        <v>1.1985049999999999</v>
      </c>
      <c r="S189" s="12">
        <v>1.0665439999999999</v>
      </c>
      <c r="T189" s="12">
        <v>1.0352140000000001</v>
      </c>
      <c r="U189" s="12">
        <v>0.73073299999999997</v>
      </c>
      <c r="V189" s="12">
        <v>1.1985049999999999</v>
      </c>
      <c r="W189" s="12">
        <v>1.1779679999999999</v>
      </c>
      <c r="X189" s="12">
        <v>1.4768920000000001</v>
      </c>
      <c r="Y189" s="12">
        <v>1.0589120000000001</v>
      </c>
      <c r="Z189" s="12">
        <v>1.0118450000000001</v>
      </c>
      <c r="AA189" s="12">
        <v>1.0034559999999999</v>
      </c>
      <c r="AB189" s="12">
        <v>1.241077</v>
      </c>
      <c r="AC189" s="12">
        <v>1.1842140000000001</v>
      </c>
      <c r="AD189" s="12">
        <v>1.1195459999999999</v>
      </c>
      <c r="AF189" s="12">
        <v>2010</v>
      </c>
      <c r="AG189" s="147">
        <v>1.9563089999999998E-3</v>
      </c>
      <c r="AH189" s="147">
        <v>1.1977089999999999E-3</v>
      </c>
      <c r="AI189" s="147">
        <v>2.8188150000000001E-3</v>
      </c>
      <c r="AJ189" s="147">
        <v>3.067494E-3</v>
      </c>
      <c r="AK189" s="147">
        <v>5.067054E-2</v>
      </c>
      <c r="AL189" s="147">
        <v>1.025763E-2</v>
      </c>
      <c r="AM189" s="147">
        <v>-4.5845709999999999E-4</v>
      </c>
      <c r="AN189" s="147">
        <v>-3.3909199999999999E-4</v>
      </c>
      <c r="AO189" s="147">
        <v>2.2693409999999999E-5</v>
      </c>
      <c r="AP189" s="147">
        <v>-2.171671E-3</v>
      </c>
      <c r="AQ189" s="147">
        <v>2.7899499999999998E-3</v>
      </c>
    </row>
    <row r="190" spans="1:43" s="12" customFormat="1">
      <c r="B190" s="12">
        <v>2011</v>
      </c>
      <c r="C190" s="12">
        <v>1.157429</v>
      </c>
      <c r="D190" s="12">
        <v>1.2757909999999999</v>
      </c>
      <c r="E190" s="12">
        <v>0.90722499999999995</v>
      </c>
      <c r="F190" s="12">
        <v>0.77793610000000002</v>
      </c>
      <c r="G190" s="12">
        <v>1.0068710000000001</v>
      </c>
      <c r="I190" s="12">
        <v>2011</v>
      </c>
      <c r="J190" s="12">
        <v>0.77793610000000002</v>
      </c>
      <c r="K190" s="12">
        <v>1.0068710000000001</v>
      </c>
      <c r="L190" s="12">
        <v>1.0918460000000001</v>
      </c>
      <c r="M190" s="12">
        <v>1.143705</v>
      </c>
      <c r="N190" s="12">
        <v>1.0112049999999999</v>
      </c>
      <c r="O190" s="12">
        <v>0.89265519999999998</v>
      </c>
      <c r="P190" s="12">
        <v>0.93389250000000001</v>
      </c>
      <c r="Q190" s="12">
        <v>1.0313049999999999</v>
      </c>
      <c r="R190" s="12">
        <v>1.1985049999999999</v>
      </c>
      <c r="S190" s="12">
        <v>1.0813219999999999</v>
      </c>
      <c r="T190" s="12">
        <v>1.0411220000000001</v>
      </c>
      <c r="U190" s="12">
        <v>0.8298759</v>
      </c>
      <c r="V190" s="12">
        <v>1.1371279999999999</v>
      </c>
      <c r="W190" s="12">
        <v>1.157429</v>
      </c>
      <c r="X190" s="12">
        <v>1.4878199999999999</v>
      </c>
      <c r="Y190" s="12">
        <v>1.060066</v>
      </c>
      <c r="Z190" s="12">
        <v>1.0119990000000001</v>
      </c>
      <c r="AA190" s="12">
        <v>1.144604</v>
      </c>
      <c r="AB190" s="12">
        <v>1.2966139999999999</v>
      </c>
      <c r="AC190" s="12">
        <v>1.23936</v>
      </c>
      <c r="AD190" s="12">
        <v>1.1495299999999999</v>
      </c>
      <c r="AF190" s="12">
        <v>2011</v>
      </c>
      <c r="AG190" s="147">
        <v>-3.5667279999999999E-3</v>
      </c>
      <c r="AH190" s="147">
        <v>1.38446E-5</v>
      </c>
      <c r="AI190" s="147">
        <v>2.9244029999999999E-3</v>
      </c>
      <c r="AJ190" s="147">
        <v>2.560742E-3</v>
      </c>
      <c r="AK190" s="147">
        <v>-1.9521879999999998E-2</v>
      </c>
      <c r="AL190" s="147">
        <v>-3.4941690000000001E-3</v>
      </c>
      <c r="AM190" s="147">
        <v>-8.0985700000000006E-5</v>
      </c>
      <c r="AN190" s="147">
        <v>-4.2666120000000003E-5</v>
      </c>
      <c r="AO190" s="147">
        <v>-2.2103579999999999E-4</v>
      </c>
      <c r="AP190" s="147">
        <v>-6.496155E-3</v>
      </c>
      <c r="AQ190" s="147">
        <v>-9.3031320000000004E-3</v>
      </c>
    </row>
    <row r="191" spans="1:43" s="12" customFormat="1">
      <c r="B191" s="12">
        <v>2012</v>
      </c>
      <c r="C191" s="12">
        <v>1.187532</v>
      </c>
      <c r="D191" s="12">
        <v>1.319175</v>
      </c>
      <c r="E191" s="12">
        <v>0.90020840000000002</v>
      </c>
      <c r="F191" s="12">
        <v>0.75269229999999998</v>
      </c>
      <c r="G191" s="12">
        <v>1.0139100000000001</v>
      </c>
      <c r="I191" s="12">
        <v>2012</v>
      </c>
      <c r="J191" s="12">
        <v>0.75269229999999998</v>
      </c>
      <c r="K191" s="12">
        <v>1.0139100000000001</v>
      </c>
      <c r="L191" s="12">
        <v>1.104366</v>
      </c>
      <c r="M191" s="12">
        <v>1.162763</v>
      </c>
      <c r="N191" s="12">
        <v>1.0375049999999999</v>
      </c>
      <c r="O191" s="12">
        <v>0.86496899999999999</v>
      </c>
      <c r="P191" s="12">
        <v>0.95008119999999996</v>
      </c>
      <c r="Q191" s="12">
        <v>1.0266029999999999</v>
      </c>
      <c r="R191" s="12">
        <v>1.1985049999999999</v>
      </c>
      <c r="S191" s="12">
        <v>1.104549</v>
      </c>
      <c r="T191" s="12">
        <v>1.0528839999999999</v>
      </c>
      <c r="U191" s="12">
        <v>0.73192959999999996</v>
      </c>
      <c r="V191" s="12">
        <v>1.1091610000000001</v>
      </c>
      <c r="W191" s="12">
        <v>1.187532</v>
      </c>
      <c r="X191" s="12">
        <v>1.5777129999999999</v>
      </c>
      <c r="Y191" s="12">
        <v>1.075307</v>
      </c>
      <c r="Z191" s="12">
        <v>1.0213019999999999</v>
      </c>
      <c r="AA191" s="12">
        <v>1.144604</v>
      </c>
      <c r="AB191" s="12">
        <v>1.372919</v>
      </c>
      <c r="AC191" s="12">
        <v>1.249927</v>
      </c>
      <c r="AD191" s="12">
        <v>1.1712400000000001</v>
      </c>
      <c r="AF191" s="12">
        <v>2012</v>
      </c>
      <c r="AG191" s="147">
        <v>-4.5073969999999999E-4</v>
      </c>
      <c r="AH191" s="147">
        <v>-8.1748879999999998E-5</v>
      </c>
      <c r="AI191" s="147">
        <v>4.613738E-3</v>
      </c>
      <c r="AJ191" s="147">
        <v>5.0969309999999999E-3</v>
      </c>
      <c r="AK191" s="147">
        <v>1.6497899999999999E-2</v>
      </c>
      <c r="AL191" s="147">
        <v>-2.1407900000000001E-2</v>
      </c>
      <c r="AM191" s="147">
        <v>-3.108179E-4</v>
      </c>
      <c r="AN191" s="147">
        <v>-2.1874960000000001E-3</v>
      </c>
      <c r="AO191" s="147">
        <v>-6.7085050000000002E-7</v>
      </c>
      <c r="AP191" s="147">
        <v>-7.5149090000000002E-3</v>
      </c>
      <c r="AQ191" s="147">
        <v>-2.018447E-3</v>
      </c>
    </row>
    <row r="192" spans="1:43" s="12" customFormat="1">
      <c r="B192" s="12">
        <v>2013</v>
      </c>
      <c r="C192" s="12">
        <v>1.1788380000000001</v>
      </c>
      <c r="D192" s="12">
        <v>1.3895090000000001</v>
      </c>
      <c r="E192" s="12">
        <v>0.84838429999999998</v>
      </c>
      <c r="F192" s="12">
        <v>0.67417309999999997</v>
      </c>
      <c r="G192" s="12">
        <v>0.98833910000000003</v>
      </c>
      <c r="I192" s="12">
        <v>2013</v>
      </c>
      <c r="J192" s="12">
        <v>0.67417309999999997</v>
      </c>
      <c r="K192" s="12">
        <v>0.98833910000000003</v>
      </c>
      <c r="L192" s="12">
        <v>1.1148750000000001</v>
      </c>
      <c r="M192" s="12">
        <v>1.154315</v>
      </c>
      <c r="N192" s="12">
        <v>0.4315676</v>
      </c>
      <c r="O192" s="12">
        <v>0.82901460000000005</v>
      </c>
      <c r="P192" s="12">
        <v>0.92157149999999999</v>
      </c>
      <c r="Q192" s="12">
        <v>1.0139309999999999</v>
      </c>
      <c r="R192" s="12">
        <v>1.1985049999999999</v>
      </c>
      <c r="S192" s="12">
        <v>1.1253550000000001</v>
      </c>
      <c r="T192" s="12">
        <v>1.0557700000000001</v>
      </c>
      <c r="U192" s="12">
        <v>0.79037100000000005</v>
      </c>
      <c r="V192" s="12">
        <v>1.163689</v>
      </c>
      <c r="W192" s="12">
        <v>1.1788380000000001</v>
      </c>
      <c r="X192" s="12">
        <v>1.748569</v>
      </c>
      <c r="Y192" s="12">
        <v>1.057372</v>
      </c>
      <c r="Z192" s="12">
        <v>1.021244</v>
      </c>
      <c r="AA192" s="12">
        <v>2.7315260000000001</v>
      </c>
      <c r="AB192" s="12">
        <v>1.421975</v>
      </c>
      <c r="AC192" s="12">
        <v>1.279161</v>
      </c>
      <c r="AD192" s="12">
        <v>1.1927460000000001</v>
      </c>
      <c r="AF192" s="12">
        <v>2013</v>
      </c>
      <c r="AG192" s="147">
        <v>-1.214251E-3</v>
      </c>
      <c r="AH192" s="147">
        <v>-1.325988E-5</v>
      </c>
      <c r="AI192" s="147">
        <v>3.9488539999999999E-3</v>
      </c>
      <c r="AJ192" s="147">
        <v>1.222299E-3</v>
      </c>
      <c r="AK192" s="147">
        <v>-1.129178E-2</v>
      </c>
      <c r="AL192" s="147">
        <v>-4.1000710000000003E-2</v>
      </c>
      <c r="AM192" s="147">
        <v>3.861251E-4</v>
      </c>
      <c r="AN192" s="147">
        <v>5.3748880000000002E-5</v>
      </c>
      <c r="AO192" s="147">
        <v>-1.7880439999999999E-3</v>
      </c>
      <c r="AP192" s="147">
        <v>-4.663431E-3</v>
      </c>
      <c r="AQ192" s="147">
        <v>-4.932082E-3</v>
      </c>
    </row>
    <row r="193" spans="1:43" s="12" customFormat="1">
      <c r="B193" s="12">
        <v>2014</v>
      </c>
      <c r="C193" s="12">
        <v>1.157492</v>
      </c>
      <c r="D193" s="12">
        <v>1.4191309999999999</v>
      </c>
      <c r="E193" s="12">
        <v>0.81563439999999998</v>
      </c>
      <c r="F193" s="12">
        <v>0.64238110000000004</v>
      </c>
      <c r="G193" s="12">
        <v>0.9565842</v>
      </c>
      <c r="I193" s="12">
        <v>2014</v>
      </c>
      <c r="J193" s="12">
        <v>0.64238110000000004</v>
      </c>
      <c r="K193" s="12">
        <v>0.9565842</v>
      </c>
      <c r="L193" s="12">
        <v>1.0264679999999999</v>
      </c>
      <c r="M193" s="12">
        <v>1.1312009999999999</v>
      </c>
      <c r="N193" s="12">
        <v>0.3703109</v>
      </c>
      <c r="O193" s="12">
        <v>0.7735706</v>
      </c>
      <c r="P193" s="12">
        <v>0.90536510000000003</v>
      </c>
      <c r="Q193" s="12">
        <v>1.0067189999999999</v>
      </c>
      <c r="R193" s="12">
        <v>1.2017530000000001</v>
      </c>
      <c r="S193" s="12">
        <v>1.1317889999999999</v>
      </c>
      <c r="T193" s="12">
        <v>1.0662050000000001</v>
      </c>
      <c r="U193" s="12">
        <v>0.93920740000000003</v>
      </c>
      <c r="V193" s="12">
        <v>1.2017530000000001</v>
      </c>
      <c r="W193" s="12">
        <v>1.157492</v>
      </c>
      <c r="X193" s="12">
        <v>1.8018780000000001</v>
      </c>
      <c r="Y193" s="12">
        <v>1.127645</v>
      </c>
      <c r="Z193" s="12">
        <v>1.023242</v>
      </c>
      <c r="AA193" s="12">
        <v>3.125731</v>
      </c>
      <c r="AB193" s="12">
        <v>1.4962979999999999</v>
      </c>
      <c r="AC193" s="12">
        <v>1.278481</v>
      </c>
      <c r="AD193" s="12">
        <v>1.210026</v>
      </c>
      <c r="AF193" s="12">
        <v>2014</v>
      </c>
      <c r="AG193" s="147">
        <v>-7.030615E-4</v>
      </c>
      <c r="AH193" s="147">
        <v>1.057599E-3</v>
      </c>
      <c r="AI193" s="147">
        <v>1.205823E-3</v>
      </c>
      <c r="AJ193" s="147">
        <v>4.40004E-3</v>
      </c>
      <c r="AK193" s="147">
        <v>-2.4233850000000001E-2</v>
      </c>
      <c r="AL193" s="147">
        <v>-1.2571769999999999E-2</v>
      </c>
      <c r="AM193" s="147">
        <v>-1.594694E-3</v>
      </c>
      <c r="AN193" s="147">
        <v>-4.9615520000000004E-4</v>
      </c>
      <c r="AO193" s="147">
        <v>-3.0873370000000002E-4</v>
      </c>
      <c r="AP193" s="147">
        <v>-6.4322320000000004E-3</v>
      </c>
      <c r="AQ193" s="147">
        <v>3.0954369999999998E-4</v>
      </c>
    </row>
    <row r="194" spans="1:43" s="12" customFormat="1">
      <c r="B194" s="12">
        <v>2015</v>
      </c>
      <c r="C194" s="12">
        <v>1.186728</v>
      </c>
      <c r="D194" s="12">
        <v>1.46513</v>
      </c>
      <c r="E194" s="12">
        <v>0.80998150000000002</v>
      </c>
      <c r="F194" s="12">
        <v>0.62179240000000002</v>
      </c>
      <c r="G194" s="12">
        <v>0.96876130000000005</v>
      </c>
      <c r="I194" s="12">
        <v>2015</v>
      </c>
      <c r="J194" s="12">
        <v>0.62179240000000002</v>
      </c>
      <c r="K194" s="12">
        <v>0.96876130000000005</v>
      </c>
      <c r="L194" s="12">
        <v>1.0840920000000001</v>
      </c>
      <c r="M194" s="12">
        <v>1.1620539999999999</v>
      </c>
      <c r="N194" s="12">
        <v>0.4096146</v>
      </c>
      <c r="O194" s="12">
        <v>0.75489209999999995</v>
      </c>
      <c r="P194" s="12">
        <v>0.90382370000000001</v>
      </c>
      <c r="Q194" s="12">
        <v>1.0389520000000001</v>
      </c>
      <c r="R194" s="12">
        <v>1.2017530000000001</v>
      </c>
      <c r="S194" s="12">
        <v>1.1668559999999999</v>
      </c>
      <c r="T194" s="12">
        <v>1.068473</v>
      </c>
      <c r="U194" s="12">
        <v>0.84192549999999999</v>
      </c>
      <c r="V194" s="12">
        <v>1.1236980000000001</v>
      </c>
      <c r="W194" s="12">
        <v>1.186728</v>
      </c>
      <c r="X194" s="12">
        <v>1.90856</v>
      </c>
      <c r="Y194" s="12">
        <v>1.0946750000000001</v>
      </c>
      <c r="Z194" s="12">
        <v>1.0212330000000001</v>
      </c>
      <c r="AA194" s="12">
        <v>2.8971819999999999</v>
      </c>
      <c r="AB194" s="12">
        <v>1.5720499999999999</v>
      </c>
      <c r="AC194" s="12">
        <v>1.313008</v>
      </c>
      <c r="AD194" s="12">
        <v>1.2249950000000001</v>
      </c>
      <c r="AF194" s="12">
        <v>2015</v>
      </c>
      <c r="AG194" s="147">
        <v>3.0796869999999998E-3</v>
      </c>
      <c r="AH194" s="147">
        <v>-7.4649700000000005E-5</v>
      </c>
      <c r="AI194" s="147">
        <v>6.3781150000000002E-3</v>
      </c>
      <c r="AJ194" s="147">
        <v>8.8561330000000004E-4</v>
      </c>
      <c r="AK194" s="147">
        <v>1.4675499999999999E-2</v>
      </c>
      <c r="AL194" s="147">
        <v>-2.4854680000000001E-2</v>
      </c>
      <c r="AM194" s="147">
        <v>6.2912229999999997E-4</v>
      </c>
      <c r="AN194" s="147">
        <v>1.7400860000000001E-4</v>
      </c>
      <c r="AO194" s="147">
        <v>2.4877759999999998E-4</v>
      </c>
      <c r="AP194" s="147">
        <v>-3.8049329999999999E-3</v>
      </c>
      <c r="AQ194" s="147">
        <v>-4.2914670000000002E-3</v>
      </c>
    </row>
    <row r="195" spans="1:43" s="12" customFormat="1">
      <c r="B195" s="12">
        <v>2016</v>
      </c>
      <c r="C195" s="12">
        <v>1.154074</v>
      </c>
      <c r="D195" s="12">
        <v>1.5368379999999999</v>
      </c>
      <c r="E195" s="12">
        <v>0.75094039999999995</v>
      </c>
      <c r="F195" s="12">
        <v>0.54896</v>
      </c>
      <c r="G195" s="12">
        <v>0.92542919999999995</v>
      </c>
      <c r="I195" s="12">
        <v>2016</v>
      </c>
      <c r="J195" s="12">
        <v>0.54896</v>
      </c>
      <c r="K195" s="12">
        <v>0.92542919999999995</v>
      </c>
      <c r="L195" s="12">
        <v>1.003155</v>
      </c>
      <c r="M195" s="12">
        <v>1.131874</v>
      </c>
      <c r="N195" s="12">
        <v>0.39857609999999999</v>
      </c>
      <c r="O195" s="12">
        <v>0.69843319999999998</v>
      </c>
      <c r="P195" s="12">
        <v>0.85318769999999999</v>
      </c>
      <c r="Q195" s="12">
        <v>1.0218860000000001</v>
      </c>
      <c r="R195" s="12">
        <v>1.20722</v>
      </c>
      <c r="S195" s="12">
        <v>1.177333</v>
      </c>
      <c r="T195" s="12">
        <v>1.077005</v>
      </c>
      <c r="U195" s="12">
        <v>1.064462</v>
      </c>
      <c r="V195" s="12">
        <v>1.2072210000000001</v>
      </c>
      <c r="W195" s="12">
        <v>1.154074</v>
      </c>
      <c r="X195" s="12">
        <v>2.1022910000000001</v>
      </c>
      <c r="Y195" s="12">
        <v>1.150444</v>
      </c>
      <c r="Z195" s="12">
        <v>1.0196130000000001</v>
      </c>
      <c r="AA195" s="12">
        <v>2.8954909999999998</v>
      </c>
      <c r="AB195" s="12">
        <v>1.6523749999999999</v>
      </c>
      <c r="AC195" s="12">
        <v>1.3526609999999999</v>
      </c>
      <c r="AD195" s="12">
        <v>1.2470680000000001</v>
      </c>
      <c r="AF195" s="12">
        <v>2016</v>
      </c>
      <c r="AG195" s="147">
        <v>-1.619108E-3</v>
      </c>
      <c r="AH195" s="147">
        <v>1.8935639999999999E-3</v>
      </c>
      <c r="AI195" s="147">
        <v>2.0418979999999999E-3</v>
      </c>
      <c r="AJ195" s="147">
        <v>3.6958300000000002E-3</v>
      </c>
      <c r="AK195" s="147">
        <v>-3.3914260000000002E-2</v>
      </c>
      <c r="AL195" s="147">
        <v>-3.6697100000000003E-2</v>
      </c>
      <c r="AM195" s="147">
        <v>-1.47251E-3</v>
      </c>
      <c r="AN195" s="147">
        <v>2.701979E-4</v>
      </c>
      <c r="AO195" s="147">
        <v>4.9021840000000002E-5</v>
      </c>
      <c r="AP195" s="147">
        <v>-5.8671069999999999E-3</v>
      </c>
      <c r="AQ195" s="147">
        <v>-4.0654560000000003E-3</v>
      </c>
    </row>
    <row r="196" spans="1:43" s="12" customFormat="1">
      <c r="B196" s="12">
        <v>2017</v>
      </c>
      <c r="C196" s="12">
        <v>1.2169559999999999</v>
      </c>
      <c r="D196" s="12">
        <v>1.4683379999999999</v>
      </c>
      <c r="E196" s="12">
        <v>0.82879840000000005</v>
      </c>
      <c r="F196" s="12">
        <v>0.66085039999999995</v>
      </c>
      <c r="G196" s="12">
        <v>0.96137859999999997</v>
      </c>
      <c r="I196" s="12">
        <v>2017</v>
      </c>
      <c r="J196" s="12">
        <v>0.66085039999999995</v>
      </c>
      <c r="K196" s="12">
        <v>0.96137859999999997</v>
      </c>
      <c r="L196" s="12">
        <v>1.062875</v>
      </c>
      <c r="M196" s="12">
        <v>1.1955389999999999</v>
      </c>
      <c r="N196" s="12">
        <v>0.42088199999999998</v>
      </c>
      <c r="O196" s="12">
        <v>0.69585229999999998</v>
      </c>
      <c r="P196" s="12">
        <v>0.89013690000000001</v>
      </c>
      <c r="Q196" s="12">
        <v>1.0372159999999999</v>
      </c>
      <c r="R196" s="12">
        <v>1.20722</v>
      </c>
      <c r="S196" s="12">
        <v>1.2134689999999999</v>
      </c>
      <c r="T196" s="12">
        <v>1.081923</v>
      </c>
      <c r="U196" s="12">
        <v>0.77643949999999995</v>
      </c>
      <c r="V196" s="12">
        <v>1.201206</v>
      </c>
      <c r="W196" s="12">
        <v>1.2169559999999999</v>
      </c>
      <c r="X196" s="12">
        <v>1.8414999999999999</v>
      </c>
      <c r="Y196" s="12">
        <v>1.1449659999999999</v>
      </c>
      <c r="Z196" s="12">
        <v>1.017914</v>
      </c>
      <c r="AA196" s="12">
        <v>2.8914420000000001</v>
      </c>
      <c r="AB196" s="12">
        <v>1.7488710000000001</v>
      </c>
      <c r="AC196" s="12">
        <v>1.367156</v>
      </c>
      <c r="AD196" s="12">
        <v>1.2658450000000001</v>
      </c>
      <c r="AF196" s="12">
        <v>2017</v>
      </c>
      <c r="AG196" s="147">
        <v>1.4543659999999999E-3</v>
      </c>
      <c r="AH196" s="147">
        <v>-1.9050440000000001E-4</v>
      </c>
      <c r="AI196" s="147">
        <v>6.1066560000000002E-3</v>
      </c>
      <c r="AJ196" s="147">
        <v>1.7998669999999999E-3</v>
      </c>
      <c r="AK196" s="147">
        <v>4.388421E-2</v>
      </c>
      <c r="AL196" s="147">
        <v>5.5641650000000001E-2</v>
      </c>
      <c r="AM196" s="147">
        <v>5.3944550000000002E-5</v>
      </c>
      <c r="AN196" s="147">
        <v>5.6006730000000002E-4</v>
      </c>
      <c r="AO196" s="147">
        <v>-1.039274E-4</v>
      </c>
      <c r="AP196" s="147">
        <v>-6.5092869999999999E-3</v>
      </c>
      <c r="AQ196" s="147">
        <v>-4.0464669999999998E-3</v>
      </c>
    </row>
    <row r="197" spans="1:43" s="12" customFormat="1">
      <c r="B197" s="12">
        <v>2018</v>
      </c>
      <c r="C197" s="12">
        <v>1.1663079999999999</v>
      </c>
      <c r="D197" s="12">
        <v>1.4403649999999999</v>
      </c>
      <c r="E197" s="12">
        <v>0.80973119999999998</v>
      </c>
      <c r="F197" s="12">
        <v>0.6878919</v>
      </c>
      <c r="G197" s="12">
        <v>0.90282720000000005</v>
      </c>
      <c r="I197" s="12">
        <v>2018</v>
      </c>
      <c r="J197" s="12">
        <v>0.6878919</v>
      </c>
      <c r="K197" s="12">
        <v>0.90282720000000005</v>
      </c>
      <c r="L197" s="12">
        <v>1.0642720000000001</v>
      </c>
      <c r="M197" s="12">
        <v>1.149885</v>
      </c>
      <c r="N197" s="12">
        <v>0.38450240000000002</v>
      </c>
      <c r="O197" s="12">
        <v>0.62094119999999997</v>
      </c>
      <c r="P197" s="12">
        <v>0.82727930000000005</v>
      </c>
      <c r="Q197" s="12">
        <v>1.0232950000000001</v>
      </c>
      <c r="R197" s="12">
        <v>1.20722</v>
      </c>
      <c r="S197" s="12">
        <v>1.225349</v>
      </c>
      <c r="T197" s="12">
        <v>1.086913</v>
      </c>
      <c r="U197" s="12">
        <v>1.0828230000000001</v>
      </c>
      <c r="V197" s="12">
        <v>1.2012259999999999</v>
      </c>
      <c r="W197" s="12">
        <v>1.1663079999999999</v>
      </c>
      <c r="X197" s="12">
        <v>1.6954819999999999</v>
      </c>
      <c r="Y197" s="12">
        <v>1.095874</v>
      </c>
      <c r="Z197" s="12">
        <v>1.0142819999999999</v>
      </c>
      <c r="AA197" s="12">
        <v>3.0332919999999999</v>
      </c>
      <c r="AB197" s="12">
        <v>1.8782909999999999</v>
      </c>
      <c r="AC197" s="12">
        <v>1.4098120000000001</v>
      </c>
      <c r="AD197" s="12">
        <v>1.2918400000000001</v>
      </c>
      <c r="AF197" s="12">
        <v>2018</v>
      </c>
      <c r="AG197" s="147">
        <v>-1.317063E-3</v>
      </c>
      <c r="AH197" s="147">
        <v>1.7146380000000001E-4</v>
      </c>
      <c r="AI197" s="147">
        <v>2.3783699999999999E-3</v>
      </c>
      <c r="AJ197" s="147">
        <v>2.2973540000000001E-3</v>
      </c>
      <c r="AK197" s="147">
        <v>-4.6039280000000002E-2</v>
      </c>
      <c r="AL197" s="147">
        <v>3.1634809999999999E-2</v>
      </c>
      <c r="AM197" s="147">
        <v>1.41489E-3</v>
      </c>
      <c r="AN197" s="147">
        <v>1.026393E-3</v>
      </c>
      <c r="AO197" s="147">
        <v>-1.2294620000000001E-4</v>
      </c>
      <c r="AP197" s="147">
        <v>-8.2099229999999992E-3</v>
      </c>
      <c r="AQ197" s="147">
        <v>-6.5086420000000002E-3</v>
      </c>
    </row>
    <row r="198" spans="1:43" s="12" customFormat="1">
      <c r="B198" s="12">
        <v>2019</v>
      </c>
      <c r="C198" s="12">
        <v>1.1792720000000001</v>
      </c>
      <c r="D198" s="12">
        <v>1.4623630000000001</v>
      </c>
      <c r="E198" s="12">
        <v>0.80641510000000005</v>
      </c>
      <c r="F198" s="12">
        <v>0.6733384</v>
      </c>
      <c r="G198" s="12">
        <v>0.90895280000000001</v>
      </c>
      <c r="I198" s="12">
        <v>2019</v>
      </c>
      <c r="J198" s="12">
        <v>0.6733384</v>
      </c>
      <c r="K198" s="12">
        <v>0.90895280000000001</v>
      </c>
      <c r="L198" s="12">
        <v>1.0778449999999999</v>
      </c>
      <c r="M198" s="12">
        <v>1.175322</v>
      </c>
      <c r="N198" s="12">
        <v>0.38331340000000003</v>
      </c>
      <c r="O198" s="12">
        <v>0.60518729999999998</v>
      </c>
      <c r="P198" s="12">
        <v>0.83390759999999997</v>
      </c>
      <c r="Q198" s="12">
        <v>1.035193</v>
      </c>
      <c r="R198" s="12">
        <v>1.2536970000000001</v>
      </c>
      <c r="S198" s="12">
        <v>1.2592859999999999</v>
      </c>
      <c r="T198" s="12">
        <v>1.0960650000000001</v>
      </c>
      <c r="U198" s="12">
        <v>1.191095</v>
      </c>
      <c r="V198" s="12">
        <v>1.2536970000000001</v>
      </c>
      <c r="W198" s="12">
        <v>1.1792720000000001</v>
      </c>
      <c r="X198" s="12">
        <v>1.7513799999999999</v>
      </c>
      <c r="Y198" s="12">
        <v>1.0941019999999999</v>
      </c>
      <c r="Z198" s="12">
        <v>1.0033609999999999</v>
      </c>
      <c r="AA198" s="12">
        <v>3.0765210000000001</v>
      </c>
      <c r="AB198" s="12">
        <v>1.9486060000000001</v>
      </c>
      <c r="AC198" s="12">
        <v>1.4141509999999999</v>
      </c>
      <c r="AD198" s="12">
        <v>1.297396</v>
      </c>
      <c r="AF198" s="12">
        <v>2019</v>
      </c>
      <c r="AG198" s="147">
        <v>1.1398000000000001E-3</v>
      </c>
      <c r="AH198" s="147">
        <v>1.4664480000000001E-2</v>
      </c>
      <c r="AI198" s="147">
        <v>5.8256319999999999E-3</v>
      </c>
      <c r="AJ198" s="147">
        <v>3.779658E-3</v>
      </c>
      <c r="AK198" s="147">
        <v>-1.4355929999999999E-2</v>
      </c>
      <c r="AL198" s="147">
        <v>-1.2820649999999999E-2</v>
      </c>
      <c r="AM198" s="147">
        <v>7.4144400000000001E-5</v>
      </c>
      <c r="AN198" s="147">
        <v>2.9584720000000002E-3</v>
      </c>
      <c r="AO198" s="147">
        <v>-2.0125399999999999E-5</v>
      </c>
      <c r="AP198" s="147">
        <v>-4.9177630000000003E-3</v>
      </c>
      <c r="AQ198" s="147">
        <v>-4.31447E-4</v>
      </c>
    </row>
    <row r="199" spans="1:43" s="12" customFormat="1">
      <c r="B199" s="12">
        <v>2020</v>
      </c>
      <c r="C199" s="12">
        <v>1.2082520000000001</v>
      </c>
      <c r="D199" s="12">
        <v>1.507056</v>
      </c>
      <c r="E199" s="12">
        <v>0.8017299</v>
      </c>
      <c r="F199" s="12">
        <v>0.65720690000000004</v>
      </c>
      <c r="G199" s="12">
        <v>0.91507349999999998</v>
      </c>
      <c r="I199" s="12">
        <v>2020</v>
      </c>
      <c r="J199" s="12">
        <v>0.65720690000000004</v>
      </c>
      <c r="K199" s="12">
        <v>0.91507349999999998</v>
      </c>
      <c r="L199" s="12">
        <v>1.0742080000000001</v>
      </c>
      <c r="M199" s="12">
        <v>1.202985</v>
      </c>
      <c r="N199" s="12">
        <v>0.34675590000000001</v>
      </c>
      <c r="O199" s="12">
        <v>0.58958940000000004</v>
      </c>
      <c r="P199" s="12">
        <v>0.84581099999999998</v>
      </c>
      <c r="Q199" s="12">
        <v>1.0084340000000001</v>
      </c>
      <c r="R199" s="12">
        <v>1.3081259999999999</v>
      </c>
      <c r="S199" s="12">
        <v>1.283191</v>
      </c>
      <c r="T199" s="12">
        <v>1.101839</v>
      </c>
      <c r="U199" s="12">
        <v>1.1700140000000001</v>
      </c>
      <c r="V199" s="12">
        <v>1.3081259999999999</v>
      </c>
      <c r="W199" s="12">
        <v>1.2082520000000001</v>
      </c>
      <c r="X199" s="12">
        <v>1.838465</v>
      </c>
      <c r="Y199" s="12">
        <v>1.124784</v>
      </c>
      <c r="Z199" s="12">
        <v>1.0043789999999999</v>
      </c>
      <c r="AA199" s="12">
        <v>3.4844460000000002</v>
      </c>
      <c r="AB199" s="12">
        <v>2.0493109999999999</v>
      </c>
      <c r="AC199" s="12">
        <v>1.4285129999999999</v>
      </c>
      <c r="AD199" s="12">
        <v>1.3203879999999999</v>
      </c>
      <c r="AF199" s="12">
        <v>2020</v>
      </c>
      <c r="AG199" s="147">
        <v>-2.569951E-3</v>
      </c>
      <c r="AH199" s="147">
        <v>1.623258E-2</v>
      </c>
      <c r="AI199" s="147">
        <v>3.8233199999999998E-3</v>
      </c>
      <c r="AJ199" s="147">
        <v>2.2339510000000001E-3</v>
      </c>
      <c r="AK199" s="147">
        <v>4.5578939999999998E-3</v>
      </c>
      <c r="AL199" s="147">
        <v>-2.0819580000000001E-2</v>
      </c>
      <c r="AM199" s="147">
        <v>-7.1611129999999995E-4</v>
      </c>
      <c r="AN199" s="147">
        <v>-4.0292719999999999E-4</v>
      </c>
      <c r="AO199" s="147">
        <v>-4.2071870000000001E-4</v>
      </c>
      <c r="AP199" s="147">
        <v>-5.0835209999999997E-3</v>
      </c>
      <c r="AQ199" s="147">
        <v>-2.66183E-3</v>
      </c>
    </row>
    <row r="200" spans="1:43">
      <c r="A200" s="54"/>
    </row>
    <row r="201" spans="1:43" ht="18">
      <c r="A201" s="54">
        <v>12</v>
      </c>
      <c r="B201" s="52" t="s">
        <v>83</v>
      </c>
      <c r="C201" s="53"/>
      <c r="D201" s="53"/>
      <c r="E201" s="53"/>
      <c r="F201" s="53"/>
      <c r="G201" s="53"/>
      <c r="H201" s="55"/>
    </row>
    <row r="202" spans="1:43" s="12" customFormat="1">
      <c r="A202" s="148"/>
      <c r="B202" s="12" t="s">
        <v>85</v>
      </c>
      <c r="C202" s="12" t="s">
        <v>15</v>
      </c>
      <c r="D202" s="12" t="s">
        <v>16</v>
      </c>
      <c r="E202" s="12" t="s">
        <v>17</v>
      </c>
      <c r="F202" s="12" t="s">
        <v>18</v>
      </c>
      <c r="G202" s="12" t="s">
        <v>19</v>
      </c>
      <c r="I202" s="12" t="s">
        <v>85</v>
      </c>
      <c r="J202" s="12" t="s">
        <v>18</v>
      </c>
      <c r="K202" s="12" t="s">
        <v>19</v>
      </c>
      <c r="L202" s="12" t="s">
        <v>127</v>
      </c>
      <c r="M202" s="12" t="s">
        <v>128</v>
      </c>
      <c r="N202" s="12" t="s">
        <v>129</v>
      </c>
      <c r="O202" s="12" t="s">
        <v>130</v>
      </c>
      <c r="P202" s="12" t="s">
        <v>131</v>
      </c>
      <c r="Q202" s="12" t="s">
        <v>317</v>
      </c>
      <c r="R202" s="12" t="s">
        <v>318</v>
      </c>
      <c r="S202" s="12" t="s">
        <v>319</v>
      </c>
      <c r="T202" s="12" t="s">
        <v>320</v>
      </c>
      <c r="U202" s="12" t="s">
        <v>321</v>
      </c>
      <c r="V202" s="12" t="s">
        <v>322</v>
      </c>
      <c r="W202" s="12" t="s">
        <v>15</v>
      </c>
      <c r="X202" s="12" t="s">
        <v>323</v>
      </c>
      <c r="Y202" s="12" t="s">
        <v>324</v>
      </c>
      <c r="Z202" s="12" t="s">
        <v>325</v>
      </c>
      <c r="AA202" s="12" t="s">
        <v>326</v>
      </c>
      <c r="AB202" s="12" t="s">
        <v>327</v>
      </c>
      <c r="AC202" s="12" t="s">
        <v>328</v>
      </c>
      <c r="AD202" s="12" t="s">
        <v>329</v>
      </c>
      <c r="AE202" s="145"/>
      <c r="AF202" s="12" t="s">
        <v>85</v>
      </c>
      <c r="AG202" s="12" t="s">
        <v>330</v>
      </c>
      <c r="AH202" s="12" t="s">
        <v>331</v>
      </c>
      <c r="AI202" s="12" t="s">
        <v>332</v>
      </c>
      <c r="AJ202" s="12" t="s">
        <v>333</v>
      </c>
      <c r="AK202" s="12" t="s">
        <v>334</v>
      </c>
      <c r="AL202" s="12" t="s">
        <v>335</v>
      </c>
      <c r="AM202" s="12" t="s">
        <v>336</v>
      </c>
      <c r="AN202" s="12" t="s">
        <v>337</v>
      </c>
      <c r="AO202" s="12" t="s">
        <v>338</v>
      </c>
      <c r="AP202" s="12" t="s">
        <v>339</v>
      </c>
      <c r="AQ202" s="12" t="s">
        <v>340</v>
      </c>
    </row>
    <row r="203" spans="1:43" s="12" customFormat="1">
      <c r="A203" s="148"/>
      <c r="B203" s="12">
        <v>2006</v>
      </c>
      <c r="C203" s="12">
        <v>1</v>
      </c>
      <c r="D203" s="12">
        <v>1</v>
      </c>
      <c r="E203" s="12">
        <v>1</v>
      </c>
      <c r="F203" s="12">
        <v>1</v>
      </c>
      <c r="G203" s="12">
        <v>1</v>
      </c>
      <c r="I203" s="12">
        <v>2006</v>
      </c>
      <c r="J203" s="12">
        <v>1</v>
      </c>
      <c r="K203" s="12">
        <v>1</v>
      </c>
      <c r="L203" s="12">
        <v>1</v>
      </c>
      <c r="M203" s="12">
        <v>1</v>
      </c>
      <c r="N203" s="12">
        <v>1</v>
      </c>
      <c r="O203" s="12">
        <v>1</v>
      </c>
      <c r="P203" s="12">
        <v>1</v>
      </c>
      <c r="Q203" s="12">
        <v>1</v>
      </c>
      <c r="R203" s="12">
        <v>1</v>
      </c>
      <c r="S203" s="12">
        <v>1</v>
      </c>
      <c r="T203" s="12">
        <v>1</v>
      </c>
      <c r="U203" s="12">
        <v>1</v>
      </c>
      <c r="V203" s="12">
        <v>1</v>
      </c>
      <c r="W203" s="12">
        <v>1</v>
      </c>
      <c r="X203" s="12">
        <v>1</v>
      </c>
      <c r="Y203" s="12">
        <v>1</v>
      </c>
      <c r="Z203" s="12">
        <v>1</v>
      </c>
      <c r="AA203" s="12">
        <v>1</v>
      </c>
      <c r="AB203" s="12">
        <v>1</v>
      </c>
      <c r="AC203" s="12">
        <v>1</v>
      </c>
      <c r="AD203" s="12">
        <v>1</v>
      </c>
      <c r="AE203" s="256"/>
    </row>
    <row r="204" spans="1:43" s="12" customFormat="1">
      <c r="A204" s="148"/>
      <c r="B204" s="12">
        <v>2007</v>
      </c>
      <c r="C204" s="12">
        <v>0.97703119999999999</v>
      </c>
      <c r="D204" s="12">
        <v>1.0085789999999999</v>
      </c>
      <c r="E204" s="12">
        <v>0.96872020000000003</v>
      </c>
      <c r="F204" s="12">
        <v>0.97901570000000004</v>
      </c>
      <c r="G204" s="12">
        <v>0.96367139999999996</v>
      </c>
      <c r="I204" s="12">
        <v>2007</v>
      </c>
      <c r="J204" s="12">
        <v>0.97901570000000004</v>
      </c>
      <c r="K204" s="12">
        <v>0.96367139999999996</v>
      </c>
      <c r="L204" s="12">
        <v>0.97703119999999999</v>
      </c>
      <c r="M204" s="12">
        <v>0.97703119999999999</v>
      </c>
      <c r="N204" s="12">
        <v>0.97703119999999999</v>
      </c>
      <c r="O204" s="12">
        <v>0.97677890000000001</v>
      </c>
      <c r="P204" s="12">
        <v>0.94198979999999999</v>
      </c>
      <c r="Q204" s="12">
        <v>0.99289709999999998</v>
      </c>
      <c r="R204" s="12">
        <v>1.0799620000000001</v>
      </c>
      <c r="S204" s="12">
        <v>1.0193179999999999</v>
      </c>
      <c r="T204" s="12">
        <v>1.0000089999999999</v>
      </c>
      <c r="U204" s="12">
        <v>1.3359239999999999</v>
      </c>
      <c r="V204" s="12">
        <v>1.0799620000000001</v>
      </c>
      <c r="W204" s="12">
        <v>0.97703119999999999</v>
      </c>
      <c r="X204" s="12">
        <v>0.997973</v>
      </c>
      <c r="Y204" s="12">
        <v>1</v>
      </c>
      <c r="Z204" s="12">
        <v>1</v>
      </c>
      <c r="AA204" s="12">
        <v>1</v>
      </c>
      <c r="AB204" s="12">
        <v>1.0002580000000001</v>
      </c>
      <c r="AC204" s="12">
        <v>1.037199</v>
      </c>
      <c r="AD204" s="12">
        <v>1.013863</v>
      </c>
      <c r="AE204" s="256"/>
      <c r="AF204" s="12">
        <v>2007</v>
      </c>
      <c r="AG204" s="147">
        <v>-6.9454339999999997E-4</v>
      </c>
      <c r="AH204" s="147">
        <v>3.106975E-2</v>
      </c>
      <c r="AI204" s="147">
        <v>3.8646729999999999E-3</v>
      </c>
      <c r="AJ204" s="147">
        <v>-4.3110320000000002E-4</v>
      </c>
      <c r="AK204" s="147">
        <v>-5.7045459999999999E-2</v>
      </c>
      <c r="AL204" s="147">
        <v>-1.129995E-3</v>
      </c>
      <c r="AM204" s="147">
        <v>1.097612E-6</v>
      </c>
      <c r="AN204" s="147">
        <v>9.0868549999999996E-5</v>
      </c>
      <c r="AO204" s="147">
        <v>5.9821699999999997E-5</v>
      </c>
      <c r="AP204" s="147">
        <v>-7.6842140000000004E-5</v>
      </c>
      <c r="AQ204" s="147">
        <v>-7.4877540000000001E-3</v>
      </c>
    </row>
    <row r="205" spans="1:43" s="12" customFormat="1">
      <c r="A205" s="148"/>
      <c r="B205" s="12">
        <v>2008</v>
      </c>
      <c r="C205" s="12">
        <v>0.97876669999999999</v>
      </c>
      <c r="D205" s="12">
        <v>1.0251459999999999</v>
      </c>
      <c r="E205" s="12">
        <v>0.95475860000000001</v>
      </c>
      <c r="F205" s="12">
        <v>0.97114469999999997</v>
      </c>
      <c r="G205" s="12">
        <v>0.94626980000000005</v>
      </c>
      <c r="I205" s="12">
        <v>2008</v>
      </c>
      <c r="J205" s="12">
        <v>0.97114469999999997</v>
      </c>
      <c r="K205" s="12">
        <v>0.94626980000000005</v>
      </c>
      <c r="L205" s="12">
        <v>0.97876669999999999</v>
      </c>
      <c r="M205" s="12">
        <v>0.97876669999999999</v>
      </c>
      <c r="N205" s="12">
        <v>0.97876669999999999</v>
      </c>
      <c r="O205" s="12">
        <v>0.97851399999999999</v>
      </c>
      <c r="P205" s="12">
        <v>0.89979880000000001</v>
      </c>
      <c r="Q205" s="12">
        <v>0.99828660000000002</v>
      </c>
      <c r="R205" s="12">
        <v>1.085607</v>
      </c>
      <c r="S205" s="12">
        <v>1.0390269999999999</v>
      </c>
      <c r="T205" s="12">
        <v>1.0000089999999999</v>
      </c>
      <c r="U205" s="12">
        <v>1.377497</v>
      </c>
      <c r="V205" s="12">
        <v>1.085607</v>
      </c>
      <c r="W205" s="12">
        <v>0.97876669999999999</v>
      </c>
      <c r="X205" s="12">
        <v>1.0078480000000001</v>
      </c>
      <c r="Y205" s="12">
        <v>1</v>
      </c>
      <c r="Z205" s="12">
        <v>1</v>
      </c>
      <c r="AA205" s="12">
        <v>1</v>
      </c>
      <c r="AB205" s="12">
        <v>1.0002580000000001</v>
      </c>
      <c r="AC205" s="12">
        <v>1.0877619999999999</v>
      </c>
      <c r="AD205" s="12">
        <v>1.0343420000000001</v>
      </c>
      <c r="AE205" s="256"/>
      <c r="AF205" s="12">
        <v>2008</v>
      </c>
      <c r="AG205" s="147">
        <v>5.2211300000000005E-4</v>
      </c>
      <c r="AH205" s="147">
        <v>2.1034159999999999E-3</v>
      </c>
      <c r="AI205" s="147">
        <v>4.5958939999999997E-3</v>
      </c>
      <c r="AJ205" s="147">
        <v>4.0388160000000002E-4</v>
      </c>
      <c r="AK205" s="147">
        <v>-5.8505450000000004E-3</v>
      </c>
      <c r="AL205" s="147">
        <v>-2.4766269999999999E-3</v>
      </c>
      <c r="AM205" s="147">
        <v>3.4535380000000003E-7</v>
      </c>
      <c r="AN205" s="147">
        <v>6.0782719999999998E-5</v>
      </c>
      <c r="AO205" s="147">
        <v>1.8834569999999999E-6</v>
      </c>
      <c r="AP205" s="147">
        <v>-1.3655779999999999E-4</v>
      </c>
      <c r="AQ205" s="147">
        <v>-1.374187E-2</v>
      </c>
    </row>
    <row r="206" spans="1:43" s="12" customFormat="1">
      <c r="A206" s="148"/>
      <c r="B206" s="12">
        <v>2009</v>
      </c>
      <c r="C206" s="12">
        <v>0.95256289999999999</v>
      </c>
      <c r="D206" s="12">
        <v>1.080265</v>
      </c>
      <c r="E206" s="12">
        <v>0.88178610000000002</v>
      </c>
      <c r="F206" s="12">
        <v>0.84592909999999999</v>
      </c>
      <c r="G206" s="12">
        <v>0.90286330000000004</v>
      </c>
      <c r="I206" s="12">
        <v>2009</v>
      </c>
      <c r="J206" s="12">
        <v>0.84592909999999999</v>
      </c>
      <c r="K206" s="12">
        <v>0.90286330000000004</v>
      </c>
      <c r="L206" s="12">
        <v>0.94622090000000003</v>
      </c>
      <c r="M206" s="12">
        <v>0.95346790000000003</v>
      </c>
      <c r="N206" s="12">
        <v>0.65594529999999995</v>
      </c>
      <c r="O206" s="12">
        <v>0.94970969999999999</v>
      </c>
      <c r="P206" s="12">
        <v>0.84101329999999996</v>
      </c>
      <c r="Q206" s="12">
        <v>1.0308809999999999</v>
      </c>
      <c r="R206" s="12">
        <v>1.085607</v>
      </c>
      <c r="S206" s="12">
        <v>1.059134</v>
      </c>
      <c r="T206" s="12">
        <v>1.0027299999999999</v>
      </c>
      <c r="U206" s="12">
        <v>1.612773</v>
      </c>
      <c r="V206" s="12">
        <v>1.066792</v>
      </c>
      <c r="W206" s="12">
        <v>0.95256289999999999</v>
      </c>
      <c r="X206" s="12">
        <v>1.126055</v>
      </c>
      <c r="Y206" s="12">
        <v>1.006702</v>
      </c>
      <c r="Z206" s="12">
        <v>0.99905080000000002</v>
      </c>
      <c r="AA206" s="12">
        <v>1.452199</v>
      </c>
      <c r="AB206" s="12">
        <v>1.003004</v>
      </c>
      <c r="AC206" s="12">
        <v>1.1326369999999999</v>
      </c>
      <c r="AD206" s="12">
        <v>1.0550470000000001</v>
      </c>
      <c r="AE206" s="256"/>
      <c r="AF206" s="12">
        <v>2009</v>
      </c>
      <c r="AG206" s="147">
        <v>3.4054889999999998E-3</v>
      </c>
      <c r="AH206" s="147">
        <v>4.3586479999999999E-5</v>
      </c>
      <c r="AI206" s="147">
        <v>4.0917200000000001E-3</v>
      </c>
      <c r="AJ206" s="147">
        <v>9.2654260000000002E-4</v>
      </c>
      <c r="AK206" s="147">
        <v>-3.5604530000000002E-2</v>
      </c>
      <c r="AL206" s="147">
        <v>-3.825079E-2</v>
      </c>
      <c r="AM206" s="147">
        <v>-3.0605889999999997E-5</v>
      </c>
      <c r="AN206" s="147">
        <v>5.4666920000000002E-4</v>
      </c>
      <c r="AO206" s="147">
        <v>-1.4314620000000001E-3</v>
      </c>
      <c r="AP206" s="147">
        <v>1.7060689999999999E-4</v>
      </c>
      <c r="AQ206" s="147">
        <v>-1.3376249999999999E-2</v>
      </c>
    </row>
    <row r="207" spans="1:43" s="12" customFormat="1">
      <c r="A207" s="148"/>
      <c r="B207" s="12">
        <v>2010</v>
      </c>
      <c r="C207" s="12">
        <v>0.95856370000000002</v>
      </c>
      <c r="D207" s="12">
        <v>1.171081</v>
      </c>
      <c r="E207" s="12">
        <v>0.8185289</v>
      </c>
      <c r="F207" s="12">
        <v>0.71888629999999998</v>
      </c>
      <c r="G207" s="12">
        <v>0.88048709999999997</v>
      </c>
      <c r="I207" s="12">
        <v>2010</v>
      </c>
      <c r="J207" s="12">
        <v>0.71888629999999998</v>
      </c>
      <c r="K207" s="12">
        <v>0.88048709999999997</v>
      </c>
      <c r="L207" s="12">
        <v>0.95218170000000002</v>
      </c>
      <c r="M207" s="12">
        <v>0.94119819999999998</v>
      </c>
      <c r="N207" s="12">
        <v>0.65703560000000005</v>
      </c>
      <c r="O207" s="12">
        <v>0.9181435</v>
      </c>
      <c r="P207" s="12">
        <v>0.811168</v>
      </c>
      <c r="Q207" s="12">
        <v>1.0217039999999999</v>
      </c>
      <c r="R207" s="12">
        <v>1.085607</v>
      </c>
      <c r="S207" s="12">
        <v>1.0796490000000001</v>
      </c>
      <c r="T207" s="12">
        <v>1.019887</v>
      </c>
      <c r="U207" s="12">
        <v>1.676728</v>
      </c>
      <c r="V207" s="12">
        <v>1.0451550000000001</v>
      </c>
      <c r="W207" s="12">
        <v>0.95856370000000002</v>
      </c>
      <c r="X207" s="12">
        <v>1.3334010000000001</v>
      </c>
      <c r="Y207" s="12">
        <v>1.006702</v>
      </c>
      <c r="Z207" s="12">
        <v>1.0184500000000001</v>
      </c>
      <c r="AA207" s="12">
        <v>1.4589220000000001</v>
      </c>
      <c r="AB207" s="12">
        <v>1.0440240000000001</v>
      </c>
      <c r="AC207" s="12">
        <v>1.181708</v>
      </c>
      <c r="AD207" s="12">
        <v>1.0886739999999999</v>
      </c>
      <c r="AE207" s="256"/>
      <c r="AF207" s="12">
        <v>2010</v>
      </c>
      <c r="AG207" s="147">
        <v>-9.8940009999999991E-4</v>
      </c>
      <c r="AH207" s="147">
        <v>-2.7018839999999999E-5</v>
      </c>
      <c r="AI207" s="147">
        <v>4.3863840000000001E-3</v>
      </c>
      <c r="AJ207" s="147">
        <v>8.2267020000000007E-3</v>
      </c>
      <c r="AK207" s="147">
        <v>-5.3167969999999998E-3</v>
      </c>
      <c r="AL207" s="147">
        <v>-6.0983950000000002E-2</v>
      </c>
      <c r="AM207" s="147">
        <v>5.9754919999999996E-7</v>
      </c>
      <c r="AN207" s="147">
        <v>-5.2328239999999996E-3</v>
      </c>
      <c r="AO207" s="147">
        <v>-2.7101409999999998E-5</v>
      </c>
      <c r="AP207" s="147">
        <v>-4.8266849999999998E-3</v>
      </c>
      <c r="AQ207" s="147">
        <v>-9.6506260000000007E-3</v>
      </c>
    </row>
    <row r="208" spans="1:43" s="12" customFormat="1">
      <c r="A208" s="148"/>
      <c r="B208" s="12">
        <v>2011</v>
      </c>
      <c r="C208" s="12">
        <v>1.040092</v>
      </c>
      <c r="D208" s="12">
        <v>1.175924</v>
      </c>
      <c r="E208" s="12">
        <v>0.88448959999999999</v>
      </c>
      <c r="F208" s="12">
        <v>0.81036750000000002</v>
      </c>
      <c r="G208" s="12">
        <v>0.92657809999999996</v>
      </c>
      <c r="I208" s="12">
        <v>2011</v>
      </c>
      <c r="J208" s="12">
        <v>0.81036750000000002</v>
      </c>
      <c r="K208" s="12">
        <v>0.92657809999999996</v>
      </c>
      <c r="L208" s="12">
        <v>1.0331680000000001</v>
      </c>
      <c r="M208" s="12">
        <v>1.0112779999999999</v>
      </c>
      <c r="N208" s="12">
        <v>0.61390199999999995</v>
      </c>
      <c r="O208" s="12">
        <v>0.95657599999999998</v>
      </c>
      <c r="P208" s="12">
        <v>0.83909370000000005</v>
      </c>
      <c r="Q208" s="12">
        <v>0.99913320000000005</v>
      </c>
      <c r="R208" s="12">
        <v>1.085607</v>
      </c>
      <c r="S208" s="12">
        <v>1.100579</v>
      </c>
      <c r="T208" s="12">
        <v>1.038529</v>
      </c>
      <c r="U208" s="12">
        <v>1.1589430000000001</v>
      </c>
      <c r="V208" s="12">
        <v>1.0178739999999999</v>
      </c>
      <c r="W208" s="12">
        <v>1.040092</v>
      </c>
      <c r="X208" s="12">
        <v>1.283482</v>
      </c>
      <c r="Y208" s="12">
        <v>1.006702</v>
      </c>
      <c r="Z208" s="12">
        <v>1.0284930000000001</v>
      </c>
      <c r="AA208" s="12">
        <v>1.694232</v>
      </c>
      <c r="AB208" s="12">
        <v>1.0873079999999999</v>
      </c>
      <c r="AC208" s="12">
        <v>1.2395430000000001</v>
      </c>
      <c r="AD208" s="12">
        <v>1.122509</v>
      </c>
      <c r="AE208" s="256"/>
      <c r="AF208" s="12">
        <v>2011</v>
      </c>
      <c r="AG208" s="147">
        <v>-2.3873810000000001E-3</v>
      </c>
      <c r="AH208" s="147">
        <v>-7.5186110000000002E-5</v>
      </c>
      <c r="AI208" s="147">
        <v>4.2962419999999996E-3</v>
      </c>
      <c r="AJ208" s="147">
        <v>8.627605E-3</v>
      </c>
      <c r="AK208" s="147">
        <v>7.1167499999999995E-2</v>
      </c>
      <c r="AL208" s="147">
        <v>1.5350600000000001E-2</v>
      </c>
      <c r="AM208" s="147">
        <v>4.4181699999999999E-7</v>
      </c>
      <c r="AN208" s="147">
        <v>-2.6096409999999998E-3</v>
      </c>
      <c r="AO208" s="147">
        <v>-5.685938E-4</v>
      </c>
      <c r="AP208" s="147">
        <v>-4.9923950000000002E-3</v>
      </c>
      <c r="AQ208" s="147">
        <v>-1.130724E-2</v>
      </c>
    </row>
    <row r="209" spans="1:43" s="12" customFormat="1">
      <c r="A209" s="148"/>
      <c r="B209" s="12">
        <v>2012</v>
      </c>
      <c r="C209" s="12">
        <v>1.017293</v>
      </c>
      <c r="D209" s="12">
        <v>1.227927</v>
      </c>
      <c r="E209" s="12">
        <v>0.82846379999999997</v>
      </c>
      <c r="F209" s="12">
        <v>0.72648749999999995</v>
      </c>
      <c r="G209" s="12">
        <v>0.8921171</v>
      </c>
      <c r="I209" s="12">
        <v>2012</v>
      </c>
      <c r="J209" s="12">
        <v>0.72648749999999995</v>
      </c>
      <c r="K209" s="12">
        <v>0.8921171</v>
      </c>
      <c r="L209" s="12">
        <v>1.0105200000000001</v>
      </c>
      <c r="M209" s="12">
        <v>0.98243930000000002</v>
      </c>
      <c r="N209" s="12">
        <v>0.58421670000000003</v>
      </c>
      <c r="O209" s="12">
        <v>0.92335069999999997</v>
      </c>
      <c r="P209" s="12">
        <v>0.79892750000000001</v>
      </c>
      <c r="Q209" s="12">
        <v>0.97062550000000003</v>
      </c>
      <c r="R209" s="12">
        <v>1.085607</v>
      </c>
      <c r="S209" s="12">
        <v>1.1107130000000001</v>
      </c>
      <c r="T209" s="12">
        <v>1.047723</v>
      </c>
      <c r="U209" s="12">
        <v>1.346319</v>
      </c>
      <c r="V209" s="12">
        <v>0.98024460000000002</v>
      </c>
      <c r="W209" s="12">
        <v>1.017293</v>
      </c>
      <c r="X209" s="12">
        <v>1.40029</v>
      </c>
      <c r="Y209" s="12">
        <v>1.006702</v>
      </c>
      <c r="Z209" s="12">
        <v>1.035477</v>
      </c>
      <c r="AA209" s="12">
        <v>1.7412939999999999</v>
      </c>
      <c r="AB209" s="12">
        <v>1.1017410000000001</v>
      </c>
      <c r="AC209" s="12">
        <v>1.273323</v>
      </c>
      <c r="AD209" s="12">
        <v>1.1403129999999999</v>
      </c>
      <c r="AE209" s="256"/>
      <c r="AF209" s="12">
        <v>2012</v>
      </c>
      <c r="AG209" s="147">
        <v>-2.9042619999999999E-3</v>
      </c>
      <c r="AH209" s="147">
        <v>1.032994E-5</v>
      </c>
      <c r="AI209" s="147">
        <v>1.991128E-3</v>
      </c>
      <c r="AJ209" s="147">
        <v>4.0379860000000004E-3</v>
      </c>
      <c r="AK209" s="147">
        <v>-2.5299519999999999E-2</v>
      </c>
      <c r="AL209" s="147">
        <v>-3.3097330000000001E-2</v>
      </c>
      <c r="AM209" s="147">
        <v>9.792904E-7</v>
      </c>
      <c r="AN209" s="147">
        <v>-1.9015569999999999E-3</v>
      </c>
      <c r="AO209" s="147">
        <v>-8.9442469999999994E-5</v>
      </c>
      <c r="AP209" s="147">
        <v>-1.6360039999999999E-3</v>
      </c>
      <c r="AQ209" s="147">
        <v>-6.5499039999999996E-3</v>
      </c>
    </row>
    <row r="210" spans="1:43" s="12" customFormat="1">
      <c r="A210" s="148"/>
      <c r="B210" s="12">
        <v>2013</v>
      </c>
      <c r="C210" s="12">
        <v>1.043496</v>
      </c>
      <c r="D210" s="12">
        <v>1.1436189999999999</v>
      </c>
      <c r="E210" s="12">
        <v>0.91245069999999995</v>
      </c>
      <c r="F210" s="12">
        <v>0.91832349999999996</v>
      </c>
      <c r="G210" s="12">
        <v>0.91019430000000001</v>
      </c>
      <c r="I210" s="12">
        <v>2013</v>
      </c>
      <c r="J210" s="12">
        <v>0.91832349999999996</v>
      </c>
      <c r="K210" s="12">
        <v>0.91019430000000001</v>
      </c>
      <c r="L210" s="12">
        <v>1.036548</v>
      </c>
      <c r="M210" s="12">
        <v>1.0043580000000001</v>
      </c>
      <c r="N210" s="12">
        <v>0.60158719999999999</v>
      </c>
      <c r="O210" s="12">
        <v>0.94105830000000001</v>
      </c>
      <c r="P210" s="12">
        <v>0.81309569999999998</v>
      </c>
      <c r="Q210" s="12">
        <v>0.95481570000000004</v>
      </c>
      <c r="R210" s="12">
        <v>1.085607</v>
      </c>
      <c r="S210" s="12">
        <v>1.1166020000000001</v>
      </c>
      <c r="T210" s="12">
        <v>1.053088</v>
      </c>
      <c r="U210" s="12">
        <v>1.158898</v>
      </c>
      <c r="V210" s="12">
        <v>0.96143000000000001</v>
      </c>
      <c r="W210" s="12">
        <v>1.043496</v>
      </c>
      <c r="X210" s="12">
        <v>1.1363049999999999</v>
      </c>
      <c r="Y210" s="12">
        <v>1.006702</v>
      </c>
      <c r="Z210" s="12">
        <v>1.0389679999999999</v>
      </c>
      <c r="AA210" s="12">
        <v>1.7345710000000001</v>
      </c>
      <c r="AB210" s="12">
        <v>1.1088530000000001</v>
      </c>
      <c r="AC210" s="12">
        <v>1.283361</v>
      </c>
      <c r="AD210" s="12">
        <v>1.1464540000000001</v>
      </c>
      <c r="AE210" s="256"/>
      <c r="AF210" s="12">
        <v>2013</v>
      </c>
      <c r="AG210" s="147">
        <v>-1.619906E-3</v>
      </c>
      <c r="AH210" s="147">
        <v>-3.4136910000000002E-5</v>
      </c>
      <c r="AI210" s="147">
        <v>1.1055030000000001E-3</v>
      </c>
      <c r="AJ210" s="147">
        <v>2.2851199999999999E-3</v>
      </c>
      <c r="AK210" s="147">
        <v>2.3694369999999999E-2</v>
      </c>
      <c r="AL210" s="147">
        <v>7.5001559999999995E-2</v>
      </c>
      <c r="AM210" s="147">
        <v>-1.289981E-6</v>
      </c>
      <c r="AN210" s="147">
        <v>-8.6993680000000003E-4</v>
      </c>
      <c r="AO210" s="147">
        <v>-1.086198E-6</v>
      </c>
      <c r="AP210" s="147">
        <v>-8.6469110000000004E-4</v>
      </c>
      <c r="AQ210" s="147">
        <v>-2.134599E-3</v>
      </c>
    </row>
    <row r="211" spans="1:43" s="12" customFormat="1">
      <c r="A211" s="148"/>
      <c r="B211" s="12">
        <v>2014</v>
      </c>
      <c r="C211" s="12">
        <v>0.99295319999999998</v>
      </c>
      <c r="D211" s="12">
        <v>1.1623779999999999</v>
      </c>
      <c r="E211" s="12">
        <v>0.85424259999999996</v>
      </c>
      <c r="F211" s="12">
        <v>0.85650769999999998</v>
      </c>
      <c r="G211" s="12">
        <v>0.8530605</v>
      </c>
      <c r="I211" s="12">
        <v>2014</v>
      </c>
      <c r="J211" s="12">
        <v>0.85650769999999998</v>
      </c>
      <c r="K211" s="12">
        <v>0.8530605</v>
      </c>
      <c r="L211" s="12">
        <v>0.98668449999999996</v>
      </c>
      <c r="M211" s="12">
        <v>0.95062179999999996</v>
      </c>
      <c r="N211" s="12">
        <v>0.51937239999999996</v>
      </c>
      <c r="O211" s="12">
        <v>0.8753109</v>
      </c>
      <c r="P211" s="12">
        <v>0.75757609999999997</v>
      </c>
      <c r="Q211" s="12">
        <v>0.92426410000000003</v>
      </c>
      <c r="R211" s="12">
        <v>1.085607</v>
      </c>
      <c r="S211" s="12">
        <v>1.1201209999999999</v>
      </c>
      <c r="T211" s="12">
        <v>1.060632</v>
      </c>
      <c r="U211" s="12">
        <v>1.5685260000000001</v>
      </c>
      <c r="V211" s="12">
        <v>0.98998969999999997</v>
      </c>
      <c r="W211" s="12">
        <v>0.99295319999999998</v>
      </c>
      <c r="X211" s="12">
        <v>1.1593039999999999</v>
      </c>
      <c r="Y211" s="12">
        <v>1.0063530000000001</v>
      </c>
      <c r="Z211" s="12">
        <v>1.04453</v>
      </c>
      <c r="AA211" s="12">
        <v>1.9118329999999999</v>
      </c>
      <c r="AB211" s="12">
        <v>1.134401</v>
      </c>
      <c r="AC211" s="12">
        <v>1.3106979999999999</v>
      </c>
      <c r="AD211" s="12">
        <v>1.1639889999999999</v>
      </c>
      <c r="AE211" s="256"/>
      <c r="AF211" s="12">
        <v>2014</v>
      </c>
      <c r="AG211" s="147">
        <v>-3.3149999999999998E-3</v>
      </c>
      <c r="AH211" s="147">
        <v>3.7099550000000003E-5</v>
      </c>
      <c r="AI211" s="147">
        <v>7.3220420000000004E-4</v>
      </c>
      <c r="AJ211" s="147">
        <v>3.348869E-3</v>
      </c>
      <c r="AK211" s="147">
        <v>-5.0451019999999999E-2</v>
      </c>
      <c r="AL211" s="147">
        <v>-6.7985399999999996E-3</v>
      </c>
      <c r="AM211" s="147">
        <v>1.8978719999999999E-6</v>
      </c>
      <c r="AN211" s="147">
        <v>-1.480096E-3</v>
      </c>
      <c r="AO211" s="147">
        <v>-3.181285E-4</v>
      </c>
      <c r="AP211" s="147">
        <v>-2.587691E-3</v>
      </c>
      <c r="AQ211" s="147">
        <v>-5.0883609999999996E-3</v>
      </c>
    </row>
    <row r="212" spans="1:43" s="12" customFormat="1">
      <c r="A212" s="148"/>
      <c r="B212" s="12">
        <v>2015</v>
      </c>
      <c r="C212" s="12">
        <v>1.043795</v>
      </c>
      <c r="D212" s="12">
        <v>1.106301</v>
      </c>
      <c r="E212" s="12">
        <v>0.94349950000000005</v>
      </c>
      <c r="F212" s="12">
        <v>1.0638639999999999</v>
      </c>
      <c r="G212" s="12">
        <v>0.88875950000000004</v>
      </c>
      <c r="I212" s="12">
        <v>2015</v>
      </c>
      <c r="J212" s="12">
        <v>1.0638639999999999</v>
      </c>
      <c r="K212" s="12">
        <v>0.88875950000000004</v>
      </c>
      <c r="L212" s="12">
        <v>1.0371220000000001</v>
      </c>
      <c r="M212" s="12">
        <v>0.99441230000000003</v>
      </c>
      <c r="N212" s="12">
        <v>0.54425319999999999</v>
      </c>
      <c r="O212" s="12">
        <v>0.91364840000000003</v>
      </c>
      <c r="P212" s="12">
        <v>0.7851207</v>
      </c>
      <c r="Q212" s="12">
        <v>0.94089350000000005</v>
      </c>
      <c r="R212" s="12">
        <v>1.085607</v>
      </c>
      <c r="S212" s="12">
        <v>1.1293340000000001</v>
      </c>
      <c r="T212" s="12">
        <v>1.066919</v>
      </c>
      <c r="U212" s="12">
        <v>1.2085410000000001</v>
      </c>
      <c r="V212" s="12">
        <v>0.98236179999999995</v>
      </c>
      <c r="W212" s="12">
        <v>1.043795</v>
      </c>
      <c r="X212" s="12">
        <v>0.98113550000000005</v>
      </c>
      <c r="Y212" s="12">
        <v>1.0064340000000001</v>
      </c>
      <c r="Z212" s="12">
        <v>1.04966</v>
      </c>
      <c r="AA212" s="12">
        <v>1.9178470000000001</v>
      </c>
      <c r="AB212" s="12">
        <v>1.142447</v>
      </c>
      <c r="AC212" s="12">
        <v>1.3294699999999999</v>
      </c>
      <c r="AD212" s="12">
        <v>1.1744399999999999</v>
      </c>
      <c r="AE212" s="256"/>
      <c r="AF212" s="12">
        <v>2015</v>
      </c>
      <c r="AG212" s="147">
        <v>1.8592229999999999E-3</v>
      </c>
      <c r="AH212" s="147">
        <v>-3.7860110000000001E-5</v>
      </c>
      <c r="AI212" s="147">
        <v>1.693469E-3</v>
      </c>
      <c r="AJ212" s="147">
        <v>2.5519990000000001E-3</v>
      </c>
      <c r="AK212" s="147">
        <v>4.3867549999999998E-2</v>
      </c>
      <c r="AL212" s="147">
        <v>5.5957670000000001E-2</v>
      </c>
      <c r="AM212" s="147">
        <v>-8.0349049999999996E-7</v>
      </c>
      <c r="AN212" s="147">
        <v>-1.4021719999999999E-3</v>
      </c>
      <c r="AO212" s="147">
        <v>-1.4473279999999999E-5</v>
      </c>
      <c r="AP212" s="147">
        <v>-8.8439590000000004E-4</v>
      </c>
      <c r="AQ212" s="147">
        <v>-4.2096169999999997E-3</v>
      </c>
    </row>
    <row r="213" spans="1:43" s="12" customFormat="1">
      <c r="A213" s="148"/>
      <c r="B213" s="12">
        <v>2016</v>
      </c>
      <c r="C213" s="12">
        <v>1.036656</v>
      </c>
      <c r="D213" s="12">
        <v>1.1375230000000001</v>
      </c>
      <c r="E213" s="12">
        <v>0.91132729999999995</v>
      </c>
      <c r="F213" s="12">
        <v>0.98491669999999998</v>
      </c>
      <c r="G213" s="12">
        <v>0.87730759999999997</v>
      </c>
      <c r="I213" s="12">
        <v>2016</v>
      </c>
      <c r="J213" s="12">
        <v>0.98491669999999998</v>
      </c>
      <c r="K213" s="12">
        <v>0.87730759999999997</v>
      </c>
      <c r="L213" s="12">
        <v>1.031979</v>
      </c>
      <c r="M213" s="12">
        <v>0.98121130000000001</v>
      </c>
      <c r="N213" s="12">
        <v>0.51306309999999999</v>
      </c>
      <c r="O213" s="12">
        <v>0.90080740000000004</v>
      </c>
      <c r="P213" s="12">
        <v>0.77529130000000002</v>
      </c>
      <c r="Q213" s="12">
        <v>0.95384020000000003</v>
      </c>
      <c r="R213" s="12">
        <v>1.085607</v>
      </c>
      <c r="S213" s="12">
        <v>1.138374</v>
      </c>
      <c r="T213" s="12">
        <v>1.0693630000000001</v>
      </c>
      <c r="U213" s="12">
        <v>1.2971079999999999</v>
      </c>
      <c r="V213" s="12">
        <v>1.011325</v>
      </c>
      <c r="W213" s="12">
        <v>1.036656</v>
      </c>
      <c r="X213" s="12">
        <v>1.052532</v>
      </c>
      <c r="Y213" s="12">
        <v>1.004532</v>
      </c>
      <c r="Z213" s="12">
        <v>1.0565059999999999</v>
      </c>
      <c r="AA213" s="12">
        <v>2.0205229999999998</v>
      </c>
      <c r="AB213" s="12">
        <v>1.1508069999999999</v>
      </c>
      <c r="AC213" s="12">
        <v>1.337118</v>
      </c>
      <c r="AD213" s="12">
        <v>1.1816329999999999</v>
      </c>
      <c r="AE213" s="256"/>
      <c r="AF213" s="12">
        <v>2016</v>
      </c>
      <c r="AG213" s="147">
        <v>1.3521119999999999E-3</v>
      </c>
      <c r="AH213" s="147">
        <v>2.9632100000000001E-6</v>
      </c>
      <c r="AI213" s="147">
        <v>1.715846E-3</v>
      </c>
      <c r="AJ213" s="147">
        <v>1.049382E-3</v>
      </c>
      <c r="AK213" s="147">
        <v>-1.098299E-2</v>
      </c>
      <c r="AL213" s="147">
        <v>-2.3678520000000002E-2</v>
      </c>
      <c r="AM213" s="147">
        <v>8.2595419999999993E-6</v>
      </c>
      <c r="AN213" s="147">
        <v>-1.901387E-3</v>
      </c>
      <c r="AO213" s="147">
        <v>-1.890041E-4</v>
      </c>
      <c r="AP213" s="147">
        <v>-9.8089399999999995E-4</v>
      </c>
      <c r="AQ213" s="147">
        <v>-1.0895290000000001E-3</v>
      </c>
    </row>
    <row r="214" spans="1:43" s="12" customFormat="1">
      <c r="A214" s="148"/>
      <c r="B214" s="12">
        <v>2017</v>
      </c>
      <c r="C214" s="12">
        <v>1.051963</v>
      </c>
      <c r="D214" s="12">
        <v>1.2614730000000001</v>
      </c>
      <c r="E214" s="12">
        <v>0.83391689999999996</v>
      </c>
      <c r="F214" s="12">
        <v>0.76103770000000004</v>
      </c>
      <c r="G214" s="12">
        <v>0.87897429999999999</v>
      </c>
      <c r="I214" s="12">
        <v>2017</v>
      </c>
      <c r="J214" s="12">
        <v>0.76103770000000004</v>
      </c>
      <c r="K214" s="12">
        <v>0.87897429999999999</v>
      </c>
      <c r="L214" s="12">
        <v>1.04792</v>
      </c>
      <c r="M214" s="12">
        <v>0.98459110000000005</v>
      </c>
      <c r="N214" s="12">
        <v>0.51371829999999996</v>
      </c>
      <c r="O214" s="12">
        <v>0.91012879999999996</v>
      </c>
      <c r="P214" s="12">
        <v>0.7709992</v>
      </c>
      <c r="Q214" s="12">
        <v>0.94247110000000001</v>
      </c>
      <c r="R214" s="12">
        <v>1.085607</v>
      </c>
      <c r="S214" s="12">
        <v>1.147656</v>
      </c>
      <c r="T214" s="12">
        <v>1.071434</v>
      </c>
      <c r="U214" s="12">
        <v>1.1876850000000001</v>
      </c>
      <c r="V214" s="12">
        <v>1.001193</v>
      </c>
      <c r="W214" s="12">
        <v>1.051963</v>
      </c>
      <c r="X214" s="12">
        <v>1.3822749999999999</v>
      </c>
      <c r="Y214" s="12">
        <v>1.0038590000000001</v>
      </c>
      <c r="Z214" s="12">
        <v>1.068427</v>
      </c>
      <c r="AA214" s="12">
        <v>2.0477439999999998</v>
      </c>
      <c r="AB214" s="12">
        <v>1.15584</v>
      </c>
      <c r="AC214" s="12">
        <v>1.3644160000000001</v>
      </c>
      <c r="AD214" s="12">
        <v>1.1968080000000001</v>
      </c>
      <c r="AE214" s="256"/>
      <c r="AF214" s="12">
        <v>2017</v>
      </c>
      <c r="AG214" s="147">
        <v>-1.175365E-3</v>
      </c>
      <c r="AH214" s="147">
        <v>-9.8083409999999994E-6</v>
      </c>
      <c r="AI214" s="147">
        <v>1.702549E-3</v>
      </c>
      <c r="AJ214" s="147">
        <v>8.2519419999999997E-4</v>
      </c>
      <c r="AK214" s="147">
        <v>1.3315840000000001E-2</v>
      </c>
      <c r="AL214" s="147">
        <v>-9.6814810000000001E-2</v>
      </c>
      <c r="AM214" s="147">
        <v>3.17891E-6</v>
      </c>
      <c r="AN214" s="147">
        <v>-2.934295E-3</v>
      </c>
      <c r="AO214" s="147">
        <v>-9.7692320000000005E-6</v>
      </c>
      <c r="AP214" s="147">
        <v>-2.6417470000000002E-4</v>
      </c>
      <c r="AQ214" s="147">
        <v>-3.4068599999999998E-3</v>
      </c>
    </row>
    <row r="215" spans="1:43" s="12" customFormat="1">
      <c r="A215" s="148"/>
      <c r="B215" s="12">
        <v>2018</v>
      </c>
      <c r="C215" s="12">
        <v>1.0324660000000001</v>
      </c>
      <c r="D215" s="12">
        <v>1.222404</v>
      </c>
      <c r="E215" s="12">
        <v>0.84461909999999996</v>
      </c>
      <c r="F215" s="12">
        <v>0.82659130000000003</v>
      </c>
      <c r="G215" s="12">
        <v>0.85527129999999996</v>
      </c>
      <c r="I215" s="12">
        <v>2018</v>
      </c>
      <c r="J215" s="12">
        <v>0.82659130000000003</v>
      </c>
      <c r="K215" s="12">
        <v>0.85527129999999996</v>
      </c>
      <c r="L215" s="12">
        <v>1.03311</v>
      </c>
      <c r="M215" s="12">
        <v>0.94951149999999995</v>
      </c>
      <c r="N215" s="12">
        <v>0.51415219999999995</v>
      </c>
      <c r="O215" s="12">
        <v>0.87772850000000002</v>
      </c>
      <c r="P215" s="12">
        <v>0.75864299999999996</v>
      </c>
      <c r="Q215" s="12">
        <v>0.96501709999999996</v>
      </c>
      <c r="R215" s="12">
        <v>1.085607</v>
      </c>
      <c r="S215" s="12">
        <v>1.1487909999999999</v>
      </c>
      <c r="T215" s="12">
        <v>1.073426</v>
      </c>
      <c r="U215" s="12">
        <v>1.3693979999999999</v>
      </c>
      <c r="V215" s="12">
        <v>1.00162</v>
      </c>
      <c r="W215" s="12">
        <v>1.0324660000000001</v>
      </c>
      <c r="X215" s="12">
        <v>1.249064</v>
      </c>
      <c r="Y215" s="12">
        <v>0.99937690000000001</v>
      </c>
      <c r="Z215" s="12">
        <v>1.0873649999999999</v>
      </c>
      <c r="AA215" s="12">
        <v>2.0080939999999998</v>
      </c>
      <c r="AB215" s="12">
        <v>1.176293</v>
      </c>
      <c r="AC215" s="12">
        <v>1.360938</v>
      </c>
      <c r="AD215" s="12">
        <v>1.207179</v>
      </c>
      <c r="AE215" s="256"/>
      <c r="AF215" s="12">
        <v>2018</v>
      </c>
      <c r="AG215" s="147">
        <v>2.306738E-3</v>
      </c>
      <c r="AH215" s="147">
        <v>5.8573519999999999E-5</v>
      </c>
      <c r="AI215" s="147">
        <v>4.4275469999999998E-4</v>
      </c>
      <c r="AJ215" s="147">
        <v>1.1651369999999999E-3</v>
      </c>
      <c r="AK215" s="147">
        <v>-2.2681659999999999E-2</v>
      </c>
      <c r="AL215" s="147">
        <v>3.6375930000000001E-2</v>
      </c>
      <c r="AM215" s="147">
        <v>1.9828259999999998E-5</v>
      </c>
      <c r="AN215" s="147">
        <v>-5.2455799999999997E-3</v>
      </c>
      <c r="AO215" s="147">
        <v>6.2867150000000003E-5</v>
      </c>
      <c r="AP215" s="147">
        <v>-2.1326069999999999E-3</v>
      </c>
      <c r="AQ215" s="147">
        <v>2.3800449999999999E-3</v>
      </c>
    </row>
    <row r="216" spans="1:43" s="12" customFormat="1">
      <c r="A216" s="148"/>
      <c r="B216" s="12">
        <v>2019</v>
      </c>
      <c r="C216" s="12">
        <v>1.0342469999999999</v>
      </c>
      <c r="D216" s="12">
        <v>1.183975</v>
      </c>
      <c r="E216" s="12">
        <v>0.87353769999999997</v>
      </c>
      <c r="F216" s="12">
        <v>0.93479840000000003</v>
      </c>
      <c r="G216" s="12">
        <v>0.84356220000000004</v>
      </c>
      <c r="I216" s="12">
        <v>2019</v>
      </c>
      <c r="J216" s="12">
        <v>0.93479840000000003</v>
      </c>
      <c r="K216" s="12">
        <v>0.84356220000000004</v>
      </c>
      <c r="L216" s="12">
        <v>1.0401229999999999</v>
      </c>
      <c r="M216" s="12">
        <v>0.94287750000000004</v>
      </c>
      <c r="N216" s="12">
        <v>0.51431680000000002</v>
      </c>
      <c r="O216" s="12">
        <v>0.86749240000000005</v>
      </c>
      <c r="P216" s="12">
        <v>0.74451869999999998</v>
      </c>
      <c r="Q216" s="12">
        <v>0.97125010000000001</v>
      </c>
      <c r="R216" s="12">
        <v>1.085607</v>
      </c>
      <c r="S216" s="12">
        <v>1.158806</v>
      </c>
      <c r="T216" s="12">
        <v>1.0779069999999999</v>
      </c>
      <c r="U216" s="12">
        <v>1.389637</v>
      </c>
      <c r="V216" s="12">
        <v>0.96558429999999995</v>
      </c>
      <c r="W216" s="12">
        <v>1.0342469999999999</v>
      </c>
      <c r="X216" s="12">
        <v>1.106384</v>
      </c>
      <c r="Y216" s="12">
        <v>0.99435019999999996</v>
      </c>
      <c r="Z216" s="12">
        <v>1.0969040000000001</v>
      </c>
      <c r="AA216" s="12">
        <v>2.010913</v>
      </c>
      <c r="AB216" s="12">
        <v>1.1922250000000001</v>
      </c>
      <c r="AC216" s="12">
        <v>1.389148</v>
      </c>
      <c r="AD216" s="12">
        <v>1.226046</v>
      </c>
      <c r="AE216" s="256"/>
      <c r="AF216" s="12">
        <v>2019</v>
      </c>
      <c r="AG216" s="147">
        <v>6.5133849999999996E-4</v>
      </c>
      <c r="AH216" s="147">
        <v>6.8012810000000001E-6</v>
      </c>
      <c r="AI216" s="147">
        <v>1.9325270000000001E-3</v>
      </c>
      <c r="AJ216" s="147">
        <v>1.9710130000000002E-3</v>
      </c>
      <c r="AK216" s="147">
        <v>-2.8384719999999999E-3</v>
      </c>
      <c r="AL216" s="147">
        <v>4.4247979999999999E-2</v>
      </c>
      <c r="AM216" s="147">
        <v>2.179785E-5</v>
      </c>
      <c r="AN216" s="147">
        <v>-2.3800409999999998E-3</v>
      </c>
      <c r="AO216" s="147">
        <v>1.9483600000000001E-5</v>
      </c>
      <c r="AP216" s="147">
        <v>-1.4030659999999999E-3</v>
      </c>
      <c r="AQ216" s="147">
        <v>-8.5638410000000009E-3</v>
      </c>
    </row>
    <row r="217" spans="1:43" s="12" customFormat="1">
      <c r="A217" s="148"/>
      <c r="B217" s="12">
        <v>2020</v>
      </c>
      <c r="C217" s="12">
        <v>1.0462370000000001</v>
      </c>
      <c r="D217" s="12">
        <v>1.202826</v>
      </c>
      <c r="E217" s="12">
        <v>0.86981549999999996</v>
      </c>
      <c r="F217" s="12">
        <v>0.91452639999999996</v>
      </c>
      <c r="G217" s="12">
        <v>0.84602319999999998</v>
      </c>
      <c r="I217" s="12">
        <v>2020</v>
      </c>
      <c r="J217" s="12">
        <v>0.91452639999999996</v>
      </c>
      <c r="K217" s="12">
        <v>0.84602319999999998</v>
      </c>
      <c r="L217" s="12">
        <v>1.0505329999999999</v>
      </c>
      <c r="M217" s="12">
        <v>0.9516</v>
      </c>
      <c r="N217" s="12">
        <v>0.49780770000000002</v>
      </c>
      <c r="O217" s="12">
        <v>0.87083169999999999</v>
      </c>
      <c r="P217" s="12">
        <v>0.73978719999999998</v>
      </c>
      <c r="Q217" s="12">
        <v>0.98931460000000004</v>
      </c>
      <c r="R217" s="12">
        <v>1.085607</v>
      </c>
      <c r="S217" s="12">
        <v>1.172782</v>
      </c>
      <c r="T217" s="12">
        <v>1.080238</v>
      </c>
      <c r="U217" s="12">
        <v>1.3450610000000001</v>
      </c>
      <c r="V217" s="12">
        <v>1.0154129999999999</v>
      </c>
      <c r="W217" s="12">
        <v>1.0462370000000001</v>
      </c>
      <c r="X217" s="12">
        <v>1.144021</v>
      </c>
      <c r="Y217" s="12">
        <v>0.99591059999999998</v>
      </c>
      <c r="Z217" s="12">
        <v>1.09945</v>
      </c>
      <c r="AA217" s="12">
        <v>2.1016889999999999</v>
      </c>
      <c r="AB217" s="12">
        <v>1.2014229999999999</v>
      </c>
      <c r="AC217" s="12">
        <v>1.4142399999999999</v>
      </c>
      <c r="AD217" s="12">
        <v>1.236653</v>
      </c>
      <c r="AE217" s="256"/>
      <c r="AF217" s="12">
        <v>2020</v>
      </c>
      <c r="AG217" s="147">
        <v>1.8717339999999999E-3</v>
      </c>
      <c r="AH217" s="147">
        <v>-4.8156659999999998E-6</v>
      </c>
      <c r="AI217" s="147">
        <v>2.6037220000000002E-3</v>
      </c>
      <c r="AJ217" s="147">
        <v>9.6932120000000005E-4</v>
      </c>
      <c r="AK217" s="147">
        <v>6.086775E-3</v>
      </c>
      <c r="AL217" s="147">
        <v>-1.138198E-2</v>
      </c>
      <c r="AM217" s="147">
        <v>-7.6533910000000007E-6</v>
      </c>
      <c r="AN217" s="147">
        <v>-7.3844600000000002E-4</v>
      </c>
      <c r="AO217" s="147">
        <v>-1.1095900000000001E-4</v>
      </c>
      <c r="AP217" s="147">
        <v>-5.3089939999999996E-4</v>
      </c>
      <c r="AQ217" s="147">
        <v>-3.0269619999999998E-3</v>
      </c>
    </row>
    <row r="218" spans="1:43">
      <c r="A218" s="54"/>
    </row>
    <row r="219" spans="1:43" ht="18">
      <c r="A219" s="54">
        <v>13</v>
      </c>
      <c r="B219" s="52" t="s">
        <v>84</v>
      </c>
      <c r="C219" s="53"/>
      <c r="D219" s="53"/>
      <c r="E219" s="53"/>
      <c r="F219" s="53"/>
      <c r="G219" s="53"/>
    </row>
    <row r="220" spans="1:43" s="12" customFormat="1">
      <c r="A220" s="148"/>
      <c r="B220" s="12" t="s">
        <v>85</v>
      </c>
      <c r="C220" s="12" t="s">
        <v>15</v>
      </c>
      <c r="D220" s="12" t="s">
        <v>16</v>
      </c>
      <c r="E220" s="12" t="s">
        <v>17</v>
      </c>
      <c r="F220" s="12" t="s">
        <v>18</v>
      </c>
      <c r="G220" s="12" t="s">
        <v>19</v>
      </c>
      <c r="I220" s="12" t="s">
        <v>85</v>
      </c>
      <c r="J220" s="12" t="s">
        <v>18</v>
      </c>
      <c r="K220" s="12" t="s">
        <v>19</v>
      </c>
      <c r="L220" s="12" t="s">
        <v>127</v>
      </c>
      <c r="M220" s="12" t="s">
        <v>128</v>
      </c>
      <c r="N220" s="12" t="s">
        <v>129</v>
      </c>
      <c r="O220" s="12" t="s">
        <v>130</v>
      </c>
      <c r="P220" s="12" t="s">
        <v>131</v>
      </c>
      <c r="Q220" s="12" t="s">
        <v>317</v>
      </c>
      <c r="R220" s="12" t="s">
        <v>318</v>
      </c>
      <c r="S220" s="12" t="s">
        <v>319</v>
      </c>
      <c r="T220" s="12" t="s">
        <v>320</v>
      </c>
      <c r="U220" s="12" t="s">
        <v>321</v>
      </c>
      <c r="V220" s="12" t="s">
        <v>322</v>
      </c>
      <c r="W220" s="12" t="s">
        <v>15</v>
      </c>
      <c r="X220" s="12" t="s">
        <v>323</v>
      </c>
      <c r="Y220" s="12" t="s">
        <v>324</v>
      </c>
      <c r="Z220" s="12" t="s">
        <v>325</v>
      </c>
      <c r="AA220" s="12" t="s">
        <v>326</v>
      </c>
      <c r="AB220" s="12" t="s">
        <v>327</v>
      </c>
      <c r="AC220" s="12" t="s">
        <v>328</v>
      </c>
      <c r="AD220" s="12" t="s">
        <v>329</v>
      </c>
      <c r="AE220" s="145"/>
      <c r="AF220" s="12" t="s">
        <v>85</v>
      </c>
      <c r="AG220" s="12" t="s">
        <v>330</v>
      </c>
      <c r="AH220" s="12" t="s">
        <v>331</v>
      </c>
      <c r="AI220" s="12" t="s">
        <v>332</v>
      </c>
      <c r="AJ220" s="12" t="s">
        <v>333</v>
      </c>
      <c r="AK220" s="12" t="s">
        <v>334</v>
      </c>
      <c r="AL220" s="12" t="s">
        <v>335</v>
      </c>
      <c r="AM220" s="12" t="s">
        <v>336</v>
      </c>
      <c r="AN220" s="12" t="s">
        <v>337</v>
      </c>
      <c r="AO220" s="12" t="s">
        <v>338</v>
      </c>
      <c r="AP220" s="12" t="s">
        <v>339</v>
      </c>
      <c r="AQ220" s="12" t="s">
        <v>340</v>
      </c>
    </row>
    <row r="221" spans="1:43" s="12" customFormat="1">
      <c r="A221" s="148"/>
      <c r="B221" s="12">
        <v>2006</v>
      </c>
      <c r="C221" s="12">
        <v>1</v>
      </c>
      <c r="D221" s="12">
        <v>1</v>
      </c>
      <c r="E221" s="12">
        <v>1</v>
      </c>
      <c r="F221" s="12">
        <v>1</v>
      </c>
      <c r="G221" s="12">
        <v>1</v>
      </c>
      <c r="I221" s="12">
        <v>2006</v>
      </c>
      <c r="J221" s="12">
        <v>1</v>
      </c>
      <c r="K221" s="12">
        <v>1</v>
      </c>
      <c r="L221" s="12">
        <v>1</v>
      </c>
      <c r="M221" s="12">
        <v>1</v>
      </c>
      <c r="N221" s="12">
        <v>1</v>
      </c>
      <c r="O221" s="12">
        <v>1</v>
      </c>
      <c r="P221" s="12">
        <v>1</v>
      </c>
      <c r="Q221" s="12">
        <v>1</v>
      </c>
      <c r="R221" s="12">
        <v>1</v>
      </c>
      <c r="S221" s="12">
        <v>1</v>
      </c>
      <c r="T221" s="12">
        <v>1</v>
      </c>
      <c r="U221" s="12">
        <v>1</v>
      </c>
      <c r="V221" s="12">
        <v>1</v>
      </c>
      <c r="W221" s="12">
        <v>1</v>
      </c>
      <c r="X221" s="12">
        <v>1</v>
      </c>
      <c r="Y221" s="12">
        <v>1</v>
      </c>
      <c r="Z221" s="12">
        <v>1</v>
      </c>
      <c r="AA221" s="12">
        <v>1</v>
      </c>
      <c r="AB221" s="12">
        <v>1</v>
      </c>
      <c r="AC221" s="12">
        <v>1</v>
      </c>
      <c r="AD221" s="12">
        <v>1</v>
      </c>
      <c r="AE221" s="256"/>
    </row>
    <row r="222" spans="1:43" s="12" customFormat="1">
      <c r="A222" s="148"/>
      <c r="B222" s="12">
        <v>2007</v>
      </c>
      <c r="C222" s="12">
        <v>1.0092380000000001</v>
      </c>
      <c r="D222" s="12">
        <v>0.99290959999999995</v>
      </c>
      <c r="E222" s="12">
        <v>1.016445</v>
      </c>
      <c r="F222" s="12">
        <v>1.070497</v>
      </c>
      <c r="G222" s="12">
        <v>0.98289740000000003</v>
      </c>
      <c r="I222" s="12">
        <v>2007</v>
      </c>
      <c r="J222" s="12">
        <v>1.070497</v>
      </c>
      <c r="K222" s="12">
        <v>0.98289740000000003</v>
      </c>
      <c r="L222" s="12">
        <v>1.0074479999999999</v>
      </c>
      <c r="M222" s="12">
        <v>0.98565760000000002</v>
      </c>
      <c r="N222" s="12">
        <v>0.9926933</v>
      </c>
      <c r="O222" s="12">
        <v>0.96731489999999998</v>
      </c>
      <c r="P222" s="12">
        <v>0.9796802</v>
      </c>
      <c r="Q222" s="12">
        <v>1.007253</v>
      </c>
      <c r="R222" s="12">
        <v>1.055466</v>
      </c>
      <c r="S222" s="12">
        <v>1.009012</v>
      </c>
      <c r="T222" s="12">
        <v>1.0074529999999999</v>
      </c>
      <c r="U222" s="12">
        <v>1.210645</v>
      </c>
      <c r="V222" s="12">
        <v>1.055466</v>
      </c>
      <c r="W222" s="12">
        <v>1.0092380000000001</v>
      </c>
      <c r="X222" s="12">
        <v>0.94277540000000004</v>
      </c>
      <c r="Y222" s="12">
        <v>1.0017769999999999</v>
      </c>
      <c r="Z222" s="12">
        <v>1.0239240000000001</v>
      </c>
      <c r="AA222" s="12">
        <v>1.016667</v>
      </c>
      <c r="AB222" s="12">
        <v>1.0433399999999999</v>
      </c>
      <c r="AC222" s="12">
        <v>1.0301709999999999</v>
      </c>
      <c r="AD222" s="12">
        <v>1.026799</v>
      </c>
      <c r="AE222" s="256"/>
      <c r="AF222" s="12">
        <v>2007</v>
      </c>
      <c r="AG222" s="147">
        <v>6.787618E-4</v>
      </c>
      <c r="AH222" s="147">
        <v>1.9386029999999999E-2</v>
      </c>
      <c r="AI222" s="147">
        <v>1.7213020000000001E-3</v>
      </c>
      <c r="AJ222" s="147">
        <v>3.0542669999999998E-3</v>
      </c>
      <c r="AK222" s="147">
        <v>-1.564463E-2</v>
      </c>
      <c r="AL222" s="147">
        <v>2.3425359999999999E-2</v>
      </c>
      <c r="AM222" s="147">
        <v>-5.1556839999999997E-5</v>
      </c>
      <c r="AN222" s="147">
        <v>-4.7002750000000003E-3</v>
      </c>
      <c r="AO222" s="147">
        <v>-2.4107760000000001E-4</v>
      </c>
      <c r="AP222" s="147">
        <v>-3.8769450000000001E-3</v>
      </c>
      <c r="AQ222" s="147">
        <v>-7.4398240000000003E-3</v>
      </c>
    </row>
    <row r="223" spans="1:43" s="12" customFormat="1">
      <c r="A223" s="148"/>
      <c r="B223" s="12">
        <v>2008</v>
      </c>
      <c r="C223" s="12">
        <v>1.035882</v>
      </c>
      <c r="D223" s="12">
        <v>1.0164800000000001</v>
      </c>
      <c r="E223" s="12">
        <v>1.019088</v>
      </c>
      <c r="F223" s="12">
        <v>1.0945419999999999</v>
      </c>
      <c r="G223" s="12">
        <v>0.97395640000000006</v>
      </c>
      <c r="I223" s="12">
        <v>2008</v>
      </c>
      <c r="J223" s="12">
        <v>1.0945419999999999</v>
      </c>
      <c r="K223" s="12">
        <v>0.97395640000000006</v>
      </c>
      <c r="L223" s="12">
        <v>0.99967790000000001</v>
      </c>
      <c r="M223" s="12">
        <v>1.000434</v>
      </c>
      <c r="N223" s="12">
        <v>0.80197309999999999</v>
      </c>
      <c r="O223" s="12">
        <v>0.94741520000000001</v>
      </c>
      <c r="P223" s="12">
        <v>0.97500319999999996</v>
      </c>
      <c r="Q223" s="12">
        <v>0.99753890000000001</v>
      </c>
      <c r="R223" s="12">
        <v>1.130695</v>
      </c>
      <c r="S223" s="12">
        <v>1.0185500000000001</v>
      </c>
      <c r="T223" s="12">
        <v>1.0160450000000001</v>
      </c>
      <c r="U223" s="12">
        <v>1.2622610000000001</v>
      </c>
      <c r="V223" s="12">
        <v>1.130695</v>
      </c>
      <c r="W223" s="12">
        <v>1.035882</v>
      </c>
      <c r="X223" s="12">
        <v>0.94640650000000004</v>
      </c>
      <c r="Y223" s="12">
        <v>1.036216</v>
      </c>
      <c r="Z223" s="12">
        <v>1.035433</v>
      </c>
      <c r="AA223" s="12">
        <v>1.2916669999999999</v>
      </c>
      <c r="AB223" s="12">
        <v>1.093377</v>
      </c>
      <c r="AC223" s="12">
        <v>1.0624389999999999</v>
      </c>
      <c r="AD223" s="12">
        <v>1.0635810000000001</v>
      </c>
      <c r="AE223" s="256"/>
      <c r="AF223" s="12">
        <v>2008</v>
      </c>
      <c r="AG223" s="147">
        <v>-9.0452740000000005E-4</v>
      </c>
      <c r="AH223" s="147">
        <v>2.526666E-2</v>
      </c>
      <c r="AI223" s="147">
        <v>1.882227E-3</v>
      </c>
      <c r="AJ223" s="147">
        <v>3.6032759999999999E-3</v>
      </c>
      <c r="AK223" s="147">
        <v>-3.7902510000000001E-3</v>
      </c>
      <c r="AL223" s="147">
        <v>-4.8592239999999997E-3</v>
      </c>
      <c r="AM223" s="147">
        <v>-1.1871920000000001E-3</v>
      </c>
      <c r="AN223" s="147">
        <v>-2.2927630000000002E-3</v>
      </c>
      <c r="AO223" s="147">
        <v>-3.9129509999999996E-3</v>
      </c>
      <c r="AP223" s="147">
        <v>-2.9994449999999999E-3</v>
      </c>
      <c r="AQ223" s="147">
        <v>-8.2094830000000001E-3</v>
      </c>
    </row>
    <row r="224" spans="1:43" s="12" customFormat="1">
      <c r="A224" s="148"/>
      <c r="B224" s="12">
        <v>2009</v>
      </c>
      <c r="C224" s="12">
        <v>1.073793</v>
      </c>
      <c r="D224" s="12">
        <v>1.0292220000000001</v>
      </c>
      <c r="E224" s="12">
        <v>1.0433049999999999</v>
      </c>
      <c r="F224" s="12">
        <v>1.115442</v>
      </c>
      <c r="G224" s="12">
        <v>0.9987528</v>
      </c>
      <c r="I224" s="12">
        <v>2009</v>
      </c>
      <c r="J224" s="12">
        <v>1.115442</v>
      </c>
      <c r="K224" s="12">
        <v>0.9987528</v>
      </c>
      <c r="L224" s="12">
        <v>1.046054</v>
      </c>
      <c r="M224" s="12">
        <v>1.0591299999999999</v>
      </c>
      <c r="N224" s="12">
        <v>0.85263949999999999</v>
      </c>
      <c r="O224" s="12">
        <v>0.9723311</v>
      </c>
      <c r="P224" s="12">
        <v>0.96287149999999999</v>
      </c>
      <c r="Q224" s="12">
        <v>1.0123899999999999</v>
      </c>
      <c r="R224" s="12">
        <v>1.239395</v>
      </c>
      <c r="S224" s="12">
        <v>1.02512</v>
      </c>
      <c r="T224" s="12">
        <v>1.0123949999999999</v>
      </c>
      <c r="U224" s="12">
        <v>1.2469969999999999</v>
      </c>
      <c r="V224" s="12">
        <v>1.239395</v>
      </c>
      <c r="W224" s="12">
        <v>1.073793</v>
      </c>
      <c r="X224" s="12">
        <v>0.96266160000000001</v>
      </c>
      <c r="Y224" s="12">
        <v>1.0265169999999999</v>
      </c>
      <c r="Z224" s="12">
        <v>1.013844</v>
      </c>
      <c r="AA224" s="12">
        <v>1.2593749999999999</v>
      </c>
      <c r="AB224" s="12">
        <v>1.104349</v>
      </c>
      <c r="AC224" s="12">
        <v>1.1151979999999999</v>
      </c>
      <c r="AD224" s="12">
        <v>1.075134</v>
      </c>
      <c r="AE224" s="256"/>
      <c r="AF224" s="12">
        <v>2009</v>
      </c>
      <c r="AG224" s="147">
        <v>1.384953E-3</v>
      </c>
      <c r="AH224" s="147">
        <v>3.3800530000000002E-2</v>
      </c>
      <c r="AI224" s="147">
        <v>1.286056E-3</v>
      </c>
      <c r="AJ224" s="147">
        <v>-1.5524340000000001E-3</v>
      </c>
      <c r="AK224" s="147">
        <v>1.024847E-3</v>
      </c>
      <c r="AL224" s="147">
        <v>-2.847643E-3</v>
      </c>
      <c r="AM224" s="147">
        <v>1.463429E-4</v>
      </c>
      <c r="AN224" s="147">
        <v>4.3556649999999999E-3</v>
      </c>
      <c r="AO224" s="147">
        <v>4.8429460000000001E-4</v>
      </c>
      <c r="AP224" s="147">
        <v>-1.638259E-3</v>
      </c>
      <c r="AQ224" s="147">
        <v>-1.295813E-2</v>
      </c>
    </row>
    <row r="225" spans="1:43" s="12" customFormat="1">
      <c r="A225" s="148"/>
      <c r="B225" s="12">
        <v>2010</v>
      </c>
      <c r="C225" s="12">
        <v>1.0886290000000001</v>
      </c>
      <c r="D225" s="12">
        <v>1.0688580000000001</v>
      </c>
      <c r="E225" s="12">
        <v>1.0184979999999999</v>
      </c>
      <c r="F225" s="12">
        <v>1.082932</v>
      </c>
      <c r="G225" s="12">
        <v>0.97909020000000002</v>
      </c>
      <c r="I225" s="12">
        <v>2010</v>
      </c>
      <c r="J225" s="12">
        <v>1.082932</v>
      </c>
      <c r="K225" s="12">
        <v>0.97909020000000002</v>
      </c>
      <c r="L225" s="12">
        <v>0.99382400000000004</v>
      </c>
      <c r="M225" s="12">
        <v>1.058397</v>
      </c>
      <c r="N225" s="12">
        <v>0.82943180000000005</v>
      </c>
      <c r="O225" s="12">
        <v>0.94261700000000004</v>
      </c>
      <c r="P225" s="12">
        <v>0.9439457</v>
      </c>
      <c r="Q225" s="12">
        <v>1.0313239999999999</v>
      </c>
      <c r="R225" s="12">
        <v>1.239395</v>
      </c>
      <c r="S225" s="12">
        <v>1.0344279999999999</v>
      </c>
      <c r="T225" s="12">
        <v>1.0210269999999999</v>
      </c>
      <c r="U225" s="12">
        <v>1.1606110000000001</v>
      </c>
      <c r="V225" s="12">
        <v>1.1825680000000001</v>
      </c>
      <c r="W225" s="12">
        <v>1.0886290000000001</v>
      </c>
      <c r="X225" s="12">
        <v>1.005261</v>
      </c>
      <c r="Y225" s="12">
        <v>1.095394</v>
      </c>
      <c r="Z225" s="12">
        <v>1.028564</v>
      </c>
      <c r="AA225" s="12">
        <v>1.3125</v>
      </c>
      <c r="AB225" s="12">
        <v>1.154901</v>
      </c>
      <c r="AC225" s="12">
        <v>1.1532750000000001</v>
      </c>
      <c r="AD225" s="12">
        <v>1.1118779999999999</v>
      </c>
      <c r="AE225" s="256"/>
      <c r="AF225" s="12">
        <v>2010</v>
      </c>
      <c r="AG225" s="147">
        <v>1.7287369999999999E-3</v>
      </c>
      <c r="AH225" s="147">
        <v>-2.257611E-5</v>
      </c>
      <c r="AI225" s="147">
        <v>1.8406340000000001E-3</v>
      </c>
      <c r="AJ225" s="147">
        <v>3.643861E-3</v>
      </c>
      <c r="AK225" s="147">
        <v>6.5315979999999996E-3</v>
      </c>
      <c r="AL225" s="147">
        <v>-1.900847E-2</v>
      </c>
      <c r="AM225" s="147">
        <v>-3.6720939999999999E-3</v>
      </c>
      <c r="AN225" s="147">
        <v>-2.894649E-3</v>
      </c>
      <c r="AO225" s="147">
        <v>-8.6366310000000001E-4</v>
      </c>
      <c r="AP225" s="147">
        <v>-3.1324209999999998E-3</v>
      </c>
      <c r="AQ225" s="147">
        <v>-8.2161730000000002E-3</v>
      </c>
    </row>
    <row r="226" spans="1:43" s="12" customFormat="1">
      <c r="A226" s="148"/>
      <c r="B226" s="12">
        <v>2011</v>
      </c>
      <c r="C226" s="12">
        <v>1.0839859999999999</v>
      </c>
      <c r="D226" s="12">
        <v>1.1746909999999999</v>
      </c>
      <c r="E226" s="12">
        <v>0.92278420000000005</v>
      </c>
      <c r="F226" s="12">
        <v>0.88005140000000004</v>
      </c>
      <c r="G226" s="12">
        <v>0.95588229999999996</v>
      </c>
      <c r="I226" s="12">
        <v>2011</v>
      </c>
      <c r="J226" s="12">
        <v>0.88005140000000004</v>
      </c>
      <c r="K226" s="12">
        <v>0.95588229999999996</v>
      </c>
      <c r="L226" s="12">
        <v>0.97403300000000004</v>
      </c>
      <c r="M226" s="12">
        <v>1.0515680000000001</v>
      </c>
      <c r="N226" s="12">
        <v>0.75626919999999997</v>
      </c>
      <c r="O226" s="12">
        <v>0.89896120000000002</v>
      </c>
      <c r="P226" s="12">
        <v>0.9249098</v>
      </c>
      <c r="Q226" s="12">
        <v>1.0135419999999999</v>
      </c>
      <c r="R226" s="12">
        <v>1.239395</v>
      </c>
      <c r="S226" s="12">
        <v>1.0463530000000001</v>
      </c>
      <c r="T226" s="12">
        <v>1.027568</v>
      </c>
      <c r="U226" s="12">
        <v>1.2621420000000001</v>
      </c>
      <c r="V226" s="12">
        <v>1.1457200000000001</v>
      </c>
      <c r="W226" s="12">
        <v>1.0839859999999999</v>
      </c>
      <c r="X226" s="12">
        <v>1.23173</v>
      </c>
      <c r="Y226" s="12">
        <v>1.112884</v>
      </c>
      <c r="Z226" s="12">
        <v>1.0308280000000001</v>
      </c>
      <c r="AA226" s="12">
        <v>1.433333</v>
      </c>
      <c r="AB226" s="12">
        <v>1.205821</v>
      </c>
      <c r="AC226" s="12">
        <v>1.171991</v>
      </c>
      <c r="AD226" s="12">
        <v>1.1340159999999999</v>
      </c>
      <c r="AE226" s="256"/>
      <c r="AF226" s="12">
        <v>2011</v>
      </c>
      <c r="AG226" s="147">
        <v>-1.6205779999999999E-3</v>
      </c>
      <c r="AH226" s="147">
        <v>3.2638860000000001E-5</v>
      </c>
      <c r="AI226" s="147">
        <v>2.301118E-3</v>
      </c>
      <c r="AJ226" s="147">
        <v>2.7088279999999999E-3</v>
      </c>
      <c r="AK226" s="147">
        <v>-7.6964149999999999E-3</v>
      </c>
      <c r="AL226" s="147">
        <v>-8.1241460000000001E-2</v>
      </c>
      <c r="AM226" s="147">
        <v>-9.3933440000000003E-4</v>
      </c>
      <c r="AN226" s="147">
        <v>-5.019604E-4</v>
      </c>
      <c r="AO226" s="147">
        <v>-2.0190310000000001E-3</v>
      </c>
      <c r="AP226" s="147">
        <v>-4.5792669999999997E-3</v>
      </c>
      <c r="AQ226" s="147">
        <v>-5.1331349999999996E-3</v>
      </c>
    </row>
    <row r="227" spans="1:43" s="12" customFormat="1">
      <c r="A227" s="148"/>
      <c r="B227" s="12">
        <v>2012</v>
      </c>
      <c r="C227" s="12">
        <v>1.0600579999999999</v>
      </c>
      <c r="D227" s="12">
        <v>1.2004140000000001</v>
      </c>
      <c r="E227" s="12">
        <v>0.88307740000000001</v>
      </c>
      <c r="F227" s="12">
        <v>0.85526720000000001</v>
      </c>
      <c r="G227" s="12">
        <v>0.90507879999999996</v>
      </c>
      <c r="I227" s="12">
        <v>2012</v>
      </c>
      <c r="J227" s="12">
        <v>0.85526720000000001</v>
      </c>
      <c r="K227" s="12">
        <v>0.90507879999999996</v>
      </c>
      <c r="L227" s="12">
        <v>0.89456650000000004</v>
      </c>
      <c r="M227" s="12">
        <v>1.014564</v>
      </c>
      <c r="N227" s="12">
        <v>0.66622329999999996</v>
      </c>
      <c r="O227" s="12">
        <v>0.86469700000000005</v>
      </c>
      <c r="P227" s="12">
        <v>0.86393719999999996</v>
      </c>
      <c r="Q227" s="12">
        <v>1.025936</v>
      </c>
      <c r="R227" s="12">
        <v>1.239395</v>
      </c>
      <c r="S227" s="12">
        <v>1.0573889999999999</v>
      </c>
      <c r="T227" s="12">
        <v>1.035013</v>
      </c>
      <c r="U227" s="12">
        <v>1.6452100000000001</v>
      </c>
      <c r="V227" s="12">
        <v>1.052684</v>
      </c>
      <c r="W227" s="12">
        <v>1.0600579999999999</v>
      </c>
      <c r="X227" s="12">
        <v>1.239447</v>
      </c>
      <c r="Y227" s="12">
        <v>1.1849970000000001</v>
      </c>
      <c r="Z227" s="12">
        <v>1.0448409999999999</v>
      </c>
      <c r="AA227" s="12">
        <v>1.5911459999999999</v>
      </c>
      <c r="AB227" s="12">
        <v>1.2259310000000001</v>
      </c>
      <c r="AC227" s="12">
        <v>1.227009</v>
      </c>
      <c r="AD227" s="12">
        <v>1.171233</v>
      </c>
      <c r="AE227" s="256"/>
      <c r="AF227" s="12">
        <v>2012</v>
      </c>
      <c r="AG227" s="147">
        <v>1.1751820000000001E-3</v>
      </c>
      <c r="AH227" s="147">
        <v>1.3135830000000001E-4</v>
      </c>
      <c r="AI227" s="147">
        <v>2.1010640000000001E-3</v>
      </c>
      <c r="AJ227" s="147">
        <v>3.0667120000000001E-3</v>
      </c>
      <c r="AK227" s="147">
        <v>-2.8795149999999999E-2</v>
      </c>
      <c r="AL227" s="147">
        <v>-2.5445760000000002E-3</v>
      </c>
      <c r="AM227" s="147">
        <v>-4.8813299999999997E-3</v>
      </c>
      <c r="AN227" s="147">
        <v>-2.8618609999999998E-3</v>
      </c>
      <c r="AO227" s="147">
        <v>-1.8780789999999999E-3</v>
      </c>
      <c r="AP227" s="147">
        <v>-1.7650529999999999E-3</v>
      </c>
      <c r="AQ227" s="147">
        <v>-7.7308639999999996E-3</v>
      </c>
    </row>
    <row r="228" spans="1:43" s="12" customFormat="1">
      <c r="A228" s="148"/>
      <c r="B228" s="12">
        <v>2013</v>
      </c>
      <c r="C228" s="12">
        <v>1.068352</v>
      </c>
      <c r="D228" s="12">
        <v>1.1513850000000001</v>
      </c>
      <c r="E228" s="12">
        <v>0.92788470000000001</v>
      </c>
      <c r="F228" s="12">
        <v>0.96750199999999997</v>
      </c>
      <c r="G228" s="12">
        <v>0.90278020000000003</v>
      </c>
      <c r="I228" s="12">
        <v>2013</v>
      </c>
      <c r="J228" s="12">
        <v>0.96750199999999997</v>
      </c>
      <c r="K228" s="12">
        <v>0.90278020000000003</v>
      </c>
      <c r="L228" s="12">
        <v>0.93013480000000004</v>
      </c>
      <c r="M228" s="12">
        <v>1.028932</v>
      </c>
      <c r="N228" s="12">
        <v>0.70127740000000005</v>
      </c>
      <c r="O228" s="12">
        <v>0.8359761</v>
      </c>
      <c r="P228" s="12">
        <v>0.84063060000000001</v>
      </c>
      <c r="Q228" s="12">
        <v>0.99253740000000001</v>
      </c>
      <c r="R228" s="12">
        <v>1.239395</v>
      </c>
      <c r="S228" s="12">
        <v>1.071464</v>
      </c>
      <c r="T228" s="12">
        <v>1.036394</v>
      </c>
      <c r="U228" s="12">
        <v>1.559196</v>
      </c>
      <c r="V228" s="12">
        <v>1.1815659999999999</v>
      </c>
      <c r="W228" s="12">
        <v>1.068352</v>
      </c>
      <c r="X228" s="12">
        <v>1.1042380000000001</v>
      </c>
      <c r="Y228" s="12">
        <v>1.1485989999999999</v>
      </c>
      <c r="Z228" s="12">
        <v>1.038311</v>
      </c>
      <c r="AA228" s="12">
        <v>1.5234380000000001</v>
      </c>
      <c r="AB228" s="12">
        <v>1.2779700000000001</v>
      </c>
      <c r="AC228" s="12">
        <v>1.270894</v>
      </c>
      <c r="AD228" s="12">
        <v>1.1834020000000001</v>
      </c>
      <c r="AE228" s="256"/>
      <c r="AF228" s="12">
        <v>2013</v>
      </c>
      <c r="AG228" s="147">
        <v>-3.139368E-3</v>
      </c>
      <c r="AH228" s="147">
        <v>-7.6692930000000001E-5</v>
      </c>
      <c r="AI228" s="147">
        <v>2.7026649999999999E-3</v>
      </c>
      <c r="AJ228" s="147">
        <v>5.8548379999999998E-4</v>
      </c>
      <c r="AK228" s="147">
        <v>7.7213439999999998E-3</v>
      </c>
      <c r="AL228" s="147">
        <v>4.8419810000000001E-2</v>
      </c>
      <c r="AM228" s="147">
        <v>2.34059E-3</v>
      </c>
      <c r="AN228" s="147">
        <v>1.2895059999999999E-3</v>
      </c>
      <c r="AO228" s="147">
        <v>7.1375289999999999E-4</v>
      </c>
      <c r="AP228" s="147">
        <v>-3.997614E-3</v>
      </c>
      <c r="AQ228" s="147">
        <v>-7.0648569999999999E-3</v>
      </c>
    </row>
    <row r="229" spans="1:43" s="12" customFormat="1">
      <c r="A229" s="148"/>
      <c r="B229" s="12">
        <v>2014</v>
      </c>
      <c r="C229" s="12">
        <v>1.0604899999999999</v>
      </c>
      <c r="D229" s="12">
        <v>1.168965</v>
      </c>
      <c r="E229" s="12">
        <v>0.90720400000000001</v>
      </c>
      <c r="F229" s="12">
        <v>0.93906120000000004</v>
      </c>
      <c r="G229" s="12">
        <v>0.88674620000000004</v>
      </c>
      <c r="I229" s="12">
        <v>2014</v>
      </c>
      <c r="J229" s="12">
        <v>0.93906120000000004</v>
      </c>
      <c r="K229" s="12">
        <v>0.88674620000000004</v>
      </c>
      <c r="L229" s="12">
        <v>0.84849909999999995</v>
      </c>
      <c r="M229" s="12">
        <v>1.0288470000000001</v>
      </c>
      <c r="N229" s="12">
        <v>0.83188430000000002</v>
      </c>
      <c r="O229" s="12">
        <v>0.81177639999999995</v>
      </c>
      <c r="P229" s="12">
        <v>0.82191080000000005</v>
      </c>
      <c r="Q229" s="12">
        <v>0.97232830000000003</v>
      </c>
      <c r="R229" s="12">
        <v>1.2427999999999999</v>
      </c>
      <c r="S229" s="12">
        <v>1.0746249999999999</v>
      </c>
      <c r="T229" s="12">
        <v>1.035482</v>
      </c>
      <c r="U229" s="12">
        <v>1.6569130000000001</v>
      </c>
      <c r="V229" s="12">
        <v>1.242799</v>
      </c>
      <c r="W229" s="12">
        <v>1.0604899999999999</v>
      </c>
      <c r="X229" s="12">
        <v>1.1293089999999999</v>
      </c>
      <c r="Y229" s="12">
        <v>1.2498419999999999</v>
      </c>
      <c r="Z229" s="12">
        <v>1.0307550000000001</v>
      </c>
      <c r="AA229" s="12">
        <v>1.274805</v>
      </c>
      <c r="AB229" s="12">
        <v>1.3063819999999999</v>
      </c>
      <c r="AC229" s="12">
        <v>1.2902739999999999</v>
      </c>
      <c r="AD229" s="12">
        <v>1.1959340000000001</v>
      </c>
      <c r="AE229" s="256"/>
      <c r="AF229" s="12">
        <v>2014</v>
      </c>
      <c r="AG229" s="147">
        <v>-1.9426370000000001E-3</v>
      </c>
      <c r="AH229" s="147">
        <v>1.0415800000000001E-3</v>
      </c>
      <c r="AI229" s="147">
        <v>6.0206150000000004E-4</v>
      </c>
      <c r="AJ229" s="147">
        <v>-3.813617E-4</v>
      </c>
      <c r="AK229" s="147">
        <v>-6.7060380000000001E-3</v>
      </c>
      <c r="AL229" s="147">
        <v>-8.7022200000000001E-3</v>
      </c>
      <c r="AM229" s="147">
        <v>-6.4542330000000002E-3</v>
      </c>
      <c r="AN229" s="147">
        <v>1.5892320000000001E-3</v>
      </c>
      <c r="AO229" s="147">
        <v>3.7225449999999998E-3</v>
      </c>
      <c r="AP229" s="147">
        <v>-2.1329970000000002E-3</v>
      </c>
      <c r="AQ229" s="147">
        <v>-3.176038E-3</v>
      </c>
    </row>
    <row r="230" spans="1:43" s="12" customFormat="1">
      <c r="A230" s="148"/>
      <c r="B230" s="12">
        <v>2015</v>
      </c>
      <c r="C230" s="12">
        <v>1.0819840000000001</v>
      </c>
      <c r="D230" s="12">
        <v>1.151062</v>
      </c>
      <c r="E230" s="12">
        <v>0.93998809999999999</v>
      </c>
      <c r="F230" s="12">
        <v>1.0096350000000001</v>
      </c>
      <c r="G230" s="12">
        <v>0.89795210000000003</v>
      </c>
      <c r="I230" s="12">
        <v>2015</v>
      </c>
      <c r="J230" s="12">
        <v>1.0096350000000001</v>
      </c>
      <c r="K230" s="12">
        <v>0.89795210000000003</v>
      </c>
      <c r="L230" s="12">
        <v>0.86475420000000003</v>
      </c>
      <c r="M230" s="12">
        <v>1.0485869999999999</v>
      </c>
      <c r="N230" s="12">
        <v>0.84897449999999997</v>
      </c>
      <c r="O230" s="12">
        <v>0.80278119999999997</v>
      </c>
      <c r="P230" s="12">
        <v>0.83358920000000003</v>
      </c>
      <c r="Q230" s="12">
        <v>0.96066839999999998</v>
      </c>
      <c r="R230" s="12">
        <v>1.2427999999999999</v>
      </c>
      <c r="S230" s="12">
        <v>1.0845739999999999</v>
      </c>
      <c r="T230" s="12">
        <v>1.039504</v>
      </c>
      <c r="U230" s="12">
        <v>1.4225490000000001</v>
      </c>
      <c r="V230" s="12">
        <v>1.057984</v>
      </c>
      <c r="W230" s="12">
        <v>1.0819840000000001</v>
      </c>
      <c r="X230" s="12">
        <v>1.0716589999999999</v>
      </c>
      <c r="Y230" s="12">
        <v>1.251204</v>
      </c>
      <c r="Z230" s="12">
        <v>1.031849</v>
      </c>
      <c r="AA230" s="12">
        <v>1.2744599999999999</v>
      </c>
      <c r="AB230" s="12">
        <v>1.3477950000000001</v>
      </c>
      <c r="AC230" s="12">
        <v>1.2979830000000001</v>
      </c>
      <c r="AD230" s="12">
        <v>1.204947</v>
      </c>
      <c r="AE230" s="256"/>
      <c r="AF230" s="12">
        <v>2015</v>
      </c>
      <c r="AG230" s="147">
        <v>-1.0979270000000001E-3</v>
      </c>
      <c r="AH230" s="147">
        <v>-1.5567780000000001E-4</v>
      </c>
      <c r="AI230" s="147">
        <v>1.836114E-3</v>
      </c>
      <c r="AJ230" s="147">
        <v>1.668807E-3</v>
      </c>
      <c r="AK230" s="147">
        <v>1.7814259999999998E-2</v>
      </c>
      <c r="AL230" s="147">
        <v>2.0437210000000001E-2</v>
      </c>
      <c r="AM230" s="147">
        <v>7.8939950000000006E-6</v>
      </c>
      <c r="AN230" s="147">
        <v>-2.3179759999999999E-4</v>
      </c>
      <c r="AO230" s="147">
        <v>1.4918370000000001E-5</v>
      </c>
      <c r="AP230" s="147">
        <v>-3.08202E-3</v>
      </c>
      <c r="AQ230" s="147">
        <v>-1.7118960000000001E-3</v>
      </c>
    </row>
    <row r="231" spans="1:43" s="12" customFormat="1">
      <c r="A231" s="148"/>
      <c r="B231" s="12">
        <v>2016</v>
      </c>
      <c r="C231" s="12">
        <v>1.1072420000000001</v>
      </c>
      <c r="D231" s="12">
        <v>1.2082059999999999</v>
      </c>
      <c r="E231" s="12">
        <v>0.91643450000000004</v>
      </c>
      <c r="F231" s="12">
        <v>0.89425650000000001</v>
      </c>
      <c r="G231" s="12">
        <v>0.92830979999999996</v>
      </c>
      <c r="I231" s="12">
        <v>2016</v>
      </c>
      <c r="J231" s="12">
        <v>0.89425650000000001</v>
      </c>
      <c r="K231" s="12">
        <v>0.92830979999999996</v>
      </c>
      <c r="L231" s="12">
        <v>0.90193420000000002</v>
      </c>
      <c r="M231" s="12">
        <v>1.0724370000000001</v>
      </c>
      <c r="N231" s="12">
        <v>1.524265</v>
      </c>
      <c r="O231" s="12">
        <v>0.79966660000000001</v>
      </c>
      <c r="P231" s="12">
        <v>0.84306519999999996</v>
      </c>
      <c r="Q231" s="12">
        <v>1.0192779999999999</v>
      </c>
      <c r="R231" s="12">
        <v>1.2427999999999999</v>
      </c>
      <c r="S231" s="12">
        <v>1.0931869999999999</v>
      </c>
      <c r="T231" s="12">
        <v>1.0396860000000001</v>
      </c>
      <c r="U231" s="12">
        <v>1.1823589999999999</v>
      </c>
      <c r="V231" s="12">
        <v>1.1651260000000001</v>
      </c>
      <c r="W231" s="12">
        <v>1.1072420000000001</v>
      </c>
      <c r="X231" s="12">
        <v>1.23817</v>
      </c>
      <c r="Y231" s="12">
        <v>1.22763</v>
      </c>
      <c r="Z231" s="12">
        <v>1.0324530000000001</v>
      </c>
      <c r="AA231" s="12">
        <v>0.72641049999999996</v>
      </c>
      <c r="AB231" s="12">
        <v>1.3846290000000001</v>
      </c>
      <c r="AC231" s="12">
        <v>1.3133520000000001</v>
      </c>
      <c r="AD231" s="12">
        <v>1.19275</v>
      </c>
      <c r="AE231" s="256"/>
      <c r="AF231" s="12">
        <v>2016</v>
      </c>
      <c r="AG231" s="147">
        <v>5.5134149999999998E-3</v>
      </c>
      <c r="AH231" s="147">
        <v>-3.2586819999999999E-5</v>
      </c>
      <c r="AI231" s="147">
        <v>1.5781479999999999E-3</v>
      </c>
      <c r="AJ231" s="147">
        <v>7.3752229999999997E-5</v>
      </c>
      <c r="AK231" s="147">
        <v>1.5942560000000001E-2</v>
      </c>
      <c r="AL231" s="147">
        <v>-5.4846199999999998E-2</v>
      </c>
      <c r="AM231" s="147">
        <v>1.6996299999999999E-3</v>
      </c>
      <c r="AN231" s="147">
        <v>-1.08577E-4</v>
      </c>
      <c r="AO231" s="147">
        <v>1.076099E-2</v>
      </c>
      <c r="AP231" s="147">
        <v>-2.2033220000000002E-3</v>
      </c>
      <c r="AQ231" s="147">
        <v>-3.7544399999999999E-3</v>
      </c>
    </row>
    <row r="232" spans="1:43" s="12" customFormat="1">
      <c r="A232" s="148"/>
      <c r="B232" s="12">
        <v>2017</v>
      </c>
      <c r="C232" s="12">
        <v>1.1419520000000001</v>
      </c>
      <c r="D232" s="12">
        <v>1.20323</v>
      </c>
      <c r="E232" s="12">
        <v>0.94907260000000004</v>
      </c>
      <c r="F232" s="12">
        <v>0.98015969999999997</v>
      </c>
      <c r="G232" s="12">
        <v>0.92849389999999998</v>
      </c>
      <c r="I232" s="12">
        <v>2017</v>
      </c>
      <c r="J232" s="12">
        <v>0.98015969999999997</v>
      </c>
      <c r="K232" s="12">
        <v>0.92849389999999998</v>
      </c>
      <c r="L232" s="12">
        <v>0.93768589999999996</v>
      </c>
      <c r="M232" s="12">
        <v>1.1042650000000001</v>
      </c>
      <c r="N232" s="12">
        <v>0.81366450000000001</v>
      </c>
      <c r="O232" s="12">
        <v>0.79765540000000001</v>
      </c>
      <c r="P232" s="12">
        <v>0.85182999999999998</v>
      </c>
      <c r="Q232" s="12">
        <v>0.99098710000000001</v>
      </c>
      <c r="R232" s="12">
        <v>1.2427999999999999</v>
      </c>
      <c r="S232" s="12">
        <v>1.1045799999999999</v>
      </c>
      <c r="T232" s="12">
        <v>1.0773779999999999</v>
      </c>
      <c r="U232" s="12">
        <v>0.9382606</v>
      </c>
      <c r="V232" s="12">
        <v>1.1540699999999999</v>
      </c>
      <c r="W232" s="12">
        <v>1.1419520000000001</v>
      </c>
      <c r="X232" s="12">
        <v>1.165068</v>
      </c>
      <c r="Y232" s="12">
        <v>1.217841</v>
      </c>
      <c r="Z232" s="12">
        <v>1.0341290000000001</v>
      </c>
      <c r="AA232" s="12">
        <v>1.4034679999999999</v>
      </c>
      <c r="AB232" s="12">
        <v>1.4316359999999999</v>
      </c>
      <c r="AC232" s="12">
        <v>1.340587</v>
      </c>
      <c r="AD232" s="12">
        <v>1.2298979999999999</v>
      </c>
      <c r="AE232" s="256"/>
      <c r="AF232" s="12">
        <v>2017</v>
      </c>
      <c r="AG232" s="147">
        <v>-2.6137790000000001E-3</v>
      </c>
      <c r="AH232" s="147">
        <v>-1.2080519999999999E-4</v>
      </c>
      <c r="AI232" s="147">
        <v>2.010478E-3</v>
      </c>
      <c r="AJ232" s="147">
        <v>1.4946360000000001E-2</v>
      </c>
      <c r="AK232" s="147">
        <v>1.664527E-2</v>
      </c>
      <c r="AL232" s="147">
        <v>2.3242550000000001E-2</v>
      </c>
      <c r="AM232" s="147">
        <v>3.3738239999999998E-4</v>
      </c>
      <c r="AN232" s="147">
        <v>-3.8881929999999999E-4</v>
      </c>
      <c r="AO232" s="147">
        <v>-1.270077E-2</v>
      </c>
      <c r="AP232" s="147">
        <v>-3.9719610000000004E-3</v>
      </c>
      <c r="AQ232" s="147">
        <v>-2.3912439999999998E-3</v>
      </c>
    </row>
    <row r="233" spans="1:43" s="12" customFormat="1">
      <c r="A233" s="148"/>
      <c r="B233" s="12">
        <v>2018</v>
      </c>
      <c r="C233" s="12">
        <v>1.1369359999999999</v>
      </c>
      <c r="D233" s="12">
        <v>1.1119330000000001</v>
      </c>
      <c r="E233" s="12">
        <v>1.022486</v>
      </c>
      <c r="F233" s="12">
        <v>1.228421</v>
      </c>
      <c r="G233" s="12">
        <v>0.91743699999999995</v>
      </c>
      <c r="I233" s="12">
        <v>2018</v>
      </c>
      <c r="J233" s="12">
        <v>1.228421</v>
      </c>
      <c r="K233" s="12">
        <v>0.91743699999999995</v>
      </c>
      <c r="L233" s="12">
        <v>0.92584619999999995</v>
      </c>
      <c r="M233" s="12">
        <v>1.096741</v>
      </c>
      <c r="N233" s="12">
        <v>0.94874250000000004</v>
      </c>
      <c r="O233" s="12">
        <v>0.7820802</v>
      </c>
      <c r="P233" s="12">
        <v>0.82938489999999998</v>
      </c>
      <c r="Q233" s="12">
        <v>0.96857409999999999</v>
      </c>
      <c r="R233" s="12">
        <v>1.2427999999999999</v>
      </c>
      <c r="S233" s="12">
        <v>1.1179920000000001</v>
      </c>
      <c r="T233" s="12">
        <v>1.0805709999999999</v>
      </c>
      <c r="U233" s="12">
        <v>1.021617</v>
      </c>
      <c r="V233" s="12">
        <v>1.1949700000000001</v>
      </c>
      <c r="W233" s="12">
        <v>1.1369359999999999</v>
      </c>
      <c r="X233" s="12">
        <v>0.92552630000000002</v>
      </c>
      <c r="Y233" s="12">
        <v>1.2279960000000001</v>
      </c>
      <c r="Z233" s="12">
        <v>1.0366489999999999</v>
      </c>
      <c r="AA233" s="12">
        <v>1.198361</v>
      </c>
      <c r="AB233" s="12">
        <v>1.4537329999999999</v>
      </c>
      <c r="AC233" s="12">
        <v>1.3708180000000001</v>
      </c>
      <c r="AD233" s="12">
        <v>1.239252</v>
      </c>
      <c r="AE233" s="256"/>
      <c r="AF233" s="12">
        <v>2018</v>
      </c>
      <c r="AG233" s="147">
        <v>-2.1075960000000002E-3</v>
      </c>
      <c r="AH233" s="147">
        <v>1.325733E-5</v>
      </c>
      <c r="AI233" s="147">
        <v>2.4074230000000001E-3</v>
      </c>
      <c r="AJ233" s="147">
        <v>1.2604199999999999E-3</v>
      </c>
      <c r="AK233" s="147">
        <v>-5.9763139999999999E-3</v>
      </c>
      <c r="AL233" s="147">
        <v>8.4840890000000002E-2</v>
      </c>
      <c r="AM233" s="147">
        <v>-9.6567729999999996E-4</v>
      </c>
      <c r="AN233" s="147">
        <v>-5.2205860000000004E-4</v>
      </c>
      <c r="AO233" s="147">
        <v>3.2147539999999998E-3</v>
      </c>
      <c r="AP233" s="147">
        <v>-1.310938E-3</v>
      </c>
      <c r="AQ233" s="147">
        <v>-6.3474949999999999E-3</v>
      </c>
    </row>
    <row r="234" spans="1:43" s="12" customFormat="1">
      <c r="A234" s="148"/>
      <c r="B234" s="12">
        <v>2019</v>
      </c>
      <c r="C234" s="12">
        <v>1.1454519999999999</v>
      </c>
      <c r="D234" s="12">
        <v>1.119834</v>
      </c>
      <c r="E234" s="12">
        <v>1.022877</v>
      </c>
      <c r="F234" s="12">
        <v>1.234504</v>
      </c>
      <c r="G234" s="12">
        <v>0.91509600000000002</v>
      </c>
      <c r="I234" s="12">
        <v>2019</v>
      </c>
      <c r="J234" s="12">
        <v>1.234504</v>
      </c>
      <c r="K234" s="12">
        <v>0.91509600000000002</v>
      </c>
      <c r="L234" s="12">
        <v>0.932365</v>
      </c>
      <c r="M234" s="12">
        <v>1.1035330000000001</v>
      </c>
      <c r="N234" s="12">
        <v>0.91071550000000001</v>
      </c>
      <c r="O234" s="12">
        <v>0.77231380000000005</v>
      </c>
      <c r="P234" s="12">
        <v>0.82447490000000001</v>
      </c>
      <c r="Q234" s="12">
        <v>0.97191019999999995</v>
      </c>
      <c r="R234" s="12">
        <v>1.2427999999999999</v>
      </c>
      <c r="S234" s="12">
        <v>1.1385050000000001</v>
      </c>
      <c r="T234" s="12">
        <v>1.0826720000000001</v>
      </c>
      <c r="U234" s="12">
        <v>0.97646379999999999</v>
      </c>
      <c r="V234" s="12">
        <v>1.2202569999999999</v>
      </c>
      <c r="W234" s="12">
        <v>1.1454519999999999</v>
      </c>
      <c r="X234" s="12">
        <v>0.92786449999999998</v>
      </c>
      <c r="Y234" s="12">
        <v>1.228545</v>
      </c>
      <c r="Z234" s="12">
        <v>1.037987</v>
      </c>
      <c r="AA234" s="12">
        <v>1.2577499999999999</v>
      </c>
      <c r="AB234" s="12">
        <v>1.483144</v>
      </c>
      <c r="AC234" s="12">
        <v>1.389311</v>
      </c>
      <c r="AD234" s="12">
        <v>1.2517290000000001</v>
      </c>
      <c r="AE234" s="256"/>
      <c r="AF234" s="12">
        <v>2019</v>
      </c>
      <c r="AG234" s="147">
        <v>3.2167840000000002E-4</v>
      </c>
      <c r="AH234" s="147">
        <v>-2.8415280000000001E-5</v>
      </c>
      <c r="AI234" s="147">
        <v>3.5842920000000002E-3</v>
      </c>
      <c r="AJ234" s="147">
        <v>7.7499480000000004E-4</v>
      </c>
      <c r="AK234" s="147">
        <v>2.810445E-3</v>
      </c>
      <c r="AL234" s="147">
        <v>-7.6716679999999995E-4</v>
      </c>
      <c r="AM234" s="147">
        <v>1.7116850000000001E-6</v>
      </c>
      <c r="AN234" s="147">
        <v>-2.7282069999999997E-4</v>
      </c>
      <c r="AO234" s="147">
        <v>-1.0337910000000001E-3</v>
      </c>
      <c r="AP234" s="147">
        <v>-1.8698059999999999E-3</v>
      </c>
      <c r="AQ234" s="147">
        <v>-3.1387780000000001E-3</v>
      </c>
    </row>
    <row r="235" spans="1:43" s="12" customFormat="1">
      <c r="A235" s="148"/>
      <c r="B235" s="12">
        <v>2020</v>
      </c>
      <c r="C235" s="12">
        <v>1.1609830000000001</v>
      </c>
      <c r="D235" s="12">
        <v>1.14113</v>
      </c>
      <c r="E235" s="12">
        <v>1.017398</v>
      </c>
      <c r="F235" s="12">
        <v>1.193424</v>
      </c>
      <c r="G235" s="12">
        <v>0.92127840000000005</v>
      </c>
      <c r="I235" s="12">
        <v>2020</v>
      </c>
      <c r="J235" s="12">
        <v>1.193424</v>
      </c>
      <c r="K235" s="12">
        <v>0.92127840000000005</v>
      </c>
      <c r="L235" s="12">
        <v>0.93446280000000004</v>
      </c>
      <c r="M235" s="12">
        <v>1.117381</v>
      </c>
      <c r="N235" s="12">
        <v>0.95489299999999999</v>
      </c>
      <c r="O235" s="12">
        <v>0.76629009999999997</v>
      </c>
      <c r="P235" s="12">
        <v>0.82922169999999995</v>
      </c>
      <c r="Q235" s="12">
        <v>0.94777990000000001</v>
      </c>
      <c r="R235" s="12">
        <v>1.2427999999999999</v>
      </c>
      <c r="S235" s="12">
        <v>1.1475219999999999</v>
      </c>
      <c r="T235" s="12">
        <v>1.0841559999999999</v>
      </c>
      <c r="U235" s="12">
        <v>0.75627759999999999</v>
      </c>
      <c r="V235" s="12">
        <v>1.219792</v>
      </c>
      <c r="W235" s="12">
        <v>1.1609830000000001</v>
      </c>
      <c r="X235" s="12">
        <v>0.97281669999999998</v>
      </c>
      <c r="Y235" s="12">
        <v>1.242407</v>
      </c>
      <c r="Z235" s="12">
        <v>1.0390219999999999</v>
      </c>
      <c r="AA235" s="12">
        <v>1.2158249999999999</v>
      </c>
      <c r="AB235" s="12">
        <v>1.5150699999999999</v>
      </c>
      <c r="AC235" s="12">
        <v>1.4000870000000001</v>
      </c>
      <c r="AD235" s="12">
        <v>1.2601869999999999</v>
      </c>
      <c r="AE235" s="256"/>
      <c r="AF235" s="12">
        <v>2020</v>
      </c>
      <c r="AG235" s="147">
        <v>-2.273055E-3</v>
      </c>
      <c r="AH235" s="147">
        <v>-1.007911E-4</v>
      </c>
      <c r="AI235" s="147">
        <v>1.4418549999999999E-3</v>
      </c>
      <c r="AJ235" s="147">
        <v>4.2290349999999998E-4</v>
      </c>
      <c r="AK235" s="147">
        <v>1.397631E-2</v>
      </c>
      <c r="AL235" s="147">
        <v>-1.5919610000000001E-2</v>
      </c>
      <c r="AM235" s="147">
        <v>-7.0542239999999996E-4</v>
      </c>
      <c r="AN235" s="147">
        <v>-1.6753990000000001E-4</v>
      </c>
      <c r="AO235" s="147">
        <v>7.1338749999999996E-4</v>
      </c>
      <c r="AP235" s="147">
        <v>-1.580742E-3</v>
      </c>
      <c r="AQ235" s="147">
        <v>-1.178073E-3</v>
      </c>
    </row>
    <row r="237" spans="1:43" ht="18">
      <c r="A237" s="54">
        <v>40</v>
      </c>
      <c r="B237" s="52" t="s">
        <v>102</v>
      </c>
      <c r="C237" s="53"/>
      <c r="D237" s="53"/>
      <c r="E237" s="53"/>
      <c r="F237" s="53"/>
      <c r="G237" s="53"/>
    </row>
    <row r="238" spans="1:43" s="145" customFormat="1">
      <c r="A238" s="144"/>
      <c r="B238" s="145" t="s">
        <v>85</v>
      </c>
      <c r="C238" s="145" t="s">
        <v>15</v>
      </c>
      <c r="D238" s="145" t="s">
        <v>16</v>
      </c>
      <c r="E238" s="145" t="s">
        <v>17</v>
      </c>
      <c r="F238" s="145" t="s">
        <v>18</v>
      </c>
      <c r="G238" s="145" t="s">
        <v>19</v>
      </c>
      <c r="I238" s="145" t="s">
        <v>85</v>
      </c>
      <c r="J238" s="145" t="s">
        <v>18</v>
      </c>
      <c r="K238" s="145" t="s">
        <v>19</v>
      </c>
      <c r="L238" s="145" t="s">
        <v>127</v>
      </c>
      <c r="M238" s="145" t="s">
        <v>128</v>
      </c>
      <c r="N238" s="145" t="s">
        <v>129</v>
      </c>
      <c r="O238" s="145" t="s">
        <v>130</v>
      </c>
      <c r="P238" s="145" t="s">
        <v>131</v>
      </c>
      <c r="Q238" s="145" t="s">
        <v>317</v>
      </c>
      <c r="R238" s="145" t="s">
        <v>318</v>
      </c>
      <c r="S238" s="145" t="s">
        <v>319</v>
      </c>
      <c r="T238" s="145" t="s">
        <v>320</v>
      </c>
      <c r="U238" s="145" t="s">
        <v>321</v>
      </c>
      <c r="V238" s="145" t="s">
        <v>322</v>
      </c>
      <c r="W238" s="145" t="s">
        <v>15</v>
      </c>
      <c r="X238" s="145" t="s">
        <v>323</v>
      </c>
      <c r="Y238" s="145" t="s">
        <v>324</v>
      </c>
      <c r="Z238" s="145" t="s">
        <v>325</v>
      </c>
      <c r="AA238" s="145" t="s">
        <v>326</v>
      </c>
      <c r="AB238" s="145" t="s">
        <v>327</v>
      </c>
      <c r="AC238" s="145" t="s">
        <v>328</v>
      </c>
      <c r="AD238" s="145" t="s">
        <v>329</v>
      </c>
      <c r="AF238" s="145" t="s">
        <v>85</v>
      </c>
      <c r="AG238" s="145" t="s">
        <v>330</v>
      </c>
      <c r="AH238" s="145" t="s">
        <v>331</v>
      </c>
      <c r="AI238" s="145" t="s">
        <v>332</v>
      </c>
      <c r="AJ238" s="145" t="s">
        <v>333</v>
      </c>
      <c r="AK238" s="145" t="s">
        <v>334</v>
      </c>
      <c r="AL238" s="145" t="s">
        <v>335</v>
      </c>
      <c r="AM238" s="145" t="s">
        <v>336</v>
      </c>
      <c r="AN238" s="145" t="s">
        <v>337</v>
      </c>
      <c r="AO238" s="145" t="s">
        <v>338</v>
      </c>
      <c r="AP238" s="145" t="s">
        <v>339</v>
      </c>
      <c r="AQ238" s="145" t="s">
        <v>340</v>
      </c>
    </row>
    <row r="239" spans="1:43" s="145" customFormat="1">
      <c r="A239" s="144"/>
      <c r="B239" s="145">
        <v>2006</v>
      </c>
      <c r="C239" s="12">
        <v>1</v>
      </c>
      <c r="D239" s="12">
        <v>1</v>
      </c>
      <c r="E239" s="12">
        <v>1</v>
      </c>
      <c r="F239" s="12">
        <v>1</v>
      </c>
      <c r="G239" s="12">
        <v>1</v>
      </c>
      <c r="I239" s="145">
        <v>2006</v>
      </c>
      <c r="J239" s="12">
        <v>1</v>
      </c>
      <c r="K239" s="12">
        <v>1</v>
      </c>
      <c r="L239" s="12">
        <v>1</v>
      </c>
      <c r="M239" s="12">
        <v>1</v>
      </c>
      <c r="N239" s="12">
        <v>1</v>
      </c>
      <c r="O239" s="12">
        <v>1</v>
      </c>
      <c r="P239" s="12">
        <v>1</v>
      </c>
      <c r="Q239" s="12">
        <v>1</v>
      </c>
      <c r="R239" s="12">
        <v>1</v>
      </c>
      <c r="S239" s="12">
        <v>1</v>
      </c>
      <c r="T239" s="12">
        <v>1</v>
      </c>
      <c r="U239" s="12">
        <v>1</v>
      </c>
      <c r="V239" s="12">
        <v>1</v>
      </c>
      <c r="W239" s="12">
        <v>1</v>
      </c>
      <c r="X239" s="12">
        <v>1</v>
      </c>
      <c r="Y239" s="12">
        <v>1</v>
      </c>
      <c r="Z239" s="12">
        <v>1</v>
      </c>
      <c r="AA239" s="12">
        <v>1</v>
      </c>
      <c r="AB239" s="12">
        <v>1</v>
      </c>
      <c r="AC239" s="12">
        <v>1</v>
      </c>
      <c r="AD239" s="12">
        <v>1</v>
      </c>
      <c r="AE239" s="256"/>
    </row>
    <row r="240" spans="1:43" s="145" customFormat="1">
      <c r="A240" s="144"/>
      <c r="B240" s="145">
        <v>2007</v>
      </c>
      <c r="C240" s="12">
        <v>1.035142</v>
      </c>
      <c r="D240" s="12">
        <v>1.0233829999999999</v>
      </c>
      <c r="E240" s="12">
        <v>1.01149</v>
      </c>
      <c r="F240" s="12">
        <v>1.037458</v>
      </c>
      <c r="G240" s="12">
        <v>0.99565119999999996</v>
      </c>
      <c r="I240" s="145">
        <v>2007</v>
      </c>
      <c r="J240" s="12">
        <v>1.037458</v>
      </c>
      <c r="K240" s="12">
        <v>0.99565119999999996</v>
      </c>
      <c r="L240" s="12">
        <v>1.026473</v>
      </c>
      <c r="M240" s="12">
        <v>1.018545</v>
      </c>
      <c r="N240" s="12">
        <v>1.0032909999999999</v>
      </c>
      <c r="O240" s="12">
        <v>0.97634949999999998</v>
      </c>
      <c r="P240" s="12">
        <v>0.98597880000000004</v>
      </c>
      <c r="Q240" s="12">
        <v>1.0111829999999999</v>
      </c>
      <c r="R240" s="12">
        <v>1.0324990000000001</v>
      </c>
      <c r="S240" s="12">
        <v>1.0130729999999999</v>
      </c>
      <c r="T240" s="12">
        <v>0.99239120000000003</v>
      </c>
      <c r="U240" s="12">
        <v>0.89625299999999997</v>
      </c>
      <c r="V240" s="12">
        <v>1.026014</v>
      </c>
      <c r="W240" s="12">
        <v>1.035142</v>
      </c>
      <c r="X240" s="12">
        <v>0.99776790000000004</v>
      </c>
      <c r="Y240" s="12">
        <v>1.008445</v>
      </c>
      <c r="Z240" s="12">
        <v>1.0162949999999999</v>
      </c>
      <c r="AA240" s="12">
        <v>1.0317460000000001</v>
      </c>
      <c r="AB240" s="12">
        <v>1.060217</v>
      </c>
      <c r="AC240" s="12">
        <v>1.0498620000000001</v>
      </c>
      <c r="AD240" s="12">
        <v>1.039663</v>
      </c>
      <c r="AE240" s="256"/>
      <c r="AF240" s="145">
        <v>2007</v>
      </c>
      <c r="AG240" s="147">
        <v>1.107694E-3</v>
      </c>
      <c r="AH240" s="147">
        <v>1.333696E-2</v>
      </c>
      <c r="AI240" s="147">
        <v>3.1003379999999998E-3</v>
      </c>
      <c r="AJ240" s="147">
        <v>-3.38405E-3</v>
      </c>
      <c r="AK240" s="147">
        <v>2.0377570000000001E-2</v>
      </c>
      <c r="AL240" s="147">
        <v>6.857419E-4</v>
      </c>
      <c r="AM240" s="147">
        <v>-4.4257660000000001E-4</v>
      </c>
      <c r="AN240" s="147">
        <v>-2.4499320000000002E-3</v>
      </c>
      <c r="AO240" s="147">
        <v>-6.5726870000000005E-4</v>
      </c>
      <c r="AP240" s="147">
        <v>-7.3339069999999998E-3</v>
      </c>
      <c r="AQ240" s="147">
        <v>-1.291581E-2</v>
      </c>
    </row>
    <row r="241" spans="1:43" s="145" customFormat="1">
      <c r="A241" s="144"/>
      <c r="B241" s="145">
        <v>2008</v>
      </c>
      <c r="C241" s="12">
        <v>1.0558289999999999</v>
      </c>
      <c r="D241" s="12">
        <v>1.095853</v>
      </c>
      <c r="E241" s="12">
        <v>0.96347689999999997</v>
      </c>
      <c r="F241" s="12">
        <v>0.9238904</v>
      </c>
      <c r="G241" s="12">
        <v>0.98946290000000003</v>
      </c>
      <c r="I241" s="145">
        <v>2008</v>
      </c>
      <c r="J241" s="12">
        <v>0.9238904</v>
      </c>
      <c r="K241" s="12">
        <v>0.98946290000000003</v>
      </c>
      <c r="L241" s="12">
        <v>1.0357149999999999</v>
      </c>
      <c r="M241" s="12">
        <v>1.0239560000000001</v>
      </c>
      <c r="N241" s="12">
        <v>1.0030019999999999</v>
      </c>
      <c r="O241" s="12">
        <v>0.97309610000000002</v>
      </c>
      <c r="P241" s="12">
        <v>0.96954750000000001</v>
      </c>
      <c r="Q241" s="12">
        <v>1.0266519999999999</v>
      </c>
      <c r="R241" s="12">
        <v>1.0728610000000001</v>
      </c>
      <c r="S241" s="12">
        <v>1.0265850000000001</v>
      </c>
      <c r="T241" s="12">
        <v>0.99202480000000004</v>
      </c>
      <c r="U241" s="12">
        <v>0.8945478</v>
      </c>
      <c r="V241" s="12">
        <v>1.0689789999999999</v>
      </c>
      <c r="W241" s="12">
        <v>1.0558289999999999</v>
      </c>
      <c r="X241" s="12">
        <v>1.1428069999999999</v>
      </c>
      <c r="Y241" s="12">
        <v>1.01942</v>
      </c>
      <c r="Z241" s="12">
        <v>1.0311269999999999</v>
      </c>
      <c r="AA241" s="12">
        <v>1.0526690000000001</v>
      </c>
      <c r="AB241" s="12">
        <v>1.0850200000000001</v>
      </c>
      <c r="AC241" s="12">
        <v>1.088991</v>
      </c>
      <c r="AD241" s="12">
        <v>1.0670729999999999</v>
      </c>
      <c r="AE241" s="256"/>
      <c r="AF241" s="145">
        <v>2008</v>
      </c>
      <c r="AG241" s="147">
        <v>1.5240869999999999E-3</v>
      </c>
      <c r="AH241" s="147">
        <v>1.5234569999999999E-2</v>
      </c>
      <c r="AI241" s="147">
        <v>2.9041340000000001E-3</v>
      </c>
      <c r="AJ241" s="147">
        <v>-1.4954009999999999E-4</v>
      </c>
      <c r="AK241" s="147">
        <v>2.7421519999999998E-4</v>
      </c>
      <c r="AL241" s="147">
        <v>-5.1890070000000003E-2</v>
      </c>
      <c r="AM241" s="147">
        <v>-5.6959670000000003E-4</v>
      </c>
      <c r="AN241" s="147">
        <v>-2.1806859999999998E-3</v>
      </c>
      <c r="AO241" s="147">
        <v>-4.6128050000000001E-4</v>
      </c>
      <c r="AP241" s="147">
        <v>-2.3081320000000001E-3</v>
      </c>
      <c r="AQ241" s="147">
        <v>-1.100922E-2</v>
      </c>
    </row>
    <row r="242" spans="1:43" s="145" customFormat="1">
      <c r="A242" s="144"/>
      <c r="B242" s="145">
        <v>2009</v>
      </c>
      <c r="C242" s="12">
        <v>1.056637</v>
      </c>
      <c r="D242" s="12">
        <v>1.1139250000000001</v>
      </c>
      <c r="E242" s="12">
        <v>0.94857119999999995</v>
      </c>
      <c r="F242" s="12">
        <v>0.93445639999999996</v>
      </c>
      <c r="G242" s="12">
        <v>0.95719750000000003</v>
      </c>
      <c r="I242" s="145">
        <v>2009</v>
      </c>
      <c r="J242" s="12">
        <v>0.93445639999999996</v>
      </c>
      <c r="K242" s="12">
        <v>0.95719750000000003</v>
      </c>
      <c r="L242" s="12">
        <v>1.013145</v>
      </c>
      <c r="M242" s="12">
        <v>1.0127079999999999</v>
      </c>
      <c r="N242" s="12">
        <v>0.99248760000000003</v>
      </c>
      <c r="O242" s="12">
        <v>0.91895979999999999</v>
      </c>
      <c r="P242" s="12">
        <v>0.93286210000000003</v>
      </c>
      <c r="Q242" s="12">
        <v>1.0310220000000001</v>
      </c>
      <c r="R242" s="12">
        <v>1.1175379999999999</v>
      </c>
      <c r="S242" s="12">
        <v>1.0428040000000001</v>
      </c>
      <c r="T242" s="12">
        <v>1.0017069999999999</v>
      </c>
      <c r="U242" s="12">
        <v>1.0214620000000001</v>
      </c>
      <c r="V242" s="12">
        <v>1.115224</v>
      </c>
      <c r="W242" s="12">
        <v>1.056637</v>
      </c>
      <c r="X242" s="12">
        <v>1.1307499999999999</v>
      </c>
      <c r="Y242" s="12">
        <v>1.0429280000000001</v>
      </c>
      <c r="Z242" s="12">
        <v>1.0433779999999999</v>
      </c>
      <c r="AA242" s="12">
        <v>1.064635</v>
      </c>
      <c r="AB242" s="12">
        <v>1.149818</v>
      </c>
      <c r="AC242" s="12">
        <v>1.1326830000000001</v>
      </c>
      <c r="AD242" s="12">
        <v>1.1038859999999999</v>
      </c>
      <c r="AE242" s="256"/>
      <c r="AF242" s="145">
        <v>2009</v>
      </c>
      <c r="AG242" s="147">
        <v>4.5018169999999999E-4</v>
      </c>
      <c r="AH242" s="147">
        <v>1.6126689999999999E-2</v>
      </c>
      <c r="AI242" s="147">
        <v>3.3410950000000001E-3</v>
      </c>
      <c r="AJ242" s="147">
        <v>4.4089639999999996E-3</v>
      </c>
      <c r="AK242" s="147">
        <v>-2.3561780000000001E-2</v>
      </c>
      <c r="AL242" s="147">
        <v>3.7674679999999999E-3</v>
      </c>
      <c r="AM242" s="147">
        <v>-9.6009790000000002E-4</v>
      </c>
      <c r="AN242" s="147">
        <v>-1.7733950000000001E-3</v>
      </c>
      <c r="AO242" s="147">
        <v>-1.3973720000000001E-4</v>
      </c>
      <c r="AP242" s="147">
        <v>-6.7051239999999998E-3</v>
      </c>
      <c r="AQ242" s="147">
        <v>-1.054596E-2</v>
      </c>
    </row>
    <row r="243" spans="1:43" s="145" customFormat="1">
      <c r="A243" s="144"/>
      <c r="B243" s="145">
        <v>2010</v>
      </c>
      <c r="C243" s="12">
        <v>1.086948</v>
      </c>
      <c r="D243" s="12">
        <v>1.1527810000000001</v>
      </c>
      <c r="E243" s="12">
        <v>0.94289270000000003</v>
      </c>
      <c r="F243" s="12">
        <v>0.92284980000000005</v>
      </c>
      <c r="G243" s="12">
        <v>0.95410019999999995</v>
      </c>
      <c r="I243" s="145">
        <v>2010</v>
      </c>
      <c r="J243" s="12">
        <v>0.92284980000000005</v>
      </c>
      <c r="K243" s="12">
        <v>0.95410019999999995</v>
      </c>
      <c r="L243" s="12">
        <v>1.017944</v>
      </c>
      <c r="M243" s="12">
        <v>1.0288520000000001</v>
      </c>
      <c r="N243" s="12">
        <v>0.98608680000000004</v>
      </c>
      <c r="O243" s="12">
        <v>0.90282300000000004</v>
      </c>
      <c r="P243" s="12">
        <v>0.92483190000000004</v>
      </c>
      <c r="Q243" s="12">
        <v>1.037968</v>
      </c>
      <c r="R243" s="12">
        <v>1.131459</v>
      </c>
      <c r="S243" s="12">
        <v>1.0557810000000001</v>
      </c>
      <c r="T243" s="12">
        <v>1.008623</v>
      </c>
      <c r="U243" s="12">
        <v>0.93138929999999998</v>
      </c>
      <c r="V243" s="12">
        <v>1.113982</v>
      </c>
      <c r="W243" s="12">
        <v>1.086948</v>
      </c>
      <c r="X243" s="12">
        <v>1.1778169999999999</v>
      </c>
      <c r="Y243" s="12">
        <v>1.067788</v>
      </c>
      <c r="Z243" s="12">
        <v>1.056467</v>
      </c>
      <c r="AA243" s="12">
        <v>1.102285</v>
      </c>
      <c r="AB243" s="12">
        <v>1.2039439999999999</v>
      </c>
      <c r="AC243" s="12">
        <v>1.1752929999999999</v>
      </c>
      <c r="AD243" s="12">
        <v>1.1392389999999999</v>
      </c>
      <c r="AE243" s="256"/>
      <c r="AF243" s="145">
        <v>2010</v>
      </c>
      <c r="AG243" s="147">
        <v>6.1394439999999998E-4</v>
      </c>
      <c r="AH243" s="147">
        <v>4.9165449999999996E-3</v>
      </c>
      <c r="AI243" s="147">
        <v>2.8172679999999999E-3</v>
      </c>
      <c r="AJ243" s="147">
        <v>3.2499650000000001E-3</v>
      </c>
      <c r="AK243" s="147">
        <v>1.668538E-2</v>
      </c>
      <c r="AL243" s="147">
        <v>-1.5514760000000001E-2</v>
      </c>
      <c r="AM243" s="147">
        <v>-1.1488360000000001E-3</v>
      </c>
      <c r="AN243" s="147">
        <v>-1.757588E-3</v>
      </c>
      <c r="AO243" s="147">
        <v>-7.8066150000000005E-4</v>
      </c>
      <c r="AP243" s="147">
        <v>-4.7754579999999998E-3</v>
      </c>
      <c r="AQ243" s="147">
        <v>-1.0310110000000001E-2</v>
      </c>
    </row>
    <row r="244" spans="1:43" s="145" customFormat="1">
      <c r="A244" s="144"/>
      <c r="B244" s="145">
        <v>2011</v>
      </c>
      <c r="C244" s="12">
        <v>1.0975509999999999</v>
      </c>
      <c r="D244" s="12">
        <v>1.1962109999999999</v>
      </c>
      <c r="E244" s="12">
        <v>0.91752299999999998</v>
      </c>
      <c r="F244" s="12">
        <v>0.87873449999999997</v>
      </c>
      <c r="G244" s="12">
        <v>0.94054579999999999</v>
      </c>
      <c r="I244" s="145">
        <v>2011</v>
      </c>
      <c r="J244" s="12">
        <v>0.87873449999999997</v>
      </c>
      <c r="K244" s="12">
        <v>0.94054579999999999</v>
      </c>
      <c r="L244" s="12">
        <v>1.0137910000000001</v>
      </c>
      <c r="M244" s="12">
        <v>1.024365</v>
      </c>
      <c r="N244" s="12">
        <v>0.96206559999999997</v>
      </c>
      <c r="O244" s="12">
        <v>0.87712009999999996</v>
      </c>
      <c r="P244" s="12">
        <v>0.91126830000000003</v>
      </c>
      <c r="Q244" s="12">
        <v>1.018265</v>
      </c>
      <c r="R244" s="12">
        <v>1.1422969999999999</v>
      </c>
      <c r="S244" s="12">
        <v>1.068862</v>
      </c>
      <c r="T244" s="12">
        <v>1.0147280000000001</v>
      </c>
      <c r="U244" s="12">
        <v>0.91690470000000002</v>
      </c>
      <c r="V244" s="12">
        <v>1.1082810000000001</v>
      </c>
      <c r="W244" s="12">
        <v>1.0975509999999999</v>
      </c>
      <c r="X244" s="12">
        <v>1.2490140000000001</v>
      </c>
      <c r="Y244" s="12">
        <v>1.0826210000000001</v>
      </c>
      <c r="Z244" s="12">
        <v>1.071445</v>
      </c>
      <c r="AA244" s="12">
        <v>1.140828</v>
      </c>
      <c r="AB244" s="12">
        <v>1.2513129999999999</v>
      </c>
      <c r="AC244" s="12">
        <v>1.2044220000000001</v>
      </c>
      <c r="AD244" s="12">
        <v>1.16693</v>
      </c>
      <c r="AE244" s="256"/>
      <c r="AF244" s="145">
        <v>2011</v>
      </c>
      <c r="AG244" s="147">
        <v>-1.9402099999999999E-3</v>
      </c>
      <c r="AH244" s="147">
        <v>3.695523E-3</v>
      </c>
      <c r="AI244" s="147">
        <v>2.7097599999999999E-3</v>
      </c>
      <c r="AJ244" s="147">
        <v>2.7721120000000002E-3</v>
      </c>
      <c r="AK244" s="147">
        <v>2.470266E-3</v>
      </c>
      <c r="AL244" s="147">
        <v>-2.159314E-2</v>
      </c>
      <c r="AM244" s="147">
        <v>-6.5343490000000003E-4</v>
      </c>
      <c r="AN244" s="147">
        <v>-2.2085690000000001E-3</v>
      </c>
      <c r="AO244" s="147">
        <v>-6.9863390000000003E-4</v>
      </c>
      <c r="AP244" s="147">
        <v>-4.6824780000000003E-3</v>
      </c>
      <c r="AQ244" s="147">
        <v>-7.146037E-3</v>
      </c>
    </row>
    <row r="245" spans="1:43" s="145" customFormat="1">
      <c r="A245" s="144"/>
      <c r="B245" s="145">
        <v>2012</v>
      </c>
      <c r="C245" s="12">
        <v>1.1075010000000001</v>
      </c>
      <c r="D245" s="12">
        <v>1.255879</v>
      </c>
      <c r="E245" s="12">
        <v>0.88185380000000002</v>
      </c>
      <c r="F245" s="12">
        <v>0.81197450000000004</v>
      </c>
      <c r="G245" s="12">
        <v>0.92523069999999996</v>
      </c>
      <c r="I245" s="145">
        <v>2012</v>
      </c>
      <c r="J245" s="12">
        <v>0.81197450000000004</v>
      </c>
      <c r="K245" s="12">
        <v>0.92523069999999996</v>
      </c>
      <c r="L245" s="12">
        <v>1.0039720000000001</v>
      </c>
      <c r="M245" s="12">
        <v>1.023908</v>
      </c>
      <c r="N245" s="12">
        <v>0.92964639999999998</v>
      </c>
      <c r="O245" s="12">
        <v>0.85270710000000005</v>
      </c>
      <c r="P245" s="12">
        <v>0.89351760000000002</v>
      </c>
      <c r="Q245" s="12">
        <v>1.0032620000000001</v>
      </c>
      <c r="R245" s="12">
        <v>1.1445749999999999</v>
      </c>
      <c r="S245" s="12">
        <v>1.0816429999999999</v>
      </c>
      <c r="T245" s="12">
        <v>1.020991</v>
      </c>
      <c r="U245" s="12">
        <v>0.88779359999999996</v>
      </c>
      <c r="V245" s="12">
        <v>1.027795</v>
      </c>
      <c r="W245" s="12">
        <v>1.1075010000000001</v>
      </c>
      <c r="X245" s="12">
        <v>1.363961</v>
      </c>
      <c r="Y245" s="12">
        <v>1.1031200000000001</v>
      </c>
      <c r="Z245" s="12">
        <v>1.081642</v>
      </c>
      <c r="AA245" s="12">
        <v>1.1913149999999999</v>
      </c>
      <c r="AB245" s="12">
        <v>1.2988059999999999</v>
      </c>
      <c r="AC245" s="12">
        <v>1.2394849999999999</v>
      </c>
      <c r="AD245" s="12">
        <v>1.1970000000000001</v>
      </c>
      <c r="AE245" s="256"/>
      <c r="AF245" s="145">
        <v>2012</v>
      </c>
      <c r="AG245" s="147">
        <v>-1.477328E-3</v>
      </c>
      <c r="AH245" s="147">
        <v>7.2470610000000002E-4</v>
      </c>
      <c r="AI245" s="147">
        <v>2.5618220000000001E-3</v>
      </c>
      <c r="AJ245" s="147">
        <v>2.7691880000000001E-3</v>
      </c>
      <c r="AK245" s="147">
        <v>4.4464689999999998E-3</v>
      </c>
      <c r="AL245" s="147">
        <v>-3.2598099999999998E-2</v>
      </c>
      <c r="AM245" s="147">
        <v>-9.0679070000000001E-4</v>
      </c>
      <c r="AN245" s="147">
        <v>-1.4308400000000001E-3</v>
      </c>
      <c r="AO245" s="147">
        <v>-9.7689429999999996E-4</v>
      </c>
      <c r="AP245" s="147">
        <v>-4.3863970000000002E-3</v>
      </c>
      <c r="AQ245" s="147">
        <v>-8.3771899999999996E-3</v>
      </c>
    </row>
    <row r="246" spans="1:43" s="145" customFormat="1">
      <c r="A246" s="144"/>
      <c r="B246" s="145">
        <v>2013</v>
      </c>
      <c r="C246" s="12">
        <v>1.1065389999999999</v>
      </c>
      <c r="D246" s="12">
        <v>1.234728</v>
      </c>
      <c r="E246" s="12">
        <v>0.89618039999999999</v>
      </c>
      <c r="F246" s="12">
        <v>0.88070470000000001</v>
      </c>
      <c r="G246" s="12">
        <v>0.90459840000000002</v>
      </c>
      <c r="I246" s="145">
        <v>2013</v>
      </c>
      <c r="J246" s="12">
        <v>0.88070470000000001</v>
      </c>
      <c r="K246" s="12">
        <v>0.90459840000000002</v>
      </c>
      <c r="L246" s="12">
        <v>1.007547</v>
      </c>
      <c r="M246" s="12">
        <v>1.0135460000000001</v>
      </c>
      <c r="N246" s="12">
        <v>0.88667649999999998</v>
      </c>
      <c r="O246" s="12">
        <v>0.82317799999999997</v>
      </c>
      <c r="P246" s="12">
        <v>0.87046199999999996</v>
      </c>
      <c r="Q246" s="12">
        <v>0.97437779999999996</v>
      </c>
      <c r="R246" s="12">
        <v>1.1445749999999999</v>
      </c>
      <c r="S246" s="12">
        <v>1.094708</v>
      </c>
      <c r="T246" s="12">
        <v>1.0198199999999999</v>
      </c>
      <c r="U246" s="12">
        <v>0.88553959999999998</v>
      </c>
      <c r="V246" s="12">
        <v>1.0699430000000001</v>
      </c>
      <c r="W246" s="12">
        <v>1.1065389999999999</v>
      </c>
      <c r="X246" s="12">
        <v>1.256424</v>
      </c>
      <c r="Y246" s="12">
        <v>1.0982499999999999</v>
      </c>
      <c r="Z246" s="12">
        <v>1.09175</v>
      </c>
      <c r="AA246" s="12">
        <v>1.247962</v>
      </c>
      <c r="AB246" s="12">
        <v>1.344228</v>
      </c>
      <c r="AC246" s="12">
        <v>1.271209</v>
      </c>
      <c r="AD246" s="12">
        <v>1.223238</v>
      </c>
      <c r="AE246" s="256"/>
      <c r="AF246" s="145">
        <v>2013</v>
      </c>
      <c r="AG246" s="147">
        <v>-2.8449579999999999E-3</v>
      </c>
      <c r="AH246" s="147">
        <v>-4.0705250000000001E-5</v>
      </c>
      <c r="AI246" s="147">
        <v>2.5389549999999999E-3</v>
      </c>
      <c r="AJ246" s="147">
        <v>-5.1038099999999996E-4</v>
      </c>
      <c r="AK246" s="147">
        <v>-1.2385190000000001E-5</v>
      </c>
      <c r="AL246" s="147">
        <v>3.082462E-2</v>
      </c>
      <c r="AM246" s="147">
        <v>2.241543E-4</v>
      </c>
      <c r="AN246" s="147">
        <v>-1.435724E-3</v>
      </c>
      <c r="AO246" s="147">
        <v>-1.1043870000000001E-3</v>
      </c>
      <c r="AP246" s="147">
        <v>-4.0047670000000002E-3</v>
      </c>
      <c r="AQ246" s="147">
        <v>-7.5190309999999998E-3</v>
      </c>
    </row>
    <row r="247" spans="1:43" s="145" customFormat="1">
      <c r="A247" s="144"/>
      <c r="B247" s="145">
        <v>2014</v>
      </c>
      <c r="C247" s="12">
        <v>1.1120680000000001</v>
      </c>
      <c r="D247" s="12">
        <v>1.2589729999999999</v>
      </c>
      <c r="E247" s="12">
        <v>0.88331329999999997</v>
      </c>
      <c r="F247" s="12">
        <v>0.8727705</v>
      </c>
      <c r="G247" s="12">
        <v>0.88957960000000003</v>
      </c>
      <c r="I247" s="145">
        <v>2014</v>
      </c>
      <c r="J247" s="12">
        <v>0.8727705</v>
      </c>
      <c r="K247" s="12">
        <v>0.88957960000000003</v>
      </c>
      <c r="L247" s="12">
        <v>1.0086200000000001</v>
      </c>
      <c r="M247" s="12">
        <v>1.0174939999999999</v>
      </c>
      <c r="N247" s="12">
        <v>0.84352669999999996</v>
      </c>
      <c r="O247" s="12">
        <v>0.79966970000000004</v>
      </c>
      <c r="P247" s="12">
        <v>0.85092259999999997</v>
      </c>
      <c r="Q247" s="12">
        <v>0.95626480000000003</v>
      </c>
      <c r="R247" s="12">
        <v>1.1587000000000001</v>
      </c>
      <c r="S247" s="12">
        <v>1.107146</v>
      </c>
      <c r="T247" s="12">
        <v>1.024133</v>
      </c>
      <c r="U247" s="12">
        <v>0.89934340000000002</v>
      </c>
      <c r="V247" s="12">
        <v>1.049882</v>
      </c>
      <c r="W247" s="12">
        <v>1.1120680000000001</v>
      </c>
      <c r="X247" s="12">
        <v>1.274181</v>
      </c>
      <c r="Y247" s="12">
        <v>1.1025640000000001</v>
      </c>
      <c r="Z247" s="12">
        <v>1.092948</v>
      </c>
      <c r="AA247" s="12">
        <v>1.3183549999999999</v>
      </c>
      <c r="AB247" s="12">
        <v>1.3906590000000001</v>
      </c>
      <c r="AC247" s="12">
        <v>1.306897</v>
      </c>
      <c r="AD247" s="12">
        <v>1.250105</v>
      </c>
      <c r="AE247" s="256"/>
      <c r="AF247" s="145">
        <v>2014</v>
      </c>
      <c r="AG247" s="147">
        <v>-1.813989E-3</v>
      </c>
      <c r="AH247" s="147">
        <v>4.6630990000000004E-3</v>
      </c>
      <c r="AI247" s="147">
        <v>2.3628659999999999E-3</v>
      </c>
      <c r="AJ247" s="147">
        <v>1.8651200000000001E-3</v>
      </c>
      <c r="AK247" s="147">
        <v>-2.092946E-3</v>
      </c>
      <c r="AL247" s="147">
        <v>-6.2263079999999998E-3</v>
      </c>
      <c r="AM247" s="147">
        <v>-1.5974939999999999E-4</v>
      </c>
      <c r="AN247" s="147">
        <v>-1.2006379999999999E-4</v>
      </c>
      <c r="AO247" s="147">
        <v>-1.2282320000000001E-3</v>
      </c>
      <c r="AP247" s="147">
        <v>-3.6999390000000002E-3</v>
      </c>
      <c r="AQ247" s="147">
        <v>-8.0116409999999999E-3</v>
      </c>
    </row>
    <row r="248" spans="1:43" s="145" customFormat="1">
      <c r="A248" s="144"/>
      <c r="B248" s="145">
        <v>2015</v>
      </c>
      <c r="C248" s="12">
        <v>1.1181920000000001</v>
      </c>
      <c r="D248" s="12">
        <v>1.296997</v>
      </c>
      <c r="E248" s="12">
        <v>0.86213910000000005</v>
      </c>
      <c r="F248" s="12">
        <v>0.83201499999999995</v>
      </c>
      <c r="G248" s="12">
        <v>0.88054330000000003</v>
      </c>
      <c r="I248" s="145">
        <v>2015</v>
      </c>
      <c r="J248" s="12">
        <v>0.83201499999999995</v>
      </c>
      <c r="K248" s="12">
        <v>0.88054330000000003</v>
      </c>
      <c r="L248" s="12">
        <v>0.99603430000000004</v>
      </c>
      <c r="M248" s="12">
        <v>1.016616</v>
      </c>
      <c r="N248" s="12">
        <v>0.87131270000000005</v>
      </c>
      <c r="O248" s="12">
        <v>0.77930270000000001</v>
      </c>
      <c r="P248" s="12">
        <v>0.84032079999999998</v>
      </c>
      <c r="Q248" s="12">
        <v>0.96686459999999996</v>
      </c>
      <c r="R248" s="12">
        <v>1.1594100000000001</v>
      </c>
      <c r="S248" s="12">
        <v>1.1220270000000001</v>
      </c>
      <c r="T248" s="12">
        <v>1.0290760000000001</v>
      </c>
      <c r="U248" s="12">
        <v>0.90435529999999997</v>
      </c>
      <c r="V248" s="12">
        <v>1.022578</v>
      </c>
      <c r="W248" s="12">
        <v>1.1181920000000001</v>
      </c>
      <c r="X248" s="12">
        <v>1.3439559999999999</v>
      </c>
      <c r="Y248" s="12">
        <v>1.122644</v>
      </c>
      <c r="Z248" s="12">
        <v>1.0999159999999999</v>
      </c>
      <c r="AA248" s="12">
        <v>1.2833410000000001</v>
      </c>
      <c r="AB248" s="12">
        <v>1.4348620000000001</v>
      </c>
      <c r="AC248" s="12">
        <v>1.3306720000000001</v>
      </c>
      <c r="AD248" s="12">
        <v>1.2698879999999999</v>
      </c>
      <c r="AE248" s="256"/>
      <c r="AF248" s="145">
        <v>2015</v>
      </c>
      <c r="AG248" s="147">
        <v>1.0684150000000001E-3</v>
      </c>
      <c r="AH248" s="147">
        <v>2.303346E-4</v>
      </c>
      <c r="AI248" s="147">
        <v>2.7897519999999999E-3</v>
      </c>
      <c r="AJ248" s="147">
        <v>2.1263100000000002E-3</v>
      </c>
      <c r="AK248" s="147">
        <v>-7.2313970000000005E-4</v>
      </c>
      <c r="AL248" s="147">
        <v>-1.9872999999999998E-2</v>
      </c>
      <c r="AM248" s="147">
        <v>-8.6929110000000004E-4</v>
      </c>
      <c r="AN248" s="147">
        <v>-1.0065549999999999E-3</v>
      </c>
      <c r="AO248" s="147">
        <v>5.2331389999999995E-4</v>
      </c>
      <c r="AP248" s="147">
        <v>-3.6282549999999999E-3</v>
      </c>
      <c r="AQ248" s="147">
        <v>-4.9012129999999998E-3</v>
      </c>
    </row>
    <row r="249" spans="1:43" s="145" customFormat="1">
      <c r="A249" s="144"/>
      <c r="B249" s="145">
        <v>2016</v>
      </c>
      <c r="C249" s="12">
        <v>1.121256</v>
      </c>
      <c r="D249" s="12">
        <v>1.272535</v>
      </c>
      <c r="E249" s="12">
        <v>0.88111969999999995</v>
      </c>
      <c r="F249" s="12">
        <v>0.90050249999999998</v>
      </c>
      <c r="G249" s="12">
        <v>0.86971390000000004</v>
      </c>
      <c r="I249" s="145">
        <v>2016</v>
      </c>
      <c r="J249" s="12">
        <v>0.90050249999999998</v>
      </c>
      <c r="K249" s="12">
        <v>0.86971390000000004</v>
      </c>
      <c r="L249" s="12">
        <v>0.98722290000000001</v>
      </c>
      <c r="M249" s="12">
        <v>1.0155000000000001</v>
      </c>
      <c r="N249" s="12">
        <v>0.84911720000000002</v>
      </c>
      <c r="O249" s="12">
        <v>0.76142829999999995</v>
      </c>
      <c r="P249" s="12">
        <v>0.82848840000000001</v>
      </c>
      <c r="Q249" s="12">
        <v>0.97298890000000005</v>
      </c>
      <c r="R249" s="12">
        <v>1.159691</v>
      </c>
      <c r="S249" s="12">
        <v>1.1379330000000001</v>
      </c>
      <c r="T249" s="12">
        <v>1.033099</v>
      </c>
      <c r="U249" s="12">
        <v>0.92481829999999998</v>
      </c>
      <c r="V249" s="12">
        <v>1.081666</v>
      </c>
      <c r="W249" s="12">
        <v>1.121256</v>
      </c>
      <c r="X249" s="12">
        <v>1.2451449999999999</v>
      </c>
      <c r="Y249" s="12">
        <v>1.1357680000000001</v>
      </c>
      <c r="Z249" s="12">
        <v>1.104142</v>
      </c>
      <c r="AA249" s="12">
        <v>1.3204959999999999</v>
      </c>
      <c r="AB249" s="12">
        <v>1.472569</v>
      </c>
      <c r="AC249" s="12">
        <v>1.353375</v>
      </c>
      <c r="AD249" s="12">
        <v>1.2892239999999999</v>
      </c>
      <c r="AE249" s="256"/>
      <c r="AF249" s="145">
        <v>2016</v>
      </c>
      <c r="AG249" s="147">
        <v>5.8968119999999995E-4</v>
      </c>
      <c r="AH249" s="147">
        <v>2.1881029999999999E-4</v>
      </c>
      <c r="AI249" s="147">
        <v>3.036581E-3</v>
      </c>
      <c r="AJ249" s="147">
        <v>1.7912850000000001E-3</v>
      </c>
      <c r="AK249" s="147">
        <v>-2.8998539999999999E-3</v>
      </c>
      <c r="AL249" s="147">
        <v>2.9057699999999999E-2</v>
      </c>
      <c r="AM249" s="147">
        <v>-5.5011299999999997E-4</v>
      </c>
      <c r="AN249" s="147">
        <v>-7.3255390000000003E-4</v>
      </c>
      <c r="AO249" s="147">
        <v>-6.4485819999999996E-4</v>
      </c>
      <c r="AP249" s="147">
        <v>-3.1446930000000001E-3</v>
      </c>
      <c r="AQ249" s="147">
        <v>-4.945133E-3</v>
      </c>
    </row>
    <row r="250" spans="1:43" s="145" customFormat="1">
      <c r="A250" s="144"/>
      <c r="B250" s="145">
        <v>2017</v>
      </c>
      <c r="C250" s="12">
        <v>1.1426810000000001</v>
      </c>
      <c r="D250" s="12">
        <v>1.2659389999999999</v>
      </c>
      <c r="E250" s="12">
        <v>0.90263479999999996</v>
      </c>
      <c r="F250" s="12">
        <v>0.94668479999999999</v>
      </c>
      <c r="G250" s="12">
        <v>0.87840359999999995</v>
      </c>
      <c r="I250" s="145">
        <v>2017</v>
      </c>
      <c r="J250" s="12">
        <v>0.94668479999999999</v>
      </c>
      <c r="K250" s="12">
        <v>0.87840359999999995</v>
      </c>
      <c r="L250" s="12">
        <v>0.9911394</v>
      </c>
      <c r="M250" s="12">
        <v>1.035453</v>
      </c>
      <c r="N250" s="12">
        <v>0.84331409999999996</v>
      </c>
      <c r="O250" s="12">
        <v>0.75427849999999996</v>
      </c>
      <c r="P250" s="12">
        <v>0.84095450000000005</v>
      </c>
      <c r="Q250" s="12">
        <v>0.97242390000000001</v>
      </c>
      <c r="R250" s="12">
        <v>1.166415</v>
      </c>
      <c r="S250" s="12">
        <v>1.1569499999999999</v>
      </c>
      <c r="T250" s="12">
        <v>1.03749</v>
      </c>
      <c r="U250" s="12">
        <v>0.8482208</v>
      </c>
      <c r="V250" s="12">
        <v>1.123594</v>
      </c>
      <c r="W250" s="12">
        <v>1.1426810000000001</v>
      </c>
      <c r="X250" s="12">
        <v>1.2070339999999999</v>
      </c>
      <c r="Y250" s="12">
        <v>1.1528959999999999</v>
      </c>
      <c r="Z250" s="12">
        <v>1.103556</v>
      </c>
      <c r="AA250" s="12">
        <v>1.3549880000000001</v>
      </c>
      <c r="AB250" s="12">
        <v>1.5149319999999999</v>
      </c>
      <c r="AC250" s="12">
        <v>1.3587899999999999</v>
      </c>
      <c r="AD250" s="12">
        <v>1.300861</v>
      </c>
      <c r="AE250" s="256"/>
      <c r="AF250" s="145">
        <v>2017</v>
      </c>
      <c r="AG250" s="147">
        <v>-4.290796E-5</v>
      </c>
      <c r="AH250" s="147">
        <v>2.133406E-3</v>
      </c>
      <c r="AI250" s="147">
        <v>3.420663E-3</v>
      </c>
      <c r="AJ250" s="147">
        <v>1.8395729999999999E-3</v>
      </c>
      <c r="AK250" s="147">
        <v>1.1576929999999999E-2</v>
      </c>
      <c r="AL250" s="147">
        <v>1.16133E-2</v>
      </c>
      <c r="AM250" s="147">
        <v>-7.49455E-4</v>
      </c>
      <c r="AN250" s="147">
        <v>2.9032510000000001E-5</v>
      </c>
      <c r="AO250" s="147">
        <v>-6.5663020000000002E-4</v>
      </c>
      <c r="AP250" s="147">
        <v>-3.5615030000000002E-3</v>
      </c>
      <c r="AQ250" s="147">
        <v>-1.4777709999999999E-3</v>
      </c>
    </row>
    <row r="251" spans="1:43" s="145" customFormat="1">
      <c r="A251" s="144"/>
      <c r="B251" s="145">
        <v>2018</v>
      </c>
      <c r="C251" s="12">
        <v>1.141543</v>
      </c>
      <c r="D251" s="12">
        <v>1.2517689999999999</v>
      </c>
      <c r="E251" s="12">
        <v>0.91194379999999997</v>
      </c>
      <c r="F251" s="12">
        <v>0.99210200000000004</v>
      </c>
      <c r="G251" s="12">
        <v>0.86809990000000004</v>
      </c>
      <c r="I251" s="145">
        <v>2018</v>
      </c>
      <c r="J251" s="12">
        <v>0.99210200000000004</v>
      </c>
      <c r="K251" s="12">
        <v>0.86809990000000004</v>
      </c>
      <c r="L251" s="12">
        <v>1.003023</v>
      </c>
      <c r="M251" s="12">
        <v>1.0252479999999999</v>
      </c>
      <c r="N251" s="12">
        <v>0.85486139999999999</v>
      </c>
      <c r="O251" s="12">
        <v>0.73473820000000001</v>
      </c>
      <c r="P251" s="12">
        <v>0.82947930000000003</v>
      </c>
      <c r="Q251" s="12">
        <v>0.96695390000000003</v>
      </c>
      <c r="R251" s="12">
        <v>1.1693640000000001</v>
      </c>
      <c r="S251" s="12">
        <v>1.175754</v>
      </c>
      <c r="T251" s="12">
        <v>1.040252</v>
      </c>
      <c r="U251" s="12">
        <v>0.88916209999999996</v>
      </c>
      <c r="V251" s="12">
        <v>1.1010709999999999</v>
      </c>
      <c r="W251" s="12">
        <v>1.141543</v>
      </c>
      <c r="X251" s="12">
        <v>1.150631</v>
      </c>
      <c r="Y251" s="12">
        <v>1.1381030000000001</v>
      </c>
      <c r="Z251" s="12">
        <v>1.1134310000000001</v>
      </c>
      <c r="AA251" s="12">
        <v>1.3353539999999999</v>
      </c>
      <c r="AB251" s="12">
        <v>1.5536730000000001</v>
      </c>
      <c r="AC251" s="12">
        <v>1.3762160000000001</v>
      </c>
      <c r="AD251" s="12">
        <v>1.3149900000000001</v>
      </c>
      <c r="AE251" s="256"/>
      <c r="AF251" s="145">
        <v>2018</v>
      </c>
      <c r="AG251" s="147">
        <v>-5.5871689999999999E-4</v>
      </c>
      <c r="AH251" s="147">
        <v>1.023354E-3</v>
      </c>
      <c r="AI251" s="147">
        <v>3.4466470000000002E-3</v>
      </c>
      <c r="AJ251" s="147">
        <v>1.215977E-3</v>
      </c>
      <c r="AK251" s="147">
        <v>-6.1234990000000001E-3</v>
      </c>
      <c r="AL251" s="147">
        <v>1.7375370000000001E-2</v>
      </c>
      <c r="AM251" s="147">
        <v>6.3171419999999998E-4</v>
      </c>
      <c r="AN251" s="147">
        <v>-1.386146E-3</v>
      </c>
      <c r="AO251" s="147">
        <v>3.3536070000000001E-4</v>
      </c>
      <c r="AP251" s="147">
        <v>-2.3959939999999998E-3</v>
      </c>
      <c r="AQ251" s="147">
        <v>-3.3037370000000002E-3</v>
      </c>
    </row>
    <row r="252" spans="1:43" s="145" customFormat="1">
      <c r="A252" s="144"/>
      <c r="B252" s="145">
        <v>2019</v>
      </c>
      <c r="C252" s="12">
        <v>1.1354500000000001</v>
      </c>
      <c r="D252" s="12">
        <v>1.257752</v>
      </c>
      <c r="E252" s="12">
        <v>0.90276149999999999</v>
      </c>
      <c r="F252" s="12">
        <v>0.98998589999999997</v>
      </c>
      <c r="G252" s="12">
        <v>0.85574229999999996</v>
      </c>
      <c r="I252" s="145">
        <v>2019</v>
      </c>
      <c r="J252" s="12">
        <v>0.98998589999999997</v>
      </c>
      <c r="K252" s="12">
        <v>0.85574229999999996</v>
      </c>
      <c r="L252" s="12">
        <v>0.99748159999999997</v>
      </c>
      <c r="M252" s="12">
        <v>1.020745</v>
      </c>
      <c r="N252" s="12">
        <v>0.85558420000000002</v>
      </c>
      <c r="O252" s="12">
        <v>0.71286150000000004</v>
      </c>
      <c r="P252" s="12">
        <v>0.81596780000000002</v>
      </c>
      <c r="Q252" s="12">
        <v>0.97362130000000002</v>
      </c>
      <c r="R252" s="12">
        <v>1.174345</v>
      </c>
      <c r="S252" s="12">
        <v>1.194164</v>
      </c>
      <c r="T252" s="12">
        <v>1.0445709999999999</v>
      </c>
      <c r="U252" s="12">
        <v>0.9742092</v>
      </c>
      <c r="V252" s="12">
        <v>1.1317459999999999</v>
      </c>
      <c r="W252" s="12">
        <v>1.1354500000000001</v>
      </c>
      <c r="X252" s="12">
        <v>1.146936</v>
      </c>
      <c r="Y252" s="12">
        <v>1.138317</v>
      </c>
      <c r="Z252" s="12">
        <v>1.112374</v>
      </c>
      <c r="AA252" s="12">
        <v>1.327105</v>
      </c>
      <c r="AB252" s="12">
        <v>1.5928059999999999</v>
      </c>
      <c r="AC252" s="12">
        <v>1.3915379999999999</v>
      </c>
      <c r="AD252" s="12">
        <v>1.3268599999999999</v>
      </c>
      <c r="AE252" s="256"/>
      <c r="AF252" s="145">
        <v>2019</v>
      </c>
      <c r="AG252" s="147">
        <v>6.6035819999999996E-4</v>
      </c>
      <c r="AH252" s="147">
        <v>1.730676E-3</v>
      </c>
      <c r="AI252" s="147">
        <v>3.3904690000000001E-3</v>
      </c>
      <c r="AJ252" s="147">
        <v>1.9131510000000001E-3</v>
      </c>
      <c r="AK252" s="147">
        <v>-1.304606E-2</v>
      </c>
      <c r="AL252" s="147">
        <v>1.1223520000000001E-3</v>
      </c>
      <c r="AM252" s="147">
        <v>2.3774599999999998E-6</v>
      </c>
      <c r="AN252" s="147">
        <v>1.047861E-4</v>
      </c>
      <c r="AO252" s="147">
        <v>1.5707580000000001E-4</v>
      </c>
      <c r="AP252" s="147">
        <v>-2.8768819999999999E-3</v>
      </c>
      <c r="AQ252" s="147">
        <v>-3.2782950000000001E-3</v>
      </c>
    </row>
    <row r="253" spans="1:43" s="145" customFormat="1">
      <c r="A253" s="144"/>
      <c r="B253" s="145">
        <v>2020</v>
      </c>
      <c r="C253" s="12">
        <v>1.137521</v>
      </c>
      <c r="D253" s="12">
        <v>1.244583</v>
      </c>
      <c r="E253" s="12">
        <v>0.91397729999999999</v>
      </c>
      <c r="F253" s="12">
        <v>1.0412779999999999</v>
      </c>
      <c r="G253" s="12">
        <v>0.84603010000000001</v>
      </c>
      <c r="I253" s="145">
        <v>2020</v>
      </c>
      <c r="J253" s="12">
        <v>1.0412779999999999</v>
      </c>
      <c r="K253" s="12">
        <v>0.84603010000000001</v>
      </c>
      <c r="L253" s="12">
        <v>0.99497899999999995</v>
      </c>
      <c r="M253" s="12">
        <v>1.0179670000000001</v>
      </c>
      <c r="N253" s="12">
        <v>0.82220539999999998</v>
      </c>
      <c r="O253" s="12">
        <v>0.69505589999999995</v>
      </c>
      <c r="P253" s="12">
        <v>0.80768450000000003</v>
      </c>
      <c r="Q253" s="12">
        <v>0.9548065</v>
      </c>
      <c r="R253" s="12">
        <v>1.1812819999999999</v>
      </c>
      <c r="S253" s="12">
        <v>1.2075929999999999</v>
      </c>
      <c r="T253" s="12">
        <v>1.0488980000000001</v>
      </c>
      <c r="U253" s="12">
        <v>0.99246610000000002</v>
      </c>
      <c r="V253" s="12">
        <v>1.139051</v>
      </c>
      <c r="W253" s="12">
        <v>1.137521</v>
      </c>
      <c r="X253" s="12">
        <v>1.092428</v>
      </c>
      <c r="Y253" s="12">
        <v>1.1432610000000001</v>
      </c>
      <c r="Z253" s="12">
        <v>1.1174440000000001</v>
      </c>
      <c r="AA253" s="12">
        <v>1.383499</v>
      </c>
      <c r="AB253" s="12">
        <v>1.6365890000000001</v>
      </c>
      <c r="AC253" s="12">
        <v>1.4083730000000001</v>
      </c>
      <c r="AD253" s="12">
        <v>1.3445389999999999</v>
      </c>
      <c r="AE253" s="256"/>
      <c r="AF253" s="145">
        <v>2020</v>
      </c>
      <c r="AG253" s="147">
        <v>-1.9242020000000001E-3</v>
      </c>
      <c r="AH253" s="147">
        <v>2.306181E-3</v>
      </c>
      <c r="AI253" s="147">
        <v>2.4053939999999999E-3</v>
      </c>
      <c r="AJ253" s="147">
        <v>1.8736530000000001E-3</v>
      </c>
      <c r="AK253" s="147">
        <v>-2.8393820000000001E-3</v>
      </c>
      <c r="AL253" s="147">
        <v>1.8240909999999999E-2</v>
      </c>
      <c r="AM253" s="147">
        <v>-2.018732E-4</v>
      </c>
      <c r="AN253" s="147">
        <v>-7.2423279999999995E-4</v>
      </c>
      <c r="AO253" s="147">
        <v>-9.4401320000000002E-4</v>
      </c>
      <c r="AP253" s="147">
        <v>-2.992008E-3</v>
      </c>
      <c r="AQ253" s="147">
        <v>-2.8531260000000001E-3</v>
      </c>
    </row>
    <row r="255" spans="1:43" ht="18">
      <c r="A255" s="54">
        <v>41</v>
      </c>
      <c r="B255" s="52" t="s">
        <v>103</v>
      </c>
      <c r="C255" s="53"/>
      <c r="D255" s="53"/>
      <c r="E255" s="53"/>
      <c r="F255" s="53"/>
      <c r="G255" s="53"/>
    </row>
    <row r="256" spans="1:43" s="12" customFormat="1">
      <c r="B256" s="12" t="s">
        <v>85</v>
      </c>
      <c r="C256" s="12" t="s">
        <v>15</v>
      </c>
      <c r="D256" s="12" t="s">
        <v>16</v>
      </c>
      <c r="E256" s="12" t="s">
        <v>17</v>
      </c>
      <c r="F256" s="12" t="s">
        <v>18</v>
      </c>
      <c r="G256" s="12" t="s">
        <v>19</v>
      </c>
      <c r="I256" s="12" t="s">
        <v>85</v>
      </c>
      <c r="J256" s="12" t="s">
        <v>18</v>
      </c>
      <c r="K256" s="12" t="s">
        <v>19</v>
      </c>
      <c r="L256" s="12" t="s">
        <v>127</v>
      </c>
      <c r="M256" s="12" t="s">
        <v>128</v>
      </c>
      <c r="N256" s="12" t="s">
        <v>129</v>
      </c>
      <c r="O256" s="12" t="s">
        <v>130</v>
      </c>
      <c r="P256" s="12" t="s">
        <v>131</v>
      </c>
      <c r="Q256" s="12" t="s">
        <v>317</v>
      </c>
      <c r="R256" s="12" t="s">
        <v>318</v>
      </c>
      <c r="S256" s="12" t="s">
        <v>319</v>
      </c>
      <c r="T256" s="12" t="s">
        <v>320</v>
      </c>
      <c r="U256" s="12" t="s">
        <v>321</v>
      </c>
      <c r="V256" s="12" t="s">
        <v>322</v>
      </c>
      <c r="W256" s="12" t="s">
        <v>15</v>
      </c>
      <c r="X256" s="12" t="s">
        <v>323</v>
      </c>
      <c r="Y256" s="12" t="s">
        <v>324</v>
      </c>
      <c r="Z256" s="12" t="s">
        <v>325</v>
      </c>
      <c r="AA256" s="12" t="s">
        <v>326</v>
      </c>
      <c r="AB256" s="12" t="s">
        <v>327</v>
      </c>
      <c r="AC256" s="12" t="s">
        <v>328</v>
      </c>
      <c r="AD256" s="12" t="s">
        <v>329</v>
      </c>
      <c r="AE256" s="145"/>
      <c r="AF256" s="12" t="s">
        <v>85</v>
      </c>
      <c r="AG256" s="12" t="s">
        <v>330</v>
      </c>
      <c r="AH256" s="12" t="s">
        <v>331</v>
      </c>
      <c r="AI256" s="12" t="s">
        <v>332</v>
      </c>
      <c r="AJ256" s="12" t="s">
        <v>333</v>
      </c>
      <c r="AK256" s="12" t="s">
        <v>334</v>
      </c>
      <c r="AL256" s="12" t="s">
        <v>335</v>
      </c>
      <c r="AM256" s="12" t="s">
        <v>336</v>
      </c>
      <c r="AN256" s="12" t="s">
        <v>337</v>
      </c>
      <c r="AO256" s="12" t="s">
        <v>338</v>
      </c>
      <c r="AP256" s="12" t="s">
        <v>339</v>
      </c>
      <c r="AQ256" s="12" t="s">
        <v>340</v>
      </c>
    </row>
    <row r="257" spans="2:43" s="12" customFormat="1">
      <c r="B257" s="12">
        <v>2006</v>
      </c>
      <c r="C257" s="12">
        <v>1</v>
      </c>
      <c r="D257" s="12">
        <v>1</v>
      </c>
      <c r="E257" s="12">
        <v>1</v>
      </c>
      <c r="F257" s="12">
        <v>1</v>
      </c>
      <c r="G257" s="12">
        <v>1</v>
      </c>
      <c r="I257" s="12">
        <v>2006</v>
      </c>
      <c r="J257" s="12">
        <v>1</v>
      </c>
      <c r="K257" s="12">
        <v>1</v>
      </c>
      <c r="L257" s="12">
        <v>1</v>
      </c>
      <c r="M257" s="12">
        <v>1</v>
      </c>
      <c r="N257" s="12">
        <v>1</v>
      </c>
      <c r="O257" s="12">
        <v>1</v>
      </c>
      <c r="P257" s="12">
        <v>1</v>
      </c>
      <c r="Q257" s="12">
        <v>1</v>
      </c>
      <c r="R257" s="12">
        <v>1</v>
      </c>
      <c r="S257" s="12">
        <v>1</v>
      </c>
      <c r="T257" s="12">
        <v>1</v>
      </c>
      <c r="U257" s="12">
        <v>1</v>
      </c>
      <c r="V257" s="12">
        <v>1</v>
      </c>
      <c r="W257" s="12">
        <v>1</v>
      </c>
      <c r="X257" s="12">
        <v>1</v>
      </c>
      <c r="Y257" s="12">
        <v>1</v>
      </c>
      <c r="Z257" s="12">
        <v>1</v>
      </c>
      <c r="AA257" s="12">
        <v>1</v>
      </c>
      <c r="AB257" s="12">
        <v>1</v>
      </c>
      <c r="AC257" s="12">
        <v>1</v>
      </c>
      <c r="AD257" s="12">
        <v>1</v>
      </c>
      <c r="AE257" s="256"/>
    </row>
    <row r="258" spans="2:43" s="12" customFormat="1">
      <c r="B258" s="12">
        <v>2007</v>
      </c>
      <c r="C258" s="12">
        <v>0.99655459999999996</v>
      </c>
      <c r="D258" s="12">
        <v>1.0058210000000001</v>
      </c>
      <c r="E258" s="12">
        <v>0.99078750000000004</v>
      </c>
      <c r="F258" s="12">
        <v>1.000437</v>
      </c>
      <c r="G258" s="12">
        <v>0.98216049999999999</v>
      </c>
      <c r="I258" s="12">
        <v>2007</v>
      </c>
      <c r="J258" s="12">
        <v>1.000437</v>
      </c>
      <c r="K258" s="12">
        <v>0.98216049999999999</v>
      </c>
      <c r="L258" s="12">
        <v>0.99655459999999996</v>
      </c>
      <c r="M258" s="12">
        <v>1.0002409999999999</v>
      </c>
      <c r="N258" s="12">
        <v>0.99655459999999996</v>
      </c>
      <c r="O258" s="12">
        <v>0.97964890000000004</v>
      </c>
      <c r="P258" s="12">
        <v>0.97401539999999998</v>
      </c>
      <c r="Q258" s="12">
        <v>1.022688</v>
      </c>
      <c r="R258" s="12">
        <v>1</v>
      </c>
      <c r="S258" s="12">
        <v>1.011973</v>
      </c>
      <c r="T258" s="12">
        <v>1.0076449999999999</v>
      </c>
      <c r="U258" s="12">
        <v>1.280869</v>
      </c>
      <c r="V258" s="12">
        <v>0.96914869999999997</v>
      </c>
      <c r="W258" s="12">
        <v>0.99655459999999996</v>
      </c>
      <c r="X258" s="12">
        <v>0.99611930000000004</v>
      </c>
      <c r="Y258" s="12">
        <v>1</v>
      </c>
      <c r="Z258" s="12">
        <v>0.99631440000000004</v>
      </c>
      <c r="AA258" s="12">
        <v>1</v>
      </c>
      <c r="AB258" s="12">
        <v>1.0172570000000001</v>
      </c>
      <c r="AC258" s="12">
        <v>1.0231399999999999</v>
      </c>
      <c r="AD258" s="12">
        <v>1.014656</v>
      </c>
      <c r="AE258" s="256"/>
      <c r="AF258" s="12">
        <v>2007</v>
      </c>
      <c r="AG258" s="147">
        <v>1.9911070000000002E-3</v>
      </c>
      <c r="AH258" s="147">
        <v>-1.4279310000000001E-4</v>
      </c>
      <c r="AI258" s="147">
        <v>2.1649690000000001E-3</v>
      </c>
      <c r="AJ258" s="147">
        <v>2.912432E-3</v>
      </c>
      <c r="AK258" s="147">
        <v>-1.0377040000000001E-2</v>
      </c>
      <c r="AL258" s="147">
        <v>4.6737000000000003E-3</v>
      </c>
      <c r="AM258" s="147">
        <v>-7.4490679999999993E-5</v>
      </c>
      <c r="AN258" s="147">
        <v>5.1238610000000002E-4</v>
      </c>
      <c r="AO258" s="147">
        <v>-2.439263E-5</v>
      </c>
      <c r="AP258" s="147">
        <v>-4.5863900000000001E-3</v>
      </c>
      <c r="AQ258" s="147">
        <v>-6.3046420000000001E-3</v>
      </c>
    </row>
    <row r="259" spans="2:43" s="12" customFormat="1">
      <c r="B259" s="12">
        <v>2008</v>
      </c>
      <c r="C259" s="12">
        <v>1.025128</v>
      </c>
      <c r="D259" s="12">
        <v>1.042808</v>
      </c>
      <c r="E259" s="12">
        <v>0.98304579999999997</v>
      </c>
      <c r="F259" s="12">
        <v>0.96581760000000005</v>
      </c>
      <c r="G259" s="12">
        <v>0.99426639999999999</v>
      </c>
      <c r="I259" s="12">
        <v>2008</v>
      </c>
      <c r="J259" s="12">
        <v>0.96581760000000005</v>
      </c>
      <c r="K259" s="12">
        <v>0.99426639999999999</v>
      </c>
      <c r="L259" s="12">
        <v>1.025128</v>
      </c>
      <c r="M259" s="12">
        <v>1.03454</v>
      </c>
      <c r="N259" s="12">
        <v>1.025128</v>
      </c>
      <c r="O259" s="12">
        <v>0.98209409999999997</v>
      </c>
      <c r="P259" s="12">
        <v>0.98164390000000001</v>
      </c>
      <c r="Q259" s="12">
        <v>1.0322819999999999</v>
      </c>
      <c r="R259" s="12">
        <v>1</v>
      </c>
      <c r="S259" s="12">
        <v>1.0255320000000001</v>
      </c>
      <c r="T259" s="12">
        <v>1.0196529999999999</v>
      </c>
      <c r="U259" s="12">
        <v>0.75010359999999998</v>
      </c>
      <c r="V259" s="12">
        <v>0.99207769999999995</v>
      </c>
      <c r="W259" s="12">
        <v>1.025128</v>
      </c>
      <c r="X259" s="12">
        <v>1.06141</v>
      </c>
      <c r="Y259" s="12">
        <v>1</v>
      </c>
      <c r="Z259" s="12">
        <v>0.99090230000000001</v>
      </c>
      <c r="AA259" s="12">
        <v>1</v>
      </c>
      <c r="AB259" s="12">
        <v>1.0438190000000001</v>
      </c>
      <c r="AC259" s="12">
        <v>1.0442979999999999</v>
      </c>
      <c r="AD259" s="12">
        <v>1.03104</v>
      </c>
      <c r="AE259" s="256"/>
      <c r="AF259" s="12">
        <v>2008</v>
      </c>
      <c r="AG259" s="147">
        <v>8.4206920000000005E-4</v>
      </c>
      <c r="AH259" s="147">
        <v>2.9879169999999999E-4</v>
      </c>
      <c r="AI259" s="147">
        <v>2.8025939999999998E-3</v>
      </c>
      <c r="AJ259" s="147">
        <v>5.1671249999999998E-3</v>
      </c>
      <c r="AK259" s="147">
        <v>1.915853E-2</v>
      </c>
      <c r="AL259" s="147">
        <v>-2.8005329999999998E-2</v>
      </c>
      <c r="AM259" s="147">
        <v>9.5789489999999998E-6</v>
      </c>
      <c r="AN259" s="147">
        <v>5.6004869999999997E-4</v>
      </c>
      <c r="AO259" s="147">
        <v>9.2378559999999997E-6</v>
      </c>
      <c r="AP259" s="147">
        <v>-4.0224019999999996E-3</v>
      </c>
      <c r="AQ259" s="147">
        <v>-4.6646709999999996E-3</v>
      </c>
    </row>
    <row r="260" spans="2:43" s="12" customFormat="1">
      <c r="B260" s="12">
        <v>2009</v>
      </c>
      <c r="C260" s="12">
        <v>1.0301039999999999</v>
      </c>
      <c r="D260" s="12">
        <v>1.06273</v>
      </c>
      <c r="E260" s="12">
        <v>0.96929980000000004</v>
      </c>
      <c r="F260" s="12">
        <v>0.95202019999999998</v>
      </c>
      <c r="G260" s="12">
        <v>0.97910079999999999</v>
      </c>
      <c r="I260" s="12">
        <v>2009</v>
      </c>
      <c r="J260" s="12">
        <v>0.95202019999999998</v>
      </c>
      <c r="K260" s="12">
        <v>0.97910079999999999</v>
      </c>
      <c r="L260" s="12">
        <v>1.0301039999999999</v>
      </c>
      <c r="M260" s="12">
        <v>1.0425310000000001</v>
      </c>
      <c r="N260" s="12">
        <v>1.0301039999999999</v>
      </c>
      <c r="O260" s="12">
        <v>0.95886190000000004</v>
      </c>
      <c r="P260" s="12">
        <v>0.96026659999999997</v>
      </c>
      <c r="Q260" s="12">
        <v>1.041569</v>
      </c>
      <c r="R260" s="12">
        <v>1</v>
      </c>
      <c r="S260" s="12">
        <v>1.0425990000000001</v>
      </c>
      <c r="T260" s="12">
        <v>1.0353619999999999</v>
      </c>
      <c r="U260" s="12">
        <v>0.89067759999999996</v>
      </c>
      <c r="V260" s="12">
        <v>0.97627120000000001</v>
      </c>
      <c r="W260" s="12">
        <v>1.0301039999999999</v>
      </c>
      <c r="X260" s="12">
        <v>1.0820190000000001</v>
      </c>
      <c r="Y260" s="12">
        <v>1</v>
      </c>
      <c r="Z260" s="12">
        <v>0.98807990000000001</v>
      </c>
      <c r="AA260" s="12">
        <v>1</v>
      </c>
      <c r="AB260" s="12">
        <v>1.0742989999999999</v>
      </c>
      <c r="AC260" s="12">
        <v>1.072727</v>
      </c>
      <c r="AD260" s="12">
        <v>1.052092</v>
      </c>
      <c r="AE260" s="256"/>
      <c r="AF260" s="12">
        <v>2009</v>
      </c>
      <c r="AG260" s="147">
        <v>7.9367390000000004E-4</v>
      </c>
      <c r="AH260" s="147">
        <v>-4.9253299999999998E-5</v>
      </c>
      <c r="AI260" s="147">
        <v>3.1229420000000001E-3</v>
      </c>
      <c r="AJ260" s="147">
        <v>6.1338629999999998E-3</v>
      </c>
      <c r="AK260" s="147">
        <v>-5.159116E-3</v>
      </c>
      <c r="AL260" s="147">
        <v>-5.4885539999999997E-3</v>
      </c>
      <c r="AM260" s="147">
        <v>-9.9260969999999995E-5</v>
      </c>
      <c r="AN260" s="147">
        <v>3.9366679999999998E-4</v>
      </c>
      <c r="AO260" s="147">
        <v>-2.7877979999999998E-5</v>
      </c>
      <c r="AP260" s="147">
        <v>-6.721103E-3</v>
      </c>
      <c r="AQ260" s="147">
        <v>-6.9807489999999996E-3</v>
      </c>
    </row>
    <row r="261" spans="2:43" s="12" customFormat="1">
      <c r="B261" s="12">
        <v>2010</v>
      </c>
      <c r="C261" s="12">
        <v>1.0451870000000001</v>
      </c>
      <c r="D261" s="12">
        <v>1.125591</v>
      </c>
      <c r="E261" s="12">
        <v>0.92856740000000004</v>
      </c>
      <c r="F261" s="12">
        <v>0.85638190000000003</v>
      </c>
      <c r="G261" s="12">
        <v>0.97731500000000004</v>
      </c>
      <c r="I261" s="12">
        <v>2010</v>
      </c>
      <c r="J261" s="12">
        <v>0.85638190000000003</v>
      </c>
      <c r="K261" s="12">
        <v>0.97731500000000004</v>
      </c>
      <c r="L261" s="12">
        <v>1.0451870000000001</v>
      </c>
      <c r="M261" s="12">
        <v>1.057107</v>
      </c>
      <c r="N261" s="12">
        <v>1.0451870000000001</v>
      </c>
      <c r="O261" s="12">
        <v>0.94542919999999997</v>
      </c>
      <c r="P261" s="12">
        <v>0.95808800000000005</v>
      </c>
      <c r="Q261" s="12">
        <v>1.050098</v>
      </c>
      <c r="R261" s="12">
        <v>1</v>
      </c>
      <c r="S261" s="12">
        <v>1.067245</v>
      </c>
      <c r="T261" s="12">
        <v>1.0510120000000001</v>
      </c>
      <c r="U261" s="12">
        <v>0.78671190000000002</v>
      </c>
      <c r="V261" s="12">
        <v>0.9803847</v>
      </c>
      <c r="W261" s="12">
        <v>1.0451870000000001</v>
      </c>
      <c r="X261" s="12">
        <v>1.2204680000000001</v>
      </c>
      <c r="Y261" s="12">
        <v>1</v>
      </c>
      <c r="Z261" s="12">
        <v>0.98872340000000003</v>
      </c>
      <c r="AA261" s="12">
        <v>1</v>
      </c>
      <c r="AB261" s="12">
        <v>1.1055159999999999</v>
      </c>
      <c r="AC261" s="12">
        <v>1.0909089999999999</v>
      </c>
      <c r="AD261" s="12">
        <v>1.069447</v>
      </c>
      <c r="AE261" s="256"/>
      <c r="AF261" s="12">
        <v>2010</v>
      </c>
      <c r="AG261" s="147">
        <v>7.2004109999999997E-4</v>
      </c>
      <c r="AH261" s="147">
        <v>9.4881849999999993E-5</v>
      </c>
      <c r="AI261" s="147">
        <v>4.5204709999999999E-3</v>
      </c>
      <c r="AJ261" s="147">
        <v>6.1327780000000002E-3</v>
      </c>
      <c r="AK261" s="147">
        <v>3.0676499999999999E-3</v>
      </c>
      <c r="AL261" s="147">
        <v>-4.8393249999999999E-2</v>
      </c>
      <c r="AM261" s="147">
        <v>1.254196E-5</v>
      </c>
      <c r="AN261" s="147">
        <v>-1.7100209999999999E-4</v>
      </c>
      <c r="AO261" s="147">
        <v>1.0622260000000001E-5</v>
      </c>
      <c r="AP261" s="147">
        <v>-4.7456800000000004E-3</v>
      </c>
      <c r="AQ261" s="147">
        <v>-4.180067E-3</v>
      </c>
    </row>
    <row r="262" spans="2:43" s="12" customFormat="1">
      <c r="B262" s="12">
        <v>2011</v>
      </c>
      <c r="C262" s="12">
        <v>1.0357540000000001</v>
      </c>
      <c r="D262" s="12">
        <v>1.1907540000000001</v>
      </c>
      <c r="E262" s="12">
        <v>0.86983029999999995</v>
      </c>
      <c r="F262" s="12">
        <v>0.76181659999999995</v>
      </c>
      <c r="G262" s="12">
        <v>0.94817010000000002</v>
      </c>
      <c r="I262" s="12">
        <v>2011</v>
      </c>
      <c r="J262" s="12">
        <v>0.76181659999999995</v>
      </c>
      <c r="K262" s="12">
        <v>0.94817010000000002</v>
      </c>
      <c r="L262" s="12">
        <v>1.0357540000000001</v>
      </c>
      <c r="M262" s="12">
        <v>1.0452630000000001</v>
      </c>
      <c r="N262" s="12">
        <v>1.0357540000000001</v>
      </c>
      <c r="O262" s="12">
        <v>0.90881940000000005</v>
      </c>
      <c r="P262" s="12">
        <v>0.92450730000000003</v>
      </c>
      <c r="Q262" s="12">
        <v>1.0549729999999999</v>
      </c>
      <c r="R262" s="12">
        <v>1</v>
      </c>
      <c r="S262" s="12">
        <v>1.0933729999999999</v>
      </c>
      <c r="T262" s="12">
        <v>1.073348</v>
      </c>
      <c r="U262" s="12">
        <v>1.490111</v>
      </c>
      <c r="V262" s="12">
        <v>0.98522500000000002</v>
      </c>
      <c r="W262" s="12">
        <v>1.0357540000000001</v>
      </c>
      <c r="X262" s="12">
        <v>1.3595839999999999</v>
      </c>
      <c r="Y262" s="12">
        <v>1</v>
      </c>
      <c r="Z262" s="12">
        <v>0.99090230000000001</v>
      </c>
      <c r="AA262" s="12">
        <v>1</v>
      </c>
      <c r="AB262" s="12">
        <v>1.13967</v>
      </c>
      <c r="AC262" s="12">
        <v>1.120331</v>
      </c>
      <c r="AD262" s="12">
        <v>1.092371</v>
      </c>
      <c r="AE262" s="256"/>
      <c r="AF262" s="12">
        <v>2011</v>
      </c>
      <c r="AG262" s="147">
        <v>4.2127039999999998E-4</v>
      </c>
      <c r="AH262" s="147">
        <v>-2.2594299999999999E-4</v>
      </c>
      <c r="AI262" s="147">
        <v>4.5447079999999997E-3</v>
      </c>
      <c r="AJ262" s="147">
        <v>8.4079229999999994E-3</v>
      </c>
      <c r="AK262" s="147">
        <v>-2.2214169999999998E-2</v>
      </c>
      <c r="AL262" s="147">
        <v>-4.2997599999999997E-2</v>
      </c>
      <c r="AM262" s="147">
        <v>5.5327829999999998E-5</v>
      </c>
      <c r="AN262" s="147">
        <v>-2.0332940000000001E-4</v>
      </c>
      <c r="AO262" s="147">
        <v>-2.730378E-5</v>
      </c>
      <c r="AP262" s="147">
        <v>-6.5738330000000003E-3</v>
      </c>
      <c r="AQ262" s="147">
        <v>-6.5318629999999997E-3</v>
      </c>
    </row>
    <row r="263" spans="2:43" s="12" customFormat="1">
      <c r="B263" s="12">
        <v>2012</v>
      </c>
      <c r="C263" s="12">
        <v>1.1054729999999999</v>
      </c>
      <c r="D263" s="12">
        <v>1.2393289999999999</v>
      </c>
      <c r="E263" s="12">
        <v>0.89199340000000005</v>
      </c>
      <c r="F263" s="12">
        <v>0.7605729</v>
      </c>
      <c r="G263" s="12">
        <v>0.99211419999999995</v>
      </c>
      <c r="I263" s="12">
        <v>2012</v>
      </c>
      <c r="J263" s="12">
        <v>0.7605729</v>
      </c>
      <c r="K263" s="12">
        <v>0.99211419999999995</v>
      </c>
      <c r="L263" s="12">
        <v>0.99340360000000005</v>
      </c>
      <c r="M263" s="12">
        <v>1.131291</v>
      </c>
      <c r="N263" s="12">
        <v>1.1054729999999999</v>
      </c>
      <c r="O263" s="12">
        <v>0.92779250000000002</v>
      </c>
      <c r="P263" s="12">
        <v>0.98037399999999997</v>
      </c>
      <c r="Q263" s="12">
        <v>1.0481750000000001</v>
      </c>
      <c r="R263" s="12">
        <v>1.113585</v>
      </c>
      <c r="S263" s="12">
        <v>1.1208720000000001</v>
      </c>
      <c r="T263" s="12">
        <v>1.098703</v>
      </c>
      <c r="U263" s="12">
        <v>1.04081</v>
      </c>
      <c r="V263" s="12">
        <v>1.113585</v>
      </c>
      <c r="W263" s="12">
        <v>1.1054729999999999</v>
      </c>
      <c r="X263" s="12">
        <v>1.4534739999999999</v>
      </c>
      <c r="Y263" s="12">
        <v>1.112814</v>
      </c>
      <c r="Z263" s="12">
        <v>0.9771782</v>
      </c>
      <c r="AA263" s="12">
        <v>1</v>
      </c>
      <c r="AB263" s="12">
        <v>1.1915089999999999</v>
      </c>
      <c r="AC263" s="12">
        <v>1.1276029999999999</v>
      </c>
      <c r="AD263" s="12">
        <v>1.11426</v>
      </c>
      <c r="AE263" s="256"/>
      <c r="AF263" s="12">
        <v>2012</v>
      </c>
      <c r="AG263" s="147">
        <v>-5.8200750000000001E-4</v>
      </c>
      <c r="AH263" s="147">
        <v>3.7667979999999997E-2</v>
      </c>
      <c r="AI263" s="147">
        <v>4.8055340000000002E-3</v>
      </c>
      <c r="AJ263" s="147">
        <v>9.4906799999999996E-3</v>
      </c>
      <c r="AK263" s="147">
        <v>1.3761580000000001E-2</v>
      </c>
      <c r="AL263" s="147">
        <v>-2.8016630000000001E-2</v>
      </c>
      <c r="AM263" s="147">
        <v>-3.6170210000000002E-3</v>
      </c>
      <c r="AN263" s="147">
        <v>1.773281E-3</v>
      </c>
      <c r="AO263" s="147">
        <v>-2.210186E-5</v>
      </c>
      <c r="AP263" s="147">
        <v>-8.5258969999999993E-3</v>
      </c>
      <c r="AQ263" s="147">
        <v>-1.574761E-3</v>
      </c>
    </row>
    <row r="264" spans="2:43" s="12" customFormat="1">
      <c r="B264" s="12">
        <v>2013</v>
      </c>
      <c r="C264" s="12">
        <v>1.1195550000000001</v>
      </c>
      <c r="D264" s="12">
        <v>1.298527</v>
      </c>
      <c r="E264" s="12">
        <v>0.86217259999999996</v>
      </c>
      <c r="F264" s="12">
        <v>0.70350639999999998</v>
      </c>
      <c r="G264" s="12">
        <v>0.988541</v>
      </c>
      <c r="I264" s="12">
        <v>2013</v>
      </c>
      <c r="J264" s="12">
        <v>0.70350639999999998</v>
      </c>
      <c r="K264" s="12">
        <v>0.988541</v>
      </c>
      <c r="L264" s="12">
        <v>1.0060579999999999</v>
      </c>
      <c r="M264" s="12">
        <v>1.15303</v>
      </c>
      <c r="N264" s="12">
        <v>1.1195550000000001</v>
      </c>
      <c r="O264" s="12">
        <v>0.91191169999999999</v>
      </c>
      <c r="P264" s="12">
        <v>0.97362369999999998</v>
      </c>
      <c r="Q264" s="12">
        <v>1.05281</v>
      </c>
      <c r="R264" s="12">
        <v>1.113585</v>
      </c>
      <c r="S264" s="12">
        <v>1.1472070000000001</v>
      </c>
      <c r="T264" s="12">
        <v>1.112258</v>
      </c>
      <c r="U264" s="12">
        <v>0.94071000000000005</v>
      </c>
      <c r="V264" s="12">
        <v>1.107413</v>
      </c>
      <c r="W264" s="12">
        <v>1.1195550000000001</v>
      </c>
      <c r="X264" s="12">
        <v>1.5913919999999999</v>
      </c>
      <c r="Y264" s="12">
        <v>1.112814</v>
      </c>
      <c r="Z264" s="12">
        <v>0.97096760000000004</v>
      </c>
      <c r="AA264" s="12">
        <v>1</v>
      </c>
      <c r="AB264" s="12">
        <v>1.2277009999999999</v>
      </c>
      <c r="AC264" s="12">
        <v>1.1498839999999999</v>
      </c>
      <c r="AD264" s="12">
        <v>1.1325320000000001</v>
      </c>
      <c r="AE264" s="256"/>
      <c r="AF264" s="12">
        <v>2013</v>
      </c>
      <c r="AG264" s="147">
        <v>3.8797780000000002E-4</v>
      </c>
      <c r="AH264" s="147">
        <v>-2.3895540000000001E-5</v>
      </c>
      <c r="AI264" s="147">
        <v>4.4370299999999998E-3</v>
      </c>
      <c r="AJ264" s="147">
        <v>4.9405040000000001E-3</v>
      </c>
      <c r="AK264" s="147">
        <v>2.9160589999999999E-3</v>
      </c>
      <c r="AL264" s="147">
        <v>-3.7008029999999997E-2</v>
      </c>
      <c r="AM264" s="147">
        <v>-3.5179960000000003E-5</v>
      </c>
      <c r="AN264" s="147">
        <v>7.7811039999999996E-4</v>
      </c>
      <c r="AO264" s="147">
        <v>-1.2145620000000001E-5</v>
      </c>
      <c r="AP264" s="147">
        <v>-5.424585E-3</v>
      </c>
      <c r="AQ264" s="147">
        <v>-4.9590709999999998E-3</v>
      </c>
    </row>
    <row r="265" spans="2:43" s="12" customFormat="1">
      <c r="B265" s="12">
        <v>2014</v>
      </c>
      <c r="C265" s="12">
        <v>1.1248229999999999</v>
      </c>
      <c r="D265" s="12">
        <v>1.3981809999999999</v>
      </c>
      <c r="E265" s="12">
        <v>0.80449009999999999</v>
      </c>
      <c r="F265" s="12">
        <v>0.62452439999999998</v>
      </c>
      <c r="G265" s="12">
        <v>0.97407370000000004</v>
      </c>
      <c r="I265" s="12">
        <v>2014</v>
      </c>
      <c r="J265" s="12">
        <v>0.62452439999999998</v>
      </c>
      <c r="K265" s="12">
        <v>0.97407370000000004</v>
      </c>
      <c r="L265" s="12">
        <v>1.0106139999999999</v>
      </c>
      <c r="M265" s="12">
        <v>1.1711199999999999</v>
      </c>
      <c r="N265" s="12">
        <v>0.2916067</v>
      </c>
      <c r="O265" s="12">
        <v>0.89158590000000004</v>
      </c>
      <c r="P265" s="12">
        <v>0.95095569999999996</v>
      </c>
      <c r="Q265" s="12">
        <v>1.0259259999999999</v>
      </c>
      <c r="R265" s="12">
        <v>1.113585</v>
      </c>
      <c r="S265" s="12">
        <v>1.1566240000000001</v>
      </c>
      <c r="T265" s="12">
        <v>1.1227990000000001</v>
      </c>
      <c r="U265" s="12">
        <v>0.88584189999999996</v>
      </c>
      <c r="V265" s="12">
        <v>1.063131</v>
      </c>
      <c r="W265" s="12">
        <v>1.1248229999999999</v>
      </c>
      <c r="X265" s="12">
        <v>1.801088</v>
      </c>
      <c r="Y265" s="12">
        <v>1.1130100000000001</v>
      </c>
      <c r="Z265" s="12">
        <v>0.96046819999999999</v>
      </c>
      <c r="AA265" s="12">
        <v>3.8573300000000001</v>
      </c>
      <c r="AB265" s="12">
        <v>1.261598</v>
      </c>
      <c r="AC265" s="12">
        <v>1.1828339999999999</v>
      </c>
      <c r="AD265" s="12">
        <v>1.1547620000000001</v>
      </c>
      <c r="AE265" s="256"/>
      <c r="AF265" s="12">
        <v>2014</v>
      </c>
      <c r="AG265" s="147">
        <v>-2.2845539999999998E-3</v>
      </c>
      <c r="AH265" s="147">
        <v>-7.7808520000000007E-6</v>
      </c>
      <c r="AI265" s="147">
        <v>1.5573080000000001E-3</v>
      </c>
      <c r="AJ265" s="147">
        <v>3.79459E-3</v>
      </c>
      <c r="AK265" s="147">
        <v>1.6352490000000001E-3</v>
      </c>
      <c r="AL265" s="147">
        <v>-6.3444349999999997E-2</v>
      </c>
      <c r="AM265" s="147">
        <v>1.2656470000000001E-4</v>
      </c>
      <c r="AN265" s="147">
        <v>1.1797120000000001E-3</v>
      </c>
      <c r="AO265" s="147">
        <v>-6.693383E-4</v>
      </c>
      <c r="AP265" s="147">
        <v>-4.0844660000000001E-3</v>
      </c>
      <c r="AQ265" s="147">
        <v>-7.0497809999999998E-3</v>
      </c>
    </row>
    <row r="266" spans="2:43" s="12" customFormat="1">
      <c r="B266" s="12">
        <v>2015</v>
      </c>
      <c r="C266" s="12">
        <v>1.1392059999999999</v>
      </c>
      <c r="D266" s="12">
        <v>1.351721</v>
      </c>
      <c r="E266" s="12">
        <v>0.84278140000000001</v>
      </c>
      <c r="F266" s="12">
        <v>0.6786219</v>
      </c>
      <c r="G266" s="12">
        <v>0.98042790000000002</v>
      </c>
      <c r="I266" s="12">
        <v>2015</v>
      </c>
      <c r="J266" s="12">
        <v>0.6786219</v>
      </c>
      <c r="K266" s="12">
        <v>0.98042790000000002</v>
      </c>
      <c r="L266" s="12">
        <v>1.0235369999999999</v>
      </c>
      <c r="M266" s="12">
        <v>1.216809</v>
      </c>
      <c r="N266" s="12">
        <v>0.29425489999999999</v>
      </c>
      <c r="O266" s="12">
        <v>0.88839630000000003</v>
      </c>
      <c r="P266" s="12">
        <v>0.94959570000000004</v>
      </c>
      <c r="Q266" s="12">
        <v>1.0354570000000001</v>
      </c>
      <c r="R266" s="12">
        <v>1.14897</v>
      </c>
      <c r="S266" s="12">
        <v>1.1769529999999999</v>
      </c>
      <c r="T266" s="12">
        <v>1.134042</v>
      </c>
      <c r="U266" s="12">
        <v>1.1053269999999999</v>
      </c>
      <c r="V266" s="12">
        <v>1.14897</v>
      </c>
      <c r="W266" s="12">
        <v>1.1392059999999999</v>
      </c>
      <c r="X266" s="12">
        <v>1.6787049999999999</v>
      </c>
      <c r="Y266" s="12">
        <v>1.1130089999999999</v>
      </c>
      <c r="Z266" s="12">
        <v>0.93622360000000004</v>
      </c>
      <c r="AA266" s="12">
        <v>3.8714919999999999</v>
      </c>
      <c r="AB266" s="12">
        <v>1.2823169999999999</v>
      </c>
      <c r="AC266" s="12">
        <v>1.1996739999999999</v>
      </c>
      <c r="AD266" s="12">
        <v>1.1619470000000001</v>
      </c>
      <c r="AE266" s="256"/>
      <c r="AF266" s="12">
        <v>2015</v>
      </c>
      <c r="AG266" s="147">
        <v>8.1492170000000005E-4</v>
      </c>
      <c r="AH266" s="147">
        <v>1.0987159999999999E-2</v>
      </c>
      <c r="AI266" s="147">
        <v>3.3519029999999998E-3</v>
      </c>
      <c r="AJ266" s="147">
        <v>4.0883270000000001E-3</v>
      </c>
      <c r="AK266" s="147">
        <v>-6.5368839999999998E-3</v>
      </c>
      <c r="AL266" s="147">
        <v>3.8084590000000001E-2</v>
      </c>
      <c r="AM266" s="147">
        <v>-1.9152030000000001E-5</v>
      </c>
      <c r="AN266" s="147">
        <v>2.923494E-3</v>
      </c>
      <c r="AO266" s="147">
        <v>2.7276170000000002E-6</v>
      </c>
      <c r="AP266" s="147">
        <v>-2.8306719999999998E-3</v>
      </c>
      <c r="AQ266" s="147">
        <v>-4.3674279999999996E-3</v>
      </c>
    </row>
    <row r="267" spans="2:43" s="12" customFormat="1">
      <c r="B267" s="12">
        <v>2016</v>
      </c>
      <c r="C267" s="12">
        <v>1.143497</v>
      </c>
      <c r="D267" s="12">
        <v>1.080271</v>
      </c>
      <c r="E267" s="12">
        <v>1.0585279999999999</v>
      </c>
      <c r="F267" s="12">
        <v>1.256831</v>
      </c>
      <c r="G267" s="12">
        <v>0.97456770000000004</v>
      </c>
      <c r="I267" s="12">
        <v>2016</v>
      </c>
      <c r="J267" s="12">
        <v>1.256831</v>
      </c>
      <c r="K267" s="12">
        <v>0.97456770000000004</v>
      </c>
      <c r="L267" s="12">
        <v>1.0273049999999999</v>
      </c>
      <c r="M267" s="12">
        <v>1.2076880000000001</v>
      </c>
      <c r="N267" s="12">
        <v>0.29516019999999998</v>
      </c>
      <c r="O267" s="12">
        <v>0.88061370000000005</v>
      </c>
      <c r="P267" s="12">
        <v>0.94474930000000001</v>
      </c>
      <c r="Q267" s="12">
        <v>1.042727</v>
      </c>
      <c r="R267" s="12">
        <v>1.14897</v>
      </c>
      <c r="S267" s="12">
        <v>1.197084</v>
      </c>
      <c r="T267" s="12">
        <v>1.142536</v>
      </c>
      <c r="U267" s="12">
        <v>1.2003729999999999</v>
      </c>
      <c r="V267" s="12">
        <v>1.062087</v>
      </c>
      <c r="W267" s="12">
        <v>1.143497</v>
      </c>
      <c r="X267" s="12">
        <v>0.90982540000000001</v>
      </c>
      <c r="Y267" s="12">
        <v>1.113103</v>
      </c>
      <c r="Z267" s="12">
        <v>0.94684749999999995</v>
      </c>
      <c r="AA267" s="12">
        <v>3.8741560000000002</v>
      </c>
      <c r="AB267" s="12">
        <v>1.298522</v>
      </c>
      <c r="AC267" s="12">
        <v>1.2103710000000001</v>
      </c>
      <c r="AD267" s="12">
        <v>1.1733370000000001</v>
      </c>
      <c r="AE267" s="256"/>
      <c r="AF267" s="12">
        <v>2016</v>
      </c>
      <c r="AG267" s="147">
        <v>6.2274659999999996E-4</v>
      </c>
      <c r="AH267" s="147">
        <v>9.5564510000000004E-5</v>
      </c>
      <c r="AI267" s="147">
        <v>3.2895929999999999E-3</v>
      </c>
      <c r="AJ267" s="147">
        <v>3.0951139999999999E-3</v>
      </c>
      <c r="AK267" s="147">
        <v>-3.343352E-3</v>
      </c>
      <c r="AL267" s="147">
        <v>0.23350560000000001</v>
      </c>
      <c r="AM267" s="147">
        <v>-1.7606990000000001E-4</v>
      </c>
      <c r="AN267" s="147">
        <v>-8.1148980000000004E-4</v>
      </c>
      <c r="AO267" s="147">
        <v>-3.8626510000000001E-5</v>
      </c>
      <c r="AP267" s="147">
        <v>-4.0035360000000002E-3</v>
      </c>
      <c r="AQ267" s="147">
        <v>-4.3088099999999997E-3</v>
      </c>
    </row>
    <row r="268" spans="2:43" s="12" customFormat="1">
      <c r="B268" s="12">
        <v>2017</v>
      </c>
      <c r="C268" s="12">
        <v>1.1470290000000001</v>
      </c>
      <c r="D268" s="12">
        <v>1.1299440000000001</v>
      </c>
      <c r="E268" s="12">
        <v>1.01512</v>
      </c>
      <c r="F268" s="12">
        <v>1.110776</v>
      </c>
      <c r="G268" s="12">
        <v>0.97122039999999998</v>
      </c>
      <c r="I268" s="12">
        <v>2017</v>
      </c>
      <c r="J268" s="12">
        <v>1.110776</v>
      </c>
      <c r="K268" s="12">
        <v>0.97122039999999998</v>
      </c>
      <c r="L268" s="12">
        <v>1.066713</v>
      </c>
      <c r="M268" s="12">
        <v>1.194018</v>
      </c>
      <c r="N268" s="12">
        <v>0.29348829999999998</v>
      </c>
      <c r="O268" s="12">
        <v>0.87327359999999998</v>
      </c>
      <c r="P268" s="12">
        <v>0.94281470000000001</v>
      </c>
      <c r="Q268" s="12">
        <v>1.0564629999999999</v>
      </c>
      <c r="R268" s="12">
        <v>1.14897</v>
      </c>
      <c r="S268" s="12">
        <v>1.239285</v>
      </c>
      <c r="T268" s="12">
        <v>1.147146</v>
      </c>
      <c r="U268" s="12">
        <v>1.398622</v>
      </c>
      <c r="V268" s="12">
        <v>1.0823339999999999</v>
      </c>
      <c r="W268" s="12">
        <v>1.1470290000000001</v>
      </c>
      <c r="X268" s="12">
        <v>1.0326379999999999</v>
      </c>
      <c r="Y268" s="12">
        <v>1.0752930000000001</v>
      </c>
      <c r="Z268" s="12">
        <v>0.96064649999999996</v>
      </c>
      <c r="AA268" s="12">
        <v>3.908261</v>
      </c>
      <c r="AB268" s="12">
        <v>1.313482</v>
      </c>
      <c r="AC268" s="12">
        <v>1.216601</v>
      </c>
      <c r="AD268" s="12">
        <v>1.1810179999999999</v>
      </c>
      <c r="AE268" s="256"/>
      <c r="AF268" s="12">
        <v>2017</v>
      </c>
      <c r="AG268" s="147">
        <v>1.1698119999999999E-3</v>
      </c>
      <c r="AH268" s="147">
        <v>3.9092399999999999E-5</v>
      </c>
      <c r="AI268" s="147">
        <v>6.6969500000000001E-3</v>
      </c>
      <c r="AJ268" s="147">
        <v>1.6709439999999999E-3</v>
      </c>
      <c r="AK268" s="147">
        <v>-6.492561E-3</v>
      </c>
      <c r="AL268" s="147">
        <v>-4.1262109999999998E-2</v>
      </c>
      <c r="AM268" s="147">
        <v>1.2422290000000001E-3</v>
      </c>
      <c r="AN268" s="147">
        <v>-1.886476E-3</v>
      </c>
      <c r="AO268" s="147">
        <v>7.4223029999999999E-6</v>
      </c>
      <c r="AP268" s="147">
        <v>-2.019131E-3</v>
      </c>
      <c r="AQ268" s="147">
        <v>-1.038188E-3</v>
      </c>
    </row>
    <row r="269" spans="2:43" s="12" customFormat="1">
      <c r="B269" s="12">
        <v>2018</v>
      </c>
      <c r="C269" s="12">
        <v>1.1656850000000001</v>
      </c>
      <c r="D269" s="12">
        <v>1.1975640000000001</v>
      </c>
      <c r="E269" s="12">
        <v>0.97338060000000004</v>
      </c>
      <c r="F269" s="12">
        <v>0.96897009999999995</v>
      </c>
      <c r="G269" s="12">
        <v>0.9770702</v>
      </c>
      <c r="I269" s="12">
        <v>2018</v>
      </c>
      <c r="J269" s="12">
        <v>0.96897009999999995</v>
      </c>
      <c r="K269" s="12">
        <v>0.9770702</v>
      </c>
      <c r="L269" s="12">
        <v>1.0830439999999999</v>
      </c>
      <c r="M269" s="12">
        <v>1.205479</v>
      </c>
      <c r="N269" s="12">
        <v>0.29707420000000001</v>
      </c>
      <c r="O269" s="12">
        <v>0.87740750000000001</v>
      </c>
      <c r="P269" s="12">
        <v>0.94663039999999998</v>
      </c>
      <c r="Q269" s="12">
        <v>1.0339849999999999</v>
      </c>
      <c r="R269" s="12">
        <v>1.14897</v>
      </c>
      <c r="S269" s="12">
        <v>1.2784740000000001</v>
      </c>
      <c r="T269" s="12">
        <v>1.1581589999999999</v>
      </c>
      <c r="U269" s="12">
        <v>1.1469739999999999</v>
      </c>
      <c r="V269" s="12">
        <v>1.0964210000000001</v>
      </c>
      <c r="W269" s="12">
        <v>1.1656850000000001</v>
      </c>
      <c r="X269" s="12">
        <v>1.2030149999999999</v>
      </c>
      <c r="Y269" s="12">
        <v>1.0763039999999999</v>
      </c>
      <c r="Z269" s="12">
        <v>0.9669896</v>
      </c>
      <c r="AA269" s="12">
        <v>3.923886</v>
      </c>
      <c r="AB269" s="12">
        <v>1.3285560000000001</v>
      </c>
      <c r="AC269" s="12">
        <v>1.2314050000000001</v>
      </c>
      <c r="AD269" s="12">
        <v>1.1930419999999999</v>
      </c>
      <c r="AE269" s="256"/>
      <c r="AF269" s="12">
        <v>2018</v>
      </c>
      <c r="AG269" s="147">
        <v>-1.91993E-3</v>
      </c>
      <c r="AH269" s="147">
        <v>-7.4223310000000005E-5</v>
      </c>
      <c r="AI269" s="147">
        <v>5.9292110000000002E-3</v>
      </c>
      <c r="AJ269" s="147">
        <v>3.81818E-3</v>
      </c>
      <c r="AK269" s="147">
        <v>8.3808709999999998E-3</v>
      </c>
      <c r="AL269" s="147">
        <v>-5.3367320000000003E-2</v>
      </c>
      <c r="AM269" s="147">
        <v>-1.8231760000000001E-5</v>
      </c>
      <c r="AN269" s="147">
        <v>-8.9782830000000003E-4</v>
      </c>
      <c r="AO269" s="147">
        <v>1.0594850000000001E-5</v>
      </c>
      <c r="AP269" s="147">
        <v>-1.099891E-3</v>
      </c>
      <c r="AQ269" s="147">
        <v>-2.748721E-3</v>
      </c>
    </row>
    <row r="270" spans="2:43" s="12" customFormat="1">
      <c r="B270" s="12">
        <v>2019</v>
      </c>
      <c r="C270" s="12">
        <v>1.171411</v>
      </c>
      <c r="D270" s="12">
        <v>1.1948970000000001</v>
      </c>
      <c r="E270" s="12">
        <v>0.98034449999999995</v>
      </c>
      <c r="F270" s="12">
        <v>1.0123789999999999</v>
      </c>
      <c r="G270" s="12">
        <v>0.9630609</v>
      </c>
      <c r="I270" s="12">
        <v>2019</v>
      </c>
      <c r="J270" s="12">
        <v>1.0123789999999999</v>
      </c>
      <c r="K270" s="12">
        <v>0.9630609</v>
      </c>
      <c r="L270" s="12">
        <v>1.0883670000000001</v>
      </c>
      <c r="M270" s="12">
        <v>1.2096210000000001</v>
      </c>
      <c r="N270" s="12">
        <v>0.2985334</v>
      </c>
      <c r="O270" s="12">
        <v>0.86866030000000005</v>
      </c>
      <c r="P270" s="12">
        <v>0.9206898</v>
      </c>
      <c r="Q270" s="12">
        <v>1.0464009999999999</v>
      </c>
      <c r="R270" s="12">
        <v>1.14897</v>
      </c>
      <c r="S270" s="12">
        <v>1.3148470000000001</v>
      </c>
      <c r="T270" s="12">
        <v>1.169119</v>
      </c>
      <c r="U270" s="12">
        <v>1.3127139999999999</v>
      </c>
      <c r="V270" s="12">
        <v>1.096617</v>
      </c>
      <c r="W270" s="12">
        <v>1.171411</v>
      </c>
      <c r="X270" s="12">
        <v>1.1570879999999999</v>
      </c>
      <c r="Y270" s="12">
        <v>1.0763020000000001</v>
      </c>
      <c r="Z270" s="12">
        <v>0.96841160000000004</v>
      </c>
      <c r="AA270" s="12">
        <v>3.923886</v>
      </c>
      <c r="AB270" s="12">
        <v>1.3485259999999999</v>
      </c>
      <c r="AC270" s="12">
        <v>1.272319</v>
      </c>
      <c r="AD270" s="12">
        <v>1.216342</v>
      </c>
      <c r="AE270" s="256"/>
      <c r="AF270" s="12">
        <v>2019</v>
      </c>
      <c r="AG270" s="147">
        <v>1.0642760000000001E-3</v>
      </c>
      <c r="AH270" s="147">
        <v>5.1417920000000003E-5</v>
      </c>
      <c r="AI270" s="147">
        <v>5.4550659999999997E-3</v>
      </c>
      <c r="AJ270" s="147">
        <v>3.8867670000000002E-3</v>
      </c>
      <c r="AK270" s="147">
        <v>-5.5576260000000004E-3</v>
      </c>
      <c r="AL270" s="147">
        <v>1.458227E-2</v>
      </c>
      <c r="AM270" s="147">
        <v>-1.155865E-5</v>
      </c>
      <c r="AN270" s="147">
        <v>-1.6860759999999999E-4</v>
      </c>
      <c r="AO270" s="147">
        <v>-2.4202139999999999E-5</v>
      </c>
      <c r="AP270" s="147">
        <v>-3.029417E-3</v>
      </c>
      <c r="AQ270" s="147">
        <v>-9.1195210000000002E-3</v>
      </c>
    </row>
    <row r="271" spans="2:43" s="12" customFormat="1">
      <c r="B271" s="12">
        <v>2020</v>
      </c>
      <c r="C271" s="12">
        <v>1.18923</v>
      </c>
      <c r="D271" s="12">
        <v>1.185152</v>
      </c>
      <c r="E271" s="12">
        <v>1.003441</v>
      </c>
      <c r="F271" s="12">
        <v>1.082382</v>
      </c>
      <c r="G271" s="12">
        <v>0.96165420000000001</v>
      </c>
      <c r="I271" s="12">
        <v>2020</v>
      </c>
      <c r="J271" s="12">
        <v>1.082382</v>
      </c>
      <c r="K271" s="12">
        <v>0.96165420000000001</v>
      </c>
      <c r="L271" s="12">
        <v>1.1049329999999999</v>
      </c>
      <c r="M271" s="12">
        <v>1.2238020000000001</v>
      </c>
      <c r="N271" s="12">
        <v>0.29925289999999999</v>
      </c>
      <c r="O271" s="12">
        <v>0.85531840000000003</v>
      </c>
      <c r="P271" s="12">
        <v>0.92161099999999996</v>
      </c>
      <c r="Q271" s="12">
        <v>1.0350509999999999</v>
      </c>
      <c r="R271" s="12">
        <v>1.14897</v>
      </c>
      <c r="S271" s="12">
        <v>1.341253</v>
      </c>
      <c r="T271" s="12">
        <v>1.2067669999999999</v>
      </c>
      <c r="U271" s="12">
        <v>1.3340129999999999</v>
      </c>
      <c r="V271" s="12">
        <v>1.0855079999999999</v>
      </c>
      <c r="W271" s="12">
        <v>1.18923</v>
      </c>
      <c r="X271" s="12">
        <v>1.0987150000000001</v>
      </c>
      <c r="Y271" s="12">
        <v>1.076292</v>
      </c>
      <c r="Z271" s="12">
        <v>0.97175049999999996</v>
      </c>
      <c r="AA271" s="12">
        <v>3.9739969999999998</v>
      </c>
      <c r="AB271" s="12">
        <v>1.390395</v>
      </c>
      <c r="AC271" s="12">
        <v>1.2903819999999999</v>
      </c>
      <c r="AD271" s="12">
        <v>1.23665</v>
      </c>
      <c r="AE271" s="256"/>
      <c r="AF271" s="12">
        <v>2020</v>
      </c>
      <c r="AG271" s="147">
        <v>-9.7326469999999997E-4</v>
      </c>
      <c r="AH271" s="147">
        <v>2.9480180000000001E-6</v>
      </c>
      <c r="AI271" s="147">
        <v>3.834395E-3</v>
      </c>
      <c r="AJ271" s="147">
        <v>1.2908050000000001E-2</v>
      </c>
      <c r="AK271" s="147">
        <v>-6.7510620000000004E-4</v>
      </c>
      <c r="AL271" s="147">
        <v>1.898801E-2</v>
      </c>
      <c r="AM271" s="147">
        <v>1.3470719999999999E-5</v>
      </c>
      <c r="AN271" s="147">
        <v>-4.3269290000000002E-4</v>
      </c>
      <c r="AO271" s="147">
        <v>-5.4879939999999999E-5</v>
      </c>
      <c r="AP271" s="147">
        <v>-5.4251509999999996E-3</v>
      </c>
      <c r="AQ271" s="147">
        <v>-4.8990570000000001E-3</v>
      </c>
    </row>
    <row r="272" spans="2:43">
      <c r="E272" s="13"/>
      <c r="G272" s="13"/>
    </row>
    <row r="273" spans="1:43" ht="18">
      <c r="A273" s="54">
        <v>42</v>
      </c>
      <c r="B273" s="52" t="s">
        <v>104</v>
      </c>
      <c r="C273" s="53"/>
      <c r="D273" s="53"/>
      <c r="E273" s="53"/>
      <c r="F273" s="53"/>
      <c r="G273" s="53"/>
    </row>
    <row r="274" spans="1:43" s="12" customFormat="1">
      <c r="B274" s="12" t="s">
        <v>85</v>
      </c>
      <c r="C274" s="12" t="s">
        <v>15</v>
      </c>
      <c r="D274" s="12" t="s">
        <v>16</v>
      </c>
      <c r="E274" s="12" t="s">
        <v>17</v>
      </c>
      <c r="F274" s="12" t="s">
        <v>18</v>
      </c>
      <c r="G274" s="12" t="s">
        <v>19</v>
      </c>
      <c r="I274" s="12" t="s">
        <v>85</v>
      </c>
      <c r="J274" s="12" t="s">
        <v>18</v>
      </c>
      <c r="K274" s="12" t="s">
        <v>19</v>
      </c>
      <c r="L274" s="12" t="s">
        <v>127</v>
      </c>
      <c r="M274" s="12" t="s">
        <v>128</v>
      </c>
      <c r="N274" s="12" t="s">
        <v>129</v>
      </c>
      <c r="O274" s="12" t="s">
        <v>130</v>
      </c>
      <c r="P274" s="12" t="s">
        <v>131</v>
      </c>
      <c r="Q274" s="12" t="s">
        <v>317</v>
      </c>
      <c r="R274" s="12" t="s">
        <v>318</v>
      </c>
      <c r="S274" s="12" t="s">
        <v>319</v>
      </c>
      <c r="T274" s="12" t="s">
        <v>320</v>
      </c>
      <c r="U274" s="12" t="s">
        <v>321</v>
      </c>
      <c r="V274" s="12" t="s">
        <v>322</v>
      </c>
      <c r="W274" s="12" t="s">
        <v>15</v>
      </c>
      <c r="X274" s="12" t="s">
        <v>323</v>
      </c>
      <c r="Y274" s="12" t="s">
        <v>324</v>
      </c>
      <c r="Z274" s="12" t="s">
        <v>325</v>
      </c>
      <c r="AA274" s="12" t="s">
        <v>326</v>
      </c>
      <c r="AB274" s="12" t="s">
        <v>327</v>
      </c>
      <c r="AC274" s="12" t="s">
        <v>328</v>
      </c>
      <c r="AD274" s="12" t="s">
        <v>329</v>
      </c>
      <c r="AE274" s="145"/>
      <c r="AF274" s="12" t="s">
        <v>85</v>
      </c>
      <c r="AG274" s="12" t="s">
        <v>330</v>
      </c>
      <c r="AH274" s="12" t="s">
        <v>331</v>
      </c>
      <c r="AI274" s="12" t="s">
        <v>332</v>
      </c>
      <c r="AJ274" s="12" t="s">
        <v>333</v>
      </c>
      <c r="AK274" s="12" t="s">
        <v>334</v>
      </c>
      <c r="AL274" s="12" t="s">
        <v>335</v>
      </c>
      <c r="AM274" s="12" t="s">
        <v>336</v>
      </c>
      <c r="AN274" s="12" t="s">
        <v>337</v>
      </c>
      <c r="AO274" s="12" t="s">
        <v>338</v>
      </c>
      <c r="AP274" s="12" t="s">
        <v>339</v>
      </c>
      <c r="AQ274" s="12" t="s">
        <v>340</v>
      </c>
    </row>
    <row r="275" spans="1:43" s="12" customFormat="1">
      <c r="B275" s="12">
        <v>2006</v>
      </c>
      <c r="C275" s="12">
        <v>1</v>
      </c>
      <c r="D275" s="12">
        <v>1</v>
      </c>
      <c r="E275" s="12">
        <v>1</v>
      </c>
      <c r="F275" s="12">
        <v>1</v>
      </c>
      <c r="G275" s="12">
        <v>1</v>
      </c>
      <c r="I275" s="12">
        <v>2006</v>
      </c>
      <c r="J275" s="12">
        <v>1</v>
      </c>
      <c r="K275" s="12">
        <v>1</v>
      </c>
      <c r="L275" s="12">
        <v>1</v>
      </c>
      <c r="M275" s="12">
        <v>1</v>
      </c>
      <c r="N275" s="12">
        <v>1</v>
      </c>
      <c r="O275" s="12">
        <v>1</v>
      </c>
      <c r="P275" s="12">
        <v>1</v>
      </c>
      <c r="Q275" s="12">
        <v>1</v>
      </c>
      <c r="R275" s="12">
        <v>1</v>
      </c>
      <c r="S275" s="12">
        <v>1</v>
      </c>
      <c r="T275" s="12">
        <v>1</v>
      </c>
      <c r="U275" s="12">
        <v>1</v>
      </c>
      <c r="V275" s="12">
        <v>1</v>
      </c>
      <c r="W275" s="12">
        <v>1</v>
      </c>
      <c r="X275" s="12">
        <v>1</v>
      </c>
      <c r="Y275" s="12">
        <v>1</v>
      </c>
      <c r="Z275" s="12">
        <v>1</v>
      </c>
      <c r="AA275" s="12">
        <v>1</v>
      </c>
      <c r="AB275" s="12">
        <v>1</v>
      </c>
      <c r="AC275" s="12">
        <v>1</v>
      </c>
      <c r="AD275" s="12">
        <v>1</v>
      </c>
      <c r="AE275" s="256"/>
    </row>
    <row r="276" spans="1:43" s="12" customFormat="1">
      <c r="B276" s="12">
        <v>2007</v>
      </c>
      <c r="C276" s="12">
        <v>1.016502</v>
      </c>
      <c r="D276" s="12">
        <v>1.0280860000000001</v>
      </c>
      <c r="E276" s="12">
        <v>0.98873259999999996</v>
      </c>
      <c r="F276" s="12">
        <v>1.0204569999999999</v>
      </c>
      <c r="G276" s="12">
        <v>0.96762919999999997</v>
      </c>
      <c r="I276" s="12">
        <v>2007</v>
      </c>
      <c r="J276" s="12">
        <v>1.0204569999999999</v>
      </c>
      <c r="K276" s="12">
        <v>0.96762919999999997</v>
      </c>
      <c r="L276" s="12">
        <v>1.0175909999999999</v>
      </c>
      <c r="M276" s="12">
        <v>0.96362939999999997</v>
      </c>
      <c r="N276" s="12">
        <v>1.007876</v>
      </c>
      <c r="O276" s="12">
        <v>0.95456719999999995</v>
      </c>
      <c r="P276" s="12">
        <v>0.96172809999999997</v>
      </c>
      <c r="Q276" s="12">
        <v>1.0104150000000001</v>
      </c>
      <c r="R276" s="12">
        <v>1.009096</v>
      </c>
      <c r="S276" s="12">
        <v>1.0099400000000001</v>
      </c>
      <c r="T276" s="12">
        <v>0.96466359999999995</v>
      </c>
      <c r="U276" s="12">
        <v>0.86599470000000001</v>
      </c>
      <c r="V276" s="12">
        <v>0.99575199999999997</v>
      </c>
      <c r="W276" s="12">
        <v>1.016502</v>
      </c>
      <c r="X276" s="12">
        <v>0.99612509999999999</v>
      </c>
      <c r="Y276" s="12">
        <v>0.99893050000000005</v>
      </c>
      <c r="Z276" s="12">
        <v>1.0548690000000001</v>
      </c>
      <c r="AA276" s="12">
        <v>1.008559</v>
      </c>
      <c r="AB276" s="12">
        <v>1.064883</v>
      </c>
      <c r="AC276" s="12">
        <v>1.0569539999999999</v>
      </c>
      <c r="AD276" s="12">
        <v>1.050508</v>
      </c>
      <c r="AE276" s="256"/>
      <c r="AF276" s="12">
        <v>2007</v>
      </c>
      <c r="AG276" s="147">
        <v>9.796748000000001E-4</v>
      </c>
      <c r="AH276" s="147">
        <v>3.9555249999999997E-3</v>
      </c>
      <c r="AI276" s="147">
        <v>2.3391280000000002E-3</v>
      </c>
      <c r="AJ276" s="147">
        <v>-1.6508310000000002E-2</v>
      </c>
      <c r="AK276" s="147">
        <v>2.560173E-2</v>
      </c>
      <c r="AL276" s="147">
        <v>2.6721090000000002E-3</v>
      </c>
      <c r="AM276" s="147">
        <v>-1.422544E-4</v>
      </c>
      <c r="AN276" s="147">
        <v>-5.9510830000000002E-3</v>
      </c>
      <c r="AO276" s="147">
        <v>-2.6905720000000002E-4</v>
      </c>
      <c r="AP276" s="147">
        <v>-7.8685539999999998E-3</v>
      </c>
      <c r="AQ276" s="147">
        <v>-1.614022E-2</v>
      </c>
    </row>
    <row r="277" spans="1:43" s="12" customFormat="1">
      <c r="B277" s="12">
        <v>2008</v>
      </c>
      <c r="C277" s="12">
        <v>1.0104089999999999</v>
      </c>
      <c r="D277" s="12">
        <v>1.160998</v>
      </c>
      <c r="E277" s="12">
        <v>0.87029380000000001</v>
      </c>
      <c r="F277" s="12">
        <v>0.78566599999999998</v>
      </c>
      <c r="G277" s="12">
        <v>0.93581570000000003</v>
      </c>
      <c r="I277" s="12">
        <v>2008</v>
      </c>
      <c r="J277" s="12">
        <v>0.78566599999999998</v>
      </c>
      <c r="K277" s="12">
        <v>0.93581570000000003</v>
      </c>
      <c r="L277" s="12">
        <v>0.99703039999999998</v>
      </c>
      <c r="M277" s="12">
        <v>0.91601449999999995</v>
      </c>
      <c r="N277" s="12">
        <v>1.0161750000000001</v>
      </c>
      <c r="O277" s="12">
        <v>0.96358129999999997</v>
      </c>
      <c r="P277" s="12">
        <v>0.91489759999999998</v>
      </c>
      <c r="Q277" s="12">
        <v>1.0240009999999999</v>
      </c>
      <c r="R277" s="12">
        <v>1.022888</v>
      </c>
      <c r="S277" s="12">
        <v>1.020054</v>
      </c>
      <c r="T277" s="12">
        <v>0.95429509999999995</v>
      </c>
      <c r="U277" s="12">
        <v>0.91887220000000003</v>
      </c>
      <c r="V277" s="12">
        <v>1.013428</v>
      </c>
      <c r="W277" s="12">
        <v>1.0104089999999999</v>
      </c>
      <c r="X277" s="12">
        <v>1.2860549999999999</v>
      </c>
      <c r="Y277" s="12">
        <v>1.0134190000000001</v>
      </c>
      <c r="Z277" s="12">
        <v>1.1030500000000001</v>
      </c>
      <c r="AA277" s="12">
        <v>0.99432580000000004</v>
      </c>
      <c r="AB277" s="12">
        <v>1.0485979999999999</v>
      </c>
      <c r="AC277" s="12">
        <v>1.1043959999999999</v>
      </c>
      <c r="AD277" s="12">
        <v>1.0797099999999999</v>
      </c>
      <c r="AE277" s="256"/>
      <c r="AF277" s="12">
        <v>2008</v>
      </c>
      <c r="AG277" s="147">
        <v>1.3410169999999999E-3</v>
      </c>
      <c r="AH277" s="147">
        <v>5.3331969999999996E-3</v>
      </c>
      <c r="AI277" s="147">
        <v>2.1459410000000002E-3</v>
      </c>
      <c r="AJ277" s="147">
        <v>-4.943757E-3</v>
      </c>
      <c r="AK277" s="147">
        <v>-9.8885440000000008E-3</v>
      </c>
      <c r="AL277" s="147">
        <v>-0.1053834</v>
      </c>
      <c r="AM277" s="147">
        <v>-7.8247090000000004E-4</v>
      </c>
      <c r="AN277" s="147">
        <v>-4.3679139999999997E-3</v>
      </c>
      <c r="AO277" s="147">
        <v>2.4251580000000001E-4</v>
      </c>
      <c r="AP277" s="147">
        <v>2.00804E-3</v>
      </c>
      <c r="AQ277" s="147">
        <v>-1.3297750000000001E-2</v>
      </c>
    </row>
    <row r="278" spans="1:43" s="12" customFormat="1">
      <c r="B278" s="12">
        <v>2009</v>
      </c>
      <c r="C278" s="12">
        <v>1.006561</v>
      </c>
      <c r="D278" s="12">
        <v>1.1439790000000001</v>
      </c>
      <c r="E278" s="12">
        <v>0.87987740000000003</v>
      </c>
      <c r="F278" s="12">
        <v>0.8532727</v>
      </c>
      <c r="G278" s="12">
        <v>0.89853539999999998</v>
      </c>
      <c r="I278" s="12">
        <v>2009</v>
      </c>
      <c r="J278" s="12">
        <v>0.8532727</v>
      </c>
      <c r="K278" s="12">
        <v>0.89853539999999998</v>
      </c>
      <c r="L278" s="12">
        <v>0.96543579999999996</v>
      </c>
      <c r="M278" s="12">
        <v>0.87449619999999995</v>
      </c>
      <c r="N278" s="12">
        <v>1.0224249999999999</v>
      </c>
      <c r="O278" s="12">
        <v>0.92038969999999998</v>
      </c>
      <c r="P278" s="12">
        <v>0.87729990000000002</v>
      </c>
      <c r="Q278" s="12">
        <v>1.0164230000000001</v>
      </c>
      <c r="R278" s="12">
        <v>1.0488090000000001</v>
      </c>
      <c r="S278" s="12">
        <v>1.028659</v>
      </c>
      <c r="T278" s="12">
        <v>0.96330570000000004</v>
      </c>
      <c r="U278" s="12">
        <v>1.0258480000000001</v>
      </c>
      <c r="V278" s="12">
        <v>1.0488090000000001</v>
      </c>
      <c r="W278" s="12">
        <v>1.006561</v>
      </c>
      <c r="X278" s="12">
        <v>1.179648</v>
      </c>
      <c r="Y278" s="12">
        <v>1.0425979999999999</v>
      </c>
      <c r="Z278" s="12">
        <v>1.1510180000000001</v>
      </c>
      <c r="AA278" s="12">
        <v>0.98448420000000003</v>
      </c>
      <c r="AB278" s="12">
        <v>1.0936250000000001</v>
      </c>
      <c r="AC278" s="12">
        <v>1.14734</v>
      </c>
      <c r="AD278" s="12">
        <v>1.1202240000000001</v>
      </c>
      <c r="AE278" s="256"/>
      <c r="AF278" s="12">
        <v>2009</v>
      </c>
      <c r="AG278" s="147">
        <v>-7.2320200000000005E-4</v>
      </c>
      <c r="AH278" s="147">
        <v>9.8252789999999993E-3</v>
      </c>
      <c r="AI278" s="147">
        <v>1.784124E-3</v>
      </c>
      <c r="AJ278" s="147">
        <v>4.2559629999999998E-3</v>
      </c>
      <c r="AK278" s="147">
        <v>-1.8957999999999999E-2</v>
      </c>
      <c r="AL278" s="147">
        <v>3.5714250000000003E-2</v>
      </c>
      <c r="AM278" s="147">
        <v>-1.319518E-3</v>
      </c>
      <c r="AN278" s="147">
        <v>-4.536567E-3</v>
      </c>
      <c r="AO278" s="147">
        <v>4.0037619999999999E-4</v>
      </c>
      <c r="AP278" s="147">
        <v>-4.9769300000000001E-3</v>
      </c>
      <c r="AQ278" s="147">
        <v>-1.051406E-2</v>
      </c>
    </row>
    <row r="279" spans="1:43" s="12" customFormat="1">
      <c r="B279" s="12">
        <v>2010</v>
      </c>
      <c r="C279" s="12">
        <v>1.0531729999999999</v>
      </c>
      <c r="D279" s="12">
        <v>1.202129</v>
      </c>
      <c r="E279" s="12">
        <v>0.87609009999999998</v>
      </c>
      <c r="F279" s="12">
        <v>0.83018400000000003</v>
      </c>
      <c r="G279" s="12">
        <v>0.90354540000000005</v>
      </c>
      <c r="I279" s="12">
        <v>2010</v>
      </c>
      <c r="J279" s="12">
        <v>0.83018400000000003</v>
      </c>
      <c r="K279" s="12">
        <v>0.90354540000000005</v>
      </c>
      <c r="L279" s="12">
        <v>0.97719979999999995</v>
      </c>
      <c r="M279" s="12">
        <v>0.88476940000000004</v>
      </c>
      <c r="N279" s="12">
        <v>1.0412969999999999</v>
      </c>
      <c r="O279" s="12">
        <v>0.92678229999999995</v>
      </c>
      <c r="P279" s="12">
        <v>0.87794779999999994</v>
      </c>
      <c r="Q279" s="12">
        <v>1.0129319999999999</v>
      </c>
      <c r="R279" s="12">
        <v>1.04888</v>
      </c>
      <c r="S279" s="12">
        <v>1.0354969999999999</v>
      </c>
      <c r="T279" s="12">
        <v>0.96849529999999995</v>
      </c>
      <c r="U279" s="12">
        <v>0.78603040000000002</v>
      </c>
      <c r="V279" s="12">
        <v>1.0372939999999999</v>
      </c>
      <c r="W279" s="12">
        <v>1.0531729999999999</v>
      </c>
      <c r="X279" s="12">
        <v>1.268602</v>
      </c>
      <c r="Y279" s="12">
        <v>1.0777460000000001</v>
      </c>
      <c r="Z279" s="12">
        <v>1.190337</v>
      </c>
      <c r="AA279" s="12">
        <v>1.0114050000000001</v>
      </c>
      <c r="AB279" s="12">
        <v>1.1363760000000001</v>
      </c>
      <c r="AC279" s="12">
        <v>1.1995849999999999</v>
      </c>
      <c r="AD279" s="12">
        <v>1.1656010000000001</v>
      </c>
      <c r="AE279" s="256"/>
      <c r="AF279" s="12">
        <v>2010</v>
      </c>
      <c r="AG279" s="147">
        <v>-5.0899500000000004E-4</v>
      </c>
      <c r="AH279" s="147">
        <v>3.3557699999999999E-4</v>
      </c>
      <c r="AI279" s="147">
        <v>1.662544E-3</v>
      </c>
      <c r="AJ279" s="147">
        <v>2.707751E-3</v>
      </c>
      <c r="AK279" s="147">
        <v>4.1071249999999997E-2</v>
      </c>
      <c r="AL279" s="147">
        <v>-2.7384149999999999E-2</v>
      </c>
      <c r="AM279" s="147">
        <v>-1.6620000000000001E-3</v>
      </c>
      <c r="AN279" s="147">
        <v>-3.1750419999999999E-3</v>
      </c>
      <c r="AO279" s="147">
        <v>-9.1990799999999999E-4</v>
      </c>
      <c r="AP279" s="147">
        <v>-3.2897220000000001E-3</v>
      </c>
      <c r="AQ279" s="147">
        <v>-1.315093E-2</v>
      </c>
    </row>
    <row r="280" spans="1:43" s="12" customFormat="1">
      <c r="B280" s="12">
        <v>2011</v>
      </c>
      <c r="C280" s="12">
        <v>1.0553900000000001</v>
      </c>
      <c r="D280" s="12">
        <v>1.216702</v>
      </c>
      <c r="E280" s="12">
        <v>0.8674191</v>
      </c>
      <c r="F280" s="12">
        <v>0.84187769999999995</v>
      </c>
      <c r="G280" s="12">
        <v>0.88087939999999998</v>
      </c>
      <c r="I280" s="12">
        <v>2011</v>
      </c>
      <c r="J280" s="12">
        <v>0.84187769999999995</v>
      </c>
      <c r="K280" s="12">
        <v>0.88087939999999998</v>
      </c>
      <c r="L280" s="12">
        <v>0.95505430000000002</v>
      </c>
      <c r="M280" s="12">
        <v>0.85339699999999996</v>
      </c>
      <c r="N280" s="12">
        <v>1.0175240000000001</v>
      </c>
      <c r="O280" s="12">
        <v>0.88126899999999997</v>
      </c>
      <c r="P280" s="12">
        <v>0.86628930000000004</v>
      </c>
      <c r="Q280" s="12">
        <v>1.012365</v>
      </c>
      <c r="R280" s="12">
        <v>1.076417</v>
      </c>
      <c r="S280" s="12">
        <v>1.044907</v>
      </c>
      <c r="T280" s="12">
        <v>0.97898620000000003</v>
      </c>
      <c r="U280" s="12">
        <v>0.87290710000000005</v>
      </c>
      <c r="V280" s="12">
        <v>1.072519</v>
      </c>
      <c r="W280" s="12">
        <v>1.0553900000000001</v>
      </c>
      <c r="X280" s="12">
        <v>1.253614</v>
      </c>
      <c r="Y280" s="12">
        <v>1.1050580000000001</v>
      </c>
      <c r="Z280" s="12">
        <v>1.236693</v>
      </c>
      <c r="AA280" s="12">
        <v>1.0372140000000001</v>
      </c>
      <c r="AB280" s="12">
        <v>1.1975800000000001</v>
      </c>
      <c r="AC280" s="12">
        <v>1.218288</v>
      </c>
      <c r="AD280" s="12">
        <v>1.19811</v>
      </c>
      <c r="AE280" s="256"/>
      <c r="AF280" s="12">
        <v>2011</v>
      </c>
      <c r="AG280" s="147">
        <v>-6.9019909999999994E-5</v>
      </c>
      <c r="AH280" s="147">
        <v>9.9531380000000003E-3</v>
      </c>
      <c r="AI280" s="147">
        <v>1.920819E-3</v>
      </c>
      <c r="AJ280" s="147">
        <v>4.8059349999999999E-3</v>
      </c>
      <c r="AK280" s="147">
        <v>-1.450827E-2</v>
      </c>
      <c r="AL280" s="147">
        <v>4.8836160000000003E-3</v>
      </c>
      <c r="AM280" s="147">
        <v>-1.164013E-3</v>
      </c>
      <c r="AN280" s="147">
        <v>-4.300051E-3</v>
      </c>
      <c r="AO280" s="147">
        <v>-6.2786709999999998E-4</v>
      </c>
      <c r="AP280" s="147">
        <v>-6.0333770000000004E-3</v>
      </c>
      <c r="AQ280" s="147">
        <v>-4.807604E-3</v>
      </c>
    </row>
    <row r="281" spans="1:43" s="12" customFormat="1">
      <c r="B281" s="12">
        <v>2012</v>
      </c>
      <c r="C281" s="12">
        <v>1.0500229999999999</v>
      </c>
      <c r="D281" s="12">
        <v>1.3001469999999999</v>
      </c>
      <c r="E281" s="12">
        <v>0.80761859999999996</v>
      </c>
      <c r="F281" s="12">
        <v>0.74320489999999995</v>
      </c>
      <c r="G281" s="12">
        <v>0.84936769999999995</v>
      </c>
      <c r="I281" s="12">
        <v>2012</v>
      </c>
      <c r="J281" s="12">
        <v>0.74320489999999995</v>
      </c>
      <c r="K281" s="12">
        <v>0.84936769999999995</v>
      </c>
      <c r="L281" s="12">
        <v>0.93985540000000001</v>
      </c>
      <c r="M281" s="12">
        <v>0.83083110000000004</v>
      </c>
      <c r="N281" s="12">
        <v>0.9682733</v>
      </c>
      <c r="O281" s="12">
        <v>0.8369567</v>
      </c>
      <c r="P281" s="12">
        <v>0.8353389</v>
      </c>
      <c r="Q281" s="12">
        <v>0.97339359999999997</v>
      </c>
      <c r="R281" s="12">
        <v>1.076417</v>
      </c>
      <c r="S281" s="12">
        <v>1.052905</v>
      </c>
      <c r="T281" s="12">
        <v>0.98259450000000004</v>
      </c>
      <c r="U281" s="12">
        <v>0.90312919999999997</v>
      </c>
      <c r="V281" s="12">
        <v>0.95436620000000005</v>
      </c>
      <c r="W281" s="12">
        <v>1.0500229999999999</v>
      </c>
      <c r="X281" s="12">
        <v>1.4128309999999999</v>
      </c>
      <c r="Y281" s="12">
        <v>1.1172169999999999</v>
      </c>
      <c r="Z281" s="12">
        <v>1.263822</v>
      </c>
      <c r="AA281" s="12">
        <v>1.0844279999999999</v>
      </c>
      <c r="AB281" s="12">
        <v>1.254572</v>
      </c>
      <c r="AC281" s="12">
        <v>1.257002</v>
      </c>
      <c r="AD281" s="12">
        <v>1.23624</v>
      </c>
      <c r="AE281" s="256"/>
      <c r="AF281" s="12">
        <v>2012</v>
      </c>
      <c r="AG281" s="147">
        <v>-3.8324650000000002E-3</v>
      </c>
      <c r="AH281" s="147">
        <v>3.011389E-6</v>
      </c>
      <c r="AI281" s="147">
        <v>1.6304239999999999E-3</v>
      </c>
      <c r="AJ281" s="147">
        <v>1.646163E-3</v>
      </c>
      <c r="AK281" s="147">
        <v>-4.545861E-3</v>
      </c>
      <c r="AL281" s="147">
        <v>-4.6781410000000002E-2</v>
      </c>
      <c r="AM281" s="147">
        <v>-5.2036010000000002E-4</v>
      </c>
      <c r="AN281" s="147">
        <v>-2.3522299999999999E-3</v>
      </c>
      <c r="AO281" s="147">
        <v>-1.305643E-3</v>
      </c>
      <c r="AP281" s="147">
        <v>-5.3601070000000002E-3</v>
      </c>
      <c r="AQ281" s="147">
        <v>-1.001383E-2</v>
      </c>
    </row>
    <row r="282" spans="1:43" s="12" customFormat="1">
      <c r="B282" s="12">
        <v>2013</v>
      </c>
      <c r="C282" s="12">
        <v>1.051504</v>
      </c>
      <c r="D282" s="12">
        <v>1.2457450000000001</v>
      </c>
      <c r="E282" s="12">
        <v>0.84407639999999995</v>
      </c>
      <c r="F282" s="12">
        <v>0.8755349</v>
      </c>
      <c r="G282" s="12">
        <v>0.8240847</v>
      </c>
      <c r="I282" s="12">
        <v>2013</v>
      </c>
      <c r="J282" s="12">
        <v>0.8755349</v>
      </c>
      <c r="K282" s="12">
        <v>0.8240847</v>
      </c>
      <c r="L282" s="12">
        <v>0.8977115</v>
      </c>
      <c r="M282" s="12">
        <v>0.81154729999999997</v>
      </c>
      <c r="N282" s="12">
        <v>0.92770149999999996</v>
      </c>
      <c r="O282" s="12">
        <v>0.80674469999999998</v>
      </c>
      <c r="P282" s="12">
        <v>0.8135426</v>
      </c>
      <c r="Q282" s="12">
        <v>0.92154230000000004</v>
      </c>
      <c r="R282" s="12">
        <v>1.076417</v>
      </c>
      <c r="S282" s="12">
        <v>1.0638259999999999</v>
      </c>
      <c r="T282" s="12">
        <v>0.98660680000000001</v>
      </c>
      <c r="U282" s="12">
        <v>0.88286489999999995</v>
      </c>
      <c r="V282" s="12">
        <v>1.0024329999999999</v>
      </c>
      <c r="W282" s="12">
        <v>1.051504</v>
      </c>
      <c r="X282" s="12">
        <v>1.2009840000000001</v>
      </c>
      <c r="Y282" s="12">
        <v>1.171316</v>
      </c>
      <c r="Z282" s="12">
        <v>1.2956780000000001</v>
      </c>
      <c r="AA282" s="12">
        <v>1.1334500000000001</v>
      </c>
      <c r="AB282" s="12">
        <v>1.303391</v>
      </c>
      <c r="AC282" s="12">
        <v>1.2925</v>
      </c>
      <c r="AD282" s="12">
        <v>1.2759659999999999</v>
      </c>
      <c r="AE282" s="256"/>
      <c r="AF282" s="12">
        <v>2013</v>
      </c>
      <c r="AG282" s="147">
        <v>-5.2610790000000001E-3</v>
      </c>
      <c r="AH282" s="147">
        <v>3.4593449999999998E-6</v>
      </c>
      <c r="AI282" s="147">
        <v>2.1681080000000002E-3</v>
      </c>
      <c r="AJ282" s="147">
        <v>1.7965870000000001E-3</v>
      </c>
      <c r="AK282" s="147">
        <v>2.7024290000000001E-3</v>
      </c>
      <c r="AL282" s="147">
        <v>6.3323299999999999E-2</v>
      </c>
      <c r="AM282" s="147">
        <v>-2.256072E-3</v>
      </c>
      <c r="AN282" s="147">
        <v>-3.1599330000000002E-3</v>
      </c>
      <c r="AO282" s="147">
        <v>-1.4103760000000001E-3</v>
      </c>
      <c r="AP282" s="147">
        <v>-4.4670899999999999E-3</v>
      </c>
      <c r="AQ282" s="147">
        <v>-9.2862159999999999E-3</v>
      </c>
    </row>
    <row r="283" spans="1:43" s="12" customFormat="1">
      <c r="B283" s="12">
        <v>2014</v>
      </c>
      <c r="C283" s="12">
        <v>1.078352</v>
      </c>
      <c r="D283" s="12">
        <v>1.288802</v>
      </c>
      <c r="E283" s="12">
        <v>0.83670900000000004</v>
      </c>
      <c r="F283" s="12">
        <v>0.84964070000000003</v>
      </c>
      <c r="G283" s="12">
        <v>0.82710189999999995</v>
      </c>
      <c r="I283" s="12">
        <v>2014</v>
      </c>
      <c r="J283" s="12">
        <v>0.84964070000000003</v>
      </c>
      <c r="K283" s="12">
        <v>0.82710189999999995</v>
      </c>
      <c r="L283" s="12">
        <v>0.92245659999999996</v>
      </c>
      <c r="M283" s="12">
        <v>0.83959950000000005</v>
      </c>
      <c r="N283" s="12">
        <v>0.89240169999999996</v>
      </c>
      <c r="O283" s="12">
        <v>0.798898</v>
      </c>
      <c r="P283" s="12">
        <v>0.81238739999999998</v>
      </c>
      <c r="Q283" s="12">
        <v>0.897254</v>
      </c>
      <c r="R283" s="12">
        <v>1.106986</v>
      </c>
      <c r="S283" s="12">
        <v>1.0784560000000001</v>
      </c>
      <c r="T283" s="12">
        <v>0.98963579999999995</v>
      </c>
      <c r="U283" s="12">
        <v>0.78649599999999997</v>
      </c>
      <c r="V283" s="12">
        <v>0.92978050000000001</v>
      </c>
      <c r="W283" s="12">
        <v>1.078352</v>
      </c>
      <c r="X283" s="12">
        <v>1.2691859999999999</v>
      </c>
      <c r="Y283" s="12">
        <v>1.169</v>
      </c>
      <c r="Z283" s="12">
        <v>1.284365</v>
      </c>
      <c r="AA283" s="12">
        <v>1.2083710000000001</v>
      </c>
      <c r="AB283" s="12">
        <v>1.3498000000000001</v>
      </c>
      <c r="AC283" s="12">
        <v>1.3273870000000001</v>
      </c>
      <c r="AD283" s="12">
        <v>1.3037719999999999</v>
      </c>
      <c r="AE283" s="256"/>
      <c r="AF283" s="12">
        <v>2014</v>
      </c>
      <c r="AG283" s="147">
        <v>-2.5396239999999999E-3</v>
      </c>
      <c r="AH283" s="147">
        <v>1.052953E-2</v>
      </c>
      <c r="AI283" s="147">
        <v>2.8231710000000002E-3</v>
      </c>
      <c r="AJ283" s="147">
        <v>1.33607E-3</v>
      </c>
      <c r="AK283" s="147">
        <v>1.306365E-2</v>
      </c>
      <c r="AL283" s="147">
        <v>-2.1341490000000001E-2</v>
      </c>
      <c r="AM283" s="147">
        <v>1.826761E-4</v>
      </c>
      <c r="AN283" s="147">
        <v>1.2593439999999999E-3</v>
      </c>
      <c r="AO283" s="147">
        <v>-1.9511070000000001E-3</v>
      </c>
      <c r="AP283" s="147">
        <v>-3.6031700000000002E-3</v>
      </c>
      <c r="AQ283" s="147">
        <v>-8.5258030000000002E-3</v>
      </c>
    </row>
    <row r="284" spans="1:43" s="12" customFormat="1">
      <c r="B284" s="12">
        <v>2015</v>
      </c>
      <c r="C284" s="12">
        <v>1.07195</v>
      </c>
      <c r="D284" s="12">
        <v>1.336352</v>
      </c>
      <c r="E284" s="12">
        <v>0.80214669999999999</v>
      </c>
      <c r="F284" s="12">
        <v>0.78386710000000004</v>
      </c>
      <c r="G284" s="12">
        <v>0.81262639999999997</v>
      </c>
      <c r="I284" s="12">
        <v>2015</v>
      </c>
      <c r="J284" s="12">
        <v>0.78386710000000004</v>
      </c>
      <c r="K284" s="12">
        <v>0.81262639999999997</v>
      </c>
      <c r="L284" s="12">
        <v>0.88163080000000005</v>
      </c>
      <c r="M284" s="12">
        <v>0.8295401</v>
      </c>
      <c r="N284" s="12">
        <v>0.93737919999999997</v>
      </c>
      <c r="O284" s="12">
        <v>0.7752348</v>
      </c>
      <c r="P284" s="12">
        <v>0.79754530000000001</v>
      </c>
      <c r="Q284" s="12">
        <v>0.91139049999999999</v>
      </c>
      <c r="R284" s="12">
        <v>1.106986</v>
      </c>
      <c r="S284" s="12">
        <v>1.093159</v>
      </c>
      <c r="T284" s="12">
        <v>0.99290299999999998</v>
      </c>
      <c r="U284" s="12">
        <v>0.87377669999999996</v>
      </c>
      <c r="V284" s="12">
        <v>0.94513939999999996</v>
      </c>
      <c r="W284" s="12">
        <v>1.07195</v>
      </c>
      <c r="X284" s="12">
        <v>1.367515</v>
      </c>
      <c r="Y284" s="12">
        <v>1.2158720000000001</v>
      </c>
      <c r="Z284" s="12">
        <v>1.292222</v>
      </c>
      <c r="AA284" s="12">
        <v>1.143561</v>
      </c>
      <c r="AB284" s="12">
        <v>1.3827419999999999</v>
      </c>
      <c r="AC284" s="12">
        <v>1.3440620000000001</v>
      </c>
      <c r="AD284" s="12">
        <v>1.319118</v>
      </c>
      <c r="AE284" s="256"/>
      <c r="AF284" s="12">
        <v>2015</v>
      </c>
      <c r="AG284" s="147">
        <v>1.463689E-3</v>
      </c>
      <c r="AH284" s="147">
        <v>6.4209029999999997E-5</v>
      </c>
      <c r="AI284" s="147">
        <v>2.8167660000000001E-3</v>
      </c>
      <c r="AJ284" s="147">
        <v>1.4544219999999999E-3</v>
      </c>
      <c r="AK284" s="147">
        <v>-1.1753710000000001E-2</v>
      </c>
      <c r="AL284" s="147">
        <v>-2.9646720000000001E-2</v>
      </c>
      <c r="AM284" s="147">
        <v>-1.9537930000000001E-3</v>
      </c>
      <c r="AN284" s="147">
        <v>-7.0521039999999998E-4</v>
      </c>
      <c r="AO284" s="147">
        <v>1.5877300000000001E-3</v>
      </c>
      <c r="AP284" s="147">
        <v>-3.0357280000000001E-3</v>
      </c>
      <c r="AQ284" s="147">
        <v>-2.4764660000000001E-3</v>
      </c>
    </row>
    <row r="285" spans="1:43" s="12" customFormat="1">
      <c r="B285" s="12">
        <v>2016</v>
      </c>
      <c r="C285" s="12">
        <v>1.077777</v>
      </c>
      <c r="D285" s="12">
        <v>1.2970330000000001</v>
      </c>
      <c r="E285" s="12">
        <v>0.83095620000000003</v>
      </c>
      <c r="F285" s="12">
        <v>0.8763919</v>
      </c>
      <c r="G285" s="12">
        <v>0.80308299999999999</v>
      </c>
      <c r="I285" s="12">
        <v>2016</v>
      </c>
      <c r="J285" s="12">
        <v>0.8763919</v>
      </c>
      <c r="K285" s="12">
        <v>0.80308299999999999</v>
      </c>
      <c r="L285" s="12">
        <v>0.87088180000000004</v>
      </c>
      <c r="M285" s="12">
        <v>0.82404440000000001</v>
      </c>
      <c r="N285" s="12">
        <v>0.90410520000000005</v>
      </c>
      <c r="O285" s="12">
        <v>0.76368290000000005</v>
      </c>
      <c r="P285" s="12">
        <v>0.78980419999999996</v>
      </c>
      <c r="Q285" s="12">
        <v>0.92063410000000001</v>
      </c>
      <c r="R285" s="12">
        <v>1.106986</v>
      </c>
      <c r="S285" s="12">
        <v>1.1067149999999999</v>
      </c>
      <c r="T285" s="12">
        <v>0.99682700000000002</v>
      </c>
      <c r="U285" s="12">
        <v>0.87803659999999994</v>
      </c>
      <c r="V285" s="12">
        <v>1.030761</v>
      </c>
      <c r="W285" s="12">
        <v>1.077777</v>
      </c>
      <c r="X285" s="12">
        <v>1.229789</v>
      </c>
      <c r="Y285" s="12">
        <v>1.2375700000000001</v>
      </c>
      <c r="Z285" s="12">
        <v>1.307911</v>
      </c>
      <c r="AA285" s="12">
        <v>1.1920930000000001</v>
      </c>
      <c r="AB285" s="12">
        <v>1.411289</v>
      </c>
      <c r="AC285" s="12">
        <v>1.3646130000000001</v>
      </c>
      <c r="AD285" s="12">
        <v>1.34205</v>
      </c>
      <c r="AE285" s="256"/>
      <c r="AF285" s="12">
        <v>2016</v>
      </c>
      <c r="AG285" s="147">
        <v>9.0632009999999999E-4</v>
      </c>
      <c r="AH285" s="147">
        <v>1.7232409999999999E-4</v>
      </c>
      <c r="AI285" s="147">
        <v>2.6656039999999998E-3</v>
      </c>
      <c r="AJ285" s="147">
        <v>1.8072159999999999E-3</v>
      </c>
      <c r="AK285" s="147">
        <v>-1.301892E-4</v>
      </c>
      <c r="AL285" s="147">
        <v>4.1757309999999999E-2</v>
      </c>
      <c r="AM285" s="147">
        <v>-9.4255559999999996E-4</v>
      </c>
      <c r="AN285" s="147">
        <v>-1.6512339999999999E-3</v>
      </c>
      <c r="AO285" s="147">
        <v>-1.412394E-3</v>
      </c>
      <c r="AP285" s="147">
        <v>-2.7186240000000002E-3</v>
      </c>
      <c r="AQ285" s="147">
        <v>-5.1682229999999996E-3</v>
      </c>
    </row>
    <row r="286" spans="1:43" s="12" customFormat="1">
      <c r="B286" s="12">
        <v>2017</v>
      </c>
      <c r="C286" s="12">
        <v>1.0819799999999999</v>
      </c>
      <c r="D286" s="12">
        <v>1.2615000000000001</v>
      </c>
      <c r="E286" s="12">
        <v>0.8576937</v>
      </c>
      <c r="F286" s="12">
        <v>0.95214279999999996</v>
      </c>
      <c r="G286" s="12">
        <v>0.80638880000000002</v>
      </c>
      <c r="I286" s="12">
        <v>2017</v>
      </c>
      <c r="J286" s="12">
        <v>0.95214279999999996</v>
      </c>
      <c r="K286" s="12">
        <v>0.80638880000000002</v>
      </c>
      <c r="L286" s="12">
        <v>0.86842229999999998</v>
      </c>
      <c r="M286" s="12">
        <v>0.82552859999999995</v>
      </c>
      <c r="N286" s="12">
        <v>0.88191339999999996</v>
      </c>
      <c r="O286" s="12">
        <v>0.74781010000000003</v>
      </c>
      <c r="P286" s="12">
        <v>0.80488780000000004</v>
      </c>
      <c r="Q286" s="12">
        <v>0.9239619</v>
      </c>
      <c r="R286" s="12">
        <v>1.1217060000000001</v>
      </c>
      <c r="S286" s="12">
        <v>1.1215440000000001</v>
      </c>
      <c r="T286" s="12">
        <v>1.000048</v>
      </c>
      <c r="U286" s="12">
        <v>0.91516810000000004</v>
      </c>
      <c r="V286" s="12">
        <v>1.094848</v>
      </c>
      <c r="W286" s="12">
        <v>1.0819799999999999</v>
      </c>
      <c r="X286" s="12">
        <v>1.1363639999999999</v>
      </c>
      <c r="Y286" s="12">
        <v>1.2459150000000001</v>
      </c>
      <c r="Z286" s="12">
        <v>1.3106519999999999</v>
      </c>
      <c r="AA286" s="12">
        <v>1.2268559999999999</v>
      </c>
      <c r="AB286" s="12">
        <v>1.4468650000000001</v>
      </c>
      <c r="AC286" s="12">
        <v>1.3442620000000001</v>
      </c>
      <c r="AD286" s="12">
        <v>1.3417600000000001</v>
      </c>
      <c r="AE286" s="256"/>
      <c r="AF286" s="12">
        <v>2017</v>
      </c>
      <c r="AG286" s="147">
        <v>3.5549289999999999E-4</v>
      </c>
      <c r="AH286" s="147">
        <v>5.0709609999999997E-3</v>
      </c>
      <c r="AI286" s="147">
        <v>2.80241E-3</v>
      </c>
      <c r="AJ286" s="147">
        <v>1.434495E-3</v>
      </c>
      <c r="AK286" s="147">
        <v>-5.7710249999999999E-3</v>
      </c>
      <c r="AL286" s="147">
        <v>2.8909029999999999E-2</v>
      </c>
      <c r="AM286" s="147">
        <v>-4.5512280000000003E-4</v>
      </c>
      <c r="AN286" s="147">
        <v>-5.4868069999999998E-4</v>
      </c>
      <c r="AO286" s="147">
        <v>-1.0558329999999999E-3</v>
      </c>
      <c r="AP286" s="147">
        <v>-3.4422770000000001E-3</v>
      </c>
      <c r="AQ286" s="147">
        <v>4.3706099999999996E-3</v>
      </c>
    </row>
    <row r="287" spans="1:43" s="12" customFormat="1">
      <c r="B287" s="12">
        <v>2018</v>
      </c>
      <c r="C287" s="12">
        <v>1.0991839999999999</v>
      </c>
      <c r="D287" s="12">
        <v>1.231196</v>
      </c>
      <c r="E287" s="12">
        <v>0.8927775</v>
      </c>
      <c r="F287" s="12">
        <v>1.045933</v>
      </c>
      <c r="G287" s="12">
        <v>0.81223599999999996</v>
      </c>
      <c r="I287" s="12">
        <v>2018</v>
      </c>
      <c r="J287" s="12">
        <v>1.045933</v>
      </c>
      <c r="K287" s="12">
        <v>0.81223599999999996</v>
      </c>
      <c r="L287" s="12">
        <v>0.90726640000000003</v>
      </c>
      <c r="M287" s="12">
        <v>0.82911650000000003</v>
      </c>
      <c r="N287" s="12">
        <v>0.91895099999999996</v>
      </c>
      <c r="O287" s="12">
        <v>0.74352110000000005</v>
      </c>
      <c r="P287" s="12">
        <v>0.80736790000000003</v>
      </c>
      <c r="Q287" s="12">
        <v>0.92034579999999999</v>
      </c>
      <c r="R287" s="12">
        <v>1.1217060000000001</v>
      </c>
      <c r="S287" s="12">
        <v>1.1389940000000001</v>
      </c>
      <c r="T287" s="12">
        <v>1.003207</v>
      </c>
      <c r="U287" s="12">
        <v>0.84034940000000002</v>
      </c>
      <c r="V287" s="12">
        <v>1.030464</v>
      </c>
      <c r="W287" s="12">
        <v>1.0991839999999999</v>
      </c>
      <c r="X287" s="12">
        <v>1.0509120000000001</v>
      </c>
      <c r="Y287" s="12">
        <v>1.2115340000000001</v>
      </c>
      <c r="Z287" s="12">
        <v>1.3257289999999999</v>
      </c>
      <c r="AA287" s="12">
        <v>1.196129</v>
      </c>
      <c r="AB287" s="12">
        <v>1.4783500000000001</v>
      </c>
      <c r="AC287" s="12">
        <v>1.3614409999999999</v>
      </c>
      <c r="AD287" s="12">
        <v>1.3532820000000001</v>
      </c>
      <c r="AE287" s="256"/>
      <c r="AF287" s="12">
        <v>2018</v>
      </c>
      <c r="AG287" s="147">
        <v>-3.7093469999999998E-4</v>
      </c>
      <c r="AH287" s="147">
        <v>-4.8724029999999998E-5</v>
      </c>
      <c r="AI287" s="147">
        <v>3.216694E-3</v>
      </c>
      <c r="AJ287" s="147">
        <v>1.382217E-3</v>
      </c>
      <c r="AK287" s="147">
        <v>1.1595909999999999E-2</v>
      </c>
      <c r="AL287" s="147">
        <v>2.890993E-2</v>
      </c>
      <c r="AM287" s="147">
        <v>1.3572339999999999E-3</v>
      </c>
      <c r="AN287" s="147">
        <v>-1.3853979999999999E-3</v>
      </c>
      <c r="AO287" s="147">
        <v>7.7721080000000002E-4</v>
      </c>
      <c r="AP287" s="147">
        <v>-1.983828E-3</v>
      </c>
      <c r="AQ287" s="147">
        <v>-3.360062E-3</v>
      </c>
    </row>
    <row r="288" spans="1:43" s="12" customFormat="1">
      <c r="B288" s="12">
        <v>2019</v>
      </c>
      <c r="C288" s="12">
        <v>1.091127</v>
      </c>
      <c r="D288" s="12">
        <v>1.2408239999999999</v>
      </c>
      <c r="E288" s="12">
        <v>0.87935649999999999</v>
      </c>
      <c r="F288" s="12">
        <v>1.0337799999999999</v>
      </c>
      <c r="G288" s="12">
        <v>0.798369</v>
      </c>
      <c r="I288" s="12">
        <v>2019</v>
      </c>
      <c r="J288" s="12">
        <v>1.0337799999999999</v>
      </c>
      <c r="K288" s="12">
        <v>0.798369</v>
      </c>
      <c r="L288" s="12">
        <v>0.89843229999999996</v>
      </c>
      <c r="M288" s="12">
        <v>0.81862970000000002</v>
      </c>
      <c r="N288" s="12">
        <v>0.92225170000000001</v>
      </c>
      <c r="O288" s="12">
        <v>0.72291179999999999</v>
      </c>
      <c r="P288" s="12">
        <v>0.79255059999999999</v>
      </c>
      <c r="Q288" s="12">
        <v>0.92631810000000003</v>
      </c>
      <c r="R288" s="12">
        <v>1.1268119999999999</v>
      </c>
      <c r="S288" s="12">
        <v>1.155116</v>
      </c>
      <c r="T288" s="12">
        <v>1.007771</v>
      </c>
      <c r="U288" s="12">
        <v>0.93653140000000001</v>
      </c>
      <c r="V288" s="12">
        <v>1.0613870000000001</v>
      </c>
      <c r="W288" s="12">
        <v>1.091127</v>
      </c>
      <c r="X288" s="12">
        <v>1.0554730000000001</v>
      </c>
      <c r="Y288" s="12">
        <v>1.2144790000000001</v>
      </c>
      <c r="Z288" s="12">
        <v>1.33287</v>
      </c>
      <c r="AA288" s="12">
        <v>1.1831119999999999</v>
      </c>
      <c r="AB288" s="12">
        <v>1.50935</v>
      </c>
      <c r="AC288" s="12">
        <v>1.376728</v>
      </c>
      <c r="AD288" s="12">
        <v>1.366695</v>
      </c>
      <c r="AE288" s="256"/>
      <c r="AF288" s="12">
        <v>2019</v>
      </c>
      <c r="AG288" s="147">
        <v>6.093362E-4</v>
      </c>
      <c r="AH288" s="147">
        <v>1.849987E-3</v>
      </c>
      <c r="AI288" s="147">
        <v>3.0537979999999999E-3</v>
      </c>
      <c r="AJ288" s="147">
        <v>2.07741E-3</v>
      </c>
      <c r="AK288" s="147">
        <v>-1.494789E-2</v>
      </c>
      <c r="AL288" s="147">
        <v>-1.5648490000000001E-3</v>
      </c>
      <c r="AM288" s="147">
        <v>-1.08892E-4</v>
      </c>
      <c r="AN288" s="147">
        <v>-7.6812620000000001E-4</v>
      </c>
      <c r="AO288" s="147">
        <v>3.919242E-4</v>
      </c>
      <c r="AP288" s="147">
        <v>-2.478905E-3</v>
      </c>
      <c r="AQ288" s="147">
        <v>-3.2608009999999998E-3</v>
      </c>
    </row>
    <row r="289" spans="1:43" s="12" customFormat="1">
      <c r="B289" s="12">
        <v>2020</v>
      </c>
      <c r="C289" s="12">
        <v>1.074044</v>
      </c>
      <c r="D289" s="12">
        <v>1.210008</v>
      </c>
      <c r="E289" s="12">
        <v>0.88763380000000003</v>
      </c>
      <c r="F289" s="12">
        <v>1.110198</v>
      </c>
      <c r="G289" s="12">
        <v>0.77523500000000001</v>
      </c>
      <c r="I289" s="12">
        <v>2020</v>
      </c>
      <c r="J289" s="12">
        <v>1.110198</v>
      </c>
      <c r="K289" s="12">
        <v>0.77523500000000001</v>
      </c>
      <c r="L289" s="12">
        <v>0.88641800000000004</v>
      </c>
      <c r="M289" s="12">
        <v>0.79820500000000005</v>
      </c>
      <c r="N289" s="12">
        <v>0.87338119999999997</v>
      </c>
      <c r="O289" s="12">
        <v>0.69708619999999999</v>
      </c>
      <c r="P289" s="12">
        <v>0.77088869999999998</v>
      </c>
      <c r="Q289" s="12">
        <v>0.90915509999999999</v>
      </c>
      <c r="R289" s="12">
        <v>1.1268119999999999</v>
      </c>
      <c r="S289" s="12">
        <v>1.1697900000000001</v>
      </c>
      <c r="T289" s="12">
        <v>1.011004</v>
      </c>
      <c r="U289" s="12">
        <v>1.0505800000000001</v>
      </c>
      <c r="V289" s="12">
        <v>1.073059</v>
      </c>
      <c r="W289" s="12">
        <v>1.074044</v>
      </c>
      <c r="X289" s="12">
        <v>0.96743480000000004</v>
      </c>
      <c r="Y289" s="12">
        <v>1.211667</v>
      </c>
      <c r="Z289" s="12">
        <v>1.345574</v>
      </c>
      <c r="AA289" s="12">
        <v>1.229754</v>
      </c>
      <c r="AB289" s="12">
        <v>1.540762</v>
      </c>
      <c r="AC289" s="12">
        <v>1.393254</v>
      </c>
      <c r="AD289" s="12">
        <v>1.385443</v>
      </c>
      <c r="AE289" s="256"/>
      <c r="AF289" s="12">
        <v>2020</v>
      </c>
      <c r="AG289" s="147">
        <v>-1.8957780000000001E-3</v>
      </c>
      <c r="AH289" s="147">
        <v>2.1169670000000001E-4</v>
      </c>
      <c r="AI289" s="147">
        <v>2.8947899999999999E-3</v>
      </c>
      <c r="AJ289" s="147">
        <v>1.5670149999999999E-3</v>
      </c>
      <c r="AK289" s="147">
        <v>-1.8557770000000001E-2</v>
      </c>
      <c r="AL289" s="147">
        <v>3.3067079999999999E-2</v>
      </c>
      <c r="AM289" s="147">
        <v>1.0931660000000001E-6</v>
      </c>
      <c r="AN289" s="147">
        <v>-1.356931E-3</v>
      </c>
      <c r="AO289" s="147">
        <v>-1.3813530000000001E-3</v>
      </c>
      <c r="AP289" s="147">
        <v>-2.8392259999999998E-3</v>
      </c>
      <c r="AQ289" s="147">
        <v>-2.341695E-3</v>
      </c>
    </row>
    <row r="291" spans="1:43" ht="18">
      <c r="A291" s="54">
        <v>43</v>
      </c>
      <c r="B291" s="52" t="s">
        <v>105</v>
      </c>
      <c r="C291" s="53"/>
      <c r="D291" s="53"/>
      <c r="E291" s="53"/>
      <c r="F291" s="53"/>
      <c r="G291" s="53"/>
    </row>
    <row r="292" spans="1:43" s="12" customFormat="1">
      <c r="B292" s="12" t="s">
        <v>85</v>
      </c>
      <c r="C292" s="12" t="s">
        <v>15</v>
      </c>
      <c r="D292" s="12" t="s">
        <v>16</v>
      </c>
      <c r="E292" s="12" t="s">
        <v>17</v>
      </c>
      <c r="F292" s="12" t="s">
        <v>18</v>
      </c>
      <c r="G292" s="12" t="s">
        <v>19</v>
      </c>
      <c r="I292" s="12" t="s">
        <v>85</v>
      </c>
      <c r="J292" s="12" t="s">
        <v>18</v>
      </c>
      <c r="K292" s="12" t="s">
        <v>19</v>
      </c>
      <c r="L292" s="12" t="s">
        <v>127</v>
      </c>
      <c r="M292" s="12" t="s">
        <v>128</v>
      </c>
      <c r="N292" s="12" t="s">
        <v>129</v>
      </c>
      <c r="O292" s="12" t="s">
        <v>130</v>
      </c>
      <c r="P292" s="12" t="s">
        <v>131</v>
      </c>
      <c r="Q292" s="12" t="s">
        <v>317</v>
      </c>
      <c r="R292" s="12" t="s">
        <v>318</v>
      </c>
      <c r="S292" s="12" t="s">
        <v>319</v>
      </c>
      <c r="T292" s="12" t="s">
        <v>320</v>
      </c>
      <c r="U292" s="12" t="s">
        <v>321</v>
      </c>
      <c r="V292" s="12" t="s">
        <v>322</v>
      </c>
      <c r="W292" s="12" t="s">
        <v>15</v>
      </c>
      <c r="X292" s="12" t="s">
        <v>323</v>
      </c>
      <c r="Y292" s="12" t="s">
        <v>324</v>
      </c>
      <c r="Z292" s="12" t="s">
        <v>325</v>
      </c>
      <c r="AA292" s="12" t="s">
        <v>326</v>
      </c>
      <c r="AB292" s="12" t="s">
        <v>327</v>
      </c>
      <c r="AC292" s="12" t="s">
        <v>328</v>
      </c>
      <c r="AD292" s="12" t="s">
        <v>329</v>
      </c>
      <c r="AE292" s="145"/>
      <c r="AF292" s="12" t="s">
        <v>85</v>
      </c>
      <c r="AG292" s="12" t="s">
        <v>330</v>
      </c>
      <c r="AH292" s="12" t="s">
        <v>331</v>
      </c>
      <c r="AI292" s="12" t="s">
        <v>332</v>
      </c>
      <c r="AJ292" s="12" t="s">
        <v>333</v>
      </c>
      <c r="AK292" s="12" t="s">
        <v>334</v>
      </c>
      <c r="AL292" s="12" t="s">
        <v>335</v>
      </c>
      <c r="AM292" s="12" t="s">
        <v>336</v>
      </c>
      <c r="AN292" s="12" t="s">
        <v>337</v>
      </c>
      <c r="AO292" s="12" t="s">
        <v>338</v>
      </c>
      <c r="AP292" s="12" t="s">
        <v>339</v>
      </c>
      <c r="AQ292" s="12" t="s">
        <v>340</v>
      </c>
    </row>
    <row r="293" spans="1:43" s="12" customFormat="1">
      <c r="B293" s="12">
        <v>2006</v>
      </c>
      <c r="C293" s="12">
        <v>1</v>
      </c>
      <c r="D293" s="12">
        <v>1</v>
      </c>
      <c r="E293" s="12">
        <v>1</v>
      </c>
      <c r="F293" s="12">
        <v>1</v>
      </c>
      <c r="G293" s="12">
        <v>1</v>
      </c>
      <c r="I293" s="12">
        <v>2006</v>
      </c>
      <c r="J293" s="12">
        <v>1</v>
      </c>
      <c r="K293" s="12">
        <v>1</v>
      </c>
      <c r="L293" s="12">
        <v>1</v>
      </c>
      <c r="M293" s="12">
        <v>1</v>
      </c>
      <c r="N293" s="12">
        <v>1</v>
      </c>
      <c r="O293" s="12">
        <v>1</v>
      </c>
      <c r="P293" s="12">
        <v>1</v>
      </c>
      <c r="Q293" s="12">
        <v>1</v>
      </c>
      <c r="R293" s="12">
        <v>1</v>
      </c>
      <c r="S293" s="12">
        <v>1</v>
      </c>
      <c r="T293" s="12">
        <v>1</v>
      </c>
      <c r="U293" s="12">
        <v>1</v>
      </c>
      <c r="V293" s="12">
        <v>1</v>
      </c>
      <c r="W293" s="12">
        <v>1</v>
      </c>
      <c r="X293" s="12">
        <v>1</v>
      </c>
      <c r="Y293" s="12">
        <v>1</v>
      </c>
      <c r="Z293" s="12">
        <v>1</v>
      </c>
      <c r="AA293" s="12">
        <v>1</v>
      </c>
      <c r="AB293" s="12">
        <v>1</v>
      </c>
      <c r="AC293" s="12">
        <v>1</v>
      </c>
      <c r="AD293" s="12">
        <v>1</v>
      </c>
    </row>
    <row r="294" spans="1:43" s="12" customFormat="1">
      <c r="B294" s="12">
        <v>2007</v>
      </c>
      <c r="C294" s="12">
        <v>1.01861</v>
      </c>
      <c r="D294" s="12">
        <v>1.0206440000000001</v>
      </c>
      <c r="E294" s="12">
        <v>0.99800679999999997</v>
      </c>
      <c r="F294" s="12">
        <v>1.00346</v>
      </c>
      <c r="G294" s="12">
        <v>0.99380060000000003</v>
      </c>
      <c r="I294" s="12">
        <v>2007</v>
      </c>
      <c r="J294" s="12">
        <v>1.00346</v>
      </c>
      <c r="K294" s="12">
        <v>0.99380060000000003</v>
      </c>
      <c r="L294" s="12">
        <v>1.015749</v>
      </c>
      <c r="M294" s="12">
        <v>1.0151079999999999</v>
      </c>
      <c r="N294" s="12">
        <v>1.01911</v>
      </c>
      <c r="O294" s="12">
        <v>0.96361350000000001</v>
      </c>
      <c r="P294" s="12">
        <v>0.98615350000000002</v>
      </c>
      <c r="Q294" s="12">
        <v>1.014421</v>
      </c>
      <c r="R294" s="12">
        <v>1.050708</v>
      </c>
      <c r="S294" s="12">
        <v>1.015981</v>
      </c>
      <c r="T294" s="12">
        <v>1.0062850000000001</v>
      </c>
      <c r="U294" s="12">
        <v>1.058889</v>
      </c>
      <c r="V294" s="12">
        <v>1.050708</v>
      </c>
      <c r="W294" s="12">
        <v>1.01861</v>
      </c>
      <c r="X294" s="12">
        <v>1.0150969999999999</v>
      </c>
      <c r="Y294" s="12">
        <v>1.0028170000000001</v>
      </c>
      <c r="Z294" s="12">
        <v>1.003449</v>
      </c>
      <c r="AA294" s="12">
        <v>0.99950910000000004</v>
      </c>
      <c r="AB294" s="12">
        <v>1.0570729999999999</v>
      </c>
      <c r="AC294" s="12">
        <v>1.0329120000000001</v>
      </c>
      <c r="AD294" s="12">
        <v>1.024964</v>
      </c>
      <c r="AF294" s="12">
        <v>2007</v>
      </c>
      <c r="AG294" s="147">
        <v>1.396848E-3</v>
      </c>
      <c r="AH294" s="147">
        <v>1.8860439999999999E-2</v>
      </c>
      <c r="AI294" s="147">
        <v>3.2843529999999998E-3</v>
      </c>
      <c r="AJ294" s="147">
        <v>2.7417660000000001E-3</v>
      </c>
      <c r="AK294" s="147">
        <v>-7.8446880000000007E-3</v>
      </c>
      <c r="AL294" s="147">
        <v>-4.2897040000000001E-3</v>
      </c>
      <c r="AM294" s="147">
        <v>-1.1647279999999999E-4</v>
      </c>
      <c r="AN294" s="147">
        <v>-7.6064909999999999E-4</v>
      </c>
      <c r="AO294" s="147">
        <v>-4.1551850000000001E-5</v>
      </c>
      <c r="AP294" s="147">
        <v>-7.8986660000000004E-3</v>
      </c>
      <c r="AQ294" s="147">
        <v>-7.3268889999999996E-3</v>
      </c>
    </row>
    <row r="295" spans="1:43" s="12" customFormat="1">
      <c r="B295" s="12">
        <v>2008</v>
      </c>
      <c r="C295" s="12">
        <v>1.0728740000000001</v>
      </c>
      <c r="D295" s="12">
        <v>1.036886</v>
      </c>
      <c r="E295" s="12">
        <v>1.034708</v>
      </c>
      <c r="F295" s="12">
        <v>1.0593790000000001</v>
      </c>
      <c r="G295" s="12">
        <v>1.022392</v>
      </c>
      <c r="I295" s="12">
        <v>2008</v>
      </c>
      <c r="J295" s="12">
        <v>1.0593790000000001</v>
      </c>
      <c r="K295" s="12">
        <v>1.022392</v>
      </c>
      <c r="L295" s="12">
        <v>1.062095</v>
      </c>
      <c r="M295" s="12">
        <v>1.0649740000000001</v>
      </c>
      <c r="N295" s="12">
        <v>1.033615</v>
      </c>
      <c r="O295" s="12">
        <v>0.97872530000000002</v>
      </c>
      <c r="P295" s="12">
        <v>1.0033650000000001</v>
      </c>
      <c r="Q295" s="12">
        <v>1.0326610000000001</v>
      </c>
      <c r="R295" s="12">
        <v>1.115648</v>
      </c>
      <c r="S295" s="12">
        <v>1.0305770000000001</v>
      </c>
      <c r="T295" s="12">
        <v>1.010945</v>
      </c>
      <c r="U295" s="12">
        <v>0.89836870000000002</v>
      </c>
      <c r="V295" s="12">
        <v>1.115648</v>
      </c>
      <c r="W295" s="12">
        <v>1.0728740000000001</v>
      </c>
      <c r="X295" s="12">
        <v>1.0127390000000001</v>
      </c>
      <c r="Y295" s="12">
        <v>1.010149</v>
      </c>
      <c r="Z295" s="12">
        <v>1.0074179999999999</v>
      </c>
      <c r="AA295" s="12">
        <v>1.0379830000000001</v>
      </c>
      <c r="AB295" s="12">
        <v>1.0961959999999999</v>
      </c>
      <c r="AC295" s="12">
        <v>1.0692759999999999</v>
      </c>
      <c r="AD295" s="12">
        <v>1.049377</v>
      </c>
      <c r="AF295" s="12">
        <v>2008</v>
      </c>
      <c r="AG295" s="147">
        <v>1.7314400000000001E-3</v>
      </c>
      <c r="AH295" s="147">
        <v>2.326893E-2</v>
      </c>
      <c r="AI295" s="147">
        <v>3.1383520000000001E-3</v>
      </c>
      <c r="AJ295" s="147">
        <v>2.1742879999999999E-3</v>
      </c>
      <c r="AK295" s="147">
        <v>2.1589730000000001E-2</v>
      </c>
      <c r="AL295" s="147">
        <v>-5.3700290000000001E-3</v>
      </c>
      <c r="AM295" s="147">
        <v>-1.1371870000000001E-4</v>
      </c>
      <c r="AN295" s="147">
        <v>-7.4175109999999995E-4</v>
      </c>
      <c r="AO295" s="147">
        <v>-2.4798950000000001E-4</v>
      </c>
      <c r="AP295" s="147">
        <v>-2.0168970000000001E-3</v>
      </c>
      <c r="AQ295" s="147">
        <v>-7.2975480000000001E-3</v>
      </c>
    </row>
    <row r="296" spans="1:43" s="12" customFormat="1">
      <c r="B296" s="12">
        <v>2009</v>
      </c>
      <c r="C296" s="12">
        <v>1.0668740000000001</v>
      </c>
      <c r="D296" s="12">
        <v>1.099526</v>
      </c>
      <c r="E296" s="12">
        <v>0.97030360000000004</v>
      </c>
      <c r="F296" s="12">
        <v>0.95249079999999997</v>
      </c>
      <c r="G296" s="12">
        <v>0.98167219999999999</v>
      </c>
      <c r="I296" s="12">
        <v>2009</v>
      </c>
      <c r="J296" s="12">
        <v>0.95249079999999997</v>
      </c>
      <c r="K296" s="12">
        <v>0.98167219999999999</v>
      </c>
      <c r="L296" s="12">
        <v>1.0478019999999999</v>
      </c>
      <c r="M296" s="12">
        <v>1.062297</v>
      </c>
      <c r="N296" s="12">
        <v>1.01186</v>
      </c>
      <c r="O296" s="12">
        <v>0.89303589999999999</v>
      </c>
      <c r="P296" s="12">
        <v>0.95108870000000001</v>
      </c>
      <c r="Q296" s="12">
        <v>1.0282979999999999</v>
      </c>
      <c r="R296" s="12">
        <v>1.197562</v>
      </c>
      <c r="S296" s="12">
        <v>1.0440100000000001</v>
      </c>
      <c r="T296" s="12">
        <v>1.021787</v>
      </c>
      <c r="U296" s="12">
        <v>1.192593</v>
      </c>
      <c r="V296" s="12">
        <v>1.197562</v>
      </c>
      <c r="W296" s="12">
        <v>1.0668740000000001</v>
      </c>
      <c r="X296" s="12">
        <v>1.1200889999999999</v>
      </c>
      <c r="Y296" s="12">
        <v>1.0182020000000001</v>
      </c>
      <c r="Z296" s="12">
        <v>1.0043089999999999</v>
      </c>
      <c r="AA296" s="12">
        <v>1.05437</v>
      </c>
      <c r="AB296" s="12">
        <v>1.1946600000000001</v>
      </c>
      <c r="AC296" s="12">
        <v>1.12174</v>
      </c>
      <c r="AD296" s="12">
        <v>1.0867929999999999</v>
      </c>
      <c r="AF296" s="12">
        <v>2009</v>
      </c>
      <c r="AG296" s="147">
        <v>-3.9124009999999998E-4</v>
      </c>
      <c r="AH296" s="147">
        <v>2.716938E-2</v>
      </c>
      <c r="AI296" s="147">
        <v>2.5015010000000002E-3</v>
      </c>
      <c r="AJ296" s="147">
        <v>4.5735359999999996E-3</v>
      </c>
      <c r="AK296" s="147">
        <v>-3.9461499999999997E-2</v>
      </c>
      <c r="AL296" s="147">
        <v>-3.3626499999999997E-2</v>
      </c>
      <c r="AM296" s="147">
        <v>-3.9348509999999998E-4</v>
      </c>
      <c r="AN296" s="147">
        <v>5.6726960000000001E-4</v>
      </c>
      <c r="AO296" s="147">
        <v>-4.1841719999999999E-4</v>
      </c>
      <c r="AP296" s="147">
        <v>-1.3426840000000001E-2</v>
      </c>
      <c r="AQ296" s="147">
        <v>-1.1359579999999999E-2</v>
      </c>
    </row>
    <row r="297" spans="1:43" s="12" customFormat="1">
      <c r="B297" s="12">
        <v>2010</v>
      </c>
      <c r="C297" s="12">
        <v>1.1027530000000001</v>
      </c>
      <c r="D297" s="12">
        <v>1.1194519999999999</v>
      </c>
      <c r="E297" s="12">
        <v>0.98508269999999998</v>
      </c>
      <c r="F297" s="12">
        <v>0.97183359999999996</v>
      </c>
      <c r="G297" s="12">
        <v>0.99448590000000003</v>
      </c>
      <c r="I297" s="12">
        <v>2010</v>
      </c>
      <c r="J297" s="12">
        <v>0.97183359999999996</v>
      </c>
      <c r="K297" s="12">
        <v>0.99448590000000003</v>
      </c>
      <c r="L297" s="12">
        <v>1.0653859999999999</v>
      </c>
      <c r="M297" s="12">
        <v>1.096128</v>
      </c>
      <c r="N297" s="12">
        <v>1.027552</v>
      </c>
      <c r="O297" s="12">
        <v>0.8731196</v>
      </c>
      <c r="P297" s="12">
        <v>0.96729580000000004</v>
      </c>
      <c r="Q297" s="12">
        <v>1.0474749999999999</v>
      </c>
      <c r="R297" s="12">
        <v>1.19845</v>
      </c>
      <c r="S297" s="12">
        <v>1.0583990000000001</v>
      </c>
      <c r="T297" s="12">
        <v>1.029161</v>
      </c>
      <c r="U297" s="12">
        <v>1.0077430000000001</v>
      </c>
      <c r="V297" s="12">
        <v>1.1648719999999999</v>
      </c>
      <c r="W297" s="12">
        <v>1.1027530000000001</v>
      </c>
      <c r="X297" s="12">
        <v>1.134714</v>
      </c>
      <c r="Y297" s="12">
        <v>1.035074</v>
      </c>
      <c r="Z297" s="12">
        <v>1.0060439999999999</v>
      </c>
      <c r="AA297" s="12">
        <v>1.0731839999999999</v>
      </c>
      <c r="AB297" s="12">
        <v>1.263004</v>
      </c>
      <c r="AC297" s="12">
        <v>1.140037</v>
      </c>
      <c r="AD297" s="12">
        <v>1.108868</v>
      </c>
      <c r="AF297" s="12">
        <v>2010</v>
      </c>
      <c r="AG297" s="147">
        <v>1.7935780000000001E-3</v>
      </c>
      <c r="AH297" s="147">
        <v>2.2272230000000001E-4</v>
      </c>
      <c r="AI297" s="147">
        <v>3.0177369999999999E-3</v>
      </c>
      <c r="AJ297" s="147">
        <v>3.298451E-3</v>
      </c>
      <c r="AK297" s="147">
        <v>2.474438E-2</v>
      </c>
      <c r="AL297" s="147">
        <v>-8.1492179999999997E-3</v>
      </c>
      <c r="AM297" s="147">
        <v>-5.2537250000000003E-4</v>
      </c>
      <c r="AN297" s="147">
        <v>-2.4148600000000001E-4</v>
      </c>
      <c r="AO297" s="147">
        <v>-7.4416110000000001E-6</v>
      </c>
      <c r="AP297" s="147">
        <v>-5.82958E-3</v>
      </c>
      <c r="AQ297" s="147">
        <v>-3.2071320000000001E-3</v>
      </c>
    </row>
    <row r="298" spans="1:43" s="12" customFormat="1">
      <c r="B298" s="12">
        <v>2011</v>
      </c>
      <c r="C298" s="12">
        <v>1.107362</v>
      </c>
      <c r="D298" s="12">
        <v>1.152388</v>
      </c>
      <c r="E298" s="12">
        <v>0.96092739999999999</v>
      </c>
      <c r="F298" s="12">
        <v>0.92760799999999999</v>
      </c>
      <c r="G298" s="12">
        <v>0.98249089999999994</v>
      </c>
      <c r="I298" s="12">
        <v>2011</v>
      </c>
      <c r="J298" s="12">
        <v>0.92760799999999999</v>
      </c>
      <c r="K298" s="12">
        <v>0.98249089999999994</v>
      </c>
      <c r="L298" s="12">
        <v>1.0674669999999999</v>
      </c>
      <c r="M298" s="12">
        <v>1.098921</v>
      </c>
      <c r="N298" s="12">
        <v>1.0342070000000001</v>
      </c>
      <c r="O298" s="12">
        <v>0.8586937</v>
      </c>
      <c r="P298" s="12">
        <v>0.93993570000000004</v>
      </c>
      <c r="Q298" s="12">
        <v>1.02597</v>
      </c>
      <c r="R298" s="12">
        <v>1.19845</v>
      </c>
      <c r="S298" s="12">
        <v>1.072233</v>
      </c>
      <c r="T298" s="12">
        <v>1.0307580000000001</v>
      </c>
      <c r="U298" s="12">
        <v>0.98513949999999995</v>
      </c>
      <c r="V298" s="12">
        <v>1.143834</v>
      </c>
      <c r="W298" s="12">
        <v>1.107362</v>
      </c>
      <c r="X298" s="12">
        <v>1.1937819999999999</v>
      </c>
      <c r="Y298" s="12">
        <v>1.0373730000000001</v>
      </c>
      <c r="Z298" s="12">
        <v>1.007681</v>
      </c>
      <c r="AA298" s="12">
        <v>1.0707359999999999</v>
      </c>
      <c r="AB298" s="12">
        <v>1.2895890000000001</v>
      </c>
      <c r="AC298" s="12">
        <v>1.1781250000000001</v>
      </c>
      <c r="AD298" s="12">
        <v>1.1270960000000001</v>
      </c>
      <c r="AF298" s="12">
        <v>2011</v>
      </c>
      <c r="AG298" s="147">
        <v>-2.0317220000000001E-3</v>
      </c>
      <c r="AH298" s="147">
        <v>-2.9484140000000001E-5</v>
      </c>
      <c r="AI298" s="147">
        <v>2.772034E-3</v>
      </c>
      <c r="AJ298" s="147">
        <v>7.1486140000000004E-4</v>
      </c>
      <c r="AK298" s="147">
        <v>2.7446189999999998E-3</v>
      </c>
      <c r="AL298" s="147">
        <v>-1.8186250000000001E-2</v>
      </c>
      <c r="AM298" s="147">
        <v>-9.2427970000000001E-5</v>
      </c>
      <c r="AN298" s="147">
        <v>-3.9195769999999998E-4</v>
      </c>
      <c r="AO298" s="147">
        <v>5.7916320000000001E-5</v>
      </c>
      <c r="AP298" s="147">
        <v>-3.1972139999999999E-3</v>
      </c>
      <c r="AQ298" s="147">
        <v>-7.187092E-3</v>
      </c>
    </row>
    <row r="299" spans="1:43" s="12" customFormat="1">
      <c r="B299" s="12">
        <v>2012</v>
      </c>
      <c r="C299" s="12">
        <v>1.1120140000000001</v>
      </c>
      <c r="D299" s="12">
        <v>1.214771</v>
      </c>
      <c r="E299" s="12">
        <v>0.91540999999999995</v>
      </c>
      <c r="F299" s="12">
        <v>0.84171309999999999</v>
      </c>
      <c r="G299" s="12">
        <v>0.96697500000000003</v>
      </c>
      <c r="I299" s="12">
        <v>2012</v>
      </c>
      <c r="J299" s="12">
        <v>0.84171309999999999</v>
      </c>
      <c r="K299" s="12">
        <v>0.96697500000000003</v>
      </c>
      <c r="L299" s="12">
        <v>1.0528770000000001</v>
      </c>
      <c r="M299" s="12">
        <v>1.0991629999999999</v>
      </c>
      <c r="N299" s="12">
        <v>0.89904019999999996</v>
      </c>
      <c r="O299" s="12">
        <v>0.83742830000000001</v>
      </c>
      <c r="P299" s="12">
        <v>0.92248609999999998</v>
      </c>
      <c r="Q299" s="12">
        <v>1.0334239999999999</v>
      </c>
      <c r="R299" s="12">
        <v>1.19845</v>
      </c>
      <c r="S299" s="12">
        <v>1.0896220000000001</v>
      </c>
      <c r="T299" s="12">
        <v>1.0390710000000001</v>
      </c>
      <c r="U299" s="12">
        <v>1.010167</v>
      </c>
      <c r="V299" s="12">
        <v>1.074999</v>
      </c>
      <c r="W299" s="12">
        <v>1.1120140000000001</v>
      </c>
      <c r="X299" s="12">
        <v>1.321132</v>
      </c>
      <c r="Y299" s="12">
        <v>1.0561670000000001</v>
      </c>
      <c r="Z299" s="12">
        <v>1.0116909999999999</v>
      </c>
      <c r="AA299" s="12">
        <v>1.23689</v>
      </c>
      <c r="AB299" s="12">
        <v>1.3278909999999999</v>
      </c>
      <c r="AC299" s="12">
        <v>1.2054530000000001</v>
      </c>
      <c r="AD299" s="12">
        <v>1.1499919999999999</v>
      </c>
      <c r="AF299" s="12">
        <v>2012</v>
      </c>
      <c r="AG299" s="147">
        <v>7.0150159999999998E-4</v>
      </c>
      <c r="AH299" s="147">
        <v>-1.015119E-5</v>
      </c>
      <c r="AI299" s="147">
        <v>3.3836809999999999E-3</v>
      </c>
      <c r="AJ299" s="147">
        <v>3.5668340000000001E-3</v>
      </c>
      <c r="AK299" s="147">
        <v>-3.4496040000000002E-3</v>
      </c>
      <c r="AL299" s="147">
        <v>-3.9900209999999998E-2</v>
      </c>
      <c r="AM299" s="147">
        <v>-6.9953159999999997E-4</v>
      </c>
      <c r="AN299" s="147">
        <v>-8.745119E-4</v>
      </c>
      <c r="AO299" s="147">
        <v>-2.0505050000000002E-3</v>
      </c>
      <c r="AP299" s="147">
        <v>-4.2855139999999998E-3</v>
      </c>
      <c r="AQ299" s="147">
        <v>-4.9088839999999996E-3</v>
      </c>
    </row>
    <row r="300" spans="1:43" s="12" customFormat="1">
      <c r="B300" s="12">
        <v>2013</v>
      </c>
      <c r="C300" s="12">
        <v>1.1066279999999999</v>
      </c>
      <c r="D300" s="12">
        <v>1.235525</v>
      </c>
      <c r="E300" s="12">
        <v>0.89567410000000003</v>
      </c>
      <c r="F300" s="12">
        <v>0.82487200000000005</v>
      </c>
      <c r="G300" s="12">
        <v>0.94405229999999996</v>
      </c>
      <c r="I300" s="12">
        <v>2013</v>
      </c>
      <c r="J300" s="12">
        <v>0.82487200000000005</v>
      </c>
      <c r="K300" s="12">
        <v>0.94405229999999996</v>
      </c>
      <c r="L300" s="12">
        <v>1.0572440000000001</v>
      </c>
      <c r="M300" s="12">
        <v>1.0923119999999999</v>
      </c>
      <c r="N300" s="12">
        <v>0.84468180000000004</v>
      </c>
      <c r="O300" s="12">
        <v>0.80185119999999999</v>
      </c>
      <c r="P300" s="12">
        <v>0.89353959999999999</v>
      </c>
      <c r="Q300" s="12">
        <v>1.012132</v>
      </c>
      <c r="R300" s="12">
        <v>1.19845</v>
      </c>
      <c r="S300" s="12">
        <v>1.1067929999999999</v>
      </c>
      <c r="T300" s="12">
        <v>1.042807</v>
      </c>
      <c r="U300" s="12">
        <v>1.0709470000000001</v>
      </c>
      <c r="V300" s="12">
        <v>1.158399</v>
      </c>
      <c r="W300" s="12">
        <v>1.1066279999999999</v>
      </c>
      <c r="X300" s="12">
        <v>1.341575</v>
      </c>
      <c r="Y300" s="12">
        <v>1.04671</v>
      </c>
      <c r="Z300" s="12">
        <v>1.0131060000000001</v>
      </c>
      <c r="AA300" s="12">
        <v>1.3101119999999999</v>
      </c>
      <c r="AB300" s="12">
        <v>1.380091</v>
      </c>
      <c r="AC300" s="12">
        <v>1.2384770000000001</v>
      </c>
      <c r="AD300" s="12">
        <v>1.17221</v>
      </c>
      <c r="AF300" s="12">
        <v>2013</v>
      </c>
      <c r="AG300" s="147">
        <v>-2.0206590000000002E-3</v>
      </c>
      <c r="AH300" s="147">
        <v>-2.0771670000000001E-5</v>
      </c>
      <c r="AI300" s="147">
        <v>3.2788269999999998E-3</v>
      </c>
      <c r="AJ300" s="147">
        <v>1.5899950000000001E-3</v>
      </c>
      <c r="AK300" s="147">
        <v>-7.6824739999999999E-3</v>
      </c>
      <c r="AL300" s="147">
        <v>-5.3522609999999997E-3</v>
      </c>
      <c r="AM300" s="147">
        <v>3.4270669999999999E-4</v>
      </c>
      <c r="AN300" s="147">
        <v>-2.9669959999999997E-4</v>
      </c>
      <c r="AO300" s="147">
        <v>-7.8281610000000001E-4</v>
      </c>
      <c r="AP300" s="147">
        <v>-5.1135360000000001E-3</v>
      </c>
      <c r="AQ300" s="147">
        <v>-5.7376839999999998E-3</v>
      </c>
    </row>
    <row r="301" spans="1:43" s="12" customFormat="1">
      <c r="B301" s="12">
        <v>2014</v>
      </c>
      <c r="C301" s="12">
        <v>1.0908370000000001</v>
      </c>
      <c r="D301" s="12">
        <v>1.242453</v>
      </c>
      <c r="E301" s="12">
        <v>0.87797060000000005</v>
      </c>
      <c r="F301" s="12">
        <v>0.82485909999999996</v>
      </c>
      <c r="G301" s="12">
        <v>0.91351570000000004</v>
      </c>
      <c r="I301" s="12">
        <v>2014</v>
      </c>
      <c r="J301" s="12">
        <v>0.82485909999999996</v>
      </c>
      <c r="K301" s="12">
        <v>0.91351570000000004</v>
      </c>
      <c r="L301" s="12">
        <v>1.0218959999999999</v>
      </c>
      <c r="M301" s="12">
        <v>1.0719479999999999</v>
      </c>
      <c r="N301" s="12">
        <v>0.81362900000000005</v>
      </c>
      <c r="O301" s="12">
        <v>0.75826990000000005</v>
      </c>
      <c r="P301" s="12">
        <v>0.86493609999999999</v>
      </c>
      <c r="Q301" s="12">
        <v>0.99487329999999996</v>
      </c>
      <c r="R301" s="12">
        <v>1.2071460000000001</v>
      </c>
      <c r="S301" s="12">
        <v>1.1175919999999999</v>
      </c>
      <c r="T301" s="12">
        <v>1.0492729999999999</v>
      </c>
      <c r="U301" s="12">
        <v>1.2481500000000001</v>
      </c>
      <c r="V301" s="12">
        <v>1.205049</v>
      </c>
      <c r="W301" s="12">
        <v>1.0908370000000001</v>
      </c>
      <c r="X301" s="12">
        <v>1.3224530000000001</v>
      </c>
      <c r="Y301" s="12">
        <v>1.067464</v>
      </c>
      <c r="Z301" s="12">
        <v>1.0176210000000001</v>
      </c>
      <c r="AA301" s="12">
        <v>1.340706</v>
      </c>
      <c r="AB301" s="12">
        <v>1.4385870000000001</v>
      </c>
      <c r="AC301" s="12">
        <v>1.261177</v>
      </c>
      <c r="AD301" s="12">
        <v>1.1941090000000001</v>
      </c>
      <c r="AF301" s="12">
        <v>2014</v>
      </c>
      <c r="AG301" s="147">
        <v>-1.6719219999999999E-3</v>
      </c>
      <c r="AH301" s="147">
        <v>2.7857049999999999E-3</v>
      </c>
      <c r="AI301" s="147">
        <v>2.0346600000000002E-3</v>
      </c>
      <c r="AJ301" s="147">
        <v>2.7394329999999999E-3</v>
      </c>
      <c r="AK301" s="147">
        <v>-2.0259969999999999E-2</v>
      </c>
      <c r="AL301" s="147">
        <v>5.7527630000000001E-3</v>
      </c>
      <c r="AM301" s="147">
        <v>-7.7024190000000005E-4</v>
      </c>
      <c r="AN301" s="147">
        <v>-9.5974690000000002E-4</v>
      </c>
      <c r="AO301" s="147">
        <v>-3.1213509999999999E-4</v>
      </c>
      <c r="AP301" s="147">
        <v>-5.47717E-3</v>
      </c>
      <c r="AQ301" s="147">
        <v>-3.8249479999999999E-3</v>
      </c>
    </row>
    <row r="302" spans="1:43" s="12" customFormat="1">
      <c r="B302" s="12">
        <v>2015</v>
      </c>
      <c r="C302" s="12">
        <v>1.121815</v>
      </c>
      <c r="D302" s="12">
        <v>1.267833</v>
      </c>
      <c r="E302" s="12">
        <v>0.88482819999999995</v>
      </c>
      <c r="F302" s="12">
        <v>0.82480509999999996</v>
      </c>
      <c r="G302" s="12">
        <v>0.92563200000000001</v>
      </c>
      <c r="I302" s="12">
        <v>2015</v>
      </c>
      <c r="J302" s="12">
        <v>0.82480509999999996</v>
      </c>
      <c r="K302" s="12">
        <v>0.92563200000000001</v>
      </c>
      <c r="L302" s="12">
        <v>1.0595920000000001</v>
      </c>
      <c r="M302" s="12">
        <v>1.1022209999999999</v>
      </c>
      <c r="N302" s="12">
        <v>0.83377749999999995</v>
      </c>
      <c r="O302" s="12">
        <v>0.74153259999999999</v>
      </c>
      <c r="P302" s="12">
        <v>0.87469799999999998</v>
      </c>
      <c r="Q302" s="12">
        <v>1.012432</v>
      </c>
      <c r="R302" s="12">
        <v>1.2071460000000001</v>
      </c>
      <c r="S302" s="12">
        <v>1.136852</v>
      </c>
      <c r="T302" s="12">
        <v>1.053148</v>
      </c>
      <c r="U302" s="12">
        <v>1.0617829999999999</v>
      </c>
      <c r="V302" s="12">
        <v>1.0665849999999999</v>
      </c>
      <c r="W302" s="12">
        <v>1.121815</v>
      </c>
      <c r="X302" s="12">
        <v>1.3600969999999999</v>
      </c>
      <c r="Y302" s="12">
        <v>1.058724</v>
      </c>
      <c r="Z302" s="12">
        <v>1.0177769999999999</v>
      </c>
      <c r="AA302" s="12">
        <v>1.345461</v>
      </c>
      <c r="AB302" s="12">
        <v>1.5128330000000001</v>
      </c>
      <c r="AC302" s="12">
        <v>1.2825169999999999</v>
      </c>
      <c r="AD302" s="12">
        <v>1.2119450000000001</v>
      </c>
      <c r="AF302" s="12">
        <v>2015</v>
      </c>
      <c r="AG302" s="147">
        <v>1.704005E-3</v>
      </c>
      <c r="AH302" s="147">
        <v>-1.2232559999999999E-4</v>
      </c>
      <c r="AI302" s="147">
        <v>3.5115879999999999E-3</v>
      </c>
      <c r="AJ302" s="147">
        <v>1.57362E-3</v>
      </c>
      <c r="AK302" s="147">
        <v>2.1335489999999999E-2</v>
      </c>
      <c r="AL302" s="147">
        <v>-1.127679E-2</v>
      </c>
      <c r="AM302" s="147">
        <v>3.1009119999999998E-4</v>
      </c>
      <c r="AN302" s="147">
        <v>-8.7839450000000001E-5</v>
      </c>
      <c r="AO302" s="147">
        <v>-2.790435E-5</v>
      </c>
      <c r="AP302" s="147">
        <v>-5.818854E-3</v>
      </c>
      <c r="AQ302" s="147">
        <v>-3.320599E-3</v>
      </c>
    </row>
    <row r="303" spans="1:43" s="12" customFormat="1">
      <c r="B303" s="12">
        <v>2016</v>
      </c>
      <c r="C303" s="12">
        <v>1.1209709999999999</v>
      </c>
      <c r="D303" s="12">
        <v>1.290392</v>
      </c>
      <c r="E303" s="12">
        <v>0.86870530000000001</v>
      </c>
      <c r="F303" s="12">
        <v>0.8049558</v>
      </c>
      <c r="G303" s="12">
        <v>0.9106708</v>
      </c>
      <c r="I303" s="12">
        <v>2016</v>
      </c>
      <c r="J303" s="12">
        <v>0.8049558</v>
      </c>
      <c r="K303" s="12">
        <v>0.9106708</v>
      </c>
      <c r="L303" s="12">
        <v>1.037914</v>
      </c>
      <c r="M303" s="12">
        <v>1.100236</v>
      </c>
      <c r="N303" s="12">
        <v>0.81571150000000003</v>
      </c>
      <c r="O303" s="12">
        <v>0.71453489999999997</v>
      </c>
      <c r="P303" s="12">
        <v>0.85779830000000001</v>
      </c>
      <c r="Q303" s="12">
        <v>1.0177160000000001</v>
      </c>
      <c r="R303" s="12">
        <v>1.2083159999999999</v>
      </c>
      <c r="S303" s="12">
        <v>1.1568350000000001</v>
      </c>
      <c r="T303" s="12">
        <v>1.058103</v>
      </c>
      <c r="U303" s="12">
        <v>1.12805</v>
      </c>
      <c r="V303" s="12">
        <v>1.1699949999999999</v>
      </c>
      <c r="W303" s="12">
        <v>1.1209709999999999</v>
      </c>
      <c r="X303" s="12">
        <v>1.392587</v>
      </c>
      <c r="Y303" s="12">
        <v>1.080022</v>
      </c>
      <c r="Z303" s="12">
        <v>1.0188459999999999</v>
      </c>
      <c r="AA303" s="12">
        <v>1.3742239999999999</v>
      </c>
      <c r="AB303" s="12">
        <v>1.5688120000000001</v>
      </c>
      <c r="AC303" s="12">
        <v>1.3068</v>
      </c>
      <c r="AD303" s="12">
        <v>1.2309289999999999</v>
      </c>
      <c r="AF303" s="12">
        <v>2016</v>
      </c>
      <c r="AG303" s="147">
        <v>4.9964539999999998E-4</v>
      </c>
      <c r="AH303" s="147">
        <v>4.1046049999999998E-4</v>
      </c>
      <c r="AI303" s="147">
        <v>3.6470109999999999E-3</v>
      </c>
      <c r="AJ303" s="147">
        <v>2.0829189999999999E-3</v>
      </c>
      <c r="AK303" s="147">
        <v>-7.3928099999999997E-3</v>
      </c>
      <c r="AL303" s="147">
        <v>-7.4813919999999999E-3</v>
      </c>
      <c r="AM303" s="147">
        <v>-7.970319E-4</v>
      </c>
      <c r="AN303" s="147">
        <v>-2.979689E-4</v>
      </c>
      <c r="AO303" s="147">
        <v>-2.6159879999999999E-4</v>
      </c>
      <c r="AP303" s="147">
        <v>-4.6922999999999999E-3</v>
      </c>
      <c r="AQ303" s="147">
        <v>-4.1065310000000001E-3</v>
      </c>
    </row>
    <row r="304" spans="1:43" s="12" customFormat="1">
      <c r="B304" s="12">
        <v>2017</v>
      </c>
      <c r="C304" s="12">
        <v>1.1633830000000001</v>
      </c>
      <c r="D304" s="12">
        <v>1.2862499999999999</v>
      </c>
      <c r="E304" s="12">
        <v>0.90447659999999996</v>
      </c>
      <c r="F304" s="12">
        <v>0.86446540000000005</v>
      </c>
      <c r="G304" s="12">
        <v>0.93003820000000004</v>
      </c>
      <c r="I304" s="12">
        <v>2017</v>
      </c>
      <c r="J304" s="12">
        <v>0.86446540000000005</v>
      </c>
      <c r="K304" s="12">
        <v>0.93003820000000004</v>
      </c>
      <c r="L304" s="12">
        <v>1.073428</v>
      </c>
      <c r="M304" s="12">
        <v>1.143089</v>
      </c>
      <c r="N304" s="12">
        <v>0.80718959999999995</v>
      </c>
      <c r="O304" s="12">
        <v>0.70843789999999995</v>
      </c>
      <c r="P304" s="12">
        <v>0.87649880000000002</v>
      </c>
      <c r="Q304" s="12">
        <v>1.019722</v>
      </c>
      <c r="R304" s="12">
        <v>1.212178</v>
      </c>
      <c r="S304" s="12">
        <v>1.179673</v>
      </c>
      <c r="T304" s="12">
        <v>1.0672189999999999</v>
      </c>
      <c r="U304" s="12">
        <v>0.8730694</v>
      </c>
      <c r="V304" s="12">
        <v>1.1735329999999999</v>
      </c>
      <c r="W304" s="12">
        <v>1.1633830000000001</v>
      </c>
      <c r="X304" s="12">
        <v>1.345783</v>
      </c>
      <c r="Y304" s="12">
        <v>1.083801</v>
      </c>
      <c r="Z304" s="12">
        <v>1.0177529999999999</v>
      </c>
      <c r="AA304" s="12">
        <v>1.441276</v>
      </c>
      <c r="AB304" s="12">
        <v>1.6421809999999999</v>
      </c>
      <c r="AC304" s="12">
        <v>1.327307</v>
      </c>
      <c r="AD304" s="12">
        <v>1.2508980000000001</v>
      </c>
      <c r="AF304" s="12">
        <v>2017</v>
      </c>
      <c r="AG304" s="147">
        <v>1.8473409999999999E-4</v>
      </c>
      <c r="AH304" s="147">
        <v>1.06766E-3</v>
      </c>
      <c r="AI304" s="147">
        <v>3.8905469999999998E-3</v>
      </c>
      <c r="AJ304" s="147">
        <v>3.6313059999999999E-3</v>
      </c>
      <c r="AK304" s="147">
        <v>2.8363010000000001E-2</v>
      </c>
      <c r="AL304" s="147">
        <v>1.3785439999999999E-2</v>
      </c>
      <c r="AM304" s="147">
        <v>-1.7823089999999999E-4</v>
      </c>
      <c r="AN304" s="147">
        <v>2.5314620000000001E-4</v>
      </c>
      <c r="AO304" s="147">
        <v>-6.99002E-4</v>
      </c>
      <c r="AP304" s="147">
        <v>-6.4389160000000003E-3</v>
      </c>
      <c r="AQ304" s="147">
        <v>-3.5071659999999999E-3</v>
      </c>
    </row>
    <row r="305" spans="1:43" s="12" customFormat="1">
      <c r="B305" s="12">
        <v>2018</v>
      </c>
      <c r="C305" s="12">
        <v>1.1375999999999999</v>
      </c>
      <c r="D305" s="12">
        <v>1.26048</v>
      </c>
      <c r="E305" s="12">
        <v>0.90251300000000001</v>
      </c>
      <c r="F305" s="12">
        <v>0.92046729999999999</v>
      </c>
      <c r="G305" s="12">
        <v>0.89309799999999995</v>
      </c>
      <c r="I305" s="12">
        <v>2018</v>
      </c>
      <c r="J305" s="12">
        <v>0.92046729999999999</v>
      </c>
      <c r="K305" s="12">
        <v>0.89309799999999995</v>
      </c>
      <c r="L305" s="12">
        <v>1.051647</v>
      </c>
      <c r="M305" s="12">
        <v>1.118309</v>
      </c>
      <c r="N305" s="12">
        <v>0.757938</v>
      </c>
      <c r="O305" s="12">
        <v>0.6600935</v>
      </c>
      <c r="P305" s="12">
        <v>0.83905629999999998</v>
      </c>
      <c r="Q305" s="12">
        <v>1.0088790000000001</v>
      </c>
      <c r="R305" s="12">
        <v>1.2244330000000001</v>
      </c>
      <c r="S305" s="12">
        <v>1.1978709999999999</v>
      </c>
      <c r="T305" s="12">
        <v>1.072271</v>
      </c>
      <c r="U305" s="12">
        <v>1.1521619999999999</v>
      </c>
      <c r="V305" s="12">
        <v>1.2073670000000001</v>
      </c>
      <c r="W305" s="12">
        <v>1.1375999999999999</v>
      </c>
      <c r="X305" s="12">
        <v>1.235894</v>
      </c>
      <c r="Y305" s="12">
        <v>1.0817319999999999</v>
      </c>
      <c r="Z305" s="12">
        <v>1.01725</v>
      </c>
      <c r="AA305" s="12">
        <v>1.5009140000000001</v>
      </c>
      <c r="AB305" s="12">
        <v>1.723392</v>
      </c>
      <c r="AC305" s="12">
        <v>1.355809</v>
      </c>
      <c r="AD305" s="12">
        <v>1.273768</v>
      </c>
      <c r="AF305" s="12">
        <v>2018</v>
      </c>
      <c r="AG305" s="147">
        <v>-1.023911E-3</v>
      </c>
      <c r="AH305" s="147">
        <v>3.939746E-3</v>
      </c>
      <c r="AI305" s="147">
        <v>3.3400650000000001E-3</v>
      </c>
      <c r="AJ305" s="147">
        <v>2.2005190000000002E-3</v>
      </c>
      <c r="AK305" s="147">
        <v>-3.0868010000000001E-2</v>
      </c>
      <c r="AL305" s="147">
        <v>3.153214E-2</v>
      </c>
      <c r="AM305" s="147">
        <v>7.9529560000000002E-5</v>
      </c>
      <c r="AN305" s="147">
        <v>1.4785880000000001E-4</v>
      </c>
      <c r="AO305" s="147">
        <v>-5.1806159999999999E-4</v>
      </c>
      <c r="AP305" s="147">
        <v>-5.6217569999999998E-3</v>
      </c>
      <c r="AQ305" s="147">
        <v>-5.3815110000000003E-3</v>
      </c>
    </row>
    <row r="306" spans="1:43" s="12" customFormat="1">
      <c r="B306" s="12">
        <v>2019</v>
      </c>
      <c r="C306" s="12">
        <v>1.1458200000000001</v>
      </c>
      <c r="D306" s="12">
        <v>1.2788440000000001</v>
      </c>
      <c r="E306" s="12">
        <v>0.89598120000000003</v>
      </c>
      <c r="F306" s="12">
        <v>0.91191060000000002</v>
      </c>
      <c r="G306" s="12">
        <v>0.88766440000000002</v>
      </c>
      <c r="I306" s="12">
        <v>2019</v>
      </c>
      <c r="J306" s="12">
        <v>0.91191060000000002</v>
      </c>
      <c r="K306" s="12">
        <v>0.88766440000000002</v>
      </c>
      <c r="L306" s="12">
        <v>1.0597160000000001</v>
      </c>
      <c r="M306" s="12">
        <v>1.1277740000000001</v>
      </c>
      <c r="N306" s="12">
        <v>0.70545150000000001</v>
      </c>
      <c r="O306" s="12">
        <v>0.64286969999999999</v>
      </c>
      <c r="P306" s="12">
        <v>0.8335186</v>
      </c>
      <c r="Q306" s="12">
        <v>1.0156799999999999</v>
      </c>
      <c r="R306" s="12">
        <v>1.236782</v>
      </c>
      <c r="S306" s="12">
        <v>1.2222189999999999</v>
      </c>
      <c r="T306" s="12">
        <v>1.078857</v>
      </c>
      <c r="U306" s="12">
        <v>1.192788</v>
      </c>
      <c r="V306" s="12">
        <v>1.2258500000000001</v>
      </c>
      <c r="W306" s="12">
        <v>1.1458200000000001</v>
      </c>
      <c r="X306" s="12">
        <v>1.256505</v>
      </c>
      <c r="Y306" s="12">
        <v>1.0812520000000001</v>
      </c>
      <c r="Z306" s="12">
        <v>1.0160009999999999</v>
      </c>
      <c r="AA306" s="12">
        <v>1.624236</v>
      </c>
      <c r="AB306" s="12">
        <v>1.7823519999999999</v>
      </c>
      <c r="AC306" s="12">
        <v>1.3746780000000001</v>
      </c>
      <c r="AD306" s="12">
        <v>1.290826</v>
      </c>
      <c r="AF306" s="12">
        <v>2019</v>
      </c>
      <c r="AG306" s="147">
        <v>6.4635180000000003E-4</v>
      </c>
      <c r="AH306" s="147">
        <v>3.776274E-3</v>
      </c>
      <c r="AI306" s="147">
        <v>4.1538149999999999E-3</v>
      </c>
      <c r="AJ306" s="147">
        <v>2.6689790000000001E-3</v>
      </c>
      <c r="AK306" s="147">
        <v>-4.0456420000000003E-3</v>
      </c>
      <c r="AL306" s="147">
        <v>-6.1693980000000004E-3</v>
      </c>
      <c r="AM306" s="147">
        <v>3.5469439999999999E-5</v>
      </c>
      <c r="AN306" s="147">
        <v>2.8803200000000002E-4</v>
      </c>
      <c r="AO306" s="147">
        <v>-1.018875E-3</v>
      </c>
      <c r="AP306" s="147">
        <v>-4.2320429999999996E-3</v>
      </c>
      <c r="AQ306" s="147">
        <v>-3.3666049999999999E-3</v>
      </c>
    </row>
    <row r="307" spans="1:43" s="12" customFormat="1">
      <c r="B307" s="12">
        <v>2020</v>
      </c>
      <c r="C307" s="12">
        <v>1.159289</v>
      </c>
      <c r="D307" s="12">
        <v>1.2857989999999999</v>
      </c>
      <c r="E307" s="12">
        <v>0.90160980000000002</v>
      </c>
      <c r="F307" s="12">
        <v>0.93806800000000001</v>
      </c>
      <c r="G307" s="12">
        <v>0.88074149999999995</v>
      </c>
      <c r="I307" s="12">
        <v>2020</v>
      </c>
      <c r="J307" s="12">
        <v>0.93806800000000001</v>
      </c>
      <c r="K307" s="12">
        <v>0.88074149999999995</v>
      </c>
      <c r="L307" s="12">
        <v>1.062567</v>
      </c>
      <c r="M307" s="12">
        <v>1.141669</v>
      </c>
      <c r="N307" s="12">
        <v>0.64040790000000003</v>
      </c>
      <c r="O307" s="12">
        <v>0.62268009999999996</v>
      </c>
      <c r="P307" s="12">
        <v>0.82647689999999996</v>
      </c>
      <c r="Q307" s="12">
        <v>0.97709619999999997</v>
      </c>
      <c r="R307" s="12">
        <v>1.2605409999999999</v>
      </c>
      <c r="S307" s="12">
        <v>1.237401</v>
      </c>
      <c r="T307" s="12">
        <v>1.0850070000000001</v>
      </c>
      <c r="U307" s="12">
        <v>1.1638839999999999</v>
      </c>
      <c r="V307" s="12">
        <v>1.2552939999999999</v>
      </c>
      <c r="W307" s="12">
        <v>1.159289</v>
      </c>
      <c r="X307" s="12">
        <v>1.235827</v>
      </c>
      <c r="Y307" s="12">
        <v>1.091027</v>
      </c>
      <c r="Z307" s="12">
        <v>1.0154339999999999</v>
      </c>
      <c r="AA307" s="12">
        <v>1.810236</v>
      </c>
      <c r="AB307" s="12">
        <v>1.861774</v>
      </c>
      <c r="AC307" s="12">
        <v>1.4026879999999999</v>
      </c>
      <c r="AD307" s="12">
        <v>1.316265</v>
      </c>
      <c r="AF307" s="12">
        <v>2020</v>
      </c>
      <c r="AG307" s="147">
        <v>-3.6998389999999999E-3</v>
      </c>
      <c r="AH307" s="147">
        <v>7.0486979999999999E-3</v>
      </c>
      <c r="AI307" s="147">
        <v>2.429638E-3</v>
      </c>
      <c r="AJ307" s="147">
        <v>2.391289E-3</v>
      </c>
      <c r="AK307" s="147">
        <v>3.5169630000000001E-3</v>
      </c>
      <c r="AL307" s="147">
        <v>6.0541320000000003E-3</v>
      </c>
      <c r="AM307" s="147">
        <v>-3.2238580000000001E-4</v>
      </c>
      <c r="AN307" s="147">
        <v>1.4957649999999999E-4</v>
      </c>
      <c r="AO307" s="147">
        <v>-1.3706879999999999E-3</v>
      </c>
      <c r="AP307" s="147">
        <v>-4.9341660000000002E-3</v>
      </c>
      <c r="AQ307" s="147">
        <v>-5.0008079999999998E-3</v>
      </c>
    </row>
    <row r="308" spans="1:43">
      <c r="C308" s="13"/>
      <c r="D308" s="13"/>
      <c r="E308" s="13"/>
      <c r="F308" s="13"/>
    </row>
    <row r="309" spans="1:43" ht="18">
      <c r="A309" s="54">
        <v>44</v>
      </c>
      <c r="B309" s="52" t="s">
        <v>106</v>
      </c>
      <c r="C309" s="53"/>
      <c r="D309" s="53"/>
      <c r="E309" s="53"/>
      <c r="F309" s="53"/>
      <c r="G309" s="53"/>
    </row>
    <row r="310" spans="1:43" s="12" customFormat="1">
      <c r="B310" s="12" t="s">
        <v>85</v>
      </c>
      <c r="C310" s="12" t="s">
        <v>15</v>
      </c>
      <c r="D310" s="12" t="s">
        <v>16</v>
      </c>
      <c r="E310" s="12" t="s">
        <v>17</v>
      </c>
      <c r="F310" s="12" t="s">
        <v>18</v>
      </c>
      <c r="G310" s="12" t="s">
        <v>19</v>
      </c>
      <c r="I310" s="12" t="s">
        <v>85</v>
      </c>
      <c r="J310" s="12" t="s">
        <v>18</v>
      </c>
      <c r="K310" s="12" t="s">
        <v>19</v>
      </c>
      <c r="L310" s="12" t="s">
        <v>127</v>
      </c>
      <c r="M310" s="12" t="s">
        <v>128</v>
      </c>
      <c r="N310" s="12" t="s">
        <v>129</v>
      </c>
      <c r="O310" s="12" t="s">
        <v>130</v>
      </c>
      <c r="P310" s="12" t="s">
        <v>131</v>
      </c>
      <c r="Q310" s="12" t="s">
        <v>317</v>
      </c>
      <c r="R310" s="12" t="s">
        <v>318</v>
      </c>
      <c r="S310" s="12" t="s">
        <v>319</v>
      </c>
      <c r="T310" s="12" t="s">
        <v>320</v>
      </c>
      <c r="U310" s="12" t="s">
        <v>321</v>
      </c>
      <c r="V310" s="12" t="s">
        <v>322</v>
      </c>
      <c r="W310" s="12" t="s">
        <v>15</v>
      </c>
      <c r="X310" s="12" t="s">
        <v>323</v>
      </c>
      <c r="Y310" s="12" t="s">
        <v>324</v>
      </c>
      <c r="Z310" s="12" t="s">
        <v>325</v>
      </c>
      <c r="AA310" s="12" t="s">
        <v>326</v>
      </c>
      <c r="AB310" s="12" t="s">
        <v>327</v>
      </c>
      <c r="AC310" s="12" t="s">
        <v>328</v>
      </c>
      <c r="AD310" s="12" t="s">
        <v>329</v>
      </c>
      <c r="AE310" s="145"/>
      <c r="AF310" s="12" t="s">
        <v>85</v>
      </c>
      <c r="AG310" s="12" t="s">
        <v>330</v>
      </c>
      <c r="AH310" s="12" t="s">
        <v>331</v>
      </c>
      <c r="AI310" s="12" t="s">
        <v>332</v>
      </c>
      <c r="AJ310" s="12" t="s">
        <v>333</v>
      </c>
      <c r="AK310" s="12" t="s">
        <v>334</v>
      </c>
      <c r="AL310" s="12" t="s">
        <v>335</v>
      </c>
      <c r="AM310" s="12" t="s">
        <v>336</v>
      </c>
      <c r="AN310" s="12" t="s">
        <v>337</v>
      </c>
      <c r="AO310" s="12" t="s">
        <v>338</v>
      </c>
      <c r="AP310" s="12" t="s">
        <v>339</v>
      </c>
      <c r="AQ310" s="12" t="s">
        <v>340</v>
      </c>
    </row>
    <row r="311" spans="1:43" s="12" customFormat="1">
      <c r="B311" s="12">
        <v>2006</v>
      </c>
      <c r="C311" s="12">
        <v>1</v>
      </c>
      <c r="D311" s="12">
        <v>1</v>
      </c>
      <c r="E311" s="12">
        <v>1</v>
      </c>
      <c r="F311" s="12">
        <v>1</v>
      </c>
      <c r="G311" s="12">
        <v>1</v>
      </c>
      <c r="I311" s="12">
        <v>2006</v>
      </c>
      <c r="J311" s="12">
        <v>1</v>
      </c>
      <c r="K311" s="12">
        <v>1</v>
      </c>
      <c r="L311" s="12">
        <v>1</v>
      </c>
      <c r="M311" s="12">
        <v>1</v>
      </c>
      <c r="N311" s="12">
        <v>1</v>
      </c>
      <c r="O311" s="12">
        <v>1</v>
      </c>
      <c r="P311" s="12">
        <v>1</v>
      </c>
      <c r="Q311" s="12">
        <v>1</v>
      </c>
      <c r="R311" s="12">
        <v>1</v>
      </c>
      <c r="S311" s="12">
        <v>1</v>
      </c>
      <c r="T311" s="12">
        <v>1</v>
      </c>
      <c r="U311" s="12">
        <v>1</v>
      </c>
      <c r="V311" s="12">
        <v>1</v>
      </c>
      <c r="W311" s="12">
        <v>1</v>
      </c>
      <c r="X311" s="12">
        <v>1</v>
      </c>
      <c r="Y311" s="12">
        <v>1</v>
      </c>
      <c r="Z311" s="12">
        <v>1</v>
      </c>
      <c r="AA311" s="12">
        <v>1</v>
      </c>
      <c r="AB311" s="12">
        <v>1</v>
      </c>
      <c r="AC311" s="12">
        <v>1</v>
      </c>
      <c r="AD311" s="12">
        <v>1</v>
      </c>
      <c r="AE311" s="256"/>
    </row>
    <row r="312" spans="1:43" s="12" customFormat="1">
      <c r="B312" s="12">
        <v>2007</v>
      </c>
      <c r="C312" s="12">
        <v>1.1375459999999999</v>
      </c>
      <c r="D312" s="12">
        <v>1.031806</v>
      </c>
      <c r="E312" s="12">
        <v>1.102481</v>
      </c>
      <c r="F312" s="12">
        <v>1.131982</v>
      </c>
      <c r="G312" s="12">
        <v>1.0846169999999999</v>
      </c>
      <c r="I312" s="12">
        <v>2007</v>
      </c>
      <c r="J312" s="12">
        <v>1.131982</v>
      </c>
      <c r="K312" s="12">
        <v>1.0846169999999999</v>
      </c>
      <c r="L312" s="12">
        <v>1.106582</v>
      </c>
      <c r="M312" s="12">
        <v>1.128565</v>
      </c>
      <c r="N312" s="12">
        <v>0.99681629999999999</v>
      </c>
      <c r="O312" s="12">
        <v>1.0286379999999999</v>
      </c>
      <c r="P312" s="12">
        <v>1.0755159999999999</v>
      </c>
      <c r="Q312" s="12">
        <v>1.0052570000000001</v>
      </c>
      <c r="R312" s="12">
        <v>1.0625929999999999</v>
      </c>
      <c r="S312" s="12">
        <v>1.0190779999999999</v>
      </c>
      <c r="T312" s="12">
        <v>1.014205</v>
      </c>
      <c r="U312" s="12">
        <v>0.70443449999999996</v>
      </c>
      <c r="V312" s="12">
        <v>1.0625929999999999</v>
      </c>
      <c r="W312" s="12">
        <v>1.1375459999999999</v>
      </c>
      <c r="X312" s="12">
        <v>1.004915</v>
      </c>
      <c r="Y312" s="12">
        <v>1.027981</v>
      </c>
      <c r="Z312" s="12">
        <v>1.0079579999999999</v>
      </c>
      <c r="AA312" s="12">
        <v>1.1411789999999999</v>
      </c>
      <c r="AB312" s="12">
        <v>1.1058760000000001</v>
      </c>
      <c r="AC312" s="12">
        <v>1.0576749999999999</v>
      </c>
      <c r="AD312" s="12">
        <v>1.0488</v>
      </c>
      <c r="AE312" s="256"/>
      <c r="AF312" s="12">
        <v>2007</v>
      </c>
      <c r="AG312" s="147">
        <v>6.4876319999999997E-4</v>
      </c>
      <c r="AH312" s="147">
        <v>2.7844250000000001E-2</v>
      </c>
      <c r="AI312" s="147">
        <v>5.4197869999999997E-3</v>
      </c>
      <c r="AJ312" s="147">
        <v>7.561913E-3</v>
      </c>
      <c r="AK312" s="147">
        <v>8.7398749999999997E-2</v>
      </c>
      <c r="AL312" s="147">
        <v>-3.1171039999999999E-3</v>
      </c>
      <c r="AM312" s="147">
        <v>-1.86779E-3</v>
      </c>
      <c r="AN312" s="147">
        <v>-1.1787410000000001E-3</v>
      </c>
      <c r="AO312" s="147">
        <v>-2.8578840000000002E-3</v>
      </c>
      <c r="AP312" s="147">
        <v>-7.0310989999999999E-3</v>
      </c>
      <c r="AQ312" s="147">
        <v>-1.525757E-2</v>
      </c>
    </row>
    <row r="313" spans="1:43" s="12" customFormat="1">
      <c r="B313" s="12">
        <v>2008</v>
      </c>
      <c r="C313" s="12">
        <v>1.128009</v>
      </c>
      <c r="D313" s="12">
        <v>1.077253</v>
      </c>
      <c r="E313" s="12">
        <v>1.0471159999999999</v>
      </c>
      <c r="F313" s="12">
        <v>1.061863</v>
      </c>
      <c r="G313" s="12">
        <v>1.039833</v>
      </c>
      <c r="I313" s="12">
        <v>2008</v>
      </c>
      <c r="J313" s="12">
        <v>1.061863</v>
      </c>
      <c r="K313" s="12">
        <v>1.039833</v>
      </c>
      <c r="L313" s="12">
        <v>1.087682</v>
      </c>
      <c r="M313" s="12">
        <v>1.110457</v>
      </c>
      <c r="N313" s="12">
        <v>0.85924040000000002</v>
      </c>
      <c r="O313" s="12">
        <v>0.92419989999999996</v>
      </c>
      <c r="P313" s="12">
        <v>1.0334890000000001</v>
      </c>
      <c r="Q313" s="12">
        <v>1.025342</v>
      </c>
      <c r="R313" s="12">
        <v>1.120314</v>
      </c>
      <c r="S313" s="12">
        <v>1.0410079999999999</v>
      </c>
      <c r="T313" s="12">
        <v>1.0212019999999999</v>
      </c>
      <c r="U313" s="12">
        <v>0.84484060000000005</v>
      </c>
      <c r="V313" s="12">
        <v>1.120314</v>
      </c>
      <c r="W313" s="12">
        <v>1.128009</v>
      </c>
      <c r="X313" s="12">
        <v>1.0622929999999999</v>
      </c>
      <c r="Y313" s="12">
        <v>1.0370760000000001</v>
      </c>
      <c r="Z313" s="12">
        <v>1.015806</v>
      </c>
      <c r="AA313" s="12">
        <v>1.3127979999999999</v>
      </c>
      <c r="AB313" s="12">
        <v>1.2205250000000001</v>
      </c>
      <c r="AC313" s="12">
        <v>1.0914569999999999</v>
      </c>
      <c r="AD313" s="12">
        <v>1.0847979999999999</v>
      </c>
      <c r="AE313" s="256"/>
      <c r="AF313" s="12">
        <v>2008</v>
      </c>
      <c r="AG313" s="147">
        <v>2.0611119999999999E-3</v>
      </c>
      <c r="AH313" s="147">
        <v>2.140367E-2</v>
      </c>
      <c r="AI313" s="147">
        <v>4.5743549999999996E-3</v>
      </c>
      <c r="AJ313" s="147">
        <v>3.14934E-3</v>
      </c>
      <c r="AK313" s="147">
        <v>-3.9607730000000001E-2</v>
      </c>
      <c r="AL313" s="147">
        <v>-1.8690890000000002E-2</v>
      </c>
      <c r="AM313" s="147">
        <v>-6.6280449999999997E-4</v>
      </c>
      <c r="AN313" s="147">
        <v>-1.709398E-3</v>
      </c>
      <c r="AO313" s="147">
        <v>-3.3406389999999998E-3</v>
      </c>
      <c r="AP313" s="147">
        <v>-7.9191160000000003E-3</v>
      </c>
      <c r="AQ313" s="147">
        <v>-1.078163E-2</v>
      </c>
    </row>
    <row r="314" spans="1:43" s="12" customFormat="1">
      <c r="B314" s="12">
        <v>2009</v>
      </c>
      <c r="C314" s="12">
        <v>1.1428700000000001</v>
      </c>
      <c r="D314" s="12">
        <v>1.0997950000000001</v>
      </c>
      <c r="E314" s="12">
        <v>1.039167</v>
      </c>
      <c r="F314" s="12">
        <v>1.0759069999999999</v>
      </c>
      <c r="G314" s="12">
        <v>1.01695</v>
      </c>
      <c r="I314" s="12">
        <v>2009</v>
      </c>
      <c r="J314" s="12">
        <v>1.0759069999999999</v>
      </c>
      <c r="K314" s="12">
        <v>1.01695</v>
      </c>
      <c r="L314" s="12">
        <v>1.073334</v>
      </c>
      <c r="M314" s="12">
        <v>1.1147199999999999</v>
      </c>
      <c r="N314" s="12">
        <v>0.82134050000000003</v>
      </c>
      <c r="O314" s="12">
        <v>0.86238939999999997</v>
      </c>
      <c r="P314" s="12">
        <v>1.0080659999999999</v>
      </c>
      <c r="Q314" s="12">
        <v>1.0592269999999999</v>
      </c>
      <c r="R314" s="12">
        <v>1.1531389999999999</v>
      </c>
      <c r="S314" s="12">
        <v>1.0623339999999999</v>
      </c>
      <c r="T314" s="12">
        <v>1.0317190000000001</v>
      </c>
      <c r="U314" s="12">
        <v>0.89180579999999998</v>
      </c>
      <c r="V314" s="12">
        <v>1.147772</v>
      </c>
      <c r="W314" s="12">
        <v>1.1428700000000001</v>
      </c>
      <c r="X314" s="12">
        <v>1.0622389999999999</v>
      </c>
      <c r="Y314" s="12">
        <v>1.064786</v>
      </c>
      <c r="Z314" s="12">
        <v>1.0252540000000001</v>
      </c>
      <c r="AA314" s="12">
        <v>1.39147</v>
      </c>
      <c r="AB314" s="12">
        <v>1.325237</v>
      </c>
      <c r="AC314" s="12">
        <v>1.133726</v>
      </c>
      <c r="AD314" s="12">
        <v>1.123821</v>
      </c>
      <c r="AE314" s="256"/>
      <c r="AF314" s="12">
        <v>2009</v>
      </c>
      <c r="AG314" s="147">
        <v>3.4125679999999999E-3</v>
      </c>
      <c r="AH314" s="147">
        <v>1.198098E-2</v>
      </c>
      <c r="AI314" s="147">
        <v>4.639018E-3</v>
      </c>
      <c r="AJ314" s="147">
        <v>4.9309569999999997E-3</v>
      </c>
      <c r="AK314" s="147">
        <v>-1.187467E-2</v>
      </c>
      <c r="AL314" s="147">
        <v>-2.085651E-3</v>
      </c>
      <c r="AM314" s="147">
        <v>-1.728339E-3</v>
      </c>
      <c r="AN314" s="147">
        <v>-1.1439919999999999E-3</v>
      </c>
      <c r="AO314" s="147">
        <v>-1.0498269999999999E-3</v>
      </c>
      <c r="AP314" s="147">
        <v>-4.4519110000000002E-3</v>
      </c>
      <c r="AQ314" s="147">
        <v>-1.024919E-2</v>
      </c>
    </row>
    <row r="315" spans="1:43" s="12" customFormat="1">
      <c r="B315" s="12">
        <v>2010</v>
      </c>
      <c r="C315" s="12">
        <v>1.1762509999999999</v>
      </c>
      <c r="D315" s="12">
        <v>1.121648</v>
      </c>
      <c r="E315" s="12">
        <v>1.048681</v>
      </c>
      <c r="F315" s="12">
        <v>1.1126480000000001</v>
      </c>
      <c r="G315" s="12">
        <v>1.012969</v>
      </c>
      <c r="I315" s="12">
        <v>2010</v>
      </c>
      <c r="J315" s="12">
        <v>1.1126480000000001</v>
      </c>
      <c r="K315" s="12">
        <v>1.012969</v>
      </c>
      <c r="L315" s="12">
        <v>1.087542</v>
      </c>
      <c r="M315" s="12">
        <v>1.140935</v>
      </c>
      <c r="N315" s="12">
        <v>0.78985870000000002</v>
      </c>
      <c r="O315" s="12">
        <v>0.83416199999999996</v>
      </c>
      <c r="P315" s="12">
        <v>0.99481450000000005</v>
      </c>
      <c r="Q315" s="12">
        <v>1.06877</v>
      </c>
      <c r="R315" s="12">
        <v>1.2142599999999999</v>
      </c>
      <c r="S315" s="12">
        <v>1.080776</v>
      </c>
      <c r="T315" s="12">
        <v>1.039409</v>
      </c>
      <c r="U315" s="12">
        <v>0.89871979999999996</v>
      </c>
      <c r="V315" s="12">
        <v>1.2142599999999999</v>
      </c>
      <c r="W315" s="12">
        <v>1.1762509999999999</v>
      </c>
      <c r="X315" s="12">
        <v>1.057164</v>
      </c>
      <c r="Y315" s="12">
        <v>1.0815680000000001</v>
      </c>
      <c r="Z315" s="12">
        <v>1.0309539999999999</v>
      </c>
      <c r="AA315" s="12">
        <v>1.4891920000000001</v>
      </c>
      <c r="AB315" s="12">
        <v>1.410099</v>
      </c>
      <c r="AC315" s="12">
        <v>1.182382</v>
      </c>
      <c r="AD315" s="12">
        <v>1.161192</v>
      </c>
      <c r="AE315" s="256"/>
      <c r="AF315" s="12">
        <v>2010</v>
      </c>
      <c r="AG315" s="147">
        <v>9.1831550000000001E-4</v>
      </c>
      <c r="AH315" s="147">
        <v>2.1271060000000001E-2</v>
      </c>
      <c r="AI315" s="147">
        <v>3.9448629999999998E-3</v>
      </c>
      <c r="AJ315" s="147">
        <v>3.5617999999999999E-3</v>
      </c>
      <c r="AK315" s="147">
        <v>-9.0667199999999997E-4</v>
      </c>
      <c r="AL315" s="147">
        <v>1.9785179999999999E-3</v>
      </c>
      <c r="AM315" s="147">
        <v>-1.0732879999999999E-3</v>
      </c>
      <c r="AN315" s="147">
        <v>-1.079848E-3</v>
      </c>
      <c r="AO315" s="147">
        <v>-1.742298E-3</v>
      </c>
      <c r="AP315" s="147">
        <v>-5.0869039999999997E-3</v>
      </c>
      <c r="AQ315" s="147">
        <v>-1.2672050000000001E-2</v>
      </c>
    </row>
    <row r="316" spans="1:43" s="12" customFormat="1">
      <c r="B316" s="12">
        <v>2011</v>
      </c>
      <c r="C316" s="12">
        <v>1.1968859999999999</v>
      </c>
      <c r="D316" s="12">
        <v>1.2046220000000001</v>
      </c>
      <c r="E316" s="12">
        <v>0.99357879999999998</v>
      </c>
      <c r="F316" s="12">
        <v>0.97321080000000004</v>
      </c>
      <c r="G316" s="12">
        <v>1.0036210000000001</v>
      </c>
      <c r="I316" s="12">
        <v>2011</v>
      </c>
      <c r="J316" s="12">
        <v>0.97321080000000004</v>
      </c>
      <c r="K316" s="12">
        <v>1.0036210000000001</v>
      </c>
      <c r="L316" s="12">
        <v>1.0925959999999999</v>
      </c>
      <c r="M316" s="12">
        <v>1.1489229999999999</v>
      </c>
      <c r="N316" s="12">
        <v>0.739456</v>
      </c>
      <c r="O316" s="12">
        <v>0.80901440000000002</v>
      </c>
      <c r="P316" s="12">
        <v>0.98386260000000003</v>
      </c>
      <c r="Q316" s="12">
        <v>1.016918</v>
      </c>
      <c r="R316" s="12">
        <v>1.2142599999999999</v>
      </c>
      <c r="S316" s="12">
        <v>1.0976630000000001</v>
      </c>
      <c r="T316" s="12">
        <v>1.043531</v>
      </c>
      <c r="U316" s="12">
        <v>0.83583949999999996</v>
      </c>
      <c r="V316" s="12">
        <v>1.153143</v>
      </c>
      <c r="W316" s="12">
        <v>1.1968859999999999</v>
      </c>
      <c r="X316" s="12">
        <v>1.229833</v>
      </c>
      <c r="Y316" s="12">
        <v>1.0954520000000001</v>
      </c>
      <c r="Z316" s="12">
        <v>1.041747</v>
      </c>
      <c r="AA316" s="12">
        <v>1.6186039999999999</v>
      </c>
      <c r="AB316" s="12">
        <v>1.479438</v>
      </c>
      <c r="AC316" s="12">
        <v>1.216518</v>
      </c>
      <c r="AD316" s="12">
        <v>1.1925680000000001</v>
      </c>
      <c r="AE316" s="256"/>
      <c r="AF316" s="12">
        <v>2011</v>
      </c>
      <c r="AG316" s="147">
        <v>-5.1826959999999997E-3</v>
      </c>
      <c r="AH316" s="147">
        <v>-2.65142E-4</v>
      </c>
      <c r="AI316" s="147">
        <v>3.6108989999999999E-3</v>
      </c>
      <c r="AJ316" s="147">
        <v>1.8695540000000001E-3</v>
      </c>
      <c r="AK316" s="147">
        <v>1.7358510000000001E-2</v>
      </c>
      <c r="AL316" s="147">
        <v>-5.3896979999999997E-2</v>
      </c>
      <c r="AM316" s="147">
        <v>-8.7812529999999999E-4</v>
      </c>
      <c r="AN316" s="147">
        <v>-1.9095329999999999E-3</v>
      </c>
      <c r="AO316" s="147">
        <v>-2.2449169999999999E-3</v>
      </c>
      <c r="AP316" s="147">
        <v>-3.6766939999999999E-3</v>
      </c>
      <c r="AQ316" s="147">
        <v>-8.7597520000000009E-3</v>
      </c>
    </row>
    <row r="317" spans="1:43" s="12" customFormat="1">
      <c r="B317" s="12">
        <v>2012</v>
      </c>
      <c r="C317" s="12">
        <v>1.2308749999999999</v>
      </c>
      <c r="D317" s="12">
        <v>1.239188</v>
      </c>
      <c r="E317" s="12">
        <v>0.99329199999999995</v>
      </c>
      <c r="F317" s="12">
        <v>0.95791499999999996</v>
      </c>
      <c r="G317" s="12">
        <v>1.007738</v>
      </c>
      <c r="I317" s="12">
        <v>2012</v>
      </c>
      <c r="J317" s="12">
        <v>0.95791499999999996</v>
      </c>
      <c r="K317" s="12">
        <v>1.007738</v>
      </c>
      <c r="L317" s="12">
        <v>1.0965510000000001</v>
      </c>
      <c r="M317" s="12">
        <v>1.170693</v>
      </c>
      <c r="N317" s="12">
        <v>0.74783509999999997</v>
      </c>
      <c r="O317" s="12">
        <v>0.79723849999999996</v>
      </c>
      <c r="P317" s="12">
        <v>0.98456239999999995</v>
      </c>
      <c r="Q317" s="12">
        <v>1.0233859999999999</v>
      </c>
      <c r="R317" s="12">
        <v>1.2142599999999999</v>
      </c>
      <c r="S317" s="12">
        <v>1.112698</v>
      </c>
      <c r="T317" s="12">
        <v>1.0516810000000001</v>
      </c>
      <c r="U317" s="12">
        <v>0.74596899999999999</v>
      </c>
      <c r="V317" s="12">
        <v>1.116185</v>
      </c>
      <c r="W317" s="12">
        <v>1.2308749999999999</v>
      </c>
      <c r="X317" s="12">
        <v>1.284953</v>
      </c>
      <c r="Y317" s="12">
        <v>1.1224970000000001</v>
      </c>
      <c r="Z317" s="12">
        <v>1.0514079999999999</v>
      </c>
      <c r="AA317" s="12">
        <v>1.645918</v>
      </c>
      <c r="AB317" s="12">
        <v>1.5439240000000001</v>
      </c>
      <c r="AC317" s="12">
        <v>1.250175</v>
      </c>
      <c r="AD317" s="12">
        <v>1.2214240000000001</v>
      </c>
      <c r="AE317" s="256"/>
      <c r="AF317" s="12">
        <v>2012</v>
      </c>
      <c r="AG317" s="147">
        <v>6.4692099999999995E-4</v>
      </c>
      <c r="AH317" s="147">
        <v>-1.694803E-4</v>
      </c>
      <c r="AI317" s="147">
        <v>3.033975E-3</v>
      </c>
      <c r="AJ317" s="147">
        <v>3.5673050000000002E-3</v>
      </c>
      <c r="AK317" s="147">
        <v>2.0923250000000001E-2</v>
      </c>
      <c r="AL317" s="147">
        <v>-1.292542E-2</v>
      </c>
      <c r="AM317" s="147">
        <v>-1.8420050000000001E-3</v>
      </c>
      <c r="AN317" s="147">
        <v>-1.450319E-3</v>
      </c>
      <c r="AO317" s="147">
        <v>-4.9695190000000001E-4</v>
      </c>
      <c r="AP317" s="147">
        <v>-3.3829749999999999E-3</v>
      </c>
      <c r="AQ317" s="147">
        <v>-8.1929819999999997E-3</v>
      </c>
    </row>
    <row r="318" spans="1:43" s="12" customFormat="1">
      <c r="B318" s="12">
        <v>2013</v>
      </c>
      <c r="C318" s="12">
        <v>1.2336780000000001</v>
      </c>
      <c r="D318" s="12">
        <v>1.2178359999999999</v>
      </c>
      <c r="E318" s="12">
        <v>1.0130079999999999</v>
      </c>
      <c r="F318" s="12">
        <v>1.032357</v>
      </c>
      <c r="G318" s="12">
        <v>1.000383</v>
      </c>
      <c r="I318" s="12">
        <v>2013</v>
      </c>
      <c r="J318" s="12">
        <v>1.032357</v>
      </c>
      <c r="K318" s="12">
        <v>1.000383</v>
      </c>
      <c r="L318" s="12">
        <v>1.206283</v>
      </c>
      <c r="M318" s="12">
        <v>1.1648510000000001</v>
      </c>
      <c r="N318" s="12">
        <v>0.70642159999999998</v>
      </c>
      <c r="O318" s="12">
        <v>0.7686463</v>
      </c>
      <c r="P318" s="12">
        <v>0.96513559999999998</v>
      </c>
      <c r="Q318" s="12">
        <v>1.013088</v>
      </c>
      <c r="R318" s="12">
        <v>1.2142599999999999</v>
      </c>
      <c r="S318" s="12">
        <v>1.12741</v>
      </c>
      <c r="T318" s="12">
        <v>1.0371360000000001</v>
      </c>
      <c r="U318" s="12">
        <v>0.7104857</v>
      </c>
      <c r="V318" s="12">
        <v>1.1146259999999999</v>
      </c>
      <c r="W318" s="12">
        <v>1.2336780000000001</v>
      </c>
      <c r="X318" s="12">
        <v>1.195011</v>
      </c>
      <c r="Y318" s="12">
        <v>1.02271</v>
      </c>
      <c r="Z318" s="12">
        <v>1.0590869999999999</v>
      </c>
      <c r="AA318" s="12">
        <v>1.7463759999999999</v>
      </c>
      <c r="AB318" s="12">
        <v>1.6050009999999999</v>
      </c>
      <c r="AC318" s="12">
        <v>1.278243</v>
      </c>
      <c r="AD318" s="12">
        <v>1.2332050000000001</v>
      </c>
      <c r="AE318" s="256"/>
      <c r="AF318" s="12">
        <v>2013</v>
      </c>
      <c r="AG318" s="147">
        <v>-1.0073630000000001E-3</v>
      </c>
      <c r="AH318" s="147">
        <v>-1.5826570000000001E-4</v>
      </c>
      <c r="AI318" s="147">
        <v>2.8506590000000002E-3</v>
      </c>
      <c r="AJ318" s="147">
        <v>-6.3777119999999998E-3</v>
      </c>
      <c r="AK318" s="147">
        <v>6.9669329999999998E-3</v>
      </c>
      <c r="AL318" s="147">
        <v>2.353469E-2</v>
      </c>
      <c r="AM318" s="147">
        <v>6.5345170000000001E-3</v>
      </c>
      <c r="AN318" s="147">
        <v>-1.227358E-3</v>
      </c>
      <c r="AO318" s="147">
        <v>-1.6463319999999999E-3</v>
      </c>
      <c r="AP318" s="147">
        <v>-2.9581469999999999E-3</v>
      </c>
      <c r="AQ318" s="147">
        <v>-6.857157E-3</v>
      </c>
    </row>
    <row r="319" spans="1:43" s="12" customFormat="1">
      <c r="B319" s="12">
        <v>2014</v>
      </c>
      <c r="C319" s="12">
        <v>1.2506409999999999</v>
      </c>
      <c r="D319" s="12">
        <v>1.220351</v>
      </c>
      <c r="E319" s="12">
        <v>1.0248200000000001</v>
      </c>
      <c r="F319" s="12">
        <v>1.0952189999999999</v>
      </c>
      <c r="G319" s="12">
        <v>0.9854965</v>
      </c>
      <c r="I319" s="12">
        <v>2014</v>
      </c>
      <c r="J319" s="12">
        <v>1.0952189999999999</v>
      </c>
      <c r="K319" s="12">
        <v>0.9854965</v>
      </c>
      <c r="L319" s="12">
        <v>1.214302</v>
      </c>
      <c r="M319" s="12">
        <v>1.1662360000000001</v>
      </c>
      <c r="N319" s="12">
        <v>0.70046960000000003</v>
      </c>
      <c r="O319" s="12">
        <v>0.7532797</v>
      </c>
      <c r="P319" s="12">
        <v>0.93907949999999996</v>
      </c>
      <c r="Q319" s="12">
        <v>1.013199</v>
      </c>
      <c r="R319" s="12">
        <v>1.2142599999999999</v>
      </c>
      <c r="S319" s="12">
        <v>1.142806</v>
      </c>
      <c r="T319" s="12">
        <v>1.042087</v>
      </c>
      <c r="U319" s="12">
        <v>0.6644504</v>
      </c>
      <c r="V319" s="12">
        <v>1.0813710000000001</v>
      </c>
      <c r="W319" s="12">
        <v>1.2506409999999999</v>
      </c>
      <c r="X319" s="12">
        <v>1.1419090000000001</v>
      </c>
      <c r="Y319" s="12">
        <v>1.0299259999999999</v>
      </c>
      <c r="Z319" s="12">
        <v>1.072373</v>
      </c>
      <c r="AA319" s="12">
        <v>1.7854319999999999</v>
      </c>
      <c r="AB319" s="12">
        <v>1.660261</v>
      </c>
      <c r="AC319" s="12">
        <v>1.3317730000000001</v>
      </c>
      <c r="AD319" s="12">
        <v>1.2690459999999999</v>
      </c>
      <c r="AE319" s="256"/>
      <c r="AF319" s="12">
        <v>2014</v>
      </c>
      <c r="AG319" s="147">
        <v>2.007669E-5</v>
      </c>
      <c r="AH319" s="147">
        <v>-1.2010950000000001E-4</v>
      </c>
      <c r="AI319" s="147">
        <v>2.8775620000000002E-3</v>
      </c>
      <c r="AJ319" s="147">
        <v>2.1602629999999999E-3</v>
      </c>
      <c r="AK319" s="147">
        <v>8.7184340000000006E-3</v>
      </c>
      <c r="AL319" s="147">
        <v>1.5893899999999999E-2</v>
      </c>
      <c r="AM319" s="147">
        <v>-5.6324640000000002E-4</v>
      </c>
      <c r="AN319" s="147">
        <v>-2.0369839999999999E-3</v>
      </c>
      <c r="AO319" s="147">
        <v>-5.6107200000000002E-4</v>
      </c>
      <c r="AP319" s="147">
        <v>-2.4639940000000002E-3</v>
      </c>
      <c r="AQ319" s="147">
        <v>-1.233157E-2</v>
      </c>
    </row>
    <row r="320" spans="1:43" s="12" customFormat="1">
      <c r="B320" s="12">
        <v>2015</v>
      </c>
      <c r="C320" s="12">
        <v>1.22095</v>
      </c>
      <c r="D320" s="12">
        <v>1.2778689999999999</v>
      </c>
      <c r="E320" s="12">
        <v>0.95545740000000001</v>
      </c>
      <c r="F320" s="12">
        <v>0.98949549999999997</v>
      </c>
      <c r="G320" s="12">
        <v>0.93522879999999997</v>
      </c>
      <c r="I320" s="12">
        <v>2015</v>
      </c>
      <c r="J320" s="12">
        <v>0.98949549999999997</v>
      </c>
      <c r="K320" s="12">
        <v>0.93522879999999997</v>
      </c>
      <c r="L320" s="12">
        <v>1.1893119999999999</v>
      </c>
      <c r="M320" s="12">
        <v>1.1009549999999999</v>
      </c>
      <c r="N320" s="12">
        <v>0.65854509999999999</v>
      </c>
      <c r="O320" s="12">
        <v>0.70953719999999998</v>
      </c>
      <c r="P320" s="12">
        <v>0.89101470000000005</v>
      </c>
      <c r="Q320" s="12">
        <v>1.0207139999999999</v>
      </c>
      <c r="R320" s="12">
        <v>1.2142599999999999</v>
      </c>
      <c r="S320" s="12">
        <v>1.157548</v>
      </c>
      <c r="T320" s="12">
        <v>1.051345</v>
      </c>
      <c r="U320" s="12">
        <v>0.8213471</v>
      </c>
      <c r="V320" s="12">
        <v>1.1177550000000001</v>
      </c>
      <c r="W320" s="12">
        <v>1.22095</v>
      </c>
      <c r="X320" s="12">
        <v>1.233911</v>
      </c>
      <c r="Y320" s="12">
        <v>1.0266010000000001</v>
      </c>
      <c r="Z320" s="12">
        <v>1.1089910000000001</v>
      </c>
      <c r="AA320" s="12">
        <v>1.8540110000000001</v>
      </c>
      <c r="AB320" s="12">
        <v>1.720769</v>
      </c>
      <c r="AC320" s="12">
        <v>1.3702909999999999</v>
      </c>
      <c r="AD320" s="12">
        <v>1.305509</v>
      </c>
      <c r="AE320" s="256"/>
      <c r="AF320" s="12">
        <v>2015</v>
      </c>
      <c r="AG320" s="147">
        <v>7.2709939999999996E-4</v>
      </c>
      <c r="AH320" s="147">
        <v>4.5702920000000001E-5</v>
      </c>
      <c r="AI320" s="147">
        <v>2.7487010000000001E-3</v>
      </c>
      <c r="AJ320" s="147">
        <v>3.989462E-3</v>
      </c>
      <c r="AK320" s="147">
        <v>-3.1537959999999997E-2</v>
      </c>
      <c r="AL320" s="147">
        <v>-2.721695E-2</v>
      </c>
      <c r="AM320" s="147">
        <v>2.2033630000000001E-4</v>
      </c>
      <c r="AN320" s="147">
        <v>-5.5479409999999998E-3</v>
      </c>
      <c r="AO320" s="147">
        <v>-1.052807E-3</v>
      </c>
      <c r="AP320" s="147">
        <v>-3.38332E-3</v>
      </c>
      <c r="AQ320" s="147">
        <v>-9.0745449999999998E-3</v>
      </c>
    </row>
    <row r="321" spans="1:43" s="12" customFormat="1">
      <c r="B321" s="12">
        <v>2016</v>
      </c>
      <c r="C321" s="12">
        <v>1.232774</v>
      </c>
      <c r="D321" s="12">
        <v>1.2633300000000001</v>
      </c>
      <c r="E321" s="12">
        <v>0.97581309999999999</v>
      </c>
      <c r="F321" s="12">
        <v>1.055612</v>
      </c>
      <c r="G321" s="12">
        <v>0.93215049999999999</v>
      </c>
      <c r="I321" s="12">
        <v>2016</v>
      </c>
      <c r="J321" s="12">
        <v>1.055612</v>
      </c>
      <c r="K321" s="12">
        <v>0.93215049999999999</v>
      </c>
      <c r="L321" s="12">
        <v>1.200447</v>
      </c>
      <c r="M321" s="12">
        <v>1.1176790000000001</v>
      </c>
      <c r="N321" s="12">
        <v>0.66603129999999999</v>
      </c>
      <c r="O321" s="12">
        <v>0.69506500000000004</v>
      </c>
      <c r="P321" s="12">
        <v>0.87931150000000002</v>
      </c>
      <c r="Q321" s="12">
        <v>1.02291</v>
      </c>
      <c r="R321" s="12">
        <v>1.2142599999999999</v>
      </c>
      <c r="S321" s="12">
        <v>1.176823</v>
      </c>
      <c r="T321" s="12">
        <v>1.053561</v>
      </c>
      <c r="U321" s="12">
        <v>0.79577489999999995</v>
      </c>
      <c r="V321" s="12">
        <v>1.1192029999999999</v>
      </c>
      <c r="W321" s="12">
        <v>1.232774</v>
      </c>
      <c r="X321" s="12">
        <v>1.167829</v>
      </c>
      <c r="Y321" s="12">
        <v>1.026929</v>
      </c>
      <c r="Z321" s="12">
        <v>1.1029770000000001</v>
      </c>
      <c r="AA321" s="12">
        <v>1.8509249999999999</v>
      </c>
      <c r="AB321" s="12">
        <v>1.7736099999999999</v>
      </c>
      <c r="AC321" s="12">
        <v>1.4019760000000001</v>
      </c>
      <c r="AD321" s="12">
        <v>1.322505</v>
      </c>
      <c r="AE321" s="256"/>
      <c r="AF321" s="12">
        <v>2016</v>
      </c>
      <c r="AG321" s="147">
        <v>2.1297509999999999E-4</v>
      </c>
      <c r="AH321" s="147">
        <v>1.2523220000000001E-4</v>
      </c>
      <c r="AI321" s="147">
        <v>3.627688E-3</v>
      </c>
      <c r="AJ321" s="147">
        <v>1.0035459999999999E-3</v>
      </c>
      <c r="AK321" s="147">
        <v>4.66849E-3</v>
      </c>
      <c r="AL321" s="147">
        <v>1.9225610000000001E-2</v>
      </c>
      <c r="AM321" s="147">
        <v>-2.8417619999999998E-5</v>
      </c>
      <c r="AN321" s="147">
        <v>9.6461520000000001E-4</v>
      </c>
      <c r="AO321" s="147">
        <v>2.353717E-4</v>
      </c>
      <c r="AP321" s="147">
        <v>-1.929919E-3</v>
      </c>
      <c r="AQ321" s="147">
        <v>-7.0243359999999999E-3</v>
      </c>
    </row>
    <row r="322" spans="1:43" s="12" customFormat="1">
      <c r="B322" s="12">
        <v>2017</v>
      </c>
      <c r="C322" s="12">
        <v>1.2778099999999999</v>
      </c>
      <c r="D322" s="12">
        <v>1.2544709999999999</v>
      </c>
      <c r="E322" s="12">
        <v>1.018605</v>
      </c>
      <c r="F322" s="12">
        <v>1.1504559999999999</v>
      </c>
      <c r="G322" s="12">
        <v>0.95082509999999998</v>
      </c>
      <c r="I322" s="12">
        <v>2017</v>
      </c>
      <c r="J322" s="12">
        <v>1.1504559999999999</v>
      </c>
      <c r="K322" s="12">
        <v>0.95082509999999998</v>
      </c>
      <c r="L322" s="12">
        <v>1.1914180000000001</v>
      </c>
      <c r="M322" s="12">
        <v>1.1694230000000001</v>
      </c>
      <c r="N322" s="12">
        <v>0.67710079999999995</v>
      </c>
      <c r="O322" s="12">
        <v>0.70219379999999998</v>
      </c>
      <c r="P322" s="12">
        <v>0.89074249999999999</v>
      </c>
      <c r="Q322" s="12">
        <v>1.0170779999999999</v>
      </c>
      <c r="R322" s="12">
        <v>1.2142599999999999</v>
      </c>
      <c r="S322" s="12">
        <v>1.194726</v>
      </c>
      <c r="T322" s="12">
        <v>1.0576220000000001</v>
      </c>
      <c r="U322" s="12">
        <v>0.64278690000000005</v>
      </c>
      <c r="V322" s="12">
        <v>1.1665129999999999</v>
      </c>
      <c r="W322" s="12">
        <v>1.2778099999999999</v>
      </c>
      <c r="X322" s="12">
        <v>1.110698</v>
      </c>
      <c r="Y322" s="12">
        <v>1.0725119999999999</v>
      </c>
      <c r="Z322" s="12">
        <v>1.0926830000000001</v>
      </c>
      <c r="AA322" s="12">
        <v>1.887178</v>
      </c>
      <c r="AB322" s="12">
        <v>1.819739</v>
      </c>
      <c r="AC322" s="12">
        <v>1.434544</v>
      </c>
      <c r="AD322" s="12">
        <v>1.343896</v>
      </c>
      <c r="AE322" s="256"/>
      <c r="AF322" s="12">
        <v>2017</v>
      </c>
      <c r="AG322" s="147">
        <v>-5.6401390000000002E-4</v>
      </c>
      <c r="AH322" s="147">
        <v>-1.6550509999999999E-4</v>
      </c>
      <c r="AI322" s="147">
        <v>3.0746269999999999E-3</v>
      </c>
      <c r="AJ322" s="147">
        <v>1.6582420000000001E-3</v>
      </c>
      <c r="AK322" s="147">
        <v>3.1877009999999997E-2</v>
      </c>
      <c r="AL322" s="147">
        <v>1.8045450000000001E-2</v>
      </c>
      <c r="AM322" s="147">
        <v>-2.7978069999999998E-3</v>
      </c>
      <c r="AN322" s="147">
        <v>1.29028E-3</v>
      </c>
      <c r="AO322" s="147">
        <v>-6.2274349999999999E-4</v>
      </c>
      <c r="AP322" s="147">
        <v>-2.3316579999999999E-3</v>
      </c>
      <c r="AQ322" s="147">
        <v>-6.545983E-3</v>
      </c>
    </row>
    <row r="323" spans="1:43" s="12" customFormat="1">
      <c r="B323" s="12">
        <v>2018</v>
      </c>
      <c r="C323" s="12">
        <v>1.2656229999999999</v>
      </c>
      <c r="D323" s="12">
        <v>1.2669729999999999</v>
      </c>
      <c r="E323" s="12">
        <v>0.99893489999999996</v>
      </c>
      <c r="F323" s="12">
        <v>1.1227279999999999</v>
      </c>
      <c r="G323" s="12">
        <v>0.93303230000000004</v>
      </c>
      <c r="I323" s="12">
        <v>2018</v>
      </c>
      <c r="J323" s="12">
        <v>1.1227279999999999</v>
      </c>
      <c r="K323" s="12">
        <v>0.93303230000000004</v>
      </c>
      <c r="L323" s="12">
        <v>1.176876</v>
      </c>
      <c r="M323" s="12">
        <v>1.1361730000000001</v>
      </c>
      <c r="N323" s="12">
        <v>0.67009929999999995</v>
      </c>
      <c r="O323" s="12">
        <v>0.69173070000000003</v>
      </c>
      <c r="P323" s="12">
        <v>0.87556769999999995</v>
      </c>
      <c r="Q323" s="12">
        <v>1.011757</v>
      </c>
      <c r="R323" s="12">
        <v>1.2142599999999999</v>
      </c>
      <c r="S323" s="12">
        <v>1.2166079999999999</v>
      </c>
      <c r="T323" s="12">
        <v>1.0575889999999999</v>
      </c>
      <c r="U323" s="12">
        <v>0.70793249999999996</v>
      </c>
      <c r="V323" s="12">
        <v>1.1629799999999999</v>
      </c>
      <c r="W323" s="12">
        <v>1.2656229999999999</v>
      </c>
      <c r="X323" s="12">
        <v>1.127275</v>
      </c>
      <c r="Y323" s="12">
        <v>1.0754090000000001</v>
      </c>
      <c r="Z323" s="12">
        <v>1.113936</v>
      </c>
      <c r="AA323" s="12">
        <v>1.8887100000000001</v>
      </c>
      <c r="AB323" s="12">
        <v>1.8296479999999999</v>
      </c>
      <c r="AC323" s="12">
        <v>1.445489</v>
      </c>
      <c r="AD323" s="12">
        <v>1.356463</v>
      </c>
      <c r="AE323" s="256"/>
      <c r="AF323" s="12">
        <v>2018</v>
      </c>
      <c r="AG323" s="147">
        <v>-5.2630950000000004E-4</v>
      </c>
      <c r="AH323" s="147">
        <v>1.075245E-4</v>
      </c>
      <c r="AI323" s="147">
        <v>4.0132969999999999E-3</v>
      </c>
      <c r="AJ323" s="147">
        <v>4.76997E-5</v>
      </c>
      <c r="AK323" s="147">
        <v>-1.3224649999999999E-2</v>
      </c>
      <c r="AL323" s="147">
        <v>-5.3033710000000003E-3</v>
      </c>
      <c r="AM323" s="147">
        <v>-1.374333E-4</v>
      </c>
      <c r="AN323" s="147">
        <v>-3.24771E-3</v>
      </c>
      <c r="AO323" s="147">
        <v>1.015521E-4</v>
      </c>
      <c r="AP323" s="147">
        <v>1.526403E-4</v>
      </c>
      <c r="AQ323" s="147">
        <v>-1.482585E-3</v>
      </c>
    </row>
    <row r="324" spans="1:43" s="12" customFormat="1">
      <c r="B324" s="12">
        <v>2019</v>
      </c>
      <c r="C324" s="12">
        <v>1.2482819999999999</v>
      </c>
      <c r="D324" s="12">
        <v>1.256456</v>
      </c>
      <c r="E324" s="12">
        <v>0.99349489999999996</v>
      </c>
      <c r="F324" s="12">
        <v>1.136028</v>
      </c>
      <c r="G324" s="12">
        <v>0.91969310000000004</v>
      </c>
      <c r="I324" s="12">
        <v>2019</v>
      </c>
      <c r="J324" s="12">
        <v>1.136028</v>
      </c>
      <c r="K324" s="12">
        <v>0.91969310000000004</v>
      </c>
      <c r="L324" s="12">
        <v>1.1637679999999999</v>
      </c>
      <c r="M324" s="12">
        <v>1.1407080000000001</v>
      </c>
      <c r="N324" s="12">
        <v>0.66522510000000001</v>
      </c>
      <c r="O324" s="12">
        <v>0.66740010000000005</v>
      </c>
      <c r="P324" s="12">
        <v>0.85659739999999995</v>
      </c>
      <c r="Q324" s="12">
        <v>1.0242439999999999</v>
      </c>
      <c r="R324" s="12">
        <v>1.2142599999999999</v>
      </c>
      <c r="S324" s="12">
        <v>1.2320279999999999</v>
      </c>
      <c r="T324" s="12">
        <v>1.0617639999999999</v>
      </c>
      <c r="U324" s="12">
        <v>0.80163490000000004</v>
      </c>
      <c r="V324" s="12">
        <v>1.1842109999999999</v>
      </c>
      <c r="W324" s="12">
        <v>1.2482819999999999</v>
      </c>
      <c r="X324" s="12">
        <v>1.098813</v>
      </c>
      <c r="Y324" s="12">
        <v>1.072621</v>
      </c>
      <c r="Z324" s="12">
        <v>1.0943050000000001</v>
      </c>
      <c r="AA324" s="12">
        <v>1.8764810000000001</v>
      </c>
      <c r="AB324" s="12">
        <v>1.870366</v>
      </c>
      <c r="AC324" s="12">
        <v>1.457257</v>
      </c>
      <c r="AD324" s="12">
        <v>1.357281</v>
      </c>
      <c r="AE324" s="256"/>
      <c r="AF324" s="12">
        <v>2019</v>
      </c>
      <c r="AG324" s="147">
        <v>1.22203E-3</v>
      </c>
      <c r="AH324" s="147">
        <v>1.633192E-4</v>
      </c>
      <c r="AI324" s="147">
        <v>2.9731150000000001E-3</v>
      </c>
      <c r="AJ324" s="147">
        <v>1.9053690000000001E-3</v>
      </c>
      <c r="AK324" s="147">
        <v>-2.0060350000000001E-2</v>
      </c>
      <c r="AL324" s="147">
        <v>9.2713269999999993E-3</v>
      </c>
      <c r="AM324" s="147">
        <v>1.6338839999999999E-4</v>
      </c>
      <c r="AN324" s="147">
        <v>2.8720249999999998E-3</v>
      </c>
      <c r="AO324" s="147">
        <v>1.766522E-4</v>
      </c>
      <c r="AP324" s="147">
        <v>-1.7026649999999999E-3</v>
      </c>
      <c r="AQ324" s="147">
        <v>-2.4449189999999998E-3</v>
      </c>
    </row>
    <row r="325" spans="1:43" s="12" customFormat="1">
      <c r="B325" s="12">
        <v>2020</v>
      </c>
      <c r="C325" s="12">
        <v>1.252642</v>
      </c>
      <c r="D325" s="12">
        <v>1.258078</v>
      </c>
      <c r="E325" s="12">
        <v>0.99567930000000004</v>
      </c>
      <c r="F325" s="12">
        <v>1.147459</v>
      </c>
      <c r="G325" s="12">
        <v>0.91560240000000004</v>
      </c>
      <c r="I325" s="12">
        <v>2020</v>
      </c>
      <c r="J325" s="12">
        <v>1.147459</v>
      </c>
      <c r="K325" s="12">
        <v>0.91560240000000004</v>
      </c>
      <c r="L325" s="12">
        <v>1.1513500000000001</v>
      </c>
      <c r="M325" s="12">
        <v>1.1393580000000001</v>
      </c>
      <c r="N325" s="12">
        <v>0.63896459999999999</v>
      </c>
      <c r="O325" s="12">
        <v>0.65855909999999995</v>
      </c>
      <c r="P325" s="12">
        <v>0.85602230000000001</v>
      </c>
      <c r="Q325" s="12">
        <v>1.0177050000000001</v>
      </c>
      <c r="R325" s="12">
        <v>1.2197070000000001</v>
      </c>
      <c r="S325" s="12">
        <v>1.240883</v>
      </c>
      <c r="T325" s="12">
        <v>1.0670459999999999</v>
      </c>
      <c r="U325" s="12">
        <v>0.80849760000000004</v>
      </c>
      <c r="V325" s="12">
        <v>1.182429</v>
      </c>
      <c r="W325" s="12">
        <v>1.252642</v>
      </c>
      <c r="X325" s="12">
        <v>1.091666</v>
      </c>
      <c r="Y325" s="12">
        <v>1.0879760000000001</v>
      </c>
      <c r="Z325" s="12">
        <v>1.0994280000000001</v>
      </c>
      <c r="AA325" s="12">
        <v>1.9604250000000001</v>
      </c>
      <c r="AB325" s="12">
        <v>1.9020950000000001</v>
      </c>
      <c r="AC325" s="12">
        <v>1.4633290000000001</v>
      </c>
      <c r="AD325" s="12">
        <v>1.368107</v>
      </c>
      <c r="AE325" s="256"/>
      <c r="AF325" s="12">
        <v>2020</v>
      </c>
      <c r="AG325" s="147">
        <v>-6.4582370000000004E-4</v>
      </c>
      <c r="AH325" s="147">
        <v>1.782718E-3</v>
      </c>
      <c r="AI325" s="147">
        <v>1.5699380000000001E-3</v>
      </c>
      <c r="AJ325" s="147">
        <v>2.287767E-3</v>
      </c>
      <c r="AK325" s="147">
        <v>-1.508171E-3</v>
      </c>
      <c r="AL325" s="147">
        <v>2.63299E-3</v>
      </c>
      <c r="AM325" s="147">
        <v>-8.5574930000000004E-4</v>
      </c>
      <c r="AN325" s="147">
        <v>-7.8737950000000001E-4</v>
      </c>
      <c r="AO325" s="147">
        <v>-1.022294E-3</v>
      </c>
      <c r="AP325" s="147">
        <v>-6.6256310000000005E-4</v>
      </c>
      <c r="AQ325" s="147">
        <v>-5.9510580000000002E-4</v>
      </c>
    </row>
    <row r="327" spans="1:43" ht="18">
      <c r="A327" s="54">
        <v>45</v>
      </c>
      <c r="B327" s="52" t="s">
        <v>107</v>
      </c>
      <c r="C327" s="53"/>
      <c r="D327" s="53"/>
      <c r="E327" s="53"/>
      <c r="F327" s="53"/>
      <c r="G327" s="53"/>
    </row>
    <row r="328" spans="1:43" s="12" customFormat="1">
      <c r="B328" s="12" t="s">
        <v>85</v>
      </c>
      <c r="C328" s="12" t="s">
        <v>15</v>
      </c>
      <c r="D328" s="12" t="s">
        <v>16</v>
      </c>
      <c r="E328" s="12" t="s">
        <v>17</v>
      </c>
      <c r="F328" s="12" t="s">
        <v>18</v>
      </c>
      <c r="G328" s="12" t="s">
        <v>19</v>
      </c>
      <c r="I328" s="12" t="s">
        <v>85</v>
      </c>
      <c r="J328" s="12" t="s">
        <v>18</v>
      </c>
      <c r="K328" s="12" t="s">
        <v>19</v>
      </c>
      <c r="L328" s="12" t="s">
        <v>127</v>
      </c>
      <c r="M328" s="12" t="s">
        <v>128</v>
      </c>
      <c r="N328" s="12" t="s">
        <v>129</v>
      </c>
      <c r="O328" s="12" t="s">
        <v>130</v>
      </c>
      <c r="P328" s="12" t="s">
        <v>131</v>
      </c>
      <c r="Q328" s="12" t="s">
        <v>317</v>
      </c>
      <c r="R328" s="12" t="s">
        <v>318</v>
      </c>
      <c r="S328" s="12" t="s">
        <v>319</v>
      </c>
      <c r="T328" s="12" t="s">
        <v>320</v>
      </c>
      <c r="U328" s="12" t="s">
        <v>321</v>
      </c>
      <c r="V328" s="12" t="s">
        <v>322</v>
      </c>
      <c r="W328" s="12" t="s">
        <v>15</v>
      </c>
      <c r="X328" s="12" t="s">
        <v>323</v>
      </c>
      <c r="Y328" s="12" t="s">
        <v>324</v>
      </c>
      <c r="Z328" s="12" t="s">
        <v>325</v>
      </c>
      <c r="AA328" s="12" t="s">
        <v>326</v>
      </c>
      <c r="AB328" s="12" t="s">
        <v>327</v>
      </c>
      <c r="AC328" s="12" t="s">
        <v>328</v>
      </c>
      <c r="AD328" s="12" t="s">
        <v>329</v>
      </c>
      <c r="AE328" s="145"/>
      <c r="AF328" s="12" t="s">
        <v>85</v>
      </c>
      <c r="AG328" s="12" t="s">
        <v>330</v>
      </c>
      <c r="AH328" s="12" t="s">
        <v>331</v>
      </c>
      <c r="AI328" s="12" t="s">
        <v>332</v>
      </c>
      <c r="AJ328" s="12" t="s">
        <v>333</v>
      </c>
      <c r="AK328" s="12" t="s">
        <v>334</v>
      </c>
      <c r="AL328" s="12" t="s">
        <v>335</v>
      </c>
      <c r="AM328" s="12" t="s">
        <v>336</v>
      </c>
      <c r="AN328" s="12" t="s">
        <v>337</v>
      </c>
      <c r="AO328" s="12" t="s">
        <v>338</v>
      </c>
      <c r="AP328" s="12" t="s">
        <v>339</v>
      </c>
      <c r="AQ328" s="12" t="s">
        <v>340</v>
      </c>
    </row>
    <row r="329" spans="1:43" s="12" customFormat="1">
      <c r="B329" s="12">
        <v>2006</v>
      </c>
      <c r="C329" s="12">
        <v>1</v>
      </c>
      <c r="D329" s="12">
        <v>1</v>
      </c>
      <c r="E329" s="12">
        <v>1</v>
      </c>
      <c r="F329" s="12">
        <v>1</v>
      </c>
      <c r="G329" s="12">
        <v>1</v>
      </c>
      <c r="I329" s="12">
        <v>2006</v>
      </c>
      <c r="J329" s="12">
        <v>1</v>
      </c>
      <c r="K329" s="12">
        <v>1</v>
      </c>
      <c r="L329" s="12">
        <v>1</v>
      </c>
      <c r="M329" s="12">
        <v>1</v>
      </c>
      <c r="N329" s="12">
        <v>1</v>
      </c>
      <c r="O329" s="12">
        <v>1</v>
      </c>
      <c r="P329" s="12">
        <v>1</v>
      </c>
      <c r="Q329" s="12">
        <v>1</v>
      </c>
      <c r="R329" s="12">
        <v>1</v>
      </c>
      <c r="S329" s="12">
        <v>1</v>
      </c>
      <c r="T329" s="12">
        <v>1</v>
      </c>
      <c r="U329" s="12">
        <v>1</v>
      </c>
      <c r="V329" s="12">
        <v>1</v>
      </c>
      <c r="W329" s="12">
        <v>1</v>
      </c>
      <c r="X329" s="12">
        <v>1</v>
      </c>
      <c r="Y329" s="12">
        <v>1</v>
      </c>
      <c r="Z329" s="12">
        <v>1</v>
      </c>
      <c r="AA329" s="12">
        <v>1</v>
      </c>
      <c r="AB329" s="12">
        <v>1</v>
      </c>
      <c r="AC329" s="12">
        <v>1</v>
      </c>
      <c r="AD329" s="12">
        <v>1</v>
      </c>
      <c r="AE329" s="256"/>
    </row>
    <row r="330" spans="1:43" s="12" customFormat="1">
      <c r="B330" s="12">
        <v>2007</v>
      </c>
      <c r="C330" s="12">
        <v>0.97423099999999996</v>
      </c>
      <c r="D330" s="12">
        <v>1.003177</v>
      </c>
      <c r="E330" s="12">
        <v>0.97114549999999999</v>
      </c>
      <c r="F330" s="12">
        <v>1.0511760000000001</v>
      </c>
      <c r="G330" s="12">
        <v>0.94004259999999995</v>
      </c>
      <c r="I330" s="12">
        <v>2007</v>
      </c>
      <c r="J330" s="12">
        <v>1.0511760000000001</v>
      </c>
      <c r="K330" s="12">
        <v>0.94004259999999995</v>
      </c>
      <c r="L330" s="12">
        <v>0.96552450000000001</v>
      </c>
      <c r="M330" s="12">
        <v>0.97417869999999995</v>
      </c>
      <c r="N330" s="12">
        <v>0.95395099999999999</v>
      </c>
      <c r="O330" s="12">
        <v>0.9364905</v>
      </c>
      <c r="P330" s="12">
        <v>0.9263825</v>
      </c>
      <c r="Q330" s="12">
        <v>1.02776</v>
      </c>
      <c r="R330" s="12">
        <v>1</v>
      </c>
      <c r="S330" s="12">
        <v>1.0007539999999999</v>
      </c>
      <c r="T330" s="12">
        <v>1.005844</v>
      </c>
      <c r="U330" s="12">
        <v>1.1530419999999999</v>
      </c>
      <c r="V330" s="12">
        <v>0.9930348</v>
      </c>
      <c r="W330" s="12">
        <v>0.97423099999999996</v>
      </c>
      <c r="X330" s="12">
        <v>0.92680099999999999</v>
      </c>
      <c r="Y330" s="12">
        <v>1.0090170000000001</v>
      </c>
      <c r="Z330" s="12">
        <v>1.000054</v>
      </c>
      <c r="AA330" s="12">
        <v>1.0212589999999999</v>
      </c>
      <c r="AB330" s="12">
        <v>1.0403</v>
      </c>
      <c r="AC330" s="12">
        <v>1.0516509999999999</v>
      </c>
      <c r="AD330" s="12">
        <v>1.0363690000000001</v>
      </c>
      <c r="AE330" s="256"/>
      <c r="AF330" s="12">
        <v>2007</v>
      </c>
      <c r="AG330" s="147">
        <v>2.890667E-3</v>
      </c>
      <c r="AH330" s="147">
        <v>-7.7791239999999999E-4</v>
      </c>
      <c r="AI330" s="147">
        <v>-1.145941E-4</v>
      </c>
      <c r="AJ330" s="147">
        <v>2.5281219999999998E-3</v>
      </c>
      <c r="AK330" s="147">
        <v>-3.063316E-2</v>
      </c>
      <c r="AL330" s="147">
        <v>1.9283769999999999E-2</v>
      </c>
      <c r="AM330" s="147">
        <v>-1.874042E-4</v>
      </c>
      <c r="AN330" s="147">
        <v>-2.6986319999999999E-6</v>
      </c>
      <c r="AO330" s="147">
        <v>-7.1859249999999995E-5</v>
      </c>
      <c r="AP330" s="147">
        <v>-8.5055979999999996E-3</v>
      </c>
      <c r="AQ330" s="147">
        <v>-1.368834E-2</v>
      </c>
    </row>
    <row r="331" spans="1:43" s="12" customFormat="1">
      <c r="B331" s="12">
        <v>2008</v>
      </c>
      <c r="C331" s="12">
        <v>1.0732170000000001</v>
      </c>
      <c r="D331" s="12">
        <v>1.049569</v>
      </c>
      <c r="E331" s="12">
        <v>1.0225310000000001</v>
      </c>
      <c r="F331" s="12">
        <v>1.0341469999999999</v>
      </c>
      <c r="G331" s="12">
        <v>1.0132730000000001</v>
      </c>
      <c r="I331" s="12">
        <v>2008</v>
      </c>
      <c r="J331" s="12">
        <v>1.0341469999999999</v>
      </c>
      <c r="K331" s="12">
        <v>1.0132730000000001</v>
      </c>
      <c r="L331" s="12">
        <v>1.0542050000000001</v>
      </c>
      <c r="M331" s="12">
        <v>1.073102</v>
      </c>
      <c r="N331" s="12">
        <v>1.029447</v>
      </c>
      <c r="O331" s="12">
        <v>0.99316760000000004</v>
      </c>
      <c r="P331" s="12">
        <v>0.99865999999999999</v>
      </c>
      <c r="Q331" s="12">
        <v>1.0355840000000001</v>
      </c>
      <c r="R331" s="12">
        <v>1.070379</v>
      </c>
      <c r="S331" s="12">
        <v>1.0029159999999999</v>
      </c>
      <c r="T331" s="12">
        <v>1.011687</v>
      </c>
      <c r="U331" s="12">
        <v>0.83106069999999999</v>
      </c>
      <c r="V331" s="12">
        <v>1.070379</v>
      </c>
      <c r="W331" s="12">
        <v>1.0732170000000001</v>
      </c>
      <c r="X331" s="12">
        <v>1.0377799999999999</v>
      </c>
      <c r="Y331" s="12">
        <v>1.018035</v>
      </c>
      <c r="Z331" s="12">
        <v>1.0001070000000001</v>
      </c>
      <c r="AA331" s="12">
        <v>1.0425180000000001</v>
      </c>
      <c r="AB331" s="12">
        <v>1.0806</v>
      </c>
      <c r="AC331" s="12">
        <v>1.074657</v>
      </c>
      <c r="AD331" s="12">
        <v>1.059159</v>
      </c>
      <c r="AE331" s="256"/>
      <c r="AF331" s="12">
        <v>2008</v>
      </c>
      <c r="AG331" s="147">
        <v>6.1141210000000001E-4</v>
      </c>
      <c r="AH331" s="147">
        <v>2.857786E-2</v>
      </c>
      <c r="AI331" s="147">
        <v>1.0229130000000001E-3</v>
      </c>
      <c r="AJ331" s="147">
        <v>3.0653999999999998E-3</v>
      </c>
      <c r="AK331" s="147">
        <v>6.3489760000000006E-2</v>
      </c>
      <c r="AL331" s="147">
        <v>-2.730312E-2</v>
      </c>
      <c r="AM331" s="147">
        <v>-2.2134269999999999E-4</v>
      </c>
      <c r="AN331" s="147">
        <v>8.8702930000000003E-5</v>
      </c>
      <c r="AO331" s="147">
        <v>-9.6455409999999999E-5</v>
      </c>
      <c r="AP331" s="147">
        <v>-9.1926960000000002E-3</v>
      </c>
      <c r="AQ331" s="147">
        <v>-8.4823439999999993E-3</v>
      </c>
    </row>
    <row r="332" spans="1:43" s="12" customFormat="1">
      <c r="B332" s="12">
        <v>2009</v>
      </c>
      <c r="C332" s="12">
        <v>1.1020479999999999</v>
      </c>
      <c r="D332" s="12">
        <v>1.1072960000000001</v>
      </c>
      <c r="E332" s="12">
        <v>0.99526099999999995</v>
      </c>
      <c r="F332" s="12">
        <v>0.96393189999999995</v>
      </c>
      <c r="G332" s="12">
        <v>1.011107</v>
      </c>
      <c r="I332" s="12">
        <v>2009</v>
      </c>
      <c r="J332" s="12">
        <v>0.96393189999999995</v>
      </c>
      <c r="K332" s="12">
        <v>1.011107</v>
      </c>
      <c r="L332" s="12">
        <v>1.065933</v>
      </c>
      <c r="M332" s="12">
        <v>1.1009119999999999</v>
      </c>
      <c r="N332" s="12">
        <v>0.98551979999999995</v>
      </c>
      <c r="O332" s="12">
        <v>0.97435490000000002</v>
      </c>
      <c r="P332" s="12">
        <v>0.99678580000000006</v>
      </c>
      <c r="Q332" s="12">
        <v>1.0285</v>
      </c>
      <c r="R332" s="12">
        <v>1.154596</v>
      </c>
      <c r="S332" s="12">
        <v>1.0457449999999999</v>
      </c>
      <c r="T332" s="12">
        <v>1.0211520000000001</v>
      </c>
      <c r="U332" s="12">
        <v>0.912018</v>
      </c>
      <c r="V332" s="12">
        <v>1.154596</v>
      </c>
      <c r="W332" s="12">
        <v>1.1020479999999999</v>
      </c>
      <c r="X332" s="12">
        <v>1.143284</v>
      </c>
      <c r="Y332" s="12">
        <v>1.033881</v>
      </c>
      <c r="Z332" s="12">
        <v>1.0010319999999999</v>
      </c>
      <c r="AA332" s="12">
        <v>1.118241</v>
      </c>
      <c r="AB332" s="12">
        <v>1.131054</v>
      </c>
      <c r="AC332" s="12">
        <v>1.105602</v>
      </c>
      <c r="AD332" s="12">
        <v>1.089942</v>
      </c>
      <c r="AE332" s="256"/>
      <c r="AF332" s="12">
        <v>2009</v>
      </c>
      <c r="AG332" s="147">
        <v>-6.8450789999999998E-4</v>
      </c>
      <c r="AH332" s="147">
        <v>3.0143730000000001E-2</v>
      </c>
      <c r="AI332" s="147">
        <v>9.1102460000000007E-3</v>
      </c>
      <c r="AJ332" s="147">
        <v>4.28393E-3</v>
      </c>
      <c r="AK332" s="147">
        <v>-1.6343320000000001E-2</v>
      </c>
      <c r="AL332" s="147">
        <v>-3.5974920000000001E-2</v>
      </c>
      <c r="AM332" s="147">
        <v>-3.1721000000000001E-4</v>
      </c>
      <c r="AN332" s="147">
        <v>-1.5789530000000001E-4</v>
      </c>
      <c r="AO332" s="147">
        <v>-2.429168E-4</v>
      </c>
      <c r="AP332" s="147">
        <v>-8.5974699999999994E-3</v>
      </c>
      <c r="AQ332" s="147">
        <v>-8.2509929999999999E-3</v>
      </c>
    </row>
    <row r="333" spans="1:43" s="12" customFormat="1">
      <c r="B333" s="12">
        <v>2010</v>
      </c>
      <c r="C333" s="12">
        <v>1.047947</v>
      </c>
      <c r="D333" s="12">
        <v>1.1288499999999999</v>
      </c>
      <c r="E333" s="12">
        <v>0.92833160000000003</v>
      </c>
      <c r="F333" s="12">
        <v>0.9217881</v>
      </c>
      <c r="G333" s="12">
        <v>0.93109710000000001</v>
      </c>
      <c r="I333" s="12">
        <v>2010</v>
      </c>
      <c r="J333" s="12">
        <v>0.9217881</v>
      </c>
      <c r="K333" s="12">
        <v>0.93109710000000001</v>
      </c>
      <c r="L333" s="12">
        <v>0.99440580000000001</v>
      </c>
      <c r="M333" s="12">
        <v>1.0466439999999999</v>
      </c>
      <c r="N333" s="12">
        <v>0.94012689999999999</v>
      </c>
      <c r="O333" s="12">
        <v>0.89657980000000004</v>
      </c>
      <c r="P333" s="12">
        <v>0.90601849999999995</v>
      </c>
      <c r="Q333" s="12">
        <v>1.050116</v>
      </c>
      <c r="R333" s="12">
        <v>1.154596</v>
      </c>
      <c r="S333" s="12">
        <v>1.0617909999999999</v>
      </c>
      <c r="T333" s="12">
        <v>1.0280339999999999</v>
      </c>
      <c r="U333" s="12">
        <v>1.226083</v>
      </c>
      <c r="V333" s="12">
        <v>1.1196919999999999</v>
      </c>
      <c r="W333" s="12">
        <v>1.047947</v>
      </c>
      <c r="X333" s="12">
        <v>1.1368640000000001</v>
      </c>
      <c r="Y333" s="12">
        <v>1.0538430000000001</v>
      </c>
      <c r="Z333" s="12">
        <v>1.0012449999999999</v>
      </c>
      <c r="AA333" s="12">
        <v>1.114687</v>
      </c>
      <c r="AB333" s="12">
        <v>1.168828</v>
      </c>
      <c r="AC333" s="12">
        <v>1.1566510000000001</v>
      </c>
      <c r="AD333" s="12">
        <v>1.125497</v>
      </c>
      <c r="AE333" s="256"/>
      <c r="AF333" s="12">
        <v>2010</v>
      </c>
      <c r="AG333" s="147">
        <v>2.2794159999999998E-3</v>
      </c>
      <c r="AH333" s="147">
        <v>2.3728160000000001E-4</v>
      </c>
      <c r="AI333" s="147">
        <v>3.223241E-3</v>
      </c>
      <c r="AJ333" s="147">
        <v>3.0487579999999999E-3</v>
      </c>
      <c r="AK333" s="147">
        <v>-5.9125940000000002E-2</v>
      </c>
      <c r="AL333" s="147">
        <v>2.811591E-3</v>
      </c>
      <c r="AM333" s="147">
        <v>-4.1947289999999998E-4</v>
      </c>
      <c r="AN333" s="147">
        <v>3.592637E-5</v>
      </c>
      <c r="AO333" s="147">
        <v>1.028158E-5</v>
      </c>
      <c r="AP333" s="147">
        <v>-6.939209E-3</v>
      </c>
      <c r="AQ333" s="147">
        <v>-1.477792E-2</v>
      </c>
    </row>
    <row r="334" spans="1:43" s="12" customFormat="1">
      <c r="B334" s="12">
        <v>2011</v>
      </c>
      <c r="C334" s="12">
        <v>1.072457</v>
      </c>
      <c r="D334" s="12">
        <v>1.2310540000000001</v>
      </c>
      <c r="E334" s="12">
        <v>0.87116990000000005</v>
      </c>
      <c r="F334" s="12">
        <v>0.75572680000000003</v>
      </c>
      <c r="G334" s="12">
        <v>0.93527850000000001</v>
      </c>
      <c r="I334" s="12">
        <v>2011</v>
      </c>
      <c r="J334" s="12">
        <v>0.75572680000000003</v>
      </c>
      <c r="K334" s="12">
        <v>0.93527850000000001</v>
      </c>
      <c r="L334" s="12">
        <v>1.0511980000000001</v>
      </c>
      <c r="M334" s="12">
        <v>1.070236</v>
      </c>
      <c r="N334" s="12">
        <v>1.0740700000000001</v>
      </c>
      <c r="O334" s="12">
        <v>0.89877870000000004</v>
      </c>
      <c r="P334" s="12">
        <v>0.9020127</v>
      </c>
      <c r="Q334" s="12">
        <v>1.0277879999999999</v>
      </c>
      <c r="R334" s="12">
        <v>1.154596</v>
      </c>
      <c r="S334" s="12">
        <v>1.0734630000000001</v>
      </c>
      <c r="T334" s="12">
        <v>1.0278590000000001</v>
      </c>
      <c r="U334" s="12">
        <v>1.1098399999999999</v>
      </c>
      <c r="V334" s="12">
        <v>1.1197159999999999</v>
      </c>
      <c r="W334" s="12">
        <v>1.072457</v>
      </c>
      <c r="X334" s="12">
        <v>1.4191069999999999</v>
      </c>
      <c r="Y334" s="12">
        <v>1.020224</v>
      </c>
      <c r="Z334" s="12">
        <v>1.002076</v>
      </c>
      <c r="AA334" s="12">
        <v>0.99849869999999996</v>
      </c>
      <c r="AB334" s="12">
        <v>1.1932389999999999</v>
      </c>
      <c r="AC334" s="12">
        <v>1.18896</v>
      </c>
      <c r="AD334" s="12">
        <v>1.1466719999999999</v>
      </c>
      <c r="AE334" s="256"/>
      <c r="AF334" s="12">
        <v>2011</v>
      </c>
      <c r="AG334" s="147">
        <v>-2.3279580000000002E-3</v>
      </c>
      <c r="AH334" s="147">
        <v>-1.94298E-4</v>
      </c>
      <c r="AI334" s="147">
        <v>2.487417E-3</v>
      </c>
      <c r="AJ334" s="147">
        <v>-3.4298909999999999E-5</v>
      </c>
      <c r="AK334" s="147">
        <v>2.3188540000000001E-2</v>
      </c>
      <c r="AL334" s="147">
        <v>-7.3504700000000006E-2</v>
      </c>
      <c r="AM334" s="147">
        <v>7.1794440000000001E-4</v>
      </c>
      <c r="AN334" s="147">
        <v>-7.1300519999999994E-5</v>
      </c>
      <c r="AO334" s="147">
        <v>4.1814690000000003E-4</v>
      </c>
      <c r="AP334" s="147">
        <v>-4.1954699999999998E-3</v>
      </c>
      <c r="AQ334" s="147">
        <v>-1.003598E-2</v>
      </c>
    </row>
    <row r="335" spans="1:43" s="12" customFormat="1">
      <c r="B335" s="12">
        <v>2012</v>
      </c>
      <c r="C335" s="12">
        <v>1.1125529999999999</v>
      </c>
      <c r="D335" s="12">
        <v>1.2634840000000001</v>
      </c>
      <c r="E335" s="12">
        <v>0.88054370000000004</v>
      </c>
      <c r="F335" s="12">
        <v>0.76226179999999999</v>
      </c>
      <c r="G335" s="12">
        <v>0.9442815</v>
      </c>
      <c r="I335" s="12">
        <v>2012</v>
      </c>
      <c r="J335" s="12">
        <v>0.76226179999999999</v>
      </c>
      <c r="K335" s="12">
        <v>0.9442815</v>
      </c>
      <c r="L335" s="12">
        <v>1.0773569999999999</v>
      </c>
      <c r="M335" s="12">
        <v>1.1158809999999999</v>
      </c>
      <c r="N335" s="12">
        <v>0.97891870000000003</v>
      </c>
      <c r="O335" s="12">
        <v>0.91340520000000003</v>
      </c>
      <c r="P335" s="12">
        <v>0.89735379999999998</v>
      </c>
      <c r="Q335" s="12">
        <v>1.0058510000000001</v>
      </c>
      <c r="R335" s="12">
        <v>1.154596</v>
      </c>
      <c r="S335" s="12">
        <v>1.083861</v>
      </c>
      <c r="T335" s="12">
        <v>1.0332110000000001</v>
      </c>
      <c r="U335" s="12">
        <v>0.90160030000000002</v>
      </c>
      <c r="V335" s="12">
        <v>1.0010589999999999</v>
      </c>
      <c r="W335" s="12">
        <v>1.1125529999999999</v>
      </c>
      <c r="X335" s="12">
        <v>1.4595419999999999</v>
      </c>
      <c r="Y335" s="12">
        <v>1.0326690000000001</v>
      </c>
      <c r="Z335" s="12">
        <v>0.99701790000000001</v>
      </c>
      <c r="AA335" s="12">
        <v>1.136512</v>
      </c>
      <c r="AB335" s="12">
        <v>1.2180280000000001</v>
      </c>
      <c r="AC335" s="12">
        <v>1.2398149999999999</v>
      </c>
      <c r="AD335" s="12">
        <v>1.1781999999999999</v>
      </c>
      <c r="AE335" s="256"/>
      <c r="AF335" s="12">
        <v>2012</v>
      </c>
      <c r="AG335" s="147">
        <v>-2.2736570000000001E-3</v>
      </c>
      <c r="AH335" s="147">
        <v>-2.8557039999999999E-4</v>
      </c>
      <c r="AI335" s="147">
        <v>2.1108670000000002E-3</v>
      </c>
      <c r="AJ335" s="147">
        <v>2.4074299999999999E-3</v>
      </c>
      <c r="AK335" s="147">
        <v>3.4745489999999997E-2</v>
      </c>
      <c r="AL335" s="147">
        <v>-8.3587230000000002E-3</v>
      </c>
      <c r="AM335" s="147">
        <v>-2.6542770000000001E-4</v>
      </c>
      <c r="AN335" s="147">
        <v>5.6109710000000002E-4</v>
      </c>
      <c r="AO335" s="147">
        <v>-4.8824179999999999E-4</v>
      </c>
      <c r="AP335" s="147">
        <v>-3.8374350000000002E-3</v>
      </c>
      <c r="AQ335" s="147">
        <v>-1.361327E-2</v>
      </c>
    </row>
    <row r="336" spans="1:43" s="12" customFormat="1">
      <c r="B336" s="12">
        <v>2013</v>
      </c>
      <c r="C336" s="12">
        <v>1.0980829999999999</v>
      </c>
      <c r="D336" s="12">
        <v>1.3059829999999999</v>
      </c>
      <c r="E336" s="12">
        <v>0.84080949999999999</v>
      </c>
      <c r="F336" s="12">
        <v>0.71014960000000005</v>
      </c>
      <c r="G336" s="12">
        <v>0.91705970000000003</v>
      </c>
      <c r="I336" s="12">
        <v>2013</v>
      </c>
      <c r="J336" s="12">
        <v>0.71014960000000005</v>
      </c>
      <c r="K336" s="12">
        <v>0.91705970000000003</v>
      </c>
      <c r="L336" s="12">
        <v>1.0593189999999999</v>
      </c>
      <c r="M336" s="12">
        <v>1.1008309999999999</v>
      </c>
      <c r="N336" s="12">
        <v>0.95960140000000005</v>
      </c>
      <c r="O336" s="12">
        <v>0.88953269999999995</v>
      </c>
      <c r="P336" s="12">
        <v>0.86534120000000003</v>
      </c>
      <c r="Q336" s="12">
        <v>1.004893</v>
      </c>
      <c r="R336" s="12">
        <v>1.154596</v>
      </c>
      <c r="S336" s="12">
        <v>1.0885</v>
      </c>
      <c r="T336" s="12">
        <v>1.035976</v>
      </c>
      <c r="U336" s="12">
        <v>0.99732739999999998</v>
      </c>
      <c r="V336" s="12">
        <v>1.0495239999999999</v>
      </c>
      <c r="W336" s="12">
        <v>1.0980829999999999</v>
      </c>
      <c r="X336" s="12">
        <v>1.54627</v>
      </c>
      <c r="Y336" s="12">
        <v>1.0365930000000001</v>
      </c>
      <c r="Z336" s="12">
        <v>0.99750380000000005</v>
      </c>
      <c r="AA336" s="12">
        <v>1.144312</v>
      </c>
      <c r="AB336" s="12">
        <v>1.2344489999999999</v>
      </c>
      <c r="AC336" s="12">
        <v>1.2689600000000001</v>
      </c>
      <c r="AD336" s="12">
        <v>1.1973959999999999</v>
      </c>
      <c r="AE336" s="256"/>
      <c r="AF336" s="12">
        <v>2013</v>
      </c>
      <c r="AG336" s="147">
        <v>-8.3754129999999994E-5</v>
      </c>
      <c r="AH336" s="147">
        <v>3.9008190000000003E-5</v>
      </c>
      <c r="AI336" s="147">
        <v>9.1480019999999997E-4</v>
      </c>
      <c r="AJ336" s="147">
        <v>1.2092050000000001E-3</v>
      </c>
      <c r="AK336" s="147">
        <v>-1.517049E-2</v>
      </c>
      <c r="AL336" s="147">
        <v>-2.294655E-2</v>
      </c>
      <c r="AM336" s="147">
        <v>-9.2499690000000004E-5</v>
      </c>
      <c r="AN336" s="147">
        <v>2.188609E-5</v>
      </c>
      <c r="AO336" s="147">
        <v>-2.6701690000000002E-5</v>
      </c>
      <c r="AP336" s="147">
        <v>-2.3375119999999999E-3</v>
      </c>
      <c r="AQ336" s="147">
        <v>-7.7018260000000002E-3</v>
      </c>
    </row>
    <row r="337" spans="1:43" s="12" customFormat="1">
      <c r="B337" s="12">
        <v>2014</v>
      </c>
      <c r="C337" s="12">
        <v>1.0678570000000001</v>
      </c>
      <c r="D337" s="12">
        <v>1.3321069999999999</v>
      </c>
      <c r="E337" s="12">
        <v>0.80162949999999999</v>
      </c>
      <c r="F337" s="12">
        <v>0.67477770000000004</v>
      </c>
      <c r="G337" s="12">
        <v>0.8787954</v>
      </c>
      <c r="I337" s="12">
        <v>2014</v>
      </c>
      <c r="J337" s="12">
        <v>0.67477770000000004</v>
      </c>
      <c r="K337" s="12">
        <v>0.8787954</v>
      </c>
      <c r="L337" s="12">
        <v>1.0330029999999999</v>
      </c>
      <c r="M337" s="12">
        <v>1.0811999999999999</v>
      </c>
      <c r="N337" s="12">
        <v>0.91037690000000004</v>
      </c>
      <c r="O337" s="12">
        <v>0.85194360000000002</v>
      </c>
      <c r="P337" s="12">
        <v>0.82290430000000003</v>
      </c>
      <c r="Q337" s="12">
        <v>0.9679354</v>
      </c>
      <c r="R337" s="12">
        <v>1.154596</v>
      </c>
      <c r="S337" s="12">
        <v>1.0936360000000001</v>
      </c>
      <c r="T337" s="12">
        <v>1.038338</v>
      </c>
      <c r="U337" s="12">
        <v>1.171953</v>
      </c>
      <c r="V337" s="12">
        <v>1.102589</v>
      </c>
      <c r="W337" s="12">
        <v>1.0678570000000001</v>
      </c>
      <c r="X337" s="12">
        <v>1.5825309999999999</v>
      </c>
      <c r="Y337" s="12">
        <v>1.0337400000000001</v>
      </c>
      <c r="Z337" s="12">
        <v>0.98765829999999999</v>
      </c>
      <c r="AA337" s="12">
        <v>1.1729830000000001</v>
      </c>
      <c r="AB337" s="12">
        <v>1.253436</v>
      </c>
      <c r="AC337" s="12">
        <v>1.297668</v>
      </c>
      <c r="AD337" s="12">
        <v>1.2151369999999999</v>
      </c>
      <c r="AE337" s="256"/>
      <c r="AF337" s="12">
        <v>2014</v>
      </c>
      <c r="AG337" s="147">
        <v>-3.7234640000000001E-3</v>
      </c>
      <c r="AH337" s="147">
        <v>6.5903369999999994E-5</v>
      </c>
      <c r="AI337" s="147">
        <v>1.0222510000000001E-3</v>
      </c>
      <c r="AJ337" s="147">
        <v>1.0462900000000001E-3</v>
      </c>
      <c r="AK337" s="147">
        <v>-2.6323610000000001E-2</v>
      </c>
      <c r="AL337" s="147">
        <v>-1.1043819999999999E-2</v>
      </c>
      <c r="AM337" s="147">
        <v>5.3448149999999997E-5</v>
      </c>
      <c r="AN337" s="147">
        <v>1.0443729999999999E-3</v>
      </c>
      <c r="AO337" s="147">
        <v>-8.4121279999999996E-5</v>
      </c>
      <c r="AP337" s="147">
        <v>-2.497703E-3</v>
      </c>
      <c r="AQ337" s="147">
        <v>-7.2781709999999999E-3</v>
      </c>
    </row>
    <row r="338" spans="1:43" s="12" customFormat="1">
      <c r="B338" s="12">
        <v>2015</v>
      </c>
      <c r="C338" s="12">
        <v>1.115585</v>
      </c>
      <c r="D338" s="12">
        <v>1.356004</v>
      </c>
      <c r="E338" s="12">
        <v>0.82270010000000005</v>
      </c>
      <c r="F338" s="12">
        <v>0.67849130000000002</v>
      </c>
      <c r="G338" s="12">
        <v>0.90766840000000004</v>
      </c>
      <c r="I338" s="12">
        <v>2015</v>
      </c>
      <c r="J338" s="12">
        <v>0.67849130000000002</v>
      </c>
      <c r="K338" s="12">
        <v>0.90766840000000004</v>
      </c>
      <c r="L338" s="12">
        <v>1.0610999999999999</v>
      </c>
      <c r="M338" s="12">
        <v>1.1636219999999999</v>
      </c>
      <c r="N338" s="12">
        <v>0.91589140000000002</v>
      </c>
      <c r="O338" s="12">
        <v>0.87748000000000004</v>
      </c>
      <c r="P338" s="12">
        <v>0.84211219999999998</v>
      </c>
      <c r="Q338" s="12">
        <v>0.94413210000000003</v>
      </c>
      <c r="R338" s="12">
        <v>1.154596</v>
      </c>
      <c r="S338" s="12">
        <v>1.0964259999999999</v>
      </c>
      <c r="T338" s="12">
        <v>1.039733</v>
      </c>
      <c r="U338" s="12">
        <v>0.86718569999999995</v>
      </c>
      <c r="V338" s="12">
        <v>0.99318229999999996</v>
      </c>
      <c r="W338" s="12">
        <v>1.115585</v>
      </c>
      <c r="X338" s="12">
        <v>1.6442140000000001</v>
      </c>
      <c r="Y338" s="12">
        <v>1.0513479999999999</v>
      </c>
      <c r="Z338" s="12">
        <v>0.95871709999999999</v>
      </c>
      <c r="AA338" s="12">
        <v>1.2180310000000001</v>
      </c>
      <c r="AB338" s="12">
        <v>1.27135</v>
      </c>
      <c r="AC338" s="12">
        <v>1.324746</v>
      </c>
      <c r="AD338" s="12">
        <v>1.229066</v>
      </c>
      <c r="AE338" s="256"/>
      <c r="AF338" s="12">
        <v>2015</v>
      </c>
      <c r="AG338" s="147">
        <v>-2.4014069999999999E-3</v>
      </c>
      <c r="AH338" s="147">
        <v>-2.1740600000000001E-4</v>
      </c>
      <c r="AI338" s="147">
        <v>4.8772259999999999E-4</v>
      </c>
      <c r="AJ338" s="147">
        <v>5.4394549999999995E-4</v>
      </c>
      <c r="AK338" s="147">
        <v>4.5312270000000002E-2</v>
      </c>
      <c r="AL338" s="147">
        <v>-9.4991099999999998E-3</v>
      </c>
      <c r="AM338" s="147">
        <v>-3.5533219999999999E-4</v>
      </c>
      <c r="AN338" s="147">
        <v>3.0135829999999998E-3</v>
      </c>
      <c r="AO338" s="147">
        <v>-1.383217E-4</v>
      </c>
      <c r="AP338" s="147">
        <v>-2.5376650000000001E-3</v>
      </c>
      <c r="AQ338" s="147">
        <v>-8.2630540000000006E-3</v>
      </c>
    </row>
    <row r="339" spans="1:43" s="12" customFormat="1">
      <c r="B339" s="12">
        <v>2016</v>
      </c>
      <c r="C339" s="12">
        <v>1.103145</v>
      </c>
      <c r="D339" s="12">
        <v>1.2834719999999999</v>
      </c>
      <c r="E339" s="12">
        <v>0.85950090000000001</v>
      </c>
      <c r="F339" s="12">
        <v>0.80002169999999995</v>
      </c>
      <c r="G339" s="12">
        <v>0.88747540000000003</v>
      </c>
      <c r="I339" s="12">
        <v>2016</v>
      </c>
      <c r="J339" s="12">
        <v>0.80002169999999995</v>
      </c>
      <c r="K339" s="12">
        <v>0.88747540000000003</v>
      </c>
      <c r="L339" s="12">
        <v>1.0575030000000001</v>
      </c>
      <c r="M339" s="12">
        <v>1.1439159999999999</v>
      </c>
      <c r="N339" s="12">
        <v>0.90975360000000005</v>
      </c>
      <c r="O339" s="12">
        <v>0.8464469</v>
      </c>
      <c r="P339" s="12">
        <v>0.82561340000000005</v>
      </c>
      <c r="Q339" s="12">
        <v>0.94528420000000002</v>
      </c>
      <c r="R339" s="12">
        <v>1.154596</v>
      </c>
      <c r="S339" s="12">
        <v>1.1024700000000001</v>
      </c>
      <c r="T339" s="12">
        <v>1.046889</v>
      </c>
      <c r="U339" s="12">
        <v>0.97960510000000001</v>
      </c>
      <c r="V339" s="12">
        <v>1.00386</v>
      </c>
      <c r="W339" s="12">
        <v>1.103145</v>
      </c>
      <c r="X339" s="12">
        <v>1.3788940000000001</v>
      </c>
      <c r="Y339" s="12">
        <v>1.0431600000000001</v>
      </c>
      <c r="Z339" s="12">
        <v>0.96435890000000002</v>
      </c>
      <c r="AA339" s="12">
        <v>1.2125760000000001</v>
      </c>
      <c r="AB339" s="12">
        <v>1.303266</v>
      </c>
      <c r="AC339" s="12">
        <v>1.3361529999999999</v>
      </c>
      <c r="AD339" s="12">
        <v>1.243015</v>
      </c>
      <c r="AE339" s="256"/>
      <c r="AF339" s="12">
        <v>2016</v>
      </c>
      <c r="AG339" s="147">
        <v>3.1484269999999997E-5</v>
      </c>
      <c r="AH339" s="147">
        <v>2.3286730000000001E-4</v>
      </c>
      <c r="AI339" s="147">
        <v>1.2522259999999999E-3</v>
      </c>
      <c r="AJ339" s="147">
        <v>3.2010680000000001E-3</v>
      </c>
      <c r="AK339" s="147">
        <v>-1.59306E-2</v>
      </c>
      <c r="AL339" s="147">
        <v>6.1859890000000001E-2</v>
      </c>
      <c r="AM339" s="147">
        <v>1.773562E-4</v>
      </c>
      <c r="AN339" s="147">
        <v>-5.3120529999999997E-4</v>
      </c>
      <c r="AO339" s="147">
        <v>4.6319449999999999E-5</v>
      </c>
      <c r="AP339" s="147">
        <v>-4.7266519999999996E-3</v>
      </c>
      <c r="AQ339" s="147">
        <v>-1.8526E-3</v>
      </c>
    </row>
    <row r="340" spans="1:43" s="12" customFormat="1">
      <c r="B340" s="12">
        <v>2017</v>
      </c>
      <c r="C340" s="12">
        <v>1.088376</v>
      </c>
      <c r="D340" s="12">
        <v>1.3572740000000001</v>
      </c>
      <c r="E340" s="12">
        <v>0.80188380000000004</v>
      </c>
      <c r="F340" s="12">
        <v>0.68524119999999999</v>
      </c>
      <c r="G340" s="12">
        <v>0.86779379999999995</v>
      </c>
      <c r="H340" s="147"/>
      <c r="I340" s="12">
        <v>2017</v>
      </c>
      <c r="J340" s="12">
        <v>0.68524119999999999</v>
      </c>
      <c r="K340" s="12">
        <v>0.86779379999999995</v>
      </c>
      <c r="L340" s="12">
        <v>1.028481</v>
      </c>
      <c r="M340" s="12">
        <v>1.128706</v>
      </c>
      <c r="N340" s="12">
        <v>0.89814139999999998</v>
      </c>
      <c r="O340" s="12">
        <v>0.82522249999999997</v>
      </c>
      <c r="P340" s="12">
        <v>0.81099270000000001</v>
      </c>
      <c r="Q340" s="12">
        <v>0.93245880000000003</v>
      </c>
      <c r="R340" s="12">
        <v>1.154596</v>
      </c>
      <c r="S340" s="12">
        <v>1.127704</v>
      </c>
      <c r="T340" s="12">
        <v>1.04881</v>
      </c>
      <c r="U340" s="12">
        <v>1.0917239999999999</v>
      </c>
      <c r="V340" s="12">
        <v>1.0629409999999999</v>
      </c>
      <c r="W340" s="12">
        <v>1.088376</v>
      </c>
      <c r="X340" s="12">
        <v>1.588311</v>
      </c>
      <c r="Y340" s="12">
        <v>1.0582370000000001</v>
      </c>
      <c r="Z340" s="12">
        <v>0.96426940000000005</v>
      </c>
      <c r="AA340" s="12">
        <v>1.2118100000000001</v>
      </c>
      <c r="AB340" s="12">
        <v>1.3188880000000001</v>
      </c>
      <c r="AC340" s="12">
        <v>1.3420300000000001</v>
      </c>
      <c r="AD340" s="12">
        <v>1.2541880000000001</v>
      </c>
      <c r="AE340" s="256"/>
      <c r="AF340" s="12">
        <v>2017</v>
      </c>
      <c r="AG340" s="147">
        <v>-1.359423E-3</v>
      </c>
      <c r="AH340" s="147">
        <v>-1.278364E-5</v>
      </c>
      <c r="AI340" s="147">
        <v>4.8730070000000004E-3</v>
      </c>
      <c r="AJ340" s="147">
        <v>8.2720959999999996E-4</v>
      </c>
      <c r="AK340" s="147">
        <v>-1.7806539999999999E-2</v>
      </c>
      <c r="AL340" s="147">
        <v>-4.974058E-2</v>
      </c>
      <c r="AM340" s="147">
        <v>-2.5352339999999999E-4</v>
      </c>
      <c r="AN340" s="147">
        <v>-3.0593109999999999E-4</v>
      </c>
      <c r="AO340" s="147">
        <v>1.9224259999999999E-5</v>
      </c>
      <c r="AP340" s="147">
        <v>-9.7019710000000004E-4</v>
      </c>
      <c r="AQ340" s="147">
        <v>-4.6586680000000004E-3</v>
      </c>
    </row>
    <row r="341" spans="1:43" s="12" customFormat="1">
      <c r="B341" s="12">
        <v>2018</v>
      </c>
      <c r="C341" s="12">
        <v>1.11507</v>
      </c>
      <c r="D341" s="12">
        <v>1.3568039999999999</v>
      </c>
      <c r="E341" s="12">
        <v>0.82183530000000005</v>
      </c>
      <c r="F341" s="12">
        <v>0.71647369999999999</v>
      </c>
      <c r="G341" s="12">
        <v>0.88030129999999995</v>
      </c>
      <c r="I341" s="12">
        <v>2018</v>
      </c>
      <c r="J341" s="12">
        <v>0.71647369999999999</v>
      </c>
      <c r="K341" s="12">
        <v>0.88030129999999995</v>
      </c>
      <c r="L341" s="12">
        <v>1.0462370000000001</v>
      </c>
      <c r="M341" s="12">
        <v>1.144946</v>
      </c>
      <c r="N341" s="12">
        <v>0.88631479999999996</v>
      </c>
      <c r="O341" s="12">
        <v>0.83485259999999994</v>
      </c>
      <c r="P341" s="12">
        <v>0.82284619999999997</v>
      </c>
      <c r="Q341" s="12">
        <v>0.92691290000000004</v>
      </c>
      <c r="R341" s="12">
        <v>1.154596</v>
      </c>
      <c r="S341" s="12">
        <v>1.1483719999999999</v>
      </c>
      <c r="T341" s="12">
        <v>1.052818</v>
      </c>
      <c r="U341" s="12">
        <v>0.96686470000000002</v>
      </c>
      <c r="V341" s="12">
        <v>1.008057</v>
      </c>
      <c r="W341" s="12">
        <v>1.11507</v>
      </c>
      <c r="X341" s="12">
        <v>1.55633</v>
      </c>
      <c r="Y341" s="12">
        <v>1.0657909999999999</v>
      </c>
      <c r="Z341" s="12">
        <v>0.97390569999999999</v>
      </c>
      <c r="AA341" s="12">
        <v>1.258097</v>
      </c>
      <c r="AB341" s="12">
        <v>1.3356490000000001</v>
      </c>
      <c r="AC341" s="12">
        <v>1.355138</v>
      </c>
      <c r="AD341" s="12">
        <v>1.266691</v>
      </c>
      <c r="AE341" s="256"/>
      <c r="AF341" s="12">
        <v>2018</v>
      </c>
      <c r="AG341" s="147">
        <v>-5.3907939999999995E-4</v>
      </c>
      <c r="AH341" s="147">
        <v>-9.7410950000000003E-5</v>
      </c>
      <c r="AI341" s="147">
        <v>3.7854429999999999E-3</v>
      </c>
      <c r="AJ341" s="147">
        <v>1.648982E-3</v>
      </c>
      <c r="AK341" s="147">
        <v>1.9431940000000002E-2</v>
      </c>
      <c r="AL341" s="147">
        <v>6.2650529999999996E-3</v>
      </c>
      <c r="AM341" s="147">
        <v>-1.1336E-4</v>
      </c>
      <c r="AN341" s="147">
        <v>-8.6317869999999995E-4</v>
      </c>
      <c r="AO341" s="147">
        <v>-9.7348980000000005E-5</v>
      </c>
      <c r="AP341" s="147">
        <v>-1.9728520000000002E-3</v>
      </c>
      <c r="AQ341" s="147">
        <v>-2.871873E-3</v>
      </c>
    </row>
    <row r="342" spans="1:43" s="12" customFormat="1">
      <c r="B342" s="12">
        <v>2019</v>
      </c>
      <c r="C342" s="12">
        <v>1.0965860000000001</v>
      </c>
      <c r="D342" s="12">
        <v>1.378573</v>
      </c>
      <c r="E342" s="12">
        <v>0.79545030000000005</v>
      </c>
      <c r="F342" s="12">
        <v>0.68669740000000001</v>
      </c>
      <c r="G342" s="12">
        <v>0.85685679999999997</v>
      </c>
      <c r="I342" s="12">
        <v>2019</v>
      </c>
      <c r="J342" s="12">
        <v>0.68669740000000001</v>
      </c>
      <c r="K342" s="12">
        <v>0.85685679999999997</v>
      </c>
      <c r="L342" s="12">
        <v>1.0330569999999999</v>
      </c>
      <c r="M342" s="12">
        <v>1.1176820000000001</v>
      </c>
      <c r="N342" s="12">
        <v>0.86679899999999999</v>
      </c>
      <c r="O342" s="12">
        <v>0.79735210000000001</v>
      </c>
      <c r="P342" s="12">
        <v>0.80644380000000004</v>
      </c>
      <c r="Q342" s="12">
        <v>0.91751890000000003</v>
      </c>
      <c r="R342" s="12">
        <v>1.154596</v>
      </c>
      <c r="S342" s="12">
        <v>1.163524</v>
      </c>
      <c r="T342" s="12">
        <v>1.052665</v>
      </c>
      <c r="U342" s="12">
        <v>1.088832</v>
      </c>
      <c r="V342" s="12">
        <v>1.1275500000000001</v>
      </c>
      <c r="W342" s="12">
        <v>1.0965860000000001</v>
      </c>
      <c r="X342" s="12">
        <v>1.5968990000000001</v>
      </c>
      <c r="Y342" s="12">
        <v>1.0614969999999999</v>
      </c>
      <c r="Z342" s="12">
        <v>0.98112560000000004</v>
      </c>
      <c r="AA342" s="12">
        <v>1.265099</v>
      </c>
      <c r="AB342" s="12">
        <v>1.3752850000000001</v>
      </c>
      <c r="AC342" s="12">
        <v>1.35978</v>
      </c>
      <c r="AD342" s="12">
        <v>1.2797780000000001</v>
      </c>
      <c r="AE342" s="256"/>
      <c r="AF342" s="12">
        <v>2019</v>
      </c>
      <c r="AG342" s="147">
        <v>-1.045338E-3</v>
      </c>
      <c r="AH342" s="147">
        <v>5.5897440000000001E-5</v>
      </c>
      <c r="AI342" s="147">
        <v>2.8874909999999998E-3</v>
      </c>
      <c r="AJ342" s="147">
        <v>-1.517384E-5</v>
      </c>
      <c r="AK342" s="147">
        <v>-1.8597700000000002E-2</v>
      </c>
      <c r="AL342" s="147">
        <v>-9.3759759999999994E-3</v>
      </c>
      <c r="AM342" s="147">
        <v>7.1458039999999995E-5</v>
      </c>
      <c r="AN342" s="147">
        <v>-6.8863989999999999E-4</v>
      </c>
      <c r="AO342" s="147">
        <v>-1.285583E-5</v>
      </c>
      <c r="AP342" s="147">
        <v>-4.9370880000000001E-3</v>
      </c>
      <c r="AQ342" s="147">
        <v>-9.7374509999999996E-4</v>
      </c>
    </row>
    <row r="343" spans="1:43" s="12" customFormat="1">
      <c r="B343" s="12">
        <v>2020</v>
      </c>
      <c r="C343" s="12">
        <v>1.1284670000000001</v>
      </c>
      <c r="D343" s="12">
        <v>1.335269</v>
      </c>
      <c r="E343" s="12">
        <v>0.84512359999999997</v>
      </c>
      <c r="F343" s="12">
        <v>0.79291999999999996</v>
      </c>
      <c r="G343" s="12">
        <v>0.86924049999999997</v>
      </c>
      <c r="I343" s="12">
        <v>2020</v>
      </c>
      <c r="J343" s="12">
        <v>0.79291999999999996</v>
      </c>
      <c r="K343" s="12">
        <v>0.86924049999999997</v>
      </c>
      <c r="L343" s="12">
        <v>1.0591660000000001</v>
      </c>
      <c r="M343" s="12">
        <v>1.1350439999999999</v>
      </c>
      <c r="N343" s="12">
        <v>0.87383759999999999</v>
      </c>
      <c r="O343" s="12">
        <v>0.80003789999999997</v>
      </c>
      <c r="P343" s="12">
        <v>0.82095739999999995</v>
      </c>
      <c r="Q343" s="12">
        <v>0.89914210000000006</v>
      </c>
      <c r="R343" s="12">
        <v>1.154596</v>
      </c>
      <c r="S343" s="12">
        <v>1.1743159999999999</v>
      </c>
      <c r="T343" s="12">
        <v>1.0540560000000001</v>
      </c>
      <c r="U343" s="12">
        <v>0.90025880000000003</v>
      </c>
      <c r="V343" s="12">
        <v>1.065768</v>
      </c>
      <c r="W343" s="12">
        <v>1.1284670000000001</v>
      </c>
      <c r="X343" s="12">
        <v>1.423179</v>
      </c>
      <c r="Y343" s="12">
        <v>1.0654300000000001</v>
      </c>
      <c r="Z343" s="12">
        <v>0.99420549999999996</v>
      </c>
      <c r="AA343" s="12">
        <v>1.2913920000000001</v>
      </c>
      <c r="AB343" s="12">
        <v>1.410517</v>
      </c>
      <c r="AC343" s="12">
        <v>1.3745750000000001</v>
      </c>
      <c r="AD343" s="12">
        <v>1.298222</v>
      </c>
      <c r="AE343" s="256"/>
      <c r="AF343" s="12">
        <v>2020</v>
      </c>
      <c r="AG343" s="147">
        <v>-1.8961539999999999E-3</v>
      </c>
      <c r="AH343" s="147">
        <v>-1.2822199999999999E-4</v>
      </c>
      <c r="AI343" s="147">
        <v>1.7460850000000001E-3</v>
      </c>
      <c r="AJ343" s="147">
        <v>4.7510389999999998E-4</v>
      </c>
      <c r="AK343" s="147">
        <v>2.8461489999999999E-2</v>
      </c>
      <c r="AL343" s="147">
        <v>4.1951450000000001E-2</v>
      </c>
      <c r="AM343" s="147">
        <v>-6.4913799999999995E-5</v>
      </c>
      <c r="AN343" s="147">
        <v>-1.27264E-3</v>
      </c>
      <c r="AO343" s="147">
        <v>-4.769728E-5</v>
      </c>
      <c r="AP343" s="147">
        <v>-4.3278930000000002E-3</v>
      </c>
      <c r="AQ343" s="147">
        <v>-4.322088E-3</v>
      </c>
    </row>
    <row r="345" spans="1:43" ht="18">
      <c r="A345" s="54">
        <v>46</v>
      </c>
      <c r="B345" s="52" t="s">
        <v>108</v>
      </c>
      <c r="C345" s="53"/>
      <c r="D345" s="53"/>
      <c r="E345" s="53"/>
      <c r="F345" s="53"/>
      <c r="G345" s="53"/>
    </row>
    <row r="346" spans="1:43" s="12" customFormat="1">
      <c r="B346" s="12" t="s">
        <v>85</v>
      </c>
      <c r="C346" s="12" t="s">
        <v>15</v>
      </c>
      <c r="D346" s="12" t="s">
        <v>16</v>
      </c>
      <c r="E346" s="12" t="s">
        <v>17</v>
      </c>
      <c r="F346" s="12" t="s">
        <v>18</v>
      </c>
      <c r="G346" s="12" t="s">
        <v>19</v>
      </c>
      <c r="I346" s="12" t="s">
        <v>85</v>
      </c>
      <c r="J346" s="12" t="s">
        <v>18</v>
      </c>
      <c r="K346" s="12" t="s">
        <v>19</v>
      </c>
      <c r="L346" s="12" t="s">
        <v>127</v>
      </c>
      <c r="M346" s="12" t="s">
        <v>128</v>
      </c>
      <c r="N346" s="12" t="s">
        <v>129</v>
      </c>
      <c r="O346" s="12" t="s">
        <v>130</v>
      </c>
      <c r="P346" s="12" t="s">
        <v>131</v>
      </c>
      <c r="Q346" s="12" t="s">
        <v>317</v>
      </c>
      <c r="R346" s="12" t="s">
        <v>318</v>
      </c>
      <c r="S346" s="12" t="s">
        <v>319</v>
      </c>
      <c r="T346" s="12" t="s">
        <v>320</v>
      </c>
      <c r="U346" s="12" t="s">
        <v>321</v>
      </c>
      <c r="V346" s="12" t="s">
        <v>322</v>
      </c>
      <c r="W346" s="12" t="s">
        <v>15</v>
      </c>
      <c r="X346" s="12" t="s">
        <v>323</v>
      </c>
      <c r="Y346" s="12" t="s">
        <v>324</v>
      </c>
      <c r="Z346" s="12" t="s">
        <v>325</v>
      </c>
      <c r="AA346" s="12" t="s">
        <v>326</v>
      </c>
      <c r="AB346" s="12" t="s">
        <v>327</v>
      </c>
      <c r="AC346" s="12" t="s">
        <v>328</v>
      </c>
      <c r="AD346" s="12" t="s">
        <v>329</v>
      </c>
      <c r="AE346" s="145"/>
      <c r="AF346" s="12" t="s">
        <v>85</v>
      </c>
      <c r="AG346" s="12" t="s">
        <v>330</v>
      </c>
      <c r="AH346" s="12" t="s">
        <v>331</v>
      </c>
      <c r="AI346" s="12" t="s">
        <v>332</v>
      </c>
      <c r="AJ346" s="12" t="s">
        <v>333</v>
      </c>
      <c r="AK346" s="12" t="s">
        <v>334</v>
      </c>
      <c r="AL346" s="12" t="s">
        <v>335</v>
      </c>
      <c r="AM346" s="12" t="s">
        <v>336</v>
      </c>
      <c r="AN346" s="12" t="s">
        <v>337</v>
      </c>
      <c r="AO346" s="12" t="s">
        <v>338</v>
      </c>
      <c r="AP346" s="12" t="s">
        <v>339</v>
      </c>
      <c r="AQ346" s="12" t="s">
        <v>340</v>
      </c>
    </row>
    <row r="347" spans="1:43" s="12" customFormat="1">
      <c r="B347" s="12">
        <v>2006</v>
      </c>
      <c r="C347" s="12">
        <v>1</v>
      </c>
      <c r="D347" s="12">
        <v>1</v>
      </c>
      <c r="E347" s="12">
        <v>1</v>
      </c>
      <c r="F347" s="12">
        <v>1</v>
      </c>
      <c r="G347" s="12">
        <v>1</v>
      </c>
      <c r="I347" s="12">
        <v>2006</v>
      </c>
      <c r="J347" s="12">
        <v>1</v>
      </c>
      <c r="K347" s="12">
        <v>1</v>
      </c>
      <c r="L347" s="12">
        <v>1</v>
      </c>
      <c r="M347" s="12">
        <v>1</v>
      </c>
      <c r="N347" s="12">
        <v>1</v>
      </c>
      <c r="O347" s="12">
        <v>1</v>
      </c>
      <c r="P347" s="12">
        <v>1</v>
      </c>
      <c r="Q347" s="12">
        <v>1</v>
      </c>
      <c r="R347" s="12">
        <v>1</v>
      </c>
      <c r="S347" s="12">
        <v>1</v>
      </c>
      <c r="T347" s="12">
        <v>1</v>
      </c>
      <c r="U347" s="12">
        <v>1</v>
      </c>
      <c r="V347" s="12">
        <v>1</v>
      </c>
      <c r="W347" s="12">
        <v>1</v>
      </c>
      <c r="X347" s="12">
        <v>1</v>
      </c>
      <c r="Y347" s="12">
        <v>1</v>
      </c>
      <c r="Z347" s="12">
        <v>1</v>
      </c>
      <c r="AA347" s="12">
        <v>1</v>
      </c>
      <c r="AB347" s="12">
        <v>1</v>
      </c>
      <c r="AC347" s="12">
        <v>1</v>
      </c>
      <c r="AD347" s="12">
        <v>1</v>
      </c>
      <c r="AE347" s="256"/>
    </row>
    <row r="348" spans="1:43" s="12" customFormat="1">
      <c r="B348" s="12">
        <v>2007</v>
      </c>
      <c r="C348" s="12">
        <v>0.97703119999999999</v>
      </c>
      <c r="D348" s="12">
        <v>1.0085789999999999</v>
      </c>
      <c r="E348" s="12">
        <v>0.96872020000000003</v>
      </c>
      <c r="F348" s="12">
        <v>0.97901570000000004</v>
      </c>
      <c r="G348" s="12">
        <v>0.96367139999999996</v>
      </c>
      <c r="I348" s="12">
        <v>2007</v>
      </c>
      <c r="J348" s="12">
        <v>0.97901570000000004</v>
      </c>
      <c r="K348" s="12">
        <v>0.96367139999999996</v>
      </c>
      <c r="L348" s="12">
        <v>0.97703119999999999</v>
      </c>
      <c r="M348" s="12">
        <v>0.97703119999999999</v>
      </c>
      <c r="N348" s="12">
        <v>0.97703119999999999</v>
      </c>
      <c r="O348" s="12">
        <v>0.97677890000000001</v>
      </c>
      <c r="P348" s="12">
        <v>0.94198979999999999</v>
      </c>
      <c r="Q348" s="12">
        <v>0.99289709999999998</v>
      </c>
      <c r="R348" s="12">
        <v>1.0799620000000001</v>
      </c>
      <c r="S348" s="12">
        <v>1.0193179999999999</v>
      </c>
      <c r="T348" s="12">
        <v>1.0000089999999999</v>
      </c>
      <c r="U348" s="12">
        <v>1.3359239999999999</v>
      </c>
      <c r="V348" s="12">
        <v>1.0799620000000001</v>
      </c>
      <c r="W348" s="12">
        <v>0.97703119999999999</v>
      </c>
      <c r="X348" s="12">
        <v>0.997973</v>
      </c>
      <c r="Y348" s="12">
        <v>1</v>
      </c>
      <c r="Z348" s="12">
        <v>1</v>
      </c>
      <c r="AA348" s="12">
        <v>1</v>
      </c>
      <c r="AB348" s="12">
        <v>1.0002580000000001</v>
      </c>
      <c r="AC348" s="12">
        <v>1.037199</v>
      </c>
      <c r="AD348" s="12">
        <v>1.013863</v>
      </c>
      <c r="AE348" s="256"/>
      <c r="AF348" s="12">
        <v>2007</v>
      </c>
      <c r="AG348" s="147">
        <v>-6.9454339999999997E-4</v>
      </c>
      <c r="AH348" s="147">
        <v>3.106975E-2</v>
      </c>
      <c r="AI348" s="147">
        <v>3.8646729999999999E-3</v>
      </c>
      <c r="AJ348" s="147">
        <v>-4.3110320000000002E-4</v>
      </c>
      <c r="AK348" s="147">
        <v>-5.7045459999999999E-2</v>
      </c>
      <c r="AL348" s="147">
        <v>-1.129995E-3</v>
      </c>
      <c r="AM348" s="147">
        <v>1.097612E-6</v>
      </c>
      <c r="AN348" s="147">
        <v>9.0868549999999996E-5</v>
      </c>
      <c r="AO348" s="147">
        <v>5.9821699999999997E-5</v>
      </c>
      <c r="AP348" s="147">
        <v>-7.6842140000000004E-5</v>
      </c>
      <c r="AQ348" s="147">
        <v>-7.4877540000000001E-3</v>
      </c>
    </row>
    <row r="349" spans="1:43" s="12" customFormat="1">
      <c r="B349" s="12">
        <v>2008</v>
      </c>
      <c r="C349" s="12">
        <v>0.97876669999999999</v>
      </c>
      <c r="D349" s="12">
        <v>1.0251459999999999</v>
      </c>
      <c r="E349" s="12">
        <v>0.95475860000000001</v>
      </c>
      <c r="F349" s="12">
        <v>0.97114469999999997</v>
      </c>
      <c r="G349" s="12">
        <v>0.94626980000000005</v>
      </c>
      <c r="I349" s="12">
        <v>2008</v>
      </c>
      <c r="J349" s="12">
        <v>0.97114469999999997</v>
      </c>
      <c r="K349" s="12">
        <v>0.94626980000000005</v>
      </c>
      <c r="L349" s="12">
        <v>0.97876669999999999</v>
      </c>
      <c r="M349" s="12">
        <v>0.97876669999999999</v>
      </c>
      <c r="N349" s="12">
        <v>0.97876669999999999</v>
      </c>
      <c r="O349" s="12">
        <v>0.97851399999999999</v>
      </c>
      <c r="P349" s="12">
        <v>0.89979880000000001</v>
      </c>
      <c r="Q349" s="12">
        <v>0.99828660000000002</v>
      </c>
      <c r="R349" s="12">
        <v>1.085607</v>
      </c>
      <c r="S349" s="12">
        <v>1.0390269999999999</v>
      </c>
      <c r="T349" s="12">
        <v>1.0000089999999999</v>
      </c>
      <c r="U349" s="12">
        <v>1.377497</v>
      </c>
      <c r="V349" s="12">
        <v>1.085607</v>
      </c>
      <c r="W349" s="12">
        <v>0.97876669999999999</v>
      </c>
      <c r="X349" s="12">
        <v>1.0078480000000001</v>
      </c>
      <c r="Y349" s="12">
        <v>1</v>
      </c>
      <c r="Z349" s="12">
        <v>1</v>
      </c>
      <c r="AA349" s="12">
        <v>1</v>
      </c>
      <c r="AB349" s="12">
        <v>1.0002580000000001</v>
      </c>
      <c r="AC349" s="12">
        <v>1.0877619999999999</v>
      </c>
      <c r="AD349" s="12">
        <v>1.0343420000000001</v>
      </c>
      <c r="AE349" s="256"/>
      <c r="AF349" s="12">
        <v>2008</v>
      </c>
      <c r="AG349" s="147">
        <v>5.2211300000000005E-4</v>
      </c>
      <c r="AH349" s="147">
        <v>2.1034159999999999E-3</v>
      </c>
      <c r="AI349" s="147">
        <v>4.5958939999999997E-3</v>
      </c>
      <c r="AJ349" s="147">
        <v>4.0388160000000002E-4</v>
      </c>
      <c r="AK349" s="147">
        <v>-5.8505450000000004E-3</v>
      </c>
      <c r="AL349" s="147">
        <v>-2.4766269999999999E-3</v>
      </c>
      <c r="AM349" s="147">
        <v>3.4535380000000003E-7</v>
      </c>
      <c r="AN349" s="147">
        <v>6.0782719999999998E-5</v>
      </c>
      <c r="AO349" s="147">
        <v>1.8834569999999999E-6</v>
      </c>
      <c r="AP349" s="147">
        <v>-1.3655779999999999E-4</v>
      </c>
      <c r="AQ349" s="147">
        <v>-1.374187E-2</v>
      </c>
    </row>
    <row r="350" spans="1:43" s="12" customFormat="1">
      <c r="B350" s="12">
        <v>2009</v>
      </c>
      <c r="C350" s="12">
        <v>0.95256289999999999</v>
      </c>
      <c r="D350" s="12">
        <v>1.080265</v>
      </c>
      <c r="E350" s="12">
        <v>0.88178610000000002</v>
      </c>
      <c r="F350" s="12">
        <v>0.84592909999999999</v>
      </c>
      <c r="G350" s="12">
        <v>0.90286330000000004</v>
      </c>
      <c r="I350" s="12">
        <v>2009</v>
      </c>
      <c r="J350" s="12">
        <v>0.84592909999999999</v>
      </c>
      <c r="K350" s="12">
        <v>0.90286330000000004</v>
      </c>
      <c r="L350" s="12">
        <v>0.94622090000000003</v>
      </c>
      <c r="M350" s="12">
        <v>0.95346790000000003</v>
      </c>
      <c r="N350" s="12">
        <v>0.65594529999999995</v>
      </c>
      <c r="O350" s="12">
        <v>0.94970969999999999</v>
      </c>
      <c r="P350" s="12">
        <v>0.84101329999999996</v>
      </c>
      <c r="Q350" s="12">
        <v>1.0308809999999999</v>
      </c>
      <c r="R350" s="12">
        <v>1.085607</v>
      </c>
      <c r="S350" s="12">
        <v>1.059134</v>
      </c>
      <c r="T350" s="12">
        <v>1.0027299999999999</v>
      </c>
      <c r="U350" s="12">
        <v>1.612773</v>
      </c>
      <c r="V350" s="12">
        <v>1.066792</v>
      </c>
      <c r="W350" s="12">
        <v>0.95256289999999999</v>
      </c>
      <c r="X350" s="12">
        <v>1.126055</v>
      </c>
      <c r="Y350" s="12">
        <v>1.006702</v>
      </c>
      <c r="Z350" s="12">
        <v>0.99905080000000002</v>
      </c>
      <c r="AA350" s="12">
        <v>1.452199</v>
      </c>
      <c r="AB350" s="12">
        <v>1.003004</v>
      </c>
      <c r="AC350" s="12">
        <v>1.1326369999999999</v>
      </c>
      <c r="AD350" s="12">
        <v>1.0550470000000001</v>
      </c>
      <c r="AE350" s="256"/>
      <c r="AF350" s="12">
        <v>2009</v>
      </c>
      <c r="AG350" s="147">
        <v>3.4054889999999998E-3</v>
      </c>
      <c r="AH350" s="147">
        <v>4.3586479999999999E-5</v>
      </c>
      <c r="AI350" s="147">
        <v>4.0917200000000001E-3</v>
      </c>
      <c r="AJ350" s="147">
        <v>9.2654260000000002E-4</v>
      </c>
      <c r="AK350" s="147">
        <v>-3.5604530000000002E-2</v>
      </c>
      <c r="AL350" s="147">
        <v>-3.825079E-2</v>
      </c>
      <c r="AM350" s="147">
        <v>-3.0605889999999997E-5</v>
      </c>
      <c r="AN350" s="147">
        <v>5.4666920000000002E-4</v>
      </c>
      <c r="AO350" s="147">
        <v>-1.4314620000000001E-3</v>
      </c>
      <c r="AP350" s="147">
        <v>1.7060689999999999E-4</v>
      </c>
      <c r="AQ350" s="147">
        <v>-1.3376249999999999E-2</v>
      </c>
    </row>
    <row r="351" spans="1:43" s="12" customFormat="1">
      <c r="B351" s="12">
        <v>2010</v>
      </c>
      <c r="C351" s="12">
        <v>0.95856370000000002</v>
      </c>
      <c r="D351" s="12">
        <v>1.171081</v>
      </c>
      <c r="E351" s="12">
        <v>0.8185289</v>
      </c>
      <c r="F351" s="12">
        <v>0.71888629999999998</v>
      </c>
      <c r="G351" s="12">
        <v>0.88048709999999997</v>
      </c>
      <c r="I351" s="12">
        <v>2010</v>
      </c>
      <c r="J351" s="12">
        <v>0.71888629999999998</v>
      </c>
      <c r="K351" s="12">
        <v>0.88048709999999997</v>
      </c>
      <c r="L351" s="12">
        <v>0.95218170000000002</v>
      </c>
      <c r="M351" s="12">
        <v>0.94119819999999998</v>
      </c>
      <c r="N351" s="12">
        <v>0.65703560000000005</v>
      </c>
      <c r="O351" s="12">
        <v>0.9181435</v>
      </c>
      <c r="P351" s="12">
        <v>0.811168</v>
      </c>
      <c r="Q351" s="12">
        <v>1.0217039999999999</v>
      </c>
      <c r="R351" s="12">
        <v>1.085607</v>
      </c>
      <c r="S351" s="12">
        <v>1.0796490000000001</v>
      </c>
      <c r="T351" s="12">
        <v>1.019887</v>
      </c>
      <c r="U351" s="12">
        <v>1.676728</v>
      </c>
      <c r="V351" s="12">
        <v>1.0451550000000001</v>
      </c>
      <c r="W351" s="12">
        <v>0.95856370000000002</v>
      </c>
      <c r="X351" s="12">
        <v>1.3334010000000001</v>
      </c>
      <c r="Y351" s="12">
        <v>1.006702</v>
      </c>
      <c r="Z351" s="12">
        <v>1.0184500000000001</v>
      </c>
      <c r="AA351" s="12">
        <v>1.4589220000000001</v>
      </c>
      <c r="AB351" s="12">
        <v>1.0440240000000001</v>
      </c>
      <c r="AC351" s="12">
        <v>1.181708</v>
      </c>
      <c r="AD351" s="12">
        <v>1.0886739999999999</v>
      </c>
      <c r="AE351" s="256"/>
      <c r="AF351" s="12">
        <v>2010</v>
      </c>
      <c r="AG351" s="147">
        <v>-9.8940009999999991E-4</v>
      </c>
      <c r="AH351" s="147">
        <v>-2.7018839999999999E-5</v>
      </c>
      <c r="AI351" s="147">
        <v>4.3863840000000001E-3</v>
      </c>
      <c r="AJ351" s="147">
        <v>8.2267020000000007E-3</v>
      </c>
      <c r="AK351" s="147">
        <v>-5.3167969999999998E-3</v>
      </c>
      <c r="AL351" s="147">
        <v>-6.0983950000000002E-2</v>
      </c>
      <c r="AM351" s="147">
        <v>5.9754919999999996E-7</v>
      </c>
      <c r="AN351" s="147">
        <v>-5.2328239999999996E-3</v>
      </c>
      <c r="AO351" s="147">
        <v>-2.7101409999999998E-5</v>
      </c>
      <c r="AP351" s="147">
        <v>-4.8266849999999998E-3</v>
      </c>
      <c r="AQ351" s="147">
        <v>-9.6506260000000007E-3</v>
      </c>
    </row>
    <row r="352" spans="1:43" s="12" customFormat="1">
      <c r="B352" s="12">
        <v>2011</v>
      </c>
      <c r="C352" s="12">
        <v>1.040092</v>
      </c>
      <c r="D352" s="12">
        <v>1.175924</v>
      </c>
      <c r="E352" s="12">
        <v>0.88448959999999999</v>
      </c>
      <c r="F352" s="12">
        <v>0.81036750000000002</v>
      </c>
      <c r="G352" s="12">
        <v>0.92657809999999996</v>
      </c>
      <c r="H352" s="147"/>
      <c r="I352" s="12">
        <v>2011</v>
      </c>
      <c r="J352" s="12">
        <v>0.81036750000000002</v>
      </c>
      <c r="K352" s="12">
        <v>0.92657809999999996</v>
      </c>
      <c r="L352" s="12">
        <v>1.0331680000000001</v>
      </c>
      <c r="M352" s="12">
        <v>1.0112779999999999</v>
      </c>
      <c r="N352" s="12">
        <v>0.61390199999999995</v>
      </c>
      <c r="O352" s="12">
        <v>0.95657599999999998</v>
      </c>
      <c r="P352" s="12">
        <v>0.83909370000000005</v>
      </c>
      <c r="Q352" s="12">
        <v>0.99913320000000005</v>
      </c>
      <c r="R352" s="12">
        <v>1.085607</v>
      </c>
      <c r="S352" s="12">
        <v>1.100579</v>
      </c>
      <c r="T352" s="12">
        <v>1.038529</v>
      </c>
      <c r="U352" s="12">
        <v>1.1589430000000001</v>
      </c>
      <c r="V352" s="12">
        <v>1.0178739999999999</v>
      </c>
      <c r="W352" s="12">
        <v>1.040092</v>
      </c>
      <c r="X352" s="12">
        <v>1.283482</v>
      </c>
      <c r="Y352" s="12">
        <v>1.006702</v>
      </c>
      <c r="Z352" s="12">
        <v>1.0284930000000001</v>
      </c>
      <c r="AA352" s="12">
        <v>1.694232</v>
      </c>
      <c r="AB352" s="12">
        <v>1.0873079999999999</v>
      </c>
      <c r="AC352" s="12">
        <v>1.2395430000000001</v>
      </c>
      <c r="AD352" s="12">
        <v>1.122509</v>
      </c>
      <c r="AE352" s="256"/>
      <c r="AF352" s="12">
        <v>2011</v>
      </c>
      <c r="AG352" s="147">
        <v>-2.3873810000000001E-3</v>
      </c>
      <c r="AH352" s="147">
        <v>-7.5186110000000002E-5</v>
      </c>
      <c r="AI352" s="147">
        <v>4.2962419999999996E-3</v>
      </c>
      <c r="AJ352" s="147">
        <v>8.627605E-3</v>
      </c>
      <c r="AK352" s="147">
        <v>7.1167499999999995E-2</v>
      </c>
      <c r="AL352" s="147">
        <v>1.5350600000000001E-2</v>
      </c>
      <c r="AM352" s="147">
        <v>4.4181699999999999E-7</v>
      </c>
      <c r="AN352" s="147">
        <v>-2.6096409999999998E-3</v>
      </c>
      <c r="AO352" s="147">
        <v>-5.685938E-4</v>
      </c>
      <c r="AP352" s="147">
        <v>-4.9923950000000002E-3</v>
      </c>
      <c r="AQ352" s="147">
        <v>-1.130724E-2</v>
      </c>
    </row>
    <row r="353" spans="2:43" s="12" customFormat="1">
      <c r="B353" s="12">
        <v>2012</v>
      </c>
      <c r="C353" s="12">
        <v>1.017293</v>
      </c>
      <c r="D353" s="12">
        <v>1.227927</v>
      </c>
      <c r="E353" s="12">
        <v>0.82846379999999997</v>
      </c>
      <c r="F353" s="12">
        <v>0.72648749999999995</v>
      </c>
      <c r="G353" s="12">
        <v>0.8921171</v>
      </c>
      <c r="H353" s="147"/>
      <c r="I353" s="12">
        <v>2012</v>
      </c>
      <c r="J353" s="12">
        <v>0.72648749999999995</v>
      </c>
      <c r="K353" s="12">
        <v>0.8921171</v>
      </c>
      <c r="L353" s="12">
        <v>1.0105200000000001</v>
      </c>
      <c r="M353" s="12">
        <v>0.98243930000000002</v>
      </c>
      <c r="N353" s="12">
        <v>0.58421670000000003</v>
      </c>
      <c r="O353" s="12">
        <v>0.92335069999999997</v>
      </c>
      <c r="P353" s="12">
        <v>0.79892750000000001</v>
      </c>
      <c r="Q353" s="12">
        <v>0.97062550000000003</v>
      </c>
      <c r="R353" s="12">
        <v>1.085607</v>
      </c>
      <c r="S353" s="12">
        <v>1.1107130000000001</v>
      </c>
      <c r="T353" s="12">
        <v>1.047723</v>
      </c>
      <c r="U353" s="12">
        <v>1.346319</v>
      </c>
      <c r="V353" s="12">
        <v>0.98024460000000002</v>
      </c>
      <c r="W353" s="12">
        <v>1.017293</v>
      </c>
      <c r="X353" s="12">
        <v>1.40029</v>
      </c>
      <c r="Y353" s="12">
        <v>1.006702</v>
      </c>
      <c r="Z353" s="12">
        <v>1.035477</v>
      </c>
      <c r="AA353" s="12">
        <v>1.7412939999999999</v>
      </c>
      <c r="AB353" s="12">
        <v>1.1017410000000001</v>
      </c>
      <c r="AC353" s="12">
        <v>1.273323</v>
      </c>
      <c r="AD353" s="12">
        <v>1.1403129999999999</v>
      </c>
      <c r="AE353" s="256"/>
      <c r="AF353" s="12">
        <v>2012</v>
      </c>
      <c r="AG353" s="147">
        <v>-2.9042619999999999E-3</v>
      </c>
      <c r="AH353" s="147">
        <v>1.032994E-5</v>
      </c>
      <c r="AI353" s="147">
        <v>1.991128E-3</v>
      </c>
      <c r="AJ353" s="147">
        <v>4.0379860000000004E-3</v>
      </c>
      <c r="AK353" s="147">
        <v>-2.5299519999999999E-2</v>
      </c>
      <c r="AL353" s="147">
        <v>-3.3097330000000001E-2</v>
      </c>
      <c r="AM353" s="147">
        <v>9.792904E-7</v>
      </c>
      <c r="AN353" s="147">
        <v>-1.9015569999999999E-3</v>
      </c>
      <c r="AO353" s="147">
        <v>-8.9442469999999994E-5</v>
      </c>
      <c r="AP353" s="147">
        <v>-1.6360039999999999E-3</v>
      </c>
      <c r="AQ353" s="147">
        <v>-6.5499039999999996E-3</v>
      </c>
    </row>
    <row r="354" spans="2:43" s="12" customFormat="1">
      <c r="B354" s="12">
        <v>2013</v>
      </c>
      <c r="C354" s="12">
        <v>1.043496</v>
      </c>
      <c r="D354" s="12">
        <v>1.1436189999999999</v>
      </c>
      <c r="E354" s="12">
        <v>0.91245069999999995</v>
      </c>
      <c r="F354" s="12">
        <v>0.91832349999999996</v>
      </c>
      <c r="G354" s="12">
        <v>0.91019430000000001</v>
      </c>
      <c r="I354" s="12">
        <v>2013</v>
      </c>
      <c r="J354" s="12">
        <v>0.91832349999999996</v>
      </c>
      <c r="K354" s="12">
        <v>0.91019430000000001</v>
      </c>
      <c r="L354" s="12">
        <v>1.036548</v>
      </c>
      <c r="M354" s="12">
        <v>1.0043580000000001</v>
      </c>
      <c r="N354" s="12">
        <v>0.60158719999999999</v>
      </c>
      <c r="O354" s="12">
        <v>0.94105830000000001</v>
      </c>
      <c r="P354" s="12">
        <v>0.81309569999999998</v>
      </c>
      <c r="Q354" s="12">
        <v>0.95481570000000004</v>
      </c>
      <c r="R354" s="12">
        <v>1.085607</v>
      </c>
      <c r="S354" s="12">
        <v>1.1166020000000001</v>
      </c>
      <c r="T354" s="12">
        <v>1.053088</v>
      </c>
      <c r="U354" s="12">
        <v>1.158898</v>
      </c>
      <c r="V354" s="12">
        <v>0.96142989999999995</v>
      </c>
      <c r="W354" s="12">
        <v>1.043496</v>
      </c>
      <c r="X354" s="12">
        <v>1.1363049999999999</v>
      </c>
      <c r="Y354" s="12">
        <v>1.006702</v>
      </c>
      <c r="Z354" s="12">
        <v>1.0389679999999999</v>
      </c>
      <c r="AA354" s="12">
        <v>1.7345710000000001</v>
      </c>
      <c r="AB354" s="12">
        <v>1.1088530000000001</v>
      </c>
      <c r="AC354" s="12">
        <v>1.283361</v>
      </c>
      <c r="AD354" s="12">
        <v>1.1464540000000001</v>
      </c>
      <c r="AE354" s="256"/>
      <c r="AF354" s="12">
        <v>2013</v>
      </c>
      <c r="AG354" s="147">
        <v>-1.619906E-3</v>
      </c>
      <c r="AH354" s="147">
        <v>-3.4136910000000002E-5</v>
      </c>
      <c r="AI354" s="147">
        <v>1.1055030000000001E-3</v>
      </c>
      <c r="AJ354" s="147">
        <v>2.2851199999999999E-3</v>
      </c>
      <c r="AK354" s="147">
        <v>2.3694369999999999E-2</v>
      </c>
      <c r="AL354" s="147">
        <v>7.5001559999999995E-2</v>
      </c>
      <c r="AM354" s="147">
        <v>-1.289981E-6</v>
      </c>
      <c r="AN354" s="147">
        <v>-8.6993680000000003E-4</v>
      </c>
      <c r="AO354" s="147">
        <v>-1.086198E-6</v>
      </c>
      <c r="AP354" s="147">
        <v>-8.6469110000000004E-4</v>
      </c>
      <c r="AQ354" s="147">
        <v>-2.134599E-3</v>
      </c>
    </row>
    <row r="355" spans="2:43" s="12" customFormat="1">
      <c r="B355" s="12">
        <v>2014</v>
      </c>
      <c r="C355" s="12">
        <v>0.99295319999999998</v>
      </c>
      <c r="D355" s="12">
        <v>1.1623779999999999</v>
      </c>
      <c r="E355" s="12">
        <v>0.85424259999999996</v>
      </c>
      <c r="F355" s="12">
        <v>0.85650769999999998</v>
      </c>
      <c r="G355" s="12">
        <v>0.8530605</v>
      </c>
      <c r="I355" s="12">
        <v>2014</v>
      </c>
      <c r="J355" s="12">
        <v>0.85650769999999998</v>
      </c>
      <c r="K355" s="12">
        <v>0.8530605</v>
      </c>
      <c r="L355" s="12">
        <v>0.98668449999999996</v>
      </c>
      <c r="M355" s="12">
        <v>0.95062179999999996</v>
      </c>
      <c r="N355" s="12">
        <v>0.51937239999999996</v>
      </c>
      <c r="O355" s="12">
        <v>0.8753109</v>
      </c>
      <c r="P355" s="12">
        <v>0.75757609999999997</v>
      </c>
      <c r="Q355" s="12">
        <v>0.92426410000000003</v>
      </c>
      <c r="R355" s="12">
        <v>1.085607</v>
      </c>
      <c r="S355" s="12">
        <v>1.1201209999999999</v>
      </c>
      <c r="T355" s="12">
        <v>1.060632</v>
      </c>
      <c r="U355" s="12">
        <v>1.5685260000000001</v>
      </c>
      <c r="V355" s="12">
        <v>0.98998969999999997</v>
      </c>
      <c r="W355" s="12">
        <v>0.99295319999999998</v>
      </c>
      <c r="X355" s="12">
        <v>1.1593039999999999</v>
      </c>
      <c r="Y355" s="12">
        <v>1.0063530000000001</v>
      </c>
      <c r="Z355" s="12">
        <v>1.04453</v>
      </c>
      <c r="AA355" s="12">
        <v>1.9118329999999999</v>
      </c>
      <c r="AB355" s="12">
        <v>1.134401</v>
      </c>
      <c r="AC355" s="12">
        <v>1.3106979999999999</v>
      </c>
      <c r="AD355" s="12">
        <v>1.1639889999999999</v>
      </c>
      <c r="AE355" s="256"/>
      <c r="AF355" s="12">
        <v>2014</v>
      </c>
      <c r="AG355" s="147">
        <v>-3.3149999999999998E-3</v>
      </c>
      <c r="AH355" s="147">
        <v>3.7099550000000003E-5</v>
      </c>
      <c r="AI355" s="147">
        <v>7.3220420000000004E-4</v>
      </c>
      <c r="AJ355" s="147">
        <v>3.348869E-3</v>
      </c>
      <c r="AK355" s="147">
        <v>-5.0451019999999999E-2</v>
      </c>
      <c r="AL355" s="147">
        <v>-6.7985399999999996E-3</v>
      </c>
      <c r="AM355" s="147">
        <v>1.8978719999999999E-6</v>
      </c>
      <c r="AN355" s="147">
        <v>-1.480096E-3</v>
      </c>
      <c r="AO355" s="147">
        <v>-3.181285E-4</v>
      </c>
      <c r="AP355" s="147">
        <v>-2.587691E-3</v>
      </c>
      <c r="AQ355" s="147">
        <v>-5.0883609999999996E-3</v>
      </c>
    </row>
    <row r="356" spans="2:43" s="12" customFormat="1">
      <c r="B356" s="12">
        <v>2015</v>
      </c>
      <c r="C356" s="12">
        <v>1.043795</v>
      </c>
      <c r="D356" s="12">
        <v>1.106301</v>
      </c>
      <c r="E356" s="12">
        <v>0.94349950000000005</v>
      </c>
      <c r="F356" s="12">
        <v>1.0638639999999999</v>
      </c>
      <c r="G356" s="12">
        <v>0.88875950000000004</v>
      </c>
      <c r="H356" s="147"/>
      <c r="I356" s="12">
        <v>2015</v>
      </c>
      <c r="J356" s="12">
        <v>1.0638639999999999</v>
      </c>
      <c r="K356" s="12">
        <v>0.88875950000000004</v>
      </c>
      <c r="L356" s="12">
        <v>1.0371220000000001</v>
      </c>
      <c r="M356" s="12">
        <v>0.99441230000000003</v>
      </c>
      <c r="N356" s="12">
        <v>0.54425319999999999</v>
      </c>
      <c r="O356" s="12">
        <v>0.91364840000000003</v>
      </c>
      <c r="P356" s="12">
        <v>0.7851207</v>
      </c>
      <c r="Q356" s="12">
        <v>0.94089350000000005</v>
      </c>
      <c r="R356" s="12">
        <v>1.085607</v>
      </c>
      <c r="S356" s="12">
        <v>1.1293340000000001</v>
      </c>
      <c r="T356" s="12">
        <v>1.066919</v>
      </c>
      <c r="U356" s="12">
        <v>1.2085410000000001</v>
      </c>
      <c r="V356" s="12">
        <v>0.98236179999999995</v>
      </c>
      <c r="W356" s="12">
        <v>1.043795</v>
      </c>
      <c r="X356" s="12">
        <v>0.98113550000000005</v>
      </c>
      <c r="Y356" s="12">
        <v>1.0064340000000001</v>
      </c>
      <c r="Z356" s="12">
        <v>1.04966</v>
      </c>
      <c r="AA356" s="12">
        <v>1.9178470000000001</v>
      </c>
      <c r="AB356" s="12">
        <v>1.142447</v>
      </c>
      <c r="AC356" s="12">
        <v>1.3294699999999999</v>
      </c>
      <c r="AD356" s="12">
        <v>1.1744399999999999</v>
      </c>
      <c r="AE356" s="256"/>
      <c r="AF356" s="12">
        <v>2015</v>
      </c>
      <c r="AG356" s="147">
        <v>1.8592229999999999E-3</v>
      </c>
      <c r="AH356" s="147">
        <v>-3.7860110000000001E-5</v>
      </c>
      <c r="AI356" s="147">
        <v>1.693469E-3</v>
      </c>
      <c r="AJ356" s="147">
        <v>2.5519990000000001E-3</v>
      </c>
      <c r="AK356" s="147">
        <v>4.3867549999999998E-2</v>
      </c>
      <c r="AL356" s="147">
        <v>5.5957670000000001E-2</v>
      </c>
      <c r="AM356" s="147">
        <v>-8.0349049999999996E-7</v>
      </c>
      <c r="AN356" s="147">
        <v>-1.4021719999999999E-3</v>
      </c>
      <c r="AO356" s="147">
        <v>-1.4473279999999999E-5</v>
      </c>
      <c r="AP356" s="147">
        <v>-8.8439590000000004E-4</v>
      </c>
      <c r="AQ356" s="147">
        <v>-4.2096169999999997E-3</v>
      </c>
    </row>
    <row r="357" spans="2:43" s="12" customFormat="1">
      <c r="B357" s="12">
        <v>2016</v>
      </c>
      <c r="C357" s="12">
        <v>1.036656</v>
      </c>
      <c r="D357" s="12">
        <v>1.1375230000000001</v>
      </c>
      <c r="E357" s="12">
        <v>0.91132729999999995</v>
      </c>
      <c r="F357" s="12">
        <v>0.98491669999999998</v>
      </c>
      <c r="G357" s="12">
        <v>0.87730759999999997</v>
      </c>
      <c r="I357" s="12">
        <v>2016</v>
      </c>
      <c r="J357" s="12">
        <v>0.98491669999999998</v>
      </c>
      <c r="K357" s="12">
        <v>0.87730759999999997</v>
      </c>
      <c r="L357" s="12">
        <v>1.031979</v>
      </c>
      <c r="M357" s="12">
        <v>0.98121130000000001</v>
      </c>
      <c r="N357" s="12">
        <v>0.51306309999999999</v>
      </c>
      <c r="O357" s="12">
        <v>0.90080740000000004</v>
      </c>
      <c r="P357" s="12">
        <v>0.77529130000000002</v>
      </c>
      <c r="Q357" s="12">
        <v>0.95384020000000003</v>
      </c>
      <c r="R357" s="12">
        <v>1.085607</v>
      </c>
      <c r="S357" s="12">
        <v>1.138374</v>
      </c>
      <c r="T357" s="12">
        <v>1.0693630000000001</v>
      </c>
      <c r="U357" s="12">
        <v>1.2971079999999999</v>
      </c>
      <c r="V357" s="12">
        <v>1.011325</v>
      </c>
      <c r="W357" s="12">
        <v>1.036656</v>
      </c>
      <c r="X357" s="12">
        <v>1.052532</v>
      </c>
      <c r="Y357" s="12">
        <v>1.004532</v>
      </c>
      <c r="Z357" s="12">
        <v>1.0565059999999999</v>
      </c>
      <c r="AA357" s="12">
        <v>2.0205229999999998</v>
      </c>
      <c r="AB357" s="12">
        <v>1.1508069999999999</v>
      </c>
      <c r="AC357" s="12">
        <v>1.337118</v>
      </c>
      <c r="AD357" s="12">
        <v>1.1816329999999999</v>
      </c>
      <c r="AE357" s="256"/>
      <c r="AF357" s="12">
        <v>2016</v>
      </c>
      <c r="AG357" s="147">
        <v>1.3521119999999999E-3</v>
      </c>
      <c r="AH357" s="147">
        <v>2.9632100000000001E-6</v>
      </c>
      <c r="AI357" s="147">
        <v>1.715846E-3</v>
      </c>
      <c r="AJ357" s="147">
        <v>1.049382E-3</v>
      </c>
      <c r="AK357" s="147">
        <v>-1.098299E-2</v>
      </c>
      <c r="AL357" s="147">
        <v>-2.3678520000000002E-2</v>
      </c>
      <c r="AM357" s="147">
        <v>8.2595419999999993E-6</v>
      </c>
      <c r="AN357" s="147">
        <v>-1.901387E-3</v>
      </c>
      <c r="AO357" s="147">
        <v>-1.890041E-4</v>
      </c>
      <c r="AP357" s="147">
        <v>-9.8089399999999995E-4</v>
      </c>
      <c r="AQ357" s="147">
        <v>-1.0895290000000001E-3</v>
      </c>
    </row>
    <row r="358" spans="2:43" s="12" customFormat="1">
      <c r="B358" s="12">
        <v>2017</v>
      </c>
      <c r="C358" s="12">
        <v>1.051963</v>
      </c>
      <c r="D358" s="12">
        <v>1.2614730000000001</v>
      </c>
      <c r="E358" s="12">
        <v>0.83391689999999996</v>
      </c>
      <c r="F358" s="12">
        <v>0.76103770000000004</v>
      </c>
      <c r="G358" s="12">
        <v>0.87897429999999999</v>
      </c>
      <c r="I358" s="12">
        <v>2017</v>
      </c>
      <c r="J358" s="12">
        <v>0.76103770000000004</v>
      </c>
      <c r="K358" s="12">
        <v>0.87897429999999999</v>
      </c>
      <c r="L358" s="12">
        <v>1.04792</v>
      </c>
      <c r="M358" s="12">
        <v>0.98459110000000005</v>
      </c>
      <c r="N358" s="12">
        <v>0.51371829999999996</v>
      </c>
      <c r="O358" s="12">
        <v>0.91012879999999996</v>
      </c>
      <c r="P358" s="12">
        <v>0.7709992</v>
      </c>
      <c r="Q358" s="12">
        <v>0.94247110000000001</v>
      </c>
      <c r="R358" s="12">
        <v>1.085607</v>
      </c>
      <c r="S358" s="12">
        <v>1.147656</v>
      </c>
      <c r="T358" s="12">
        <v>1.071434</v>
      </c>
      <c r="U358" s="12">
        <v>1.1876850000000001</v>
      </c>
      <c r="V358" s="12">
        <v>1.001193</v>
      </c>
      <c r="W358" s="12">
        <v>1.051963</v>
      </c>
      <c r="X358" s="12">
        <v>1.3822749999999999</v>
      </c>
      <c r="Y358" s="12">
        <v>1.0038590000000001</v>
      </c>
      <c r="Z358" s="12">
        <v>1.068427</v>
      </c>
      <c r="AA358" s="12">
        <v>2.0477439999999998</v>
      </c>
      <c r="AB358" s="12">
        <v>1.15584</v>
      </c>
      <c r="AC358" s="12">
        <v>1.3644160000000001</v>
      </c>
      <c r="AD358" s="12">
        <v>1.1968080000000001</v>
      </c>
      <c r="AE358" s="256"/>
      <c r="AF358" s="12">
        <v>2017</v>
      </c>
      <c r="AG358" s="147">
        <v>-1.175365E-3</v>
      </c>
      <c r="AH358" s="147">
        <v>-9.8083409999999994E-6</v>
      </c>
      <c r="AI358" s="147">
        <v>1.702549E-3</v>
      </c>
      <c r="AJ358" s="147">
        <v>8.2519419999999997E-4</v>
      </c>
      <c r="AK358" s="147">
        <v>1.3315840000000001E-2</v>
      </c>
      <c r="AL358" s="147">
        <v>-9.6814810000000001E-2</v>
      </c>
      <c r="AM358" s="147">
        <v>3.17891E-6</v>
      </c>
      <c r="AN358" s="147">
        <v>-2.934295E-3</v>
      </c>
      <c r="AO358" s="147">
        <v>-9.7692320000000005E-6</v>
      </c>
      <c r="AP358" s="147">
        <v>-2.6417470000000002E-4</v>
      </c>
      <c r="AQ358" s="147">
        <v>-3.4068599999999998E-3</v>
      </c>
    </row>
    <row r="359" spans="2:43" s="12" customFormat="1">
      <c r="B359" s="12">
        <v>2018</v>
      </c>
      <c r="C359" s="12">
        <v>1.0324660000000001</v>
      </c>
      <c r="D359" s="12">
        <v>1.222404</v>
      </c>
      <c r="E359" s="12">
        <v>0.84461909999999996</v>
      </c>
      <c r="F359" s="12">
        <v>0.82659130000000003</v>
      </c>
      <c r="G359" s="12">
        <v>0.85527129999999996</v>
      </c>
      <c r="I359" s="12">
        <v>2018</v>
      </c>
      <c r="J359" s="12">
        <v>0.82659130000000003</v>
      </c>
      <c r="K359" s="12">
        <v>0.85527129999999996</v>
      </c>
      <c r="L359" s="12">
        <v>1.03311</v>
      </c>
      <c r="M359" s="12">
        <v>0.94951149999999995</v>
      </c>
      <c r="N359" s="12">
        <v>0.51415219999999995</v>
      </c>
      <c r="O359" s="12">
        <v>0.87772850000000002</v>
      </c>
      <c r="P359" s="12">
        <v>0.75864299999999996</v>
      </c>
      <c r="Q359" s="12">
        <v>0.96501709999999996</v>
      </c>
      <c r="R359" s="12">
        <v>1.085607</v>
      </c>
      <c r="S359" s="12">
        <v>1.1487909999999999</v>
      </c>
      <c r="T359" s="12">
        <v>1.073426</v>
      </c>
      <c r="U359" s="12">
        <v>1.3693979999999999</v>
      </c>
      <c r="V359" s="12">
        <v>1.00162</v>
      </c>
      <c r="W359" s="12">
        <v>1.0324660000000001</v>
      </c>
      <c r="X359" s="12">
        <v>1.249064</v>
      </c>
      <c r="Y359" s="12">
        <v>0.99937690000000001</v>
      </c>
      <c r="Z359" s="12">
        <v>1.0873649999999999</v>
      </c>
      <c r="AA359" s="12">
        <v>2.0080939999999998</v>
      </c>
      <c r="AB359" s="12">
        <v>1.176293</v>
      </c>
      <c r="AC359" s="12">
        <v>1.360938</v>
      </c>
      <c r="AD359" s="12">
        <v>1.207179</v>
      </c>
      <c r="AE359" s="256"/>
      <c r="AF359" s="12">
        <v>2018</v>
      </c>
      <c r="AG359" s="147">
        <v>2.306738E-3</v>
      </c>
      <c r="AH359" s="147">
        <v>5.8573519999999999E-5</v>
      </c>
      <c r="AI359" s="147">
        <v>4.4275469999999998E-4</v>
      </c>
      <c r="AJ359" s="147">
        <v>1.1651369999999999E-3</v>
      </c>
      <c r="AK359" s="147">
        <v>-2.2681659999999999E-2</v>
      </c>
      <c r="AL359" s="147">
        <v>3.6375930000000001E-2</v>
      </c>
      <c r="AM359" s="147">
        <v>1.9828259999999998E-5</v>
      </c>
      <c r="AN359" s="147">
        <v>-5.2455799999999997E-3</v>
      </c>
      <c r="AO359" s="147">
        <v>6.2867150000000003E-5</v>
      </c>
      <c r="AP359" s="147">
        <v>-2.1326069999999999E-3</v>
      </c>
      <c r="AQ359" s="147">
        <v>2.3800449999999999E-3</v>
      </c>
    </row>
    <row r="360" spans="2:43" s="12" customFormat="1">
      <c r="B360" s="12">
        <v>2019</v>
      </c>
      <c r="C360" s="12">
        <v>1.0342469999999999</v>
      </c>
      <c r="D360" s="12">
        <v>1.183975</v>
      </c>
      <c r="E360" s="12">
        <v>0.87353769999999997</v>
      </c>
      <c r="F360" s="12">
        <v>0.93479840000000003</v>
      </c>
      <c r="G360" s="12">
        <v>0.84356220000000004</v>
      </c>
      <c r="I360" s="12">
        <v>2019</v>
      </c>
      <c r="J360" s="12">
        <v>0.93479840000000003</v>
      </c>
      <c r="K360" s="12">
        <v>0.84356220000000004</v>
      </c>
      <c r="L360" s="12">
        <v>1.0401229999999999</v>
      </c>
      <c r="M360" s="12">
        <v>0.94287750000000004</v>
      </c>
      <c r="N360" s="12">
        <v>0.51431680000000002</v>
      </c>
      <c r="O360" s="12">
        <v>0.86749240000000005</v>
      </c>
      <c r="P360" s="12">
        <v>0.74451869999999998</v>
      </c>
      <c r="Q360" s="12">
        <v>0.97125010000000001</v>
      </c>
      <c r="R360" s="12">
        <v>1.085607</v>
      </c>
      <c r="S360" s="12">
        <v>1.158806</v>
      </c>
      <c r="T360" s="12">
        <v>1.0779069999999999</v>
      </c>
      <c r="U360" s="12">
        <v>1.389637</v>
      </c>
      <c r="V360" s="12">
        <v>0.96558429999999995</v>
      </c>
      <c r="W360" s="12">
        <v>1.0342469999999999</v>
      </c>
      <c r="X360" s="12">
        <v>1.106384</v>
      </c>
      <c r="Y360" s="12">
        <v>0.99435019999999996</v>
      </c>
      <c r="Z360" s="12">
        <v>1.0969040000000001</v>
      </c>
      <c r="AA360" s="12">
        <v>2.010913</v>
      </c>
      <c r="AB360" s="12">
        <v>1.1922250000000001</v>
      </c>
      <c r="AC360" s="12">
        <v>1.389148</v>
      </c>
      <c r="AD360" s="12">
        <v>1.226046</v>
      </c>
      <c r="AE360" s="256"/>
      <c r="AF360" s="12">
        <v>2019</v>
      </c>
      <c r="AG360" s="147">
        <v>6.5133849999999996E-4</v>
      </c>
      <c r="AH360" s="147">
        <v>6.8012810000000001E-6</v>
      </c>
      <c r="AI360" s="147">
        <v>1.9325270000000001E-3</v>
      </c>
      <c r="AJ360" s="147">
        <v>1.9710130000000002E-3</v>
      </c>
      <c r="AK360" s="147">
        <v>-2.8384719999999999E-3</v>
      </c>
      <c r="AL360" s="147">
        <v>4.4247979999999999E-2</v>
      </c>
      <c r="AM360" s="147">
        <v>2.179785E-5</v>
      </c>
      <c r="AN360" s="147">
        <v>-2.3800409999999998E-3</v>
      </c>
      <c r="AO360" s="147">
        <v>1.9483600000000001E-5</v>
      </c>
      <c r="AP360" s="147">
        <v>-1.4030659999999999E-3</v>
      </c>
      <c r="AQ360" s="147">
        <v>-8.5638410000000009E-3</v>
      </c>
    </row>
    <row r="361" spans="2:43" s="12" customFormat="1">
      <c r="B361" s="12">
        <v>2020</v>
      </c>
      <c r="C361" s="12">
        <v>1.0462370000000001</v>
      </c>
      <c r="D361" s="12">
        <v>1.202826</v>
      </c>
      <c r="E361" s="12">
        <v>0.86981549999999996</v>
      </c>
      <c r="F361" s="12">
        <v>0.91452639999999996</v>
      </c>
      <c r="G361" s="12">
        <v>0.84602319999999998</v>
      </c>
      <c r="I361" s="12">
        <v>2020</v>
      </c>
      <c r="J361" s="12">
        <v>0.91452639999999996</v>
      </c>
      <c r="K361" s="12">
        <v>0.84602319999999998</v>
      </c>
      <c r="L361" s="12">
        <v>1.0505329999999999</v>
      </c>
      <c r="M361" s="12">
        <v>0.9516</v>
      </c>
      <c r="N361" s="12">
        <v>0.49780770000000002</v>
      </c>
      <c r="O361" s="12">
        <v>0.87083169999999999</v>
      </c>
      <c r="P361" s="12">
        <v>0.73978719999999998</v>
      </c>
      <c r="Q361" s="12">
        <v>0.98931460000000004</v>
      </c>
      <c r="R361" s="12">
        <v>1.085607</v>
      </c>
      <c r="S361" s="12">
        <v>1.172782</v>
      </c>
      <c r="T361" s="12">
        <v>1.080238</v>
      </c>
      <c r="U361" s="12">
        <v>1.3450610000000001</v>
      </c>
      <c r="V361" s="12">
        <v>1.0154129999999999</v>
      </c>
      <c r="W361" s="12">
        <v>1.0462370000000001</v>
      </c>
      <c r="X361" s="12">
        <v>1.144021</v>
      </c>
      <c r="Y361" s="12">
        <v>0.99591059999999998</v>
      </c>
      <c r="Z361" s="12">
        <v>1.09945</v>
      </c>
      <c r="AA361" s="12">
        <v>2.1016889999999999</v>
      </c>
      <c r="AB361" s="12">
        <v>1.2014229999999999</v>
      </c>
      <c r="AC361" s="12">
        <v>1.4142399999999999</v>
      </c>
      <c r="AD361" s="12">
        <v>1.236653</v>
      </c>
      <c r="AE361" s="256"/>
      <c r="AF361" s="12">
        <v>2020</v>
      </c>
      <c r="AG361" s="147">
        <v>1.8717339999999999E-3</v>
      </c>
      <c r="AH361" s="147">
        <v>-4.8156659999999998E-6</v>
      </c>
      <c r="AI361" s="147">
        <v>2.6037220000000002E-3</v>
      </c>
      <c r="AJ361" s="147">
        <v>9.6932120000000005E-4</v>
      </c>
      <c r="AK361" s="147">
        <v>6.086775E-3</v>
      </c>
      <c r="AL361" s="147">
        <v>-1.138198E-2</v>
      </c>
      <c r="AM361" s="147">
        <v>-7.6533910000000007E-6</v>
      </c>
      <c r="AN361" s="147">
        <v>-7.3844600000000002E-4</v>
      </c>
      <c r="AO361" s="147">
        <v>-1.1095900000000001E-4</v>
      </c>
      <c r="AP361" s="147">
        <v>-5.3089939999999996E-4</v>
      </c>
      <c r="AQ361" s="147">
        <v>-3.0269619999999998E-3</v>
      </c>
    </row>
    <row r="362" spans="2:43">
      <c r="C362" s="13"/>
      <c r="E362" s="13"/>
    </row>
    <row r="363" spans="2:43">
      <c r="C363" s="13"/>
      <c r="E363" s="13"/>
    </row>
    <row r="367" spans="2:43">
      <c r="E367" s="13"/>
    </row>
    <row r="368" spans="2:43">
      <c r="C368" s="13"/>
      <c r="E368" s="13"/>
    </row>
    <row r="369" spans="3:5">
      <c r="E369" s="13"/>
    </row>
    <row r="374" spans="3:5">
      <c r="C374" s="13"/>
      <c r="D374" s="13"/>
    </row>
    <row r="375" spans="3:5">
      <c r="C375" s="13"/>
      <c r="D375" s="13"/>
    </row>
    <row r="385" spans="6:8">
      <c r="G385" s="13"/>
    </row>
    <row r="386" spans="6:8">
      <c r="H386" s="13"/>
    </row>
    <row r="387" spans="6:8">
      <c r="F387" s="13"/>
    </row>
    <row r="388" spans="6:8">
      <c r="G388" s="13"/>
    </row>
    <row r="398" spans="6:8">
      <c r="H398" s="13"/>
    </row>
    <row r="399" spans="6:8">
      <c r="H399" s="13"/>
    </row>
    <row r="400" spans="6:8">
      <c r="F400" s="13"/>
    </row>
    <row r="401" spans="3:8">
      <c r="F401" s="13"/>
    </row>
    <row r="402" spans="3:8">
      <c r="H402" s="13"/>
    </row>
    <row r="407" spans="3:8">
      <c r="C407" s="13"/>
      <c r="E407" s="13"/>
    </row>
    <row r="408" spans="3:8">
      <c r="C408" s="13"/>
      <c r="E408" s="13"/>
    </row>
    <row r="409" spans="3:8">
      <c r="C409" s="13"/>
      <c r="E409" s="13"/>
    </row>
    <row r="413" spans="3:8">
      <c r="C413" s="13"/>
      <c r="E413" s="13"/>
    </row>
    <row r="414" spans="3:8">
      <c r="C414" s="13"/>
      <c r="E414" s="13"/>
    </row>
    <row r="415" spans="3:8">
      <c r="C415" s="13"/>
      <c r="E415" s="13"/>
    </row>
    <row r="420" spans="3:8">
      <c r="C420" s="13"/>
      <c r="D420" s="13"/>
    </row>
    <row r="421" spans="3:8">
      <c r="C421" s="13"/>
      <c r="D421" s="13"/>
    </row>
    <row r="431" spans="3:8">
      <c r="G431" s="13"/>
    </row>
    <row r="432" spans="3:8">
      <c r="H432" s="13"/>
    </row>
    <row r="433" spans="6:8">
      <c r="F433" s="13"/>
    </row>
    <row r="434" spans="6:8">
      <c r="G434" s="13"/>
    </row>
    <row r="444" spans="6:8">
      <c r="H444" s="13"/>
    </row>
    <row r="445" spans="6:8">
      <c r="H445" s="13"/>
    </row>
    <row r="446" spans="6:8">
      <c r="F446" s="13"/>
    </row>
    <row r="447" spans="6:8">
      <c r="F447" s="13"/>
    </row>
    <row r="448" spans="6:8">
      <c r="H448" s="13"/>
    </row>
    <row r="453" spans="3:5">
      <c r="C453" s="13"/>
      <c r="E453" s="13"/>
    </row>
    <row r="454" spans="3:5">
      <c r="C454" s="13"/>
      <c r="E454" s="13"/>
    </row>
    <row r="455" spans="3:5">
      <c r="C455" s="13"/>
      <c r="E455" s="13"/>
    </row>
    <row r="459" spans="3:5">
      <c r="C459" s="13"/>
      <c r="E459" s="13"/>
    </row>
    <row r="460" spans="3:5">
      <c r="C460" s="13"/>
      <c r="E460" s="13"/>
    </row>
    <row r="461" spans="3:5">
      <c r="C461" s="13"/>
      <c r="E461" s="13"/>
    </row>
    <row r="466" spans="3:8">
      <c r="C466" s="13"/>
      <c r="D466" s="13"/>
    </row>
    <row r="467" spans="3:8">
      <c r="C467" s="13"/>
      <c r="D467" s="13"/>
    </row>
    <row r="477" spans="3:8">
      <c r="G477" s="13"/>
    </row>
    <row r="478" spans="3:8">
      <c r="H478" s="13"/>
    </row>
    <row r="479" spans="3:8">
      <c r="F479" s="13"/>
    </row>
    <row r="490" spans="6:8">
      <c r="H490" s="13"/>
    </row>
    <row r="491" spans="6:8">
      <c r="H491" s="13"/>
    </row>
    <row r="492" spans="6:8">
      <c r="F492" s="13"/>
    </row>
    <row r="493" spans="6:8">
      <c r="F493" s="13"/>
    </row>
    <row r="494" spans="6:8">
      <c r="H494" s="13"/>
    </row>
    <row r="499" spans="3:5">
      <c r="C499" s="13"/>
      <c r="E499" s="13"/>
    </row>
    <row r="500" spans="3:5">
      <c r="C500" s="13"/>
      <c r="E500" s="13"/>
    </row>
    <row r="501" spans="3:5">
      <c r="E501" s="13"/>
    </row>
    <row r="505" spans="3:5">
      <c r="E505" s="13"/>
    </row>
    <row r="506" spans="3:5">
      <c r="C506" s="13"/>
      <c r="E506" s="13"/>
    </row>
    <row r="507" spans="3:5">
      <c r="E507" s="13"/>
    </row>
    <row r="512" spans="3:5">
      <c r="C512" s="13"/>
      <c r="D512" s="13"/>
    </row>
    <row r="513" spans="3:8">
      <c r="C513" s="13"/>
      <c r="D513" s="13"/>
    </row>
    <row r="523" spans="3:8">
      <c r="G523" s="13"/>
    </row>
    <row r="524" spans="3:8">
      <c r="H524" s="13"/>
    </row>
    <row r="525" spans="3:8">
      <c r="F525" s="13"/>
    </row>
    <row r="526" spans="3:8">
      <c r="G526" s="13"/>
    </row>
    <row r="536" spans="6:8">
      <c r="H536" s="13"/>
    </row>
    <row r="537" spans="6:8">
      <c r="H537" s="13"/>
    </row>
    <row r="538" spans="6:8">
      <c r="F538" s="13"/>
    </row>
    <row r="539" spans="6:8">
      <c r="F539" s="13"/>
    </row>
    <row r="540" spans="6:8">
      <c r="H540" s="13"/>
    </row>
    <row r="545" spans="3:5">
      <c r="C545" s="13"/>
      <c r="E545" s="13"/>
    </row>
    <row r="546" spans="3:5">
      <c r="C546" s="13"/>
      <c r="E546" s="13"/>
    </row>
    <row r="547" spans="3:5">
      <c r="C547" s="13"/>
      <c r="E547" s="13"/>
    </row>
    <row r="551" spans="3:5">
      <c r="C551" s="13"/>
      <c r="E551" s="13"/>
    </row>
    <row r="552" spans="3:5">
      <c r="C552" s="13"/>
      <c r="E552" s="13"/>
    </row>
    <row r="553" spans="3:5">
      <c r="C553" s="13"/>
      <c r="E553" s="13"/>
    </row>
    <row r="558" spans="3:5">
      <c r="C558" s="13"/>
      <c r="D558" s="13"/>
    </row>
    <row r="559" spans="3:5">
      <c r="C559" s="13"/>
      <c r="D559" s="13"/>
    </row>
    <row r="573" spans="6:8">
      <c r="G573" s="13"/>
    </row>
    <row r="574" spans="6:8">
      <c r="H574" s="13"/>
    </row>
    <row r="575" spans="6:8">
      <c r="F575" s="13"/>
    </row>
    <row r="576" spans="6:8">
      <c r="G576" s="13"/>
    </row>
    <row r="586" spans="6:8">
      <c r="H586" s="13"/>
    </row>
    <row r="587" spans="6:8">
      <c r="H587" s="13"/>
    </row>
    <row r="588" spans="6:8">
      <c r="F588" s="13"/>
    </row>
    <row r="589" spans="6:8">
      <c r="F589" s="13"/>
    </row>
    <row r="590" spans="6:8">
      <c r="H590" s="13"/>
    </row>
    <row r="595" spans="3:5">
      <c r="C595" s="13"/>
      <c r="E595" s="13"/>
    </row>
    <row r="596" spans="3:5">
      <c r="C596" s="13"/>
      <c r="E596" s="13"/>
    </row>
    <row r="597" spans="3:5">
      <c r="C597" s="13"/>
      <c r="E597" s="13"/>
    </row>
    <row r="601" spans="3:5">
      <c r="C601" s="13"/>
      <c r="E601" s="13"/>
    </row>
    <row r="602" spans="3:5">
      <c r="C602" s="13"/>
      <c r="E602" s="13"/>
    </row>
    <row r="603" spans="3:5">
      <c r="C603" s="13"/>
      <c r="E603" s="13"/>
    </row>
    <row r="608" spans="3:5">
      <c r="C608" s="13"/>
      <c r="D608" s="13"/>
    </row>
    <row r="609" spans="3:8">
      <c r="C609" s="13"/>
      <c r="D609" s="13"/>
      <c r="E609" s="13"/>
    </row>
    <row r="619" spans="3:8">
      <c r="G619" s="13"/>
    </row>
    <row r="620" spans="3:8">
      <c r="H620" s="13"/>
    </row>
    <row r="621" spans="3:8">
      <c r="F621" s="13"/>
    </row>
    <row r="622" spans="3:8">
      <c r="G622" s="13"/>
    </row>
    <row r="632" spans="6:8">
      <c r="H632" s="13"/>
    </row>
    <row r="633" spans="6:8">
      <c r="H633" s="13"/>
    </row>
    <row r="634" spans="6:8">
      <c r="F634" s="13"/>
    </row>
    <row r="635" spans="6:8">
      <c r="F635" s="13"/>
    </row>
    <row r="636" spans="6:8">
      <c r="H636" s="13"/>
    </row>
    <row r="641" spans="3:5">
      <c r="C641" s="13"/>
      <c r="E641" s="13"/>
    </row>
    <row r="642" spans="3:5">
      <c r="C642" s="13"/>
      <c r="E642" s="13"/>
    </row>
    <row r="643" spans="3:5">
      <c r="C643" s="13"/>
      <c r="E643" s="13"/>
    </row>
    <row r="647" spans="3:5">
      <c r="C647" s="13"/>
      <c r="E647" s="13"/>
    </row>
    <row r="648" spans="3:5">
      <c r="C648" s="13"/>
      <c r="E648" s="13"/>
    </row>
    <row r="649" spans="3:5">
      <c r="C649" s="13"/>
      <c r="E649" s="13"/>
    </row>
    <row r="654" spans="3:5">
      <c r="C654" s="13"/>
      <c r="D654" s="13"/>
    </row>
    <row r="655" spans="3:5">
      <c r="C655" s="13"/>
      <c r="D655" s="13"/>
    </row>
    <row r="665" spans="6:8">
      <c r="G665" s="13"/>
    </row>
    <row r="666" spans="6:8">
      <c r="H666" s="13"/>
    </row>
    <row r="667" spans="6:8">
      <c r="F667" s="13"/>
    </row>
    <row r="668" spans="6:8">
      <c r="G668" s="13"/>
    </row>
    <row r="678" spans="3:8">
      <c r="H678" s="13"/>
    </row>
    <row r="679" spans="3:8">
      <c r="H679" s="13"/>
    </row>
    <row r="680" spans="3:8">
      <c r="F680" s="13"/>
    </row>
    <row r="681" spans="3:8">
      <c r="F681" s="13"/>
    </row>
    <row r="682" spans="3:8">
      <c r="H682" s="13"/>
    </row>
    <row r="687" spans="3:8">
      <c r="C687" s="13"/>
      <c r="E687" s="13"/>
    </row>
    <row r="688" spans="3:8">
      <c r="C688" s="13"/>
      <c r="E688" s="13"/>
    </row>
    <row r="689" spans="3:5">
      <c r="C689" s="13"/>
      <c r="E689" s="13"/>
    </row>
    <row r="693" spans="3:5">
      <c r="C693" s="13"/>
      <c r="E693" s="13"/>
    </row>
    <row r="694" spans="3:5">
      <c r="C694" s="13"/>
      <c r="E694" s="13"/>
    </row>
    <row r="695" spans="3:5">
      <c r="C695" s="13"/>
      <c r="E695" s="13"/>
    </row>
    <row r="700" spans="3:5">
      <c r="C700" s="13"/>
      <c r="D700" s="13"/>
    </row>
    <row r="701" spans="3:5">
      <c r="C701" s="13"/>
      <c r="D701" s="13"/>
    </row>
    <row r="711" spans="6:7">
      <c r="G711" s="13"/>
    </row>
    <row r="713" spans="6:7">
      <c r="F713" s="13"/>
    </row>
    <row r="714" spans="6:7">
      <c r="G714" s="13"/>
    </row>
    <row r="724" spans="3:8">
      <c r="H724" s="13"/>
    </row>
    <row r="725" spans="3:8">
      <c r="H725" s="13"/>
    </row>
    <row r="726" spans="3:8">
      <c r="F726" s="13"/>
    </row>
    <row r="727" spans="3:8">
      <c r="F727" s="13"/>
    </row>
    <row r="728" spans="3:8">
      <c r="H728" s="13"/>
    </row>
    <row r="733" spans="3:8">
      <c r="C733" s="13"/>
      <c r="E733" s="13"/>
    </row>
    <row r="734" spans="3:8">
      <c r="C734" s="13"/>
      <c r="E734" s="13"/>
    </row>
    <row r="735" spans="3:8">
      <c r="C735" s="13"/>
      <c r="E735" s="13"/>
    </row>
    <row r="739" spans="3:5">
      <c r="C739" s="13"/>
      <c r="E739" s="13"/>
    </row>
    <row r="740" spans="3:5">
      <c r="C740" s="13"/>
      <c r="E740" s="13"/>
    </row>
    <row r="741" spans="3:5">
      <c r="E741" s="13"/>
    </row>
    <row r="746" spans="3:5">
      <c r="C746" s="13"/>
      <c r="D746" s="13"/>
    </row>
    <row r="747" spans="3:5">
      <c r="C747" s="13"/>
      <c r="D747" s="13"/>
    </row>
    <row r="757" spans="6:8">
      <c r="G757" s="13"/>
    </row>
    <row r="758" spans="6:8">
      <c r="H758" s="13"/>
    </row>
    <row r="759" spans="6:8">
      <c r="F759" s="13"/>
    </row>
    <row r="760" spans="6:8">
      <c r="G760" s="13"/>
    </row>
    <row r="770" spans="3:8">
      <c r="H770" s="13"/>
    </row>
    <row r="771" spans="3:8">
      <c r="H771" s="13"/>
    </row>
    <row r="772" spans="3:8">
      <c r="F772" s="13"/>
    </row>
    <row r="773" spans="3:8">
      <c r="F773" s="13"/>
    </row>
    <row r="774" spans="3:8">
      <c r="H774" s="13"/>
    </row>
    <row r="779" spans="3:8">
      <c r="C779" s="13"/>
      <c r="E779" s="13"/>
    </row>
    <row r="780" spans="3:8">
      <c r="C780" s="13"/>
      <c r="E780" s="13"/>
    </row>
    <row r="781" spans="3:8">
      <c r="C781" s="13"/>
      <c r="E781" s="13"/>
    </row>
    <row r="785" spans="3:5">
      <c r="C785" s="13"/>
      <c r="E785" s="13"/>
    </row>
    <row r="786" spans="3:5">
      <c r="C786" s="13"/>
      <c r="E786" s="13"/>
    </row>
    <row r="787" spans="3:5">
      <c r="C787" s="13"/>
      <c r="E787" s="13"/>
    </row>
    <row r="792" spans="3:5">
      <c r="C792" s="13"/>
      <c r="D792" s="13"/>
    </row>
    <row r="793" spans="3:5">
      <c r="C793" s="13"/>
      <c r="D793" s="13"/>
    </row>
    <row r="808" spans="6:8">
      <c r="G808" s="13"/>
    </row>
    <row r="809" spans="6:8">
      <c r="H809" s="13"/>
    </row>
    <row r="810" spans="6:8">
      <c r="F810" s="13"/>
    </row>
    <row r="821" spans="3:8">
      <c r="H821" s="13"/>
    </row>
    <row r="822" spans="3:8">
      <c r="H822" s="13"/>
    </row>
    <row r="823" spans="3:8">
      <c r="F823" s="13"/>
    </row>
    <row r="824" spans="3:8">
      <c r="F824" s="13"/>
    </row>
    <row r="825" spans="3:8">
      <c r="H825" s="13"/>
    </row>
    <row r="830" spans="3:8">
      <c r="C830" s="13"/>
      <c r="E830" s="13"/>
    </row>
    <row r="831" spans="3:8">
      <c r="C831" s="13"/>
      <c r="E831" s="13"/>
    </row>
    <row r="832" spans="3:8">
      <c r="C832" s="13"/>
      <c r="E832" s="13"/>
    </row>
    <row r="836" spans="3:5">
      <c r="C836" s="13"/>
      <c r="E836" s="13"/>
    </row>
    <row r="837" spans="3:5">
      <c r="C837" s="13"/>
      <c r="E837" s="13"/>
    </row>
    <row r="838" spans="3:5">
      <c r="E838" s="13"/>
    </row>
    <row r="843" spans="3:5">
      <c r="C843" s="13"/>
      <c r="D843" s="13"/>
    </row>
    <row r="844" spans="3:5">
      <c r="C844" s="13"/>
      <c r="D844" s="13"/>
    </row>
    <row r="854" spans="6:8">
      <c r="G854" s="13"/>
    </row>
    <row r="855" spans="6:8">
      <c r="H855" s="13"/>
    </row>
    <row r="856" spans="6:8">
      <c r="F856" s="13"/>
    </row>
    <row r="857" spans="6:8">
      <c r="G857" s="13"/>
    </row>
    <row r="867" spans="3:8">
      <c r="H867" s="13"/>
    </row>
    <row r="868" spans="3:8">
      <c r="H868" s="13"/>
    </row>
    <row r="869" spans="3:8">
      <c r="F869" s="13"/>
    </row>
    <row r="870" spans="3:8">
      <c r="F870" s="13"/>
    </row>
    <row r="871" spans="3:8">
      <c r="H871" s="13"/>
    </row>
    <row r="876" spans="3:8">
      <c r="C876" s="13"/>
      <c r="E876" s="13"/>
    </row>
    <row r="877" spans="3:8">
      <c r="C877" s="13"/>
      <c r="E877" s="13"/>
    </row>
    <row r="878" spans="3:8">
      <c r="C878" s="13"/>
      <c r="E878" s="13"/>
    </row>
    <row r="882" spans="3:5">
      <c r="C882" s="13"/>
      <c r="E882" s="13"/>
    </row>
    <row r="883" spans="3:5">
      <c r="C883" s="13"/>
      <c r="E883" s="13"/>
    </row>
    <row r="884" spans="3:5">
      <c r="C884" s="13"/>
      <c r="E884" s="13"/>
    </row>
    <row r="889" spans="3:5">
      <c r="C889" s="13"/>
      <c r="D889" s="13"/>
    </row>
    <row r="890" spans="3:5">
      <c r="C890" s="13"/>
      <c r="D890" s="13"/>
      <c r="E890" s="13"/>
    </row>
    <row r="900" spans="6:8">
      <c r="G900" s="13"/>
    </row>
    <row r="901" spans="6:8">
      <c r="H901" s="13"/>
    </row>
    <row r="902" spans="6:8">
      <c r="F902" s="13"/>
    </row>
    <row r="903" spans="6:8">
      <c r="G903" s="13"/>
    </row>
    <row r="913" spans="3:8">
      <c r="H913" s="13"/>
    </row>
    <row r="914" spans="3:8">
      <c r="H914" s="13"/>
    </row>
    <row r="915" spans="3:8">
      <c r="F915" s="13"/>
    </row>
    <row r="916" spans="3:8">
      <c r="F916" s="13"/>
    </row>
    <row r="917" spans="3:8">
      <c r="H917" s="13"/>
    </row>
    <row r="922" spans="3:8">
      <c r="C922" s="13"/>
      <c r="E922" s="13"/>
    </row>
    <row r="923" spans="3:8">
      <c r="C923" s="13"/>
      <c r="E923" s="13"/>
    </row>
    <row r="924" spans="3:8">
      <c r="C924" s="13"/>
      <c r="E924" s="13"/>
    </row>
    <row r="928" spans="3:8">
      <c r="C928" s="13"/>
      <c r="E928" s="13"/>
    </row>
    <row r="929" spans="3:5">
      <c r="C929" s="13"/>
      <c r="E929" s="13"/>
    </row>
    <row r="930" spans="3:5">
      <c r="C930" s="13"/>
      <c r="E930" s="13"/>
    </row>
    <row r="935" spans="3:5">
      <c r="C935" s="13"/>
      <c r="D935" s="13"/>
    </row>
    <row r="936" spans="3:5">
      <c r="C936" s="13"/>
    </row>
    <row r="946" spans="6:8">
      <c r="G946" s="13"/>
    </row>
    <row r="947" spans="6:8">
      <c r="H947" s="13"/>
    </row>
    <row r="948" spans="6:8">
      <c r="F948" s="13"/>
    </row>
    <row r="959" spans="6:8">
      <c r="H959" s="13"/>
    </row>
    <row r="960" spans="6:8">
      <c r="H960" s="13"/>
    </row>
    <row r="961" spans="3:8">
      <c r="F961" s="13"/>
    </row>
    <row r="962" spans="3:8">
      <c r="F962" s="13"/>
    </row>
    <row r="963" spans="3:8">
      <c r="H963" s="13"/>
    </row>
    <row r="968" spans="3:8">
      <c r="C968" s="13"/>
      <c r="E968" s="13"/>
    </row>
    <row r="969" spans="3:8">
      <c r="C969" s="13"/>
      <c r="E969" s="13"/>
    </row>
    <row r="970" spans="3:8">
      <c r="C970" s="13"/>
      <c r="E970" s="13"/>
    </row>
    <row r="974" spans="3:8">
      <c r="E974" s="13"/>
    </row>
    <row r="975" spans="3:8">
      <c r="C975" s="13"/>
      <c r="E975" s="13"/>
    </row>
    <row r="976" spans="3:8">
      <c r="E976" s="13"/>
    </row>
    <row r="981" spans="3:7">
      <c r="C981" s="13"/>
      <c r="D981" s="13"/>
    </row>
    <row r="982" spans="3:7">
      <c r="C982" s="13"/>
    </row>
    <row r="992" spans="3:7">
      <c r="G992" s="13"/>
    </row>
    <row r="993" spans="6:8">
      <c r="H993" s="13"/>
    </row>
    <row r="994" spans="6:8">
      <c r="F994" s="13"/>
    </row>
    <row r="995" spans="6:8">
      <c r="G995" s="13"/>
    </row>
    <row r="1005" spans="6:8">
      <c r="H1005" s="13"/>
    </row>
    <row r="1006" spans="6:8">
      <c r="H1006" s="13"/>
    </row>
    <row r="1007" spans="6:8">
      <c r="F1007" s="13"/>
    </row>
    <row r="1008" spans="6:8">
      <c r="F1008" s="13"/>
    </row>
    <row r="1009" spans="3:8">
      <c r="H1009" s="13"/>
    </row>
    <row r="1014" spans="3:8">
      <c r="C1014" s="13"/>
      <c r="E1014" s="13"/>
    </row>
    <row r="1015" spans="3:8">
      <c r="C1015" s="13"/>
      <c r="E1015" s="13"/>
    </row>
    <row r="1016" spans="3:8">
      <c r="C1016" s="13"/>
      <c r="E1016" s="13"/>
    </row>
    <row r="1020" spans="3:8">
      <c r="C1020" s="13"/>
      <c r="E1020" s="13"/>
    </row>
    <row r="1021" spans="3:8">
      <c r="C1021" s="13"/>
      <c r="E1021" s="13"/>
    </row>
    <row r="1022" spans="3:8">
      <c r="C1022" s="13"/>
      <c r="E1022" s="13"/>
    </row>
    <row r="1027" spans="3:4">
      <c r="C1027" s="13"/>
      <c r="D1027" s="13"/>
    </row>
    <row r="1028" spans="3:4">
      <c r="C1028" s="13"/>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29251E-9484-7E40-9582-8759F4C808FE}">
  <sheetPr>
    <tabColor theme="9"/>
  </sheetPr>
  <dimension ref="A1:O200"/>
  <sheetViews>
    <sheetView workbookViewId="0"/>
  </sheetViews>
  <sheetFormatPr baseColWidth="10" defaultRowHeight="13"/>
  <sheetData>
    <row r="1" spans="1:15" ht="18">
      <c r="A1" s="14" t="s">
        <v>49</v>
      </c>
    </row>
    <row r="2" spans="1:15" ht="18">
      <c r="A2" s="14"/>
    </row>
    <row r="3" spans="1:15" ht="18">
      <c r="B3" s="52" t="s">
        <v>51</v>
      </c>
      <c r="C3" s="53"/>
      <c r="D3" s="53"/>
      <c r="E3" s="53"/>
      <c r="H3" s="52" t="s">
        <v>52</v>
      </c>
      <c r="I3" s="53"/>
      <c r="J3" s="53"/>
      <c r="K3" s="53"/>
      <c r="L3" s="53"/>
      <c r="M3" s="53"/>
      <c r="N3" s="53"/>
      <c r="O3" s="53"/>
    </row>
    <row r="4" spans="1:15" s="12" customFormat="1">
      <c r="B4" s="12" t="s">
        <v>85</v>
      </c>
      <c r="C4" s="12" t="s">
        <v>0</v>
      </c>
      <c r="D4" s="12" t="s">
        <v>1</v>
      </c>
      <c r="E4" s="12" t="s">
        <v>2</v>
      </c>
      <c r="H4" s="12" t="s">
        <v>85</v>
      </c>
      <c r="I4" s="12" t="s">
        <v>19</v>
      </c>
      <c r="J4" s="12" t="s">
        <v>18</v>
      </c>
      <c r="K4" s="12" t="s">
        <v>127</v>
      </c>
      <c r="L4" s="12" t="s">
        <v>128</v>
      </c>
      <c r="M4" s="12" t="s">
        <v>129</v>
      </c>
      <c r="N4" s="12" t="s">
        <v>130</v>
      </c>
      <c r="O4" s="12" t="s">
        <v>131</v>
      </c>
    </row>
    <row r="5" spans="1:15" s="12" customFormat="1">
      <c r="B5" s="12">
        <v>106</v>
      </c>
      <c r="C5" s="12">
        <v>1</v>
      </c>
      <c r="D5" s="12">
        <v>1</v>
      </c>
      <c r="E5" s="12">
        <v>1</v>
      </c>
      <c r="H5" s="12">
        <v>106</v>
      </c>
      <c r="I5" s="12">
        <v>1</v>
      </c>
      <c r="J5" s="12">
        <v>1</v>
      </c>
      <c r="K5" s="12">
        <v>1</v>
      </c>
      <c r="L5" s="12">
        <v>1</v>
      </c>
      <c r="M5" s="12">
        <v>1</v>
      </c>
      <c r="N5" s="12">
        <v>1</v>
      </c>
      <c r="O5" s="12">
        <v>1</v>
      </c>
    </row>
    <row r="6" spans="1:15" s="12" customFormat="1">
      <c r="B6" s="12">
        <v>107</v>
      </c>
      <c r="C6" s="12">
        <v>0.98916910000000002</v>
      </c>
      <c r="D6" s="12">
        <v>1.000874</v>
      </c>
      <c r="E6" s="12">
        <v>0.98830510000000005</v>
      </c>
      <c r="H6" s="12">
        <v>107</v>
      </c>
      <c r="I6" s="12">
        <v>0.97962059999999995</v>
      </c>
      <c r="J6" s="12">
        <v>0.99302279999999998</v>
      </c>
      <c r="K6" s="12">
        <v>0.98916910000000002</v>
      </c>
      <c r="L6" s="12">
        <v>0.9928283</v>
      </c>
      <c r="M6" s="12">
        <v>0.98916910000000002</v>
      </c>
      <c r="N6" s="12">
        <v>0.97238869999999999</v>
      </c>
      <c r="O6" s="12">
        <v>0.96679700000000002</v>
      </c>
    </row>
    <row r="7" spans="1:15" s="12" customFormat="1">
      <c r="B7" s="12">
        <v>108</v>
      </c>
      <c r="C7" s="12">
        <v>1.035568</v>
      </c>
      <c r="D7" s="12">
        <v>1.0365420000000001</v>
      </c>
      <c r="E7" s="12">
        <v>0.99906070000000002</v>
      </c>
      <c r="H7" s="12">
        <v>108</v>
      </c>
      <c r="I7" s="12">
        <v>1.014251</v>
      </c>
      <c r="J7" s="12">
        <v>0.97565360000000001</v>
      </c>
      <c r="K7" s="12">
        <v>1.035568</v>
      </c>
      <c r="L7" s="12">
        <v>1.0450759999999999</v>
      </c>
      <c r="M7" s="12">
        <v>1.035568</v>
      </c>
      <c r="N7" s="12">
        <v>0.99209590000000003</v>
      </c>
      <c r="O7" s="12">
        <v>0.99164110000000005</v>
      </c>
    </row>
    <row r="8" spans="1:15" s="12" customFormat="1">
      <c r="B8" s="12">
        <v>109</v>
      </c>
      <c r="C8" s="12">
        <v>1.033812</v>
      </c>
      <c r="D8" s="12">
        <v>1.0486180000000001</v>
      </c>
      <c r="E8" s="12">
        <v>0.98587990000000003</v>
      </c>
      <c r="H8" s="12">
        <v>109</v>
      </c>
      <c r="I8" s="12">
        <v>1.0011429999999999</v>
      </c>
      <c r="J8" s="12">
        <v>0.95544660000000003</v>
      </c>
      <c r="K8" s="12">
        <v>1.033812</v>
      </c>
      <c r="L8" s="12">
        <v>1.0462830000000001</v>
      </c>
      <c r="M8" s="12">
        <v>1.033812</v>
      </c>
      <c r="N8" s="12">
        <v>0.96231299999999997</v>
      </c>
      <c r="O8" s="12">
        <v>0.96372270000000004</v>
      </c>
    </row>
    <row r="9" spans="1:15" s="12" customFormat="1">
      <c r="B9" s="12">
        <v>110</v>
      </c>
      <c r="C9" s="12">
        <v>1.0528360000000001</v>
      </c>
      <c r="D9" s="12">
        <v>1.110703</v>
      </c>
      <c r="E9" s="12">
        <v>0.94789999999999996</v>
      </c>
      <c r="H9" s="12">
        <v>110</v>
      </c>
      <c r="I9" s="12">
        <v>1.0042759999999999</v>
      </c>
      <c r="J9" s="12">
        <v>0.86264890000000005</v>
      </c>
      <c r="K9" s="12">
        <v>1.0528360000000001</v>
      </c>
      <c r="L9" s="12">
        <v>1.064843</v>
      </c>
      <c r="M9" s="12">
        <v>1.0528360000000001</v>
      </c>
      <c r="N9" s="12">
        <v>0.95234790000000002</v>
      </c>
      <c r="O9" s="12">
        <v>0.96509929999999999</v>
      </c>
    </row>
    <row r="10" spans="1:15" s="12" customFormat="1">
      <c r="B10" s="12">
        <v>111</v>
      </c>
      <c r="C10" s="12">
        <v>1.018489</v>
      </c>
      <c r="D10" s="12">
        <v>1.1706460000000001</v>
      </c>
      <c r="E10" s="12">
        <v>0.87002299999999999</v>
      </c>
      <c r="H10" s="12">
        <v>111</v>
      </c>
      <c r="I10" s="12">
        <v>0.95371950000000005</v>
      </c>
      <c r="J10" s="12">
        <v>0.74911810000000001</v>
      </c>
      <c r="K10" s="12">
        <v>1.018489</v>
      </c>
      <c r="L10" s="12">
        <v>1.0278400000000001</v>
      </c>
      <c r="M10" s="12">
        <v>1.018489</v>
      </c>
      <c r="N10" s="12">
        <v>0.89367050000000003</v>
      </c>
      <c r="O10" s="12">
        <v>0.90909700000000004</v>
      </c>
    </row>
    <row r="11" spans="1:15" s="12" customFormat="1">
      <c r="B11" s="12">
        <v>112</v>
      </c>
      <c r="C11" s="12">
        <v>1.1029720000000001</v>
      </c>
      <c r="D11" s="12">
        <v>1.213497</v>
      </c>
      <c r="E11" s="12">
        <v>0.90892050000000002</v>
      </c>
      <c r="H11" s="12">
        <v>112</v>
      </c>
      <c r="I11" s="12">
        <v>1.0171559999999999</v>
      </c>
      <c r="J11" s="12">
        <v>0.75885250000000004</v>
      </c>
      <c r="K11" s="12">
        <v>0.9911565</v>
      </c>
      <c r="L11" s="12">
        <v>1.1287320000000001</v>
      </c>
      <c r="M11" s="12">
        <v>1.1029720000000001</v>
      </c>
      <c r="N11" s="12">
        <v>0.92569380000000001</v>
      </c>
      <c r="O11" s="12">
        <v>0.97815640000000004</v>
      </c>
    </row>
    <row r="12" spans="1:15" s="12" customFormat="1">
      <c r="B12" s="12">
        <v>113</v>
      </c>
      <c r="C12" s="12">
        <v>1.121046</v>
      </c>
      <c r="D12" s="12">
        <v>1.269185</v>
      </c>
      <c r="E12" s="12">
        <v>0.88328059999999997</v>
      </c>
      <c r="H12" s="12">
        <v>113</v>
      </c>
      <c r="I12" s="12">
        <v>1.018888</v>
      </c>
      <c r="J12" s="12">
        <v>0.70444379999999995</v>
      </c>
      <c r="K12" s="12">
        <v>1.007398</v>
      </c>
      <c r="L12" s="12">
        <v>1.154566</v>
      </c>
      <c r="M12" s="12">
        <v>1.121046</v>
      </c>
      <c r="N12" s="12">
        <v>0.91312669999999996</v>
      </c>
      <c r="O12" s="12">
        <v>0.97492100000000004</v>
      </c>
    </row>
    <row r="13" spans="1:15" s="12" customFormat="1">
      <c r="B13" s="12">
        <v>114</v>
      </c>
      <c r="C13" s="12">
        <v>1.129178</v>
      </c>
      <c r="D13" s="12">
        <v>1.3725240000000001</v>
      </c>
      <c r="E13" s="12">
        <v>0.82270129999999997</v>
      </c>
      <c r="H13" s="12">
        <v>114</v>
      </c>
      <c r="I13" s="12">
        <v>0.99385199999999996</v>
      </c>
      <c r="J13" s="12">
        <v>0.62694209999999995</v>
      </c>
      <c r="K13" s="12">
        <v>1.014526</v>
      </c>
      <c r="L13" s="12">
        <v>1.1756530000000001</v>
      </c>
      <c r="M13" s="12">
        <v>0.29273549999999998</v>
      </c>
      <c r="N13" s="12">
        <v>0.89503739999999998</v>
      </c>
      <c r="O13" s="12">
        <v>0.95463699999999996</v>
      </c>
    </row>
    <row r="14" spans="1:15" s="12" customFormat="1">
      <c r="B14" s="12">
        <v>115</v>
      </c>
      <c r="C14" s="12">
        <v>1.137567</v>
      </c>
      <c r="D14" s="12">
        <v>1.3273759999999999</v>
      </c>
      <c r="E14" s="12">
        <v>0.85700449999999995</v>
      </c>
      <c r="H14" s="12">
        <v>115</v>
      </c>
      <c r="I14" s="12">
        <v>0.99961690000000003</v>
      </c>
      <c r="J14" s="12">
        <v>0.67764579999999996</v>
      </c>
      <c r="K14" s="12">
        <v>1.022065</v>
      </c>
      <c r="L14" s="12">
        <v>1.2150589999999999</v>
      </c>
      <c r="M14" s="12">
        <v>0.29383169999999997</v>
      </c>
      <c r="N14" s="12">
        <v>0.88711850000000003</v>
      </c>
      <c r="O14" s="12">
        <v>0.94822989999999996</v>
      </c>
    </row>
    <row r="15" spans="1:15" s="12" customFormat="1">
      <c r="B15" s="12">
        <v>116</v>
      </c>
      <c r="C15" s="12">
        <v>1.1419299999999999</v>
      </c>
      <c r="D15" s="12">
        <v>1.073618</v>
      </c>
      <c r="E15" s="12">
        <v>1.063628</v>
      </c>
      <c r="H15" s="12">
        <v>116</v>
      </c>
      <c r="I15" s="12">
        <v>0.99549869999999996</v>
      </c>
      <c r="J15" s="12">
        <v>1.255109</v>
      </c>
      <c r="K15" s="12">
        <v>1.025898</v>
      </c>
      <c r="L15" s="12">
        <v>1.2060340000000001</v>
      </c>
      <c r="M15" s="12">
        <v>0.29475590000000002</v>
      </c>
      <c r="N15" s="12">
        <v>0.87940750000000001</v>
      </c>
      <c r="O15" s="12">
        <v>0.94345520000000005</v>
      </c>
    </row>
    <row r="16" spans="1:15" s="12" customFormat="1">
      <c r="B16" s="12">
        <v>117</v>
      </c>
      <c r="C16" s="12">
        <v>1.1390150000000001</v>
      </c>
      <c r="D16" s="12">
        <v>1.1203369999999999</v>
      </c>
      <c r="E16" s="12">
        <v>1.016672</v>
      </c>
      <c r="H16" s="12">
        <v>117</v>
      </c>
      <c r="I16" s="12">
        <v>0.9868249</v>
      </c>
      <c r="J16" s="12">
        <v>1.103016</v>
      </c>
      <c r="K16" s="12">
        <v>1.059261</v>
      </c>
      <c r="L16" s="12">
        <v>1.185676</v>
      </c>
      <c r="M16" s="12">
        <v>0.29143790000000003</v>
      </c>
      <c r="N16" s="12">
        <v>0.86717259999999996</v>
      </c>
      <c r="O16" s="12">
        <v>0.93622780000000005</v>
      </c>
    </row>
    <row r="17" spans="2:15" s="12" customFormat="1">
      <c r="B17" s="12">
        <v>118</v>
      </c>
      <c r="C17" s="12">
        <v>1.166075</v>
      </c>
      <c r="D17" s="12">
        <v>1.182385</v>
      </c>
      <c r="E17" s="12">
        <v>0.98620549999999996</v>
      </c>
      <c r="H17" s="12">
        <v>118</v>
      </c>
      <c r="I17" s="12">
        <v>1.0004789999999999</v>
      </c>
      <c r="J17" s="12">
        <v>0.96929390000000004</v>
      </c>
      <c r="K17" s="12">
        <v>1.0834060000000001</v>
      </c>
      <c r="L17" s="12">
        <v>1.2058819999999999</v>
      </c>
      <c r="M17" s="12">
        <v>0.29717349999999998</v>
      </c>
      <c r="N17" s="12">
        <v>0.87770079999999995</v>
      </c>
      <c r="O17" s="12">
        <v>0.94694679999999998</v>
      </c>
    </row>
    <row r="18" spans="2:15" s="12" customFormat="1">
      <c r="B18" s="12">
        <v>119</v>
      </c>
      <c r="C18" s="12">
        <v>1.1668909999999999</v>
      </c>
      <c r="D18" s="12">
        <v>1.180852</v>
      </c>
      <c r="E18" s="12">
        <v>0.98817739999999998</v>
      </c>
      <c r="H18" s="12">
        <v>119</v>
      </c>
      <c r="I18" s="12">
        <v>0.98203700000000005</v>
      </c>
      <c r="J18" s="12">
        <v>1.008472</v>
      </c>
      <c r="K18" s="12">
        <v>1.0841670000000001</v>
      </c>
      <c r="L18" s="12">
        <v>1.2049529999999999</v>
      </c>
      <c r="M18" s="12">
        <v>0.29738150000000002</v>
      </c>
      <c r="N18" s="12">
        <v>0.86530830000000003</v>
      </c>
      <c r="O18" s="12">
        <v>0.91713699999999998</v>
      </c>
    </row>
    <row r="19" spans="2:15" s="12" customFormat="1">
      <c r="B19" s="12">
        <v>120</v>
      </c>
      <c r="C19" s="12">
        <v>1.1847270000000001</v>
      </c>
      <c r="D19" s="12">
        <v>1.1715990000000001</v>
      </c>
      <c r="E19" s="12">
        <v>1.0112049999999999</v>
      </c>
      <c r="H19" s="12">
        <v>120</v>
      </c>
      <c r="I19" s="12">
        <v>0.98190310000000003</v>
      </c>
      <c r="J19" s="12">
        <v>1.078284</v>
      </c>
      <c r="K19" s="12">
        <v>1.100749</v>
      </c>
      <c r="L19" s="12">
        <v>1.219168</v>
      </c>
      <c r="M19" s="12">
        <v>0.29811969999999999</v>
      </c>
      <c r="N19" s="12">
        <v>0.85207949999999999</v>
      </c>
      <c r="O19" s="12">
        <v>0.91812110000000002</v>
      </c>
    </row>
    <row r="20" spans="2:15" s="12" customFormat="1">
      <c r="B20" s="12">
        <v>206</v>
      </c>
      <c r="C20" s="12">
        <v>8.4368649999999992</v>
      </c>
      <c r="D20" s="12">
        <v>9.0555859999999999</v>
      </c>
      <c r="E20" s="12">
        <v>0.93167529999999998</v>
      </c>
      <c r="H20" s="12">
        <v>206</v>
      </c>
      <c r="I20" s="12">
        <v>1.0473490000000001</v>
      </c>
      <c r="J20" s="12">
        <v>0.76967479999999999</v>
      </c>
      <c r="K20" s="12">
        <v>1.530103</v>
      </c>
      <c r="L20" s="12">
        <v>1.465605</v>
      </c>
      <c r="M20" s="147">
        <v>1.9390810000000001E-2</v>
      </c>
      <c r="N20" s="12">
        <v>1.6148100000000001</v>
      </c>
      <c r="O20" s="12">
        <v>1.0454030000000001</v>
      </c>
    </row>
    <row r="21" spans="2:15" s="12" customFormat="1">
      <c r="B21" s="12">
        <v>207</v>
      </c>
      <c r="C21" s="12">
        <v>8.4880329999999997</v>
      </c>
      <c r="D21" s="12">
        <v>8.6224530000000001</v>
      </c>
      <c r="E21" s="12">
        <v>0.98441040000000002</v>
      </c>
      <c r="H21" s="12">
        <v>207</v>
      </c>
      <c r="I21" s="12">
        <v>1.0237229999999999</v>
      </c>
      <c r="J21" s="12">
        <v>0.9150374</v>
      </c>
      <c r="K21" s="12">
        <v>1.6230770000000001</v>
      </c>
      <c r="L21" s="12">
        <v>1.4775430000000001</v>
      </c>
      <c r="M21" s="147">
        <v>1.9560589999999999E-2</v>
      </c>
      <c r="N21" s="12">
        <v>1.576322</v>
      </c>
      <c r="O21" s="12">
        <v>1.0063660000000001</v>
      </c>
    </row>
    <row r="22" spans="2:15" s="12" customFormat="1">
      <c r="B22" s="12">
        <v>208</v>
      </c>
      <c r="C22" s="12">
        <v>8.4503970000000006</v>
      </c>
      <c r="D22" s="12">
        <v>9.9590289999999992</v>
      </c>
      <c r="E22" s="12">
        <v>0.84851620000000005</v>
      </c>
      <c r="H22" s="12">
        <v>208</v>
      </c>
      <c r="I22" s="12">
        <v>1.0162340000000001</v>
      </c>
      <c r="J22" s="12">
        <v>0.64089499999999999</v>
      </c>
      <c r="K22" s="12">
        <v>1.61514</v>
      </c>
      <c r="L22" s="12">
        <v>1.470156</v>
      </c>
      <c r="M22" s="147">
        <v>1.965366E-2</v>
      </c>
      <c r="N22" s="12">
        <v>1.537728</v>
      </c>
      <c r="O22" s="12">
        <v>0.96263399999999999</v>
      </c>
    </row>
    <row r="23" spans="2:15" s="12" customFormat="1">
      <c r="B23" s="12">
        <v>209</v>
      </c>
      <c r="C23" s="12">
        <v>8.3981600000000007</v>
      </c>
      <c r="D23" s="12">
        <v>9.7698900000000002</v>
      </c>
      <c r="E23" s="12">
        <v>0.85959620000000003</v>
      </c>
      <c r="H23" s="12">
        <v>209</v>
      </c>
      <c r="I23" s="12">
        <v>0.97299979999999997</v>
      </c>
      <c r="J23" s="12">
        <v>0.70323809999999998</v>
      </c>
      <c r="K23" s="12">
        <v>1.5848279999999999</v>
      </c>
      <c r="L23" s="12">
        <v>1.460108</v>
      </c>
      <c r="M23" s="147">
        <v>2.008122E-2</v>
      </c>
      <c r="N23" s="12">
        <v>1.49072</v>
      </c>
      <c r="O23" s="12">
        <v>0.9127381</v>
      </c>
    </row>
    <row r="24" spans="2:15" s="12" customFormat="1">
      <c r="B24" s="12">
        <v>210</v>
      </c>
      <c r="C24" s="12">
        <v>8.8406549999999999</v>
      </c>
      <c r="D24" s="12">
        <v>10.245240000000001</v>
      </c>
      <c r="E24" s="12">
        <v>0.86290330000000004</v>
      </c>
      <c r="H24" s="12">
        <v>210</v>
      </c>
      <c r="I24" s="12">
        <v>1.0257050000000001</v>
      </c>
      <c r="J24" s="12">
        <v>0.65307530000000003</v>
      </c>
      <c r="K24" s="12">
        <v>1.646271</v>
      </c>
      <c r="L24" s="12">
        <v>1.5423009999999999</v>
      </c>
      <c r="M24" s="147">
        <v>2.050774E-2</v>
      </c>
      <c r="N24" s="12">
        <v>1.5384310000000001</v>
      </c>
      <c r="O24" s="12">
        <v>0.91860070000000005</v>
      </c>
    </row>
    <row r="25" spans="2:15" s="12" customFormat="1">
      <c r="B25" s="12">
        <v>211</v>
      </c>
      <c r="C25" s="12">
        <v>8.8613719999999994</v>
      </c>
      <c r="D25" s="12">
        <v>10.21205</v>
      </c>
      <c r="E25" s="12">
        <v>0.86773690000000003</v>
      </c>
      <c r="H25" s="12">
        <v>211</v>
      </c>
      <c r="I25" s="12">
        <v>1.003085</v>
      </c>
      <c r="J25" s="12">
        <v>0.68484460000000003</v>
      </c>
      <c r="K25" s="12">
        <v>1.61477</v>
      </c>
      <c r="L25" s="12">
        <v>1.5490379999999999</v>
      </c>
      <c r="M25" s="147">
        <v>2.0194879999999998E-2</v>
      </c>
      <c r="N25" s="12">
        <v>1.497878</v>
      </c>
      <c r="O25" s="12">
        <v>0.90518829999999995</v>
      </c>
    </row>
    <row r="26" spans="2:15" s="12" customFormat="1">
      <c r="B26" s="12">
        <v>212</v>
      </c>
      <c r="C26" s="12">
        <v>9.0028210000000009</v>
      </c>
      <c r="D26" s="12">
        <v>10.89073</v>
      </c>
      <c r="E26" s="12">
        <v>0.82664979999999999</v>
      </c>
      <c r="H26" s="12">
        <v>212</v>
      </c>
      <c r="I26" s="12">
        <v>0.97519630000000002</v>
      </c>
      <c r="J26" s="12">
        <v>0.63016680000000003</v>
      </c>
      <c r="K26" s="12">
        <v>1.6268279999999999</v>
      </c>
      <c r="L26" s="12">
        <v>1.5811919999999999</v>
      </c>
      <c r="M26" s="147">
        <v>2.0170549999999999E-2</v>
      </c>
      <c r="N26" s="12">
        <v>1.474334</v>
      </c>
      <c r="O26" s="12">
        <v>0.88178029999999996</v>
      </c>
    </row>
    <row r="27" spans="2:15" s="12" customFormat="1">
      <c r="B27" s="12">
        <v>213</v>
      </c>
      <c r="C27" s="12">
        <v>9.0931630000000006</v>
      </c>
      <c r="D27" s="12">
        <v>10.16545</v>
      </c>
      <c r="E27" s="12">
        <v>0.89451639999999999</v>
      </c>
      <c r="H27" s="12">
        <v>213</v>
      </c>
      <c r="I27" s="12">
        <v>0.9663718</v>
      </c>
      <c r="J27" s="12">
        <v>0.80553900000000001</v>
      </c>
      <c r="K27" s="12">
        <v>1.6242190000000001</v>
      </c>
      <c r="L27" s="12">
        <v>1.602779</v>
      </c>
      <c r="M27" s="147">
        <v>1.98266E-2</v>
      </c>
      <c r="N27" s="12">
        <v>1.449805</v>
      </c>
      <c r="O27" s="12">
        <v>0.8604754</v>
      </c>
    </row>
    <row r="28" spans="2:15" s="12" customFormat="1">
      <c r="B28" s="12">
        <v>214</v>
      </c>
      <c r="C28" s="12">
        <v>8.9987560000000002</v>
      </c>
      <c r="D28" s="12">
        <v>10.71664</v>
      </c>
      <c r="E28" s="12">
        <v>0.83969910000000003</v>
      </c>
      <c r="H28" s="12">
        <v>214</v>
      </c>
      <c r="I28" s="12">
        <v>0.92953669999999999</v>
      </c>
      <c r="J28" s="12">
        <v>0.71507270000000001</v>
      </c>
      <c r="K28" s="12">
        <v>1.6749449999999999</v>
      </c>
      <c r="L28" s="12">
        <v>1.557188</v>
      </c>
      <c r="M28" s="147">
        <v>1.868535E-2</v>
      </c>
      <c r="N28" s="12">
        <v>1.398819</v>
      </c>
      <c r="O28" s="12">
        <v>0.82637740000000004</v>
      </c>
    </row>
    <row r="29" spans="2:15" s="12" customFormat="1">
      <c r="B29" s="12">
        <v>215</v>
      </c>
      <c r="C29" s="12">
        <v>9.0790050000000004</v>
      </c>
      <c r="D29" s="12">
        <v>11.534079999999999</v>
      </c>
      <c r="E29" s="12">
        <v>0.78714620000000002</v>
      </c>
      <c r="H29" s="12">
        <v>215</v>
      </c>
      <c r="I29" s="12">
        <v>0.91598800000000002</v>
      </c>
      <c r="J29" s="12">
        <v>0.61484490000000003</v>
      </c>
      <c r="K29" s="12">
        <v>1.620919</v>
      </c>
      <c r="L29" s="12">
        <v>1.5532239999999999</v>
      </c>
      <c r="M29" s="147">
        <v>2.044961E-2</v>
      </c>
      <c r="N29" s="12">
        <v>1.3973629999999999</v>
      </c>
      <c r="O29" s="12">
        <v>0.82241280000000005</v>
      </c>
    </row>
    <row r="30" spans="2:15" s="12" customFormat="1">
      <c r="B30" s="12">
        <v>216</v>
      </c>
      <c r="C30" s="12">
        <v>9.0398119999999995</v>
      </c>
      <c r="D30" s="12">
        <v>11.103899999999999</v>
      </c>
      <c r="E30" s="12">
        <v>0.81411149999999999</v>
      </c>
      <c r="H30" s="12">
        <v>216</v>
      </c>
      <c r="I30" s="12">
        <v>0.9076533</v>
      </c>
      <c r="J30" s="12">
        <v>0.68519350000000001</v>
      </c>
      <c r="K30" s="12">
        <v>1.640663</v>
      </c>
      <c r="L30" s="12">
        <v>1.522084</v>
      </c>
      <c r="M30" s="147">
        <v>1.933897E-2</v>
      </c>
      <c r="N30" s="12">
        <v>1.376107</v>
      </c>
      <c r="O30" s="12">
        <v>0.80930789999999997</v>
      </c>
    </row>
    <row r="31" spans="2:15" s="12" customFormat="1">
      <c r="B31" s="12">
        <v>217</v>
      </c>
      <c r="C31" s="12">
        <v>9.0292580000000005</v>
      </c>
      <c r="D31" s="12">
        <v>10.603210000000001</v>
      </c>
      <c r="E31" s="12">
        <v>0.85155860000000005</v>
      </c>
      <c r="H31" s="12">
        <v>217</v>
      </c>
      <c r="I31" s="12">
        <v>0.91367710000000002</v>
      </c>
      <c r="J31" s="12">
        <v>0.77439650000000004</v>
      </c>
      <c r="K31" s="12">
        <v>1.6007629999999999</v>
      </c>
      <c r="L31" s="12">
        <v>1.499241</v>
      </c>
      <c r="M31" s="147">
        <v>1.8894999999999999E-2</v>
      </c>
      <c r="N31" s="12">
        <v>1.354136</v>
      </c>
      <c r="O31" s="12">
        <v>0.84484409999999999</v>
      </c>
    </row>
    <row r="32" spans="2:15" s="12" customFormat="1">
      <c r="B32" s="12">
        <v>218</v>
      </c>
      <c r="C32" s="12">
        <v>9.17821</v>
      </c>
      <c r="D32" s="12">
        <v>10.085050000000001</v>
      </c>
      <c r="E32" s="12">
        <v>0.91008109999999998</v>
      </c>
      <c r="H32" s="12">
        <v>218</v>
      </c>
      <c r="I32" s="12">
        <v>0.92352319999999999</v>
      </c>
      <c r="J32" s="12">
        <v>0.92001619999999995</v>
      </c>
      <c r="K32" s="12">
        <v>1.6927989999999999</v>
      </c>
      <c r="L32" s="12">
        <v>1.531393</v>
      </c>
      <c r="M32" s="147">
        <v>1.992495E-2</v>
      </c>
      <c r="N32" s="12">
        <v>1.3601270000000001</v>
      </c>
      <c r="O32" s="12">
        <v>0.84892480000000003</v>
      </c>
    </row>
    <row r="33" spans="2:15" s="12" customFormat="1">
      <c r="B33" s="12">
        <v>219</v>
      </c>
      <c r="C33" s="12">
        <v>9.1324679999999994</v>
      </c>
      <c r="D33" s="12">
        <v>9.9884219999999999</v>
      </c>
      <c r="E33" s="12">
        <v>0.91430540000000005</v>
      </c>
      <c r="H33" s="12">
        <v>219</v>
      </c>
      <c r="I33" s="12">
        <v>0.90579600000000005</v>
      </c>
      <c r="J33" s="12">
        <v>0.97423630000000006</v>
      </c>
      <c r="K33" s="12">
        <v>1.68492</v>
      </c>
      <c r="L33" s="12">
        <v>1.437201</v>
      </c>
      <c r="M33" s="147">
        <v>2.0388770000000001E-2</v>
      </c>
      <c r="N33" s="12">
        <v>1.3368599999999999</v>
      </c>
      <c r="O33" s="12">
        <v>0.84539189999999997</v>
      </c>
    </row>
    <row r="34" spans="2:15" s="12" customFormat="1">
      <c r="B34" s="12">
        <v>220</v>
      </c>
      <c r="C34" s="12">
        <v>8.8919949999999996</v>
      </c>
      <c r="D34" s="12">
        <v>9.5694949999999999</v>
      </c>
      <c r="E34" s="12">
        <v>0.92920210000000003</v>
      </c>
      <c r="H34" s="12">
        <v>220</v>
      </c>
      <c r="I34" s="12">
        <v>0.88281960000000004</v>
      </c>
      <c r="J34" s="12">
        <v>1.0687530000000001</v>
      </c>
      <c r="K34" s="12">
        <v>1.6688190000000001</v>
      </c>
      <c r="L34" s="12">
        <v>1.4860949999999999</v>
      </c>
      <c r="M34" s="147">
        <v>1.8907429999999999E-2</v>
      </c>
      <c r="N34" s="12">
        <v>1.2825359999999999</v>
      </c>
      <c r="O34" s="12">
        <v>0.81386639999999999</v>
      </c>
    </row>
    <row r="35" spans="2:15" s="12" customFormat="1">
      <c r="B35" s="12">
        <v>306</v>
      </c>
      <c r="C35" s="12">
        <v>1.459182</v>
      </c>
      <c r="D35" s="12">
        <v>0.97039129999999996</v>
      </c>
      <c r="E35" s="12">
        <v>1.5037050000000001</v>
      </c>
      <c r="H35" s="12">
        <v>306</v>
      </c>
      <c r="I35" s="12">
        <v>1.442372</v>
      </c>
      <c r="J35" s="12">
        <v>1.850077</v>
      </c>
      <c r="K35" s="12">
        <v>12.428940000000001</v>
      </c>
      <c r="L35" s="12">
        <v>4.1677470000000003</v>
      </c>
      <c r="M35" s="12">
        <v>0.15440599999999999</v>
      </c>
      <c r="N35" s="12">
        <v>2.115399</v>
      </c>
      <c r="O35" s="12">
        <v>0.74660760000000004</v>
      </c>
    </row>
    <row r="36" spans="2:15" s="12" customFormat="1">
      <c r="B36" s="12">
        <v>307</v>
      </c>
      <c r="C36" s="12">
        <v>1.5117449999999999</v>
      </c>
      <c r="D36" s="12">
        <v>1.015398</v>
      </c>
      <c r="E36" s="12">
        <v>1.4888209999999999</v>
      </c>
      <c r="H36" s="12">
        <v>307</v>
      </c>
      <c r="I36" s="12">
        <v>1.459438</v>
      </c>
      <c r="J36" s="12">
        <v>1.677654</v>
      </c>
      <c r="K36" s="12">
        <v>12.70077</v>
      </c>
      <c r="L36" s="12">
        <v>4.2588980000000003</v>
      </c>
      <c r="M36" s="12">
        <v>0.15158679999999999</v>
      </c>
      <c r="N36" s="12">
        <v>2.0800740000000002</v>
      </c>
      <c r="O36" s="12">
        <v>0.76313059999999999</v>
      </c>
    </row>
    <row r="37" spans="2:15" s="12" customFormat="1">
      <c r="B37" s="12">
        <v>308</v>
      </c>
      <c r="C37" s="12">
        <v>1.562889</v>
      </c>
      <c r="D37" s="12">
        <v>1.019555</v>
      </c>
      <c r="E37" s="12">
        <v>1.5329120000000001</v>
      </c>
      <c r="H37" s="12">
        <v>308</v>
      </c>
      <c r="I37" s="12">
        <v>1.501282</v>
      </c>
      <c r="J37" s="12">
        <v>1.8235030000000001</v>
      </c>
      <c r="K37" s="12">
        <v>13.724130000000001</v>
      </c>
      <c r="L37" s="12">
        <v>4.6020580000000004</v>
      </c>
      <c r="M37" s="12">
        <v>0.15164</v>
      </c>
      <c r="N37" s="12">
        <v>2.080533</v>
      </c>
      <c r="O37" s="12">
        <v>0.76041539999999996</v>
      </c>
    </row>
    <row r="38" spans="2:15" s="12" customFormat="1">
      <c r="B38" s="12">
        <v>309</v>
      </c>
      <c r="C38" s="12">
        <v>1.523015</v>
      </c>
      <c r="D38" s="12">
        <v>1.0652159999999999</v>
      </c>
      <c r="E38" s="12">
        <v>1.4297709999999999</v>
      </c>
      <c r="H38" s="12">
        <v>309</v>
      </c>
      <c r="I38" s="12">
        <v>1.4390689999999999</v>
      </c>
      <c r="J38" s="12">
        <v>1.5062610000000001</v>
      </c>
      <c r="K38" s="12">
        <v>13.38026</v>
      </c>
      <c r="L38" s="12">
        <v>4.4867489999999997</v>
      </c>
      <c r="M38" s="12">
        <v>0.1450873</v>
      </c>
      <c r="N38" s="12">
        <v>1.9891529999999999</v>
      </c>
      <c r="O38" s="12">
        <v>0.73181870000000004</v>
      </c>
    </row>
    <row r="39" spans="2:15" s="12" customFormat="1">
      <c r="B39" s="12">
        <v>310</v>
      </c>
      <c r="C39" s="12">
        <v>1.5316000000000001</v>
      </c>
      <c r="D39" s="12">
        <v>1.1147830000000001</v>
      </c>
      <c r="E39" s="12">
        <v>1.3738999999999999</v>
      </c>
      <c r="H39" s="12">
        <v>310</v>
      </c>
      <c r="I39" s="12">
        <v>1.430426</v>
      </c>
      <c r="J39" s="12">
        <v>1.3937040000000001</v>
      </c>
      <c r="K39" s="12">
        <v>13.496969999999999</v>
      </c>
      <c r="L39" s="12">
        <v>4.525887</v>
      </c>
      <c r="M39" s="12">
        <v>0.14322770000000001</v>
      </c>
      <c r="N39" s="12">
        <v>1.957983</v>
      </c>
      <c r="O39" s="12">
        <v>0.71242260000000002</v>
      </c>
    </row>
    <row r="40" spans="2:15" s="12" customFormat="1">
      <c r="B40" s="12">
        <v>311</v>
      </c>
      <c r="C40" s="12">
        <v>1.595985</v>
      </c>
      <c r="D40" s="12">
        <v>1.1018429999999999</v>
      </c>
      <c r="E40" s="12">
        <v>1.448469</v>
      </c>
      <c r="H40" s="12">
        <v>311</v>
      </c>
      <c r="I40" s="12">
        <v>1.4610099999999999</v>
      </c>
      <c r="J40" s="12">
        <v>1.5631999999999999</v>
      </c>
      <c r="K40" s="12">
        <v>13.80406</v>
      </c>
      <c r="L40" s="12">
        <v>4.637556</v>
      </c>
      <c r="M40" s="12">
        <v>0.15468219999999999</v>
      </c>
      <c r="N40" s="12">
        <v>1.8894759999999999</v>
      </c>
      <c r="O40" s="12">
        <v>0.73099599999999998</v>
      </c>
    </row>
    <row r="41" spans="2:15" s="12" customFormat="1">
      <c r="B41" s="12">
        <v>312</v>
      </c>
      <c r="C41" s="12">
        <v>1.5701130000000001</v>
      </c>
      <c r="D41" s="12">
        <v>1.192051</v>
      </c>
      <c r="E41" s="12">
        <v>1.317153</v>
      </c>
      <c r="H41" s="12">
        <v>312</v>
      </c>
      <c r="I41" s="12">
        <v>1.4066749999999999</v>
      </c>
      <c r="J41" s="12">
        <v>1.2210369999999999</v>
      </c>
      <c r="K41" s="12">
        <v>13.58029</v>
      </c>
      <c r="L41" s="12">
        <v>4.5453049999999999</v>
      </c>
      <c r="M41" s="12">
        <v>0.12280770000000001</v>
      </c>
      <c r="N41" s="12">
        <v>1.8629560000000001</v>
      </c>
      <c r="O41" s="12">
        <v>0.70805859999999998</v>
      </c>
    </row>
    <row r="42" spans="2:15" s="12" customFormat="1">
      <c r="B42" s="12">
        <v>313</v>
      </c>
      <c r="C42" s="12">
        <v>1.583318</v>
      </c>
      <c r="D42" s="12">
        <v>1.192123</v>
      </c>
      <c r="E42" s="12">
        <v>1.3281499999999999</v>
      </c>
      <c r="H42" s="12">
        <v>313</v>
      </c>
      <c r="I42" s="12">
        <v>1.398352</v>
      </c>
      <c r="J42" s="12">
        <v>1.275784</v>
      </c>
      <c r="K42" s="12">
        <v>13.6945</v>
      </c>
      <c r="L42" s="12">
        <v>4.5823879999999999</v>
      </c>
      <c r="M42" s="12">
        <v>0.1217053</v>
      </c>
      <c r="N42" s="12">
        <v>1.850611</v>
      </c>
      <c r="O42" s="12">
        <v>0.70222560000000001</v>
      </c>
    </row>
    <row r="43" spans="2:15" s="12" customFormat="1">
      <c r="B43" s="12">
        <v>314</v>
      </c>
      <c r="C43" s="12">
        <v>1.572441</v>
      </c>
      <c r="D43" s="12">
        <v>1.2115659999999999</v>
      </c>
      <c r="E43" s="12">
        <v>1.297858</v>
      </c>
      <c r="H43" s="12">
        <v>314</v>
      </c>
      <c r="I43" s="12">
        <v>1.3694500000000001</v>
      </c>
      <c r="J43" s="12">
        <v>1.2378690000000001</v>
      </c>
      <c r="K43" s="12">
        <v>13.030099999999999</v>
      </c>
      <c r="L43" s="12">
        <v>4.7104270000000001</v>
      </c>
      <c r="M43" s="12">
        <v>0.1124536</v>
      </c>
      <c r="N43" s="12">
        <v>1.8090599999999999</v>
      </c>
      <c r="O43" s="12">
        <v>0.67972390000000005</v>
      </c>
    </row>
    <row r="44" spans="2:15" s="12" customFormat="1">
      <c r="B44" s="12">
        <v>315</v>
      </c>
      <c r="C44" s="12">
        <v>1.607289</v>
      </c>
      <c r="D44" s="12">
        <v>1.206577</v>
      </c>
      <c r="E44" s="12">
        <v>1.3321069999999999</v>
      </c>
      <c r="H44" s="12">
        <v>315</v>
      </c>
      <c r="I44" s="12">
        <v>1.385046</v>
      </c>
      <c r="J44" s="12">
        <v>1.312659</v>
      </c>
      <c r="K44" s="12">
        <v>13.280279999999999</v>
      </c>
      <c r="L44" s="12">
        <v>4.8095739999999996</v>
      </c>
      <c r="M44" s="12">
        <v>0.1128333</v>
      </c>
      <c r="N44" s="12">
        <v>1.8304609999999999</v>
      </c>
      <c r="O44" s="12">
        <v>0.69165379999999999</v>
      </c>
    </row>
    <row r="45" spans="2:15" s="12" customFormat="1">
      <c r="B45" s="12">
        <v>316</v>
      </c>
      <c r="C45" s="12">
        <v>1.624854</v>
      </c>
      <c r="D45" s="12">
        <v>1.224631</v>
      </c>
      <c r="E45" s="12">
        <v>1.326811</v>
      </c>
      <c r="H45" s="12">
        <v>316</v>
      </c>
      <c r="I45" s="12">
        <v>1.3805080000000001</v>
      </c>
      <c r="J45" s="12">
        <v>1.3188690000000001</v>
      </c>
      <c r="K45" s="12">
        <v>13.421580000000001</v>
      </c>
      <c r="L45" s="12">
        <v>4.9189379999999998</v>
      </c>
      <c r="M45" s="12">
        <v>0.10468330000000001</v>
      </c>
      <c r="N45" s="12">
        <v>1.837277</v>
      </c>
      <c r="O45" s="12">
        <v>0.6901408</v>
      </c>
    </row>
    <row r="46" spans="2:15" s="12" customFormat="1">
      <c r="B46" s="12">
        <v>317</v>
      </c>
      <c r="C46" s="12">
        <v>1.662541</v>
      </c>
      <c r="D46" s="12">
        <v>1.228769</v>
      </c>
      <c r="E46" s="12">
        <v>1.353013</v>
      </c>
      <c r="H46" s="12">
        <v>317</v>
      </c>
      <c r="I46" s="12">
        <v>1.3966400000000001</v>
      </c>
      <c r="J46" s="12">
        <v>1.3997889999999999</v>
      </c>
      <c r="K46" s="12">
        <v>13.77195</v>
      </c>
      <c r="L46" s="12">
        <v>4.9783299999999997</v>
      </c>
      <c r="M46" s="12">
        <v>0.1072043</v>
      </c>
      <c r="N46" s="12">
        <v>1.865329</v>
      </c>
      <c r="O46" s="12">
        <v>0.70337859999999996</v>
      </c>
    </row>
    <row r="47" spans="2:15" s="12" customFormat="1">
      <c r="B47" s="12">
        <v>318</v>
      </c>
      <c r="C47" s="12">
        <v>1.655626</v>
      </c>
      <c r="D47" s="12">
        <v>1.169349</v>
      </c>
      <c r="E47" s="12">
        <v>1.4158520000000001</v>
      </c>
      <c r="H47" s="12">
        <v>318</v>
      </c>
      <c r="I47" s="12">
        <v>1.400075</v>
      </c>
      <c r="J47" s="12">
        <v>1.6152359999999999</v>
      </c>
      <c r="K47" s="12">
        <v>13.833130000000001</v>
      </c>
      <c r="L47" s="12">
        <v>5.0920269999999999</v>
      </c>
      <c r="M47" s="12">
        <v>0.1049057</v>
      </c>
      <c r="N47" s="12">
        <v>1.910053</v>
      </c>
      <c r="O47" s="12">
        <v>0.69880439999999999</v>
      </c>
    </row>
    <row r="48" spans="2:15" s="12" customFormat="1">
      <c r="B48" s="12">
        <v>319</v>
      </c>
      <c r="C48" s="12">
        <v>1.67635</v>
      </c>
      <c r="D48" s="12">
        <v>1.209568</v>
      </c>
      <c r="E48" s="12">
        <v>1.3859079999999999</v>
      </c>
      <c r="H48" s="12">
        <v>319</v>
      </c>
      <c r="I48" s="12">
        <v>1.409964</v>
      </c>
      <c r="J48" s="12">
        <v>1.4553609999999999</v>
      </c>
      <c r="K48" s="12">
        <v>14.006880000000001</v>
      </c>
      <c r="L48" s="12">
        <v>5.159357</v>
      </c>
      <c r="M48" s="12">
        <v>0.10622040000000001</v>
      </c>
      <c r="N48" s="12">
        <v>1.9320059999999999</v>
      </c>
      <c r="O48" s="12">
        <v>0.69795419999999997</v>
      </c>
    </row>
    <row r="49" spans="2:15" s="12" customFormat="1">
      <c r="B49" s="12">
        <v>320</v>
      </c>
      <c r="C49" s="12">
        <v>1.634342</v>
      </c>
      <c r="D49" s="12">
        <v>1.1926620000000001</v>
      </c>
      <c r="E49" s="12">
        <v>1.3703320000000001</v>
      </c>
      <c r="H49" s="12">
        <v>320</v>
      </c>
      <c r="I49" s="12">
        <v>1.363494</v>
      </c>
      <c r="J49" s="12">
        <v>1.507987</v>
      </c>
      <c r="K49" s="12">
        <v>13.64156</v>
      </c>
      <c r="L49" s="12">
        <v>5.1463749999999999</v>
      </c>
      <c r="M49" s="147">
        <v>9.3053759999999999E-2</v>
      </c>
      <c r="N49" s="12">
        <v>1.9119390000000001</v>
      </c>
      <c r="O49" s="12">
        <v>0.66863479999999997</v>
      </c>
    </row>
    <row r="50" spans="2:15" s="12" customFormat="1">
      <c r="B50" s="12">
        <v>406</v>
      </c>
      <c r="C50" s="12">
        <v>5.7631129999999997</v>
      </c>
      <c r="D50" s="12">
        <v>4.1494220000000004</v>
      </c>
      <c r="E50" s="12">
        <v>1.388895</v>
      </c>
      <c r="H50" s="12">
        <v>406</v>
      </c>
      <c r="I50" s="12">
        <v>1.5189630000000001</v>
      </c>
      <c r="J50" s="12">
        <v>1.199638</v>
      </c>
      <c r="K50" s="12">
        <v>1.2459169999999999</v>
      </c>
      <c r="L50" s="12">
        <v>0.98113450000000002</v>
      </c>
      <c r="M50" s="12">
        <v>0.1045411</v>
      </c>
      <c r="N50" s="12">
        <v>4.0553660000000002</v>
      </c>
      <c r="O50" s="12">
        <v>1.278627</v>
      </c>
    </row>
    <row r="51" spans="2:15" s="12" customFormat="1">
      <c r="B51" s="12">
        <v>407</v>
      </c>
      <c r="C51" s="12">
        <v>5.8421139999999996</v>
      </c>
      <c r="D51" s="12">
        <v>4.4212790000000002</v>
      </c>
      <c r="E51" s="12">
        <v>1.3213630000000001</v>
      </c>
      <c r="H51" s="12">
        <v>407</v>
      </c>
      <c r="I51" s="12">
        <v>1.4612540000000001</v>
      </c>
      <c r="J51" s="12">
        <v>1.1272580000000001</v>
      </c>
      <c r="K51" s="12">
        <v>1.251843</v>
      </c>
      <c r="L51" s="12">
        <v>0.99338280000000001</v>
      </c>
      <c r="M51" s="147">
        <v>9.6425010000000005E-2</v>
      </c>
      <c r="N51" s="12">
        <v>3.7935400000000001</v>
      </c>
      <c r="O51" s="12">
        <v>1.2212730000000001</v>
      </c>
    </row>
    <row r="52" spans="2:15" s="12" customFormat="1">
      <c r="B52" s="12">
        <v>408</v>
      </c>
      <c r="C52" s="12">
        <v>5.8494630000000001</v>
      </c>
      <c r="D52" s="12">
        <v>4.8915059999999997</v>
      </c>
      <c r="E52" s="12">
        <v>1.1958409999999999</v>
      </c>
      <c r="H52" s="12">
        <v>408</v>
      </c>
      <c r="I52" s="12">
        <v>1.410876</v>
      </c>
      <c r="J52" s="12">
        <v>0.92481749999999996</v>
      </c>
      <c r="K52" s="12">
        <v>1.2308749999999999</v>
      </c>
      <c r="L52" s="12">
        <v>0.99246389999999995</v>
      </c>
      <c r="M52" s="147">
        <v>9.1137170000000003E-2</v>
      </c>
      <c r="N52" s="12">
        <v>3.5091199999999998</v>
      </c>
      <c r="O52" s="12">
        <v>1.1804520000000001</v>
      </c>
    </row>
    <row r="53" spans="2:15" s="12" customFormat="1">
      <c r="B53" s="12">
        <v>409</v>
      </c>
      <c r="C53" s="12">
        <v>6.0425040000000001</v>
      </c>
      <c r="D53" s="12">
        <v>4.8074110000000001</v>
      </c>
      <c r="E53" s="12">
        <v>1.2569140000000001</v>
      </c>
      <c r="H53" s="12">
        <v>409</v>
      </c>
      <c r="I53" s="12">
        <v>1.4156059999999999</v>
      </c>
      <c r="J53" s="12">
        <v>1.042127</v>
      </c>
      <c r="K53" s="12">
        <v>1.265973</v>
      </c>
      <c r="L53" s="12">
        <v>1.0256940000000001</v>
      </c>
      <c r="M53" s="147">
        <v>8.7629020000000002E-2</v>
      </c>
      <c r="N53" s="12">
        <v>3.4422030000000001</v>
      </c>
      <c r="O53" s="12">
        <v>1.185735</v>
      </c>
    </row>
    <row r="54" spans="2:15" s="12" customFormat="1">
      <c r="B54" s="12">
        <v>410</v>
      </c>
      <c r="C54" s="12">
        <v>6.2239380000000004</v>
      </c>
      <c r="D54" s="12">
        <v>4.7873380000000001</v>
      </c>
      <c r="E54" s="12">
        <v>1.3000830000000001</v>
      </c>
      <c r="H54" s="12">
        <v>410</v>
      </c>
      <c r="I54" s="12">
        <v>1.4215359999999999</v>
      </c>
      <c r="J54" s="12">
        <v>1.1168929999999999</v>
      </c>
      <c r="K54" s="12">
        <v>1.3003420000000001</v>
      </c>
      <c r="L54" s="12">
        <v>1.0571429999999999</v>
      </c>
      <c r="M54" s="147">
        <v>8.9659340000000004E-2</v>
      </c>
      <c r="N54" s="12">
        <v>3.3516870000000001</v>
      </c>
      <c r="O54" s="12">
        <v>1.1828959999999999</v>
      </c>
    </row>
    <row r="55" spans="2:15" s="12" customFormat="1">
      <c r="B55" s="12">
        <v>411</v>
      </c>
      <c r="C55" s="12">
        <v>6.3704530000000004</v>
      </c>
      <c r="D55" s="12">
        <v>4.9447850000000004</v>
      </c>
      <c r="E55" s="12">
        <v>1.2883180000000001</v>
      </c>
      <c r="H55" s="12">
        <v>411</v>
      </c>
      <c r="I55" s="12">
        <v>1.4271290000000001</v>
      </c>
      <c r="J55" s="12">
        <v>1.086711</v>
      </c>
      <c r="K55" s="12">
        <v>1.3307850000000001</v>
      </c>
      <c r="L55" s="12">
        <v>1.082282</v>
      </c>
      <c r="M55" s="147">
        <v>8.6984610000000004E-2</v>
      </c>
      <c r="N55" s="12">
        <v>3.2127949999999998</v>
      </c>
      <c r="O55" s="12">
        <v>1.190439</v>
      </c>
    </row>
    <row r="56" spans="2:15" s="12" customFormat="1">
      <c r="B56" s="12">
        <v>412</v>
      </c>
      <c r="C56" s="12">
        <v>6.2234509999999998</v>
      </c>
      <c r="D56" s="12">
        <v>5.0567190000000002</v>
      </c>
      <c r="E56" s="12">
        <v>1.230729</v>
      </c>
      <c r="H56" s="12">
        <v>412</v>
      </c>
      <c r="I56" s="12">
        <v>1.3598140000000001</v>
      </c>
      <c r="J56" s="12">
        <v>1.0447470000000001</v>
      </c>
      <c r="K56" s="12">
        <v>1.2843979999999999</v>
      </c>
      <c r="L56" s="12">
        <v>1.057788</v>
      </c>
      <c r="M56" s="147">
        <v>7.1368329999999994E-2</v>
      </c>
      <c r="N56" s="12">
        <v>2.9556819999999999</v>
      </c>
      <c r="O56" s="12">
        <v>1.131778</v>
      </c>
    </row>
    <row r="57" spans="2:15" s="12" customFormat="1">
      <c r="B57" s="12">
        <v>413</v>
      </c>
      <c r="C57" s="12">
        <v>6.1606730000000001</v>
      </c>
      <c r="D57" s="12">
        <v>4.9564339999999998</v>
      </c>
      <c r="E57" s="12">
        <v>1.2429650000000001</v>
      </c>
      <c r="H57" s="12">
        <v>413</v>
      </c>
      <c r="I57" s="12">
        <v>1.3018240000000001</v>
      </c>
      <c r="J57" s="12">
        <v>1.1548339999999999</v>
      </c>
      <c r="K57" s="12">
        <v>1.246497</v>
      </c>
      <c r="L57" s="12">
        <v>1.0501670000000001</v>
      </c>
      <c r="M57" s="147">
        <v>6.3714939999999998E-2</v>
      </c>
      <c r="N57" s="12">
        <v>2.754966</v>
      </c>
      <c r="O57" s="12">
        <v>1.074263</v>
      </c>
    </row>
    <row r="58" spans="2:15" s="12" customFormat="1">
      <c r="B58" s="12">
        <v>414</v>
      </c>
      <c r="C58" s="12">
        <v>6.3760950000000003</v>
      </c>
      <c r="D58" s="12">
        <v>5.3106559999999998</v>
      </c>
      <c r="E58" s="12">
        <v>1.200623</v>
      </c>
      <c r="H58" s="12">
        <v>414</v>
      </c>
      <c r="I58" s="12">
        <v>1.298578</v>
      </c>
      <c r="J58" s="12">
        <v>1.0583</v>
      </c>
      <c r="K58" s="12">
        <v>1.314843</v>
      </c>
      <c r="L58" s="12">
        <v>1.0939449999999999</v>
      </c>
      <c r="M58" s="147">
        <v>5.9533000000000003E-2</v>
      </c>
      <c r="N58" s="12">
        <v>2.7120829999999998</v>
      </c>
      <c r="O58" s="12">
        <v>1.055107</v>
      </c>
    </row>
    <row r="59" spans="2:15" s="12" customFormat="1">
      <c r="B59" s="12">
        <v>415</v>
      </c>
      <c r="C59" s="12">
        <v>6.3684260000000004</v>
      </c>
      <c r="D59" s="12">
        <v>5.4461680000000001</v>
      </c>
      <c r="E59" s="12">
        <v>1.169341</v>
      </c>
      <c r="H59" s="12">
        <v>415</v>
      </c>
      <c r="I59" s="12">
        <v>1.2649060000000001</v>
      </c>
      <c r="J59" s="12">
        <v>1.030197</v>
      </c>
      <c r="K59" s="12">
        <v>1.2842119999999999</v>
      </c>
      <c r="L59" s="12">
        <v>1.108703</v>
      </c>
      <c r="M59" s="147">
        <v>5.7770839999999997E-2</v>
      </c>
      <c r="N59" s="12">
        <v>2.5844870000000002</v>
      </c>
      <c r="O59" s="12">
        <v>1.0483089999999999</v>
      </c>
    </row>
    <row r="60" spans="2:15" s="12" customFormat="1">
      <c r="B60" s="12">
        <v>416</v>
      </c>
      <c r="C60" s="12">
        <v>6.4748049999999999</v>
      </c>
      <c r="D60" s="12">
        <v>5.6643809999999997</v>
      </c>
      <c r="E60" s="12">
        <v>1.1430739999999999</v>
      </c>
      <c r="H60" s="12">
        <v>416</v>
      </c>
      <c r="I60" s="12">
        <v>1.262208</v>
      </c>
      <c r="J60" s="12">
        <v>0.97632010000000002</v>
      </c>
      <c r="K60" s="12">
        <v>1.309766</v>
      </c>
      <c r="L60" s="12">
        <v>1.134417</v>
      </c>
      <c r="M60" s="147">
        <v>5.8254130000000001E-2</v>
      </c>
      <c r="N60" s="12">
        <v>2.5170590000000002</v>
      </c>
      <c r="O60" s="12">
        <v>1.042619</v>
      </c>
    </row>
    <row r="61" spans="2:15" s="12" customFormat="1">
      <c r="B61" s="12">
        <v>417</v>
      </c>
      <c r="C61" s="12">
        <v>6.7697510000000003</v>
      </c>
      <c r="D61" s="12">
        <v>5.5143230000000001</v>
      </c>
      <c r="E61" s="12">
        <v>1.2276670000000001</v>
      </c>
      <c r="H61" s="12">
        <v>417</v>
      </c>
      <c r="I61" s="12">
        <v>1.3038430000000001</v>
      </c>
      <c r="J61" s="12">
        <v>1.113656</v>
      </c>
      <c r="K61" s="12">
        <v>1.3690370000000001</v>
      </c>
      <c r="L61" s="12">
        <v>1.186016</v>
      </c>
      <c r="M61" s="147">
        <v>5.7368259999999997E-2</v>
      </c>
      <c r="N61" s="12">
        <v>2.5180549999999999</v>
      </c>
      <c r="O61" s="12">
        <v>1.073588</v>
      </c>
    </row>
    <row r="62" spans="2:15" s="12" customFormat="1">
      <c r="B62" s="12">
        <v>418</v>
      </c>
      <c r="C62" s="12">
        <v>6.8585130000000003</v>
      </c>
      <c r="D62" s="12">
        <v>5.4706210000000004</v>
      </c>
      <c r="E62" s="12">
        <v>1.2536989999999999</v>
      </c>
      <c r="H62" s="12">
        <v>418</v>
      </c>
      <c r="I62" s="12">
        <v>1.2624249999999999</v>
      </c>
      <c r="J62" s="12">
        <v>1.2373670000000001</v>
      </c>
      <c r="K62" s="12">
        <v>1.4412959999999999</v>
      </c>
      <c r="L62" s="12">
        <v>1.2011780000000001</v>
      </c>
      <c r="M62" s="147">
        <v>5.7396000000000003E-2</v>
      </c>
      <c r="N62" s="12">
        <v>2.4399169999999999</v>
      </c>
      <c r="O62" s="12">
        <v>1.0653170000000001</v>
      </c>
    </row>
    <row r="63" spans="2:15" s="12" customFormat="1">
      <c r="B63" s="12">
        <v>419</v>
      </c>
      <c r="C63" s="12">
        <v>6.8528209999999996</v>
      </c>
      <c r="D63" s="12">
        <v>5.4086850000000002</v>
      </c>
      <c r="E63" s="12">
        <v>1.2670030000000001</v>
      </c>
      <c r="H63" s="12">
        <v>419</v>
      </c>
      <c r="I63" s="12">
        <v>1.244246</v>
      </c>
      <c r="J63" s="12">
        <v>1.308927</v>
      </c>
      <c r="K63" s="12">
        <v>1.4373229999999999</v>
      </c>
      <c r="L63" s="12">
        <v>1.2028829999999999</v>
      </c>
      <c r="M63" s="147">
        <v>5.4869550000000003E-2</v>
      </c>
      <c r="N63" s="12">
        <v>2.324433</v>
      </c>
      <c r="O63" s="12">
        <v>1.050943</v>
      </c>
    </row>
    <row r="64" spans="2:15" s="12" customFormat="1">
      <c r="B64" s="12">
        <v>420</v>
      </c>
      <c r="C64" s="12">
        <v>6.7879370000000003</v>
      </c>
      <c r="D64" s="12">
        <v>5.2497100000000003</v>
      </c>
      <c r="E64" s="12">
        <v>1.2930120000000001</v>
      </c>
      <c r="H64" s="12">
        <v>420</v>
      </c>
      <c r="I64" s="12">
        <v>1.2129779999999999</v>
      </c>
      <c r="J64" s="12">
        <v>1.451487</v>
      </c>
      <c r="K64" s="12">
        <v>1.433384</v>
      </c>
      <c r="L64" s="12">
        <v>1.199047</v>
      </c>
      <c r="M64" s="147">
        <v>5.414629E-2</v>
      </c>
      <c r="N64" s="12">
        <v>2.2285499999999998</v>
      </c>
      <c r="O64" s="12">
        <v>1.0258370000000001</v>
      </c>
    </row>
    <row r="65" spans="2:15" s="12" customFormat="1">
      <c r="B65" s="12">
        <v>506</v>
      </c>
      <c r="C65" s="12">
        <v>7.00509</v>
      </c>
      <c r="D65" s="12">
        <v>5.6559249999999999</v>
      </c>
      <c r="E65" s="12">
        <v>1.23854</v>
      </c>
      <c r="H65" s="12">
        <v>506</v>
      </c>
      <c r="I65" s="12">
        <v>1.2592559999999999</v>
      </c>
      <c r="J65" s="12">
        <v>1.208097</v>
      </c>
      <c r="K65" s="12">
        <v>2.140857</v>
      </c>
      <c r="L65" s="12">
        <v>0.69543670000000002</v>
      </c>
      <c r="M65" s="147">
        <v>6.5540849999999998E-2</v>
      </c>
      <c r="N65" s="12">
        <v>3.9208370000000001</v>
      </c>
      <c r="O65" s="12">
        <v>1.0873619999999999</v>
      </c>
    </row>
    <row r="66" spans="2:15" s="12" customFormat="1">
      <c r="B66" s="12">
        <v>507</v>
      </c>
      <c r="C66" s="12">
        <v>7.8735480000000004</v>
      </c>
      <c r="D66" s="12">
        <v>6.2283169999999997</v>
      </c>
      <c r="E66" s="12">
        <v>1.2641530000000001</v>
      </c>
      <c r="H66" s="12">
        <v>507</v>
      </c>
      <c r="I66" s="12">
        <v>1.3261240000000001</v>
      </c>
      <c r="J66" s="12">
        <v>1.1680999999999999</v>
      </c>
      <c r="K66" s="12">
        <v>2.3144960000000001</v>
      </c>
      <c r="L66" s="12">
        <v>0.77660859999999998</v>
      </c>
      <c r="M66" s="147">
        <v>6.4164490000000005E-2</v>
      </c>
      <c r="N66" s="12">
        <v>4.0018099999999999</v>
      </c>
      <c r="O66" s="12">
        <v>1.1375949999999999</v>
      </c>
    </row>
    <row r="67" spans="2:15" s="12" customFormat="1">
      <c r="B67" s="12">
        <v>508</v>
      </c>
      <c r="C67" s="12">
        <v>7.9232399999999998</v>
      </c>
      <c r="D67" s="12">
        <v>6.5103749999999998</v>
      </c>
      <c r="E67" s="12">
        <v>1.2170179999999999</v>
      </c>
      <c r="H67" s="12">
        <v>508</v>
      </c>
      <c r="I67" s="12">
        <v>1.271609</v>
      </c>
      <c r="J67" s="12">
        <v>1.1279710000000001</v>
      </c>
      <c r="K67" s="12">
        <v>2.3312930000000001</v>
      </c>
      <c r="L67" s="12">
        <v>0.77849809999999997</v>
      </c>
      <c r="M67" s="147">
        <v>5.566492E-2</v>
      </c>
      <c r="N67" s="12">
        <v>3.7335020000000001</v>
      </c>
      <c r="O67" s="12">
        <v>1.0977380000000001</v>
      </c>
    </row>
    <row r="68" spans="2:15" s="12" customFormat="1">
      <c r="B68" s="12">
        <v>509</v>
      </c>
      <c r="C68" s="12">
        <v>8.3115939999999995</v>
      </c>
      <c r="D68" s="12">
        <v>6.7874100000000004</v>
      </c>
      <c r="E68" s="12">
        <v>1.2245600000000001</v>
      </c>
      <c r="H68" s="12">
        <v>509</v>
      </c>
      <c r="I68" s="12">
        <v>1.282063</v>
      </c>
      <c r="J68" s="12">
        <v>1.139416</v>
      </c>
      <c r="K68" s="12">
        <v>2.3917109999999999</v>
      </c>
      <c r="L68" s="12">
        <v>0.81359320000000002</v>
      </c>
      <c r="M68" s="147">
        <v>5.4935959999999999E-2</v>
      </c>
      <c r="N68" s="12">
        <v>3.6458430000000002</v>
      </c>
      <c r="O68" s="12">
        <v>1.095709</v>
      </c>
    </row>
    <row r="69" spans="2:15" s="12" customFormat="1">
      <c r="B69" s="12">
        <v>510</v>
      </c>
      <c r="C69" s="12">
        <v>8.5907049999999998</v>
      </c>
      <c r="D69" s="12">
        <v>6.9763869999999999</v>
      </c>
      <c r="E69" s="12">
        <v>1.2313970000000001</v>
      </c>
      <c r="H69" s="12">
        <v>510</v>
      </c>
      <c r="I69" s="12">
        <v>1.277088</v>
      </c>
      <c r="J69" s="12">
        <v>1.1637390000000001</v>
      </c>
      <c r="K69" s="12">
        <v>2.4135239999999998</v>
      </c>
      <c r="L69" s="12">
        <v>0.83868640000000005</v>
      </c>
      <c r="M69" s="147">
        <v>5.3465310000000002E-2</v>
      </c>
      <c r="N69" s="12">
        <v>3.5667330000000002</v>
      </c>
      <c r="O69" s="12">
        <v>1.0960399999999999</v>
      </c>
    </row>
    <row r="70" spans="2:15" s="12" customFormat="1">
      <c r="B70" s="12">
        <v>511</v>
      </c>
      <c r="C70" s="12">
        <v>8.7356529999999992</v>
      </c>
      <c r="D70" s="12">
        <v>7.3705809999999996</v>
      </c>
      <c r="E70" s="12">
        <v>1.185206</v>
      </c>
      <c r="H70" s="12">
        <v>511</v>
      </c>
      <c r="I70" s="12">
        <v>1.2574890000000001</v>
      </c>
      <c r="J70" s="12">
        <v>1.0769759999999999</v>
      </c>
      <c r="K70" s="12">
        <v>2.4049130000000001</v>
      </c>
      <c r="L70" s="12">
        <v>0.85060380000000002</v>
      </c>
      <c r="M70" s="147">
        <v>4.9980190000000001E-2</v>
      </c>
      <c r="N70" s="12">
        <v>3.4714689999999999</v>
      </c>
      <c r="O70" s="12">
        <v>1.081831</v>
      </c>
    </row>
    <row r="71" spans="2:15" s="12" customFormat="1">
      <c r="B71" s="12">
        <v>512</v>
      </c>
      <c r="C71" s="12">
        <v>8.9621809999999993</v>
      </c>
      <c r="D71" s="12">
        <v>7.6661530000000004</v>
      </c>
      <c r="E71" s="12">
        <v>1.1690590000000001</v>
      </c>
      <c r="H71" s="12">
        <v>512</v>
      </c>
      <c r="I71" s="12">
        <v>1.261061</v>
      </c>
      <c r="J71" s="12">
        <v>1.032435</v>
      </c>
      <c r="K71" s="12">
        <v>2.3714900000000001</v>
      </c>
      <c r="L71" s="12">
        <v>0.8701352</v>
      </c>
      <c r="M71" s="147">
        <v>5.0473369999999997E-2</v>
      </c>
      <c r="N71" s="12">
        <v>3.4339179999999998</v>
      </c>
      <c r="O71" s="12">
        <v>1.0835269999999999</v>
      </c>
    </row>
    <row r="72" spans="2:15" s="12" customFormat="1">
      <c r="B72" s="12">
        <v>513</v>
      </c>
      <c r="C72" s="12">
        <v>8.9470930000000006</v>
      </c>
      <c r="D72" s="12">
        <v>7.9668749999999999</v>
      </c>
      <c r="E72" s="12">
        <v>1.1230370000000001</v>
      </c>
      <c r="H72" s="12">
        <v>513</v>
      </c>
      <c r="I72" s="12">
        <v>1.2325269999999999</v>
      </c>
      <c r="J72" s="12">
        <v>0.96270109999999998</v>
      </c>
      <c r="K72" s="12">
        <v>2.3614449999999998</v>
      </c>
      <c r="L72" s="12">
        <v>0.86736230000000003</v>
      </c>
      <c r="M72" s="147">
        <v>4.7152369999999999E-2</v>
      </c>
      <c r="N72" s="12">
        <v>3.3226580000000001</v>
      </c>
      <c r="O72" s="12">
        <v>1.0589500000000001</v>
      </c>
    </row>
    <row r="73" spans="2:15" s="12" customFormat="1">
      <c r="B73" s="12">
        <v>514</v>
      </c>
      <c r="C73" s="12">
        <v>8.9290430000000001</v>
      </c>
      <c r="D73" s="12">
        <v>7.7777260000000004</v>
      </c>
      <c r="E73" s="12">
        <v>1.148028</v>
      </c>
      <c r="H73" s="12">
        <v>514</v>
      </c>
      <c r="I73" s="12">
        <v>1.213114</v>
      </c>
      <c r="J73" s="12">
        <v>1.0467649999999999</v>
      </c>
      <c r="K73" s="12">
        <v>2.3127970000000002</v>
      </c>
      <c r="L73" s="12">
        <v>0.86541369999999995</v>
      </c>
      <c r="M73" s="147">
        <v>4.600369E-2</v>
      </c>
      <c r="N73" s="12">
        <v>3.2207279999999998</v>
      </c>
      <c r="O73" s="12">
        <v>1.038206</v>
      </c>
    </row>
    <row r="74" spans="2:15" s="12" customFormat="1">
      <c r="B74" s="12">
        <v>515</v>
      </c>
      <c r="C74" s="12">
        <v>8.8209649999999993</v>
      </c>
      <c r="D74" s="12">
        <v>7.9446469999999998</v>
      </c>
      <c r="E74" s="12">
        <v>1.110303</v>
      </c>
      <c r="H74" s="12">
        <v>515</v>
      </c>
      <c r="I74" s="12">
        <v>1.1758960000000001</v>
      </c>
      <c r="J74" s="12">
        <v>1.0135609999999999</v>
      </c>
      <c r="K74" s="12">
        <v>2.3141349999999998</v>
      </c>
      <c r="L74" s="12">
        <v>0.85383050000000005</v>
      </c>
      <c r="M74" s="147">
        <v>4.3609729999999999E-2</v>
      </c>
      <c r="N74" s="12">
        <v>3.1163319999999999</v>
      </c>
      <c r="O74" s="12">
        <v>0.98274680000000003</v>
      </c>
    </row>
    <row r="75" spans="2:15" s="12" customFormat="1">
      <c r="B75" s="12">
        <v>516</v>
      </c>
      <c r="C75" s="12">
        <v>9.0065609999999996</v>
      </c>
      <c r="D75" s="12">
        <v>7.6688910000000003</v>
      </c>
      <c r="E75" s="12">
        <v>1.174428</v>
      </c>
      <c r="H75" s="12">
        <v>516</v>
      </c>
      <c r="I75" s="12">
        <v>1.184104</v>
      </c>
      <c r="J75" s="12">
        <v>1.1642250000000001</v>
      </c>
      <c r="K75" s="12">
        <v>2.3396690000000002</v>
      </c>
      <c r="L75" s="12">
        <v>0.87079200000000001</v>
      </c>
      <c r="M75" s="147">
        <v>4.4793350000000003E-2</v>
      </c>
      <c r="N75" s="12">
        <v>3.0627249999999999</v>
      </c>
      <c r="O75" s="12">
        <v>0.99243619999999999</v>
      </c>
    </row>
    <row r="76" spans="2:15" s="12" customFormat="1">
      <c r="B76" s="12">
        <v>517</v>
      </c>
      <c r="C76" s="12">
        <v>9.2257029999999993</v>
      </c>
      <c r="D76" s="12">
        <v>7.7581480000000003</v>
      </c>
      <c r="E76" s="12">
        <v>1.189163</v>
      </c>
      <c r="H76" s="12">
        <v>517</v>
      </c>
      <c r="I76" s="12">
        <v>1.197265</v>
      </c>
      <c r="J76" s="12">
        <v>1.1860759999999999</v>
      </c>
      <c r="K76" s="12">
        <v>2.349005</v>
      </c>
      <c r="L76" s="12">
        <v>0.89159509999999997</v>
      </c>
      <c r="M76" s="147">
        <v>4.5428570000000001E-2</v>
      </c>
      <c r="N76" s="12">
        <v>3.0474700000000001</v>
      </c>
      <c r="O76" s="12">
        <v>0.99867649999999997</v>
      </c>
    </row>
    <row r="77" spans="2:15" s="12" customFormat="1">
      <c r="B77" s="12">
        <v>518</v>
      </c>
      <c r="C77" s="12">
        <v>9.2106359999999992</v>
      </c>
      <c r="D77" s="12">
        <v>7.7824489999999997</v>
      </c>
      <c r="E77" s="12">
        <v>1.183514</v>
      </c>
      <c r="H77" s="12">
        <v>518</v>
      </c>
      <c r="I77" s="12">
        <v>1.1874830000000001</v>
      </c>
      <c r="J77" s="12">
        <v>1.180447</v>
      </c>
      <c r="K77" s="12">
        <v>2.3526850000000001</v>
      </c>
      <c r="L77" s="12">
        <v>0.89037010000000005</v>
      </c>
      <c r="M77" s="147">
        <v>4.5338700000000003E-2</v>
      </c>
      <c r="N77" s="12">
        <v>2.9589439999999998</v>
      </c>
      <c r="O77" s="12">
        <v>0.98877499999999996</v>
      </c>
    </row>
    <row r="78" spans="2:15" s="12" customFormat="1">
      <c r="B78" s="12">
        <v>519</v>
      </c>
      <c r="C78" s="12">
        <v>9.2554569999999998</v>
      </c>
      <c r="D78" s="12">
        <v>7.6557490000000001</v>
      </c>
      <c r="E78" s="12">
        <v>1.208955</v>
      </c>
      <c r="H78" s="12">
        <v>519</v>
      </c>
      <c r="I78" s="12">
        <v>1.187826</v>
      </c>
      <c r="J78" s="12">
        <v>1.257058</v>
      </c>
      <c r="K78" s="12">
        <v>2.3793600000000001</v>
      </c>
      <c r="L78" s="12">
        <v>0.89487539999999999</v>
      </c>
      <c r="M78" s="147">
        <v>4.5913290000000002E-2</v>
      </c>
      <c r="N78" s="12">
        <v>2.8949029999999998</v>
      </c>
      <c r="O78" s="12">
        <v>0.98330899999999999</v>
      </c>
    </row>
    <row r="79" spans="2:15" s="12" customFormat="1">
      <c r="B79" s="12">
        <v>520</v>
      </c>
      <c r="C79" s="12">
        <v>9.2516909999999992</v>
      </c>
      <c r="D79" s="12">
        <v>7.5502000000000002</v>
      </c>
      <c r="E79" s="12">
        <v>1.225357</v>
      </c>
      <c r="H79" s="12">
        <v>520</v>
      </c>
      <c r="I79" s="12">
        <v>1.1741140000000001</v>
      </c>
      <c r="J79" s="12">
        <v>1.3260540000000001</v>
      </c>
      <c r="K79" s="12">
        <v>2.33114</v>
      </c>
      <c r="L79" s="12">
        <v>0.89485749999999997</v>
      </c>
      <c r="M79" s="147">
        <v>4.3778459999999998E-2</v>
      </c>
      <c r="N79" s="12">
        <v>2.8301850000000002</v>
      </c>
      <c r="O79" s="12">
        <v>0.97161379999999997</v>
      </c>
    </row>
    <row r="80" spans="2:15" s="12" customFormat="1">
      <c r="B80" s="12">
        <v>606</v>
      </c>
      <c r="C80" s="12">
        <v>7.235144</v>
      </c>
      <c r="D80" s="12">
        <v>5.8863989999999999</v>
      </c>
      <c r="E80" s="12">
        <v>1.2291289999999999</v>
      </c>
      <c r="H80" s="12">
        <v>606</v>
      </c>
      <c r="I80" s="12">
        <v>1.4703850000000001</v>
      </c>
      <c r="J80" s="12">
        <v>0.90855759999999997</v>
      </c>
      <c r="K80" s="12">
        <v>1.16652</v>
      </c>
      <c r="L80" s="12">
        <v>0.37760450000000001</v>
      </c>
      <c r="M80" s="12">
        <v>0.8307369</v>
      </c>
      <c r="N80" s="12">
        <v>8.1006640000000001</v>
      </c>
      <c r="O80" s="12">
        <v>2.0168699999999999</v>
      </c>
    </row>
    <row r="81" spans="2:15" s="12" customFormat="1">
      <c r="B81" s="12">
        <v>607</v>
      </c>
      <c r="C81" s="12">
        <v>8.3286099999999994</v>
      </c>
      <c r="D81" s="12">
        <v>5.736599</v>
      </c>
      <c r="E81" s="12">
        <v>1.451838</v>
      </c>
      <c r="H81" s="12">
        <v>607</v>
      </c>
      <c r="I81" s="12">
        <v>1.6375710000000001</v>
      </c>
      <c r="J81" s="12">
        <v>1.1748730000000001</v>
      </c>
      <c r="K81" s="12">
        <v>1.3141389999999999</v>
      </c>
      <c r="L81" s="12">
        <v>0.43091259999999998</v>
      </c>
      <c r="M81" s="12">
        <v>0.90520699999999998</v>
      </c>
      <c r="N81" s="12">
        <v>8.3619479999999999</v>
      </c>
      <c r="O81" s="12">
        <v>2.25902</v>
      </c>
    </row>
    <row r="82" spans="2:15" s="12" customFormat="1">
      <c r="B82" s="12">
        <v>608</v>
      </c>
      <c r="C82" s="12">
        <v>8.1903919999999992</v>
      </c>
      <c r="D82" s="12">
        <v>5.9771010000000002</v>
      </c>
      <c r="E82" s="12">
        <v>1.370295</v>
      </c>
      <c r="H82" s="12">
        <v>608</v>
      </c>
      <c r="I82" s="12">
        <v>1.5784260000000001</v>
      </c>
      <c r="J82" s="12">
        <v>1.078433</v>
      </c>
      <c r="K82" s="12">
        <v>1.2743610000000001</v>
      </c>
      <c r="L82" s="12">
        <v>0.4196318</v>
      </c>
      <c r="M82" s="12">
        <v>0.87048859999999995</v>
      </c>
      <c r="N82" s="12">
        <v>7.1311059999999999</v>
      </c>
      <c r="O82" s="12">
        <v>2.1963530000000002</v>
      </c>
    </row>
    <row r="83" spans="2:15" s="12" customFormat="1">
      <c r="B83" s="12">
        <v>609</v>
      </c>
      <c r="C83" s="12">
        <v>7.9500770000000003</v>
      </c>
      <c r="D83" s="12">
        <v>6.0110349999999997</v>
      </c>
      <c r="E83" s="12">
        <v>1.3225800000000001</v>
      </c>
      <c r="H83" s="12">
        <v>609</v>
      </c>
      <c r="I83" s="12">
        <v>1.4787650000000001</v>
      </c>
      <c r="J83" s="12">
        <v>1.085529</v>
      </c>
      <c r="K83" s="12">
        <v>1.2021770000000001</v>
      </c>
      <c r="L83" s="12">
        <v>0.40241490000000002</v>
      </c>
      <c r="M83" s="12">
        <v>0.83292670000000002</v>
      </c>
      <c r="N83" s="12">
        <v>6.2519960000000001</v>
      </c>
      <c r="O83" s="12">
        <v>2.1002939999999999</v>
      </c>
    </row>
    <row r="84" spans="2:15" s="12" customFormat="1">
      <c r="B84" s="12">
        <v>610</v>
      </c>
      <c r="C84" s="12">
        <v>8.1616510000000009</v>
      </c>
      <c r="D84" s="12">
        <v>6.0943459999999998</v>
      </c>
      <c r="E84" s="12">
        <v>1.3392170000000001</v>
      </c>
      <c r="H84" s="12">
        <v>610</v>
      </c>
      <c r="I84" s="12">
        <v>1.468858</v>
      </c>
      <c r="J84" s="12">
        <v>1.1388659999999999</v>
      </c>
      <c r="K84" s="12">
        <v>1.2203729999999999</v>
      </c>
      <c r="L84" s="12">
        <v>0.41022760000000003</v>
      </c>
      <c r="M84" s="12">
        <v>0.71228230000000003</v>
      </c>
      <c r="N84" s="12">
        <v>5.9565440000000001</v>
      </c>
      <c r="O84" s="12">
        <v>2.0298240000000001</v>
      </c>
    </row>
    <row r="85" spans="2:15" s="12" customFormat="1">
      <c r="B85" s="12">
        <v>611</v>
      </c>
      <c r="C85" s="12">
        <v>8.5051450000000006</v>
      </c>
      <c r="D85" s="12">
        <v>6.6332269999999998</v>
      </c>
      <c r="E85" s="12">
        <v>1.282203</v>
      </c>
      <c r="H85" s="12">
        <v>611</v>
      </c>
      <c r="I85" s="12">
        <v>1.510686</v>
      </c>
      <c r="J85" s="12">
        <v>0.96502370000000004</v>
      </c>
      <c r="K85" s="12">
        <v>1.2607010000000001</v>
      </c>
      <c r="L85" s="12">
        <v>0.42137970000000002</v>
      </c>
      <c r="M85" s="12">
        <v>0.69074210000000003</v>
      </c>
      <c r="N85" s="12">
        <v>5.8730630000000001</v>
      </c>
      <c r="O85" s="12">
        <v>2.0612020000000002</v>
      </c>
    </row>
    <row r="86" spans="2:15" s="12" customFormat="1">
      <c r="B86" s="12">
        <v>612</v>
      </c>
      <c r="C86" s="12">
        <v>8.8023039999999995</v>
      </c>
      <c r="D86" s="12">
        <v>6.7629679999999999</v>
      </c>
      <c r="E86" s="12">
        <v>1.301544</v>
      </c>
      <c r="H86" s="12">
        <v>612</v>
      </c>
      <c r="I86" s="12">
        <v>1.522969</v>
      </c>
      <c r="J86" s="12">
        <v>0.97775029999999996</v>
      </c>
      <c r="K86" s="12">
        <v>1.2839050000000001</v>
      </c>
      <c r="L86" s="12">
        <v>0.43071159999999997</v>
      </c>
      <c r="M86" s="12">
        <v>0.69363799999999998</v>
      </c>
      <c r="N86" s="12">
        <v>5.762613</v>
      </c>
      <c r="O86" s="12">
        <v>2.062665</v>
      </c>
    </row>
    <row r="87" spans="2:15" s="12" customFormat="1">
      <c r="B87" s="12">
        <v>613</v>
      </c>
      <c r="C87" s="12">
        <v>8.9925949999999997</v>
      </c>
      <c r="D87" s="12">
        <v>6.2299379999999998</v>
      </c>
      <c r="E87" s="12">
        <v>1.443449</v>
      </c>
      <c r="H87" s="12">
        <v>613</v>
      </c>
      <c r="I87" s="12">
        <v>1.561545</v>
      </c>
      <c r="J87" s="12">
        <v>1.2573989999999999</v>
      </c>
      <c r="K87" s="12">
        <v>1.52397</v>
      </c>
      <c r="L87" s="12">
        <v>0.4355696</v>
      </c>
      <c r="M87" s="12">
        <v>0.74220059999999999</v>
      </c>
      <c r="N87" s="12">
        <v>5.5913490000000001</v>
      </c>
      <c r="O87" s="12">
        <v>2.0572210000000002</v>
      </c>
    </row>
    <row r="88" spans="2:15" s="12" customFormat="1">
      <c r="B88" s="12">
        <v>614</v>
      </c>
      <c r="C88" s="12">
        <v>9.2947220000000002</v>
      </c>
      <c r="D88" s="12">
        <v>6.4135660000000003</v>
      </c>
      <c r="E88" s="12">
        <v>1.449228</v>
      </c>
      <c r="H88" s="12">
        <v>614</v>
      </c>
      <c r="I88" s="12">
        <v>1.5459130000000001</v>
      </c>
      <c r="J88" s="12">
        <v>1.293706</v>
      </c>
      <c r="K88" s="12">
        <v>1.5761130000000001</v>
      </c>
      <c r="L88" s="12">
        <v>0.44193969999999999</v>
      </c>
      <c r="M88" s="12">
        <v>0.75658950000000003</v>
      </c>
      <c r="N88" s="12">
        <v>5.5432139999999999</v>
      </c>
      <c r="O88" s="12">
        <v>1.9540329999999999</v>
      </c>
    </row>
    <row r="89" spans="2:15" s="12" customFormat="1">
      <c r="B89" s="12">
        <v>615</v>
      </c>
      <c r="C89" s="12">
        <v>9.0208890000000004</v>
      </c>
      <c r="D89" s="12">
        <v>6.877453</v>
      </c>
      <c r="E89" s="12">
        <v>1.311661</v>
      </c>
      <c r="H89" s="12">
        <v>615</v>
      </c>
      <c r="I89" s="12">
        <v>1.4580200000000001</v>
      </c>
      <c r="J89" s="12">
        <v>1.0897589999999999</v>
      </c>
      <c r="K89" s="12">
        <v>1.525169</v>
      </c>
      <c r="L89" s="12">
        <v>0.40839330000000001</v>
      </c>
      <c r="M89" s="12">
        <v>0.74951950000000001</v>
      </c>
      <c r="N89" s="12">
        <v>5.0658320000000003</v>
      </c>
      <c r="O89" s="12">
        <v>1.8921079999999999</v>
      </c>
    </row>
    <row r="90" spans="2:15" s="12" customFormat="1">
      <c r="B90" s="12">
        <v>616</v>
      </c>
      <c r="C90" s="12">
        <v>8.9398140000000001</v>
      </c>
      <c r="D90" s="12">
        <v>6.9363869999999999</v>
      </c>
      <c r="E90" s="12">
        <v>1.288829</v>
      </c>
      <c r="H90" s="12">
        <v>616</v>
      </c>
      <c r="I90" s="12">
        <v>1.4315009999999999</v>
      </c>
      <c r="J90" s="12">
        <v>1.0725229999999999</v>
      </c>
      <c r="K90" s="12">
        <v>1.5203599999999999</v>
      </c>
      <c r="L90" s="12">
        <v>0.408192</v>
      </c>
      <c r="M90" s="12">
        <v>0.69406500000000004</v>
      </c>
      <c r="N90" s="12">
        <v>4.9331509999999996</v>
      </c>
      <c r="O90" s="12">
        <v>1.7929649999999999</v>
      </c>
    </row>
    <row r="91" spans="2:15" s="12" customFormat="1">
      <c r="B91" s="12">
        <v>617</v>
      </c>
      <c r="C91" s="12">
        <v>9.3874969999999998</v>
      </c>
      <c r="D91" s="12">
        <v>6.8348899999999997</v>
      </c>
      <c r="E91" s="12">
        <v>1.373467</v>
      </c>
      <c r="H91" s="12">
        <v>617</v>
      </c>
      <c r="I91" s="12">
        <v>1.4500789999999999</v>
      </c>
      <c r="J91" s="12">
        <v>1.2505250000000001</v>
      </c>
      <c r="K91" s="12">
        <v>1.50587</v>
      </c>
      <c r="L91" s="12">
        <v>0.43469419999999998</v>
      </c>
      <c r="M91" s="12">
        <v>0.62340419999999996</v>
      </c>
      <c r="N91" s="12">
        <v>5.0765779999999996</v>
      </c>
      <c r="O91" s="12">
        <v>1.8228260000000001</v>
      </c>
    </row>
    <row r="92" spans="2:15" s="12" customFormat="1">
      <c r="B92" s="12">
        <v>618</v>
      </c>
      <c r="C92" s="12">
        <v>9.2214609999999997</v>
      </c>
      <c r="D92" s="12">
        <v>6.9391470000000002</v>
      </c>
      <c r="E92" s="12">
        <v>1.3289040000000001</v>
      </c>
      <c r="H92" s="12">
        <v>618</v>
      </c>
      <c r="I92" s="12">
        <v>1.4102060000000001</v>
      </c>
      <c r="J92" s="12">
        <v>1.1959390000000001</v>
      </c>
      <c r="K92" s="12">
        <v>1.4698040000000001</v>
      </c>
      <c r="L92" s="12">
        <v>0.41501470000000001</v>
      </c>
      <c r="M92" s="12">
        <v>0.60806059999999995</v>
      </c>
      <c r="N92" s="12">
        <v>5.1509320000000001</v>
      </c>
      <c r="O92" s="12">
        <v>1.7793570000000001</v>
      </c>
    </row>
    <row r="93" spans="2:15" s="12" customFormat="1">
      <c r="B93" s="12">
        <v>619</v>
      </c>
      <c r="C93" s="12">
        <v>8.8894400000000005</v>
      </c>
      <c r="D93" s="12">
        <v>6.9452199999999999</v>
      </c>
      <c r="E93" s="12">
        <v>1.279936</v>
      </c>
      <c r="H93" s="12">
        <v>619</v>
      </c>
      <c r="I93" s="12">
        <v>1.3628560000000001</v>
      </c>
      <c r="J93" s="12">
        <v>1.1457189999999999</v>
      </c>
      <c r="K93" s="12">
        <v>1.417192</v>
      </c>
      <c r="L93" s="12">
        <v>0.41064119999999998</v>
      </c>
      <c r="M93" s="12">
        <v>0.58032930000000005</v>
      </c>
      <c r="N93" s="12">
        <v>4.8977019999999998</v>
      </c>
      <c r="O93" s="12">
        <v>1.7084790000000001</v>
      </c>
    </row>
    <row r="94" spans="2:15" s="12" customFormat="1">
      <c r="B94" s="12">
        <v>620</v>
      </c>
      <c r="C94" s="12">
        <v>8.9547629999999998</v>
      </c>
      <c r="D94" s="12">
        <v>7.0434640000000002</v>
      </c>
      <c r="E94" s="12">
        <v>1.271358</v>
      </c>
      <c r="H94" s="12">
        <v>620</v>
      </c>
      <c r="I94" s="12">
        <v>1.371208</v>
      </c>
      <c r="J94" s="12">
        <v>1.1128899999999999</v>
      </c>
      <c r="K94" s="12">
        <v>1.4125989999999999</v>
      </c>
      <c r="L94" s="12">
        <v>0.41074119999999997</v>
      </c>
      <c r="M94" s="12">
        <v>0.58616599999999996</v>
      </c>
      <c r="N94" s="12">
        <v>4.8979410000000003</v>
      </c>
      <c r="O94" s="12">
        <v>1.7372339999999999</v>
      </c>
    </row>
    <row r="95" spans="2:15" s="12" customFormat="1">
      <c r="B95" s="12">
        <v>706</v>
      </c>
      <c r="C95" s="12">
        <v>8.5795279999999998</v>
      </c>
      <c r="D95" s="12">
        <v>5.9332609999999999</v>
      </c>
      <c r="E95" s="12">
        <v>1.4460059999999999</v>
      </c>
      <c r="H95" s="12">
        <v>706</v>
      </c>
      <c r="I95" s="12">
        <v>1.4507950000000001</v>
      </c>
      <c r="J95" s="12">
        <v>1.410895</v>
      </c>
      <c r="K95" s="12">
        <v>1.6606989999999999</v>
      </c>
      <c r="L95" s="12">
        <v>0.32295099999999999</v>
      </c>
      <c r="M95" s="12">
        <v>0.71458469999999996</v>
      </c>
      <c r="N95" s="12">
        <v>7.7782090000000004</v>
      </c>
      <c r="O95" s="12">
        <v>1.7924869999999999</v>
      </c>
    </row>
    <row r="96" spans="2:15" s="12" customFormat="1">
      <c r="B96" s="12">
        <v>707</v>
      </c>
      <c r="C96" s="12">
        <v>9.2771620000000006</v>
      </c>
      <c r="D96" s="12">
        <v>6.6684099999999997</v>
      </c>
      <c r="E96" s="12">
        <v>1.3912100000000001</v>
      </c>
      <c r="H96" s="12">
        <v>707</v>
      </c>
      <c r="I96" s="12">
        <v>1.453257</v>
      </c>
      <c r="J96" s="12">
        <v>1.2702960000000001</v>
      </c>
      <c r="K96" s="12">
        <v>1.7202360000000001</v>
      </c>
      <c r="L96" s="12">
        <v>0.32362259999999998</v>
      </c>
      <c r="M96" s="12">
        <v>0.77269030000000005</v>
      </c>
      <c r="N96" s="12">
        <v>6.9918550000000002</v>
      </c>
      <c r="O96" s="12">
        <v>1.8066230000000001</v>
      </c>
    </row>
    <row r="97" spans="2:15" s="12" customFormat="1">
      <c r="B97" s="12">
        <v>708</v>
      </c>
      <c r="C97" s="12">
        <v>9.2494680000000002</v>
      </c>
      <c r="D97" s="12">
        <v>7.1106860000000003</v>
      </c>
      <c r="E97" s="12">
        <v>1.3007839999999999</v>
      </c>
      <c r="H97" s="12">
        <v>708</v>
      </c>
      <c r="I97" s="12">
        <v>1.4501470000000001</v>
      </c>
      <c r="J97" s="12">
        <v>1.0773280000000001</v>
      </c>
      <c r="K97" s="12">
        <v>1.6735519999999999</v>
      </c>
      <c r="L97" s="12">
        <v>0.30335230000000002</v>
      </c>
      <c r="M97" s="12">
        <v>1.767911</v>
      </c>
      <c r="N97" s="12">
        <v>9.6040840000000003</v>
      </c>
      <c r="O97" s="12">
        <v>1.6992849999999999</v>
      </c>
    </row>
    <row r="98" spans="2:15" s="12" customFormat="1">
      <c r="B98" s="12">
        <v>709</v>
      </c>
      <c r="C98" s="12">
        <v>8.9304159999999992</v>
      </c>
      <c r="D98" s="12">
        <v>7.1336240000000002</v>
      </c>
      <c r="E98" s="12">
        <v>1.2518769999999999</v>
      </c>
      <c r="H98" s="12">
        <v>709</v>
      </c>
      <c r="I98" s="12">
        <v>1.33182</v>
      </c>
      <c r="J98" s="12">
        <v>1.112012</v>
      </c>
      <c r="K98" s="12">
        <v>1.5173300000000001</v>
      </c>
      <c r="L98" s="12">
        <v>0.27629490000000001</v>
      </c>
      <c r="M98" s="12">
        <v>1.2279599999999999</v>
      </c>
      <c r="N98" s="12">
        <v>8.2289089999999998</v>
      </c>
      <c r="O98" s="12">
        <v>1.5875010000000001</v>
      </c>
    </row>
    <row r="99" spans="2:15" s="12" customFormat="1">
      <c r="B99" s="12">
        <v>710</v>
      </c>
      <c r="C99" s="12">
        <v>9.570919</v>
      </c>
      <c r="D99" s="12">
        <v>7.6357280000000003</v>
      </c>
      <c r="E99" s="12">
        <v>1.253439</v>
      </c>
      <c r="H99" s="12">
        <v>710</v>
      </c>
      <c r="I99" s="12">
        <v>1.337912</v>
      </c>
      <c r="J99" s="12">
        <v>1.1122399999999999</v>
      </c>
      <c r="K99" s="12">
        <v>1.5097989999999999</v>
      </c>
      <c r="L99" s="12">
        <v>0.2827691</v>
      </c>
      <c r="M99" s="12">
        <v>1.284349</v>
      </c>
      <c r="N99" s="12">
        <v>7.9620470000000001</v>
      </c>
      <c r="O99" s="12">
        <v>1.610166</v>
      </c>
    </row>
    <row r="100" spans="2:15" s="12" customFormat="1">
      <c r="B100" s="12">
        <v>711</v>
      </c>
      <c r="C100" s="12">
        <v>9.4219519999999992</v>
      </c>
      <c r="D100" s="12">
        <v>7.7888250000000001</v>
      </c>
      <c r="E100" s="12">
        <v>1.209676</v>
      </c>
      <c r="H100" s="12">
        <v>711</v>
      </c>
      <c r="I100" s="12">
        <v>1.2753829999999999</v>
      </c>
      <c r="J100" s="12">
        <v>1.0973919999999999</v>
      </c>
      <c r="K100" s="12">
        <v>1.419176</v>
      </c>
      <c r="L100" s="12">
        <v>0.26443359999999999</v>
      </c>
      <c r="M100" s="12">
        <v>1.059755</v>
      </c>
      <c r="N100" s="12">
        <v>6.8224130000000001</v>
      </c>
      <c r="O100" s="12">
        <v>1.5667759999999999</v>
      </c>
    </row>
    <row r="101" spans="2:15" s="12" customFormat="1">
      <c r="B101" s="12">
        <v>712</v>
      </c>
      <c r="C101" s="12">
        <v>9.3653840000000006</v>
      </c>
      <c r="D101" s="12">
        <v>8.7594670000000008</v>
      </c>
      <c r="E101" s="12">
        <v>1.0691729999999999</v>
      </c>
      <c r="H101" s="12">
        <v>712</v>
      </c>
      <c r="I101" s="12">
        <v>1.19723</v>
      </c>
      <c r="J101" s="12">
        <v>0.88168239999999998</v>
      </c>
      <c r="K101" s="12">
        <v>1.3935679999999999</v>
      </c>
      <c r="L101" s="12">
        <v>0.2552121</v>
      </c>
      <c r="M101" s="12">
        <v>0.84404800000000002</v>
      </c>
      <c r="N101" s="12">
        <v>6.2043429999999997</v>
      </c>
      <c r="O101" s="12">
        <v>1.530778</v>
      </c>
    </row>
    <row r="102" spans="2:15" s="12" customFormat="1">
      <c r="B102" s="12">
        <v>713</v>
      </c>
      <c r="C102" s="12">
        <v>9.4702800000000007</v>
      </c>
      <c r="D102" s="12">
        <v>8.6379520000000003</v>
      </c>
      <c r="E102" s="12">
        <v>1.096357</v>
      </c>
      <c r="H102" s="12">
        <v>713</v>
      </c>
      <c r="I102" s="12">
        <v>1.162172</v>
      </c>
      <c r="J102" s="12">
        <v>0.98501119999999998</v>
      </c>
      <c r="K102" s="12">
        <v>1.2820240000000001</v>
      </c>
      <c r="L102" s="12">
        <v>0.24954190000000001</v>
      </c>
      <c r="M102" s="12">
        <v>0.67998179999999997</v>
      </c>
      <c r="N102" s="12">
        <v>5.9504109999999999</v>
      </c>
      <c r="O102" s="12">
        <v>1.542216</v>
      </c>
    </row>
    <row r="103" spans="2:15" s="12" customFormat="1">
      <c r="B103" s="12">
        <v>714</v>
      </c>
      <c r="C103" s="12">
        <v>10.32498</v>
      </c>
      <c r="D103" s="12">
        <v>8.4045369999999995</v>
      </c>
      <c r="E103" s="12">
        <v>1.2284999999999999</v>
      </c>
      <c r="H103" s="12">
        <v>714</v>
      </c>
      <c r="I103" s="12">
        <v>1.28363</v>
      </c>
      <c r="J103" s="12">
        <v>1.13236</v>
      </c>
      <c r="K103" s="12">
        <v>1.34606</v>
      </c>
      <c r="L103" s="12">
        <v>0.27569349999999998</v>
      </c>
      <c r="M103" s="12">
        <v>0.56780030000000004</v>
      </c>
      <c r="N103" s="12">
        <v>6.1633100000000001</v>
      </c>
      <c r="O103" s="12">
        <v>1.6880850000000001</v>
      </c>
    </row>
    <row r="104" spans="2:15" s="12" customFormat="1">
      <c r="B104" s="12">
        <v>715</v>
      </c>
      <c r="C104" s="12">
        <v>10.053179999999999</v>
      </c>
      <c r="D104" s="12">
        <v>8.6596670000000007</v>
      </c>
      <c r="E104" s="12">
        <v>1.16092</v>
      </c>
      <c r="H104" s="12">
        <v>715</v>
      </c>
      <c r="I104" s="12">
        <v>1.1689309999999999</v>
      </c>
      <c r="J104" s="12">
        <v>1.126104</v>
      </c>
      <c r="K104" s="12">
        <v>1.248896</v>
      </c>
      <c r="L104" s="12">
        <v>0.26617459999999998</v>
      </c>
      <c r="M104" s="12">
        <v>0.4995348</v>
      </c>
      <c r="N104" s="12">
        <v>5.7339599999999997</v>
      </c>
      <c r="O104" s="12">
        <v>1.6152310000000001</v>
      </c>
    </row>
    <row r="105" spans="2:15" s="12" customFormat="1">
      <c r="B105" s="12">
        <v>716</v>
      </c>
      <c r="C105" s="12">
        <v>10.00277</v>
      </c>
      <c r="D105" s="12">
        <v>8.11402</v>
      </c>
      <c r="E105" s="12">
        <v>1.232777</v>
      </c>
      <c r="H105" s="12">
        <v>716</v>
      </c>
      <c r="I105" s="12">
        <v>1.14055</v>
      </c>
      <c r="J105" s="12">
        <v>1.4205000000000001</v>
      </c>
      <c r="K105" s="12">
        <v>1.17838</v>
      </c>
      <c r="L105" s="12">
        <v>0.2610941</v>
      </c>
      <c r="M105" s="12">
        <v>0.49722749999999999</v>
      </c>
      <c r="N105" s="12">
        <v>5.5746960000000003</v>
      </c>
      <c r="O105" s="12">
        <v>1.583888</v>
      </c>
    </row>
    <row r="106" spans="2:15" s="12" customFormat="1">
      <c r="B106" s="12">
        <v>717</v>
      </c>
      <c r="C106" s="12">
        <v>9.8349170000000008</v>
      </c>
      <c r="D106" s="12">
        <v>8.2309719999999995</v>
      </c>
      <c r="E106" s="12">
        <v>1.1948669999999999</v>
      </c>
      <c r="H106" s="12">
        <v>717</v>
      </c>
      <c r="I106" s="12">
        <v>1.105782</v>
      </c>
      <c r="J106" s="12">
        <v>1.3877330000000001</v>
      </c>
      <c r="K106" s="12">
        <v>1.159211</v>
      </c>
      <c r="L106" s="12">
        <v>0.2565731</v>
      </c>
      <c r="M106" s="12">
        <v>0.48462840000000001</v>
      </c>
      <c r="N106" s="12">
        <v>5.3015910000000002</v>
      </c>
      <c r="O106" s="12">
        <v>1.549126</v>
      </c>
    </row>
    <row r="107" spans="2:15" s="12" customFormat="1">
      <c r="B107" s="12">
        <v>718</v>
      </c>
      <c r="C107" s="12">
        <v>10.082839999999999</v>
      </c>
      <c r="D107" s="12">
        <v>8.3691390000000006</v>
      </c>
      <c r="E107" s="12">
        <v>1.2047639999999999</v>
      </c>
      <c r="H107" s="12">
        <v>718</v>
      </c>
      <c r="I107" s="12">
        <v>1.11714</v>
      </c>
      <c r="J107" s="12">
        <v>1.3552489999999999</v>
      </c>
      <c r="K107" s="12">
        <v>1.205659</v>
      </c>
      <c r="L107" s="12">
        <v>0.25896540000000001</v>
      </c>
      <c r="M107" s="12">
        <v>0.48949219999999999</v>
      </c>
      <c r="N107" s="12">
        <v>5.3167400000000002</v>
      </c>
      <c r="O107" s="12">
        <v>1.5777540000000001</v>
      </c>
    </row>
    <row r="108" spans="2:15" s="12" customFormat="1">
      <c r="B108" s="12">
        <v>719</v>
      </c>
      <c r="C108" s="12">
        <v>9.9385379999999994</v>
      </c>
      <c r="D108" s="12">
        <v>8.8307710000000004</v>
      </c>
      <c r="E108" s="12">
        <v>1.1254440000000001</v>
      </c>
      <c r="H108" s="12">
        <v>719</v>
      </c>
      <c r="I108" s="12">
        <v>1.082363</v>
      </c>
      <c r="J108" s="12">
        <v>1.176296</v>
      </c>
      <c r="K108" s="12">
        <v>1.1830750000000001</v>
      </c>
      <c r="L108" s="12">
        <v>0.2557545</v>
      </c>
      <c r="M108" s="12">
        <v>0.46474700000000002</v>
      </c>
      <c r="N108" s="12">
        <v>5.1865540000000001</v>
      </c>
      <c r="O108" s="12">
        <v>1.5098769999999999</v>
      </c>
    </row>
    <row r="109" spans="2:15" s="12" customFormat="1">
      <c r="B109" s="12">
        <v>720</v>
      </c>
      <c r="C109" s="12">
        <v>9.8482040000000008</v>
      </c>
      <c r="D109" s="12">
        <v>8.8238439999999994</v>
      </c>
      <c r="E109" s="12">
        <v>1.11609</v>
      </c>
      <c r="H109" s="12">
        <v>720</v>
      </c>
      <c r="I109" s="12">
        <v>1.0367120000000001</v>
      </c>
      <c r="J109" s="12">
        <v>1.2100610000000001</v>
      </c>
      <c r="K109" s="12">
        <v>1.1611340000000001</v>
      </c>
      <c r="L109" s="12">
        <v>0.24774299999999999</v>
      </c>
      <c r="M109" s="12">
        <v>0.44835130000000001</v>
      </c>
      <c r="N109" s="12">
        <v>5.0245030000000002</v>
      </c>
      <c r="O109" s="12">
        <v>1.4809330000000001</v>
      </c>
    </row>
    <row r="110" spans="2:15" s="12" customFormat="1">
      <c r="B110" s="12">
        <v>806</v>
      </c>
      <c r="C110" s="12">
        <v>1.271355</v>
      </c>
      <c r="D110" s="12">
        <v>1.1793739999999999</v>
      </c>
      <c r="E110" s="12">
        <v>1.0779920000000001</v>
      </c>
      <c r="H110" s="12">
        <v>806</v>
      </c>
      <c r="I110" s="12">
        <v>1.211111</v>
      </c>
      <c r="J110" s="12">
        <v>0.91058349999999999</v>
      </c>
      <c r="K110" s="12">
        <v>2.4300709999999999</v>
      </c>
      <c r="L110" s="12">
        <v>0.61325430000000003</v>
      </c>
      <c r="M110" s="12">
        <v>0.20457359999999999</v>
      </c>
      <c r="N110" s="12">
        <v>1.7508360000000001</v>
      </c>
      <c r="O110" s="12">
        <v>1.165546</v>
      </c>
    </row>
    <row r="111" spans="2:15" s="12" customFormat="1">
      <c r="B111" s="12">
        <v>807</v>
      </c>
      <c r="C111" s="12">
        <v>1.321426</v>
      </c>
      <c r="D111" s="12">
        <v>1.216742</v>
      </c>
      <c r="E111" s="12">
        <v>1.086036</v>
      </c>
      <c r="H111" s="12">
        <v>807</v>
      </c>
      <c r="I111" s="12">
        <v>1.2472270000000001</v>
      </c>
      <c r="J111" s="12">
        <v>0.89641559999999998</v>
      </c>
      <c r="K111" s="12">
        <v>2.5217830000000001</v>
      </c>
      <c r="L111" s="12">
        <v>0.63399799999999995</v>
      </c>
      <c r="M111" s="12">
        <v>0.23555090000000001</v>
      </c>
      <c r="N111" s="12">
        <v>1.751606</v>
      </c>
      <c r="O111" s="12">
        <v>1.203128</v>
      </c>
    </row>
    <row r="112" spans="2:15" s="12" customFormat="1">
      <c r="B112" s="12">
        <v>808</v>
      </c>
      <c r="C112" s="12">
        <v>1.380161</v>
      </c>
      <c r="D112" s="12">
        <v>1.1336440000000001</v>
      </c>
      <c r="E112" s="12">
        <v>1.2174560000000001</v>
      </c>
      <c r="H112" s="12">
        <v>808</v>
      </c>
      <c r="I112" s="12">
        <v>1.255112</v>
      </c>
      <c r="J112" s="12">
        <v>1.1594899999999999</v>
      </c>
      <c r="K112" s="12">
        <v>2.621067</v>
      </c>
      <c r="L112" s="12">
        <v>0.65402830000000001</v>
      </c>
      <c r="M112" s="12">
        <v>0.2461101</v>
      </c>
      <c r="N112" s="12">
        <v>1.693794</v>
      </c>
      <c r="O112" s="12">
        <v>1.182293</v>
      </c>
    </row>
    <row r="113" spans="2:15" s="12" customFormat="1">
      <c r="B113" s="12">
        <v>809</v>
      </c>
      <c r="C113" s="12">
        <v>1.3946689999999999</v>
      </c>
      <c r="D113" s="12">
        <v>1.191829</v>
      </c>
      <c r="E113" s="12">
        <v>1.1701919999999999</v>
      </c>
      <c r="H113" s="12">
        <v>809</v>
      </c>
      <c r="I113" s="12">
        <v>1.2389490000000001</v>
      </c>
      <c r="J113" s="12">
        <v>1.0734999999999999</v>
      </c>
      <c r="K113" s="12">
        <v>2.5272100000000002</v>
      </c>
      <c r="L113" s="12">
        <v>0.66218359999999998</v>
      </c>
      <c r="M113" s="12">
        <v>0.2486971</v>
      </c>
      <c r="N113" s="12">
        <v>1.645329</v>
      </c>
      <c r="O113" s="12">
        <v>1.146655</v>
      </c>
    </row>
    <row r="114" spans="2:15" s="12" customFormat="1">
      <c r="B114" s="12">
        <v>810</v>
      </c>
      <c r="C114" s="12">
        <v>1.4269019999999999</v>
      </c>
      <c r="D114" s="12">
        <v>1.266977</v>
      </c>
      <c r="E114" s="12">
        <v>1.1262259999999999</v>
      </c>
      <c r="H114" s="12">
        <v>810</v>
      </c>
      <c r="I114" s="12">
        <v>1.265728</v>
      </c>
      <c r="J114" s="12">
        <v>0.93672089999999997</v>
      </c>
      <c r="K114" s="12">
        <v>2.5721379999999998</v>
      </c>
      <c r="L114" s="12">
        <v>0.67887679999999995</v>
      </c>
      <c r="M114" s="12">
        <v>0.25435239999999998</v>
      </c>
      <c r="N114" s="12">
        <v>1.614846</v>
      </c>
      <c r="O114" s="12">
        <v>1.183405</v>
      </c>
    </row>
    <row r="115" spans="2:15" s="12" customFormat="1">
      <c r="B115" s="12">
        <v>811</v>
      </c>
      <c r="C115" s="12">
        <v>1.4518679999999999</v>
      </c>
      <c r="D115" s="12">
        <v>1.287647</v>
      </c>
      <c r="E115" s="12">
        <v>1.1275360000000001</v>
      </c>
      <c r="H115" s="12">
        <v>811</v>
      </c>
      <c r="I115" s="12">
        <v>1.2484999999999999</v>
      </c>
      <c r="J115" s="12">
        <v>0.96602520000000003</v>
      </c>
      <c r="K115" s="12">
        <v>2.6424989999999999</v>
      </c>
      <c r="L115" s="12">
        <v>0.6986713</v>
      </c>
      <c r="M115" s="12">
        <v>0.25428149999999999</v>
      </c>
      <c r="N115" s="12">
        <v>1.5726389999999999</v>
      </c>
      <c r="O115" s="12">
        <v>1.1064229999999999</v>
      </c>
    </row>
    <row r="116" spans="2:15" s="12" customFormat="1">
      <c r="B116" s="12">
        <v>812</v>
      </c>
      <c r="C116" s="12">
        <v>1.472847</v>
      </c>
      <c r="D116" s="12">
        <v>1.3705700000000001</v>
      </c>
      <c r="E116" s="12">
        <v>1.074624</v>
      </c>
      <c r="H116" s="12">
        <v>812</v>
      </c>
      <c r="I116" s="12">
        <v>1.252516</v>
      </c>
      <c r="J116" s="12">
        <v>0.86289320000000003</v>
      </c>
      <c r="K116" s="12">
        <v>2.6587339999999999</v>
      </c>
      <c r="L116" s="12">
        <v>0.71862579999999998</v>
      </c>
      <c r="M116" s="12">
        <v>0.2428527</v>
      </c>
      <c r="N116" s="12">
        <v>1.517801</v>
      </c>
      <c r="O116" s="12">
        <v>1.108992</v>
      </c>
    </row>
    <row r="117" spans="2:15" s="12" customFormat="1">
      <c r="B117" s="12">
        <v>813</v>
      </c>
      <c r="C117" s="12">
        <v>1.4486760000000001</v>
      </c>
      <c r="D117" s="12">
        <v>1.3517950000000001</v>
      </c>
      <c r="E117" s="12">
        <v>1.0716680000000001</v>
      </c>
      <c r="H117" s="12">
        <v>813</v>
      </c>
      <c r="I117" s="12">
        <v>1.2126319999999999</v>
      </c>
      <c r="J117" s="12">
        <v>0.88675550000000003</v>
      </c>
      <c r="K117" s="12">
        <v>2.5839940000000001</v>
      </c>
      <c r="L117" s="12">
        <v>0.71195839999999999</v>
      </c>
      <c r="M117" s="12">
        <v>0.2395564</v>
      </c>
      <c r="N117" s="12">
        <v>1.4390769999999999</v>
      </c>
      <c r="O117" s="12">
        <v>1.069793</v>
      </c>
    </row>
    <row r="118" spans="2:15" s="12" customFormat="1">
      <c r="B118" s="12">
        <v>814</v>
      </c>
      <c r="C118" s="12">
        <v>1.4531829999999999</v>
      </c>
      <c r="D118" s="12">
        <v>1.35754</v>
      </c>
      <c r="E118" s="12">
        <v>1.0704530000000001</v>
      </c>
      <c r="H118" s="12">
        <v>814</v>
      </c>
      <c r="I118" s="12">
        <v>1.1938979999999999</v>
      </c>
      <c r="J118" s="12">
        <v>0.90235730000000003</v>
      </c>
      <c r="K118" s="12">
        <v>2.6627730000000001</v>
      </c>
      <c r="L118" s="12">
        <v>0.70545720000000001</v>
      </c>
      <c r="M118" s="12">
        <v>0.261602</v>
      </c>
      <c r="N118" s="12">
        <v>1.348096</v>
      </c>
      <c r="O118" s="12">
        <v>1.053806</v>
      </c>
    </row>
    <row r="119" spans="2:15" s="12" customFormat="1">
      <c r="B119" s="12">
        <v>815</v>
      </c>
      <c r="C119" s="12">
        <v>1.49892</v>
      </c>
      <c r="D119" s="12">
        <v>1.3995690000000001</v>
      </c>
      <c r="E119" s="12">
        <v>1.0709869999999999</v>
      </c>
      <c r="H119" s="12">
        <v>815</v>
      </c>
      <c r="I119" s="12">
        <v>1.193608</v>
      </c>
      <c r="J119" s="12">
        <v>0.90647409999999995</v>
      </c>
      <c r="K119" s="12">
        <v>2.7333989999999999</v>
      </c>
      <c r="L119" s="12">
        <v>0.72925379999999995</v>
      </c>
      <c r="M119" s="12">
        <v>0.2697736</v>
      </c>
      <c r="N119" s="12">
        <v>1.3018069999999999</v>
      </c>
      <c r="O119" s="12">
        <v>1.0298050000000001</v>
      </c>
    </row>
    <row r="120" spans="2:15" s="12" customFormat="1">
      <c r="B120" s="12">
        <v>816</v>
      </c>
      <c r="C120" s="12">
        <v>1.511226</v>
      </c>
      <c r="D120" s="12">
        <v>1.446264</v>
      </c>
      <c r="E120" s="12">
        <v>1.0449170000000001</v>
      </c>
      <c r="H120" s="12">
        <v>816</v>
      </c>
      <c r="I120" s="12">
        <v>1.1773499999999999</v>
      </c>
      <c r="J120" s="12">
        <v>0.86390029999999995</v>
      </c>
      <c r="K120" s="12">
        <v>2.7465760000000001</v>
      </c>
      <c r="L120" s="12">
        <v>0.72854750000000001</v>
      </c>
      <c r="M120" s="12">
        <v>0.27125359999999998</v>
      </c>
      <c r="N120" s="12">
        <v>1.2705630000000001</v>
      </c>
      <c r="O120" s="12">
        <v>1.022977</v>
      </c>
    </row>
    <row r="121" spans="2:15" s="12" customFormat="1">
      <c r="B121" s="12">
        <v>817</v>
      </c>
      <c r="C121" s="12">
        <v>1.53792</v>
      </c>
      <c r="D121" s="12">
        <v>1.4737009999999999</v>
      </c>
      <c r="E121" s="12">
        <v>1.043577</v>
      </c>
      <c r="H121" s="12">
        <v>817</v>
      </c>
      <c r="I121" s="12">
        <v>1.20309</v>
      </c>
      <c r="J121" s="12">
        <v>0.8394393</v>
      </c>
      <c r="K121" s="12">
        <v>2.8156750000000001</v>
      </c>
      <c r="L121" s="12">
        <v>0.73750490000000002</v>
      </c>
      <c r="M121" s="12">
        <v>0.26145190000000001</v>
      </c>
      <c r="N121" s="12">
        <v>1.2495700000000001</v>
      </c>
      <c r="O121" s="12">
        <v>1.036035</v>
      </c>
    </row>
    <row r="122" spans="2:15" s="12" customFormat="1">
      <c r="B122" s="12">
        <v>818</v>
      </c>
      <c r="C122" s="12">
        <v>1.5543499999999999</v>
      </c>
      <c r="D122" s="12">
        <v>1.458153</v>
      </c>
      <c r="E122" s="12">
        <v>1.0659719999999999</v>
      </c>
      <c r="H122" s="12">
        <v>818</v>
      </c>
      <c r="I122" s="12">
        <v>1.170172</v>
      </c>
      <c r="J122" s="12">
        <v>0.92344859999999995</v>
      </c>
      <c r="K122" s="12">
        <v>2.520912</v>
      </c>
      <c r="L122" s="12">
        <v>0.74416360000000004</v>
      </c>
      <c r="M122" s="12">
        <v>0.22539390000000001</v>
      </c>
      <c r="N122" s="12">
        <v>1.1618790000000001</v>
      </c>
      <c r="O122" s="12">
        <v>1.0206010000000001</v>
      </c>
    </row>
    <row r="123" spans="2:15" s="12" customFormat="1">
      <c r="B123" s="12">
        <v>819</v>
      </c>
      <c r="C123" s="12">
        <v>1.553795</v>
      </c>
      <c r="D123" s="12">
        <v>1.50823</v>
      </c>
      <c r="E123" s="12">
        <v>1.030211</v>
      </c>
      <c r="H123" s="12">
        <v>819</v>
      </c>
      <c r="I123" s="12">
        <v>1.1389469999999999</v>
      </c>
      <c r="J123" s="12">
        <v>0.88399559999999999</v>
      </c>
      <c r="K123" s="12">
        <v>2.5354730000000001</v>
      </c>
      <c r="L123" s="12">
        <v>0.72443570000000002</v>
      </c>
      <c r="M123" s="12">
        <v>0.19320989999999999</v>
      </c>
      <c r="N123" s="12">
        <v>1.1304749999999999</v>
      </c>
      <c r="O123" s="12">
        <v>0.99775760000000002</v>
      </c>
    </row>
    <row r="124" spans="2:15" s="12" customFormat="1">
      <c r="B124" s="12">
        <v>820</v>
      </c>
      <c r="C124" s="12">
        <v>1.5658000000000001</v>
      </c>
      <c r="D124" s="12">
        <v>1.4374469999999999</v>
      </c>
      <c r="E124" s="12">
        <v>1.0892919999999999</v>
      </c>
      <c r="H124" s="12">
        <v>820</v>
      </c>
      <c r="I124" s="12">
        <v>1.1270469999999999</v>
      </c>
      <c r="J124" s="12">
        <v>1.034842</v>
      </c>
      <c r="K124" s="12">
        <v>2.5675880000000002</v>
      </c>
      <c r="L124" s="12">
        <v>0.74779490000000004</v>
      </c>
      <c r="M124" s="12">
        <v>0.16792290000000001</v>
      </c>
      <c r="N124" s="12">
        <v>1.0961590000000001</v>
      </c>
      <c r="O124" s="12">
        <v>0.96954819999999997</v>
      </c>
    </row>
    <row r="125" spans="2:15" s="12" customFormat="1">
      <c r="B125" s="12">
        <v>906</v>
      </c>
      <c r="C125" s="12">
        <v>5.9205040000000002</v>
      </c>
      <c r="D125" s="12">
        <v>4.088044</v>
      </c>
      <c r="E125" s="12">
        <v>1.4482489999999999</v>
      </c>
      <c r="H125" s="12">
        <v>906</v>
      </c>
      <c r="I125" s="12">
        <v>1.262383</v>
      </c>
      <c r="J125" s="12">
        <v>1.696596</v>
      </c>
      <c r="K125" s="12">
        <v>2.2429489999999999</v>
      </c>
      <c r="L125" s="12">
        <v>0.14961279999999999</v>
      </c>
      <c r="M125" s="12">
        <v>12.54401</v>
      </c>
      <c r="N125" s="12">
        <v>5.9703220000000004</v>
      </c>
      <c r="O125" s="12">
        <v>2.2693059999999998</v>
      </c>
    </row>
    <row r="126" spans="2:15" s="12" customFormat="1">
      <c r="B126" s="12">
        <v>907</v>
      </c>
      <c r="C126" s="12">
        <v>5.9106329999999998</v>
      </c>
      <c r="D126" s="12">
        <v>3.9449999999999998</v>
      </c>
      <c r="E126" s="12">
        <v>1.498259</v>
      </c>
      <c r="H126" s="12">
        <v>907</v>
      </c>
      <c r="I126" s="12">
        <v>1.234926</v>
      </c>
      <c r="J126" s="12">
        <v>1.9321360000000001</v>
      </c>
      <c r="K126" s="12">
        <v>2.2365759999999999</v>
      </c>
      <c r="L126" s="12">
        <v>0.14926829999999999</v>
      </c>
      <c r="M126" s="12">
        <v>11.90094</v>
      </c>
      <c r="N126" s="12">
        <v>5.6625379999999996</v>
      </c>
      <c r="O126" s="12">
        <v>2.1895250000000002</v>
      </c>
    </row>
    <row r="127" spans="2:15" s="12" customFormat="1">
      <c r="B127" s="12">
        <v>908</v>
      </c>
      <c r="C127" s="12">
        <v>6.2554939999999997</v>
      </c>
      <c r="D127" s="12">
        <v>4.1348659999999997</v>
      </c>
      <c r="E127" s="12">
        <v>1.5128649999999999</v>
      </c>
      <c r="H127" s="12">
        <v>908</v>
      </c>
      <c r="I127" s="12">
        <v>1.275452</v>
      </c>
      <c r="J127" s="12">
        <v>2.0009440000000001</v>
      </c>
      <c r="K127" s="12">
        <v>2.3615140000000001</v>
      </c>
      <c r="L127" s="12">
        <v>0.15748290000000001</v>
      </c>
      <c r="M127" s="12">
        <v>12.492179999999999</v>
      </c>
      <c r="N127" s="12">
        <v>5.943524</v>
      </c>
      <c r="O127" s="12">
        <v>2.2227600000000001</v>
      </c>
    </row>
    <row r="128" spans="2:15" s="12" customFormat="1">
      <c r="B128" s="12">
        <v>909</v>
      </c>
      <c r="C128" s="12">
        <v>6.0635300000000001</v>
      </c>
      <c r="D128" s="12">
        <v>4.3215890000000003</v>
      </c>
      <c r="E128" s="12">
        <v>1.403079</v>
      </c>
      <c r="H128" s="12">
        <v>909</v>
      </c>
      <c r="I128" s="12">
        <v>1.172858</v>
      </c>
      <c r="J128" s="12">
        <v>1.7577389999999999</v>
      </c>
      <c r="K128" s="12">
        <v>2.2965629999999999</v>
      </c>
      <c r="L128" s="12">
        <v>0.15315139999999999</v>
      </c>
      <c r="M128" s="12">
        <v>9.3535789999999999</v>
      </c>
      <c r="N128" s="12">
        <v>4.4502430000000004</v>
      </c>
      <c r="O128" s="12">
        <v>2.0974849999999998</v>
      </c>
    </row>
    <row r="129" spans="2:15" s="12" customFormat="1">
      <c r="B129" s="12">
        <v>910</v>
      </c>
      <c r="C129" s="12">
        <v>6.2635050000000003</v>
      </c>
      <c r="D129" s="12">
        <v>4.514983</v>
      </c>
      <c r="E129" s="12">
        <v>1.3872709999999999</v>
      </c>
      <c r="H129" s="12">
        <v>910</v>
      </c>
      <c r="I129" s="12">
        <v>1.1645700000000001</v>
      </c>
      <c r="J129" s="12">
        <v>1.8932659999999999</v>
      </c>
      <c r="K129" s="12">
        <v>2.371772</v>
      </c>
      <c r="L129" s="12">
        <v>0.1581669</v>
      </c>
      <c r="M129" s="12">
        <v>8.6372820000000008</v>
      </c>
      <c r="N129" s="12">
        <v>4.1094429999999997</v>
      </c>
      <c r="O129" s="12">
        <v>2.1114470000000001</v>
      </c>
    </row>
    <row r="130" spans="2:15" s="12" customFormat="1">
      <c r="B130" s="12">
        <v>911</v>
      </c>
      <c r="C130" s="12">
        <v>6.4675969999999996</v>
      </c>
      <c r="D130" s="12">
        <v>4.479025</v>
      </c>
      <c r="E130" s="12">
        <v>1.4439740000000001</v>
      </c>
      <c r="H130" s="12">
        <v>911</v>
      </c>
      <c r="I130" s="12">
        <v>1.2214640000000001</v>
      </c>
      <c r="J130" s="12">
        <v>1.8787290000000001</v>
      </c>
      <c r="K130" s="12">
        <v>2.449141</v>
      </c>
      <c r="L130" s="12">
        <v>0.1628868</v>
      </c>
      <c r="M130" s="12">
        <v>9.6114949999999997</v>
      </c>
      <c r="N130" s="12">
        <v>4.577826</v>
      </c>
      <c r="O130" s="12">
        <v>2.1245479999999999</v>
      </c>
    </row>
    <row r="131" spans="2:15" s="12" customFormat="1">
      <c r="B131" s="12">
        <v>912</v>
      </c>
      <c r="C131" s="12">
        <v>6.469328</v>
      </c>
      <c r="D131" s="12">
        <v>4.7075480000000001</v>
      </c>
      <c r="E131" s="12">
        <v>1.3742460000000001</v>
      </c>
      <c r="H131" s="12">
        <v>912</v>
      </c>
      <c r="I131" s="12">
        <v>1.223338</v>
      </c>
      <c r="J131" s="12">
        <v>1.5838449999999999</v>
      </c>
      <c r="K131" s="12">
        <v>2.432817</v>
      </c>
      <c r="L131" s="12">
        <v>0.16267400000000001</v>
      </c>
      <c r="M131" s="12">
        <v>9.6140679999999996</v>
      </c>
      <c r="N131" s="12">
        <v>4.5693159999999997</v>
      </c>
      <c r="O131" s="12">
        <v>2.0677690000000002</v>
      </c>
    </row>
    <row r="132" spans="2:15" s="12" customFormat="1">
      <c r="B132" s="12">
        <v>913</v>
      </c>
      <c r="C132" s="12">
        <v>6.4003800000000002</v>
      </c>
      <c r="D132" s="12">
        <v>4.9000979999999998</v>
      </c>
      <c r="E132" s="12">
        <v>1.3061739999999999</v>
      </c>
      <c r="H132" s="12">
        <v>913</v>
      </c>
      <c r="I132" s="12">
        <v>1.1796789999999999</v>
      </c>
      <c r="J132" s="12">
        <v>1.4745550000000001</v>
      </c>
      <c r="K132" s="12">
        <v>2.4091659999999999</v>
      </c>
      <c r="L132" s="12">
        <v>0.16037940000000001</v>
      </c>
      <c r="M132" s="12">
        <v>9.5116049999999994</v>
      </c>
      <c r="N132" s="12">
        <v>4.2731260000000004</v>
      </c>
      <c r="O132" s="12">
        <v>1.9765699999999999</v>
      </c>
    </row>
    <row r="133" spans="2:15" s="12" customFormat="1">
      <c r="B133" s="12">
        <v>914</v>
      </c>
      <c r="C133" s="12">
        <v>6.2499229999999999</v>
      </c>
      <c r="D133" s="12">
        <v>4.8301319999999999</v>
      </c>
      <c r="E133" s="12">
        <v>1.293944</v>
      </c>
      <c r="H133" s="12">
        <v>914</v>
      </c>
      <c r="I133" s="12">
        <v>1.1171489999999999</v>
      </c>
      <c r="J133" s="12">
        <v>1.586082</v>
      </c>
      <c r="K133" s="12">
        <v>2.4105949999999998</v>
      </c>
      <c r="L133" s="12">
        <v>0.15552189999999999</v>
      </c>
      <c r="M133" s="12">
        <v>7.7783600000000002</v>
      </c>
      <c r="N133" s="12">
        <v>4.0090190000000003</v>
      </c>
      <c r="O133" s="12">
        <v>1.870662</v>
      </c>
    </row>
    <row r="134" spans="2:15" s="12" customFormat="1">
      <c r="B134" s="12">
        <v>915</v>
      </c>
      <c r="C134" s="12">
        <v>6.5505849999999999</v>
      </c>
      <c r="D134" s="12">
        <v>4.9838149999999999</v>
      </c>
      <c r="E134" s="12">
        <v>1.3143720000000001</v>
      </c>
      <c r="H134" s="12">
        <v>915</v>
      </c>
      <c r="I134" s="12">
        <v>1.156231</v>
      </c>
      <c r="J134" s="12">
        <v>1.5500179999999999</v>
      </c>
      <c r="K134" s="12">
        <v>2.5296240000000001</v>
      </c>
      <c r="L134" s="12">
        <v>0.1628501</v>
      </c>
      <c r="M134" s="12">
        <v>8.1283840000000005</v>
      </c>
      <c r="N134" s="12">
        <v>3.8825400000000001</v>
      </c>
      <c r="O134" s="12">
        <v>1.9416640000000001</v>
      </c>
    </row>
    <row r="135" spans="2:15" s="12" customFormat="1">
      <c r="B135" s="12">
        <v>916</v>
      </c>
      <c r="C135" s="12">
        <v>6.6011889999999998</v>
      </c>
      <c r="D135" s="12">
        <v>4.8308260000000001</v>
      </c>
      <c r="E135" s="12">
        <v>1.3664719999999999</v>
      </c>
      <c r="H135" s="12">
        <v>916</v>
      </c>
      <c r="I135" s="12">
        <v>1.1388780000000001</v>
      </c>
      <c r="J135" s="12">
        <v>1.8424240000000001</v>
      </c>
      <c r="K135" s="12">
        <v>2.4983819999999999</v>
      </c>
      <c r="L135" s="12">
        <v>0.16381290000000001</v>
      </c>
      <c r="M135" s="12">
        <v>7.9540749999999996</v>
      </c>
      <c r="N135" s="12">
        <v>3.7562959999999999</v>
      </c>
      <c r="O135" s="12">
        <v>1.917108</v>
      </c>
    </row>
    <row r="136" spans="2:15" s="12" customFormat="1">
      <c r="B136" s="12">
        <v>917</v>
      </c>
      <c r="C136" s="12">
        <v>6.8838530000000002</v>
      </c>
      <c r="D136" s="12">
        <v>5.0566240000000002</v>
      </c>
      <c r="E136" s="12">
        <v>1.361354</v>
      </c>
      <c r="H136" s="12">
        <v>917</v>
      </c>
      <c r="I136" s="12">
        <v>1.1587879999999999</v>
      </c>
      <c r="J136" s="12">
        <v>1.7818240000000001</v>
      </c>
      <c r="K136" s="12">
        <v>2.5645340000000001</v>
      </c>
      <c r="L136" s="12">
        <v>0.1711095</v>
      </c>
      <c r="M136" s="12">
        <v>8.6695709999999995</v>
      </c>
      <c r="N136" s="12">
        <v>3.6713439999999999</v>
      </c>
      <c r="O136" s="12">
        <v>1.94337</v>
      </c>
    </row>
    <row r="137" spans="2:15" s="12" customFormat="1">
      <c r="B137" s="12">
        <v>918</v>
      </c>
      <c r="C137" s="12">
        <v>6.6518750000000004</v>
      </c>
      <c r="D137" s="12">
        <v>5.0717090000000002</v>
      </c>
      <c r="E137" s="12">
        <v>1.3115650000000001</v>
      </c>
      <c r="H137" s="12">
        <v>918</v>
      </c>
      <c r="I137" s="12">
        <v>1.1144529999999999</v>
      </c>
      <c r="J137" s="12">
        <v>1.679216</v>
      </c>
      <c r="K137" s="12">
        <v>2.4917570000000002</v>
      </c>
      <c r="L137" s="12">
        <v>0.1652836</v>
      </c>
      <c r="M137" s="12">
        <v>8.4767890000000001</v>
      </c>
      <c r="N137" s="12">
        <v>3.376636</v>
      </c>
      <c r="O137" s="12">
        <v>1.8351470000000001</v>
      </c>
    </row>
    <row r="138" spans="2:15" s="12" customFormat="1">
      <c r="B138" s="12">
        <v>919</v>
      </c>
      <c r="C138" s="12">
        <v>6.7370599999999996</v>
      </c>
      <c r="D138" s="12">
        <v>5.1039700000000003</v>
      </c>
      <c r="E138" s="12">
        <v>1.3199650000000001</v>
      </c>
      <c r="H138" s="12">
        <v>919</v>
      </c>
      <c r="I138" s="12">
        <v>1.107002</v>
      </c>
      <c r="J138" s="12">
        <v>1.7559419999999999</v>
      </c>
      <c r="K138" s="12">
        <v>2.520546</v>
      </c>
      <c r="L138" s="12">
        <v>0.16730900000000001</v>
      </c>
      <c r="M138" s="12">
        <v>3.778092</v>
      </c>
      <c r="N138" s="12">
        <v>3.2289639999999999</v>
      </c>
      <c r="O138" s="12">
        <v>1.8222529999999999</v>
      </c>
    </row>
    <row r="139" spans="2:15" s="12" customFormat="1">
      <c r="B139" s="12">
        <v>920</v>
      </c>
      <c r="C139" s="12">
        <v>6.8344230000000001</v>
      </c>
      <c r="D139" s="12">
        <v>5.0566560000000003</v>
      </c>
      <c r="E139" s="12">
        <v>1.3515699999999999</v>
      </c>
      <c r="H139" s="12">
        <v>920</v>
      </c>
      <c r="I139" s="12">
        <v>1.0973269999999999</v>
      </c>
      <c r="J139" s="12">
        <v>1.8945240000000001</v>
      </c>
      <c r="K139" s="12">
        <v>2.5572210000000002</v>
      </c>
      <c r="L139" s="12">
        <v>0.1697179</v>
      </c>
      <c r="M139" s="12">
        <v>3.6447259999999999</v>
      </c>
      <c r="N139" s="12">
        <v>3.0362529999999999</v>
      </c>
      <c r="O139" s="12">
        <v>1.7888839999999999</v>
      </c>
    </row>
    <row r="140" spans="2:15" s="12" customFormat="1">
      <c r="B140" s="12">
        <v>1006</v>
      </c>
      <c r="C140" s="12">
        <v>6.9549599999999998</v>
      </c>
      <c r="D140" s="12">
        <v>3.7692929999999998</v>
      </c>
      <c r="E140" s="12">
        <v>1.8451630000000001</v>
      </c>
      <c r="H140" s="12">
        <v>1006</v>
      </c>
      <c r="I140" s="12">
        <v>1.772743</v>
      </c>
      <c r="J140" s="12">
        <v>2.0180189999999998</v>
      </c>
      <c r="K140" s="12">
        <v>3.5178579999999999</v>
      </c>
      <c r="L140" s="12">
        <v>0.59432249999999998</v>
      </c>
      <c r="M140" s="12">
        <v>0.26910679999999998</v>
      </c>
      <c r="N140" s="12">
        <v>3.761482</v>
      </c>
      <c r="O140" s="12">
        <v>1.9477869999999999</v>
      </c>
    </row>
    <row r="141" spans="2:15" s="12" customFormat="1">
      <c r="B141" s="12">
        <v>1007</v>
      </c>
      <c r="C141" s="12">
        <v>6.7698970000000003</v>
      </c>
      <c r="D141" s="12">
        <v>3.7695349999999999</v>
      </c>
      <c r="E141" s="12">
        <v>1.7959499999999999</v>
      </c>
      <c r="H141" s="12">
        <v>1007</v>
      </c>
      <c r="I141" s="12">
        <v>1.672658</v>
      </c>
      <c r="J141" s="12">
        <v>2.1194639999999998</v>
      </c>
      <c r="K141" s="12">
        <v>3.3936510000000002</v>
      </c>
      <c r="L141" s="12">
        <v>0.57847720000000002</v>
      </c>
      <c r="M141" s="12">
        <v>0.25649339999999998</v>
      </c>
      <c r="N141" s="12">
        <v>3.519555</v>
      </c>
      <c r="O141" s="12">
        <v>1.8028409999999999</v>
      </c>
    </row>
    <row r="142" spans="2:15" s="12" customFormat="1">
      <c r="B142" s="12">
        <v>1008</v>
      </c>
      <c r="C142" s="12">
        <v>7.4597810000000004</v>
      </c>
      <c r="D142" s="12">
        <v>3.9309249999999998</v>
      </c>
      <c r="E142" s="12">
        <v>1.897716</v>
      </c>
      <c r="H142" s="12">
        <v>1008</v>
      </c>
      <c r="I142" s="12">
        <v>1.808737</v>
      </c>
      <c r="J142" s="12">
        <v>2.0856970000000001</v>
      </c>
      <c r="K142" s="12">
        <v>3.7063570000000001</v>
      </c>
      <c r="L142" s="12">
        <v>0.63739259999999998</v>
      </c>
      <c r="M142" s="12">
        <v>0.276868</v>
      </c>
      <c r="N142" s="12">
        <v>3.733581</v>
      </c>
      <c r="O142" s="12">
        <v>1.9440310000000001</v>
      </c>
    </row>
    <row r="143" spans="2:15" s="12" customFormat="1">
      <c r="B143" s="12">
        <v>1009</v>
      </c>
      <c r="C143" s="12">
        <v>7.664663</v>
      </c>
      <c r="D143" s="12">
        <v>4.1542909999999997</v>
      </c>
      <c r="E143" s="12">
        <v>1.8449990000000001</v>
      </c>
      <c r="H143" s="12">
        <v>1009</v>
      </c>
      <c r="I143" s="12">
        <v>1.8092269999999999</v>
      </c>
      <c r="J143" s="12">
        <v>1.9452229999999999</v>
      </c>
      <c r="K143" s="12">
        <v>3.7497820000000002</v>
      </c>
      <c r="L143" s="12">
        <v>0.65429360000000003</v>
      </c>
      <c r="M143" s="12">
        <v>0.26520880000000002</v>
      </c>
      <c r="N143" s="12">
        <v>3.665</v>
      </c>
      <c r="O143" s="12">
        <v>1.9415169999999999</v>
      </c>
    </row>
    <row r="144" spans="2:15" s="12" customFormat="1">
      <c r="B144" s="12">
        <v>1010</v>
      </c>
      <c r="C144" s="12">
        <v>7.2889600000000003</v>
      </c>
      <c r="D144" s="12">
        <v>4.2190570000000003</v>
      </c>
      <c r="E144" s="12">
        <v>1.7276279999999999</v>
      </c>
      <c r="H144" s="12">
        <v>1010</v>
      </c>
      <c r="I144" s="12">
        <v>1.673365</v>
      </c>
      <c r="J144" s="12">
        <v>1.8603209999999999</v>
      </c>
      <c r="K144" s="12">
        <v>3.4984320000000002</v>
      </c>
      <c r="L144" s="12">
        <v>0.62208940000000001</v>
      </c>
      <c r="M144" s="12">
        <v>0.25301289999999999</v>
      </c>
      <c r="N144" s="12">
        <v>3.3727130000000001</v>
      </c>
      <c r="O144" s="12">
        <v>1.764859</v>
      </c>
    </row>
    <row r="145" spans="2:15" s="12" customFormat="1">
      <c r="B145" s="12">
        <v>1011</v>
      </c>
      <c r="C145" s="12">
        <v>7.4762040000000001</v>
      </c>
      <c r="D145" s="12">
        <v>4.5951339999999998</v>
      </c>
      <c r="E145" s="12">
        <v>1.6269830000000001</v>
      </c>
      <c r="H145" s="12">
        <v>1011</v>
      </c>
      <c r="I145" s="12">
        <v>1.6883999999999999</v>
      </c>
      <c r="J145" s="12">
        <v>1.5286090000000001</v>
      </c>
      <c r="K145" s="12">
        <v>3.7065459999999999</v>
      </c>
      <c r="L145" s="12">
        <v>0.63754109999999997</v>
      </c>
      <c r="M145" s="12">
        <v>0.28971019999999997</v>
      </c>
      <c r="N145" s="12">
        <v>3.3885830000000001</v>
      </c>
      <c r="O145" s="12">
        <v>1.7610049999999999</v>
      </c>
    </row>
    <row r="146" spans="2:15" s="12" customFormat="1">
      <c r="B146" s="12">
        <v>1012</v>
      </c>
      <c r="C146" s="12">
        <v>7.7730449999999998</v>
      </c>
      <c r="D146" s="12">
        <v>4.7179330000000004</v>
      </c>
      <c r="E146" s="12">
        <v>1.647553</v>
      </c>
      <c r="H146" s="12">
        <v>1012</v>
      </c>
      <c r="I146" s="12">
        <v>1.7122809999999999</v>
      </c>
      <c r="J146" s="12">
        <v>1.5452729999999999</v>
      </c>
      <c r="K146" s="12">
        <v>3.8072699999999999</v>
      </c>
      <c r="L146" s="12">
        <v>0.66621699999999995</v>
      </c>
      <c r="M146" s="12">
        <v>0.26463490000000001</v>
      </c>
      <c r="N146" s="12">
        <v>3.4514239999999998</v>
      </c>
      <c r="O146" s="12">
        <v>1.755825</v>
      </c>
    </row>
    <row r="147" spans="2:15" s="12" customFormat="1">
      <c r="B147" s="12">
        <v>1013</v>
      </c>
      <c r="C147" s="12">
        <v>7.6787489999999998</v>
      </c>
      <c r="D147" s="12">
        <v>4.8593859999999998</v>
      </c>
      <c r="E147" s="12">
        <v>1.5801890000000001</v>
      </c>
      <c r="H147" s="12">
        <v>1013</v>
      </c>
      <c r="I147" s="12">
        <v>1.6694180000000001</v>
      </c>
      <c r="J147" s="12">
        <v>1.440906</v>
      </c>
      <c r="K147" s="12">
        <v>3.746845</v>
      </c>
      <c r="L147" s="12">
        <v>0.65781449999999997</v>
      </c>
      <c r="M147" s="12">
        <v>0.2596427</v>
      </c>
      <c r="N147" s="12">
        <v>3.3641969999999999</v>
      </c>
      <c r="O147" s="12">
        <v>1.6946870000000001</v>
      </c>
    </row>
    <row r="148" spans="2:15" s="12" customFormat="1">
      <c r="B148" s="12">
        <v>1014</v>
      </c>
      <c r="C148" s="12">
        <v>7.4779669999999996</v>
      </c>
      <c r="D148" s="12">
        <v>4.9405539999999997</v>
      </c>
      <c r="E148" s="12">
        <v>1.5135890000000001</v>
      </c>
      <c r="H148" s="12">
        <v>1014</v>
      </c>
      <c r="I148" s="12">
        <v>1.607302</v>
      </c>
      <c r="J148" s="12">
        <v>1.3710770000000001</v>
      </c>
      <c r="K148" s="12">
        <v>3.6589459999999998</v>
      </c>
      <c r="L148" s="12">
        <v>0.64700020000000003</v>
      </c>
      <c r="M148" s="12">
        <v>0.24667320000000001</v>
      </c>
      <c r="N148" s="12">
        <v>3.2266050000000002</v>
      </c>
      <c r="O148" s="12">
        <v>1.613864</v>
      </c>
    </row>
    <row r="149" spans="2:15" s="12" customFormat="1">
      <c r="B149" s="12">
        <v>1015</v>
      </c>
      <c r="C149" s="12">
        <v>7.8069550000000003</v>
      </c>
      <c r="D149" s="12">
        <v>5.0308020000000004</v>
      </c>
      <c r="E149" s="12">
        <v>1.551831</v>
      </c>
      <c r="H149" s="12">
        <v>1015</v>
      </c>
      <c r="I149" s="12">
        <v>1.664695</v>
      </c>
      <c r="J149" s="12">
        <v>1.3776980000000001</v>
      </c>
      <c r="K149" s="12">
        <v>3.7559429999999998</v>
      </c>
      <c r="L149" s="12">
        <v>0.69585490000000005</v>
      </c>
      <c r="M149" s="12">
        <v>0.2480009</v>
      </c>
      <c r="N149" s="12">
        <v>3.3210899999999999</v>
      </c>
      <c r="O149" s="12">
        <v>1.6504259999999999</v>
      </c>
    </row>
    <row r="150" spans="2:15" s="12" customFormat="1">
      <c r="B150" s="12">
        <v>1016</v>
      </c>
      <c r="C150" s="12">
        <v>7.6989749999999999</v>
      </c>
      <c r="D150" s="12">
        <v>4.7450210000000004</v>
      </c>
      <c r="E150" s="12">
        <v>1.622538</v>
      </c>
      <c r="H150" s="12">
        <v>1016</v>
      </c>
      <c r="I150" s="12">
        <v>1.6242890000000001</v>
      </c>
      <c r="J150" s="12">
        <v>1.6200650000000001</v>
      </c>
      <c r="K150" s="12">
        <v>3.7330649999999999</v>
      </c>
      <c r="L150" s="12">
        <v>0.68221569999999998</v>
      </c>
      <c r="M150" s="12">
        <v>0.2456711</v>
      </c>
      <c r="N150" s="12">
        <v>3.1949510000000001</v>
      </c>
      <c r="O150" s="12">
        <v>1.613704</v>
      </c>
    </row>
    <row r="151" spans="2:15" s="12" customFormat="1">
      <c r="B151" s="12">
        <v>1017</v>
      </c>
      <c r="C151" s="12">
        <v>7.6113039999999996</v>
      </c>
      <c r="D151" s="12">
        <v>5.0118749999999999</v>
      </c>
      <c r="E151" s="12">
        <v>1.5186539999999999</v>
      </c>
      <c r="H151" s="12">
        <v>1017</v>
      </c>
      <c r="I151" s="12">
        <v>1.6004670000000001</v>
      </c>
      <c r="J151" s="12">
        <v>1.3904449999999999</v>
      </c>
      <c r="K151" s="12">
        <v>3.6379769999999998</v>
      </c>
      <c r="L151" s="12">
        <v>0.67450969999999999</v>
      </c>
      <c r="M151" s="12">
        <v>0.2430271</v>
      </c>
      <c r="N151" s="12">
        <v>3.1211549999999999</v>
      </c>
      <c r="O151" s="12">
        <v>1.588341</v>
      </c>
    </row>
    <row r="152" spans="2:15" s="12" customFormat="1">
      <c r="B152" s="12">
        <v>1018</v>
      </c>
      <c r="C152" s="12">
        <v>7.7967700000000004</v>
      </c>
      <c r="D152" s="12">
        <v>5.0100530000000001</v>
      </c>
      <c r="E152" s="12">
        <v>1.556225</v>
      </c>
      <c r="H152" s="12">
        <v>1018</v>
      </c>
      <c r="I152" s="12">
        <v>1.6211139999999999</v>
      </c>
      <c r="J152" s="12">
        <v>1.453595</v>
      </c>
      <c r="K152" s="12">
        <v>3.7002100000000002</v>
      </c>
      <c r="L152" s="12">
        <v>0.68410899999999997</v>
      </c>
      <c r="M152" s="12">
        <v>0.2397898</v>
      </c>
      <c r="N152" s="12">
        <v>3.157089</v>
      </c>
      <c r="O152" s="12">
        <v>1.611307</v>
      </c>
    </row>
    <row r="153" spans="2:15" s="12" customFormat="1">
      <c r="B153" s="12">
        <v>1019</v>
      </c>
      <c r="C153" s="12">
        <v>7.6740589999999997</v>
      </c>
      <c r="D153" s="12">
        <v>5.0893050000000004</v>
      </c>
      <c r="E153" s="12">
        <v>1.507879</v>
      </c>
      <c r="H153" s="12">
        <v>1019</v>
      </c>
      <c r="I153" s="12">
        <v>1.5802560000000001</v>
      </c>
      <c r="J153" s="12">
        <v>1.394371</v>
      </c>
      <c r="K153" s="12">
        <v>3.6567069999999999</v>
      </c>
      <c r="L153" s="12">
        <v>0.66838710000000001</v>
      </c>
      <c r="M153" s="12">
        <v>0.23470949999999999</v>
      </c>
      <c r="N153" s="12">
        <v>3.0178440000000002</v>
      </c>
      <c r="O153" s="12">
        <v>1.580532</v>
      </c>
    </row>
    <row r="154" spans="2:15" s="12" customFormat="1">
      <c r="B154" s="12">
        <v>1020</v>
      </c>
      <c r="C154" s="12">
        <v>7.8922119999999998</v>
      </c>
      <c r="D154" s="12">
        <v>4.9248159999999999</v>
      </c>
      <c r="E154" s="12">
        <v>1.6025389999999999</v>
      </c>
      <c r="H154" s="12">
        <v>1020</v>
      </c>
      <c r="I154" s="12">
        <v>1.601629</v>
      </c>
      <c r="J154" s="12">
        <v>1.6090500000000001</v>
      </c>
      <c r="K154" s="12">
        <v>3.7467739999999998</v>
      </c>
      <c r="L154" s="12">
        <v>0.67834419999999995</v>
      </c>
      <c r="M154" s="12">
        <v>0.23646700000000001</v>
      </c>
      <c r="N154" s="12">
        <v>3.0261100000000001</v>
      </c>
      <c r="O154" s="12">
        <v>1.6079680000000001</v>
      </c>
    </row>
    <row r="155" spans="2:15" s="12" customFormat="1">
      <c r="B155" s="12">
        <v>1106</v>
      </c>
      <c r="C155" s="12">
        <v>3.689044</v>
      </c>
      <c r="D155" s="12">
        <v>2.9225919999999999</v>
      </c>
      <c r="E155" s="12">
        <v>1.2622500000000001</v>
      </c>
      <c r="H155" s="12">
        <v>1106</v>
      </c>
      <c r="I155" s="12">
        <v>1.11372</v>
      </c>
      <c r="J155" s="12">
        <v>1.520472</v>
      </c>
      <c r="K155" s="12">
        <v>2.4245950000000001</v>
      </c>
      <c r="L155" s="12">
        <v>0.2473716</v>
      </c>
      <c r="M155" s="12">
        <v>4.7442029999999997</v>
      </c>
      <c r="N155" s="12">
        <v>2.2288250000000001</v>
      </c>
      <c r="O155" s="12">
        <v>1.684372</v>
      </c>
    </row>
    <row r="156" spans="2:15" s="12" customFormat="1">
      <c r="B156" s="12">
        <v>1107</v>
      </c>
      <c r="C156" s="12">
        <v>3.852115</v>
      </c>
      <c r="D156" s="12">
        <v>3.1930269999999998</v>
      </c>
      <c r="E156" s="12">
        <v>1.206415</v>
      </c>
      <c r="H156" s="12">
        <v>1107</v>
      </c>
      <c r="I156" s="12">
        <v>1.1266849999999999</v>
      </c>
      <c r="J156" s="12">
        <v>1.297658</v>
      </c>
      <c r="K156" s="12">
        <v>2.5171779999999999</v>
      </c>
      <c r="L156" s="12">
        <v>0.25754179999999999</v>
      </c>
      <c r="M156" s="12">
        <v>4.8020189999999996</v>
      </c>
      <c r="N156" s="12">
        <v>2.1593019999999998</v>
      </c>
      <c r="O156" s="12">
        <v>1.6537770000000001</v>
      </c>
    </row>
    <row r="157" spans="2:15" s="12" customFormat="1">
      <c r="B157" s="12">
        <v>1108</v>
      </c>
      <c r="C157" s="12">
        <v>4.2298499999999999</v>
      </c>
      <c r="D157" s="12">
        <v>3.3787280000000002</v>
      </c>
      <c r="E157" s="12">
        <v>1.251906</v>
      </c>
      <c r="H157" s="12">
        <v>1108</v>
      </c>
      <c r="I157" s="12">
        <v>1.2028779999999999</v>
      </c>
      <c r="J157" s="12">
        <v>1.323814</v>
      </c>
      <c r="K157" s="12">
        <v>2.7475510000000001</v>
      </c>
      <c r="L157" s="12">
        <v>0.28185270000000001</v>
      </c>
      <c r="M157" s="12">
        <v>5.4396930000000001</v>
      </c>
      <c r="N157" s="12">
        <v>2.3013539999999999</v>
      </c>
      <c r="O157" s="12">
        <v>1.7886869999999999</v>
      </c>
    </row>
    <row r="158" spans="2:15" s="12" customFormat="1">
      <c r="B158" s="12">
        <v>1109</v>
      </c>
      <c r="C158" s="12">
        <v>4.1001000000000003</v>
      </c>
      <c r="D158" s="12">
        <v>3.6513629999999999</v>
      </c>
      <c r="E158" s="12">
        <v>1.1228959999999999</v>
      </c>
      <c r="H158" s="12">
        <v>1109</v>
      </c>
      <c r="I158" s="12">
        <v>1.111524</v>
      </c>
      <c r="J158" s="12">
        <v>1.106643</v>
      </c>
      <c r="K158" s="12">
        <v>2.6011389999999999</v>
      </c>
      <c r="L158" s="12">
        <v>0.2721671</v>
      </c>
      <c r="M158" s="12">
        <v>5.2132440000000004</v>
      </c>
      <c r="N158" s="12">
        <v>2.07904</v>
      </c>
      <c r="O158" s="12">
        <v>1.562308</v>
      </c>
    </row>
    <row r="159" spans="2:15" s="12" customFormat="1">
      <c r="B159" s="12">
        <v>1110</v>
      </c>
      <c r="C159" s="12">
        <v>4.4241190000000001</v>
      </c>
      <c r="D159" s="12">
        <v>3.701673</v>
      </c>
      <c r="E159" s="12">
        <v>1.195168</v>
      </c>
      <c r="H159" s="12">
        <v>1110</v>
      </c>
      <c r="I159" s="12">
        <v>1.1717949999999999</v>
      </c>
      <c r="J159" s="12">
        <v>1.2346459999999999</v>
      </c>
      <c r="K159" s="12">
        <v>2.7459479999999998</v>
      </c>
      <c r="L159" s="12">
        <v>0.2931899</v>
      </c>
      <c r="M159" s="12">
        <v>5.6699349999999997</v>
      </c>
      <c r="N159" s="12">
        <v>2.1537259999999998</v>
      </c>
      <c r="O159" s="12">
        <v>1.7057709999999999</v>
      </c>
    </row>
    <row r="160" spans="2:15" s="12" customFormat="1">
      <c r="B160" s="12">
        <v>1111</v>
      </c>
      <c r="C160" s="12">
        <v>4.3462529999999999</v>
      </c>
      <c r="D160" s="12">
        <v>3.7330299999999998</v>
      </c>
      <c r="E160" s="12">
        <v>1.164269</v>
      </c>
      <c r="H160" s="12">
        <v>1111</v>
      </c>
      <c r="I160" s="12">
        <v>1.145133</v>
      </c>
      <c r="J160" s="12">
        <v>1.204007</v>
      </c>
      <c r="K160" s="12">
        <v>2.6946810000000001</v>
      </c>
      <c r="L160" s="12">
        <v>0.28798560000000001</v>
      </c>
      <c r="M160" s="12">
        <v>4.8832529999999998</v>
      </c>
      <c r="N160" s="12">
        <v>2.0251939999999999</v>
      </c>
      <c r="O160" s="12">
        <v>1.601186</v>
      </c>
    </row>
    <row r="161" spans="2:15" s="12" customFormat="1">
      <c r="B161" s="12">
        <v>1112</v>
      </c>
      <c r="C161" s="12">
        <v>4.4889640000000002</v>
      </c>
      <c r="D161" s="12">
        <v>3.886908</v>
      </c>
      <c r="E161" s="12">
        <v>1.1548929999999999</v>
      </c>
      <c r="H161" s="12">
        <v>1112</v>
      </c>
      <c r="I161" s="12">
        <v>1.1361239999999999</v>
      </c>
      <c r="J161" s="12">
        <v>1.1726890000000001</v>
      </c>
      <c r="K161" s="12">
        <v>2.7437149999999999</v>
      </c>
      <c r="L161" s="12">
        <v>0.29473250000000001</v>
      </c>
      <c r="M161" s="12">
        <v>5.043596</v>
      </c>
      <c r="N161" s="12">
        <v>1.9754389999999999</v>
      </c>
      <c r="O161" s="12">
        <v>1.6397809999999999</v>
      </c>
    </row>
    <row r="162" spans="2:15" s="12" customFormat="1">
      <c r="B162" s="12">
        <v>1113</v>
      </c>
      <c r="C162" s="12">
        <v>4.4648320000000004</v>
      </c>
      <c r="D162" s="12">
        <v>4.0884590000000003</v>
      </c>
      <c r="E162" s="12">
        <v>1.0920570000000001</v>
      </c>
      <c r="H162" s="12">
        <v>1113</v>
      </c>
      <c r="I162" s="12">
        <v>1.1108370000000001</v>
      </c>
      <c r="J162" s="12">
        <v>1.0524150000000001</v>
      </c>
      <c r="K162" s="12">
        <v>2.7752530000000002</v>
      </c>
      <c r="L162" s="12">
        <v>0.2931646</v>
      </c>
      <c r="M162" s="12">
        <v>2.1020799999999999</v>
      </c>
      <c r="N162" s="12">
        <v>1.897035</v>
      </c>
      <c r="O162" s="12">
        <v>1.5936920000000001</v>
      </c>
    </row>
    <row r="163" spans="2:15" s="12" customFormat="1">
      <c r="B163" s="12">
        <v>1114</v>
      </c>
      <c r="C163" s="12">
        <v>4.3849910000000003</v>
      </c>
      <c r="D163" s="12">
        <v>4.1995069999999997</v>
      </c>
      <c r="E163" s="12">
        <v>1.044168</v>
      </c>
      <c r="H163" s="12">
        <v>1114</v>
      </c>
      <c r="I163" s="12">
        <v>1.063129</v>
      </c>
      <c r="J163" s="12">
        <v>1.0030159999999999</v>
      </c>
      <c r="K163" s="12">
        <v>2.5557690000000002</v>
      </c>
      <c r="L163" s="12">
        <v>0.28736010000000001</v>
      </c>
      <c r="M163" s="12">
        <v>1.804125</v>
      </c>
      <c r="N163" s="12">
        <v>1.7705690000000001</v>
      </c>
      <c r="O163" s="12">
        <v>1.566025</v>
      </c>
    </row>
    <row r="164" spans="2:15" s="12" customFormat="1">
      <c r="B164" s="12">
        <v>1115</v>
      </c>
      <c r="C164" s="12">
        <v>4.5184119999999997</v>
      </c>
      <c r="D164" s="12">
        <v>4.4378549999999999</v>
      </c>
      <c r="E164" s="12">
        <v>1.0181519999999999</v>
      </c>
      <c r="H164" s="12">
        <v>1115</v>
      </c>
      <c r="I164" s="12">
        <v>1.03423</v>
      </c>
      <c r="J164" s="12">
        <v>0.97576339999999995</v>
      </c>
      <c r="K164" s="12">
        <v>2.712853</v>
      </c>
      <c r="L164" s="12">
        <v>0.29668600000000001</v>
      </c>
      <c r="M164" s="12">
        <v>2.0056699999999998</v>
      </c>
      <c r="N164" s="12">
        <v>1.7365280000000001</v>
      </c>
      <c r="O164" s="12">
        <v>1.57124</v>
      </c>
    </row>
    <row r="165" spans="2:15" s="12" customFormat="1">
      <c r="B165" s="12">
        <v>1116</v>
      </c>
      <c r="C165" s="12">
        <v>4.3570380000000002</v>
      </c>
      <c r="D165" s="12">
        <v>4.7642810000000004</v>
      </c>
      <c r="E165" s="12">
        <v>0.91452169999999999</v>
      </c>
      <c r="H165" s="12">
        <v>1116</v>
      </c>
      <c r="I165" s="12">
        <v>0.94686440000000005</v>
      </c>
      <c r="J165" s="12">
        <v>0.85420700000000005</v>
      </c>
      <c r="K165" s="12">
        <v>2.4891510000000001</v>
      </c>
      <c r="L165" s="12">
        <v>0.28654449999999998</v>
      </c>
      <c r="M165" s="12">
        <v>1.935168</v>
      </c>
      <c r="N165" s="12">
        <v>1.5931070000000001</v>
      </c>
      <c r="O165" s="12">
        <v>1.470709</v>
      </c>
    </row>
    <row r="166" spans="2:15" s="12" customFormat="1">
      <c r="B166" s="12">
        <v>1117</v>
      </c>
      <c r="C166" s="12">
        <v>4.638452</v>
      </c>
      <c r="D166" s="12">
        <v>4.4948399999999999</v>
      </c>
      <c r="E166" s="12">
        <v>1.0319499999999999</v>
      </c>
      <c r="H166" s="12">
        <v>1117</v>
      </c>
      <c r="I166" s="12">
        <v>1.027371</v>
      </c>
      <c r="J166" s="12">
        <v>1.0381640000000001</v>
      </c>
      <c r="K166" s="12">
        <v>2.6625999999999999</v>
      </c>
      <c r="L166" s="12">
        <v>0.30556100000000003</v>
      </c>
      <c r="M166" s="12">
        <v>2.0630419999999998</v>
      </c>
      <c r="N166" s="12">
        <v>1.602425</v>
      </c>
      <c r="O166" s="12">
        <v>1.5490999999999999</v>
      </c>
    </row>
    <row r="167" spans="2:15" s="12" customFormat="1">
      <c r="B167" s="12">
        <v>1118</v>
      </c>
      <c r="C167" s="12">
        <v>4.4089980000000004</v>
      </c>
      <c r="D167" s="12">
        <v>4.3931620000000002</v>
      </c>
      <c r="E167" s="12">
        <v>1.0036050000000001</v>
      </c>
      <c r="H167" s="12">
        <v>1118</v>
      </c>
      <c r="I167" s="12">
        <v>0.96420660000000002</v>
      </c>
      <c r="J167" s="12">
        <v>1.0717939999999999</v>
      </c>
      <c r="K167" s="12">
        <v>2.6442640000000002</v>
      </c>
      <c r="L167" s="12">
        <v>0.29148550000000001</v>
      </c>
      <c r="M167" s="12">
        <v>1.869283</v>
      </c>
      <c r="N167" s="12">
        <v>1.4182060000000001</v>
      </c>
      <c r="O167" s="12">
        <v>1.4279170000000001</v>
      </c>
    </row>
    <row r="168" spans="2:15" s="12" customFormat="1">
      <c r="B168" s="12">
        <v>1119</v>
      </c>
      <c r="C168" s="12">
        <v>4.4596200000000001</v>
      </c>
      <c r="D168" s="12">
        <v>4.4556870000000002</v>
      </c>
      <c r="E168" s="12">
        <v>1.000883</v>
      </c>
      <c r="H168" s="12">
        <v>1119</v>
      </c>
      <c r="I168" s="12">
        <v>0.97059770000000001</v>
      </c>
      <c r="J168" s="12">
        <v>1.049499</v>
      </c>
      <c r="K168" s="12">
        <v>2.678957</v>
      </c>
      <c r="L168" s="12">
        <v>0.29804150000000001</v>
      </c>
      <c r="M168" s="12">
        <v>1.8641779999999999</v>
      </c>
      <c r="N168" s="12">
        <v>1.3827259999999999</v>
      </c>
      <c r="O168" s="12">
        <v>1.43988</v>
      </c>
    </row>
    <row r="169" spans="2:15" s="12" customFormat="1">
      <c r="B169" s="12">
        <v>1120</v>
      </c>
      <c r="C169" s="12">
        <v>4.585089</v>
      </c>
      <c r="D169" s="12">
        <v>4.5363899999999999</v>
      </c>
      <c r="E169" s="12">
        <v>1.0107349999999999</v>
      </c>
      <c r="H169" s="12">
        <v>1120</v>
      </c>
      <c r="I169" s="12">
        <v>0.99343360000000003</v>
      </c>
      <c r="J169" s="12">
        <v>1.027914</v>
      </c>
      <c r="K169" s="12">
        <v>2.6791939999999999</v>
      </c>
      <c r="L169" s="12">
        <v>0.3061162</v>
      </c>
      <c r="M169" s="12">
        <v>1.6922459999999999</v>
      </c>
      <c r="N169" s="12">
        <v>1.3517680000000001</v>
      </c>
      <c r="O169" s="12">
        <v>1.4655069999999999</v>
      </c>
    </row>
    <row r="170" spans="2:15" s="12" customFormat="1">
      <c r="B170" s="12">
        <v>1206</v>
      </c>
      <c r="C170" s="12">
        <v>2.257895</v>
      </c>
      <c r="D170" s="12">
        <v>1.7690030000000001</v>
      </c>
      <c r="E170" s="12">
        <v>1.2763659999999999</v>
      </c>
      <c r="H170" s="12">
        <v>1206</v>
      </c>
      <c r="I170" s="12">
        <v>1.158919</v>
      </c>
      <c r="J170" s="12">
        <v>1.5150939999999999</v>
      </c>
      <c r="K170" s="12">
        <v>39.73433</v>
      </c>
      <c r="L170" s="12">
        <v>0.16793669999999999</v>
      </c>
      <c r="M170" s="12">
        <v>0.65179120000000002</v>
      </c>
      <c r="N170" s="12">
        <v>2.1600280000000001</v>
      </c>
      <c r="O170" s="12">
        <v>2.1226090000000002</v>
      </c>
    </row>
    <row r="171" spans="2:15" s="12" customFormat="1">
      <c r="B171" s="12">
        <v>1207</v>
      </c>
      <c r="C171" s="12">
        <v>2.2020849999999998</v>
      </c>
      <c r="D171" s="12">
        <v>1.785558</v>
      </c>
      <c r="E171" s="12">
        <v>1.2332749999999999</v>
      </c>
      <c r="H171" s="12">
        <v>1207</v>
      </c>
      <c r="I171" s="12">
        <v>1.1249910000000001</v>
      </c>
      <c r="J171" s="12">
        <v>1.4806459999999999</v>
      </c>
      <c r="K171" s="12">
        <v>38.752180000000003</v>
      </c>
      <c r="L171" s="12">
        <v>0.16378570000000001</v>
      </c>
      <c r="M171" s="12">
        <v>0.63568040000000003</v>
      </c>
      <c r="N171" s="12">
        <v>2.106093</v>
      </c>
      <c r="O171" s="12">
        <v>1.995897</v>
      </c>
    </row>
    <row r="172" spans="2:15" s="12" customFormat="1">
      <c r="B172" s="12">
        <v>1208</v>
      </c>
      <c r="C172" s="12">
        <v>2.22309</v>
      </c>
      <c r="D172" s="12">
        <v>1.820435</v>
      </c>
      <c r="E172" s="12">
        <v>1.2211860000000001</v>
      </c>
      <c r="H172" s="12">
        <v>1208</v>
      </c>
      <c r="I172" s="12">
        <v>1.1019509999999999</v>
      </c>
      <c r="J172" s="12">
        <v>1.4801230000000001</v>
      </c>
      <c r="K172" s="12">
        <v>39.121839999999999</v>
      </c>
      <c r="L172" s="12">
        <v>0.1653481</v>
      </c>
      <c r="M172" s="12">
        <v>0.64174410000000004</v>
      </c>
      <c r="N172" s="12">
        <v>2.1261830000000002</v>
      </c>
      <c r="O172" s="12">
        <v>1.9212750000000001</v>
      </c>
    </row>
    <row r="173" spans="2:15" s="12" customFormat="1">
      <c r="B173" s="12">
        <v>1209</v>
      </c>
      <c r="C173" s="12">
        <v>2.1567560000000001</v>
      </c>
      <c r="D173" s="12">
        <v>1.9599580000000001</v>
      </c>
      <c r="E173" s="12">
        <v>1.100409</v>
      </c>
      <c r="H173" s="12">
        <v>1209</v>
      </c>
      <c r="I173" s="12">
        <v>0.9994286</v>
      </c>
      <c r="J173" s="12">
        <v>1.28522</v>
      </c>
      <c r="K173" s="12">
        <v>37.701799999999999</v>
      </c>
      <c r="L173" s="12">
        <v>0.16056670000000001</v>
      </c>
      <c r="M173" s="12">
        <v>0.428726</v>
      </c>
      <c r="N173" s="12">
        <v>2.0570930000000001</v>
      </c>
      <c r="O173" s="12">
        <v>1.790097</v>
      </c>
    </row>
    <row r="174" spans="2:15" s="12" customFormat="1">
      <c r="B174" s="12">
        <v>1210</v>
      </c>
      <c r="C174" s="12">
        <v>2.18066</v>
      </c>
      <c r="D174" s="12">
        <v>2.1267070000000001</v>
      </c>
      <c r="E174" s="12">
        <v>1.025369</v>
      </c>
      <c r="H174" s="12">
        <v>1210</v>
      </c>
      <c r="I174" s="12">
        <v>0.98493419999999998</v>
      </c>
      <c r="J174" s="12">
        <v>1.0973949999999999</v>
      </c>
      <c r="K174" s="12">
        <v>38.11965</v>
      </c>
      <c r="L174" s="12">
        <v>0.1592539</v>
      </c>
      <c r="M174" s="12">
        <v>0.43147999999999997</v>
      </c>
      <c r="N174" s="12">
        <v>1.998173</v>
      </c>
      <c r="O174" s="12">
        <v>1.7347790000000001</v>
      </c>
    </row>
    <row r="175" spans="2:15" s="12" customFormat="1">
      <c r="B175" s="12">
        <v>1211</v>
      </c>
      <c r="C175" s="12">
        <v>2.372636</v>
      </c>
      <c r="D175" s="12">
        <v>2.149562</v>
      </c>
      <c r="E175" s="12">
        <v>1.103777</v>
      </c>
      <c r="H175" s="12">
        <v>1211</v>
      </c>
      <c r="I175" s="12">
        <v>1.0418959999999999</v>
      </c>
      <c r="J175" s="12">
        <v>1.2404440000000001</v>
      </c>
      <c r="K175" s="12">
        <v>41.475549999999998</v>
      </c>
      <c r="L175" s="12">
        <v>0.17158200000000001</v>
      </c>
      <c r="M175" s="12">
        <v>0.40426210000000001</v>
      </c>
      <c r="N175" s="12">
        <v>2.0875379999999999</v>
      </c>
      <c r="O175" s="12">
        <v>1.799434</v>
      </c>
    </row>
    <row r="176" spans="2:15" s="12" customFormat="1">
      <c r="B176" s="12">
        <v>1212</v>
      </c>
      <c r="C176" s="12">
        <v>2.3247770000000001</v>
      </c>
      <c r="D176" s="12">
        <v>2.2211910000000001</v>
      </c>
      <c r="E176" s="12">
        <v>1.046635</v>
      </c>
      <c r="H176" s="12">
        <v>1212</v>
      </c>
      <c r="I176" s="12">
        <v>1.0084109999999999</v>
      </c>
      <c r="J176" s="12">
        <v>1.114036</v>
      </c>
      <c r="K176" s="12">
        <v>40.638930000000002</v>
      </c>
      <c r="L176" s="12">
        <v>0.1669871</v>
      </c>
      <c r="M176" s="12">
        <v>0.38540200000000002</v>
      </c>
      <c r="N176" s="12">
        <v>2.018634</v>
      </c>
      <c r="O176" s="12">
        <v>1.7163619999999999</v>
      </c>
    </row>
    <row r="177" spans="2:15" s="12" customFormat="1">
      <c r="B177" s="12">
        <v>1213</v>
      </c>
      <c r="C177" s="12">
        <v>2.388725</v>
      </c>
      <c r="D177" s="12">
        <v>2.1151439999999999</v>
      </c>
      <c r="E177" s="12">
        <v>1.1293439999999999</v>
      </c>
      <c r="H177" s="12">
        <v>1213</v>
      </c>
      <c r="I177" s="12">
        <v>1.022845</v>
      </c>
      <c r="J177" s="12">
        <v>1.4106110000000001</v>
      </c>
      <c r="K177" s="12">
        <v>41.756799999999998</v>
      </c>
      <c r="L177" s="12">
        <v>0.17100399999999999</v>
      </c>
      <c r="M177" s="12">
        <v>0.39753830000000001</v>
      </c>
      <c r="N177" s="12">
        <v>2.0608569999999999</v>
      </c>
      <c r="O177" s="12">
        <v>1.7497799999999999</v>
      </c>
    </row>
    <row r="178" spans="2:15" s="12" customFormat="1">
      <c r="B178" s="12">
        <v>1214</v>
      </c>
      <c r="C178" s="12">
        <v>2.2759140000000002</v>
      </c>
      <c r="D178" s="12">
        <v>2.112638</v>
      </c>
      <c r="E178" s="12">
        <v>1.077285</v>
      </c>
      <c r="H178" s="12">
        <v>1214</v>
      </c>
      <c r="I178" s="12">
        <v>0.96310039999999997</v>
      </c>
      <c r="J178" s="12">
        <v>1.317329</v>
      </c>
      <c r="K178" s="12">
        <v>39.798580000000001</v>
      </c>
      <c r="L178" s="12">
        <v>0.16206039999999999</v>
      </c>
      <c r="M178" s="12">
        <v>0.34364549999999999</v>
      </c>
      <c r="N178" s="12">
        <v>1.9193100000000001</v>
      </c>
      <c r="O178" s="12">
        <v>1.632374</v>
      </c>
    </row>
    <row r="179" spans="2:15" s="12" customFormat="1">
      <c r="B179" s="12">
        <v>1215</v>
      </c>
      <c r="C179" s="12">
        <v>2.3916390000000001</v>
      </c>
      <c r="D179" s="12">
        <v>2.0262669999999998</v>
      </c>
      <c r="E179" s="12">
        <v>1.180318</v>
      </c>
      <c r="H179" s="12">
        <v>1215</v>
      </c>
      <c r="I179" s="12">
        <v>1.006051</v>
      </c>
      <c r="J179" s="12">
        <v>1.635696</v>
      </c>
      <c r="K179" s="12">
        <v>41.81888</v>
      </c>
      <c r="L179" s="12">
        <v>0.16946849999999999</v>
      </c>
      <c r="M179" s="12">
        <v>0.35998659999999999</v>
      </c>
      <c r="N179" s="12">
        <v>2.0026969999999999</v>
      </c>
      <c r="O179" s="12">
        <v>1.691155</v>
      </c>
    </row>
    <row r="180" spans="2:15" s="12" customFormat="1">
      <c r="B180" s="12">
        <v>1216</v>
      </c>
      <c r="C180" s="12">
        <v>2.377847</v>
      </c>
      <c r="D180" s="12">
        <v>2.1037020000000002</v>
      </c>
      <c r="E180" s="12">
        <v>1.130315</v>
      </c>
      <c r="H180" s="12">
        <v>1216</v>
      </c>
      <c r="I180" s="12">
        <v>0.98308139999999999</v>
      </c>
      <c r="J180" s="12">
        <v>1.5159499999999999</v>
      </c>
      <c r="K180" s="12">
        <v>41.656440000000003</v>
      </c>
      <c r="L180" s="12">
        <v>0.1673994</v>
      </c>
      <c r="M180" s="12">
        <v>0.339723</v>
      </c>
      <c r="N180" s="12">
        <v>1.976683</v>
      </c>
      <c r="O180" s="12">
        <v>1.6717850000000001</v>
      </c>
    </row>
    <row r="181" spans="2:15" s="12" customFormat="1">
      <c r="B181" s="12">
        <v>1217</v>
      </c>
      <c r="C181" s="12">
        <v>2.411629</v>
      </c>
      <c r="D181" s="12">
        <v>2.306934</v>
      </c>
      <c r="E181" s="12">
        <v>1.045382</v>
      </c>
      <c r="H181" s="12">
        <v>1217</v>
      </c>
      <c r="I181" s="12">
        <v>0.97328110000000001</v>
      </c>
      <c r="J181" s="12">
        <v>1.170717</v>
      </c>
      <c r="K181" s="12">
        <v>42.276609999999998</v>
      </c>
      <c r="L181" s="12">
        <v>0.16788339999999999</v>
      </c>
      <c r="M181" s="12">
        <v>0.33996920000000003</v>
      </c>
      <c r="N181" s="12">
        <v>1.9960359999999999</v>
      </c>
      <c r="O181" s="12">
        <v>1.6616139999999999</v>
      </c>
    </row>
    <row r="182" spans="2:15" s="12" customFormat="1">
      <c r="B182" s="12">
        <v>1218</v>
      </c>
      <c r="C182" s="12">
        <v>2.3535659999999998</v>
      </c>
      <c r="D182" s="12">
        <v>2.2682519999999999</v>
      </c>
      <c r="E182" s="12">
        <v>1.037612</v>
      </c>
      <c r="H182" s="12">
        <v>1218</v>
      </c>
      <c r="I182" s="12">
        <v>0.9087035</v>
      </c>
      <c r="J182" s="12">
        <v>1.2643800000000001</v>
      </c>
      <c r="K182" s="12">
        <v>41.443770000000001</v>
      </c>
      <c r="L182" s="12">
        <v>0.16098779999999999</v>
      </c>
      <c r="M182" s="12">
        <v>0.3383352</v>
      </c>
      <c r="N182" s="12">
        <v>1.9141090000000001</v>
      </c>
      <c r="O182" s="12">
        <v>1.625753</v>
      </c>
    </row>
    <row r="183" spans="2:15" s="12" customFormat="1">
      <c r="B183" s="12">
        <v>1219</v>
      </c>
      <c r="C183" s="12">
        <v>2.3557920000000001</v>
      </c>
      <c r="D183" s="12">
        <v>2.1726909999999999</v>
      </c>
      <c r="E183" s="12">
        <v>1.084274</v>
      </c>
      <c r="H183" s="12">
        <v>1219</v>
      </c>
      <c r="I183" s="12">
        <v>0.94119169999999996</v>
      </c>
      <c r="J183" s="12">
        <v>1.428785</v>
      </c>
      <c r="K183" s="12">
        <v>41.69267</v>
      </c>
      <c r="L183" s="12">
        <v>0.15973870000000001</v>
      </c>
      <c r="M183" s="12">
        <v>0.33818029999999999</v>
      </c>
      <c r="N183" s="12">
        <v>1.890315</v>
      </c>
      <c r="O183" s="12">
        <v>1.594244</v>
      </c>
    </row>
    <row r="184" spans="2:15" s="12" customFormat="1">
      <c r="B184" s="12">
        <v>1220</v>
      </c>
      <c r="C184" s="12">
        <v>2.3828170000000002</v>
      </c>
      <c r="D184" s="12">
        <v>2.2153849999999999</v>
      </c>
      <c r="E184" s="12">
        <v>1.075577</v>
      </c>
      <c r="H184" s="12">
        <v>1220</v>
      </c>
      <c r="I184" s="12">
        <v>0.92617669999999996</v>
      </c>
      <c r="J184" s="12">
        <v>1.397632</v>
      </c>
      <c r="K184" s="12">
        <v>42.104889999999997</v>
      </c>
      <c r="L184" s="12">
        <v>0.16119700000000001</v>
      </c>
      <c r="M184" s="12">
        <v>0.32728570000000001</v>
      </c>
      <c r="N184" s="12">
        <v>1.8973640000000001</v>
      </c>
      <c r="O184" s="12">
        <v>1.5839220000000001</v>
      </c>
    </row>
    <row r="185" spans="2:15" s="12" customFormat="1">
      <c r="B185" s="12">
        <v>1306</v>
      </c>
      <c r="C185" s="12">
        <v>2.750953</v>
      </c>
      <c r="D185" s="12">
        <v>2.1793999999999998</v>
      </c>
      <c r="E185" s="12">
        <v>1.2622530000000001</v>
      </c>
      <c r="H185" s="12">
        <v>1306</v>
      </c>
      <c r="I185" s="12">
        <v>1.365111</v>
      </c>
      <c r="J185" s="12">
        <v>1.1067709999999999</v>
      </c>
      <c r="K185" s="12">
        <v>3.326854</v>
      </c>
      <c r="L185" s="12">
        <v>0.50827389999999995</v>
      </c>
      <c r="M185" s="12">
        <v>1.9163399999999999</v>
      </c>
      <c r="N185" s="12">
        <v>2.633181</v>
      </c>
      <c r="O185" s="12">
        <v>1.342632</v>
      </c>
    </row>
    <row r="186" spans="2:15" s="12" customFormat="1">
      <c r="B186" s="12">
        <v>1307</v>
      </c>
      <c r="C186" s="12">
        <v>2.7659950000000002</v>
      </c>
      <c r="D186" s="12">
        <v>2.1658409999999999</v>
      </c>
      <c r="E186" s="12">
        <v>1.277099</v>
      </c>
      <c r="H186" s="12">
        <v>1307</v>
      </c>
      <c r="I186" s="12">
        <v>1.335887</v>
      </c>
      <c r="J186" s="12">
        <v>1.180369</v>
      </c>
      <c r="K186" s="12">
        <v>3.3391120000000001</v>
      </c>
      <c r="L186" s="12">
        <v>0.49911250000000001</v>
      </c>
      <c r="M186" s="12">
        <v>1.8952310000000001</v>
      </c>
      <c r="N186" s="12">
        <v>2.5375990000000002</v>
      </c>
      <c r="O186" s="12">
        <v>1.3104359999999999</v>
      </c>
    </row>
    <row r="187" spans="2:15" s="12" customFormat="1">
      <c r="B187" s="12">
        <v>1308</v>
      </c>
      <c r="C187" s="12">
        <v>2.838327</v>
      </c>
      <c r="D187" s="12">
        <v>2.2141630000000001</v>
      </c>
      <c r="E187" s="12">
        <v>1.2818959999999999</v>
      </c>
      <c r="H187" s="12">
        <v>1308</v>
      </c>
      <c r="I187" s="12">
        <v>1.32857</v>
      </c>
      <c r="J187" s="12">
        <v>1.2065889999999999</v>
      </c>
      <c r="K187" s="12">
        <v>3.3125520000000002</v>
      </c>
      <c r="L187" s="12">
        <v>0.50647149999999996</v>
      </c>
      <c r="M187" s="12">
        <v>1.5307390000000001</v>
      </c>
      <c r="N187" s="12">
        <v>2.4847920000000001</v>
      </c>
      <c r="O187" s="12">
        <v>1.303863</v>
      </c>
    </row>
    <row r="188" spans="2:15" s="12" customFormat="1">
      <c r="B188" s="12">
        <v>1309</v>
      </c>
      <c r="C188" s="12">
        <v>2.9458579999999999</v>
      </c>
      <c r="D188" s="12">
        <v>2.245905</v>
      </c>
      <c r="E188" s="12">
        <v>1.3116570000000001</v>
      </c>
      <c r="H188" s="12">
        <v>1309</v>
      </c>
      <c r="I188" s="12">
        <v>1.3585780000000001</v>
      </c>
      <c r="J188" s="12">
        <v>1.2311559999999999</v>
      </c>
      <c r="K188" s="12">
        <v>3.470532</v>
      </c>
      <c r="L188" s="12">
        <v>0.53685309999999997</v>
      </c>
      <c r="M188" s="12">
        <v>1.6294690000000001</v>
      </c>
      <c r="N188" s="12">
        <v>2.5533070000000002</v>
      </c>
      <c r="O188" s="12">
        <v>1.289239</v>
      </c>
    </row>
    <row r="189" spans="2:15" s="12" customFormat="1">
      <c r="B189" s="12">
        <v>1310</v>
      </c>
      <c r="C189" s="12">
        <v>2.992035</v>
      </c>
      <c r="D189" s="12">
        <v>2.3270979999999999</v>
      </c>
      <c r="E189" s="12">
        <v>1.2857369999999999</v>
      </c>
      <c r="H189" s="12">
        <v>1310</v>
      </c>
      <c r="I189" s="12">
        <v>1.3403879999999999</v>
      </c>
      <c r="J189" s="12">
        <v>1.1974640000000001</v>
      </c>
      <c r="K189" s="12">
        <v>3.3032900000000001</v>
      </c>
      <c r="L189" s="12">
        <v>0.53746470000000002</v>
      </c>
      <c r="M189" s="12">
        <v>1.588022</v>
      </c>
      <c r="N189" s="12">
        <v>2.479816</v>
      </c>
      <c r="O189" s="12">
        <v>1.2662150000000001</v>
      </c>
    </row>
    <row r="190" spans="2:15" s="12" customFormat="1">
      <c r="B190" s="12">
        <v>1311</v>
      </c>
      <c r="C190" s="12">
        <v>2.9738570000000002</v>
      </c>
      <c r="D190" s="12">
        <v>2.5382889999999998</v>
      </c>
      <c r="E190" s="12">
        <v>1.1715990000000001</v>
      </c>
      <c r="H190" s="12">
        <v>1311</v>
      </c>
      <c r="I190" s="12">
        <v>1.320587</v>
      </c>
      <c r="J190" s="12">
        <v>0.97135800000000005</v>
      </c>
      <c r="K190" s="12">
        <v>3.2316229999999999</v>
      </c>
      <c r="L190" s="12">
        <v>0.53302640000000001</v>
      </c>
      <c r="M190" s="12">
        <v>1.445314</v>
      </c>
      <c r="N190" s="12">
        <v>2.360668</v>
      </c>
      <c r="O190" s="12">
        <v>1.2384250000000001</v>
      </c>
    </row>
    <row r="191" spans="2:15" s="12" customFormat="1">
      <c r="B191" s="12">
        <v>1312</v>
      </c>
      <c r="C191" s="12">
        <v>2.8918210000000002</v>
      </c>
      <c r="D191" s="12">
        <v>2.600765</v>
      </c>
      <c r="E191" s="12">
        <v>1.111912</v>
      </c>
      <c r="H191" s="12">
        <v>1312</v>
      </c>
      <c r="I191" s="12">
        <v>1.2378750000000001</v>
      </c>
      <c r="J191" s="12">
        <v>0.93868119999999999</v>
      </c>
      <c r="K191" s="12">
        <v>2.951241</v>
      </c>
      <c r="L191" s="12">
        <v>0.51137069999999996</v>
      </c>
      <c r="M191" s="12">
        <v>1.2660499999999999</v>
      </c>
      <c r="N191" s="12">
        <v>2.2578909999999999</v>
      </c>
      <c r="O191" s="12">
        <v>1.150264</v>
      </c>
    </row>
    <row r="192" spans="2:15" s="12" customFormat="1">
      <c r="B192" s="12">
        <v>1313</v>
      </c>
      <c r="C192" s="12">
        <v>2.9168400000000001</v>
      </c>
      <c r="D192" s="12">
        <v>2.5017520000000002</v>
      </c>
      <c r="E192" s="12">
        <v>1.1659189999999999</v>
      </c>
      <c r="H192" s="12">
        <v>1313</v>
      </c>
      <c r="I192" s="12">
        <v>1.2314419999999999</v>
      </c>
      <c r="J192" s="12">
        <v>1.062735</v>
      </c>
      <c r="K192" s="12">
        <v>3.0711050000000002</v>
      </c>
      <c r="L192" s="12">
        <v>0.51903869999999996</v>
      </c>
      <c r="M192" s="12">
        <v>1.3337589999999999</v>
      </c>
      <c r="N192" s="12">
        <v>2.1846890000000001</v>
      </c>
      <c r="O192" s="12">
        <v>1.120153</v>
      </c>
    </row>
    <row r="193" spans="2:15" s="12" customFormat="1">
      <c r="B193" s="12">
        <v>1314</v>
      </c>
      <c r="C193" s="12">
        <v>2.8913220000000002</v>
      </c>
      <c r="D193" s="12">
        <v>2.5410490000000001</v>
      </c>
      <c r="E193" s="12">
        <v>1.1378459999999999</v>
      </c>
      <c r="H193" s="12">
        <v>1314</v>
      </c>
      <c r="I193" s="12">
        <v>1.2067490000000001</v>
      </c>
      <c r="J193" s="12">
        <v>1.0300499999999999</v>
      </c>
      <c r="K193" s="12">
        <v>2.7976390000000002</v>
      </c>
      <c r="L193" s="12">
        <v>0.51826930000000004</v>
      </c>
      <c r="M193" s="12">
        <v>1.5799449999999999</v>
      </c>
      <c r="N193" s="12">
        <v>2.1184769999999999</v>
      </c>
      <c r="O193" s="12">
        <v>1.093675</v>
      </c>
    </row>
    <row r="194" spans="2:15" s="12" customFormat="1">
      <c r="B194" s="12">
        <v>1315</v>
      </c>
      <c r="C194" s="12">
        <v>2.9585360000000001</v>
      </c>
      <c r="D194" s="12">
        <v>2.507498</v>
      </c>
      <c r="E194" s="12">
        <v>1.1798759999999999</v>
      </c>
      <c r="H194" s="12">
        <v>1315</v>
      </c>
      <c r="I194" s="12">
        <v>1.222126</v>
      </c>
      <c r="J194" s="12">
        <v>1.110695</v>
      </c>
      <c r="K194" s="12">
        <v>2.859559</v>
      </c>
      <c r="L194" s="12">
        <v>0.52975510000000003</v>
      </c>
      <c r="M194" s="12">
        <v>1.617111</v>
      </c>
      <c r="N194" s="12">
        <v>2.1011190000000002</v>
      </c>
      <c r="O194" s="12">
        <v>1.1124529999999999</v>
      </c>
    </row>
    <row r="195" spans="2:15" s="12" customFormat="1">
      <c r="B195" s="12">
        <v>1316</v>
      </c>
      <c r="C195" s="12">
        <v>3.041728</v>
      </c>
      <c r="D195" s="12">
        <v>2.638029</v>
      </c>
      <c r="E195" s="12">
        <v>1.1530309999999999</v>
      </c>
      <c r="H195" s="12">
        <v>1316</v>
      </c>
      <c r="I195" s="12">
        <v>1.2625360000000001</v>
      </c>
      <c r="J195" s="12">
        <v>0.9883594</v>
      </c>
      <c r="K195" s="12">
        <v>2.9964249999999999</v>
      </c>
      <c r="L195" s="12">
        <v>0.54433290000000001</v>
      </c>
      <c r="M195" s="12">
        <v>2.916941</v>
      </c>
      <c r="N195" s="12">
        <v>2.102735</v>
      </c>
      <c r="O195" s="12">
        <v>1.13035</v>
      </c>
    </row>
    <row r="196" spans="2:15" s="12" customFormat="1">
      <c r="B196" s="12">
        <v>1317</v>
      </c>
      <c r="C196" s="12">
        <v>3.1541649999999999</v>
      </c>
      <c r="D196" s="12">
        <v>2.62616</v>
      </c>
      <c r="E196" s="12">
        <v>1.2010559999999999</v>
      </c>
      <c r="H196" s="12">
        <v>1317</v>
      </c>
      <c r="I196" s="12">
        <v>1.2721750000000001</v>
      </c>
      <c r="J196" s="12">
        <v>1.0892010000000001</v>
      </c>
      <c r="K196" s="12">
        <v>3.1321620000000001</v>
      </c>
      <c r="L196" s="12">
        <v>0.56353949999999997</v>
      </c>
      <c r="M196" s="12">
        <v>1.5655650000000001</v>
      </c>
      <c r="N196" s="12">
        <v>2.108867</v>
      </c>
      <c r="O196" s="12">
        <v>1.14832</v>
      </c>
    </row>
    <row r="197" spans="2:15" s="12" customFormat="1">
      <c r="B197" s="12">
        <v>1318</v>
      </c>
      <c r="C197" s="12">
        <v>3.1339070000000002</v>
      </c>
      <c r="D197" s="12">
        <v>2.4267919999999998</v>
      </c>
      <c r="E197" s="12">
        <v>1.2913790000000001</v>
      </c>
      <c r="H197" s="12">
        <v>1318</v>
      </c>
      <c r="I197" s="12">
        <v>1.257036</v>
      </c>
      <c r="J197" s="12">
        <v>1.362298</v>
      </c>
      <c r="K197" s="12">
        <v>3.0863100000000001</v>
      </c>
      <c r="L197" s="12">
        <v>0.55855880000000002</v>
      </c>
      <c r="M197" s="12">
        <v>1.8217460000000001</v>
      </c>
      <c r="N197" s="12">
        <v>2.0634739999999998</v>
      </c>
      <c r="O197" s="12">
        <v>1.1157840000000001</v>
      </c>
    </row>
    <row r="198" spans="2:15" s="12" customFormat="1">
      <c r="B198" s="12">
        <v>1319</v>
      </c>
      <c r="C198" s="12">
        <v>3.1607810000000001</v>
      </c>
      <c r="D198" s="12">
        <v>2.445919</v>
      </c>
      <c r="E198" s="12">
        <v>1.2922670000000001</v>
      </c>
      <c r="H198" s="12">
        <v>1319</v>
      </c>
      <c r="I198" s="12">
        <v>1.253835</v>
      </c>
      <c r="J198" s="12">
        <v>1.3705179999999999</v>
      </c>
      <c r="K198" s="12">
        <v>3.111386</v>
      </c>
      <c r="L198" s="12">
        <v>0.56262270000000003</v>
      </c>
      <c r="M198" s="12">
        <v>1.75061</v>
      </c>
      <c r="N198" s="12">
        <v>2.0398990000000001</v>
      </c>
      <c r="O198" s="12">
        <v>1.1103719999999999</v>
      </c>
    </row>
    <row r="199" spans="2:15" s="12" customFormat="1">
      <c r="B199" s="12">
        <v>1320</v>
      </c>
      <c r="C199" s="12">
        <v>3.2223769999999998</v>
      </c>
      <c r="D199" s="12">
        <v>2.4931459999999999</v>
      </c>
      <c r="E199" s="12">
        <v>1.292494</v>
      </c>
      <c r="H199" s="12">
        <v>1320</v>
      </c>
      <c r="I199" s="12">
        <v>1.2687360000000001</v>
      </c>
      <c r="J199" s="12">
        <v>1.332662</v>
      </c>
      <c r="K199" s="12">
        <v>3.1366290000000001</v>
      </c>
      <c r="L199" s="12">
        <v>0.57301559999999996</v>
      </c>
      <c r="M199" s="12">
        <v>1.8462670000000001</v>
      </c>
      <c r="N199" s="12">
        <v>2.0358290000000001</v>
      </c>
      <c r="O199" s="12">
        <v>1.1232979999999999</v>
      </c>
    </row>
    <row r="200" spans="2:15" s="12" customFormat="1"/>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D52793-F628-184A-A5FE-E0CBE7A08B15}">
  <sheetPr>
    <tabColor theme="9"/>
  </sheetPr>
  <dimension ref="A1:O94"/>
  <sheetViews>
    <sheetView workbookViewId="0">
      <selection activeCell="H5" sqref="H5:O94"/>
    </sheetView>
  </sheetViews>
  <sheetFormatPr baseColWidth="10" defaultRowHeight="13"/>
  <sheetData>
    <row r="1" spans="1:15" ht="18">
      <c r="A1" s="14" t="s">
        <v>49</v>
      </c>
    </row>
    <row r="2" spans="1:15" ht="18">
      <c r="A2" s="14"/>
    </row>
    <row r="3" spans="1:15" ht="18">
      <c r="B3" s="52" t="s">
        <v>51</v>
      </c>
      <c r="C3" s="53"/>
      <c r="D3" s="53"/>
      <c r="E3" s="53"/>
      <c r="H3" s="52" t="s">
        <v>52</v>
      </c>
      <c r="I3" s="53"/>
      <c r="J3" s="53"/>
      <c r="K3" s="53"/>
      <c r="L3" s="53"/>
      <c r="M3" s="53"/>
      <c r="N3" s="53"/>
      <c r="O3" s="53"/>
    </row>
    <row r="4" spans="1:15" s="12" customFormat="1">
      <c r="B4" s="12" t="s">
        <v>85</v>
      </c>
      <c r="C4" s="12" t="s">
        <v>0</v>
      </c>
      <c r="D4" s="12" t="s">
        <v>1</v>
      </c>
      <c r="E4" s="12" t="s">
        <v>2</v>
      </c>
      <c r="H4" s="12" t="s">
        <v>85</v>
      </c>
      <c r="I4" s="12" t="s">
        <v>19</v>
      </c>
      <c r="J4" s="12" t="s">
        <v>18</v>
      </c>
      <c r="K4" s="12" t="s">
        <v>127</v>
      </c>
      <c r="L4" s="12" t="s">
        <v>128</v>
      </c>
      <c r="M4" s="12" t="s">
        <v>129</v>
      </c>
      <c r="N4" s="12" t="s">
        <v>130</v>
      </c>
      <c r="O4" s="12" t="s">
        <v>131</v>
      </c>
    </row>
    <row r="5" spans="1:15" s="12" customFormat="1">
      <c r="B5" s="12">
        <v>4106</v>
      </c>
      <c r="C5" s="12">
        <v>1</v>
      </c>
      <c r="D5" s="12">
        <v>1</v>
      </c>
      <c r="E5" s="12">
        <v>1</v>
      </c>
      <c r="H5" s="12">
        <v>4106</v>
      </c>
      <c r="I5" s="12">
        <v>1</v>
      </c>
      <c r="J5" s="12">
        <v>1</v>
      </c>
      <c r="K5" s="12">
        <v>1</v>
      </c>
      <c r="L5" s="12">
        <v>1</v>
      </c>
      <c r="M5" s="12">
        <v>1</v>
      </c>
      <c r="N5" s="12">
        <v>1</v>
      </c>
      <c r="O5" s="12">
        <v>1</v>
      </c>
    </row>
    <row r="6" spans="1:15" s="12" customFormat="1">
      <c r="B6" s="12">
        <v>4107</v>
      </c>
      <c r="C6" s="12">
        <v>0.98856080000000002</v>
      </c>
      <c r="D6" s="12">
        <v>1.0022120000000001</v>
      </c>
      <c r="E6" s="12">
        <v>0.98637889999999995</v>
      </c>
      <c r="H6" s="12">
        <v>4107</v>
      </c>
      <c r="I6" s="12">
        <v>0.97875520000000005</v>
      </c>
      <c r="J6" s="12">
        <v>0.99241210000000002</v>
      </c>
      <c r="K6" s="12">
        <v>0.98856080000000002</v>
      </c>
      <c r="L6" s="12">
        <v>0.99221769999999998</v>
      </c>
      <c r="M6" s="12">
        <v>0.98856080000000002</v>
      </c>
      <c r="N6" s="12">
        <v>0.97179070000000001</v>
      </c>
      <c r="O6" s="12">
        <v>0.96620240000000002</v>
      </c>
    </row>
    <row r="7" spans="1:15" s="12" customFormat="1">
      <c r="B7" s="12">
        <v>4108</v>
      </c>
      <c r="C7" s="12">
        <v>1.036357</v>
      </c>
      <c r="D7" s="12">
        <v>1.035703</v>
      </c>
      <c r="E7" s="12">
        <v>1.000631</v>
      </c>
      <c r="H7" s="12">
        <v>4108</v>
      </c>
      <c r="I7" s="12">
        <v>1.0159320000000001</v>
      </c>
      <c r="J7" s="12">
        <v>0.97639629999999999</v>
      </c>
      <c r="K7" s="12">
        <v>1.036357</v>
      </c>
      <c r="L7" s="12">
        <v>1.0458719999999999</v>
      </c>
      <c r="M7" s="12">
        <v>1.036357</v>
      </c>
      <c r="N7" s="12">
        <v>0.99285100000000004</v>
      </c>
      <c r="O7" s="12">
        <v>0.9923959</v>
      </c>
    </row>
    <row r="8" spans="1:15" s="12" customFormat="1">
      <c r="B8" s="12">
        <v>4109</v>
      </c>
      <c r="C8" s="12">
        <v>1.034197</v>
      </c>
      <c r="D8" s="12">
        <v>1.0492729999999999</v>
      </c>
      <c r="E8" s="12">
        <v>0.98563219999999996</v>
      </c>
      <c r="H8" s="12">
        <v>4109</v>
      </c>
      <c r="I8" s="12">
        <v>1.0020690000000001</v>
      </c>
      <c r="J8" s="12">
        <v>0.95580279999999995</v>
      </c>
      <c r="K8" s="12">
        <v>1.034197</v>
      </c>
      <c r="L8" s="12">
        <v>1.046673</v>
      </c>
      <c r="M8" s="12">
        <v>1.034197</v>
      </c>
      <c r="N8" s="12">
        <v>0.96267170000000002</v>
      </c>
      <c r="O8" s="12">
        <v>0.96408190000000005</v>
      </c>
    </row>
    <row r="9" spans="1:15" s="12" customFormat="1">
      <c r="B9" s="12">
        <v>4110</v>
      </c>
      <c r="C9" s="12">
        <v>1.053601</v>
      </c>
      <c r="D9" s="12">
        <v>1.1084309999999999</v>
      </c>
      <c r="E9" s="12">
        <v>0.95053319999999997</v>
      </c>
      <c r="H9" s="12">
        <v>4110</v>
      </c>
      <c r="I9" s="12">
        <v>1.0076050000000001</v>
      </c>
      <c r="J9" s="12">
        <v>0.86327569999999998</v>
      </c>
      <c r="K9" s="12">
        <v>1.053601</v>
      </c>
      <c r="L9" s="12">
        <v>1.065617</v>
      </c>
      <c r="M9" s="12">
        <v>1.053601</v>
      </c>
      <c r="N9" s="12">
        <v>0.95303990000000005</v>
      </c>
      <c r="O9" s="12">
        <v>0.96580060000000001</v>
      </c>
    </row>
    <row r="10" spans="1:15" s="12" customFormat="1">
      <c r="B10" s="12">
        <v>4111</v>
      </c>
      <c r="C10" s="12">
        <v>1.017682</v>
      </c>
      <c r="D10" s="12">
        <v>1.1713450000000001</v>
      </c>
      <c r="E10" s="12">
        <v>0.86881459999999999</v>
      </c>
      <c r="H10" s="12">
        <v>4111</v>
      </c>
      <c r="I10" s="12">
        <v>0.95236810000000005</v>
      </c>
      <c r="J10" s="12">
        <v>0.74852430000000003</v>
      </c>
      <c r="K10" s="12">
        <v>1.017682</v>
      </c>
      <c r="L10" s="12">
        <v>1.0270250000000001</v>
      </c>
      <c r="M10" s="12">
        <v>1.017682</v>
      </c>
      <c r="N10" s="12">
        <v>0.89296209999999998</v>
      </c>
      <c r="O10" s="12">
        <v>0.90837639999999997</v>
      </c>
    </row>
    <row r="11" spans="1:15" s="12" customFormat="1">
      <c r="B11" s="12">
        <v>4112</v>
      </c>
      <c r="C11" s="12">
        <v>1.1032139999999999</v>
      </c>
      <c r="D11" s="12">
        <v>1.216275</v>
      </c>
      <c r="E11" s="12">
        <v>0.90704320000000005</v>
      </c>
      <c r="H11" s="12">
        <v>4112</v>
      </c>
      <c r="I11" s="12">
        <v>1.01458</v>
      </c>
      <c r="J11" s="12">
        <v>0.75901870000000005</v>
      </c>
      <c r="K11" s="12">
        <v>0.99137359999999997</v>
      </c>
      <c r="L11" s="12">
        <v>1.128979</v>
      </c>
      <c r="M11" s="12">
        <v>1.1032139999999999</v>
      </c>
      <c r="N11" s="12">
        <v>0.92589659999999996</v>
      </c>
      <c r="O11" s="12">
        <v>0.97837059999999998</v>
      </c>
    </row>
    <row r="12" spans="1:15" s="12" customFormat="1">
      <c r="B12" s="12">
        <v>4113</v>
      </c>
      <c r="C12" s="12">
        <v>1.1216060000000001</v>
      </c>
      <c r="D12" s="12">
        <v>1.273247</v>
      </c>
      <c r="E12" s="12">
        <v>0.88090230000000003</v>
      </c>
      <c r="H12" s="12">
        <v>4113</v>
      </c>
      <c r="I12" s="12">
        <v>1.0147839999999999</v>
      </c>
      <c r="J12" s="12">
        <v>0.70479539999999996</v>
      </c>
      <c r="K12" s="12">
        <v>1.0079009999999999</v>
      </c>
      <c r="L12" s="12">
        <v>1.155143</v>
      </c>
      <c r="M12" s="12">
        <v>1.1216060000000001</v>
      </c>
      <c r="N12" s="12">
        <v>0.91358249999999996</v>
      </c>
      <c r="O12" s="12">
        <v>0.97540760000000004</v>
      </c>
    </row>
    <row r="13" spans="1:15" s="12" customFormat="1">
      <c r="B13" s="12">
        <v>4114</v>
      </c>
      <c r="C13" s="12">
        <v>1.129912</v>
      </c>
      <c r="D13" s="12">
        <v>1.3783639999999999</v>
      </c>
      <c r="E13" s="12">
        <v>0.81974910000000001</v>
      </c>
      <c r="H13" s="12">
        <v>4114</v>
      </c>
      <c r="I13" s="12">
        <v>0.99014210000000002</v>
      </c>
      <c r="J13" s="12">
        <v>0.62734999999999996</v>
      </c>
      <c r="K13" s="12">
        <v>1.0151859999999999</v>
      </c>
      <c r="L13" s="12">
        <v>1.176418</v>
      </c>
      <c r="M13" s="12">
        <v>0.29292600000000002</v>
      </c>
      <c r="N13" s="12">
        <v>0.89561979999999997</v>
      </c>
      <c r="O13" s="12">
        <v>0.95525819999999995</v>
      </c>
    </row>
    <row r="14" spans="1:15" s="12" customFormat="1">
      <c r="B14" s="12">
        <v>4115</v>
      </c>
      <c r="C14" s="12">
        <v>1.1376980000000001</v>
      </c>
      <c r="D14" s="12">
        <v>1.3333839999999999</v>
      </c>
      <c r="E14" s="12">
        <v>0.85324089999999997</v>
      </c>
      <c r="H14" s="12">
        <v>4115</v>
      </c>
      <c r="I14" s="12">
        <v>0.99254540000000002</v>
      </c>
      <c r="J14" s="12">
        <v>0.67772350000000003</v>
      </c>
      <c r="K14" s="12">
        <v>1.0221819999999999</v>
      </c>
      <c r="L14" s="12">
        <v>1.215198</v>
      </c>
      <c r="M14" s="12">
        <v>0.2938654</v>
      </c>
      <c r="N14" s="12">
        <v>0.88722020000000001</v>
      </c>
      <c r="O14" s="12">
        <v>0.94833860000000003</v>
      </c>
    </row>
    <row r="15" spans="1:15" s="12" customFormat="1">
      <c r="B15" s="12">
        <v>4116</v>
      </c>
      <c r="C15" s="12">
        <v>1.1417930000000001</v>
      </c>
      <c r="D15" s="12">
        <v>1.073814</v>
      </c>
      <c r="E15" s="12">
        <v>1.0633049999999999</v>
      </c>
      <c r="H15" s="12">
        <v>4116</v>
      </c>
      <c r="I15" s="12">
        <v>0.98950360000000004</v>
      </c>
      <c r="J15" s="12">
        <v>1.254958</v>
      </c>
      <c r="K15" s="12">
        <v>1.025774</v>
      </c>
      <c r="L15" s="12">
        <v>1.205889</v>
      </c>
      <c r="M15" s="12">
        <v>0.29472029999999999</v>
      </c>
      <c r="N15" s="12">
        <v>0.87930129999999995</v>
      </c>
      <c r="O15" s="12">
        <v>0.94334130000000005</v>
      </c>
    </row>
    <row r="16" spans="1:15" s="12" customFormat="1">
      <c r="B16" s="12">
        <v>4117</v>
      </c>
      <c r="C16" s="12">
        <v>1.138482</v>
      </c>
      <c r="D16" s="12">
        <v>1.120433</v>
      </c>
      <c r="E16" s="12">
        <v>1.0161089999999999</v>
      </c>
      <c r="H16" s="12">
        <v>4117</v>
      </c>
      <c r="I16" s="12">
        <v>0.98133060000000005</v>
      </c>
      <c r="J16" s="12">
        <v>1.1024989999999999</v>
      </c>
      <c r="K16" s="12">
        <v>1.058765</v>
      </c>
      <c r="L16" s="12">
        <v>1.1851210000000001</v>
      </c>
      <c r="M16" s="12">
        <v>0.29130149999999999</v>
      </c>
      <c r="N16" s="12">
        <v>0.86676679999999995</v>
      </c>
      <c r="O16" s="12">
        <v>0.93578969999999995</v>
      </c>
    </row>
    <row r="17" spans="2:15" s="12" customFormat="1">
      <c r="B17" s="12">
        <v>4118</v>
      </c>
      <c r="C17" s="12">
        <v>1.1661239999999999</v>
      </c>
      <c r="D17" s="12">
        <v>1.1850890000000001</v>
      </c>
      <c r="E17" s="12">
        <v>0.98399769999999998</v>
      </c>
      <c r="H17" s="12">
        <v>4118</v>
      </c>
      <c r="I17" s="12">
        <v>0.9943592</v>
      </c>
      <c r="J17" s="12">
        <v>0.96933510000000001</v>
      </c>
      <c r="K17" s="12">
        <v>1.0834520000000001</v>
      </c>
      <c r="L17" s="12">
        <v>1.2059329999999999</v>
      </c>
      <c r="M17" s="12">
        <v>0.29718610000000001</v>
      </c>
      <c r="N17" s="12">
        <v>0.87773800000000002</v>
      </c>
      <c r="O17" s="12">
        <v>0.94698689999999996</v>
      </c>
    </row>
    <row r="18" spans="2:15" s="12" customFormat="1">
      <c r="B18" s="12">
        <v>4119</v>
      </c>
      <c r="C18" s="12">
        <v>1.166574</v>
      </c>
      <c r="D18" s="12">
        <v>1.182912</v>
      </c>
      <c r="E18" s="12">
        <v>0.9861877</v>
      </c>
      <c r="H18" s="12">
        <v>4119</v>
      </c>
      <c r="I18" s="12">
        <v>0.97626999999999997</v>
      </c>
      <c r="J18" s="12">
        <v>1.0081979999999999</v>
      </c>
      <c r="K18" s="12">
        <v>1.0838719999999999</v>
      </c>
      <c r="L18" s="12">
        <v>1.204626</v>
      </c>
      <c r="M18" s="12">
        <v>0.29730060000000003</v>
      </c>
      <c r="N18" s="12">
        <v>0.86507299999999998</v>
      </c>
      <c r="O18" s="12">
        <v>0.91688769999999997</v>
      </c>
    </row>
    <row r="19" spans="2:15" s="12" customFormat="1">
      <c r="B19" s="12">
        <v>4120</v>
      </c>
      <c r="C19" s="12">
        <v>1.1843999999999999</v>
      </c>
      <c r="D19" s="12">
        <v>1.1747939999999999</v>
      </c>
      <c r="E19" s="12">
        <v>1.0081770000000001</v>
      </c>
      <c r="H19" s="12">
        <v>4120</v>
      </c>
      <c r="I19" s="12">
        <v>0.97432110000000005</v>
      </c>
      <c r="J19" s="12">
        <v>1.0779860000000001</v>
      </c>
      <c r="K19" s="12">
        <v>1.1004449999999999</v>
      </c>
      <c r="L19" s="12">
        <v>1.218831</v>
      </c>
      <c r="M19" s="12">
        <v>0.29803740000000001</v>
      </c>
      <c r="N19" s="12">
        <v>0.85184439999999995</v>
      </c>
      <c r="O19" s="12">
        <v>0.91786769999999995</v>
      </c>
    </row>
    <row r="20" spans="2:15" s="12" customFormat="1">
      <c r="B20" s="12">
        <v>4206</v>
      </c>
      <c r="C20" s="12">
        <v>27.394559999999998</v>
      </c>
      <c r="D20" s="12">
        <v>19.742370000000001</v>
      </c>
      <c r="E20" s="12">
        <v>1.3876029999999999</v>
      </c>
      <c r="H20" s="12">
        <v>4206</v>
      </c>
      <c r="I20" s="12">
        <v>1.4787170000000001</v>
      </c>
      <c r="J20" s="12">
        <v>1.2539530000000001</v>
      </c>
      <c r="K20" s="12">
        <v>1.7898240000000001</v>
      </c>
      <c r="L20" s="12">
        <v>0.71720010000000001</v>
      </c>
      <c r="M20" s="147">
        <v>5.4545829999999997E-2</v>
      </c>
      <c r="N20" s="12">
        <v>3.5353249999999998</v>
      </c>
      <c r="O20" s="12">
        <v>1.5776559999999999</v>
      </c>
    </row>
    <row r="21" spans="2:15" s="12" customFormat="1">
      <c r="B21" s="12">
        <v>4207</v>
      </c>
      <c r="C21" s="12">
        <v>27.867560000000001</v>
      </c>
      <c r="D21" s="12">
        <v>20.341439999999999</v>
      </c>
      <c r="E21" s="12">
        <v>1.36999</v>
      </c>
      <c r="H21" s="12">
        <v>4207</v>
      </c>
      <c r="I21" s="12">
        <v>1.427486</v>
      </c>
      <c r="J21" s="12">
        <v>1.2805660000000001</v>
      </c>
      <c r="K21" s="12">
        <v>1.822676</v>
      </c>
      <c r="L21" s="12">
        <v>0.69163439999999998</v>
      </c>
      <c r="M21" s="147">
        <v>5.501673E-2</v>
      </c>
      <c r="N21" s="12">
        <v>3.3772410000000002</v>
      </c>
      <c r="O21" s="12">
        <v>1.518416</v>
      </c>
    </row>
    <row r="22" spans="2:15" s="12" customFormat="1">
      <c r="B22" s="12">
        <v>4208</v>
      </c>
      <c r="C22" s="12">
        <v>27.701070000000001</v>
      </c>
      <c r="D22" s="12">
        <v>22.844629999999999</v>
      </c>
      <c r="E22" s="12">
        <v>1.2125859999999999</v>
      </c>
      <c r="H22" s="12">
        <v>4208</v>
      </c>
      <c r="I22" s="12">
        <v>1.3906879999999999</v>
      </c>
      <c r="J22" s="12">
        <v>0.98594820000000005</v>
      </c>
      <c r="K22" s="12">
        <v>1.7858849999999999</v>
      </c>
      <c r="L22" s="12">
        <v>0.65747219999999995</v>
      </c>
      <c r="M22" s="147">
        <v>5.5470869999999999E-2</v>
      </c>
      <c r="N22" s="12">
        <v>3.4091999999999998</v>
      </c>
      <c r="O22" s="12">
        <v>1.4445060000000001</v>
      </c>
    </row>
    <row r="23" spans="2:15" s="12" customFormat="1">
      <c r="B23" s="12">
        <v>4209</v>
      </c>
      <c r="C23" s="12">
        <v>27.592009999999998</v>
      </c>
      <c r="D23" s="12">
        <v>22.600660000000001</v>
      </c>
      <c r="E23" s="12">
        <v>1.22085</v>
      </c>
      <c r="H23" s="12">
        <v>4209</v>
      </c>
      <c r="I23" s="12">
        <v>1.327566</v>
      </c>
      <c r="J23" s="12">
        <v>1.0706519999999999</v>
      </c>
      <c r="K23" s="12">
        <v>1.7290700000000001</v>
      </c>
      <c r="L23" s="12">
        <v>0.62759160000000003</v>
      </c>
      <c r="M23" s="147">
        <v>5.5804840000000001E-2</v>
      </c>
      <c r="N23" s="12">
        <v>3.2559670000000001</v>
      </c>
      <c r="O23" s="12">
        <v>1.3849659999999999</v>
      </c>
    </row>
    <row r="24" spans="2:15" s="12" customFormat="1">
      <c r="B24" s="12">
        <v>4210</v>
      </c>
      <c r="C24" s="12">
        <v>28.91826</v>
      </c>
      <c r="D24" s="12">
        <v>23.541219999999999</v>
      </c>
      <c r="E24" s="12">
        <v>1.22841</v>
      </c>
      <c r="H24" s="12">
        <v>4210</v>
      </c>
      <c r="I24" s="12">
        <v>1.3556109999999999</v>
      </c>
      <c r="J24" s="12">
        <v>1.043431</v>
      </c>
      <c r="K24" s="12">
        <v>1.7530790000000001</v>
      </c>
      <c r="L24" s="12">
        <v>0.63603109999999996</v>
      </c>
      <c r="M24" s="147">
        <v>5.6930399999999999E-2</v>
      </c>
      <c r="N24" s="12">
        <v>3.28409</v>
      </c>
      <c r="O24" s="12">
        <v>1.3883179999999999</v>
      </c>
    </row>
    <row r="25" spans="2:15" s="12" customFormat="1">
      <c r="B25" s="12">
        <v>4211</v>
      </c>
      <c r="C25" s="12">
        <v>28.98715</v>
      </c>
      <c r="D25" s="12">
        <v>23.908449999999998</v>
      </c>
      <c r="E25" s="12">
        <v>1.212423</v>
      </c>
      <c r="H25" s="12">
        <v>4211</v>
      </c>
      <c r="I25" s="12">
        <v>1.3150250000000001</v>
      </c>
      <c r="J25" s="12">
        <v>1.0584210000000001</v>
      </c>
      <c r="K25" s="12">
        <v>1.7138249999999999</v>
      </c>
      <c r="L25" s="12">
        <v>0.61364839999999998</v>
      </c>
      <c r="M25" s="147">
        <v>5.5646050000000002E-2</v>
      </c>
      <c r="N25" s="12">
        <v>3.1236769999999998</v>
      </c>
      <c r="O25" s="12">
        <v>1.370261</v>
      </c>
    </row>
    <row r="26" spans="2:15" s="12" customFormat="1">
      <c r="B26" s="12">
        <v>4212</v>
      </c>
      <c r="C26" s="12">
        <v>28.85427</v>
      </c>
      <c r="D26" s="12">
        <v>25.615880000000001</v>
      </c>
      <c r="E26" s="12">
        <v>1.1264209999999999</v>
      </c>
      <c r="H26" s="12">
        <v>4212</v>
      </c>
      <c r="I26" s="12">
        <v>1.2624280000000001</v>
      </c>
      <c r="J26" s="12">
        <v>0.93483939999999999</v>
      </c>
      <c r="K26" s="12">
        <v>1.6874009999999999</v>
      </c>
      <c r="L26" s="12">
        <v>0.59772320000000001</v>
      </c>
      <c r="M26" s="147">
        <v>5.297934E-2</v>
      </c>
      <c r="N26" s="12">
        <v>2.9681060000000001</v>
      </c>
      <c r="O26" s="12">
        <v>1.321971</v>
      </c>
    </row>
    <row r="27" spans="2:15" s="12" customFormat="1">
      <c r="B27" s="12">
        <v>4213</v>
      </c>
      <c r="C27" s="12">
        <v>28.90973</v>
      </c>
      <c r="D27" s="12">
        <v>24.5138</v>
      </c>
      <c r="E27" s="12">
        <v>1.179325</v>
      </c>
      <c r="H27" s="12">
        <v>4213</v>
      </c>
      <c r="I27" s="12">
        <v>1.229441</v>
      </c>
      <c r="J27" s="12">
        <v>1.101853</v>
      </c>
      <c r="K27" s="12">
        <v>1.61256</v>
      </c>
      <c r="L27" s="12">
        <v>0.58414820000000001</v>
      </c>
      <c r="M27" s="147">
        <v>5.0785379999999998E-2</v>
      </c>
      <c r="N27" s="12">
        <v>2.8624260000000001</v>
      </c>
      <c r="O27" s="12">
        <v>1.288135</v>
      </c>
    </row>
    <row r="28" spans="2:15" s="12" customFormat="1">
      <c r="B28" s="12">
        <v>4214</v>
      </c>
      <c r="C28" s="12">
        <v>29.650289999999998</v>
      </c>
      <c r="D28" s="12">
        <v>25.348960000000002</v>
      </c>
      <c r="E28" s="12">
        <v>1.1696850000000001</v>
      </c>
      <c r="H28" s="12">
        <v>4214</v>
      </c>
      <c r="I28" s="12">
        <v>1.235274</v>
      </c>
      <c r="J28" s="12">
        <v>1.0693520000000001</v>
      </c>
      <c r="K28" s="12">
        <v>1.657144</v>
      </c>
      <c r="L28" s="12">
        <v>0.60438890000000001</v>
      </c>
      <c r="M28" s="147">
        <v>4.8856910000000003E-2</v>
      </c>
      <c r="N28" s="12">
        <v>2.8348149999999999</v>
      </c>
      <c r="O28" s="12">
        <v>1.2864100000000001</v>
      </c>
    </row>
    <row r="29" spans="2:15" s="12" customFormat="1">
      <c r="B29" s="12">
        <v>4215</v>
      </c>
      <c r="C29" s="12">
        <v>29.465350000000001</v>
      </c>
      <c r="D29" s="12">
        <v>26.441140000000001</v>
      </c>
      <c r="E29" s="12">
        <v>1.1143749999999999</v>
      </c>
      <c r="H29" s="12">
        <v>4215</v>
      </c>
      <c r="I29" s="12">
        <v>1.2010240000000001</v>
      </c>
      <c r="J29" s="12">
        <v>0.98627169999999997</v>
      </c>
      <c r="K29" s="12">
        <v>1.583324</v>
      </c>
      <c r="L29" s="12">
        <v>0.59696709999999997</v>
      </c>
      <c r="M29" s="147">
        <v>5.1303809999999998E-2</v>
      </c>
      <c r="N29" s="12">
        <v>2.7500170000000002</v>
      </c>
      <c r="O29" s="12">
        <v>1.262526</v>
      </c>
    </row>
    <row r="30" spans="2:15" s="12" customFormat="1">
      <c r="B30" s="12">
        <v>4216</v>
      </c>
      <c r="C30" s="12">
        <v>29.592639999999999</v>
      </c>
      <c r="D30" s="12">
        <v>25.608280000000001</v>
      </c>
      <c r="E30" s="12">
        <v>1.1555880000000001</v>
      </c>
      <c r="H30" s="12">
        <v>4216</v>
      </c>
      <c r="I30" s="12">
        <v>1.191182</v>
      </c>
      <c r="J30" s="12">
        <v>1.1014630000000001</v>
      </c>
      <c r="K30" s="12">
        <v>1.5622830000000001</v>
      </c>
      <c r="L30" s="12">
        <v>0.59235389999999999</v>
      </c>
      <c r="M30" s="147">
        <v>4.9427749999999999E-2</v>
      </c>
      <c r="N30" s="12">
        <v>2.7060309999999999</v>
      </c>
      <c r="O30" s="12">
        <v>1.2488840000000001</v>
      </c>
    </row>
    <row r="31" spans="2:15" s="12" customFormat="1">
      <c r="B31" s="12">
        <v>4217</v>
      </c>
      <c r="C31" s="12">
        <v>29.710650000000001</v>
      </c>
      <c r="D31" s="12">
        <v>24.899429999999999</v>
      </c>
      <c r="E31" s="12">
        <v>1.1932259999999999</v>
      </c>
      <c r="H31" s="12">
        <v>4217</v>
      </c>
      <c r="I31" s="12">
        <v>1.1974670000000001</v>
      </c>
      <c r="J31" s="12">
        <v>1.1967730000000001</v>
      </c>
      <c r="K31" s="12">
        <v>1.5580080000000001</v>
      </c>
      <c r="L31" s="12">
        <v>0.59347280000000002</v>
      </c>
      <c r="M31" s="147">
        <v>4.8218740000000003E-2</v>
      </c>
      <c r="N31" s="12">
        <v>2.6500189999999999</v>
      </c>
      <c r="O31" s="12">
        <v>1.2728459999999999</v>
      </c>
    </row>
    <row r="32" spans="2:15" s="12" customFormat="1">
      <c r="B32" s="12">
        <v>4218</v>
      </c>
      <c r="C32" s="12">
        <v>30.186409999999999</v>
      </c>
      <c r="D32" s="12">
        <v>24.42821</v>
      </c>
      <c r="E32" s="12">
        <v>1.235719</v>
      </c>
      <c r="H32" s="12">
        <v>4218</v>
      </c>
      <c r="I32" s="12">
        <v>1.1978260000000001</v>
      </c>
      <c r="J32" s="12">
        <v>1.314808</v>
      </c>
      <c r="K32" s="12">
        <v>1.6278779999999999</v>
      </c>
      <c r="L32" s="12">
        <v>0.5961185</v>
      </c>
      <c r="M32" s="147">
        <v>5.0249370000000002E-2</v>
      </c>
      <c r="N32" s="12">
        <v>2.6351140000000002</v>
      </c>
      <c r="O32" s="12">
        <v>1.27691</v>
      </c>
    </row>
    <row r="33" spans="2:15" s="12" customFormat="1">
      <c r="B33" s="12">
        <v>4219</v>
      </c>
      <c r="C33" s="12">
        <v>29.95579</v>
      </c>
      <c r="D33" s="12">
        <v>24.61345</v>
      </c>
      <c r="E33" s="12">
        <v>1.21705</v>
      </c>
      <c r="H33" s="12">
        <v>4219</v>
      </c>
      <c r="I33" s="12">
        <v>1.177495</v>
      </c>
      <c r="J33" s="12">
        <v>1.2991250000000001</v>
      </c>
      <c r="K33" s="12">
        <v>1.611524</v>
      </c>
      <c r="L33" s="12">
        <v>0.58839509999999995</v>
      </c>
      <c r="M33" s="147">
        <v>5.0414130000000001E-2</v>
      </c>
      <c r="N33" s="12">
        <v>2.5612729999999999</v>
      </c>
      <c r="O33" s="12">
        <v>1.253085</v>
      </c>
    </row>
    <row r="34" spans="2:15" s="12" customFormat="1">
      <c r="B34" s="12">
        <v>4220</v>
      </c>
      <c r="C34" s="12">
        <v>29.466280000000001</v>
      </c>
      <c r="D34" s="12">
        <v>24.008620000000001</v>
      </c>
      <c r="E34" s="12">
        <v>1.2273210000000001</v>
      </c>
      <c r="H34" s="12">
        <v>4220</v>
      </c>
      <c r="I34" s="12">
        <v>1.1432709999999999</v>
      </c>
      <c r="J34" s="12">
        <v>1.3941859999999999</v>
      </c>
      <c r="K34" s="12">
        <v>1.5888679999999999</v>
      </c>
      <c r="L34" s="12">
        <v>0.57331549999999998</v>
      </c>
      <c r="M34" s="147">
        <v>4.770945E-2</v>
      </c>
      <c r="N34" s="12">
        <v>2.4680550000000001</v>
      </c>
      <c r="O34" s="12">
        <v>1.2179880000000001</v>
      </c>
    </row>
    <row r="35" spans="2:15" s="12" customFormat="1">
      <c r="B35" s="12">
        <v>4306</v>
      </c>
      <c r="C35" s="12">
        <v>16.396090000000001</v>
      </c>
      <c r="D35" s="12">
        <v>11.95693</v>
      </c>
      <c r="E35" s="12">
        <v>1.3712629999999999</v>
      </c>
      <c r="H35" s="12">
        <v>4306</v>
      </c>
      <c r="I35" s="12">
        <v>1.2712639999999999</v>
      </c>
      <c r="J35" s="12">
        <v>1.548794</v>
      </c>
      <c r="K35" s="12">
        <v>2.9130029999999998</v>
      </c>
      <c r="L35" s="12">
        <v>0.2630922</v>
      </c>
      <c r="M35" s="12">
        <v>0.89351800000000003</v>
      </c>
      <c r="N35" s="12">
        <v>3.2102210000000002</v>
      </c>
      <c r="O35" s="12">
        <v>1.6573040000000001</v>
      </c>
    </row>
    <row r="36" spans="2:15" s="12" customFormat="1">
      <c r="B36" s="12">
        <v>4307</v>
      </c>
      <c r="C36" s="12">
        <v>16.691579999999998</v>
      </c>
      <c r="D36" s="12">
        <v>12.17811</v>
      </c>
      <c r="E36" s="12">
        <v>1.3706210000000001</v>
      </c>
      <c r="H36" s="12">
        <v>4307</v>
      </c>
      <c r="I36" s="12">
        <v>1.262731</v>
      </c>
      <c r="J36" s="12">
        <v>1.5532550000000001</v>
      </c>
      <c r="K36" s="12">
        <v>2.9571710000000002</v>
      </c>
      <c r="L36" s="12">
        <v>0.26691280000000001</v>
      </c>
      <c r="M36" s="12">
        <v>0.91006730000000002</v>
      </c>
      <c r="N36" s="12">
        <v>3.0916260000000002</v>
      </c>
      <c r="O36" s="12">
        <v>1.633413</v>
      </c>
    </row>
    <row r="37" spans="2:15" s="12" customFormat="1">
      <c r="B37" s="12">
        <v>4308</v>
      </c>
      <c r="C37" s="12">
        <v>17.619240000000001</v>
      </c>
      <c r="D37" s="12">
        <v>12.52774</v>
      </c>
      <c r="E37" s="12">
        <v>1.4064179999999999</v>
      </c>
      <c r="H37" s="12">
        <v>4308</v>
      </c>
      <c r="I37" s="12">
        <v>1.294387</v>
      </c>
      <c r="J37" s="12">
        <v>1.6433979999999999</v>
      </c>
      <c r="K37" s="12">
        <v>3.0988609999999999</v>
      </c>
      <c r="L37" s="12">
        <v>0.28063700000000003</v>
      </c>
      <c r="M37" s="12">
        <v>0.92503849999999999</v>
      </c>
      <c r="N37" s="12">
        <v>3.1469770000000001</v>
      </c>
      <c r="O37" s="12">
        <v>1.6655549999999999</v>
      </c>
    </row>
    <row r="38" spans="2:15" s="12" customFormat="1">
      <c r="B38" s="12">
        <v>4309</v>
      </c>
      <c r="C38" s="12">
        <v>17.457249999999998</v>
      </c>
      <c r="D38" s="12">
        <v>13.146089999999999</v>
      </c>
      <c r="E38" s="12">
        <v>1.3279430000000001</v>
      </c>
      <c r="H38" s="12">
        <v>4309</v>
      </c>
      <c r="I38" s="12">
        <v>1.238076</v>
      </c>
      <c r="J38" s="12">
        <v>1.4722329999999999</v>
      </c>
      <c r="K38" s="12">
        <v>3.046087</v>
      </c>
      <c r="L38" s="12">
        <v>0.27891769999999999</v>
      </c>
      <c r="M38" s="12">
        <v>0.90228929999999996</v>
      </c>
      <c r="N38" s="12">
        <v>2.8610540000000002</v>
      </c>
      <c r="O38" s="12">
        <v>1.573061</v>
      </c>
    </row>
    <row r="39" spans="2:15" s="12" customFormat="1">
      <c r="B39" s="12">
        <v>4310</v>
      </c>
      <c r="C39" s="12">
        <v>18.086849999999998</v>
      </c>
      <c r="D39" s="12">
        <v>13.58137</v>
      </c>
      <c r="E39" s="12">
        <v>1.331739</v>
      </c>
      <c r="H39" s="12">
        <v>4310</v>
      </c>
      <c r="I39" s="12">
        <v>1.2501610000000001</v>
      </c>
      <c r="J39" s="12">
        <v>1.5056700000000001</v>
      </c>
      <c r="K39" s="12">
        <v>3.1045029999999998</v>
      </c>
      <c r="L39" s="12">
        <v>0.28847840000000002</v>
      </c>
      <c r="M39" s="12">
        <v>0.91844150000000002</v>
      </c>
      <c r="N39" s="12">
        <v>2.8038379999999998</v>
      </c>
      <c r="O39" s="12">
        <v>1.6036360000000001</v>
      </c>
    </row>
    <row r="40" spans="2:15" s="12" customFormat="1">
      <c r="B40" s="12">
        <v>4311</v>
      </c>
      <c r="C40" s="12">
        <v>18.175370000000001</v>
      </c>
      <c r="D40" s="12">
        <v>13.925599999999999</v>
      </c>
      <c r="E40" s="12">
        <v>1.3051759999999999</v>
      </c>
      <c r="H40" s="12">
        <v>4311</v>
      </c>
      <c r="I40" s="12">
        <v>1.2366440000000001</v>
      </c>
      <c r="J40" s="12">
        <v>1.4381740000000001</v>
      </c>
      <c r="K40" s="12">
        <v>3.1127829999999999</v>
      </c>
      <c r="L40" s="12">
        <v>0.2894196</v>
      </c>
      <c r="M40" s="12">
        <v>0.92504739999999996</v>
      </c>
      <c r="N40" s="12">
        <v>2.7594759999999998</v>
      </c>
      <c r="O40" s="12">
        <v>1.5593870000000001</v>
      </c>
    </row>
    <row r="41" spans="2:15" s="12" customFormat="1">
      <c r="B41" s="12">
        <v>4312</v>
      </c>
      <c r="C41" s="12">
        <v>18.253119999999999</v>
      </c>
      <c r="D41" s="12">
        <v>14.59543</v>
      </c>
      <c r="E41" s="12">
        <v>1.250605</v>
      </c>
      <c r="H41" s="12">
        <v>4312</v>
      </c>
      <c r="I41" s="12">
        <v>1.2166049999999999</v>
      </c>
      <c r="J41" s="12">
        <v>1.3051010000000001</v>
      </c>
      <c r="K41" s="12">
        <v>3.070471</v>
      </c>
      <c r="L41" s="12">
        <v>0.28950540000000002</v>
      </c>
      <c r="M41" s="12">
        <v>0.80420919999999996</v>
      </c>
      <c r="N41" s="12">
        <v>2.691344</v>
      </c>
      <c r="O41" s="12">
        <v>1.530554</v>
      </c>
    </row>
    <row r="42" spans="2:15" s="12" customFormat="1">
      <c r="B42" s="12">
        <v>4313</v>
      </c>
      <c r="C42" s="12">
        <v>18.16544</v>
      </c>
      <c r="D42" s="12">
        <v>14.8627</v>
      </c>
      <c r="E42" s="12">
        <v>1.2222170000000001</v>
      </c>
      <c r="H42" s="12">
        <v>4313</v>
      </c>
      <c r="I42" s="12">
        <v>1.1892160000000001</v>
      </c>
      <c r="J42" s="12">
        <v>1.27904</v>
      </c>
      <c r="K42" s="12">
        <v>3.083329</v>
      </c>
      <c r="L42" s="12">
        <v>0.28771229999999998</v>
      </c>
      <c r="M42" s="12">
        <v>0.75561469999999997</v>
      </c>
      <c r="N42" s="12">
        <v>2.577108</v>
      </c>
      <c r="O42" s="12">
        <v>1.482586</v>
      </c>
    </row>
    <row r="43" spans="2:15" s="12" customFormat="1">
      <c r="B43" s="12">
        <v>4314</v>
      </c>
      <c r="C43" s="12">
        <v>17.881879999999999</v>
      </c>
      <c r="D43" s="12">
        <v>14.98354</v>
      </c>
      <c r="E43" s="12">
        <v>1.1934340000000001</v>
      </c>
      <c r="H43" s="12">
        <v>4314</v>
      </c>
      <c r="I43" s="12">
        <v>1.1457740000000001</v>
      </c>
      <c r="J43" s="12">
        <v>1.27728</v>
      </c>
      <c r="K43" s="12">
        <v>2.9761880000000001</v>
      </c>
      <c r="L43" s="12">
        <v>0.28196460000000001</v>
      </c>
      <c r="M43" s="12">
        <v>0.72684629999999995</v>
      </c>
      <c r="N43" s="12">
        <v>2.4337249999999999</v>
      </c>
      <c r="O43" s="12">
        <v>1.4331739999999999</v>
      </c>
    </row>
    <row r="44" spans="2:15" s="12" customFormat="1">
      <c r="B44" s="12">
        <v>4315</v>
      </c>
      <c r="C44" s="12">
        <v>18.439060000000001</v>
      </c>
      <c r="D44" s="12">
        <v>15.380890000000001</v>
      </c>
      <c r="E44" s="12">
        <v>1.1988289999999999</v>
      </c>
      <c r="H44" s="12">
        <v>4315</v>
      </c>
      <c r="I44" s="12">
        <v>1.15083</v>
      </c>
      <c r="J44" s="12">
        <v>1.2806249999999999</v>
      </c>
      <c r="K44" s="12">
        <v>3.0942590000000001</v>
      </c>
      <c r="L44" s="12">
        <v>0.29070580000000001</v>
      </c>
      <c r="M44" s="12">
        <v>0.74684530000000005</v>
      </c>
      <c r="N44" s="12">
        <v>2.3863949999999998</v>
      </c>
      <c r="O44" s="12">
        <v>1.4532400000000001</v>
      </c>
    </row>
    <row r="45" spans="2:15" s="12" customFormat="1">
      <c r="B45" s="12">
        <v>4316</v>
      </c>
      <c r="C45" s="12">
        <v>18.408190000000001</v>
      </c>
      <c r="D45" s="12">
        <v>15.757490000000001</v>
      </c>
      <c r="E45" s="12">
        <v>1.168218</v>
      </c>
      <c r="H45" s="12">
        <v>4316</v>
      </c>
      <c r="I45" s="12">
        <v>1.125535</v>
      </c>
      <c r="J45" s="12">
        <v>1.248653</v>
      </c>
      <c r="K45" s="12">
        <v>3.0281600000000002</v>
      </c>
      <c r="L45" s="12">
        <v>0.28991460000000002</v>
      </c>
      <c r="M45" s="12">
        <v>0.72998890000000005</v>
      </c>
      <c r="N45" s="12">
        <v>2.29739</v>
      </c>
      <c r="O45" s="12">
        <v>1.423848</v>
      </c>
    </row>
    <row r="46" spans="2:15" s="12" customFormat="1">
      <c r="B46" s="12">
        <v>4317</v>
      </c>
      <c r="C46" s="12">
        <v>19.167249999999999</v>
      </c>
      <c r="D46" s="12">
        <v>15.717650000000001</v>
      </c>
      <c r="E46" s="12">
        <v>1.219473</v>
      </c>
      <c r="H46" s="12">
        <v>4317</v>
      </c>
      <c r="I46" s="12">
        <v>1.156744</v>
      </c>
      <c r="J46" s="12">
        <v>1.3453580000000001</v>
      </c>
      <c r="K46" s="12">
        <v>3.1420319999999999</v>
      </c>
      <c r="L46" s="12">
        <v>0.3021932</v>
      </c>
      <c r="M46" s="12">
        <v>0.72472879999999995</v>
      </c>
      <c r="N46" s="12">
        <v>2.2852480000000002</v>
      </c>
      <c r="O46" s="12">
        <v>1.4596549999999999</v>
      </c>
    </row>
    <row r="47" spans="2:15" s="12" customFormat="1">
      <c r="B47" s="12">
        <v>4318</v>
      </c>
      <c r="C47" s="12">
        <v>18.68262</v>
      </c>
      <c r="D47" s="12">
        <v>15.37387</v>
      </c>
      <c r="E47" s="12">
        <v>1.215219</v>
      </c>
      <c r="H47" s="12">
        <v>4318</v>
      </c>
      <c r="I47" s="12">
        <v>1.111181</v>
      </c>
      <c r="J47" s="12">
        <v>1.42794</v>
      </c>
      <c r="K47" s="12">
        <v>3.0684480000000001</v>
      </c>
      <c r="L47" s="12">
        <v>0.29469840000000003</v>
      </c>
      <c r="M47" s="12">
        <v>0.67833619999999994</v>
      </c>
      <c r="N47" s="12">
        <v>2.122503</v>
      </c>
      <c r="O47" s="12">
        <v>1.3928400000000001</v>
      </c>
    </row>
    <row r="48" spans="2:15" s="12" customFormat="1">
      <c r="B48" s="12">
        <v>4319</v>
      </c>
      <c r="C48" s="12">
        <v>18.817430000000002</v>
      </c>
      <c r="D48" s="12">
        <v>15.584540000000001</v>
      </c>
      <c r="E48" s="12">
        <v>1.2074419999999999</v>
      </c>
      <c r="H48" s="12">
        <v>4319</v>
      </c>
      <c r="I48" s="12">
        <v>1.1055489999999999</v>
      </c>
      <c r="J48" s="12">
        <v>1.414652</v>
      </c>
      <c r="K48" s="12">
        <v>3.091961</v>
      </c>
      <c r="L48" s="12">
        <v>0.2971896</v>
      </c>
      <c r="M48" s="12">
        <v>0.63135580000000002</v>
      </c>
      <c r="N48" s="12">
        <v>2.0670999999999999</v>
      </c>
      <c r="O48" s="12">
        <v>1.383634</v>
      </c>
    </row>
    <row r="49" spans="2:15" s="12" customFormat="1">
      <c r="B49" s="12">
        <v>4320</v>
      </c>
      <c r="C49" s="12">
        <v>19.055479999999999</v>
      </c>
      <c r="D49" s="12">
        <v>15.6181</v>
      </c>
      <c r="E49" s="12">
        <v>1.220089</v>
      </c>
      <c r="H49" s="12">
        <v>4320</v>
      </c>
      <c r="I49" s="12">
        <v>1.1011679999999999</v>
      </c>
      <c r="J49" s="12">
        <v>1.4565170000000001</v>
      </c>
      <c r="K49" s="12">
        <v>3.1030220000000002</v>
      </c>
      <c r="L49" s="12">
        <v>0.30111739999999998</v>
      </c>
      <c r="M49" s="12">
        <v>0.57365089999999996</v>
      </c>
      <c r="N49" s="12">
        <v>2.0039530000000001</v>
      </c>
      <c r="O49" s="12">
        <v>1.3731580000000001</v>
      </c>
    </row>
    <row r="50" spans="2:15" s="12" customFormat="1">
      <c r="B50" s="12">
        <v>4406</v>
      </c>
      <c r="C50" s="12">
        <v>15.661490000000001</v>
      </c>
      <c r="D50" s="12">
        <v>11.497</v>
      </c>
      <c r="E50" s="12">
        <v>1.362225</v>
      </c>
      <c r="H50" s="12">
        <v>4406</v>
      </c>
      <c r="I50" s="12">
        <v>1.519374</v>
      </c>
      <c r="J50" s="12">
        <v>1.1380429999999999</v>
      </c>
      <c r="K50" s="12">
        <v>1.6530279999999999</v>
      </c>
      <c r="L50" s="12">
        <v>0.5357364</v>
      </c>
      <c r="M50" s="12">
        <v>0.1354911</v>
      </c>
      <c r="N50" s="12">
        <v>5.8443079999999998</v>
      </c>
      <c r="O50" s="12">
        <v>1.561528</v>
      </c>
    </row>
    <row r="51" spans="2:15" s="12" customFormat="1">
      <c r="B51" s="12">
        <v>4407</v>
      </c>
      <c r="C51" s="12">
        <v>17.834479999999999</v>
      </c>
      <c r="D51" s="12">
        <v>11.858790000000001</v>
      </c>
      <c r="E51" s="12">
        <v>1.5039039999999999</v>
      </c>
      <c r="H51" s="12">
        <v>4407</v>
      </c>
      <c r="I51" s="12">
        <v>1.6475439999999999</v>
      </c>
      <c r="J51" s="12">
        <v>1.289604</v>
      </c>
      <c r="K51" s="12">
        <v>1.831143</v>
      </c>
      <c r="L51" s="12">
        <v>0.60525180000000001</v>
      </c>
      <c r="M51" s="12">
        <v>0.1352023</v>
      </c>
      <c r="N51" s="12">
        <v>6.018027</v>
      </c>
      <c r="O51" s="12">
        <v>1.681222</v>
      </c>
    </row>
    <row r="52" spans="2:15" s="12" customFormat="1">
      <c r="B52" s="12">
        <v>4408</v>
      </c>
      <c r="C52" s="12">
        <v>17.70177</v>
      </c>
      <c r="D52" s="12">
        <v>12.43435</v>
      </c>
      <c r="E52" s="12">
        <v>1.4236180000000001</v>
      </c>
      <c r="H52" s="12">
        <v>4408</v>
      </c>
      <c r="I52" s="12">
        <v>1.575307</v>
      </c>
      <c r="J52" s="12">
        <v>1.210871</v>
      </c>
      <c r="K52" s="12">
        <v>1.8015779999999999</v>
      </c>
      <c r="L52" s="12">
        <v>0.59610680000000005</v>
      </c>
      <c r="M52" s="12">
        <v>0.1166531</v>
      </c>
      <c r="N52" s="12">
        <v>5.412153</v>
      </c>
      <c r="O52" s="12">
        <v>1.617062</v>
      </c>
    </row>
    <row r="53" spans="2:15" s="12" customFormat="1">
      <c r="B53" s="12">
        <v>4409</v>
      </c>
      <c r="C53" s="12">
        <v>17.958449999999999</v>
      </c>
      <c r="D53" s="12">
        <v>12.66827</v>
      </c>
      <c r="E53" s="12">
        <v>1.4175930000000001</v>
      </c>
      <c r="H53" s="12">
        <v>4409</v>
      </c>
      <c r="I53" s="12">
        <v>1.539811</v>
      </c>
      <c r="J53" s="12">
        <v>1.2284919999999999</v>
      </c>
      <c r="K53" s="12">
        <v>1.7801389999999999</v>
      </c>
      <c r="L53" s="12">
        <v>0.59917770000000004</v>
      </c>
      <c r="M53" s="12">
        <v>0.11165360000000001</v>
      </c>
      <c r="N53" s="12">
        <v>5.0567950000000002</v>
      </c>
      <c r="O53" s="12">
        <v>1.5793470000000001</v>
      </c>
    </row>
    <row r="54" spans="2:15" s="12" customFormat="1">
      <c r="B54" s="12">
        <v>4410</v>
      </c>
      <c r="C54" s="12">
        <v>18.496210000000001</v>
      </c>
      <c r="D54" s="12">
        <v>12.956250000000001</v>
      </c>
      <c r="E54" s="12">
        <v>1.427589</v>
      </c>
      <c r="H54" s="12">
        <v>4410</v>
      </c>
      <c r="I54" s="12">
        <v>1.5289060000000001</v>
      </c>
      <c r="J54" s="12">
        <v>1.2713509999999999</v>
      </c>
      <c r="K54" s="12">
        <v>1.804994</v>
      </c>
      <c r="L54" s="12">
        <v>0.61370749999999996</v>
      </c>
      <c r="M54" s="12">
        <v>0.1074508</v>
      </c>
      <c r="N54" s="12">
        <v>4.8947770000000004</v>
      </c>
      <c r="O54" s="12">
        <v>1.559701</v>
      </c>
    </row>
    <row r="55" spans="2:15" s="12" customFormat="1">
      <c r="B55" s="12">
        <v>4411</v>
      </c>
      <c r="C55" s="12">
        <v>18.87651</v>
      </c>
      <c r="D55" s="12">
        <v>13.95946</v>
      </c>
      <c r="E55" s="12">
        <v>1.3522380000000001</v>
      </c>
      <c r="H55" s="12">
        <v>4411</v>
      </c>
      <c r="I55" s="12">
        <v>1.514259</v>
      </c>
      <c r="J55" s="12">
        <v>1.115324</v>
      </c>
      <c r="K55" s="12">
        <v>1.8187599999999999</v>
      </c>
      <c r="L55" s="12">
        <v>0.61983699999999997</v>
      </c>
      <c r="M55" s="12">
        <v>0.10089239999999999</v>
      </c>
      <c r="N55" s="12">
        <v>4.7612930000000002</v>
      </c>
      <c r="O55" s="12">
        <v>1.547105</v>
      </c>
    </row>
    <row r="56" spans="2:15" s="12" customFormat="1">
      <c r="B56" s="12">
        <v>4412</v>
      </c>
      <c r="C56" s="12">
        <v>19.417120000000001</v>
      </c>
      <c r="D56" s="12">
        <v>14.336930000000001</v>
      </c>
      <c r="E56" s="12">
        <v>1.3543430000000001</v>
      </c>
      <c r="H56" s="12">
        <v>4412</v>
      </c>
      <c r="I56" s="12">
        <v>1.521261</v>
      </c>
      <c r="J56" s="12">
        <v>1.098052</v>
      </c>
      <c r="K56" s="12">
        <v>1.825772</v>
      </c>
      <c r="L56" s="12">
        <v>0.63173020000000002</v>
      </c>
      <c r="M56" s="12">
        <v>0.1020597</v>
      </c>
      <c r="N56" s="12">
        <v>4.6930909999999999</v>
      </c>
      <c r="O56" s="12">
        <v>1.5485690000000001</v>
      </c>
    </row>
    <row r="57" spans="2:15" s="12" customFormat="1">
      <c r="B57" s="12">
        <v>4413</v>
      </c>
      <c r="C57" s="12">
        <v>19.49512</v>
      </c>
      <c r="D57" s="12">
        <v>14.124650000000001</v>
      </c>
      <c r="E57" s="12">
        <v>1.3802190000000001</v>
      </c>
      <c r="H57" s="12">
        <v>4413</v>
      </c>
      <c r="I57" s="12">
        <v>1.5088809999999999</v>
      </c>
      <c r="J57" s="12">
        <v>1.1854389999999999</v>
      </c>
      <c r="K57" s="12">
        <v>2.011965</v>
      </c>
      <c r="L57" s="12">
        <v>0.62966920000000004</v>
      </c>
      <c r="M57" s="147">
        <v>9.65752E-2</v>
      </c>
      <c r="N57" s="12">
        <v>4.5326339999999998</v>
      </c>
      <c r="O57" s="12">
        <v>1.5206489999999999</v>
      </c>
    </row>
    <row r="58" spans="2:15" s="12" customFormat="1">
      <c r="B58" s="12">
        <v>4414</v>
      </c>
      <c r="C58" s="12">
        <v>19.77252</v>
      </c>
      <c r="D58" s="12">
        <v>14.14869</v>
      </c>
      <c r="E58" s="12">
        <v>1.397481</v>
      </c>
      <c r="H58" s="12">
        <v>4414</v>
      </c>
      <c r="I58" s="12">
        <v>1.4895529999999999</v>
      </c>
      <c r="J58" s="12">
        <v>1.2582180000000001</v>
      </c>
      <c r="K58" s="12">
        <v>2.026297</v>
      </c>
      <c r="L58" s="12">
        <v>0.63071639999999995</v>
      </c>
      <c r="M58" s="147">
        <v>9.5806810000000006E-2</v>
      </c>
      <c r="N58" s="12">
        <v>4.4441199999999998</v>
      </c>
      <c r="O58" s="12">
        <v>1.4802960000000001</v>
      </c>
    </row>
    <row r="59" spans="2:15" s="12" customFormat="1">
      <c r="B59" s="12">
        <v>4415</v>
      </c>
      <c r="C59" s="12">
        <v>19.377549999999999</v>
      </c>
      <c r="D59" s="12">
        <v>14.76843</v>
      </c>
      <c r="E59" s="12">
        <v>1.312093</v>
      </c>
      <c r="H59" s="12">
        <v>4415</v>
      </c>
      <c r="I59" s="12">
        <v>1.424107</v>
      </c>
      <c r="J59" s="12">
        <v>1.1411439999999999</v>
      </c>
      <c r="K59" s="12">
        <v>1.9922519999999999</v>
      </c>
      <c r="L59" s="12">
        <v>0.59770769999999995</v>
      </c>
      <c r="M59" s="147">
        <v>9.0419949999999999E-2</v>
      </c>
      <c r="N59" s="12">
        <v>4.2021959999999998</v>
      </c>
      <c r="O59" s="12">
        <v>1.4099459999999999</v>
      </c>
    </row>
    <row r="60" spans="2:15" s="12" customFormat="1">
      <c r="B60" s="12">
        <v>4416</v>
      </c>
      <c r="C60" s="12">
        <v>19.506979999999999</v>
      </c>
      <c r="D60" s="12">
        <v>14.6275</v>
      </c>
      <c r="E60" s="12">
        <v>1.333583</v>
      </c>
      <c r="H60" s="12">
        <v>4416</v>
      </c>
      <c r="I60" s="12">
        <v>1.4117759999999999</v>
      </c>
      <c r="J60" s="12">
        <v>1.2137690000000001</v>
      </c>
      <c r="K60" s="12">
        <v>2.004918</v>
      </c>
      <c r="L60" s="12">
        <v>0.6049812</v>
      </c>
      <c r="M60" s="147">
        <v>9.1175649999999997E-2</v>
      </c>
      <c r="N60" s="12">
        <v>4.1042329999999998</v>
      </c>
      <c r="O60" s="12">
        <v>1.387286</v>
      </c>
    </row>
    <row r="61" spans="2:15" s="12" customFormat="1">
      <c r="B61" s="12">
        <v>4417</v>
      </c>
      <c r="C61" s="12">
        <v>20.1785</v>
      </c>
      <c r="D61" s="12">
        <v>14.49422</v>
      </c>
      <c r="E61" s="12">
        <v>1.3921760000000001</v>
      </c>
      <c r="H61" s="12">
        <v>4417</v>
      </c>
      <c r="I61" s="12">
        <v>1.4397500000000001</v>
      </c>
      <c r="J61" s="12">
        <v>1.3201339999999999</v>
      </c>
      <c r="K61" s="12">
        <v>1.985792</v>
      </c>
      <c r="L61" s="12">
        <v>0.63170230000000005</v>
      </c>
      <c r="M61" s="147">
        <v>9.2502520000000005E-2</v>
      </c>
      <c r="N61" s="12">
        <v>4.1378969999999997</v>
      </c>
      <c r="O61" s="12">
        <v>1.402463</v>
      </c>
    </row>
    <row r="62" spans="2:15" s="12" customFormat="1">
      <c r="B62" s="12">
        <v>4418</v>
      </c>
      <c r="C62" s="12">
        <v>19.991019999999999</v>
      </c>
      <c r="D62" s="12">
        <v>14.653</v>
      </c>
      <c r="E62" s="12">
        <v>1.364296</v>
      </c>
      <c r="H62" s="12">
        <v>4418</v>
      </c>
      <c r="I62" s="12">
        <v>1.413583</v>
      </c>
      <c r="J62" s="12">
        <v>1.288637</v>
      </c>
      <c r="K62" s="12">
        <v>1.962043</v>
      </c>
      <c r="L62" s="12">
        <v>0.61389329999999998</v>
      </c>
      <c r="M62" s="147">
        <v>9.1568750000000004E-2</v>
      </c>
      <c r="N62" s="12">
        <v>4.0772519999999997</v>
      </c>
      <c r="O62" s="12">
        <v>1.3789130000000001</v>
      </c>
    </row>
    <row r="63" spans="2:15" s="12" customFormat="1">
      <c r="B63" s="12">
        <v>4419</v>
      </c>
      <c r="C63" s="12">
        <v>19.714369999999999</v>
      </c>
      <c r="D63" s="12">
        <v>14.5204</v>
      </c>
      <c r="E63" s="12">
        <v>1.357701</v>
      </c>
      <c r="H63" s="12">
        <v>4419</v>
      </c>
      <c r="I63" s="12">
        <v>1.393581</v>
      </c>
      <c r="J63" s="12">
        <v>1.3037209999999999</v>
      </c>
      <c r="K63" s="12">
        <v>1.9399200000000001</v>
      </c>
      <c r="L63" s="12">
        <v>0.61625830000000004</v>
      </c>
      <c r="M63" s="147">
        <v>9.0890059999999995E-2</v>
      </c>
      <c r="N63" s="12">
        <v>3.9332940000000001</v>
      </c>
      <c r="O63" s="12">
        <v>1.3488500000000001</v>
      </c>
    </row>
    <row r="64" spans="2:15" s="12" customFormat="1">
      <c r="B64" s="12">
        <v>4420</v>
      </c>
      <c r="C64" s="12">
        <v>19.782889999999998</v>
      </c>
      <c r="D64" s="12">
        <v>14.55219</v>
      </c>
      <c r="E64" s="12">
        <v>1.359445</v>
      </c>
      <c r="H64" s="12">
        <v>4420</v>
      </c>
      <c r="I64" s="12">
        <v>1.387243</v>
      </c>
      <c r="J64" s="12">
        <v>1.3168169999999999</v>
      </c>
      <c r="K64" s="12">
        <v>1.9191879999999999</v>
      </c>
      <c r="L64" s="12">
        <v>0.61551849999999997</v>
      </c>
      <c r="M64" s="147">
        <v>8.7300589999999997E-2</v>
      </c>
      <c r="N64" s="12">
        <v>3.8811249999999999</v>
      </c>
      <c r="O64" s="12">
        <v>1.3479209999999999</v>
      </c>
    </row>
    <row r="65" spans="2:15" s="12" customFormat="1">
      <c r="B65" s="12">
        <v>4506</v>
      </c>
      <c r="C65" s="12">
        <v>6.9293430000000003</v>
      </c>
      <c r="D65" s="12">
        <v>3.7267079999999999</v>
      </c>
      <c r="E65" s="12">
        <v>1.8593740000000001</v>
      </c>
      <c r="H65" s="12">
        <v>4506</v>
      </c>
      <c r="I65" s="12">
        <v>1.7961199999999999</v>
      </c>
      <c r="J65" s="12">
        <v>2.010586</v>
      </c>
      <c r="K65" s="12">
        <v>3.5049009999999998</v>
      </c>
      <c r="L65" s="12">
        <v>0.59213340000000003</v>
      </c>
      <c r="M65" s="12">
        <v>0.26811560000000001</v>
      </c>
      <c r="N65" s="12">
        <v>3.747627</v>
      </c>
      <c r="O65" s="12">
        <v>1.9406129999999999</v>
      </c>
    </row>
    <row r="66" spans="2:15" s="12" customFormat="1">
      <c r="B66" s="12">
        <v>4507</v>
      </c>
      <c r="C66" s="12">
        <v>6.7410050000000004</v>
      </c>
      <c r="D66" s="12">
        <v>3.7317969999999998</v>
      </c>
      <c r="E66" s="12">
        <v>1.80637</v>
      </c>
      <c r="H66" s="12">
        <v>4507</v>
      </c>
      <c r="I66" s="12">
        <v>1.6883889999999999</v>
      </c>
      <c r="J66" s="12">
        <v>2.1104189999999998</v>
      </c>
      <c r="K66" s="12">
        <v>3.3791679999999999</v>
      </c>
      <c r="L66" s="12">
        <v>0.57600850000000003</v>
      </c>
      <c r="M66" s="12">
        <v>0.25539879999999998</v>
      </c>
      <c r="N66" s="12">
        <v>3.5045350000000002</v>
      </c>
      <c r="O66" s="12">
        <v>1.795147</v>
      </c>
    </row>
    <row r="67" spans="2:15" s="12" customFormat="1">
      <c r="B67" s="12">
        <v>4508</v>
      </c>
      <c r="C67" s="12">
        <v>7.4378840000000004</v>
      </c>
      <c r="D67" s="12">
        <v>3.9031820000000002</v>
      </c>
      <c r="E67" s="12">
        <v>1.9055949999999999</v>
      </c>
      <c r="H67" s="12">
        <v>4508</v>
      </c>
      <c r="I67" s="12">
        <v>1.825021</v>
      </c>
      <c r="J67" s="12">
        <v>2.0795750000000002</v>
      </c>
      <c r="K67" s="12">
        <v>3.6954769999999999</v>
      </c>
      <c r="L67" s="12">
        <v>0.63552160000000002</v>
      </c>
      <c r="M67" s="12">
        <v>0.2760552</v>
      </c>
      <c r="N67" s="12">
        <v>3.7226210000000002</v>
      </c>
      <c r="O67" s="12">
        <v>1.9383250000000001</v>
      </c>
    </row>
    <row r="68" spans="2:15" s="12" customFormat="1">
      <c r="B68" s="12">
        <v>4509</v>
      </c>
      <c r="C68" s="12">
        <v>7.6409510000000003</v>
      </c>
      <c r="D68" s="12">
        <v>4.1193</v>
      </c>
      <c r="E68" s="12">
        <v>1.8549150000000001</v>
      </c>
      <c r="H68" s="12">
        <v>4509</v>
      </c>
      <c r="I68" s="12">
        <v>1.8246180000000001</v>
      </c>
      <c r="J68" s="12">
        <v>1.9392050000000001</v>
      </c>
      <c r="K68" s="12">
        <v>3.7381820000000001</v>
      </c>
      <c r="L68" s="12">
        <v>0.65226949999999995</v>
      </c>
      <c r="M68" s="12">
        <v>0.26438830000000002</v>
      </c>
      <c r="N68" s="12">
        <v>3.653661</v>
      </c>
      <c r="O68" s="12">
        <v>1.935511</v>
      </c>
    </row>
    <row r="69" spans="2:15" s="12" customFormat="1">
      <c r="B69" s="12">
        <v>4510</v>
      </c>
      <c r="C69" s="12">
        <v>7.2586779999999997</v>
      </c>
      <c r="D69" s="12">
        <v>4.1944840000000001</v>
      </c>
      <c r="E69" s="12">
        <v>1.730529</v>
      </c>
      <c r="H69" s="12">
        <v>4510</v>
      </c>
      <c r="I69" s="12">
        <v>1.6804460000000001</v>
      </c>
      <c r="J69" s="12">
        <v>1.852592</v>
      </c>
      <c r="K69" s="12">
        <v>3.4838979999999999</v>
      </c>
      <c r="L69" s="12">
        <v>0.61950499999999997</v>
      </c>
      <c r="M69" s="12">
        <v>0.25196170000000001</v>
      </c>
      <c r="N69" s="12">
        <v>3.3587009999999999</v>
      </c>
      <c r="O69" s="12">
        <v>1.7575270000000001</v>
      </c>
    </row>
    <row r="70" spans="2:15" s="12" customFormat="1">
      <c r="B70" s="12">
        <v>4511</v>
      </c>
      <c r="C70" s="12">
        <v>7.4493710000000002</v>
      </c>
      <c r="D70" s="12">
        <v>4.5716919999999996</v>
      </c>
      <c r="E70" s="12">
        <v>1.629456</v>
      </c>
      <c r="H70" s="12">
        <v>4511</v>
      </c>
      <c r="I70" s="12">
        <v>1.6985669999999999</v>
      </c>
      <c r="J70" s="12">
        <v>1.523123</v>
      </c>
      <c r="K70" s="12">
        <v>3.6932429999999998</v>
      </c>
      <c r="L70" s="12">
        <v>0.63525279999999995</v>
      </c>
      <c r="M70" s="12">
        <v>0.28867029999999999</v>
      </c>
      <c r="N70" s="12">
        <v>3.3764210000000001</v>
      </c>
      <c r="O70" s="12">
        <v>1.7546850000000001</v>
      </c>
    </row>
    <row r="71" spans="2:15" s="12" customFormat="1">
      <c r="B71" s="12">
        <v>4512</v>
      </c>
      <c r="C71" s="12">
        <v>7.7526999999999999</v>
      </c>
      <c r="D71" s="12">
        <v>4.6949420000000002</v>
      </c>
      <c r="E71" s="12">
        <v>1.6512880000000001</v>
      </c>
      <c r="H71" s="12">
        <v>4512</v>
      </c>
      <c r="I71" s="12">
        <v>1.7203170000000001</v>
      </c>
      <c r="J71" s="12">
        <v>1.541229</v>
      </c>
      <c r="K71" s="12">
        <v>3.7973050000000002</v>
      </c>
      <c r="L71" s="12">
        <v>0.66447330000000004</v>
      </c>
      <c r="M71" s="12">
        <v>0.26394230000000002</v>
      </c>
      <c r="N71" s="12">
        <v>3.4423900000000001</v>
      </c>
      <c r="O71" s="12">
        <v>1.7512289999999999</v>
      </c>
    </row>
    <row r="72" spans="2:15" s="12" customFormat="1">
      <c r="B72" s="12">
        <v>4513</v>
      </c>
      <c r="C72" s="12">
        <v>7.6564290000000002</v>
      </c>
      <c r="D72" s="12">
        <v>4.8521850000000004</v>
      </c>
      <c r="E72" s="12">
        <v>1.5779339999999999</v>
      </c>
      <c r="H72" s="12">
        <v>4513</v>
      </c>
      <c r="I72" s="12">
        <v>1.671495</v>
      </c>
      <c r="J72" s="12">
        <v>1.4367179999999999</v>
      </c>
      <c r="K72" s="12">
        <v>3.735954</v>
      </c>
      <c r="L72" s="12">
        <v>0.6559024</v>
      </c>
      <c r="M72" s="12">
        <v>0.25888800000000001</v>
      </c>
      <c r="N72" s="12">
        <v>3.354419</v>
      </c>
      <c r="O72" s="12">
        <v>1.6897610000000001</v>
      </c>
    </row>
    <row r="73" spans="2:15" s="12" customFormat="1">
      <c r="B73" s="12">
        <v>4514</v>
      </c>
      <c r="C73" s="12">
        <v>7.452655</v>
      </c>
      <c r="D73" s="12">
        <v>4.9441119999999996</v>
      </c>
      <c r="E73" s="12">
        <v>1.5073799999999999</v>
      </c>
      <c r="H73" s="12">
        <v>4514</v>
      </c>
      <c r="I73" s="12">
        <v>1.6048210000000001</v>
      </c>
      <c r="J73" s="12">
        <v>1.366436</v>
      </c>
      <c r="K73" s="12">
        <v>3.6465610000000002</v>
      </c>
      <c r="L73" s="12">
        <v>0.64481010000000005</v>
      </c>
      <c r="M73" s="12">
        <v>0.24583820000000001</v>
      </c>
      <c r="N73" s="12">
        <v>3.2156829999999998</v>
      </c>
      <c r="O73" s="12">
        <v>1.608401</v>
      </c>
    </row>
    <row r="74" spans="2:15" s="12" customFormat="1">
      <c r="B74" s="12">
        <v>4515</v>
      </c>
      <c r="C74" s="12">
        <v>7.7887389999999996</v>
      </c>
      <c r="D74" s="12">
        <v>5.0348350000000002</v>
      </c>
      <c r="E74" s="12">
        <v>1.54697</v>
      </c>
      <c r="H74" s="12">
        <v>4515</v>
      </c>
      <c r="I74" s="12">
        <v>1.660094</v>
      </c>
      <c r="J74" s="12">
        <v>1.3744829999999999</v>
      </c>
      <c r="K74" s="12">
        <v>3.7471800000000002</v>
      </c>
      <c r="L74" s="12">
        <v>0.6942313</v>
      </c>
      <c r="M74" s="12">
        <v>0.24742220000000001</v>
      </c>
      <c r="N74" s="12">
        <v>3.3133409999999999</v>
      </c>
      <c r="O74" s="12">
        <v>1.6465749999999999</v>
      </c>
    </row>
    <row r="75" spans="2:15" s="12" customFormat="1">
      <c r="B75" s="12">
        <v>4516</v>
      </c>
      <c r="C75" s="12">
        <v>7.6758129999999998</v>
      </c>
      <c r="D75" s="12">
        <v>4.7423719999999996</v>
      </c>
      <c r="E75" s="12">
        <v>1.61856</v>
      </c>
      <c r="H75" s="12">
        <v>4516</v>
      </c>
      <c r="I75" s="12">
        <v>1.6238710000000001</v>
      </c>
      <c r="J75" s="12">
        <v>1.615191</v>
      </c>
      <c r="K75" s="12">
        <v>3.7218339999999999</v>
      </c>
      <c r="L75" s="12">
        <v>0.68016330000000003</v>
      </c>
      <c r="M75" s="12">
        <v>0.24493200000000001</v>
      </c>
      <c r="N75" s="12">
        <v>3.1853389999999999</v>
      </c>
      <c r="O75" s="12">
        <v>1.608849</v>
      </c>
    </row>
    <row r="76" spans="2:15" s="12" customFormat="1">
      <c r="B76" s="12">
        <v>4517</v>
      </c>
      <c r="C76" s="12">
        <v>7.5868099999999998</v>
      </c>
      <c r="D76" s="12">
        <v>5.0403510000000002</v>
      </c>
      <c r="E76" s="12">
        <v>1.505215</v>
      </c>
      <c r="H76" s="12">
        <v>4517</v>
      </c>
      <c r="I76" s="12">
        <v>1.582689</v>
      </c>
      <c r="J76" s="12">
        <v>1.3859710000000001</v>
      </c>
      <c r="K76" s="12">
        <v>3.6262690000000002</v>
      </c>
      <c r="L76" s="12">
        <v>0.67233909999999997</v>
      </c>
      <c r="M76" s="12">
        <v>0.24224509999999999</v>
      </c>
      <c r="N76" s="12">
        <v>3.1111110000000002</v>
      </c>
      <c r="O76" s="12">
        <v>1.5832299999999999</v>
      </c>
    </row>
    <row r="77" spans="2:15" s="12" customFormat="1">
      <c r="B77" s="12">
        <v>4518</v>
      </c>
      <c r="C77" s="12">
        <v>7.7752030000000003</v>
      </c>
      <c r="D77" s="12">
        <v>5.0334339999999997</v>
      </c>
      <c r="E77" s="12">
        <v>1.5447109999999999</v>
      </c>
      <c r="H77" s="12">
        <v>4518</v>
      </c>
      <c r="I77" s="12">
        <v>1.6070390000000001</v>
      </c>
      <c r="J77" s="12">
        <v>1.4495750000000001</v>
      </c>
      <c r="K77" s="12">
        <v>3.689975</v>
      </c>
      <c r="L77" s="12">
        <v>0.68221670000000001</v>
      </c>
      <c r="M77" s="12">
        <v>0.23912659999999999</v>
      </c>
      <c r="N77" s="12">
        <v>3.1483560000000002</v>
      </c>
      <c r="O77" s="12">
        <v>1.6068499999999999</v>
      </c>
    </row>
    <row r="78" spans="2:15" s="12" customFormat="1">
      <c r="B78" s="12">
        <v>4519</v>
      </c>
      <c r="C78" s="12">
        <v>7.6500729999999999</v>
      </c>
      <c r="D78" s="12">
        <v>5.1112109999999999</v>
      </c>
      <c r="E78" s="12">
        <v>1.4967239999999999</v>
      </c>
      <c r="H78" s="12">
        <v>4519</v>
      </c>
      <c r="I78" s="12">
        <v>1.5667850000000001</v>
      </c>
      <c r="J78" s="12">
        <v>1.390012</v>
      </c>
      <c r="K78" s="12">
        <v>3.6452770000000001</v>
      </c>
      <c r="L78" s="12">
        <v>0.6662979</v>
      </c>
      <c r="M78" s="12">
        <v>0.23397589999999999</v>
      </c>
      <c r="N78" s="12">
        <v>3.0084110000000002</v>
      </c>
      <c r="O78" s="12">
        <v>1.5755920000000001</v>
      </c>
    </row>
    <row r="79" spans="2:15" s="12" customFormat="1">
      <c r="B79" s="12">
        <v>4520</v>
      </c>
      <c r="C79" s="12">
        <v>7.8726799999999999</v>
      </c>
      <c r="D79" s="12">
        <v>4.942545</v>
      </c>
      <c r="E79" s="12">
        <v>1.5928389999999999</v>
      </c>
      <c r="H79" s="12">
        <v>4520</v>
      </c>
      <c r="I79" s="12">
        <v>1.5904799999999999</v>
      </c>
      <c r="J79" s="12">
        <v>1.6050679999999999</v>
      </c>
      <c r="K79" s="12">
        <v>3.737501</v>
      </c>
      <c r="L79" s="12">
        <v>0.67666539999999997</v>
      </c>
      <c r="M79" s="12">
        <v>0.2358818</v>
      </c>
      <c r="N79" s="12">
        <v>3.0186199999999999</v>
      </c>
      <c r="O79" s="12">
        <v>1.603988</v>
      </c>
    </row>
    <row r="80" spans="2:15" s="12" customFormat="1">
      <c r="B80" s="12">
        <v>4606</v>
      </c>
      <c r="C80" s="12">
        <v>2.2505419999999998</v>
      </c>
      <c r="D80" s="12">
        <v>1.738062</v>
      </c>
      <c r="E80" s="12">
        <v>1.2948569999999999</v>
      </c>
      <c r="H80" s="12">
        <v>4606</v>
      </c>
      <c r="I80" s="12">
        <v>1.1918299999999999</v>
      </c>
      <c r="J80" s="12">
        <v>1.5101610000000001</v>
      </c>
      <c r="K80" s="12">
        <v>39.604950000000002</v>
      </c>
      <c r="L80" s="12">
        <v>0.16738990000000001</v>
      </c>
      <c r="M80" s="12">
        <v>0.64966880000000005</v>
      </c>
      <c r="N80" s="12">
        <v>2.1529950000000002</v>
      </c>
      <c r="O80" s="12">
        <v>2.1156969999999999</v>
      </c>
    </row>
    <row r="81" spans="2:15" s="12" customFormat="1">
      <c r="B81" s="12">
        <v>4607</v>
      </c>
      <c r="C81" s="12">
        <v>2.1928100000000001</v>
      </c>
      <c r="D81" s="12">
        <v>1.75431</v>
      </c>
      <c r="E81" s="12">
        <v>1.2499560000000001</v>
      </c>
      <c r="H81" s="12">
        <v>4607</v>
      </c>
      <c r="I81" s="12">
        <v>1.1532309999999999</v>
      </c>
      <c r="J81" s="12">
        <v>1.47441</v>
      </c>
      <c r="K81" s="12">
        <v>38.588979999999999</v>
      </c>
      <c r="L81" s="12">
        <v>0.16309589999999999</v>
      </c>
      <c r="M81" s="12">
        <v>0.63300319999999999</v>
      </c>
      <c r="N81" s="12">
        <v>2.0972230000000001</v>
      </c>
      <c r="O81" s="12">
        <v>1.9874909999999999</v>
      </c>
    </row>
    <row r="82" spans="2:15" s="12" customFormat="1">
      <c r="B82" s="12">
        <v>4608</v>
      </c>
      <c r="C82" s="12">
        <v>2.2143820000000001</v>
      </c>
      <c r="D82" s="12">
        <v>1.7881480000000001</v>
      </c>
      <c r="E82" s="12">
        <v>1.2383660000000001</v>
      </c>
      <c r="H82" s="12">
        <v>4608</v>
      </c>
      <c r="I82" s="12">
        <v>1.131699</v>
      </c>
      <c r="J82" s="12">
        <v>1.4743250000000001</v>
      </c>
      <c r="K82" s="12">
        <v>38.968589999999999</v>
      </c>
      <c r="L82" s="12">
        <v>0.1647004</v>
      </c>
      <c r="M82" s="12">
        <v>0.63923019999999997</v>
      </c>
      <c r="N82" s="12">
        <v>2.1178539999999999</v>
      </c>
      <c r="O82" s="12">
        <v>1.9137489999999999</v>
      </c>
    </row>
    <row r="83" spans="2:15" s="12" customFormat="1">
      <c r="B83" s="12">
        <v>4609</v>
      </c>
      <c r="C83" s="12">
        <v>2.1468970000000001</v>
      </c>
      <c r="D83" s="12">
        <v>1.916647</v>
      </c>
      <c r="E83" s="12">
        <v>1.1201319999999999</v>
      </c>
      <c r="H83" s="12">
        <v>4609</v>
      </c>
      <c r="I83" s="12">
        <v>1.035941</v>
      </c>
      <c r="J83" s="12">
        <v>1.279344</v>
      </c>
      <c r="K83" s="12">
        <v>37.529449999999997</v>
      </c>
      <c r="L83" s="12">
        <v>0.15983269999999999</v>
      </c>
      <c r="M83" s="12">
        <v>0.42676609999999998</v>
      </c>
      <c r="N83" s="12">
        <v>2.0476899999999998</v>
      </c>
      <c r="O83" s="12">
        <v>1.781914</v>
      </c>
    </row>
    <row r="84" spans="2:15" s="12" customFormat="1">
      <c r="B84" s="12">
        <v>4610</v>
      </c>
      <c r="C84" s="12">
        <v>2.170982</v>
      </c>
      <c r="D84" s="12">
        <v>2.0801980000000002</v>
      </c>
      <c r="E84" s="12">
        <v>1.043642</v>
      </c>
      <c r="H84" s="12">
        <v>4610</v>
      </c>
      <c r="I84" s="12">
        <v>1.0191479999999999</v>
      </c>
      <c r="J84" s="12">
        <v>1.092525</v>
      </c>
      <c r="K84" s="12">
        <v>37.950479999999999</v>
      </c>
      <c r="L84" s="12">
        <v>0.1585471</v>
      </c>
      <c r="M84" s="12">
        <v>0.42956509999999998</v>
      </c>
      <c r="N84" s="12">
        <v>1.989306</v>
      </c>
      <c r="O84" s="12">
        <v>1.7270799999999999</v>
      </c>
    </row>
    <row r="85" spans="2:15" s="12" customFormat="1">
      <c r="B85" s="12">
        <v>4611</v>
      </c>
      <c r="C85" s="12">
        <v>2.3654099999999998</v>
      </c>
      <c r="D85" s="12">
        <v>2.1004860000000001</v>
      </c>
      <c r="E85" s="12">
        <v>1.126125</v>
      </c>
      <c r="H85" s="12">
        <v>4611</v>
      </c>
      <c r="I85" s="12">
        <v>1.078066</v>
      </c>
      <c r="J85" s="12">
        <v>1.236667</v>
      </c>
      <c r="K85" s="12">
        <v>41.349240000000002</v>
      </c>
      <c r="L85" s="12">
        <v>0.1710595</v>
      </c>
      <c r="M85" s="12">
        <v>0.40303099999999997</v>
      </c>
      <c r="N85" s="12">
        <v>2.0811809999999999</v>
      </c>
      <c r="O85" s="12">
        <v>1.793954</v>
      </c>
    </row>
    <row r="86" spans="2:15" s="12" customFormat="1">
      <c r="B86" s="12">
        <v>4612</v>
      </c>
      <c r="C86" s="12">
        <v>2.3167599999999999</v>
      </c>
      <c r="D86" s="12">
        <v>2.1762220000000001</v>
      </c>
      <c r="E86" s="12">
        <v>1.0645789999999999</v>
      </c>
      <c r="H86" s="12">
        <v>4612</v>
      </c>
      <c r="I86" s="12">
        <v>1.041658</v>
      </c>
      <c r="J86" s="12">
        <v>1.110195</v>
      </c>
      <c r="K86" s="12">
        <v>40.498800000000003</v>
      </c>
      <c r="L86" s="12">
        <v>0.16641130000000001</v>
      </c>
      <c r="M86" s="12">
        <v>0.3840731</v>
      </c>
      <c r="N86" s="12">
        <v>2.011673</v>
      </c>
      <c r="O86" s="12">
        <v>1.7104429999999999</v>
      </c>
    </row>
    <row r="87" spans="2:15" s="12" customFormat="1">
      <c r="B87" s="12">
        <v>4613</v>
      </c>
      <c r="C87" s="12">
        <v>2.3818920000000001</v>
      </c>
      <c r="D87" s="12">
        <v>2.0620959999999999</v>
      </c>
      <c r="E87" s="12">
        <v>1.1550830000000001</v>
      </c>
      <c r="H87" s="12">
        <v>4613</v>
      </c>
      <c r="I87" s="12">
        <v>1.058948</v>
      </c>
      <c r="J87" s="12">
        <v>1.406576</v>
      </c>
      <c r="K87" s="12">
        <v>41.637360000000001</v>
      </c>
      <c r="L87" s="12">
        <v>0.17051479999999999</v>
      </c>
      <c r="M87" s="12">
        <v>0.39640120000000001</v>
      </c>
      <c r="N87" s="12">
        <v>2.0549620000000002</v>
      </c>
      <c r="O87" s="12">
        <v>1.744775</v>
      </c>
    </row>
    <row r="88" spans="2:15" s="12" customFormat="1">
      <c r="B88" s="12">
        <v>4614</v>
      </c>
      <c r="C88" s="12">
        <v>2.2672560000000002</v>
      </c>
      <c r="D88" s="12">
        <v>2.0680559999999999</v>
      </c>
      <c r="E88" s="12">
        <v>1.096322</v>
      </c>
      <c r="H88" s="12">
        <v>4614</v>
      </c>
      <c r="I88" s="12">
        <v>0.99490509999999999</v>
      </c>
      <c r="J88" s="12">
        <v>1.3123180000000001</v>
      </c>
      <c r="K88" s="12">
        <v>39.647179999999999</v>
      </c>
      <c r="L88" s="12">
        <v>0.1614439</v>
      </c>
      <c r="M88" s="12">
        <v>0.34233829999999998</v>
      </c>
      <c r="N88" s="12">
        <v>1.9120090000000001</v>
      </c>
      <c r="O88" s="12">
        <v>1.6261639999999999</v>
      </c>
    </row>
    <row r="89" spans="2:15" s="12" customFormat="1">
      <c r="B89" s="12">
        <v>4615</v>
      </c>
      <c r="C89" s="12">
        <v>2.38462</v>
      </c>
      <c r="D89" s="12">
        <v>1.9803219999999999</v>
      </c>
      <c r="E89" s="12">
        <v>1.2041580000000001</v>
      </c>
      <c r="H89" s="12">
        <v>4615</v>
      </c>
      <c r="I89" s="12">
        <v>1.0392710000000001</v>
      </c>
      <c r="J89" s="12">
        <v>1.6308959999999999</v>
      </c>
      <c r="K89" s="12">
        <v>41.696150000000003</v>
      </c>
      <c r="L89" s="12">
        <v>0.16897119999999999</v>
      </c>
      <c r="M89" s="12">
        <v>0.35893009999999997</v>
      </c>
      <c r="N89" s="12">
        <v>1.99682</v>
      </c>
      <c r="O89" s="12">
        <v>1.6861919999999999</v>
      </c>
    </row>
    <row r="90" spans="2:15" s="12" customFormat="1">
      <c r="B90" s="12">
        <v>4616</v>
      </c>
      <c r="C90" s="12">
        <v>2.3704619999999998</v>
      </c>
      <c r="D90" s="12">
        <v>2.0517059999999998</v>
      </c>
      <c r="E90" s="12">
        <v>1.1553610000000001</v>
      </c>
      <c r="H90" s="12">
        <v>4616</v>
      </c>
      <c r="I90" s="12">
        <v>1.0178579999999999</v>
      </c>
      <c r="J90" s="12">
        <v>1.511242</v>
      </c>
      <c r="K90" s="12">
        <v>41.527070000000002</v>
      </c>
      <c r="L90" s="12">
        <v>0.16687949999999999</v>
      </c>
      <c r="M90" s="12">
        <v>0.33866790000000002</v>
      </c>
      <c r="N90" s="12">
        <v>1.9705440000000001</v>
      </c>
      <c r="O90" s="12">
        <v>1.666593</v>
      </c>
    </row>
    <row r="91" spans="2:15" s="12" customFormat="1">
      <c r="B91" s="12">
        <v>4617</v>
      </c>
      <c r="C91" s="12">
        <v>2.404792</v>
      </c>
      <c r="D91" s="12">
        <v>2.2558250000000002</v>
      </c>
      <c r="E91" s="12">
        <v>1.0660369999999999</v>
      </c>
      <c r="H91" s="12">
        <v>4617</v>
      </c>
      <c r="I91" s="12">
        <v>1.010356</v>
      </c>
      <c r="J91" s="12">
        <v>1.1673979999999999</v>
      </c>
      <c r="K91" s="12">
        <v>42.156750000000002</v>
      </c>
      <c r="L91" s="12">
        <v>0.16740740000000001</v>
      </c>
      <c r="M91" s="12">
        <v>0.33900540000000001</v>
      </c>
      <c r="N91" s="12">
        <v>1.9903770000000001</v>
      </c>
      <c r="O91" s="12">
        <v>1.656903</v>
      </c>
    </row>
    <row r="92" spans="2:15" s="12" customFormat="1">
      <c r="B92" s="12">
        <v>4618</v>
      </c>
      <c r="C92" s="12">
        <v>2.3451499999999998</v>
      </c>
      <c r="D92" s="12">
        <v>2.2106210000000002</v>
      </c>
      <c r="E92" s="12">
        <v>1.060856</v>
      </c>
      <c r="H92" s="12">
        <v>4618</v>
      </c>
      <c r="I92" s="12">
        <v>0.95010470000000002</v>
      </c>
      <c r="J92" s="12">
        <v>1.2598579999999999</v>
      </c>
      <c r="K92" s="12">
        <v>41.295560000000002</v>
      </c>
      <c r="L92" s="12">
        <v>0.1604121</v>
      </c>
      <c r="M92" s="12">
        <v>0.33712530000000002</v>
      </c>
      <c r="N92" s="12">
        <v>1.9072640000000001</v>
      </c>
      <c r="O92" s="12">
        <v>1.619939</v>
      </c>
    </row>
    <row r="93" spans="2:15" s="12" customFormat="1">
      <c r="B93" s="12">
        <v>4619</v>
      </c>
      <c r="C93" s="12">
        <v>2.3471920000000002</v>
      </c>
      <c r="D93" s="12">
        <v>2.1229</v>
      </c>
      <c r="E93" s="12">
        <v>1.1056539999999999</v>
      </c>
      <c r="H93" s="12">
        <v>4619</v>
      </c>
      <c r="I93" s="12">
        <v>0.9731649</v>
      </c>
      <c r="J93" s="12">
        <v>1.4235690000000001</v>
      </c>
      <c r="K93" s="12">
        <v>41.540480000000002</v>
      </c>
      <c r="L93" s="12">
        <v>0.15915560000000001</v>
      </c>
      <c r="M93" s="12">
        <v>0.33694590000000002</v>
      </c>
      <c r="N93" s="12">
        <v>1.8834150000000001</v>
      </c>
      <c r="O93" s="12">
        <v>1.5884240000000001</v>
      </c>
    </row>
    <row r="94" spans="2:15" s="12" customFormat="1">
      <c r="B94" s="12">
        <v>4620</v>
      </c>
      <c r="C94" s="12">
        <v>2.3744000000000001</v>
      </c>
      <c r="D94" s="12">
        <v>2.1636229999999999</v>
      </c>
      <c r="E94" s="12">
        <v>1.0974189999999999</v>
      </c>
      <c r="H94" s="12">
        <v>4620</v>
      </c>
      <c r="I94" s="12">
        <v>0.96114040000000001</v>
      </c>
      <c r="J94" s="12">
        <v>1.392695</v>
      </c>
      <c r="K94" s="12">
        <v>41.956159999999997</v>
      </c>
      <c r="L94" s="12">
        <v>0.16062760000000001</v>
      </c>
      <c r="M94" s="12">
        <v>0.32612960000000002</v>
      </c>
      <c r="N94" s="12">
        <v>1.8906620000000001</v>
      </c>
      <c r="O94" s="12">
        <v>1.578327</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4576F-4065-1E4D-A526-0B8B90B45189}">
  <sheetPr>
    <tabColor theme="9"/>
  </sheetPr>
  <dimension ref="A2:K1511"/>
  <sheetViews>
    <sheetView zoomScale="80" zoomScaleNormal="80" workbookViewId="0"/>
  </sheetViews>
  <sheetFormatPr baseColWidth="10" defaultRowHeight="13"/>
  <cols>
    <col min="1" max="1" width="10.83203125" style="12"/>
    <col min="2" max="11" width="14.83203125" style="12" customWidth="1"/>
    <col min="12" max="16384" width="10.83203125" style="12"/>
  </cols>
  <sheetData>
    <row r="2" spans="1:11" ht="25">
      <c r="A2" s="231" t="s">
        <v>116</v>
      </c>
      <c r="B2" s="231"/>
      <c r="C2" s="231"/>
      <c r="D2" s="231"/>
      <c r="E2" s="231"/>
      <c r="F2" s="231"/>
      <c r="G2" s="231"/>
      <c r="H2" s="231"/>
      <c r="I2" s="231"/>
      <c r="J2" s="231"/>
      <c r="K2" s="231"/>
    </row>
    <row r="4" spans="1:11">
      <c r="B4" s="232" t="s">
        <v>356</v>
      </c>
      <c r="C4" s="232" t="s">
        <v>357</v>
      </c>
      <c r="D4" s="232" t="s">
        <v>358</v>
      </c>
      <c r="E4" s="232" t="s">
        <v>359</v>
      </c>
      <c r="F4" s="232" t="s">
        <v>29</v>
      </c>
    </row>
    <row r="6" spans="1:11">
      <c r="B6" s="12" t="s">
        <v>360</v>
      </c>
      <c r="C6" s="12" t="s">
        <v>361</v>
      </c>
      <c r="D6" s="12" t="s">
        <v>362</v>
      </c>
      <c r="E6" s="12" t="s">
        <v>363</v>
      </c>
      <c r="F6" s="12" t="s">
        <v>364</v>
      </c>
      <c r="G6" s="12" t="s">
        <v>365</v>
      </c>
      <c r="H6" s="12" t="s">
        <v>366</v>
      </c>
    </row>
    <row r="7" spans="1:11">
      <c r="B7" s="12" t="s">
        <v>367</v>
      </c>
      <c r="C7" s="12" t="s">
        <v>368</v>
      </c>
      <c r="D7" s="12" t="s">
        <v>369</v>
      </c>
      <c r="E7" s="12">
        <v>13</v>
      </c>
      <c r="F7" s="12" t="s">
        <v>370</v>
      </c>
      <c r="G7" s="12" t="s">
        <v>371</v>
      </c>
      <c r="H7" s="12" t="s">
        <v>372</v>
      </c>
      <c r="I7" s="12" t="s">
        <v>368</v>
      </c>
      <c r="J7" s="12" t="s">
        <v>373</v>
      </c>
      <c r="K7" s="12" t="s">
        <v>374</v>
      </c>
    </row>
    <row r="8" spans="1:11">
      <c r="B8" s="12" t="s">
        <v>358</v>
      </c>
      <c r="C8" s="147">
        <v>1.3332E-2</v>
      </c>
      <c r="D8" s="147">
        <v>8.8509999999999999E-4</v>
      </c>
      <c r="E8" s="12">
        <v>15.06</v>
      </c>
      <c r="F8" s="12">
        <v>0</v>
      </c>
      <c r="G8" s="12">
        <v>0.97299999999999998</v>
      </c>
      <c r="H8" s="12">
        <v>0.97250000000000003</v>
      </c>
      <c r="I8" s="12">
        <v>1.1872</v>
      </c>
    </row>
    <row r="9" spans="1:11">
      <c r="B9" s="12" t="s">
        <v>375</v>
      </c>
      <c r="C9" s="147">
        <v>-1.6819000000000001E-2</v>
      </c>
      <c r="D9" s="147">
        <v>8.0479999999999996E-3</v>
      </c>
      <c r="E9" s="12">
        <v>-2.09</v>
      </c>
      <c r="F9" s="12" t="s">
        <v>611</v>
      </c>
      <c r="G9" s="12">
        <v>0</v>
      </c>
      <c r="H9" s="12">
        <v>-0.18720000000000001</v>
      </c>
    </row>
    <row r="11" spans="1:11">
      <c r="B11" s="232" t="s">
        <v>356</v>
      </c>
      <c r="C11" s="232" t="s">
        <v>376</v>
      </c>
      <c r="D11" s="232" t="s">
        <v>358</v>
      </c>
      <c r="E11" s="232" t="s">
        <v>359</v>
      </c>
      <c r="F11" s="232" t="s">
        <v>29</v>
      </c>
    </row>
    <row r="13" spans="1:11">
      <c r="B13" s="12" t="s">
        <v>360</v>
      </c>
      <c r="C13" s="12" t="s">
        <v>361</v>
      </c>
      <c r="D13" s="12" t="s">
        <v>362</v>
      </c>
      <c r="E13" s="12" t="s">
        <v>363</v>
      </c>
      <c r="F13" s="12" t="s">
        <v>364</v>
      </c>
      <c r="G13" s="12" t="s">
        <v>365</v>
      </c>
      <c r="H13" s="12" t="s">
        <v>366</v>
      </c>
    </row>
    <row r="14" spans="1:11">
      <c r="B14" s="12" t="s">
        <v>367</v>
      </c>
      <c r="C14" s="12" t="s">
        <v>368</v>
      </c>
      <c r="D14" s="12" t="s">
        <v>369</v>
      </c>
      <c r="E14" s="12">
        <v>13</v>
      </c>
      <c r="F14" s="12" t="s">
        <v>370</v>
      </c>
      <c r="G14" s="12" t="s">
        <v>371</v>
      </c>
      <c r="H14" s="12" t="s">
        <v>372</v>
      </c>
      <c r="I14" s="12" t="s">
        <v>368</v>
      </c>
      <c r="J14" s="12" t="s">
        <v>373</v>
      </c>
      <c r="K14" s="12" t="s">
        <v>374</v>
      </c>
    </row>
    <row r="15" spans="1:11">
      <c r="B15" s="12" t="s">
        <v>358</v>
      </c>
      <c r="C15" s="147">
        <v>1.2181000000000001E-2</v>
      </c>
      <c r="D15" s="147">
        <v>5.3680000000000004E-3</v>
      </c>
      <c r="E15" s="12">
        <v>2.2690000000000001</v>
      </c>
      <c r="F15" s="12">
        <v>4.1000000000000002E-2</v>
      </c>
      <c r="G15" s="12">
        <v>0.53300000000000003</v>
      </c>
      <c r="H15" s="12">
        <v>0.53259999999999996</v>
      </c>
      <c r="I15" s="12">
        <v>0.65210000000000001</v>
      </c>
    </row>
    <row r="16" spans="1:11">
      <c r="B16" s="12" t="s">
        <v>375</v>
      </c>
      <c r="C16" s="147">
        <v>5.1978999999999997E-2</v>
      </c>
      <c r="D16" s="147">
        <v>4.8809999999999999E-2</v>
      </c>
      <c r="E16" s="12">
        <v>1.0649999999999999</v>
      </c>
      <c r="F16" s="12">
        <v>0.30599999999999999</v>
      </c>
      <c r="G16" s="12">
        <v>0.28299999999999997</v>
      </c>
      <c r="H16" s="12">
        <v>0</v>
      </c>
      <c r="I16" s="12">
        <v>0.34789999999999999</v>
      </c>
    </row>
    <row r="18" spans="2:11">
      <c r="B18" s="232" t="s">
        <v>356</v>
      </c>
      <c r="C18" s="232" t="s">
        <v>377</v>
      </c>
      <c r="D18" s="232" t="s">
        <v>358</v>
      </c>
      <c r="E18" s="232" t="s">
        <v>359</v>
      </c>
      <c r="F18" s="232" t="s">
        <v>29</v>
      </c>
    </row>
    <row r="20" spans="2:11">
      <c r="B20" s="12" t="s">
        <v>360</v>
      </c>
      <c r="C20" s="12" t="s">
        <v>361</v>
      </c>
      <c r="D20" s="12" t="s">
        <v>362</v>
      </c>
      <c r="E20" s="12" t="s">
        <v>363</v>
      </c>
      <c r="F20" s="12" t="s">
        <v>364</v>
      </c>
      <c r="G20" s="12" t="s">
        <v>365</v>
      </c>
      <c r="H20" s="12" t="s">
        <v>366</v>
      </c>
    </row>
    <row r="21" spans="2:11">
      <c r="B21" s="12" t="s">
        <v>367</v>
      </c>
      <c r="C21" s="12" t="s">
        <v>368</v>
      </c>
      <c r="D21" s="12" t="s">
        <v>369</v>
      </c>
      <c r="E21" s="12">
        <v>13</v>
      </c>
      <c r="F21" s="12" t="s">
        <v>370</v>
      </c>
      <c r="G21" s="12" t="s">
        <v>371</v>
      </c>
      <c r="H21" s="12" t="s">
        <v>372</v>
      </c>
      <c r="I21" s="12" t="s">
        <v>368</v>
      </c>
      <c r="J21" s="12" t="s">
        <v>373</v>
      </c>
      <c r="K21" s="12" t="s">
        <v>374</v>
      </c>
    </row>
    <row r="22" spans="2:11">
      <c r="B22" s="12" t="s">
        <v>358</v>
      </c>
      <c r="C22" s="147">
        <v>1.1513000000000001E-3</v>
      </c>
      <c r="D22" s="147">
        <v>4.9420000000000002E-3</v>
      </c>
      <c r="E22" s="12">
        <v>0.23300000000000001</v>
      </c>
      <c r="F22" s="12">
        <v>0.81899999999999995</v>
      </c>
      <c r="G22" s="12">
        <v>6.4000000000000001E-2</v>
      </c>
      <c r="H22" s="12">
        <v>6.4500000000000002E-2</v>
      </c>
      <c r="I22" s="12">
        <v>-0.15459999999999999</v>
      </c>
    </row>
    <row r="23" spans="2:11">
      <c r="B23" s="12" t="s">
        <v>375</v>
      </c>
      <c r="C23" s="147">
        <v>-6.8797999999999998E-2</v>
      </c>
      <c r="D23" s="147">
        <v>4.4929999999999998E-2</v>
      </c>
      <c r="E23" s="12">
        <v>-1.5309999999999999</v>
      </c>
      <c r="F23" s="12" t="s">
        <v>612</v>
      </c>
      <c r="G23" s="12">
        <v>0</v>
      </c>
      <c r="H23" s="12">
        <v>1.1546000000000001</v>
      </c>
    </row>
    <row r="25" spans="2:11">
      <c r="B25" s="232" t="s">
        <v>356</v>
      </c>
      <c r="C25" s="232" t="s">
        <v>378</v>
      </c>
      <c r="D25" s="232" t="s">
        <v>358</v>
      </c>
      <c r="E25" s="232" t="s">
        <v>359</v>
      </c>
      <c r="F25" s="232" t="s">
        <v>29</v>
      </c>
    </row>
    <row r="27" spans="2:11">
      <c r="B27" s="12" t="s">
        <v>360</v>
      </c>
      <c r="C27" s="12" t="s">
        <v>361</v>
      </c>
      <c r="D27" s="12" t="s">
        <v>362</v>
      </c>
      <c r="E27" s="12" t="s">
        <v>363</v>
      </c>
      <c r="F27" s="12" t="s">
        <v>364</v>
      </c>
      <c r="G27" s="12" t="s">
        <v>365</v>
      </c>
      <c r="H27" s="12" t="s">
        <v>366</v>
      </c>
    </row>
    <row r="28" spans="2:11">
      <c r="B28" s="12" t="s">
        <v>367</v>
      </c>
      <c r="C28" s="12" t="s">
        <v>368</v>
      </c>
      <c r="D28" s="12" t="s">
        <v>369</v>
      </c>
      <c r="E28" s="12">
        <v>13</v>
      </c>
      <c r="F28" s="12" t="s">
        <v>370</v>
      </c>
      <c r="G28" s="12" t="s">
        <v>371</v>
      </c>
      <c r="H28" s="12" t="s">
        <v>372</v>
      </c>
      <c r="I28" s="12" t="s">
        <v>368</v>
      </c>
      <c r="J28" s="12" t="s">
        <v>373</v>
      </c>
      <c r="K28" s="12" t="s">
        <v>374</v>
      </c>
    </row>
    <row r="29" spans="2:11">
      <c r="B29" s="12" t="s">
        <v>358</v>
      </c>
      <c r="C29" s="147">
        <v>7.0752999999999996E-3</v>
      </c>
      <c r="D29" s="147">
        <v>1.238E-2</v>
      </c>
      <c r="E29" s="12">
        <v>0.57140000000000002</v>
      </c>
      <c r="F29" s="12">
        <v>0.57699999999999996</v>
      </c>
      <c r="G29" s="12">
        <v>0.157</v>
      </c>
      <c r="H29" s="12">
        <v>0.1565</v>
      </c>
      <c r="I29" s="12">
        <v>-0.53039999999999998</v>
      </c>
    </row>
    <row r="30" spans="2:11">
      <c r="B30" s="12" t="s">
        <v>375</v>
      </c>
      <c r="C30" s="147">
        <v>-0.16331999999999999</v>
      </c>
      <c r="D30" s="147">
        <v>0.11260000000000001</v>
      </c>
      <c r="E30" s="12">
        <v>-1.4510000000000001</v>
      </c>
      <c r="F30" s="12" t="s">
        <v>613</v>
      </c>
      <c r="G30" s="12">
        <v>0</v>
      </c>
      <c r="H30" s="12">
        <v>1.5304</v>
      </c>
    </row>
    <row r="32" spans="2:11">
      <c r="B32" s="232" t="s">
        <v>356</v>
      </c>
      <c r="C32" s="232" t="s">
        <v>379</v>
      </c>
      <c r="D32" s="232" t="s">
        <v>358</v>
      </c>
      <c r="E32" s="232" t="s">
        <v>359</v>
      </c>
      <c r="F32" s="232" t="s">
        <v>29</v>
      </c>
    </row>
    <row r="34" spans="1:11">
      <c r="B34" s="12" t="s">
        <v>360</v>
      </c>
      <c r="C34" s="12" t="s">
        <v>361</v>
      </c>
      <c r="D34" s="12" t="s">
        <v>362</v>
      </c>
      <c r="E34" s="12" t="s">
        <v>363</v>
      </c>
      <c r="F34" s="12" t="s">
        <v>364</v>
      </c>
      <c r="G34" s="12" t="s">
        <v>365</v>
      </c>
      <c r="H34" s="12" t="s">
        <v>366</v>
      </c>
    </row>
    <row r="35" spans="1:11">
      <c r="B35" s="12" t="s">
        <v>367</v>
      </c>
      <c r="C35" s="12" t="s">
        <v>368</v>
      </c>
      <c r="D35" s="12" t="s">
        <v>369</v>
      </c>
      <c r="E35" s="12">
        <v>13</v>
      </c>
      <c r="F35" s="12" t="s">
        <v>370</v>
      </c>
      <c r="G35" s="12" t="s">
        <v>371</v>
      </c>
      <c r="H35" s="12" t="s">
        <v>372</v>
      </c>
      <c r="I35" s="12" t="s">
        <v>368</v>
      </c>
      <c r="J35" s="12" t="s">
        <v>373</v>
      </c>
      <c r="K35" s="12" t="s">
        <v>374</v>
      </c>
    </row>
    <row r="36" spans="1:11">
      <c r="B36" s="12" t="s">
        <v>358</v>
      </c>
      <c r="C36" s="147">
        <v>-1.6821E-3</v>
      </c>
      <c r="D36" s="147">
        <v>7.1779999999999999E-4</v>
      </c>
      <c r="E36" s="12">
        <v>-2.343</v>
      </c>
      <c r="F36" s="12" t="s">
        <v>417</v>
      </c>
      <c r="G36" s="12">
        <v>-0.54500000000000004</v>
      </c>
      <c r="H36" s="12">
        <v>0.59119999999999995</v>
      </c>
    </row>
    <row r="37" spans="1:11">
      <c r="B37" s="12" t="s">
        <v>375</v>
      </c>
      <c r="C37" s="147">
        <v>-9.3045000000000003E-3</v>
      </c>
      <c r="D37" s="147">
        <v>6.5259999999999997E-3</v>
      </c>
      <c r="E37" s="12">
        <v>-1.4259999999999999</v>
      </c>
      <c r="F37" s="12" t="s">
        <v>614</v>
      </c>
      <c r="G37" s="12">
        <v>0</v>
      </c>
      <c r="H37" s="12">
        <v>0.4088</v>
      </c>
    </row>
    <row r="39" spans="1:11">
      <c r="B39" s="232" t="s">
        <v>356</v>
      </c>
      <c r="C39" s="232" t="s">
        <v>357</v>
      </c>
      <c r="D39" s="232" t="s">
        <v>358</v>
      </c>
      <c r="E39" s="232" t="s">
        <v>359</v>
      </c>
      <c r="F39" s="232" t="s">
        <v>380</v>
      </c>
    </row>
    <row r="41" spans="1:11">
      <c r="A41" s="145"/>
      <c r="B41" s="145" t="s">
        <v>360</v>
      </c>
      <c r="C41" s="145" t="s">
        <v>361</v>
      </c>
      <c r="D41" s="145" t="s">
        <v>362</v>
      </c>
      <c r="E41" s="145" t="s">
        <v>363</v>
      </c>
      <c r="F41" s="145" t="s">
        <v>364</v>
      </c>
      <c r="G41" s="145" t="s">
        <v>365</v>
      </c>
      <c r="H41" s="145" t="s">
        <v>366</v>
      </c>
      <c r="I41" s="145"/>
      <c r="J41" s="145"/>
      <c r="K41" s="145"/>
    </row>
    <row r="42" spans="1:11">
      <c r="A42" s="145"/>
      <c r="B42" s="145" t="s">
        <v>367</v>
      </c>
      <c r="C42" s="145" t="s">
        <v>368</v>
      </c>
      <c r="D42" s="145" t="s">
        <v>369</v>
      </c>
      <c r="E42" s="145">
        <v>5</v>
      </c>
      <c r="F42" s="145" t="s">
        <v>370</v>
      </c>
      <c r="G42" s="145" t="s">
        <v>371</v>
      </c>
      <c r="H42" s="145" t="s">
        <v>372</v>
      </c>
      <c r="I42" s="145" t="s">
        <v>368</v>
      </c>
      <c r="J42" s="145" t="s">
        <v>373</v>
      </c>
      <c r="K42" s="145" t="s">
        <v>374</v>
      </c>
    </row>
    <row r="43" spans="1:11">
      <c r="A43" s="145"/>
      <c r="B43" s="145" t="s">
        <v>358</v>
      </c>
      <c r="C43" s="146">
        <v>1.4191E-2</v>
      </c>
      <c r="D43" s="146">
        <v>3.287E-3</v>
      </c>
      <c r="E43" s="145">
        <v>4.3179999999999996</v>
      </c>
      <c r="F43" s="145">
        <v>8.0000000000000002E-3</v>
      </c>
      <c r="G43" s="145">
        <v>0.88800000000000001</v>
      </c>
      <c r="H43" s="145">
        <v>0.88800000000000001</v>
      </c>
      <c r="I43" s="145">
        <v>1.7230000000000001</v>
      </c>
      <c r="J43" s="145"/>
      <c r="K43" s="145"/>
    </row>
    <row r="44" spans="1:11">
      <c r="A44" s="145"/>
      <c r="B44" s="145" t="s">
        <v>375</v>
      </c>
      <c r="C44" s="146">
        <v>-2.3819E-2</v>
      </c>
      <c r="D44" s="146">
        <v>1.47E-2</v>
      </c>
      <c r="E44" s="145">
        <v>-1.621</v>
      </c>
      <c r="F44" s="145" t="s">
        <v>615</v>
      </c>
      <c r="G44" s="145">
        <v>0</v>
      </c>
      <c r="H44" s="145">
        <v>-0.72299999999999998</v>
      </c>
      <c r="I44" s="145"/>
      <c r="J44" s="145"/>
      <c r="K44" s="145"/>
    </row>
    <row r="46" spans="1:11">
      <c r="B46" s="232" t="s">
        <v>356</v>
      </c>
      <c r="C46" s="232" t="s">
        <v>376</v>
      </c>
      <c r="D46" s="232" t="s">
        <v>358</v>
      </c>
      <c r="E46" s="232" t="s">
        <v>359</v>
      </c>
      <c r="F46" s="232" t="s">
        <v>380</v>
      </c>
    </row>
    <row r="48" spans="1:11">
      <c r="A48" s="145"/>
      <c r="B48" s="145" t="s">
        <v>360</v>
      </c>
      <c r="C48" s="145" t="s">
        <v>361</v>
      </c>
      <c r="D48" s="145" t="s">
        <v>362</v>
      </c>
      <c r="E48" s="145" t="s">
        <v>363</v>
      </c>
      <c r="F48" s="145" t="s">
        <v>364</v>
      </c>
      <c r="G48" s="145" t="s">
        <v>365</v>
      </c>
      <c r="H48" s="145" t="s">
        <v>366</v>
      </c>
      <c r="I48" s="145"/>
      <c r="J48" s="145"/>
      <c r="K48" s="145"/>
    </row>
    <row r="49" spans="1:11">
      <c r="A49" s="145"/>
      <c r="B49" s="145" t="s">
        <v>367</v>
      </c>
      <c r="C49" s="145" t="s">
        <v>368</v>
      </c>
      <c r="D49" s="145" t="s">
        <v>369</v>
      </c>
      <c r="E49" s="145">
        <v>5</v>
      </c>
      <c r="F49" s="145" t="s">
        <v>370</v>
      </c>
      <c r="G49" s="145" t="s">
        <v>371</v>
      </c>
      <c r="H49" s="145" t="s">
        <v>372</v>
      </c>
      <c r="I49" s="145" t="s">
        <v>368</v>
      </c>
      <c r="J49" s="145" t="s">
        <v>373</v>
      </c>
      <c r="K49" s="145" t="s">
        <v>374</v>
      </c>
    </row>
    <row r="50" spans="1:11">
      <c r="A50" s="145"/>
      <c r="B50" s="145" t="s">
        <v>358</v>
      </c>
      <c r="C50" s="146">
        <v>3.7774000000000002E-2</v>
      </c>
      <c r="D50" s="146">
        <v>3.63E-3</v>
      </c>
      <c r="E50" s="145">
        <v>10.4</v>
      </c>
      <c r="F50" s="145">
        <v>0</v>
      </c>
      <c r="G50" s="145">
        <v>0.97799999999999998</v>
      </c>
      <c r="H50" s="145">
        <v>0.97770000000000001</v>
      </c>
      <c r="I50" s="145">
        <v>1.7169000000000001</v>
      </c>
      <c r="J50" s="145"/>
      <c r="K50" s="145"/>
    </row>
    <row r="51" spans="1:11">
      <c r="A51" s="145"/>
      <c r="B51" s="145" t="s">
        <v>375</v>
      </c>
      <c r="C51" s="146">
        <v>-6.3090999999999994E-2</v>
      </c>
      <c r="D51" s="146">
        <v>1.6240000000000001E-2</v>
      </c>
      <c r="E51" s="145">
        <v>-3.8860000000000001</v>
      </c>
      <c r="F51" s="145" t="s">
        <v>487</v>
      </c>
      <c r="G51" s="145">
        <v>0</v>
      </c>
      <c r="H51" s="145">
        <v>-0.71689999999999998</v>
      </c>
      <c r="I51" s="145"/>
      <c r="J51" s="145"/>
      <c r="K51" s="145"/>
    </row>
    <row r="53" spans="1:11">
      <c r="B53" s="232" t="s">
        <v>356</v>
      </c>
      <c r="C53" s="232" t="s">
        <v>377</v>
      </c>
      <c r="D53" s="232" t="s">
        <v>358</v>
      </c>
      <c r="E53" s="232" t="s">
        <v>359</v>
      </c>
      <c r="F53" s="232" t="s">
        <v>380</v>
      </c>
    </row>
    <row r="55" spans="1:11">
      <c r="A55" s="145"/>
      <c r="B55" s="145" t="s">
        <v>360</v>
      </c>
      <c r="C55" s="145" t="s">
        <v>361</v>
      </c>
      <c r="D55" s="145" t="s">
        <v>362</v>
      </c>
      <c r="E55" s="145" t="s">
        <v>363</v>
      </c>
      <c r="F55" s="145" t="s">
        <v>364</v>
      </c>
      <c r="G55" s="145" t="s">
        <v>365</v>
      </c>
      <c r="H55" s="145" t="s">
        <v>366</v>
      </c>
      <c r="I55" s="145"/>
      <c r="J55" s="145"/>
      <c r="K55" s="145"/>
    </row>
    <row r="56" spans="1:11">
      <c r="A56" s="145"/>
      <c r="B56" s="145" t="s">
        <v>367</v>
      </c>
      <c r="C56" s="145" t="s">
        <v>368</v>
      </c>
      <c r="D56" s="145" t="s">
        <v>369</v>
      </c>
      <c r="E56" s="145">
        <v>5</v>
      </c>
      <c r="F56" s="145" t="s">
        <v>370</v>
      </c>
      <c r="G56" s="145" t="s">
        <v>371</v>
      </c>
      <c r="H56" s="145" t="s">
        <v>372</v>
      </c>
      <c r="I56" s="145" t="s">
        <v>368</v>
      </c>
      <c r="J56" s="145" t="s">
        <v>373</v>
      </c>
      <c r="K56" s="145" t="s">
        <v>374</v>
      </c>
    </row>
    <row r="57" spans="1:11">
      <c r="A57" s="145"/>
      <c r="B57" s="145" t="s">
        <v>358</v>
      </c>
      <c r="C57" s="146">
        <v>-2.3581999999999999E-2</v>
      </c>
      <c r="D57" s="146">
        <v>4.28E-3</v>
      </c>
      <c r="E57" s="145">
        <v>-5.51</v>
      </c>
      <c r="F57" s="145" t="s">
        <v>616</v>
      </c>
      <c r="G57" s="145">
        <v>-0.92659999999999998</v>
      </c>
      <c r="H57" s="145">
        <v>1.7133</v>
      </c>
      <c r="I57" s="145"/>
      <c r="J57" s="145"/>
      <c r="K57" s="145"/>
    </row>
    <row r="58" spans="1:11">
      <c r="A58" s="145"/>
      <c r="B58" s="145" t="s">
        <v>375</v>
      </c>
      <c r="C58" s="146">
        <v>3.9272000000000001E-2</v>
      </c>
      <c r="D58" s="146">
        <v>1.9140000000000001E-2</v>
      </c>
      <c r="E58" s="145">
        <v>2.052</v>
      </c>
      <c r="F58" s="145">
        <v>9.5000000000000001E-2</v>
      </c>
      <c r="G58" s="145">
        <v>0.67600000000000005</v>
      </c>
      <c r="H58" s="145">
        <v>0</v>
      </c>
      <c r="I58" s="145">
        <v>-0.71330000000000005</v>
      </c>
      <c r="J58" s="145"/>
      <c r="K58" s="145"/>
    </row>
    <row r="60" spans="1:11">
      <c r="B60" s="232" t="s">
        <v>356</v>
      </c>
      <c r="C60" s="232" t="s">
        <v>378</v>
      </c>
      <c r="D60" s="232" t="s">
        <v>358</v>
      </c>
      <c r="E60" s="232" t="s">
        <v>359</v>
      </c>
      <c r="F60" s="232" t="s">
        <v>380</v>
      </c>
    </row>
    <row r="62" spans="1:11">
      <c r="B62" s="12" t="s">
        <v>360</v>
      </c>
      <c r="C62" s="12" t="s">
        <v>361</v>
      </c>
      <c r="D62" s="12" t="s">
        <v>362</v>
      </c>
      <c r="E62" s="12" t="s">
        <v>363</v>
      </c>
      <c r="F62" s="12" t="s">
        <v>364</v>
      </c>
      <c r="G62" s="12" t="s">
        <v>365</v>
      </c>
      <c r="H62" s="12" t="s">
        <v>366</v>
      </c>
    </row>
    <row r="63" spans="1:11">
      <c r="B63" s="12" t="s">
        <v>367</v>
      </c>
      <c r="C63" s="12" t="s">
        <v>368</v>
      </c>
      <c r="D63" s="12" t="s">
        <v>369</v>
      </c>
      <c r="E63" s="12">
        <v>5</v>
      </c>
      <c r="F63" s="12" t="s">
        <v>370</v>
      </c>
      <c r="G63" s="12" t="s">
        <v>371</v>
      </c>
      <c r="H63" s="12" t="s">
        <v>372</v>
      </c>
      <c r="I63" s="12" t="s">
        <v>368</v>
      </c>
      <c r="J63" s="12" t="s">
        <v>373</v>
      </c>
      <c r="K63" s="12" t="s">
        <v>374</v>
      </c>
    </row>
    <row r="64" spans="1:11">
      <c r="B64" s="12" t="s">
        <v>358</v>
      </c>
      <c r="C64" s="147">
        <v>-5.3081000000000003E-2</v>
      </c>
      <c r="D64" s="147">
        <v>8.3719999999999992E-3</v>
      </c>
      <c r="E64" s="12">
        <v>-6.34</v>
      </c>
      <c r="F64" s="12" t="s">
        <v>617</v>
      </c>
      <c r="G64" s="12">
        <v>-0.94310000000000005</v>
      </c>
      <c r="H64" s="12">
        <v>1.8951</v>
      </c>
    </row>
    <row r="65" spans="2:11">
      <c r="B65" s="12" t="s">
        <v>375</v>
      </c>
      <c r="C65" s="147">
        <v>0.10029</v>
      </c>
      <c r="D65" s="147">
        <v>3.7440000000000001E-2</v>
      </c>
      <c r="E65" s="12">
        <v>2.6789999999999998</v>
      </c>
      <c r="F65" s="12">
        <v>4.3999999999999997E-2</v>
      </c>
      <c r="G65" s="12">
        <v>0.76800000000000002</v>
      </c>
      <c r="H65" s="12">
        <v>0</v>
      </c>
      <c r="I65" s="12">
        <v>-0.89510000000000001</v>
      </c>
    </row>
    <row r="67" spans="2:11">
      <c r="B67" s="232" t="s">
        <v>356</v>
      </c>
      <c r="C67" s="232" t="s">
        <v>379</v>
      </c>
      <c r="D67" s="232" t="s">
        <v>358</v>
      </c>
      <c r="E67" s="232" t="s">
        <v>359</v>
      </c>
      <c r="F67" s="232" t="s">
        <v>380</v>
      </c>
    </row>
    <row r="69" spans="2:11">
      <c r="B69" s="12" t="s">
        <v>360</v>
      </c>
      <c r="C69" s="12" t="s">
        <v>361</v>
      </c>
      <c r="D69" s="12" t="s">
        <v>362</v>
      </c>
      <c r="E69" s="12" t="s">
        <v>363</v>
      </c>
      <c r="F69" s="12" t="s">
        <v>364</v>
      </c>
      <c r="G69" s="12" t="s">
        <v>365</v>
      </c>
      <c r="H69" s="12" t="s">
        <v>366</v>
      </c>
    </row>
    <row r="70" spans="2:11">
      <c r="B70" s="12" t="s">
        <v>367</v>
      </c>
      <c r="C70" s="12" t="s">
        <v>368</v>
      </c>
      <c r="D70" s="12" t="s">
        <v>369</v>
      </c>
      <c r="E70" s="12">
        <v>5</v>
      </c>
      <c r="F70" s="12" t="s">
        <v>370</v>
      </c>
      <c r="G70" s="12" t="s">
        <v>371</v>
      </c>
      <c r="H70" s="12" t="s">
        <v>372</v>
      </c>
      <c r="I70" s="12" t="s">
        <v>368</v>
      </c>
      <c r="J70" s="12" t="s">
        <v>373</v>
      </c>
      <c r="K70" s="12" t="s">
        <v>374</v>
      </c>
    </row>
    <row r="71" spans="2:11">
      <c r="B71" s="12" t="s">
        <v>358</v>
      </c>
      <c r="C71" s="147">
        <v>-3.9782000000000003E-3</v>
      </c>
      <c r="D71" s="147">
        <v>3.1689999999999999E-3</v>
      </c>
      <c r="E71" s="12">
        <v>-1.2549999999999999</v>
      </c>
      <c r="F71" s="12" t="s">
        <v>618</v>
      </c>
      <c r="G71" s="12">
        <v>-0.48949999999999999</v>
      </c>
      <c r="H71" s="12">
        <v>0.86380000000000001</v>
      </c>
    </row>
    <row r="72" spans="2:11">
      <c r="B72" s="12" t="s">
        <v>375</v>
      </c>
      <c r="C72" s="147">
        <v>-2.5095999999999999E-3</v>
      </c>
      <c r="D72" s="147">
        <v>1.417E-2</v>
      </c>
      <c r="E72" s="12">
        <v>-0.17710000000000001</v>
      </c>
      <c r="F72" s="12" t="s">
        <v>619</v>
      </c>
      <c r="G72" s="12">
        <v>0</v>
      </c>
      <c r="H72" s="12">
        <v>0.13619999999999999</v>
      </c>
    </row>
    <row r="74" spans="2:11">
      <c r="B74" s="232" t="s">
        <v>356</v>
      </c>
      <c r="C74" s="232" t="s">
        <v>357</v>
      </c>
      <c r="D74" s="232" t="s">
        <v>358</v>
      </c>
      <c r="E74" s="232" t="s">
        <v>359</v>
      </c>
      <c r="F74" s="232" t="s">
        <v>381</v>
      </c>
    </row>
    <row r="76" spans="2:11">
      <c r="B76" s="12" t="s">
        <v>360</v>
      </c>
      <c r="C76" s="12" t="s">
        <v>361</v>
      </c>
      <c r="D76" s="12" t="s">
        <v>362</v>
      </c>
      <c r="E76" s="12" t="s">
        <v>363</v>
      </c>
      <c r="F76" s="12" t="s">
        <v>364</v>
      </c>
      <c r="G76" s="12" t="s">
        <v>365</v>
      </c>
      <c r="H76" s="12" t="s">
        <v>366</v>
      </c>
    </row>
    <row r="77" spans="2:11">
      <c r="B77" s="12" t="s">
        <v>367</v>
      </c>
      <c r="C77" s="12" t="s">
        <v>368</v>
      </c>
      <c r="D77" s="12" t="s">
        <v>369</v>
      </c>
      <c r="E77" s="12">
        <v>7</v>
      </c>
      <c r="F77" s="12" t="s">
        <v>370</v>
      </c>
      <c r="G77" s="12" t="s">
        <v>371</v>
      </c>
      <c r="H77" s="12" t="s">
        <v>372</v>
      </c>
      <c r="I77" s="12" t="s">
        <v>368</v>
      </c>
      <c r="J77" s="12" t="s">
        <v>373</v>
      </c>
      <c r="K77" s="12" t="s">
        <v>374</v>
      </c>
    </row>
    <row r="78" spans="2:11">
      <c r="B78" s="12" t="s">
        <v>358</v>
      </c>
      <c r="C78" s="147">
        <v>8.4363000000000007E-3</v>
      </c>
      <c r="D78" s="147">
        <v>4.6969999999999998E-4</v>
      </c>
      <c r="E78" s="147">
        <v>17.96</v>
      </c>
      <c r="F78" s="12">
        <v>0</v>
      </c>
      <c r="G78" s="12">
        <v>0.98899999999999999</v>
      </c>
      <c r="H78" s="12">
        <v>0.98929999999999996</v>
      </c>
      <c r="I78" s="12">
        <v>0.68610000000000004</v>
      </c>
    </row>
    <row r="79" spans="2:11">
      <c r="B79" s="12" t="s">
        <v>375</v>
      </c>
      <c r="C79" s="147">
        <v>4.2451000000000003E-2</v>
      </c>
      <c r="D79" s="147">
        <v>5.3070000000000001E-3</v>
      </c>
      <c r="E79" s="12">
        <v>7.9989999999999997</v>
      </c>
      <c r="F79" s="12">
        <v>0</v>
      </c>
      <c r="G79" s="12">
        <v>0.94899999999999995</v>
      </c>
      <c r="H79" s="12">
        <v>0</v>
      </c>
      <c r="I79" s="12">
        <v>0.31390000000000001</v>
      </c>
    </row>
    <row r="81" spans="2:11">
      <c r="B81" s="232" t="s">
        <v>356</v>
      </c>
      <c r="C81" s="232" t="s">
        <v>376</v>
      </c>
      <c r="D81" s="232" t="s">
        <v>358</v>
      </c>
      <c r="E81" s="232" t="s">
        <v>359</v>
      </c>
      <c r="F81" s="232" t="s">
        <v>381</v>
      </c>
    </row>
    <row r="83" spans="2:11">
      <c r="B83" s="12" t="s">
        <v>360</v>
      </c>
      <c r="C83" s="12" t="s">
        <v>361</v>
      </c>
      <c r="D83" s="12" t="s">
        <v>362</v>
      </c>
      <c r="E83" s="12" t="s">
        <v>363</v>
      </c>
      <c r="F83" s="12" t="s">
        <v>364</v>
      </c>
      <c r="G83" s="12" t="s">
        <v>365</v>
      </c>
      <c r="H83" s="12" t="s">
        <v>366</v>
      </c>
    </row>
    <row r="84" spans="2:11">
      <c r="B84" s="12" t="s">
        <v>367</v>
      </c>
      <c r="C84" s="12" t="s">
        <v>368</v>
      </c>
      <c r="D84" s="12" t="s">
        <v>369</v>
      </c>
      <c r="E84" s="12">
        <v>7</v>
      </c>
      <c r="F84" s="12" t="s">
        <v>370</v>
      </c>
      <c r="G84" s="12" t="s">
        <v>371</v>
      </c>
      <c r="H84" s="12" t="s">
        <v>372</v>
      </c>
      <c r="I84" s="12" t="s">
        <v>368</v>
      </c>
      <c r="J84" s="12" t="s">
        <v>373</v>
      </c>
      <c r="K84" s="12" t="s">
        <v>374</v>
      </c>
    </row>
    <row r="85" spans="2:11">
      <c r="B85" s="12" t="s">
        <v>358</v>
      </c>
      <c r="C85" s="147">
        <v>-1.5288E-2</v>
      </c>
      <c r="D85" s="147">
        <v>9.9069999999999991E-3</v>
      </c>
      <c r="E85" s="12">
        <v>-1.5429999999999999</v>
      </c>
      <c r="F85" s="12" t="s">
        <v>488</v>
      </c>
      <c r="G85" s="12">
        <v>-0.50380000000000003</v>
      </c>
      <c r="H85" s="12">
        <v>-0.8226</v>
      </c>
    </row>
    <row r="86" spans="2:11">
      <c r="B86" s="12" t="s">
        <v>375</v>
      </c>
      <c r="C86" s="147">
        <v>0.37261</v>
      </c>
      <c r="D86" s="147">
        <v>0.1119</v>
      </c>
      <c r="E86" s="12">
        <v>3.3290000000000002</v>
      </c>
      <c r="F86" s="12">
        <v>1.2999999999999999E-2</v>
      </c>
      <c r="G86" s="12">
        <v>0.78300000000000003</v>
      </c>
      <c r="H86" s="12">
        <v>0</v>
      </c>
      <c r="I86" s="12">
        <v>1.8226</v>
      </c>
    </row>
    <row r="88" spans="2:11">
      <c r="B88" s="232" t="s">
        <v>356</v>
      </c>
      <c r="C88" s="232" t="s">
        <v>377</v>
      </c>
      <c r="D88" s="232" t="s">
        <v>358</v>
      </c>
      <c r="E88" s="232" t="s">
        <v>359</v>
      </c>
      <c r="F88" s="232" t="s">
        <v>381</v>
      </c>
    </row>
    <row r="90" spans="2:11">
      <c r="B90" s="12" t="s">
        <v>360</v>
      </c>
      <c r="C90" s="12" t="s">
        <v>361</v>
      </c>
      <c r="D90" s="12" t="s">
        <v>362</v>
      </c>
      <c r="E90" s="12" t="s">
        <v>363</v>
      </c>
      <c r="F90" s="12" t="s">
        <v>364</v>
      </c>
      <c r="G90" s="12" t="s">
        <v>365</v>
      </c>
      <c r="H90" s="12" t="s">
        <v>366</v>
      </c>
    </row>
    <row r="91" spans="2:11">
      <c r="B91" s="12" t="s">
        <v>367</v>
      </c>
      <c r="C91" s="12" t="s">
        <v>368</v>
      </c>
      <c r="D91" s="12" t="s">
        <v>369</v>
      </c>
      <c r="E91" s="12">
        <v>7</v>
      </c>
      <c r="F91" s="12" t="s">
        <v>370</v>
      </c>
      <c r="G91" s="12" t="s">
        <v>371</v>
      </c>
      <c r="H91" s="12" t="s">
        <v>372</v>
      </c>
      <c r="I91" s="12" t="s">
        <v>368</v>
      </c>
      <c r="J91" s="12" t="s">
        <v>373</v>
      </c>
      <c r="K91" s="12" t="s">
        <v>374</v>
      </c>
    </row>
    <row r="92" spans="2:11">
      <c r="B92" s="12" t="s">
        <v>358</v>
      </c>
      <c r="C92" s="147">
        <v>2.3723999999999999E-2</v>
      </c>
      <c r="D92" s="147">
        <v>9.6830000000000006E-3</v>
      </c>
      <c r="E92" s="12">
        <v>2.4500000000000002</v>
      </c>
      <c r="F92" s="12">
        <v>4.3999999999999997E-2</v>
      </c>
      <c r="G92" s="12">
        <v>0.67900000000000005</v>
      </c>
      <c r="H92" s="12">
        <v>0.67949999999999999</v>
      </c>
      <c r="I92" s="12">
        <v>-3.7717999999999998</v>
      </c>
    </row>
    <row r="93" spans="2:11">
      <c r="B93" s="12" t="s">
        <v>375</v>
      </c>
      <c r="C93" s="147">
        <v>-0.33016000000000001</v>
      </c>
      <c r="D93" s="147">
        <v>0.1094</v>
      </c>
      <c r="E93" s="12">
        <v>-3.0179999999999998</v>
      </c>
      <c r="F93" s="12" t="s">
        <v>489</v>
      </c>
      <c r="G93" s="12">
        <v>0</v>
      </c>
      <c r="H93" s="12">
        <v>4.7717999999999998</v>
      </c>
    </row>
    <row r="95" spans="2:11">
      <c r="B95" s="232" t="s">
        <v>356</v>
      </c>
      <c r="C95" s="232" t="s">
        <v>378</v>
      </c>
      <c r="D95" s="232" t="s">
        <v>358</v>
      </c>
      <c r="E95" s="232" t="s">
        <v>359</v>
      </c>
      <c r="F95" s="232" t="s">
        <v>381</v>
      </c>
    </row>
    <row r="97" spans="1:11">
      <c r="B97" s="12" t="s">
        <v>360</v>
      </c>
      <c r="C97" s="12" t="s">
        <v>361</v>
      </c>
      <c r="D97" s="12" t="s">
        <v>362</v>
      </c>
      <c r="E97" s="12" t="s">
        <v>363</v>
      </c>
      <c r="F97" s="12" t="s">
        <v>364</v>
      </c>
      <c r="G97" s="12" t="s">
        <v>365</v>
      </c>
      <c r="H97" s="12" t="s">
        <v>366</v>
      </c>
    </row>
    <row r="98" spans="1:11">
      <c r="B98" s="12" t="s">
        <v>367</v>
      </c>
      <c r="C98" s="12" t="s">
        <v>368</v>
      </c>
      <c r="D98" s="12" t="s">
        <v>369</v>
      </c>
      <c r="E98" s="12">
        <v>7</v>
      </c>
      <c r="F98" s="12" t="s">
        <v>370</v>
      </c>
      <c r="G98" s="12" t="s">
        <v>371</v>
      </c>
      <c r="H98" s="12" t="s">
        <v>372</v>
      </c>
      <c r="I98" s="12" t="s">
        <v>368</v>
      </c>
      <c r="J98" s="12" t="s">
        <v>373</v>
      </c>
      <c r="K98" s="12" t="s">
        <v>374</v>
      </c>
    </row>
    <row r="99" spans="1:11">
      <c r="B99" s="12" t="s">
        <v>358</v>
      </c>
      <c r="C99" s="147">
        <v>6.4575999999999995E-2</v>
      </c>
      <c r="D99" s="147">
        <v>2.4830000000000001E-2</v>
      </c>
      <c r="E99" s="12">
        <v>2.601</v>
      </c>
      <c r="F99" s="12">
        <v>3.5000000000000003E-2</v>
      </c>
      <c r="G99" s="12">
        <v>0.70099999999999996</v>
      </c>
      <c r="H99" s="12">
        <v>0.70099999999999996</v>
      </c>
      <c r="I99" s="12">
        <v>-5.8639999999999999</v>
      </c>
    </row>
    <row r="100" spans="1:11">
      <c r="B100" s="12" t="s">
        <v>375</v>
      </c>
      <c r="C100" s="147">
        <v>-0.83147000000000004</v>
      </c>
      <c r="D100" s="12">
        <v>0.28060000000000002</v>
      </c>
      <c r="E100" s="12">
        <v>-2.964</v>
      </c>
      <c r="F100" s="12" t="s">
        <v>490</v>
      </c>
      <c r="G100" s="12">
        <v>0</v>
      </c>
      <c r="H100" s="12">
        <v>6.8639999999999999</v>
      </c>
    </row>
    <row r="102" spans="1:11">
      <c r="B102" s="232" t="s">
        <v>356</v>
      </c>
      <c r="C102" s="232" t="s">
        <v>379</v>
      </c>
      <c r="D102" s="232" t="s">
        <v>358</v>
      </c>
      <c r="E102" s="232" t="s">
        <v>359</v>
      </c>
      <c r="F102" s="232" t="s">
        <v>381</v>
      </c>
    </row>
    <row r="104" spans="1:11">
      <c r="B104" s="12" t="s">
        <v>360</v>
      </c>
      <c r="C104" s="12" t="s">
        <v>361</v>
      </c>
      <c r="D104" s="12" t="s">
        <v>362</v>
      </c>
      <c r="E104" s="12" t="s">
        <v>363</v>
      </c>
      <c r="F104" s="12" t="s">
        <v>364</v>
      </c>
      <c r="G104" s="12" t="s">
        <v>365</v>
      </c>
      <c r="H104" s="12" t="s">
        <v>366</v>
      </c>
    </row>
    <row r="105" spans="1:11">
      <c r="B105" s="12" t="s">
        <v>367</v>
      </c>
      <c r="C105" s="12" t="s">
        <v>368</v>
      </c>
      <c r="D105" s="12" t="s">
        <v>369</v>
      </c>
      <c r="E105" s="12">
        <v>7</v>
      </c>
      <c r="F105" s="12" t="s">
        <v>370</v>
      </c>
      <c r="G105" s="12" t="s">
        <v>371</v>
      </c>
      <c r="H105" s="12" t="s">
        <v>372</v>
      </c>
      <c r="I105" s="12" t="s">
        <v>368</v>
      </c>
      <c r="J105" s="12" t="s">
        <v>373</v>
      </c>
      <c r="K105" s="12" t="s">
        <v>374</v>
      </c>
    </row>
    <row r="106" spans="1:11">
      <c r="B106" s="12" t="s">
        <v>358</v>
      </c>
      <c r="C106" s="147">
        <v>-3.4394E-3</v>
      </c>
      <c r="D106" s="147">
        <v>6.3670000000000003E-4</v>
      </c>
      <c r="E106" s="12">
        <v>-5.4020000000000001</v>
      </c>
      <c r="F106" s="12" t="s">
        <v>620</v>
      </c>
      <c r="G106" s="12">
        <v>-0.89810000000000001</v>
      </c>
      <c r="H106" s="12">
        <v>1.5450999999999999</v>
      </c>
    </row>
    <row r="107" spans="1:11">
      <c r="B107" s="12" t="s">
        <v>375</v>
      </c>
      <c r="C107" s="147">
        <v>1.3348E-2</v>
      </c>
      <c r="D107" s="147">
        <v>7.1939999999999999E-3</v>
      </c>
      <c r="E107" s="12">
        <v>1.855</v>
      </c>
      <c r="F107" s="12">
        <v>0.106</v>
      </c>
      <c r="G107" s="12">
        <v>0.57399999999999995</v>
      </c>
      <c r="H107" s="12">
        <v>0</v>
      </c>
      <c r="I107" s="12">
        <v>-0.54510000000000003</v>
      </c>
    </row>
    <row r="110" spans="1:11" ht="25">
      <c r="A110" s="231" t="s">
        <v>62</v>
      </c>
      <c r="B110" s="231"/>
      <c r="C110" s="231"/>
      <c r="D110" s="231"/>
      <c r="E110" s="231"/>
      <c r="F110" s="231"/>
      <c r="G110" s="231"/>
      <c r="H110" s="231"/>
      <c r="I110" s="231"/>
      <c r="J110" s="231"/>
      <c r="K110" s="231"/>
    </row>
    <row r="112" spans="1:11">
      <c r="B112" s="232" t="s">
        <v>356</v>
      </c>
      <c r="C112" s="232" t="s">
        <v>357</v>
      </c>
      <c r="D112" s="232" t="s">
        <v>358</v>
      </c>
      <c r="E112" s="232" t="s">
        <v>359</v>
      </c>
      <c r="F112" s="232" t="s">
        <v>29</v>
      </c>
    </row>
    <row r="114" spans="2:11" s="145" customFormat="1">
      <c r="B114" s="145" t="s">
        <v>360</v>
      </c>
      <c r="C114" s="145" t="s">
        <v>361</v>
      </c>
      <c r="D114" s="145" t="s">
        <v>362</v>
      </c>
      <c r="E114" s="145" t="s">
        <v>363</v>
      </c>
      <c r="F114" s="145" t="s">
        <v>364</v>
      </c>
      <c r="G114" s="145" t="s">
        <v>365</v>
      </c>
      <c r="H114" s="145" t="s">
        <v>366</v>
      </c>
    </row>
    <row r="115" spans="2:11" s="145" customFormat="1">
      <c r="B115" s="145" t="s">
        <v>367</v>
      </c>
      <c r="C115" s="145" t="s">
        <v>368</v>
      </c>
      <c r="D115" s="145" t="s">
        <v>369</v>
      </c>
      <c r="E115" s="145">
        <v>13</v>
      </c>
      <c r="F115" s="145" t="s">
        <v>370</v>
      </c>
      <c r="G115" s="145" t="s">
        <v>371</v>
      </c>
      <c r="H115" s="145" t="s">
        <v>372</v>
      </c>
      <c r="I115" s="145" t="s">
        <v>368</v>
      </c>
      <c r="J115" s="145" t="s">
        <v>373</v>
      </c>
      <c r="K115" s="145" t="s">
        <v>374</v>
      </c>
    </row>
    <row r="116" spans="2:11" s="145" customFormat="1">
      <c r="B116" s="145" t="s">
        <v>358</v>
      </c>
      <c r="C116" s="146">
        <v>5.3766999999999999E-3</v>
      </c>
      <c r="D116" s="146">
        <v>9.3309999999999997E-4</v>
      </c>
      <c r="E116" s="145">
        <v>5.7619999999999996</v>
      </c>
      <c r="F116" s="145">
        <v>0</v>
      </c>
      <c r="G116" s="145">
        <v>0.84799999999999998</v>
      </c>
      <c r="H116" s="145">
        <v>0.84770000000000001</v>
      </c>
      <c r="I116" s="145">
        <v>0.95050000000000001</v>
      </c>
    </row>
    <row r="117" spans="2:11" s="145" customFormat="1">
      <c r="B117" s="145" t="s">
        <v>375</v>
      </c>
      <c r="C117" s="146">
        <v>2.2407999999999998E-3</v>
      </c>
      <c r="D117" s="146">
        <v>8.4840000000000002E-3</v>
      </c>
      <c r="E117" s="145">
        <v>0.2641</v>
      </c>
      <c r="F117" s="145">
        <v>0.79600000000000004</v>
      </c>
      <c r="G117" s="145">
        <v>7.2999999999999995E-2</v>
      </c>
      <c r="H117" s="145">
        <v>0</v>
      </c>
      <c r="I117" s="145">
        <v>4.9500000000000002E-2</v>
      </c>
    </row>
    <row r="119" spans="2:11">
      <c r="B119" s="232" t="s">
        <v>356</v>
      </c>
      <c r="C119" s="232" t="s">
        <v>376</v>
      </c>
      <c r="D119" s="232" t="s">
        <v>358</v>
      </c>
      <c r="E119" s="232" t="s">
        <v>359</v>
      </c>
      <c r="F119" s="232" t="s">
        <v>29</v>
      </c>
    </row>
    <row r="121" spans="2:11" s="145" customFormat="1">
      <c r="B121" s="145" t="s">
        <v>360</v>
      </c>
      <c r="C121" s="145" t="s">
        <v>361</v>
      </c>
      <c r="D121" s="145" t="s">
        <v>362</v>
      </c>
      <c r="E121" s="145" t="s">
        <v>363</v>
      </c>
      <c r="F121" s="145" t="s">
        <v>364</v>
      </c>
      <c r="G121" s="145" t="s">
        <v>365</v>
      </c>
      <c r="H121" s="145" t="s">
        <v>366</v>
      </c>
    </row>
    <row r="122" spans="2:11" s="145" customFormat="1">
      <c r="B122" s="145" t="s">
        <v>367</v>
      </c>
      <c r="C122" s="145" t="s">
        <v>368</v>
      </c>
      <c r="D122" s="145" t="s">
        <v>369</v>
      </c>
      <c r="E122" s="145">
        <v>13</v>
      </c>
      <c r="F122" s="145" t="s">
        <v>370</v>
      </c>
      <c r="G122" s="145" t="s">
        <v>371</v>
      </c>
      <c r="H122" s="145" t="s">
        <v>372</v>
      </c>
      <c r="I122" s="145" t="s">
        <v>368</v>
      </c>
      <c r="J122" s="145" t="s">
        <v>373</v>
      </c>
      <c r="K122" s="145" t="s">
        <v>374</v>
      </c>
    </row>
    <row r="123" spans="2:11" s="145" customFormat="1">
      <c r="B123" s="145" t="s">
        <v>358</v>
      </c>
      <c r="C123" s="146">
        <v>6.7419999999999997E-3</v>
      </c>
      <c r="D123" s="146">
        <v>4.4559999999999999E-3</v>
      </c>
      <c r="E123" s="145">
        <v>1.5129999999999999</v>
      </c>
      <c r="F123" s="145">
        <v>0.154</v>
      </c>
      <c r="G123" s="145">
        <v>0.38700000000000001</v>
      </c>
      <c r="H123" s="145">
        <v>0.38690000000000002</v>
      </c>
      <c r="I123" s="145">
        <v>0.4612</v>
      </c>
    </row>
    <row r="124" spans="2:11" s="145" customFormat="1">
      <c r="B124" s="145" t="s">
        <v>375</v>
      </c>
      <c r="C124" s="146">
        <v>6.3006000000000006E-2</v>
      </c>
      <c r="D124" s="146">
        <v>4.052E-2</v>
      </c>
      <c r="E124" s="145">
        <v>1.5549999999999999</v>
      </c>
      <c r="F124" s="145">
        <v>0.14399999999999999</v>
      </c>
      <c r="G124" s="145">
        <v>0.39600000000000002</v>
      </c>
      <c r="H124" s="145">
        <v>0</v>
      </c>
      <c r="I124" s="145">
        <v>0.53879999999999995</v>
      </c>
    </row>
    <row r="126" spans="2:11">
      <c r="B126" s="232" t="s">
        <v>356</v>
      </c>
      <c r="C126" s="232" t="s">
        <v>377</v>
      </c>
      <c r="D126" s="232" t="s">
        <v>358</v>
      </c>
      <c r="E126" s="232" t="s">
        <v>359</v>
      </c>
      <c r="F126" s="232" t="s">
        <v>29</v>
      </c>
    </row>
    <row r="128" spans="2:11" s="145" customFormat="1">
      <c r="B128" s="145" t="s">
        <v>360</v>
      </c>
      <c r="C128" s="145" t="s">
        <v>361</v>
      </c>
      <c r="D128" s="145" t="s">
        <v>362</v>
      </c>
      <c r="E128" s="145" t="s">
        <v>363</v>
      </c>
      <c r="F128" s="145" t="s">
        <v>364</v>
      </c>
      <c r="G128" s="145" t="s">
        <v>365</v>
      </c>
      <c r="H128" s="145" t="s">
        <v>366</v>
      </c>
    </row>
    <row r="129" spans="2:11" s="145" customFormat="1">
      <c r="B129" s="145" t="s">
        <v>367</v>
      </c>
      <c r="C129" s="145" t="s">
        <v>368</v>
      </c>
      <c r="D129" s="145" t="s">
        <v>369</v>
      </c>
      <c r="E129" s="145">
        <v>13</v>
      </c>
      <c r="F129" s="145" t="s">
        <v>370</v>
      </c>
      <c r="G129" s="145" t="s">
        <v>371</v>
      </c>
      <c r="H129" s="145" t="s">
        <v>372</v>
      </c>
      <c r="I129" s="145" t="s">
        <v>368</v>
      </c>
      <c r="J129" s="145" t="s">
        <v>373</v>
      </c>
      <c r="K129" s="145" t="s">
        <v>374</v>
      </c>
    </row>
    <row r="130" spans="2:11" s="145" customFormat="1">
      <c r="B130" s="145" t="s">
        <v>358</v>
      </c>
      <c r="C130" s="146">
        <v>-1.3653000000000001E-3</v>
      </c>
      <c r="D130" s="146">
        <v>3.9550000000000002E-3</v>
      </c>
      <c r="E130" s="145">
        <v>-0.34520000000000001</v>
      </c>
      <c r="F130" s="145" t="s">
        <v>621</v>
      </c>
      <c r="G130" s="145">
        <v>-9.5299999999999996E-2</v>
      </c>
      <c r="H130" s="145">
        <v>0.15240000000000001</v>
      </c>
    </row>
    <row r="131" spans="2:11" s="145" customFormat="1">
      <c r="B131" s="145" t="s">
        <v>375</v>
      </c>
      <c r="C131" s="146">
        <v>-6.0765E-2</v>
      </c>
      <c r="D131" s="146">
        <v>3.5959999999999999E-2</v>
      </c>
      <c r="E131" s="145">
        <v>-1.69</v>
      </c>
      <c r="F131" s="145" t="s">
        <v>622</v>
      </c>
      <c r="G131" s="145">
        <v>0</v>
      </c>
      <c r="H131" s="145">
        <v>0.84760000000000002</v>
      </c>
    </row>
    <row r="133" spans="2:11">
      <c r="B133" s="232" t="s">
        <v>356</v>
      </c>
      <c r="C133" s="232" t="s">
        <v>378</v>
      </c>
      <c r="D133" s="232" t="s">
        <v>358</v>
      </c>
      <c r="E133" s="232" t="s">
        <v>359</v>
      </c>
      <c r="F133" s="232" t="s">
        <v>29</v>
      </c>
    </row>
    <row r="135" spans="2:11" s="145" customFormat="1">
      <c r="B135" s="145" t="s">
        <v>360</v>
      </c>
      <c r="C135" s="145" t="s">
        <v>361</v>
      </c>
      <c r="D135" s="145" t="s">
        <v>362</v>
      </c>
      <c r="E135" s="145" t="s">
        <v>363</v>
      </c>
      <c r="F135" s="145" t="s">
        <v>364</v>
      </c>
      <c r="G135" s="145" t="s">
        <v>365</v>
      </c>
      <c r="H135" s="145" t="s">
        <v>366</v>
      </c>
    </row>
    <row r="136" spans="2:11" s="145" customFormat="1">
      <c r="B136" s="145" t="s">
        <v>367</v>
      </c>
      <c r="C136" s="145" t="s">
        <v>368</v>
      </c>
      <c r="D136" s="145" t="s">
        <v>369</v>
      </c>
      <c r="E136" s="145">
        <v>13</v>
      </c>
      <c r="F136" s="145" t="s">
        <v>370</v>
      </c>
      <c r="G136" s="145" t="s">
        <v>371</v>
      </c>
      <c r="H136" s="145" t="s">
        <v>372</v>
      </c>
      <c r="I136" s="145" t="s">
        <v>368</v>
      </c>
      <c r="J136" s="145" t="s">
        <v>373</v>
      </c>
      <c r="K136" s="145" t="s">
        <v>374</v>
      </c>
    </row>
    <row r="137" spans="2:11" s="145" customFormat="1">
      <c r="B137" s="145" t="s">
        <v>358</v>
      </c>
      <c r="C137" s="146">
        <v>1.7153000000000002E-2</v>
      </c>
      <c r="D137" s="146">
        <v>9.5960000000000004E-3</v>
      </c>
      <c r="E137" s="145">
        <v>1.788</v>
      </c>
      <c r="F137" s="145">
        <v>9.7000000000000003E-2</v>
      </c>
      <c r="G137" s="145">
        <v>0.44400000000000001</v>
      </c>
      <c r="H137" s="145">
        <v>0.44419999999999998</v>
      </c>
      <c r="I137" s="145">
        <v>-8.1540999999999997</v>
      </c>
    </row>
    <row r="138" spans="2:11" s="145" customFormat="1">
      <c r="B138" s="145" t="s">
        <v>375</v>
      </c>
      <c r="C138" s="146">
        <v>-0.15404999999999999</v>
      </c>
      <c r="D138" s="146">
        <v>8.7249999999999994E-2</v>
      </c>
      <c r="E138" s="145">
        <v>-1.766</v>
      </c>
      <c r="F138" s="145" t="s">
        <v>397</v>
      </c>
      <c r="G138" s="145">
        <v>0</v>
      </c>
      <c r="H138" s="145">
        <v>9.1540999999999997</v>
      </c>
    </row>
    <row r="140" spans="2:11">
      <c r="B140" s="232" t="s">
        <v>356</v>
      </c>
      <c r="C140" s="232" t="s">
        <v>379</v>
      </c>
      <c r="D140" s="232" t="s">
        <v>358</v>
      </c>
      <c r="E140" s="232" t="s">
        <v>359</v>
      </c>
      <c r="F140" s="232" t="s">
        <v>29</v>
      </c>
    </row>
    <row r="142" spans="2:11" s="145" customFormat="1">
      <c r="B142" s="145" t="s">
        <v>360</v>
      </c>
      <c r="C142" s="145" t="s">
        <v>361</v>
      </c>
      <c r="D142" s="145" t="s">
        <v>362</v>
      </c>
      <c r="E142" s="145" t="s">
        <v>363</v>
      </c>
      <c r="F142" s="145" t="s">
        <v>364</v>
      </c>
      <c r="G142" s="145" t="s">
        <v>365</v>
      </c>
      <c r="H142" s="145" t="s">
        <v>366</v>
      </c>
    </row>
    <row r="143" spans="2:11" s="145" customFormat="1">
      <c r="B143" s="145" t="s">
        <v>367</v>
      </c>
      <c r="C143" s="145" t="s">
        <v>368</v>
      </c>
      <c r="D143" s="145" t="s">
        <v>369</v>
      </c>
      <c r="E143" s="145">
        <v>13</v>
      </c>
      <c r="F143" s="145" t="s">
        <v>370</v>
      </c>
      <c r="G143" s="145" t="s">
        <v>371</v>
      </c>
      <c r="H143" s="145" t="s">
        <v>372</v>
      </c>
      <c r="I143" s="145" t="s">
        <v>368</v>
      </c>
      <c r="J143" s="145" t="s">
        <v>373</v>
      </c>
      <c r="K143" s="145" t="s">
        <v>374</v>
      </c>
    </row>
    <row r="144" spans="2:11" s="145" customFormat="1">
      <c r="B144" s="145" t="s">
        <v>358</v>
      </c>
      <c r="C144" s="146">
        <v>-1.1478E-2</v>
      </c>
      <c r="D144" s="146">
        <v>1.188E-3</v>
      </c>
      <c r="E144" s="145">
        <v>-9.6649999999999991</v>
      </c>
      <c r="F144" s="145" t="s">
        <v>623</v>
      </c>
      <c r="G144" s="145">
        <v>-0.93689999999999996</v>
      </c>
      <c r="H144" s="145">
        <v>0.88109999999999999</v>
      </c>
    </row>
    <row r="145" spans="2:11" s="145" customFormat="1">
      <c r="B145" s="145" t="s">
        <v>375</v>
      </c>
      <c r="C145" s="146">
        <v>-1.2389000000000001E-2</v>
      </c>
      <c r="D145" s="146">
        <v>1.0800000000000001E-2</v>
      </c>
      <c r="E145" s="145">
        <v>-1.147</v>
      </c>
      <c r="F145" s="145" t="s">
        <v>624</v>
      </c>
      <c r="G145" s="145">
        <v>0</v>
      </c>
      <c r="H145" s="145">
        <v>0.11890000000000001</v>
      </c>
    </row>
    <row r="147" spans="2:11">
      <c r="B147" s="232" t="s">
        <v>356</v>
      </c>
      <c r="C147" s="232" t="s">
        <v>357</v>
      </c>
      <c r="D147" s="232" t="s">
        <v>358</v>
      </c>
      <c r="E147" s="232" t="s">
        <v>359</v>
      </c>
      <c r="F147" s="232" t="s">
        <v>380</v>
      </c>
    </row>
    <row r="149" spans="2:11" s="145" customFormat="1">
      <c r="B149" s="145" t="s">
        <v>360</v>
      </c>
      <c r="C149" s="145" t="s">
        <v>361</v>
      </c>
      <c r="D149" s="145" t="s">
        <v>362</v>
      </c>
      <c r="E149" s="145" t="s">
        <v>363</v>
      </c>
      <c r="F149" s="145" t="s">
        <v>364</v>
      </c>
      <c r="G149" s="145" t="s">
        <v>365</v>
      </c>
      <c r="H149" s="145" t="s">
        <v>366</v>
      </c>
    </row>
    <row r="150" spans="2:11" s="145" customFormat="1">
      <c r="B150" s="145" t="s">
        <v>367</v>
      </c>
      <c r="C150" s="145" t="s">
        <v>368</v>
      </c>
      <c r="D150" s="145" t="s">
        <v>369</v>
      </c>
      <c r="E150" s="145">
        <v>5</v>
      </c>
      <c r="F150" s="145" t="s">
        <v>370</v>
      </c>
      <c r="G150" s="145" t="s">
        <v>371</v>
      </c>
      <c r="H150" s="145" t="s">
        <v>372</v>
      </c>
      <c r="I150" s="145" t="s">
        <v>368</v>
      </c>
      <c r="J150" s="145" t="s">
        <v>373</v>
      </c>
      <c r="K150" s="145" t="s">
        <v>374</v>
      </c>
    </row>
    <row r="151" spans="2:11" s="145" customFormat="1">
      <c r="B151" s="145" t="s">
        <v>358</v>
      </c>
      <c r="C151" s="146">
        <v>1.0701E-2</v>
      </c>
      <c r="D151" s="146">
        <v>2.4450000000000001E-3</v>
      </c>
      <c r="E151" s="145">
        <v>4.3760000000000003</v>
      </c>
      <c r="F151" s="145">
        <v>7.0000000000000001E-3</v>
      </c>
      <c r="G151" s="145">
        <v>0.89</v>
      </c>
      <c r="H151" s="145">
        <v>0.89049999999999996</v>
      </c>
      <c r="I151" s="145">
        <v>1.8985000000000001</v>
      </c>
    </row>
    <row r="152" spans="2:11" s="145" customFormat="1">
      <c r="B152" s="145" t="s">
        <v>375</v>
      </c>
      <c r="C152" s="146">
        <v>-2.0257000000000001E-2</v>
      </c>
      <c r="D152" s="146">
        <v>1.094E-2</v>
      </c>
      <c r="E152" s="145">
        <v>-1.8520000000000001</v>
      </c>
      <c r="F152" s="145" t="s">
        <v>492</v>
      </c>
      <c r="G152" s="145">
        <v>0</v>
      </c>
      <c r="H152" s="145">
        <v>-0.89849999999999997</v>
      </c>
    </row>
    <row r="154" spans="2:11">
      <c r="B154" s="232" t="s">
        <v>356</v>
      </c>
      <c r="C154" s="232" t="s">
        <v>376</v>
      </c>
      <c r="D154" s="232" t="s">
        <v>358</v>
      </c>
      <c r="E154" s="232" t="s">
        <v>359</v>
      </c>
      <c r="F154" s="232" t="s">
        <v>380</v>
      </c>
    </row>
    <row r="156" spans="2:11" s="145" customFormat="1">
      <c r="B156" s="145" t="s">
        <v>360</v>
      </c>
      <c r="C156" s="145" t="s">
        <v>361</v>
      </c>
      <c r="D156" s="145" t="s">
        <v>362</v>
      </c>
      <c r="E156" s="145" t="s">
        <v>363</v>
      </c>
      <c r="F156" s="145" t="s">
        <v>364</v>
      </c>
      <c r="G156" s="145" t="s">
        <v>365</v>
      </c>
      <c r="H156" s="145" t="s">
        <v>366</v>
      </c>
    </row>
    <row r="157" spans="2:11" s="145" customFormat="1">
      <c r="B157" s="145" t="s">
        <v>367</v>
      </c>
      <c r="C157" s="145" t="s">
        <v>368</v>
      </c>
      <c r="D157" s="145" t="s">
        <v>369</v>
      </c>
      <c r="E157" s="145">
        <v>5</v>
      </c>
      <c r="F157" s="145" t="s">
        <v>370</v>
      </c>
      <c r="G157" s="145" t="s">
        <v>371</v>
      </c>
      <c r="H157" s="145" t="s">
        <v>372</v>
      </c>
      <c r="I157" s="145" t="s">
        <v>368</v>
      </c>
      <c r="J157" s="145" t="s">
        <v>373</v>
      </c>
      <c r="K157" s="145" t="s">
        <v>374</v>
      </c>
    </row>
    <row r="158" spans="2:11" s="145" customFormat="1">
      <c r="B158" s="145" t="s">
        <v>358</v>
      </c>
      <c r="C158" s="146">
        <v>3.5478000000000003E-2</v>
      </c>
      <c r="D158" s="146">
        <v>7.9190000000000007E-3</v>
      </c>
      <c r="E158" s="145">
        <v>4.4800000000000004</v>
      </c>
      <c r="F158" s="145">
        <v>7.0000000000000001E-3</v>
      </c>
      <c r="G158" s="145">
        <v>0.89500000000000002</v>
      </c>
      <c r="H158" s="145">
        <v>0.89480000000000004</v>
      </c>
      <c r="I158" s="145">
        <v>1.6471</v>
      </c>
    </row>
    <row r="159" spans="2:11" s="145" customFormat="1">
      <c r="B159" s="145" t="s">
        <v>375</v>
      </c>
      <c r="C159" s="146">
        <v>-5.5752999999999997E-2</v>
      </c>
      <c r="D159" s="146">
        <v>3.5409999999999997E-2</v>
      </c>
      <c r="E159" s="145">
        <v>-1.5740000000000001</v>
      </c>
      <c r="F159" s="145" t="s">
        <v>493</v>
      </c>
      <c r="G159" s="145">
        <v>0</v>
      </c>
      <c r="H159" s="145">
        <v>-0.64710000000000001</v>
      </c>
    </row>
    <row r="161" spans="2:11">
      <c r="B161" s="232" t="s">
        <v>356</v>
      </c>
      <c r="C161" s="232" t="s">
        <v>377</v>
      </c>
      <c r="D161" s="232" t="s">
        <v>358</v>
      </c>
      <c r="E161" s="232" t="s">
        <v>359</v>
      </c>
      <c r="F161" s="232" t="s">
        <v>380</v>
      </c>
    </row>
    <row r="163" spans="2:11" s="145" customFormat="1">
      <c r="B163" s="145" t="s">
        <v>360</v>
      </c>
      <c r="C163" s="145" t="s">
        <v>361</v>
      </c>
      <c r="D163" s="145" t="s">
        <v>362</v>
      </c>
      <c r="E163" s="145" t="s">
        <v>363</v>
      </c>
      <c r="F163" s="145" t="s">
        <v>364</v>
      </c>
      <c r="G163" s="145" t="s">
        <v>365</v>
      </c>
      <c r="H163" s="145" t="s">
        <v>366</v>
      </c>
    </row>
    <row r="164" spans="2:11" s="145" customFormat="1">
      <c r="B164" s="145" t="s">
        <v>367</v>
      </c>
      <c r="C164" s="145" t="s">
        <v>368</v>
      </c>
      <c r="D164" s="145" t="s">
        <v>369</v>
      </c>
      <c r="E164" s="145">
        <v>5</v>
      </c>
      <c r="F164" s="145" t="s">
        <v>370</v>
      </c>
      <c r="G164" s="145" t="s">
        <v>371</v>
      </c>
      <c r="H164" s="145" t="s">
        <v>372</v>
      </c>
      <c r="I164" s="145" t="s">
        <v>368</v>
      </c>
      <c r="J164" s="145" t="s">
        <v>373</v>
      </c>
      <c r="K164" s="145" t="s">
        <v>374</v>
      </c>
    </row>
    <row r="165" spans="2:11" s="145" customFormat="1">
      <c r="B165" s="145" t="s">
        <v>358</v>
      </c>
      <c r="C165" s="146">
        <v>-2.4777E-2</v>
      </c>
      <c r="D165" s="146">
        <v>8.4740000000000006E-3</v>
      </c>
      <c r="E165" s="145">
        <v>-2.9239999999999999</v>
      </c>
      <c r="F165" s="145" t="s">
        <v>494</v>
      </c>
      <c r="G165" s="145">
        <v>-0.79430000000000001</v>
      </c>
      <c r="H165" s="145">
        <v>1.5580000000000001</v>
      </c>
    </row>
    <row r="166" spans="2:11" s="145" customFormat="1">
      <c r="B166" s="145" t="s">
        <v>375</v>
      </c>
      <c r="C166" s="146">
        <v>3.5496E-2</v>
      </c>
      <c r="D166" s="146">
        <v>3.7900000000000003E-2</v>
      </c>
      <c r="E166" s="145">
        <v>0.93659999999999999</v>
      </c>
      <c r="F166" s="145">
        <v>0.39200000000000002</v>
      </c>
      <c r="G166" s="145">
        <v>0.38600000000000001</v>
      </c>
      <c r="H166" s="145">
        <v>0</v>
      </c>
      <c r="I166" s="145">
        <v>-0.55800000000000005</v>
      </c>
    </row>
    <row r="168" spans="2:11">
      <c r="B168" s="232" t="s">
        <v>356</v>
      </c>
      <c r="C168" s="232" t="s">
        <v>378</v>
      </c>
      <c r="D168" s="232" t="s">
        <v>358</v>
      </c>
      <c r="E168" s="232" t="s">
        <v>359</v>
      </c>
      <c r="F168" s="232" t="s">
        <v>380</v>
      </c>
    </row>
    <row r="170" spans="2:11" s="145" customFormat="1">
      <c r="B170" s="145" t="s">
        <v>360</v>
      </c>
      <c r="C170" s="145" t="s">
        <v>361</v>
      </c>
      <c r="D170" s="145" t="s">
        <v>362</v>
      </c>
      <c r="E170" s="145" t="s">
        <v>363</v>
      </c>
      <c r="F170" s="145" t="s">
        <v>364</v>
      </c>
      <c r="G170" s="145" t="s">
        <v>365</v>
      </c>
      <c r="H170" s="145" t="s">
        <v>366</v>
      </c>
    </row>
    <row r="171" spans="2:11" s="145" customFormat="1">
      <c r="B171" s="145" t="s">
        <v>367</v>
      </c>
      <c r="C171" s="145" t="s">
        <v>368</v>
      </c>
      <c r="D171" s="145" t="s">
        <v>369</v>
      </c>
      <c r="E171" s="145">
        <v>5</v>
      </c>
      <c r="F171" s="145" t="s">
        <v>370</v>
      </c>
      <c r="G171" s="145" t="s">
        <v>371</v>
      </c>
      <c r="H171" s="145" t="s">
        <v>372</v>
      </c>
      <c r="I171" s="145" t="s">
        <v>368</v>
      </c>
      <c r="J171" s="145" t="s">
        <v>373</v>
      </c>
      <c r="K171" s="145" t="s">
        <v>374</v>
      </c>
    </row>
    <row r="172" spans="2:11" s="145" customFormat="1">
      <c r="B172" s="145" t="s">
        <v>358</v>
      </c>
      <c r="C172" s="146">
        <v>-4.2395000000000002E-2</v>
      </c>
      <c r="D172" s="146">
        <v>1.983E-2</v>
      </c>
      <c r="E172" s="145">
        <v>-2.1379999999999999</v>
      </c>
      <c r="F172" s="145" t="s">
        <v>495</v>
      </c>
      <c r="G172" s="145">
        <v>-0.69099999999999995</v>
      </c>
      <c r="H172" s="145">
        <v>2.0209000000000001</v>
      </c>
    </row>
    <row r="173" spans="2:11" s="145" customFormat="1">
      <c r="B173" s="145" t="s">
        <v>375</v>
      </c>
      <c r="C173" s="146">
        <v>8.5665000000000005E-2</v>
      </c>
      <c r="D173" s="146">
        <v>8.8690000000000005E-2</v>
      </c>
      <c r="E173" s="145">
        <v>0.96589999999999998</v>
      </c>
      <c r="F173" s="145">
        <v>0.378</v>
      </c>
      <c r="G173" s="145">
        <v>0.39700000000000002</v>
      </c>
      <c r="H173" s="145">
        <v>0</v>
      </c>
      <c r="I173" s="145">
        <v>-1.0208999999999999</v>
      </c>
    </row>
    <row r="175" spans="2:11">
      <c r="B175" s="232" t="s">
        <v>356</v>
      </c>
      <c r="C175" s="232" t="s">
        <v>379</v>
      </c>
      <c r="D175" s="232" t="s">
        <v>358</v>
      </c>
      <c r="E175" s="232" t="s">
        <v>359</v>
      </c>
      <c r="F175" s="232" t="s">
        <v>380</v>
      </c>
    </row>
    <row r="177" spans="2:11" s="145" customFormat="1">
      <c r="B177" s="145" t="s">
        <v>360</v>
      </c>
      <c r="C177" s="145" t="s">
        <v>361</v>
      </c>
      <c r="D177" s="145" t="s">
        <v>362</v>
      </c>
      <c r="E177" s="145" t="s">
        <v>363</v>
      </c>
      <c r="F177" s="145" t="s">
        <v>364</v>
      </c>
      <c r="G177" s="145" t="s">
        <v>365</v>
      </c>
      <c r="H177" s="145" t="s">
        <v>366</v>
      </c>
    </row>
    <row r="178" spans="2:11" s="145" customFormat="1">
      <c r="B178" s="145" t="s">
        <v>367</v>
      </c>
      <c r="C178" s="145" t="s">
        <v>368</v>
      </c>
      <c r="D178" s="145" t="s">
        <v>369</v>
      </c>
      <c r="E178" s="145">
        <v>5</v>
      </c>
      <c r="F178" s="145" t="s">
        <v>370</v>
      </c>
      <c r="G178" s="145" t="s">
        <v>371</v>
      </c>
      <c r="H178" s="145" t="s">
        <v>372</v>
      </c>
      <c r="I178" s="145" t="s">
        <v>368</v>
      </c>
      <c r="J178" s="145" t="s">
        <v>373</v>
      </c>
      <c r="K178" s="145" t="s">
        <v>374</v>
      </c>
    </row>
    <row r="179" spans="2:11" s="145" customFormat="1">
      <c r="B179" s="145" t="s">
        <v>358</v>
      </c>
      <c r="C179" s="146">
        <v>-1.5349E-2</v>
      </c>
      <c r="D179" s="146">
        <v>2.2699999999999999E-3</v>
      </c>
      <c r="E179" s="145">
        <v>-6.7610000000000001</v>
      </c>
      <c r="F179" s="145" t="s">
        <v>496</v>
      </c>
      <c r="G179" s="145">
        <v>-0.94940000000000002</v>
      </c>
      <c r="H179" s="145">
        <v>1.1312</v>
      </c>
    </row>
    <row r="180" spans="2:11" s="145" customFormat="1">
      <c r="B180" s="145" t="s">
        <v>375</v>
      </c>
      <c r="C180" s="146">
        <v>7.1208E-3</v>
      </c>
      <c r="D180" s="146">
        <v>1.0149999999999999E-2</v>
      </c>
      <c r="E180" s="145">
        <v>0.70140000000000002</v>
      </c>
      <c r="F180" s="145">
        <v>0.51400000000000001</v>
      </c>
      <c r="G180" s="145">
        <v>0.29899999999999999</v>
      </c>
      <c r="H180" s="145">
        <v>0</v>
      </c>
      <c r="I180" s="145">
        <v>-0.13120000000000001</v>
      </c>
    </row>
    <row r="182" spans="2:11">
      <c r="B182" s="232" t="s">
        <v>356</v>
      </c>
      <c r="C182" s="232" t="s">
        <v>357</v>
      </c>
      <c r="D182" s="232" t="s">
        <v>358</v>
      </c>
      <c r="E182" s="232" t="s">
        <v>359</v>
      </c>
      <c r="F182" s="232" t="s">
        <v>381</v>
      </c>
    </row>
    <row r="184" spans="2:11" s="145" customFormat="1">
      <c r="B184" s="145" t="s">
        <v>360</v>
      </c>
      <c r="C184" s="145" t="s">
        <v>361</v>
      </c>
      <c r="D184" s="145" t="s">
        <v>362</v>
      </c>
      <c r="E184" s="145" t="s">
        <v>363</v>
      </c>
      <c r="F184" s="145" t="s">
        <v>364</v>
      </c>
      <c r="G184" s="145" t="s">
        <v>365</v>
      </c>
      <c r="H184" s="145" t="s">
        <v>366</v>
      </c>
    </row>
    <row r="185" spans="2:11" s="145" customFormat="1">
      <c r="B185" s="145" t="s">
        <v>367</v>
      </c>
      <c r="C185" s="145" t="s">
        <v>368</v>
      </c>
      <c r="D185" s="145" t="s">
        <v>369</v>
      </c>
      <c r="E185" s="145">
        <v>7</v>
      </c>
      <c r="F185" s="145" t="s">
        <v>370</v>
      </c>
      <c r="G185" s="145" t="s">
        <v>371</v>
      </c>
      <c r="H185" s="145" t="s">
        <v>372</v>
      </c>
      <c r="I185" s="145" t="s">
        <v>368</v>
      </c>
      <c r="J185" s="145" t="s">
        <v>373</v>
      </c>
      <c r="K185" s="145" t="s">
        <v>374</v>
      </c>
    </row>
    <row r="186" spans="2:11" s="145" customFormat="1">
      <c r="B186" s="145" t="s">
        <v>358</v>
      </c>
      <c r="C186" s="146">
        <v>6.0636000000000002E-4</v>
      </c>
      <c r="D186" s="146">
        <v>1.0449999999999999E-3</v>
      </c>
      <c r="E186" s="145">
        <v>0.58009999999999995</v>
      </c>
      <c r="F186" s="145">
        <v>0.57999999999999996</v>
      </c>
      <c r="G186" s="145">
        <v>0.214</v>
      </c>
      <c r="H186" s="145">
        <v>0.2142</v>
      </c>
      <c r="I186" s="145">
        <v>0.10340000000000001</v>
      </c>
    </row>
    <row r="187" spans="2:11" s="145" customFormat="1">
      <c r="B187" s="145" t="s">
        <v>375</v>
      </c>
      <c r="C187" s="146">
        <v>5.7822999999999999E-2</v>
      </c>
      <c r="D187" s="146">
        <v>1.1809999999999999E-2</v>
      </c>
      <c r="E187" s="145">
        <v>4.8959999999999999</v>
      </c>
      <c r="F187" s="145">
        <v>2E-3</v>
      </c>
      <c r="G187" s="145">
        <v>0.88</v>
      </c>
      <c r="H187" s="145">
        <v>0</v>
      </c>
      <c r="I187" s="145">
        <v>0.89659999999999995</v>
      </c>
    </row>
    <row r="189" spans="2:11">
      <c r="B189" s="232" t="s">
        <v>356</v>
      </c>
      <c r="C189" s="232" t="s">
        <v>376</v>
      </c>
      <c r="D189" s="232" t="s">
        <v>358</v>
      </c>
      <c r="E189" s="232" t="s">
        <v>359</v>
      </c>
      <c r="F189" s="232" t="s">
        <v>381</v>
      </c>
    </row>
    <row r="191" spans="2:11" s="145" customFormat="1">
      <c r="B191" s="145" t="s">
        <v>360</v>
      </c>
      <c r="C191" s="145" t="s">
        <v>361</v>
      </c>
      <c r="D191" s="145" t="s">
        <v>362</v>
      </c>
      <c r="E191" s="145" t="s">
        <v>363</v>
      </c>
      <c r="F191" s="145" t="s">
        <v>364</v>
      </c>
      <c r="G191" s="145" t="s">
        <v>365</v>
      </c>
      <c r="H191" s="145" t="s">
        <v>366</v>
      </c>
    </row>
    <row r="192" spans="2:11" s="145" customFormat="1">
      <c r="B192" s="145" t="s">
        <v>367</v>
      </c>
      <c r="C192" s="145" t="s">
        <v>368</v>
      </c>
      <c r="D192" s="145" t="s">
        <v>369</v>
      </c>
      <c r="E192" s="145">
        <v>7</v>
      </c>
      <c r="F192" s="145" t="s">
        <v>370</v>
      </c>
      <c r="G192" s="145" t="s">
        <v>371</v>
      </c>
      <c r="H192" s="145" t="s">
        <v>372</v>
      </c>
      <c r="I192" s="145" t="s">
        <v>368</v>
      </c>
      <c r="J192" s="145" t="s">
        <v>373</v>
      </c>
      <c r="K192" s="145" t="s">
        <v>374</v>
      </c>
    </row>
    <row r="193" spans="2:11" s="145" customFormat="1">
      <c r="B193" s="145" t="s">
        <v>358</v>
      </c>
      <c r="C193" s="146">
        <v>-1.5236E-2</v>
      </c>
      <c r="D193" s="146">
        <v>6.3029999999999996E-3</v>
      </c>
      <c r="E193" s="145">
        <v>-2.4169999999999998</v>
      </c>
      <c r="F193" s="145" t="s">
        <v>497</v>
      </c>
      <c r="G193" s="145">
        <v>-0.67449999999999999</v>
      </c>
      <c r="H193" s="145">
        <v>-1.1231</v>
      </c>
    </row>
    <row r="194" spans="2:11" s="145" customFormat="1">
      <c r="B194" s="145" t="s">
        <v>375</v>
      </c>
      <c r="C194" s="146">
        <v>0.31681999999999999</v>
      </c>
      <c r="D194" s="146">
        <v>7.1209999999999996E-2</v>
      </c>
      <c r="E194" s="145">
        <v>4.4489999999999998</v>
      </c>
      <c r="F194" s="145">
        <v>3.0000000000000001E-3</v>
      </c>
      <c r="G194" s="145">
        <v>0.85899999999999999</v>
      </c>
      <c r="H194" s="145">
        <v>0</v>
      </c>
      <c r="I194" s="145">
        <v>2.1231</v>
      </c>
    </row>
    <row r="196" spans="2:11">
      <c r="B196" s="232" t="s">
        <v>356</v>
      </c>
      <c r="C196" s="232" t="s">
        <v>377</v>
      </c>
      <c r="D196" s="232" t="s">
        <v>358</v>
      </c>
      <c r="E196" s="232" t="s">
        <v>359</v>
      </c>
      <c r="F196" s="232" t="s">
        <v>381</v>
      </c>
    </row>
    <row r="198" spans="2:11" s="145" customFormat="1">
      <c r="B198" s="145" t="s">
        <v>360</v>
      </c>
      <c r="C198" s="145" t="s">
        <v>361</v>
      </c>
      <c r="D198" s="145" t="s">
        <v>362</v>
      </c>
      <c r="E198" s="145" t="s">
        <v>363</v>
      </c>
      <c r="F198" s="145" t="s">
        <v>364</v>
      </c>
      <c r="G198" s="145" t="s">
        <v>365</v>
      </c>
      <c r="H198" s="145" t="s">
        <v>366</v>
      </c>
    </row>
    <row r="199" spans="2:11" s="145" customFormat="1">
      <c r="B199" s="145" t="s">
        <v>367</v>
      </c>
      <c r="C199" s="145" t="s">
        <v>368</v>
      </c>
      <c r="D199" s="145" t="s">
        <v>369</v>
      </c>
      <c r="E199" s="145">
        <v>7</v>
      </c>
      <c r="F199" s="145" t="s">
        <v>370</v>
      </c>
      <c r="G199" s="145" t="s">
        <v>371</v>
      </c>
      <c r="H199" s="145" t="s">
        <v>372</v>
      </c>
      <c r="I199" s="145" t="s">
        <v>368</v>
      </c>
      <c r="J199" s="145" t="s">
        <v>373</v>
      </c>
      <c r="K199" s="145" t="s">
        <v>374</v>
      </c>
    </row>
    <row r="200" spans="2:11" s="145" customFormat="1">
      <c r="B200" s="145" t="s">
        <v>358</v>
      </c>
      <c r="C200" s="146">
        <v>1.5841999999999998E-2</v>
      </c>
      <c r="D200" s="146">
        <v>6.3379999999999999E-3</v>
      </c>
      <c r="E200" s="145">
        <v>2.5</v>
      </c>
      <c r="F200" s="145">
        <v>4.1000000000000002E-2</v>
      </c>
      <c r="G200" s="145">
        <v>0.68700000000000006</v>
      </c>
      <c r="H200" s="145">
        <v>0.68669999999999998</v>
      </c>
      <c r="I200" s="145">
        <v>-2.0567000000000002</v>
      </c>
    </row>
    <row r="201" spans="2:11" s="145" customFormat="1">
      <c r="B201" s="145" t="s">
        <v>375</v>
      </c>
      <c r="C201" s="146">
        <v>-0.25899</v>
      </c>
      <c r="D201" s="146">
        <v>7.1609999999999993E-2</v>
      </c>
      <c r="E201" s="145">
        <v>-3.617</v>
      </c>
      <c r="F201" s="145" t="s">
        <v>625</v>
      </c>
      <c r="G201" s="145">
        <v>0</v>
      </c>
      <c r="H201" s="145">
        <v>3.0567000000000002</v>
      </c>
    </row>
    <row r="203" spans="2:11">
      <c r="B203" s="232" t="s">
        <v>356</v>
      </c>
      <c r="C203" s="232" t="s">
        <v>378</v>
      </c>
      <c r="D203" s="232" t="s">
        <v>358</v>
      </c>
      <c r="E203" s="232" t="s">
        <v>359</v>
      </c>
      <c r="F203" s="232" t="s">
        <v>381</v>
      </c>
    </row>
    <row r="205" spans="2:11" s="145" customFormat="1">
      <c r="B205" s="145" t="s">
        <v>360</v>
      </c>
      <c r="C205" s="145" t="s">
        <v>361</v>
      </c>
      <c r="D205" s="145" t="s">
        <v>362</v>
      </c>
      <c r="E205" s="145" t="s">
        <v>363</v>
      </c>
      <c r="F205" s="145" t="s">
        <v>364</v>
      </c>
      <c r="G205" s="145" t="s">
        <v>365</v>
      </c>
      <c r="H205" s="145" t="s">
        <v>366</v>
      </c>
    </row>
    <row r="206" spans="2:11" s="145" customFormat="1">
      <c r="B206" s="145" t="s">
        <v>367</v>
      </c>
      <c r="C206" s="145" t="s">
        <v>368</v>
      </c>
      <c r="D206" s="145" t="s">
        <v>369</v>
      </c>
      <c r="E206" s="145">
        <v>7</v>
      </c>
      <c r="F206" s="145" t="s">
        <v>370</v>
      </c>
      <c r="G206" s="145" t="s">
        <v>371</v>
      </c>
      <c r="H206" s="145" t="s">
        <v>372</v>
      </c>
      <c r="I206" s="145" t="s">
        <v>368</v>
      </c>
      <c r="J206" s="145" t="s">
        <v>373</v>
      </c>
      <c r="K206" s="145" t="s">
        <v>374</v>
      </c>
    </row>
    <row r="207" spans="2:11" s="145" customFormat="1">
      <c r="B207" s="145" t="s">
        <v>358</v>
      </c>
      <c r="C207" s="146">
        <v>5.7619999999999998E-2</v>
      </c>
      <c r="D207" s="146">
        <v>1.6060000000000001E-2</v>
      </c>
      <c r="E207" s="145">
        <v>3.589</v>
      </c>
      <c r="F207" s="145">
        <v>8.9999999999999993E-3</v>
      </c>
      <c r="G207" s="145">
        <v>0.80500000000000005</v>
      </c>
      <c r="H207" s="145">
        <v>0.80489999999999995</v>
      </c>
      <c r="I207" s="145">
        <v>44.0443</v>
      </c>
    </row>
    <row r="208" spans="2:11" s="145" customFormat="1">
      <c r="B208" s="145" t="s">
        <v>375</v>
      </c>
      <c r="C208" s="146">
        <v>-0.61943000000000004</v>
      </c>
      <c r="D208" s="146">
        <v>0.18140000000000001</v>
      </c>
      <c r="E208" s="145">
        <v>-3.4140000000000001</v>
      </c>
      <c r="F208" s="145" t="s">
        <v>626</v>
      </c>
      <c r="G208" s="145">
        <v>0</v>
      </c>
      <c r="H208" s="145">
        <v>-43.0443</v>
      </c>
    </row>
    <row r="210" spans="1:11">
      <c r="B210" s="232" t="s">
        <v>356</v>
      </c>
      <c r="C210" s="232" t="s">
        <v>379</v>
      </c>
      <c r="D210" s="232" t="s">
        <v>358</v>
      </c>
      <c r="E210" s="232" t="s">
        <v>359</v>
      </c>
      <c r="F210" s="232" t="s">
        <v>381</v>
      </c>
    </row>
    <row r="212" spans="1:11">
      <c r="B212" s="12" t="s">
        <v>360</v>
      </c>
      <c r="C212" s="12" t="s">
        <v>361</v>
      </c>
      <c r="D212" s="12" t="s">
        <v>362</v>
      </c>
      <c r="E212" s="12" t="s">
        <v>363</v>
      </c>
      <c r="F212" s="12" t="s">
        <v>364</v>
      </c>
      <c r="G212" s="12" t="s">
        <v>365</v>
      </c>
      <c r="H212" s="12" t="s">
        <v>366</v>
      </c>
    </row>
    <row r="213" spans="1:11">
      <c r="B213" s="12" t="s">
        <v>367</v>
      </c>
      <c r="C213" s="12" t="s">
        <v>368</v>
      </c>
      <c r="D213" s="12" t="s">
        <v>369</v>
      </c>
      <c r="E213" s="12">
        <v>7</v>
      </c>
      <c r="F213" s="12" t="s">
        <v>370</v>
      </c>
      <c r="G213" s="12" t="s">
        <v>371</v>
      </c>
      <c r="H213" s="12" t="s">
        <v>372</v>
      </c>
      <c r="I213" s="12" t="s">
        <v>368</v>
      </c>
      <c r="J213" s="12" t="s">
        <v>373</v>
      </c>
      <c r="K213" s="12" t="s">
        <v>374</v>
      </c>
    </row>
    <row r="214" spans="1:11">
      <c r="B214" s="12" t="s">
        <v>358</v>
      </c>
      <c r="C214" s="147">
        <v>-6.1149000000000004E-3</v>
      </c>
      <c r="D214" s="147">
        <v>2.212E-3</v>
      </c>
      <c r="E214" s="12">
        <v>-2.7650000000000001</v>
      </c>
      <c r="F214" s="12" t="s">
        <v>627</v>
      </c>
      <c r="G214" s="12">
        <v>-0.72250000000000003</v>
      </c>
      <c r="H214" s="12">
        <v>0.47289999999999999</v>
      </c>
    </row>
    <row r="215" spans="1:11">
      <c r="B215" s="12" t="s">
        <v>375</v>
      </c>
      <c r="C215" s="147">
        <v>-7.4965000000000004E-2</v>
      </c>
      <c r="D215" s="147">
        <v>2.4989999999999998E-2</v>
      </c>
      <c r="E215" s="12">
        <v>-3</v>
      </c>
      <c r="F215" s="12" t="s">
        <v>628</v>
      </c>
      <c r="G215" s="12">
        <v>0</v>
      </c>
      <c r="H215" s="12">
        <v>0.52710000000000001</v>
      </c>
    </row>
    <row r="218" spans="1:11" ht="25">
      <c r="A218" s="231" t="s">
        <v>64</v>
      </c>
      <c r="B218" s="231"/>
      <c r="C218" s="231"/>
      <c r="D218" s="231"/>
      <c r="E218" s="231"/>
      <c r="F218" s="231"/>
      <c r="G218" s="231"/>
      <c r="H218" s="231"/>
      <c r="I218" s="231"/>
      <c r="J218" s="231"/>
      <c r="K218" s="231"/>
    </row>
    <row r="220" spans="1:11">
      <c r="B220" s="232" t="s">
        <v>356</v>
      </c>
      <c r="C220" s="232" t="s">
        <v>357</v>
      </c>
      <c r="D220" s="232" t="s">
        <v>358</v>
      </c>
      <c r="E220" s="232" t="s">
        <v>359</v>
      </c>
      <c r="F220" s="232" t="s">
        <v>29</v>
      </c>
    </row>
    <row r="222" spans="1:11" s="145" customFormat="1">
      <c r="B222" s="145" t="s">
        <v>360</v>
      </c>
      <c r="C222" s="145" t="s">
        <v>361</v>
      </c>
      <c r="D222" s="145" t="s">
        <v>362</v>
      </c>
      <c r="E222" s="145" t="s">
        <v>363</v>
      </c>
      <c r="F222" s="145" t="s">
        <v>364</v>
      </c>
      <c r="G222" s="145" t="s">
        <v>365</v>
      </c>
      <c r="H222" s="145" t="s">
        <v>366</v>
      </c>
    </row>
    <row r="223" spans="1:11" s="145" customFormat="1">
      <c r="B223" s="145" t="s">
        <v>367</v>
      </c>
      <c r="C223" s="145" t="s">
        <v>368</v>
      </c>
      <c r="D223" s="145" t="s">
        <v>369</v>
      </c>
      <c r="E223" s="145">
        <v>13</v>
      </c>
      <c r="F223" s="145" t="s">
        <v>370</v>
      </c>
      <c r="G223" s="145" t="s">
        <v>371</v>
      </c>
      <c r="H223" s="145" t="s">
        <v>372</v>
      </c>
      <c r="I223" s="145" t="s">
        <v>368</v>
      </c>
      <c r="J223" s="145" t="s">
        <v>373</v>
      </c>
      <c r="K223" s="145" t="s">
        <v>374</v>
      </c>
    </row>
    <row r="224" spans="1:11" s="145" customFormat="1">
      <c r="B224" s="145" t="s">
        <v>358</v>
      </c>
      <c r="C224" s="146">
        <v>8.6353000000000003E-3</v>
      </c>
      <c r="D224" s="146">
        <v>6.8539999999999996E-4</v>
      </c>
      <c r="E224" s="145">
        <v>12.6</v>
      </c>
      <c r="F224" s="145">
        <v>0</v>
      </c>
      <c r="G224" s="145">
        <v>0.96099999999999997</v>
      </c>
      <c r="H224" s="145">
        <v>0.96140000000000003</v>
      </c>
      <c r="I224" s="145">
        <v>0.83750000000000002</v>
      </c>
    </row>
    <row r="225" spans="2:11" s="145" customFormat="1">
      <c r="B225" s="145" t="s">
        <v>375</v>
      </c>
      <c r="C225" s="146">
        <v>1.3408E-2</v>
      </c>
      <c r="D225" s="146">
        <v>6.2319999999999997E-3</v>
      </c>
      <c r="E225" s="145">
        <v>2.1509999999999998</v>
      </c>
      <c r="F225" s="145">
        <v>5.0999999999999997E-2</v>
      </c>
      <c r="G225" s="145">
        <v>0.51200000000000001</v>
      </c>
      <c r="H225" s="145">
        <v>0</v>
      </c>
      <c r="I225" s="145">
        <v>0.16250000000000001</v>
      </c>
    </row>
    <row r="227" spans="2:11">
      <c r="B227" s="232" t="s">
        <v>356</v>
      </c>
      <c r="C227" s="232" t="s">
        <v>376</v>
      </c>
      <c r="D227" s="232" t="s">
        <v>358</v>
      </c>
      <c r="E227" s="232" t="s">
        <v>359</v>
      </c>
      <c r="F227" s="232" t="s">
        <v>29</v>
      </c>
    </row>
    <row r="229" spans="2:11" s="145" customFormat="1">
      <c r="B229" s="145" t="s">
        <v>360</v>
      </c>
      <c r="C229" s="145" t="s">
        <v>361</v>
      </c>
      <c r="D229" s="145" t="s">
        <v>362</v>
      </c>
      <c r="E229" s="145" t="s">
        <v>363</v>
      </c>
      <c r="F229" s="145" t="s">
        <v>364</v>
      </c>
      <c r="G229" s="145" t="s">
        <v>365</v>
      </c>
      <c r="H229" s="145" t="s">
        <v>366</v>
      </c>
    </row>
    <row r="230" spans="2:11" s="145" customFormat="1">
      <c r="B230" s="145" t="s">
        <v>367</v>
      </c>
      <c r="C230" s="145" t="s">
        <v>368</v>
      </c>
      <c r="D230" s="145" t="s">
        <v>369</v>
      </c>
      <c r="E230" s="145">
        <v>13</v>
      </c>
      <c r="F230" s="145" t="s">
        <v>370</v>
      </c>
      <c r="G230" s="145" t="s">
        <v>371</v>
      </c>
      <c r="H230" s="145" t="s">
        <v>372</v>
      </c>
      <c r="I230" s="145" t="s">
        <v>368</v>
      </c>
      <c r="J230" s="145" t="s">
        <v>373</v>
      </c>
      <c r="K230" s="145" t="s">
        <v>374</v>
      </c>
    </row>
    <row r="231" spans="2:11" s="145" customFormat="1">
      <c r="B231" s="145" t="s">
        <v>358</v>
      </c>
      <c r="C231" s="146">
        <v>1.7437000000000001E-2</v>
      </c>
      <c r="D231" s="146">
        <v>2.9640000000000001E-3</v>
      </c>
      <c r="E231" s="145">
        <v>5.883</v>
      </c>
      <c r="F231" s="145">
        <v>0</v>
      </c>
      <c r="G231" s="145">
        <v>0.85299999999999998</v>
      </c>
      <c r="H231" s="145">
        <v>0.85260000000000002</v>
      </c>
      <c r="I231" s="145">
        <v>0.72829999999999995</v>
      </c>
    </row>
    <row r="232" spans="2:11" s="145" customFormat="1">
      <c r="B232" s="145" t="s">
        <v>375</v>
      </c>
      <c r="C232" s="146">
        <v>5.2039000000000002E-2</v>
      </c>
      <c r="D232" s="146">
        <v>2.6950000000000002E-2</v>
      </c>
      <c r="E232" s="145">
        <v>1.931</v>
      </c>
      <c r="F232" s="145">
        <v>7.5999999999999998E-2</v>
      </c>
      <c r="G232" s="145">
        <v>0.47199999999999998</v>
      </c>
      <c r="H232" s="145">
        <v>0</v>
      </c>
      <c r="I232" s="145">
        <v>0.2717</v>
      </c>
    </row>
    <row r="234" spans="2:11">
      <c r="B234" s="232" t="s">
        <v>356</v>
      </c>
      <c r="C234" s="232" t="s">
        <v>377</v>
      </c>
      <c r="D234" s="232" t="s">
        <v>358</v>
      </c>
      <c r="E234" s="232" t="s">
        <v>359</v>
      </c>
      <c r="F234" s="232" t="s">
        <v>29</v>
      </c>
    </row>
    <row r="236" spans="2:11" s="145" customFormat="1">
      <c r="B236" s="145" t="s">
        <v>360</v>
      </c>
      <c r="C236" s="145" t="s">
        <v>361</v>
      </c>
      <c r="D236" s="145" t="s">
        <v>362</v>
      </c>
      <c r="E236" s="145" t="s">
        <v>363</v>
      </c>
      <c r="F236" s="145" t="s">
        <v>364</v>
      </c>
      <c r="G236" s="145" t="s">
        <v>365</v>
      </c>
      <c r="H236" s="145" t="s">
        <v>366</v>
      </c>
    </row>
    <row r="237" spans="2:11" s="145" customFormat="1">
      <c r="B237" s="145" t="s">
        <v>367</v>
      </c>
      <c r="C237" s="145" t="s">
        <v>368</v>
      </c>
      <c r="D237" s="145" t="s">
        <v>369</v>
      </c>
      <c r="E237" s="145">
        <v>13</v>
      </c>
      <c r="F237" s="145" t="s">
        <v>370</v>
      </c>
      <c r="G237" s="145" t="s">
        <v>371</v>
      </c>
      <c r="H237" s="145" t="s">
        <v>372</v>
      </c>
      <c r="I237" s="145" t="s">
        <v>368</v>
      </c>
      <c r="J237" s="145" t="s">
        <v>373</v>
      </c>
      <c r="K237" s="145" t="s">
        <v>374</v>
      </c>
    </row>
    <row r="238" spans="2:11" s="145" customFormat="1">
      <c r="B238" s="145" t="s">
        <v>358</v>
      </c>
      <c r="C238" s="146">
        <v>-8.8015000000000003E-3</v>
      </c>
      <c r="D238" s="146">
        <v>2.862E-3</v>
      </c>
      <c r="E238" s="145">
        <v>-3.0750000000000002</v>
      </c>
      <c r="F238" s="145" t="s">
        <v>398</v>
      </c>
      <c r="G238" s="145">
        <v>-0.64890000000000003</v>
      </c>
      <c r="H238" s="145">
        <v>0.64570000000000005</v>
      </c>
    </row>
    <row r="239" spans="2:11" s="145" customFormat="1">
      <c r="B239" s="145" t="s">
        <v>375</v>
      </c>
      <c r="C239" s="146">
        <v>-3.8630999999999999E-2</v>
      </c>
      <c r="D239" s="146">
        <v>2.6030000000000001E-2</v>
      </c>
      <c r="E239" s="145">
        <v>-1.484</v>
      </c>
      <c r="F239" s="145" t="s">
        <v>629</v>
      </c>
      <c r="G239" s="145">
        <v>0</v>
      </c>
      <c r="H239" s="145">
        <v>0.3543</v>
      </c>
    </row>
    <row r="241" spans="2:11">
      <c r="B241" s="232" t="s">
        <v>356</v>
      </c>
      <c r="C241" s="232" t="s">
        <v>378</v>
      </c>
      <c r="D241" s="232" t="s">
        <v>358</v>
      </c>
      <c r="E241" s="232" t="s">
        <v>359</v>
      </c>
      <c r="F241" s="232" t="s">
        <v>29</v>
      </c>
    </row>
    <row r="243" spans="2:11" s="145" customFormat="1">
      <c r="B243" s="145" t="s">
        <v>360</v>
      </c>
      <c r="C243" s="145" t="s">
        <v>361</v>
      </c>
      <c r="D243" s="145" t="s">
        <v>362</v>
      </c>
      <c r="E243" s="145" t="s">
        <v>363</v>
      </c>
      <c r="F243" s="145" t="s">
        <v>364</v>
      </c>
      <c r="G243" s="145" t="s">
        <v>365</v>
      </c>
      <c r="H243" s="145" t="s">
        <v>366</v>
      </c>
    </row>
    <row r="244" spans="2:11" s="145" customFormat="1">
      <c r="B244" s="145" t="s">
        <v>367</v>
      </c>
      <c r="C244" s="145" t="s">
        <v>368</v>
      </c>
      <c r="D244" s="145" t="s">
        <v>369</v>
      </c>
      <c r="E244" s="145">
        <v>13</v>
      </c>
      <c r="F244" s="145" t="s">
        <v>370</v>
      </c>
      <c r="G244" s="145" t="s">
        <v>371</v>
      </c>
      <c r="H244" s="145" t="s">
        <v>372</v>
      </c>
      <c r="I244" s="145" t="s">
        <v>368</v>
      </c>
      <c r="J244" s="145" t="s">
        <v>373</v>
      </c>
      <c r="K244" s="145" t="s">
        <v>374</v>
      </c>
    </row>
    <row r="245" spans="2:11" s="145" customFormat="1">
      <c r="B245" s="145" t="s">
        <v>358</v>
      </c>
      <c r="C245" s="146">
        <v>-1.2544E-2</v>
      </c>
      <c r="D245" s="146">
        <v>7.2030000000000002E-3</v>
      </c>
      <c r="E245" s="145">
        <v>-1.742</v>
      </c>
      <c r="F245" s="145" t="s">
        <v>382</v>
      </c>
      <c r="G245" s="145">
        <v>-0.43490000000000001</v>
      </c>
      <c r="H245" s="145">
        <v>0.43140000000000001</v>
      </c>
    </row>
    <row r="246" spans="2:11" s="145" customFormat="1">
      <c r="B246" s="145" t="s">
        <v>375</v>
      </c>
      <c r="C246" s="146">
        <v>-0.13228999999999999</v>
      </c>
      <c r="D246" s="146">
        <v>6.5490000000000007E-2</v>
      </c>
      <c r="E246" s="145">
        <v>-2.02</v>
      </c>
      <c r="F246" s="145" t="s">
        <v>630</v>
      </c>
      <c r="G246" s="145">
        <v>0</v>
      </c>
      <c r="H246" s="145">
        <v>0.56859999999999999</v>
      </c>
    </row>
    <row r="248" spans="2:11">
      <c r="B248" s="232" t="s">
        <v>356</v>
      </c>
      <c r="C248" s="232" t="s">
        <v>379</v>
      </c>
      <c r="D248" s="232" t="s">
        <v>358</v>
      </c>
      <c r="E248" s="232" t="s">
        <v>359</v>
      </c>
      <c r="F248" s="232" t="s">
        <v>29</v>
      </c>
    </row>
    <row r="250" spans="2:11" s="145" customFormat="1">
      <c r="B250" s="145" t="s">
        <v>360</v>
      </c>
      <c r="C250" s="145" t="s">
        <v>361</v>
      </c>
      <c r="D250" s="145" t="s">
        <v>362</v>
      </c>
      <c r="E250" s="145" t="s">
        <v>363</v>
      </c>
      <c r="F250" s="145" t="s">
        <v>364</v>
      </c>
      <c r="G250" s="145" t="s">
        <v>365</v>
      </c>
      <c r="H250" s="145" t="s">
        <v>366</v>
      </c>
    </row>
    <row r="251" spans="2:11" s="145" customFormat="1">
      <c r="B251" s="145" t="s">
        <v>367</v>
      </c>
      <c r="C251" s="145" t="s">
        <v>368</v>
      </c>
      <c r="D251" s="145" t="s">
        <v>369</v>
      </c>
      <c r="E251" s="145">
        <v>13</v>
      </c>
      <c r="F251" s="145" t="s">
        <v>370</v>
      </c>
      <c r="G251" s="145" t="s">
        <v>371</v>
      </c>
      <c r="H251" s="145" t="s">
        <v>372</v>
      </c>
      <c r="I251" s="145" t="s">
        <v>368</v>
      </c>
      <c r="J251" s="145" t="s">
        <v>373</v>
      </c>
      <c r="K251" s="145" t="s">
        <v>374</v>
      </c>
    </row>
    <row r="252" spans="2:11" s="145" customFormat="1">
      <c r="B252" s="145" t="s">
        <v>358</v>
      </c>
      <c r="C252" s="146">
        <v>-7.6039999999999996E-3</v>
      </c>
      <c r="D252" s="146">
        <v>1.384E-3</v>
      </c>
      <c r="E252" s="145">
        <v>-5.4930000000000003</v>
      </c>
      <c r="F252" s="145" t="s">
        <v>399</v>
      </c>
      <c r="G252" s="145">
        <v>-0.83599999999999997</v>
      </c>
      <c r="H252" s="145">
        <v>0.90359999999999996</v>
      </c>
    </row>
    <row r="253" spans="2:11" s="145" customFormat="1">
      <c r="B253" s="145" t="s">
        <v>375</v>
      </c>
      <c r="C253" s="146">
        <v>-6.4929999999999996E-3</v>
      </c>
      <c r="D253" s="146">
        <v>1.259E-2</v>
      </c>
      <c r="E253" s="145">
        <v>-0.51590000000000003</v>
      </c>
      <c r="F253" s="145" t="s">
        <v>631</v>
      </c>
      <c r="G253" s="145">
        <v>0</v>
      </c>
      <c r="H253" s="145">
        <v>9.64E-2</v>
      </c>
    </row>
    <row r="255" spans="2:11">
      <c r="B255" s="232" t="s">
        <v>356</v>
      </c>
      <c r="C255" s="232" t="s">
        <v>357</v>
      </c>
      <c r="D255" s="232" t="s">
        <v>358</v>
      </c>
      <c r="E255" s="232" t="s">
        <v>359</v>
      </c>
      <c r="F255" s="232" t="s">
        <v>380</v>
      </c>
    </row>
    <row r="257" spans="2:11" s="145" customFormat="1">
      <c r="B257" s="145" t="s">
        <v>360</v>
      </c>
      <c r="C257" s="145" t="s">
        <v>361</v>
      </c>
      <c r="D257" s="145" t="s">
        <v>362</v>
      </c>
      <c r="E257" s="145" t="s">
        <v>363</v>
      </c>
      <c r="F257" s="145" t="s">
        <v>364</v>
      </c>
      <c r="G257" s="145" t="s">
        <v>365</v>
      </c>
      <c r="H257" s="145" t="s">
        <v>366</v>
      </c>
    </row>
    <row r="258" spans="2:11" s="145" customFormat="1">
      <c r="B258" s="145" t="s">
        <v>367</v>
      </c>
      <c r="C258" s="145" t="s">
        <v>368</v>
      </c>
      <c r="D258" s="145" t="s">
        <v>369</v>
      </c>
      <c r="E258" s="145">
        <v>5</v>
      </c>
      <c r="F258" s="145" t="s">
        <v>370</v>
      </c>
      <c r="G258" s="145" t="s">
        <v>371</v>
      </c>
      <c r="H258" s="145" t="s">
        <v>372</v>
      </c>
      <c r="I258" s="145" t="s">
        <v>368</v>
      </c>
      <c r="J258" s="145" t="s">
        <v>373</v>
      </c>
      <c r="K258" s="145" t="s">
        <v>374</v>
      </c>
    </row>
    <row r="259" spans="2:11" s="145" customFormat="1">
      <c r="B259" s="145" t="s">
        <v>358</v>
      </c>
      <c r="C259" s="146">
        <v>1.1597E-2</v>
      </c>
      <c r="D259" s="146">
        <v>2.4610000000000001E-3</v>
      </c>
      <c r="E259" s="145">
        <v>4.7130000000000001</v>
      </c>
      <c r="F259" s="145">
        <v>5.0000000000000001E-3</v>
      </c>
      <c r="G259" s="145">
        <v>0.90300000000000002</v>
      </c>
      <c r="H259" s="145">
        <v>0.90349999999999997</v>
      </c>
      <c r="I259" s="145">
        <v>0.9506</v>
      </c>
    </row>
    <row r="260" spans="2:11" s="145" customFormat="1">
      <c r="B260" s="145" t="s">
        <v>375</v>
      </c>
      <c r="C260" s="146">
        <v>2.4110999999999998E-3</v>
      </c>
      <c r="D260" s="146">
        <v>1.1010000000000001E-2</v>
      </c>
      <c r="E260" s="145">
        <v>0.21909999999999999</v>
      </c>
      <c r="F260" s="145">
        <v>0.83499999999999996</v>
      </c>
      <c r="G260" s="145">
        <v>9.8000000000000004E-2</v>
      </c>
      <c r="H260" s="145">
        <v>0</v>
      </c>
      <c r="I260" s="145">
        <v>4.9399999999999999E-2</v>
      </c>
    </row>
    <row r="262" spans="2:11">
      <c r="B262" s="232" t="s">
        <v>356</v>
      </c>
      <c r="C262" s="232" t="s">
        <v>376</v>
      </c>
      <c r="D262" s="232" t="s">
        <v>358</v>
      </c>
      <c r="E262" s="232" t="s">
        <v>359</v>
      </c>
      <c r="F262" s="232" t="s">
        <v>380</v>
      </c>
    </row>
    <row r="264" spans="2:11" s="145" customFormat="1">
      <c r="B264" s="145" t="s">
        <v>360</v>
      </c>
      <c r="C264" s="145" t="s">
        <v>361</v>
      </c>
      <c r="D264" s="145" t="s">
        <v>362</v>
      </c>
      <c r="E264" s="145" t="s">
        <v>363</v>
      </c>
      <c r="F264" s="145" t="s">
        <v>364</v>
      </c>
      <c r="G264" s="145" t="s">
        <v>365</v>
      </c>
      <c r="H264" s="145" t="s">
        <v>366</v>
      </c>
    </row>
    <row r="265" spans="2:11" s="145" customFormat="1">
      <c r="B265" s="145" t="s">
        <v>367</v>
      </c>
      <c r="C265" s="145" t="s">
        <v>368</v>
      </c>
      <c r="D265" s="145" t="s">
        <v>369</v>
      </c>
      <c r="E265" s="145">
        <v>5</v>
      </c>
      <c r="F265" s="145" t="s">
        <v>370</v>
      </c>
      <c r="G265" s="145" t="s">
        <v>371</v>
      </c>
      <c r="H265" s="145" t="s">
        <v>372</v>
      </c>
      <c r="I265" s="145" t="s">
        <v>368</v>
      </c>
      <c r="J265" s="145" t="s">
        <v>373</v>
      </c>
      <c r="K265" s="145" t="s">
        <v>374</v>
      </c>
    </row>
    <row r="266" spans="2:11" s="145" customFormat="1">
      <c r="B266" s="145" t="s">
        <v>358</v>
      </c>
      <c r="C266" s="146">
        <v>3.7747999999999997E-2</v>
      </c>
      <c r="D266" s="146">
        <v>3.1710000000000002E-3</v>
      </c>
      <c r="E266" s="145">
        <v>11.9</v>
      </c>
      <c r="F266" s="145">
        <v>0</v>
      </c>
      <c r="G266" s="145">
        <v>0.98299999999999998</v>
      </c>
      <c r="H266" s="145">
        <v>0.98280000000000001</v>
      </c>
      <c r="I266" s="145">
        <v>1.2948</v>
      </c>
    </row>
    <row r="267" spans="2:11" s="145" customFormat="1">
      <c r="B267" s="145" t="s">
        <v>375</v>
      </c>
      <c r="C267" s="146">
        <v>-3.4381000000000002E-2</v>
      </c>
      <c r="D267" s="146">
        <v>1.418E-2</v>
      </c>
      <c r="E267" s="145">
        <v>-2.4239999999999999</v>
      </c>
      <c r="F267" s="145" t="s">
        <v>498</v>
      </c>
      <c r="G267" s="145">
        <v>0</v>
      </c>
      <c r="H267" s="145">
        <v>-0.29480000000000001</v>
      </c>
    </row>
    <row r="269" spans="2:11">
      <c r="B269" s="232" t="s">
        <v>356</v>
      </c>
      <c r="C269" s="232" t="s">
        <v>377</v>
      </c>
      <c r="D269" s="232" t="s">
        <v>358</v>
      </c>
      <c r="E269" s="232" t="s">
        <v>359</v>
      </c>
      <c r="F269" s="232" t="s">
        <v>380</v>
      </c>
    </row>
    <row r="271" spans="2:11" s="145" customFormat="1">
      <c r="B271" s="145" t="s">
        <v>360</v>
      </c>
      <c r="C271" s="145" t="s">
        <v>361</v>
      </c>
      <c r="D271" s="145" t="s">
        <v>362</v>
      </c>
      <c r="E271" s="145" t="s">
        <v>363</v>
      </c>
      <c r="F271" s="145" t="s">
        <v>364</v>
      </c>
      <c r="G271" s="145" t="s">
        <v>365</v>
      </c>
      <c r="H271" s="145" t="s">
        <v>366</v>
      </c>
    </row>
    <row r="272" spans="2:11" s="145" customFormat="1">
      <c r="B272" s="145" t="s">
        <v>367</v>
      </c>
      <c r="C272" s="145" t="s">
        <v>368</v>
      </c>
      <c r="D272" s="145" t="s">
        <v>369</v>
      </c>
      <c r="E272" s="145">
        <v>5</v>
      </c>
      <c r="F272" s="145" t="s">
        <v>370</v>
      </c>
      <c r="G272" s="145" t="s">
        <v>371</v>
      </c>
      <c r="H272" s="145" t="s">
        <v>372</v>
      </c>
      <c r="I272" s="145" t="s">
        <v>368</v>
      </c>
      <c r="J272" s="145" t="s">
        <v>373</v>
      </c>
      <c r="K272" s="145" t="s">
        <v>374</v>
      </c>
    </row>
    <row r="273" spans="2:11" s="145" customFormat="1">
      <c r="B273" s="145" t="s">
        <v>358</v>
      </c>
      <c r="C273" s="146">
        <v>-2.6151000000000001E-2</v>
      </c>
      <c r="D273" s="146">
        <v>4.875E-3</v>
      </c>
      <c r="E273" s="145">
        <v>-5.3650000000000002</v>
      </c>
      <c r="F273" s="145" t="s">
        <v>499</v>
      </c>
      <c r="G273" s="145">
        <v>-0.92300000000000004</v>
      </c>
      <c r="H273" s="145">
        <v>1.5425</v>
      </c>
    </row>
    <row r="274" spans="2:11" s="145" customFormat="1">
      <c r="B274" s="145" t="s">
        <v>375</v>
      </c>
      <c r="C274" s="146">
        <v>3.6791999999999998E-2</v>
      </c>
      <c r="D274" s="146">
        <v>2.18E-2</v>
      </c>
      <c r="E274" s="145">
        <v>1.6879999999999999</v>
      </c>
      <c r="F274" s="145">
        <v>0.152</v>
      </c>
      <c r="G274" s="145">
        <v>0.60199999999999998</v>
      </c>
      <c r="H274" s="145">
        <v>0</v>
      </c>
      <c r="I274" s="145">
        <v>-0.54249999999999998</v>
      </c>
    </row>
    <row r="276" spans="2:11">
      <c r="B276" s="232" t="s">
        <v>356</v>
      </c>
      <c r="C276" s="232" t="s">
        <v>378</v>
      </c>
      <c r="D276" s="232" t="s">
        <v>358</v>
      </c>
      <c r="E276" s="232" t="s">
        <v>359</v>
      </c>
      <c r="F276" s="232" t="s">
        <v>380</v>
      </c>
    </row>
    <row r="278" spans="2:11" s="145" customFormat="1">
      <c r="B278" s="145" t="s">
        <v>360</v>
      </c>
      <c r="C278" s="145" t="s">
        <v>361</v>
      </c>
      <c r="D278" s="145" t="s">
        <v>362</v>
      </c>
      <c r="E278" s="145" t="s">
        <v>363</v>
      </c>
      <c r="F278" s="145" t="s">
        <v>364</v>
      </c>
      <c r="G278" s="145" t="s">
        <v>365</v>
      </c>
      <c r="H278" s="145" t="s">
        <v>366</v>
      </c>
    </row>
    <row r="279" spans="2:11" s="145" customFormat="1">
      <c r="B279" s="145" t="s">
        <v>367</v>
      </c>
      <c r="C279" s="145" t="s">
        <v>368</v>
      </c>
      <c r="D279" s="145" t="s">
        <v>369</v>
      </c>
      <c r="E279" s="145">
        <v>5</v>
      </c>
      <c r="F279" s="145" t="s">
        <v>370</v>
      </c>
      <c r="G279" s="145" t="s">
        <v>371</v>
      </c>
      <c r="H279" s="145" t="s">
        <v>372</v>
      </c>
      <c r="I279" s="145" t="s">
        <v>368</v>
      </c>
      <c r="J279" s="145" t="s">
        <v>373</v>
      </c>
      <c r="K279" s="145" t="s">
        <v>374</v>
      </c>
    </row>
    <row r="280" spans="2:11" s="145" customFormat="1">
      <c r="B280" s="145" t="s">
        <v>358</v>
      </c>
      <c r="C280" s="146">
        <v>-5.8573E-2</v>
      </c>
      <c r="D280" s="146">
        <v>1.474E-2</v>
      </c>
      <c r="E280" s="145">
        <v>-3.9729999999999999</v>
      </c>
      <c r="F280" s="145" t="s">
        <v>500</v>
      </c>
      <c r="G280" s="145">
        <v>-0.87150000000000005</v>
      </c>
      <c r="H280" s="145">
        <v>1.3647</v>
      </c>
    </row>
    <row r="281" spans="2:11" s="145" customFormat="1">
      <c r="B281" s="145" t="s">
        <v>375</v>
      </c>
      <c r="C281" s="146">
        <v>6.2607999999999997E-2</v>
      </c>
      <c r="D281" s="146">
        <v>6.5920000000000006E-2</v>
      </c>
      <c r="E281" s="145">
        <v>0.94969999999999999</v>
      </c>
      <c r="F281" s="145">
        <v>0.38600000000000001</v>
      </c>
      <c r="G281" s="145">
        <v>0.39100000000000001</v>
      </c>
      <c r="H281" s="145">
        <v>0</v>
      </c>
      <c r="I281" s="145">
        <v>-0.36470000000000002</v>
      </c>
    </row>
    <row r="283" spans="2:11">
      <c r="B283" s="232" t="s">
        <v>356</v>
      </c>
      <c r="C283" s="232" t="s">
        <v>379</v>
      </c>
      <c r="D283" s="232" t="s">
        <v>358</v>
      </c>
      <c r="E283" s="232" t="s">
        <v>359</v>
      </c>
      <c r="F283" s="232" t="s">
        <v>380</v>
      </c>
    </row>
    <row r="285" spans="2:11" s="145" customFormat="1">
      <c r="B285" s="145" t="s">
        <v>360</v>
      </c>
      <c r="C285" s="145" t="s">
        <v>361</v>
      </c>
      <c r="D285" s="145" t="s">
        <v>362</v>
      </c>
      <c r="E285" s="145" t="s">
        <v>363</v>
      </c>
      <c r="F285" s="145" t="s">
        <v>364</v>
      </c>
      <c r="G285" s="145" t="s">
        <v>365</v>
      </c>
      <c r="H285" s="145" t="s">
        <v>366</v>
      </c>
    </row>
    <row r="286" spans="2:11" s="145" customFormat="1">
      <c r="B286" s="145" t="s">
        <v>367</v>
      </c>
      <c r="C286" s="145" t="s">
        <v>368</v>
      </c>
      <c r="D286" s="145" t="s">
        <v>369</v>
      </c>
      <c r="E286" s="145">
        <v>5</v>
      </c>
      <c r="F286" s="145" t="s">
        <v>370</v>
      </c>
      <c r="G286" s="145" t="s">
        <v>371</v>
      </c>
      <c r="H286" s="145" t="s">
        <v>372</v>
      </c>
      <c r="I286" s="145" t="s">
        <v>368</v>
      </c>
      <c r="J286" s="145" t="s">
        <v>373</v>
      </c>
      <c r="K286" s="145" t="s">
        <v>374</v>
      </c>
    </row>
    <row r="287" spans="2:11" s="145" customFormat="1">
      <c r="B287" s="145" t="s">
        <v>358</v>
      </c>
      <c r="C287" s="146">
        <v>-1.4603E-2</v>
      </c>
      <c r="D287" s="146">
        <v>1.8140000000000001E-3</v>
      </c>
      <c r="E287" s="145">
        <v>-8.048</v>
      </c>
      <c r="F287" s="145" t="s">
        <v>550</v>
      </c>
      <c r="G287" s="145">
        <v>-0.96350000000000002</v>
      </c>
      <c r="H287" s="145">
        <v>1.7841</v>
      </c>
    </row>
    <row r="288" spans="2:11" s="145" customFormat="1">
      <c r="B288" s="145" t="s">
        <v>375</v>
      </c>
      <c r="C288" s="146">
        <v>2.5669999999999998E-2</v>
      </c>
      <c r="D288" s="146">
        <v>8.1139999999999997E-3</v>
      </c>
      <c r="E288" s="145">
        <v>3.1640000000000001</v>
      </c>
      <c r="F288" s="145">
        <v>2.5000000000000001E-2</v>
      </c>
      <c r="G288" s="145">
        <v>0.81699999999999995</v>
      </c>
      <c r="H288" s="145">
        <v>0</v>
      </c>
      <c r="I288" s="145">
        <v>-0.78410000000000002</v>
      </c>
    </row>
    <row r="290" spans="2:11">
      <c r="B290" s="232" t="s">
        <v>356</v>
      </c>
      <c r="C290" s="232" t="s">
        <v>357</v>
      </c>
      <c r="D290" s="232" t="s">
        <v>358</v>
      </c>
      <c r="E290" s="232" t="s">
        <v>359</v>
      </c>
      <c r="F290" s="232" t="s">
        <v>381</v>
      </c>
    </row>
    <row r="292" spans="2:11" s="145" customFormat="1">
      <c r="B292" s="145" t="s">
        <v>360</v>
      </c>
      <c r="C292" s="145" t="s">
        <v>361</v>
      </c>
      <c r="D292" s="145" t="s">
        <v>362</v>
      </c>
      <c r="E292" s="145" t="s">
        <v>363</v>
      </c>
      <c r="F292" s="145" t="s">
        <v>364</v>
      </c>
      <c r="G292" s="145" t="s">
        <v>365</v>
      </c>
      <c r="H292" s="145" t="s">
        <v>366</v>
      </c>
    </row>
    <row r="293" spans="2:11" s="145" customFormat="1">
      <c r="B293" s="145" t="s">
        <v>367</v>
      </c>
      <c r="C293" s="145" t="s">
        <v>368</v>
      </c>
      <c r="D293" s="145" t="s">
        <v>369</v>
      </c>
      <c r="E293" s="145">
        <v>7</v>
      </c>
      <c r="F293" s="145" t="s">
        <v>370</v>
      </c>
      <c r="G293" s="145" t="s">
        <v>371</v>
      </c>
      <c r="H293" s="145" t="s">
        <v>372</v>
      </c>
      <c r="I293" s="145" t="s">
        <v>368</v>
      </c>
      <c r="J293" s="145" t="s">
        <v>373</v>
      </c>
      <c r="K293" s="145" t="s">
        <v>374</v>
      </c>
    </row>
    <row r="294" spans="2:11" s="145" customFormat="1">
      <c r="B294" s="145" t="s">
        <v>358</v>
      </c>
      <c r="C294" s="146">
        <v>7.8838999999999992E-3</v>
      </c>
      <c r="D294" s="146">
        <v>1.1709999999999999E-3</v>
      </c>
      <c r="E294" s="145">
        <v>6.7329999999999997</v>
      </c>
      <c r="F294" s="145">
        <v>0</v>
      </c>
      <c r="G294" s="145">
        <v>0.93100000000000005</v>
      </c>
      <c r="H294" s="145">
        <v>0.93069999999999997</v>
      </c>
      <c r="I294" s="145">
        <v>0.80420000000000003</v>
      </c>
    </row>
    <row r="295" spans="2:11" s="145" customFormat="1">
      <c r="B295" s="145" t="s">
        <v>375</v>
      </c>
      <c r="C295" s="146">
        <v>2.1117E-2</v>
      </c>
      <c r="D295" s="146">
        <v>1.323E-2</v>
      </c>
      <c r="E295" s="145">
        <v>1.5960000000000001</v>
      </c>
      <c r="F295" s="145">
        <v>0.154</v>
      </c>
      <c r="G295" s="145">
        <v>0.51700000000000002</v>
      </c>
      <c r="H295" s="145">
        <v>0</v>
      </c>
      <c r="I295" s="145">
        <v>0.1958</v>
      </c>
    </row>
    <row r="297" spans="2:11">
      <c r="B297" s="232" t="s">
        <v>356</v>
      </c>
      <c r="C297" s="232" t="s">
        <v>376</v>
      </c>
      <c r="D297" s="232" t="s">
        <v>358</v>
      </c>
      <c r="E297" s="232" t="s">
        <v>359</v>
      </c>
      <c r="F297" s="232" t="s">
        <v>381</v>
      </c>
    </row>
    <row r="299" spans="2:11" s="145" customFormat="1">
      <c r="B299" s="145" t="s">
        <v>360</v>
      </c>
      <c r="C299" s="145" t="s">
        <v>361</v>
      </c>
      <c r="D299" s="145" t="s">
        <v>362</v>
      </c>
      <c r="E299" s="145" t="s">
        <v>363</v>
      </c>
      <c r="F299" s="145" t="s">
        <v>364</v>
      </c>
      <c r="G299" s="145" t="s">
        <v>365</v>
      </c>
      <c r="H299" s="145" t="s">
        <v>366</v>
      </c>
    </row>
    <row r="300" spans="2:11" s="145" customFormat="1">
      <c r="B300" s="145" t="s">
        <v>367</v>
      </c>
      <c r="C300" s="145" t="s">
        <v>368</v>
      </c>
      <c r="D300" s="145" t="s">
        <v>369</v>
      </c>
      <c r="E300" s="145">
        <v>7</v>
      </c>
      <c r="F300" s="145" t="s">
        <v>370</v>
      </c>
      <c r="G300" s="145" t="s">
        <v>371</v>
      </c>
      <c r="H300" s="145" t="s">
        <v>372</v>
      </c>
      <c r="I300" s="145" t="s">
        <v>368</v>
      </c>
      <c r="J300" s="145" t="s">
        <v>373</v>
      </c>
      <c r="K300" s="145" t="s">
        <v>374</v>
      </c>
    </row>
    <row r="301" spans="2:11" s="145" customFormat="1">
      <c r="B301" s="145" t="s">
        <v>358</v>
      </c>
      <c r="C301" s="146">
        <v>-1.2957000000000001E-3</v>
      </c>
      <c r="D301" s="146">
        <v>2.2269999999999998E-3</v>
      </c>
      <c r="E301" s="146">
        <v>-0.58179999999999998</v>
      </c>
      <c r="F301" s="145" t="s">
        <v>501</v>
      </c>
      <c r="G301" s="145">
        <v>-0.21479999999999999</v>
      </c>
      <c r="H301" s="145">
        <v>-5.5599999999999997E-2</v>
      </c>
    </row>
    <row r="302" spans="2:11" s="145" customFormat="1">
      <c r="B302" s="145" t="s">
        <v>375</v>
      </c>
      <c r="C302" s="146">
        <v>0.27050000000000002</v>
      </c>
      <c r="D302" s="146">
        <v>2.5159999999999998E-2</v>
      </c>
      <c r="E302" s="145">
        <v>10.75</v>
      </c>
      <c r="F302" s="145">
        <v>0</v>
      </c>
      <c r="G302" s="145">
        <v>0.97099999999999997</v>
      </c>
      <c r="H302" s="145">
        <v>0</v>
      </c>
      <c r="I302" s="145">
        <v>1.0556000000000001</v>
      </c>
    </row>
    <row r="304" spans="2:11">
      <c r="B304" s="232" t="s">
        <v>356</v>
      </c>
      <c r="C304" s="232" t="s">
        <v>377</v>
      </c>
      <c r="D304" s="232" t="s">
        <v>358</v>
      </c>
      <c r="E304" s="232" t="s">
        <v>359</v>
      </c>
      <c r="F304" s="232" t="s">
        <v>381</v>
      </c>
    </row>
    <row r="306" spans="1:11" s="145" customFormat="1">
      <c r="B306" s="145" t="s">
        <v>360</v>
      </c>
      <c r="C306" s="145" t="s">
        <v>361</v>
      </c>
      <c r="D306" s="145" t="s">
        <v>362</v>
      </c>
      <c r="E306" s="145" t="s">
        <v>363</v>
      </c>
      <c r="F306" s="145" t="s">
        <v>364</v>
      </c>
      <c r="G306" s="145" t="s">
        <v>365</v>
      </c>
      <c r="H306" s="145" t="s">
        <v>366</v>
      </c>
    </row>
    <row r="307" spans="1:11" s="145" customFormat="1">
      <c r="B307" s="145" t="s">
        <v>367</v>
      </c>
      <c r="C307" s="145" t="s">
        <v>368</v>
      </c>
      <c r="D307" s="145" t="s">
        <v>369</v>
      </c>
      <c r="E307" s="145">
        <v>7</v>
      </c>
      <c r="F307" s="145" t="s">
        <v>370</v>
      </c>
      <c r="G307" s="145" t="s">
        <v>371</v>
      </c>
      <c r="H307" s="145" t="s">
        <v>372</v>
      </c>
      <c r="I307" s="145" t="s">
        <v>368</v>
      </c>
      <c r="J307" s="145" t="s">
        <v>373</v>
      </c>
      <c r="K307" s="145" t="s">
        <v>374</v>
      </c>
    </row>
    <row r="308" spans="1:11" s="145" customFormat="1">
      <c r="B308" s="145" t="s">
        <v>358</v>
      </c>
      <c r="C308" s="146">
        <v>9.1795999999999996E-3</v>
      </c>
      <c r="D308" s="146">
        <v>2.4160000000000002E-3</v>
      </c>
      <c r="E308" s="145">
        <v>3.8</v>
      </c>
      <c r="F308" s="145">
        <v>7.0000000000000001E-3</v>
      </c>
      <c r="G308" s="145">
        <v>0.82099999999999995</v>
      </c>
      <c r="H308" s="145">
        <v>0.82069999999999999</v>
      </c>
      <c r="I308" s="145">
        <v>-0.6804</v>
      </c>
    </row>
    <row r="309" spans="1:11" s="145" customFormat="1">
      <c r="B309" s="145" t="s">
        <v>375</v>
      </c>
      <c r="C309" s="146">
        <v>-0.24937999999999999</v>
      </c>
      <c r="D309" s="146">
        <v>2.7300000000000001E-2</v>
      </c>
      <c r="E309" s="145">
        <v>-9.1359999999999992</v>
      </c>
      <c r="F309" s="145" t="s">
        <v>502</v>
      </c>
      <c r="G309" s="145">
        <v>0</v>
      </c>
      <c r="H309" s="145">
        <v>1.6803999999999999</v>
      </c>
    </row>
    <row r="311" spans="1:11">
      <c r="B311" s="232" t="s">
        <v>356</v>
      </c>
      <c r="C311" s="232" t="s">
        <v>378</v>
      </c>
      <c r="D311" s="232" t="s">
        <v>358</v>
      </c>
      <c r="E311" s="232" t="s">
        <v>359</v>
      </c>
      <c r="F311" s="232" t="s">
        <v>381</v>
      </c>
    </row>
    <row r="313" spans="1:11" s="145" customFormat="1">
      <c r="B313" s="145" t="s">
        <v>360</v>
      </c>
      <c r="C313" s="145" t="s">
        <v>361</v>
      </c>
      <c r="D313" s="145" t="s">
        <v>362</v>
      </c>
      <c r="E313" s="145" t="s">
        <v>363</v>
      </c>
      <c r="F313" s="145" t="s">
        <v>364</v>
      </c>
      <c r="G313" s="145" t="s">
        <v>365</v>
      </c>
      <c r="H313" s="145" t="s">
        <v>366</v>
      </c>
    </row>
    <row r="314" spans="1:11" s="145" customFormat="1">
      <c r="B314" s="145" t="s">
        <v>367</v>
      </c>
      <c r="C314" s="145" t="s">
        <v>368</v>
      </c>
      <c r="D314" s="145" t="s">
        <v>369</v>
      </c>
      <c r="E314" s="145">
        <v>7</v>
      </c>
      <c r="F314" s="145" t="s">
        <v>370</v>
      </c>
      <c r="G314" s="145" t="s">
        <v>371</v>
      </c>
      <c r="H314" s="145" t="s">
        <v>372</v>
      </c>
      <c r="I314" s="145" t="s">
        <v>368</v>
      </c>
      <c r="J314" s="145" t="s">
        <v>373</v>
      </c>
      <c r="K314" s="145" t="s">
        <v>374</v>
      </c>
    </row>
    <row r="315" spans="1:11" s="145" customFormat="1">
      <c r="B315" s="145" t="s">
        <v>358</v>
      </c>
      <c r="C315" s="146">
        <v>3.0672000000000001E-2</v>
      </c>
      <c r="D315" s="146">
        <v>6.1279999999999998E-3</v>
      </c>
      <c r="E315" s="145">
        <v>5.0049999999999999</v>
      </c>
      <c r="F315" s="145">
        <v>2E-3</v>
      </c>
      <c r="G315" s="145">
        <v>0.88400000000000001</v>
      </c>
      <c r="H315" s="145">
        <v>0.8841</v>
      </c>
      <c r="I315" s="145">
        <v>-1.1237999999999999</v>
      </c>
    </row>
    <row r="316" spans="1:11" s="145" customFormat="1">
      <c r="B316" s="145" t="s">
        <v>375</v>
      </c>
      <c r="C316" s="146">
        <v>-0.63759999999999994</v>
      </c>
      <c r="D316" s="146">
        <v>6.9239999999999996E-2</v>
      </c>
      <c r="E316" s="145">
        <v>-9.2089999999999996</v>
      </c>
      <c r="F316" s="145" t="s">
        <v>502</v>
      </c>
      <c r="G316" s="145">
        <v>0</v>
      </c>
      <c r="H316" s="145">
        <v>2.1238000000000001</v>
      </c>
    </row>
    <row r="318" spans="1:11">
      <c r="B318" s="232" t="s">
        <v>356</v>
      </c>
      <c r="C318" s="232" t="s">
        <v>379</v>
      </c>
      <c r="D318" s="232" t="s">
        <v>358</v>
      </c>
      <c r="E318" s="232" t="s">
        <v>359</v>
      </c>
      <c r="F318" s="232" t="s">
        <v>381</v>
      </c>
    </row>
    <row r="320" spans="1:11">
      <c r="A320" s="145"/>
      <c r="B320" s="145" t="s">
        <v>360</v>
      </c>
      <c r="C320" s="145" t="s">
        <v>361</v>
      </c>
      <c r="D320" s="145" t="s">
        <v>362</v>
      </c>
      <c r="E320" s="145" t="s">
        <v>363</v>
      </c>
      <c r="F320" s="145" t="s">
        <v>364</v>
      </c>
      <c r="G320" s="145" t="s">
        <v>365</v>
      </c>
      <c r="H320" s="145" t="s">
        <v>366</v>
      </c>
      <c r="I320" s="145"/>
      <c r="J320" s="145"/>
      <c r="K320" s="145"/>
    </row>
    <row r="321" spans="1:11">
      <c r="A321" s="145"/>
      <c r="B321" s="145" t="s">
        <v>367</v>
      </c>
      <c r="C321" s="145" t="s">
        <v>368</v>
      </c>
      <c r="D321" s="145" t="s">
        <v>369</v>
      </c>
      <c r="E321" s="145">
        <v>7</v>
      </c>
      <c r="F321" s="145" t="s">
        <v>370</v>
      </c>
      <c r="G321" s="145" t="s">
        <v>371</v>
      </c>
      <c r="H321" s="145" t="s">
        <v>372</v>
      </c>
      <c r="I321" s="145" t="s">
        <v>368</v>
      </c>
      <c r="J321" s="145" t="s">
        <v>373</v>
      </c>
      <c r="K321" s="145" t="s">
        <v>374</v>
      </c>
    </row>
    <row r="322" spans="1:11">
      <c r="A322" s="145"/>
      <c r="B322" s="145" t="s">
        <v>358</v>
      </c>
      <c r="C322" s="146">
        <v>9.6126000000000002E-4</v>
      </c>
      <c r="D322" s="146">
        <v>1.588E-3</v>
      </c>
      <c r="E322" s="145">
        <v>0.60540000000000005</v>
      </c>
      <c r="F322" s="145">
        <v>0.56399999999999995</v>
      </c>
      <c r="G322" s="145">
        <v>0.223</v>
      </c>
      <c r="H322" s="145">
        <v>0.22309999999999999</v>
      </c>
      <c r="I322" s="145">
        <v>-0.1095</v>
      </c>
      <c r="J322" s="145"/>
      <c r="K322" s="145"/>
    </row>
    <row r="323" spans="1:11">
      <c r="A323" s="145"/>
      <c r="B323" s="145" t="s">
        <v>375</v>
      </c>
      <c r="C323" s="145">
        <v>-0.10711</v>
      </c>
      <c r="D323" s="146">
        <v>1.7940000000000001E-2</v>
      </c>
      <c r="E323" s="145">
        <v>-5.9710000000000001</v>
      </c>
      <c r="F323" s="145" t="s">
        <v>503</v>
      </c>
      <c r="G323" s="145">
        <v>0</v>
      </c>
      <c r="H323" s="145">
        <v>1.1094999999999999</v>
      </c>
      <c r="I323" s="145"/>
      <c r="J323" s="145"/>
      <c r="K323" s="145"/>
    </row>
    <row r="326" spans="1:11" ht="25">
      <c r="A326" s="231" t="s">
        <v>66</v>
      </c>
      <c r="B326" s="231"/>
      <c r="C326" s="231"/>
      <c r="D326" s="231"/>
      <c r="E326" s="231"/>
      <c r="F326" s="231"/>
      <c r="G326" s="231"/>
      <c r="H326" s="231"/>
      <c r="I326" s="231"/>
      <c r="J326" s="231"/>
      <c r="K326" s="231"/>
    </row>
    <row r="328" spans="1:11">
      <c r="B328" s="232" t="s">
        <v>356</v>
      </c>
      <c r="C328" s="232" t="s">
        <v>357</v>
      </c>
      <c r="D328" s="232" t="s">
        <v>358</v>
      </c>
      <c r="E328" s="232" t="s">
        <v>359</v>
      </c>
      <c r="F328" s="232" t="s">
        <v>29</v>
      </c>
    </row>
    <row r="330" spans="1:11" s="145" customFormat="1">
      <c r="B330" s="145" t="s">
        <v>360</v>
      </c>
      <c r="C330" s="145" t="s">
        <v>361</v>
      </c>
      <c r="D330" s="145" t="s">
        <v>362</v>
      </c>
      <c r="E330" s="145" t="s">
        <v>363</v>
      </c>
      <c r="F330" s="145" t="s">
        <v>364</v>
      </c>
      <c r="G330" s="145" t="s">
        <v>365</v>
      </c>
      <c r="H330" s="145" t="s">
        <v>366</v>
      </c>
    </row>
    <row r="331" spans="1:11" s="145" customFormat="1">
      <c r="B331" s="145" t="s">
        <v>367</v>
      </c>
      <c r="C331" s="145" t="s">
        <v>368</v>
      </c>
      <c r="D331" s="145" t="s">
        <v>369</v>
      </c>
      <c r="E331" s="145">
        <v>13</v>
      </c>
      <c r="F331" s="145" t="s">
        <v>370</v>
      </c>
      <c r="G331" s="145" t="s">
        <v>371</v>
      </c>
      <c r="H331" s="145" t="s">
        <v>372</v>
      </c>
      <c r="I331" s="145" t="s">
        <v>368</v>
      </c>
      <c r="J331" s="145" t="s">
        <v>373</v>
      </c>
      <c r="K331" s="145" t="s">
        <v>374</v>
      </c>
    </row>
    <row r="332" spans="1:11" s="145" customFormat="1">
      <c r="B332" s="145" t="s">
        <v>358</v>
      </c>
      <c r="C332" s="146">
        <v>1.2581E-2</v>
      </c>
      <c r="D332" s="146">
        <v>1.0660000000000001E-3</v>
      </c>
      <c r="E332" s="145">
        <v>11.8</v>
      </c>
      <c r="F332" s="145">
        <v>0</v>
      </c>
      <c r="G332" s="145">
        <v>0.95599999999999996</v>
      </c>
      <c r="H332" s="145">
        <v>0.95630000000000004</v>
      </c>
      <c r="I332" s="145">
        <v>1.0750999999999999</v>
      </c>
    </row>
    <row r="333" spans="1:11" s="145" customFormat="1">
      <c r="B333" s="145" t="s">
        <v>375</v>
      </c>
      <c r="C333" s="146">
        <v>-7.0269E-3</v>
      </c>
      <c r="D333" s="146">
        <v>9.6939999999999995E-3</v>
      </c>
      <c r="E333" s="145">
        <v>-0.7248</v>
      </c>
      <c r="F333" s="145" t="s">
        <v>632</v>
      </c>
      <c r="G333" s="145">
        <v>0</v>
      </c>
      <c r="H333" s="145">
        <v>-7.51E-2</v>
      </c>
    </row>
    <row r="335" spans="1:11">
      <c r="B335" s="232" t="s">
        <v>356</v>
      </c>
      <c r="C335" s="232" t="s">
        <v>376</v>
      </c>
      <c r="D335" s="232" t="s">
        <v>358</v>
      </c>
      <c r="E335" s="232" t="s">
        <v>359</v>
      </c>
      <c r="F335" s="232" t="s">
        <v>29</v>
      </c>
    </row>
    <row r="337" spans="2:11" s="145" customFormat="1">
      <c r="B337" s="145" t="s">
        <v>360</v>
      </c>
      <c r="C337" s="145" t="s">
        <v>361</v>
      </c>
      <c r="D337" s="145" t="s">
        <v>362</v>
      </c>
      <c r="E337" s="145" t="s">
        <v>363</v>
      </c>
      <c r="F337" s="145" t="s">
        <v>364</v>
      </c>
      <c r="G337" s="145" t="s">
        <v>365</v>
      </c>
      <c r="H337" s="145" t="s">
        <v>366</v>
      </c>
    </row>
    <row r="338" spans="2:11" s="145" customFormat="1">
      <c r="B338" s="145" t="s">
        <v>367</v>
      </c>
      <c r="C338" s="145" t="s">
        <v>368</v>
      </c>
      <c r="D338" s="145" t="s">
        <v>369</v>
      </c>
      <c r="E338" s="145">
        <v>13</v>
      </c>
      <c r="F338" s="145" t="s">
        <v>370</v>
      </c>
      <c r="G338" s="145" t="s">
        <v>371</v>
      </c>
      <c r="H338" s="145" t="s">
        <v>372</v>
      </c>
      <c r="I338" s="145" t="s">
        <v>368</v>
      </c>
      <c r="J338" s="145" t="s">
        <v>373</v>
      </c>
      <c r="K338" s="145" t="s">
        <v>374</v>
      </c>
    </row>
    <row r="339" spans="2:11" s="145" customFormat="1">
      <c r="B339" s="145" t="s">
        <v>358</v>
      </c>
      <c r="C339" s="146">
        <v>1.7544000000000001E-2</v>
      </c>
      <c r="D339" s="146">
        <v>2.983E-3</v>
      </c>
      <c r="E339" s="145">
        <v>5.8819999999999997</v>
      </c>
      <c r="F339" s="145">
        <v>0</v>
      </c>
      <c r="G339" s="145">
        <v>0.85299999999999998</v>
      </c>
      <c r="H339" s="145">
        <v>0.85260000000000002</v>
      </c>
      <c r="I339" s="145">
        <v>0.66890000000000005</v>
      </c>
    </row>
    <row r="340" spans="2:11" s="145" customFormat="1">
      <c r="B340" s="145" t="s">
        <v>375</v>
      </c>
      <c r="C340" s="146">
        <v>6.9484000000000004E-2</v>
      </c>
      <c r="D340" s="146">
        <v>2.7119999999999998E-2</v>
      </c>
      <c r="E340" s="145">
        <v>2.5619999999999998</v>
      </c>
      <c r="F340" s="145">
        <v>2.4E-2</v>
      </c>
      <c r="G340" s="145">
        <v>0.57899999999999996</v>
      </c>
      <c r="H340" s="145">
        <v>0</v>
      </c>
      <c r="I340" s="145">
        <v>0.33110000000000001</v>
      </c>
    </row>
    <row r="342" spans="2:11">
      <c r="B342" s="232" t="s">
        <v>356</v>
      </c>
      <c r="C342" s="232" t="s">
        <v>377</v>
      </c>
      <c r="D342" s="232" t="s">
        <v>358</v>
      </c>
      <c r="E342" s="232" t="s">
        <v>359</v>
      </c>
      <c r="F342" s="232" t="s">
        <v>29</v>
      </c>
    </row>
    <row r="344" spans="2:11" s="145" customFormat="1">
      <c r="B344" s="145" t="s">
        <v>360</v>
      </c>
      <c r="C344" s="145" t="s">
        <v>361</v>
      </c>
      <c r="D344" s="145" t="s">
        <v>362</v>
      </c>
      <c r="E344" s="145" t="s">
        <v>363</v>
      </c>
      <c r="F344" s="145" t="s">
        <v>364</v>
      </c>
      <c r="G344" s="145" t="s">
        <v>365</v>
      </c>
      <c r="H344" s="145" t="s">
        <v>366</v>
      </c>
    </row>
    <row r="345" spans="2:11" s="145" customFormat="1">
      <c r="B345" s="145" t="s">
        <v>367</v>
      </c>
      <c r="C345" s="145" t="s">
        <v>368</v>
      </c>
      <c r="D345" s="145" t="s">
        <v>369</v>
      </c>
      <c r="E345" s="145">
        <v>13</v>
      </c>
      <c r="F345" s="145" t="s">
        <v>370</v>
      </c>
      <c r="G345" s="145" t="s">
        <v>371</v>
      </c>
      <c r="H345" s="145" t="s">
        <v>372</v>
      </c>
      <c r="I345" s="145" t="s">
        <v>368</v>
      </c>
      <c r="J345" s="145" t="s">
        <v>373</v>
      </c>
      <c r="K345" s="145" t="s">
        <v>374</v>
      </c>
    </row>
    <row r="346" spans="2:11" s="145" customFormat="1">
      <c r="B346" s="145" t="s">
        <v>358</v>
      </c>
      <c r="C346" s="146">
        <v>-4.9633000000000004E-3</v>
      </c>
      <c r="D346" s="146">
        <v>3.1419999999999998E-3</v>
      </c>
      <c r="E346" s="145">
        <v>-1.579</v>
      </c>
      <c r="F346" s="145" t="s">
        <v>633</v>
      </c>
      <c r="G346" s="145">
        <v>-0.4012</v>
      </c>
      <c r="H346" s="145">
        <v>0.3417</v>
      </c>
    </row>
    <row r="347" spans="2:11" s="145" customFormat="1">
      <c r="B347" s="145" t="s">
        <v>375</v>
      </c>
      <c r="C347" s="146">
        <v>-7.6510999999999996E-2</v>
      </c>
      <c r="D347" s="146">
        <v>2.8570000000000002E-2</v>
      </c>
      <c r="E347" s="145">
        <v>-2.6779999999999999</v>
      </c>
      <c r="F347" s="145" t="s">
        <v>400</v>
      </c>
      <c r="G347" s="145">
        <v>0</v>
      </c>
      <c r="H347" s="145">
        <v>0.6583</v>
      </c>
    </row>
    <row r="349" spans="2:11">
      <c r="B349" s="232" t="s">
        <v>356</v>
      </c>
      <c r="C349" s="232" t="s">
        <v>378</v>
      </c>
      <c r="D349" s="232" t="s">
        <v>358</v>
      </c>
      <c r="E349" s="232" t="s">
        <v>359</v>
      </c>
      <c r="F349" s="232" t="s">
        <v>29</v>
      </c>
    </row>
    <row r="351" spans="2:11" s="145" customFormat="1">
      <c r="B351" s="145" t="s">
        <v>360</v>
      </c>
      <c r="C351" s="145" t="s">
        <v>361</v>
      </c>
      <c r="D351" s="145" t="s">
        <v>362</v>
      </c>
      <c r="E351" s="145" t="s">
        <v>363</v>
      </c>
      <c r="F351" s="145" t="s">
        <v>364</v>
      </c>
      <c r="G351" s="145" t="s">
        <v>365</v>
      </c>
      <c r="H351" s="145" t="s">
        <v>366</v>
      </c>
    </row>
    <row r="352" spans="2:11" s="145" customFormat="1">
      <c r="B352" s="145" t="s">
        <v>367</v>
      </c>
      <c r="C352" s="145" t="s">
        <v>368</v>
      </c>
      <c r="D352" s="145" t="s">
        <v>369</v>
      </c>
      <c r="E352" s="145">
        <v>13</v>
      </c>
      <c r="F352" s="145" t="s">
        <v>370</v>
      </c>
      <c r="G352" s="145" t="s">
        <v>371</v>
      </c>
      <c r="H352" s="145" t="s">
        <v>372</v>
      </c>
      <c r="I352" s="145" t="s">
        <v>368</v>
      </c>
      <c r="J352" s="145" t="s">
        <v>373</v>
      </c>
      <c r="K352" s="145" t="s">
        <v>374</v>
      </c>
    </row>
    <row r="353" spans="1:11" s="145" customFormat="1">
      <c r="B353" s="145" t="s">
        <v>358</v>
      </c>
      <c r="C353" s="146">
        <v>1.2434000000000001E-2</v>
      </c>
      <c r="D353" s="146">
        <v>6.215E-3</v>
      </c>
      <c r="E353" s="145">
        <v>2</v>
      </c>
      <c r="F353" s="145">
        <v>6.7000000000000004E-2</v>
      </c>
      <c r="G353" s="145">
        <v>0.48499999999999999</v>
      </c>
      <c r="H353" s="145">
        <v>0.48520000000000002</v>
      </c>
      <c r="I353" s="145">
        <v>-1.4339</v>
      </c>
    </row>
    <row r="354" spans="1:11" s="145" customFormat="1">
      <c r="B354" s="145" t="s">
        <v>375</v>
      </c>
      <c r="C354" s="146">
        <v>-0.16883999999999999</v>
      </c>
      <c r="D354" s="146">
        <v>5.6509999999999998E-2</v>
      </c>
      <c r="E354" s="145">
        <v>-2.988</v>
      </c>
      <c r="F354" s="145" t="s">
        <v>401</v>
      </c>
      <c r="G354" s="145">
        <v>0</v>
      </c>
      <c r="H354" s="145">
        <v>2.4339</v>
      </c>
    </row>
    <row r="355" spans="1:11" s="145" customFormat="1"/>
    <row r="356" spans="1:11">
      <c r="B356" s="232" t="s">
        <v>356</v>
      </c>
      <c r="C356" s="232" t="s">
        <v>379</v>
      </c>
      <c r="D356" s="232" t="s">
        <v>358</v>
      </c>
      <c r="E356" s="232" t="s">
        <v>359</v>
      </c>
      <c r="F356" s="232" t="s">
        <v>29</v>
      </c>
    </row>
    <row r="358" spans="1:11" s="145" customFormat="1">
      <c r="B358" s="145" t="s">
        <v>360</v>
      </c>
      <c r="C358" s="145" t="s">
        <v>361</v>
      </c>
      <c r="D358" s="145" t="s">
        <v>362</v>
      </c>
      <c r="E358" s="145" t="s">
        <v>363</v>
      </c>
      <c r="F358" s="145" t="s">
        <v>364</v>
      </c>
      <c r="G358" s="145" t="s">
        <v>365</v>
      </c>
      <c r="H358" s="145" t="s">
        <v>366</v>
      </c>
    </row>
    <row r="359" spans="1:11" s="145" customFormat="1">
      <c r="B359" s="145" t="s">
        <v>367</v>
      </c>
      <c r="C359" s="145" t="s">
        <v>368</v>
      </c>
      <c r="D359" s="145" t="s">
        <v>369</v>
      </c>
      <c r="E359" s="145">
        <v>13</v>
      </c>
      <c r="F359" s="145" t="s">
        <v>370</v>
      </c>
      <c r="G359" s="145" t="s">
        <v>371</v>
      </c>
      <c r="H359" s="145" t="s">
        <v>372</v>
      </c>
      <c r="I359" s="145" t="s">
        <v>368</v>
      </c>
      <c r="J359" s="145" t="s">
        <v>373</v>
      </c>
      <c r="K359" s="145" t="s">
        <v>374</v>
      </c>
    </row>
    <row r="360" spans="1:11" s="145" customFormat="1">
      <c r="B360" s="145" t="s">
        <v>358</v>
      </c>
      <c r="C360" s="146">
        <v>-1.6237000000000001E-2</v>
      </c>
      <c r="D360" s="146">
        <v>1.614E-3</v>
      </c>
      <c r="E360" s="145">
        <v>-10.06</v>
      </c>
      <c r="F360" s="145" t="s">
        <v>402</v>
      </c>
      <c r="G360" s="145">
        <v>-0.94140000000000001</v>
      </c>
      <c r="H360" s="145">
        <v>0.89290000000000003</v>
      </c>
    </row>
    <row r="361" spans="1:11" s="145" customFormat="1">
      <c r="B361" s="145" t="s">
        <v>375</v>
      </c>
      <c r="C361" s="146">
        <v>-1.5585999999999999E-2</v>
      </c>
      <c r="D361" s="146">
        <v>1.4670000000000001E-2</v>
      </c>
      <c r="E361" s="145">
        <v>-1.0620000000000001</v>
      </c>
      <c r="F361" s="145" t="s">
        <v>634</v>
      </c>
      <c r="G361" s="145">
        <v>0</v>
      </c>
      <c r="H361" s="145">
        <v>0.1071</v>
      </c>
    </row>
    <row r="363" spans="1:11">
      <c r="B363" s="232" t="s">
        <v>356</v>
      </c>
      <c r="C363" s="232" t="s">
        <v>357</v>
      </c>
      <c r="D363" s="232" t="s">
        <v>358</v>
      </c>
      <c r="E363" s="232" t="s">
        <v>359</v>
      </c>
      <c r="F363" s="232" t="s">
        <v>380</v>
      </c>
    </row>
    <row r="365" spans="1:11">
      <c r="A365" s="145"/>
      <c r="B365" s="145" t="s">
        <v>360</v>
      </c>
      <c r="C365" s="145" t="s">
        <v>361</v>
      </c>
      <c r="D365" s="145" t="s">
        <v>362</v>
      </c>
      <c r="E365" s="145" t="s">
        <v>363</v>
      </c>
      <c r="F365" s="145" t="s">
        <v>364</v>
      </c>
      <c r="G365" s="145" t="s">
        <v>365</v>
      </c>
      <c r="H365" s="145" t="s">
        <v>366</v>
      </c>
      <c r="I365" s="145"/>
      <c r="J365" s="145"/>
      <c r="K365" s="145"/>
    </row>
    <row r="366" spans="1:11">
      <c r="A366" s="145"/>
      <c r="B366" s="145" t="s">
        <v>367</v>
      </c>
      <c r="C366" s="145" t="s">
        <v>368</v>
      </c>
      <c r="D366" s="145" t="s">
        <v>369</v>
      </c>
      <c r="E366" s="145">
        <v>5</v>
      </c>
      <c r="F366" s="145" t="s">
        <v>370</v>
      </c>
      <c r="G366" s="145" t="s">
        <v>371</v>
      </c>
      <c r="H366" s="145" t="s">
        <v>372</v>
      </c>
      <c r="I366" s="145" t="s">
        <v>368</v>
      </c>
      <c r="J366" s="145" t="s">
        <v>373</v>
      </c>
      <c r="K366" s="145" t="s">
        <v>374</v>
      </c>
    </row>
    <row r="367" spans="1:11">
      <c r="A367" s="145"/>
      <c r="B367" s="145" t="s">
        <v>358</v>
      </c>
      <c r="C367" s="146">
        <v>1.6986999999999999E-2</v>
      </c>
      <c r="D367" s="146">
        <v>3.0049999999999999E-3</v>
      </c>
      <c r="E367" s="146">
        <v>5.6539999999999999</v>
      </c>
      <c r="F367" s="145">
        <v>2E-3</v>
      </c>
      <c r="G367" s="145">
        <v>0.93</v>
      </c>
      <c r="H367" s="145">
        <v>0.92989999999999995</v>
      </c>
      <c r="I367" s="145">
        <v>1.4165000000000001</v>
      </c>
      <c r="J367" s="145"/>
      <c r="K367" s="145"/>
    </row>
    <row r="368" spans="1:11">
      <c r="A368" s="145"/>
      <c r="B368" s="145" t="s">
        <v>375</v>
      </c>
      <c r="C368" s="146">
        <v>-1.9979E-2</v>
      </c>
      <c r="D368" s="146">
        <v>1.3440000000000001E-2</v>
      </c>
      <c r="E368" s="145">
        <v>-1.4870000000000001</v>
      </c>
      <c r="F368" s="145" t="s">
        <v>635</v>
      </c>
      <c r="G368" s="145">
        <v>0</v>
      </c>
      <c r="H368" s="145">
        <v>-0.41649999999999998</v>
      </c>
      <c r="I368" s="145"/>
      <c r="J368" s="145"/>
      <c r="K368" s="145"/>
    </row>
    <row r="370" spans="1:11">
      <c r="B370" s="232" t="s">
        <v>356</v>
      </c>
      <c r="C370" s="232" t="s">
        <v>376</v>
      </c>
      <c r="D370" s="232" t="s">
        <v>358</v>
      </c>
      <c r="E370" s="232" t="s">
        <v>359</v>
      </c>
      <c r="F370" s="232" t="s">
        <v>380</v>
      </c>
    </row>
    <row r="372" spans="1:11">
      <c r="A372" s="145"/>
      <c r="B372" s="145" t="s">
        <v>360</v>
      </c>
      <c r="C372" s="145" t="s">
        <v>361</v>
      </c>
      <c r="D372" s="145" t="s">
        <v>362</v>
      </c>
      <c r="E372" s="145" t="s">
        <v>363</v>
      </c>
      <c r="F372" s="145" t="s">
        <v>364</v>
      </c>
      <c r="G372" s="145" t="s">
        <v>365</v>
      </c>
      <c r="H372" s="145" t="s">
        <v>366</v>
      </c>
      <c r="I372" s="145"/>
      <c r="J372" s="145"/>
      <c r="K372" s="145"/>
    </row>
    <row r="373" spans="1:11">
      <c r="A373" s="145"/>
      <c r="B373" s="145" t="s">
        <v>367</v>
      </c>
      <c r="C373" s="145" t="s">
        <v>368</v>
      </c>
      <c r="D373" s="145" t="s">
        <v>369</v>
      </c>
      <c r="E373" s="145">
        <v>5</v>
      </c>
      <c r="F373" s="145" t="s">
        <v>370</v>
      </c>
      <c r="G373" s="145" t="s">
        <v>371</v>
      </c>
      <c r="H373" s="145" t="s">
        <v>372</v>
      </c>
      <c r="I373" s="145" t="s">
        <v>368</v>
      </c>
      <c r="J373" s="145" t="s">
        <v>373</v>
      </c>
      <c r="K373" s="145" t="s">
        <v>374</v>
      </c>
    </row>
    <row r="374" spans="1:11">
      <c r="A374" s="145"/>
      <c r="B374" s="145" t="s">
        <v>358</v>
      </c>
      <c r="C374" s="146">
        <v>3.1455999999999998E-2</v>
      </c>
      <c r="D374" s="146">
        <v>7.0730000000000003E-3</v>
      </c>
      <c r="E374" s="145">
        <v>4.4480000000000004</v>
      </c>
      <c r="F374" s="145">
        <v>7.0000000000000001E-3</v>
      </c>
      <c r="G374" s="145">
        <v>0.89300000000000002</v>
      </c>
      <c r="H374" s="145">
        <v>0.89339999999999997</v>
      </c>
      <c r="I374" s="145">
        <v>0.92820000000000003</v>
      </c>
      <c r="J374" s="145"/>
      <c r="K374" s="145"/>
    </row>
    <row r="375" spans="1:11">
      <c r="A375" s="145"/>
      <c r="B375" s="145" t="s">
        <v>375</v>
      </c>
      <c r="C375" s="146">
        <v>9.7315000000000006E-3</v>
      </c>
      <c r="D375" s="146">
        <v>3.1629999999999998E-2</v>
      </c>
      <c r="E375" s="145">
        <v>0.30769999999999997</v>
      </c>
      <c r="F375" s="145">
        <v>0.77100000000000002</v>
      </c>
      <c r="G375" s="145">
        <v>0.13600000000000001</v>
      </c>
      <c r="H375" s="145">
        <v>0</v>
      </c>
      <c r="I375" s="145">
        <v>7.1800000000000003E-2</v>
      </c>
      <c r="J375" s="145"/>
      <c r="K375" s="145"/>
    </row>
    <row r="377" spans="1:11">
      <c r="B377" s="232" t="s">
        <v>356</v>
      </c>
      <c r="C377" s="232" t="s">
        <v>377</v>
      </c>
      <c r="D377" s="232" t="s">
        <v>358</v>
      </c>
      <c r="E377" s="232" t="s">
        <v>359</v>
      </c>
      <c r="F377" s="232" t="s">
        <v>380</v>
      </c>
    </row>
    <row r="379" spans="1:11">
      <c r="A379" s="145"/>
      <c r="B379" s="145" t="s">
        <v>360</v>
      </c>
      <c r="C379" s="145" t="s">
        <v>361</v>
      </c>
      <c r="D379" s="145" t="s">
        <v>362</v>
      </c>
      <c r="E379" s="145" t="s">
        <v>363</v>
      </c>
      <c r="F379" s="145" t="s">
        <v>364</v>
      </c>
      <c r="G379" s="145" t="s">
        <v>365</v>
      </c>
      <c r="H379" s="145" t="s">
        <v>366</v>
      </c>
      <c r="I379" s="145"/>
      <c r="J379" s="145"/>
      <c r="K379" s="145"/>
    </row>
    <row r="380" spans="1:11">
      <c r="A380" s="145"/>
      <c r="B380" s="145" t="s">
        <v>367</v>
      </c>
      <c r="C380" s="145" t="s">
        <v>368</v>
      </c>
      <c r="D380" s="145" t="s">
        <v>369</v>
      </c>
      <c r="E380" s="145">
        <v>5</v>
      </c>
      <c r="F380" s="145" t="s">
        <v>370</v>
      </c>
      <c r="G380" s="145" t="s">
        <v>371</v>
      </c>
      <c r="H380" s="145" t="s">
        <v>372</v>
      </c>
      <c r="I380" s="145" t="s">
        <v>368</v>
      </c>
      <c r="J380" s="145" t="s">
        <v>373</v>
      </c>
      <c r="K380" s="145" t="s">
        <v>374</v>
      </c>
    </row>
    <row r="381" spans="1:11">
      <c r="A381" s="145"/>
      <c r="B381" s="145" t="s">
        <v>358</v>
      </c>
      <c r="C381" s="146">
        <v>-1.4468999999999999E-2</v>
      </c>
      <c r="D381" s="146">
        <v>8.8079999999999999E-3</v>
      </c>
      <c r="E381" s="145">
        <v>-1.643</v>
      </c>
      <c r="F381" s="145" t="s">
        <v>636</v>
      </c>
      <c r="G381" s="145">
        <v>-0.59209999999999996</v>
      </c>
      <c r="H381" s="145">
        <v>0.66080000000000005</v>
      </c>
      <c r="I381" s="145"/>
      <c r="J381" s="145"/>
      <c r="K381" s="145"/>
    </row>
    <row r="382" spans="1:11">
      <c r="A382" s="145"/>
      <c r="B382" s="145" t="s">
        <v>375</v>
      </c>
      <c r="C382" s="146">
        <v>-2.9711000000000001E-2</v>
      </c>
      <c r="D382" s="146">
        <v>3.9390000000000001E-2</v>
      </c>
      <c r="E382" s="145">
        <v>-0.75429999999999997</v>
      </c>
      <c r="F382" s="145" t="s">
        <v>504</v>
      </c>
      <c r="G382" s="145">
        <v>0</v>
      </c>
      <c r="H382" s="145">
        <v>0.3392</v>
      </c>
      <c r="I382" s="145"/>
      <c r="J382" s="145"/>
      <c r="K382" s="145"/>
    </row>
    <row r="384" spans="1:11">
      <c r="B384" s="232" t="s">
        <v>356</v>
      </c>
      <c r="C384" s="232" t="s">
        <v>378</v>
      </c>
      <c r="D384" s="232" t="s">
        <v>358</v>
      </c>
      <c r="E384" s="232" t="s">
        <v>359</v>
      </c>
      <c r="F384" s="232" t="s">
        <v>380</v>
      </c>
    </row>
    <row r="386" spans="1:11">
      <c r="A386" s="145"/>
      <c r="B386" s="145" t="s">
        <v>360</v>
      </c>
      <c r="C386" s="145" t="s">
        <v>361</v>
      </c>
      <c r="D386" s="145" t="s">
        <v>362</v>
      </c>
      <c r="E386" s="145" t="s">
        <v>363</v>
      </c>
      <c r="F386" s="145" t="s">
        <v>364</v>
      </c>
      <c r="G386" s="145" t="s">
        <v>365</v>
      </c>
      <c r="H386" s="145" t="s">
        <v>366</v>
      </c>
      <c r="I386" s="145"/>
      <c r="J386" s="145"/>
      <c r="K386" s="145"/>
    </row>
    <row r="387" spans="1:11">
      <c r="A387" s="145"/>
      <c r="B387" s="145" t="s">
        <v>367</v>
      </c>
      <c r="C387" s="145" t="s">
        <v>368</v>
      </c>
      <c r="D387" s="145" t="s">
        <v>369</v>
      </c>
      <c r="E387" s="145">
        <v>5</v>
      </c>
      <c r="F387" s="145" t="s">
        <v>370</v>
      </c>
      <c r="G387" s="145" t="s">
        <v>371</v>
      </c>
      <c r="H387" s="145" t="s">
        <v>372</v>
      </c>
      <c r="I387" s="145" t="s">
        <v>368</v>
      </c>
      <c r="J387" s="145" t="s">
        <v>373</v>
      </c>
      <c r="K387" s="145" t="s">
        <v>374</v>
      </c>
    </row>
    <row r="388" spans="1:11">
      <c r="A388" s="145"/>
      <c r="B388" s="145" t="s">
        <v>358</v>
      </c>
      <c r="C388" s="146">
        <v>-1.0336E-2</v>
      </c>
      <c r="D388" s="146">
        <v>1.6320000000000001E-2</v>
      </c>
      <c r="E388" s="146">
        <v>-0.63339999999999996</v>
      </c>
      <c r="F388" s="145" t="s">
        <v>637</v>
      </c>
      <c r="G388" s="145">
        <v>-0.27250000000000002</v>
      </c>
      <c r="H388" s="145">
        <v>0.37790000000000001</v>
      </c>
      <c r="I388" s="145"/>
      <c r="J388" s="145"/>
      <c r="K388" s="145"/>
    </row>
    <row r="389" spans="1:11">
      <c r="A389" s="145"/>
      <c r="B389" s="145" t="s">
        <v>375</v>
      </c>
      <c r="C389" s="146">
        <v>-6.8051E-2</v>
      </c>
      <c r="D389" s="146">
        <v>7.2980000000000003E-2</v>
      </c>
      <c r="E389" s="145">
        <v>-0.93240000000000001</v>
      </c>
      <c r="F389" s="145" t="s">
        <v>505</v>
      </c>
      <c r="G389" s="145">
        <v>0</v>
      </c>
      <c r="H389" s="145">
        <v>0.62209999999999999</v>
      </c>
      <c r="I389" s="145"/>
      <c r="J389" s="145"/>
      <c r="K389" s="145"/>
    </row>
    <row r="391" spans="1:11">
      <c r="B391" s="232" t="s">
        <v>356</v>
      </c>
      <c r="C391" s="232" t="s">
        <v>379</v>
      </c>
      <c r="D391" s="232" t="s">
        <v>358</v>
      </c>
      <c r="E391" s="232" t="s">
        <v>359</v>
      </c>
      <c r="F391" s="232" t="s">
        <v>380</v>
      </c>
    </row>
    <row r="393" spans="1:11">
      <c r="A393" s="145"/>
      <c r="B393" s="145" t="s">
        <v>360</v>
      </c>
      <c r="C393" s="145" t="s">
        <v>361</v>
      </c>
      <c r="D393" s="145" t="s">
        <v>362</v>
      </c>
      <c r="E393" s="145" t="s">
        <v>363</v>
      </c>
      <c r="F393" s="145" t="s">
        <v>364</v>
      </c>
      <c r="G393" s="145" t="s">
        <v>365</v>
      </c>
      <c r="H393" s="145" t="s">
        <v>366</v>
      </c>
      <c r="I393" s="145"/>
      <c r="J393" s="145"/>
      <c r="K393" s="145"/>
    </row>
    <row r="394" spans="1:11">
      <c r="A394" s="145"/>
      <c r="B394" s="145" t="s">
        <v>367</v>
      </c>
      <c r="C394" s="145" t="s">
        <v>368</v>
      </c>
      <c r="D394" s="145" t="s">
        <v>369</v>
      </c>
      <c r="E394" s="145">
        <v>5</v>
      </c>
      <c r="F394" s="145" t="s">
        <v>370</v>
      </c>
      <c r="G394" s="145" t="s">
        <v>371</v>
      </c>
      <c r="H394" s="145" t="s">
        <v>372</v>
      </c>
      <c r="I394" s="145" t="s">
        <v>368</v>
      </c>
      <c r="J394" s="145" t="s">
        <v>373</v>
      </c>
      <c r="K394" s="145" t="s">
        <v>374</v>
      </c>
    </row>
    <row r="395" spans="1:11">
      <c r="A395" s="145"/>
      <c r="B395" s="145" t="s">
        <v>358</v>
      </c>
      <c r="C395" s="146">
        <v>-1.8005E-2</v>
      </c>
      <c r="D395" s="146">
        <v>3.8670000000000002E-3</v>
      </c>
      <c r="E395" s="145">
        <v>-4.6550000000000002</v>
      </c>
      <c r="F395" s="145" t="s">
        <v>506</v>
      </c>
      <c r="G395" s="145">
        <v>-0.90139999999999998</v>
      </c>
      <c r="H395" s="145">
        <v>0.99370000000000003</v>
      </c>
      <c r="I395" s="145"/>
      <c r="J395" s="145"/>
      <c r="K395" s="145"/>
    </row>
    <row r="396" spans="1:11">
      <c r="A396" s="145"/>
      <c r="B396" s="145" t="s">
        <v>375</v>
      </c>
      <c r="C396" s="146">
        <v>-4.5539000000000002E-4</v>
      </c>
      <c r="D396" s="146">
        <v>1.7299999999999999E-2</v>
      </c>
      <c r="E396" s="146">
        <v>-2.6329999999999999E-2</v>
      </c>
      <c r="F396" s="145" t="s">
        <v>638</v>
      </c>
      <c r="G396" s="145">
        <v>0</v>
      </c>
      <c r="H396" s="145">
        <v>6.3E-3</v>
      </c>
      <c r="I396" s="145"/>
      <c r="J396" s="145"/>
      <c r="K396" s="145"/>
    </row>
    <row r="398" spans="1:11">
      <c r="B398" s="232" t="s">
        <v>356</v>
      </c>
      <c r="C398" s="232" t="s">
        <v>357</v>
      </c>
      <c r="D398" s="232" t="s">
        <v>358</v>
      </c>
      <c r="E398" s="232" t="s">
        <v>359</v>
      </c>
      <c r="F398" s="232" t="s">
        <v>381</v>
      </c>
    </row>
    <row r="400" spans="1:11">
      <c r="A400" s="145"/>
      <c r="B400" s="145" t="s">
        <v>360</v>
      </c>
      <c r="C400" s="145" t="s">
        <v>361</v>
      </c>
      <c r="D400" s="145" t="s">
        <v>362</v>
      </c>
      <c r="E400" s="145" t="s">
        <v>363</v>
      </c>
      <c r="F400" s="145" t="s">
        <v>364</v>
      </c>
      <c r="G400" s="145" t="s">
        <v>365</v>
      </c>
      <c r="H400" s="145" t="s">
        <v>366</v>
      </c>
      <c r="I400" s="145"/>
      <c r="J400" s="145"/>
      <c r="K400" s="145"/>
    </row>
    <row r="401" spans="1:11">
      <c r="A401" s="145"/>
      <c r="B401" s="145" t="s">
        <v>367</v>
      </c>
      <c r="C401" s="145" t="s">
        <v>368</v>
      </c>
      <c r="D401" s="145" t="s">
        <v>369</v>
      </c>
      <c r="E401" s="145">
        <v>7</v>
      </c>
      <c r="F401" s="145" t="s">
        <v>370</v>
      </c>
      <c r="G401" s="145" t="s">
        <v>371</v>
      </c>
      <c r="H401" s="145" t="s">
        <v>372</v>
      </c>
      <c r="I401" s="145" t="s">
        <v>368</v>
      </c>
      <c r="J401" s="145" t="s">
        <v>373</v>
      </c>
      <c r="K401" s="145" t="s">
        <v>374</v>
      </c>
    </row>
    <row r="402" spans="1:11">
      <c r="A402" s="145"/>
      <c r="B402" s="145" t="s">
        <v>358</v>
      </c>
      <c r="C402" s="146">
        <v>1.4506E-2</v>
      </c>
      <c r="D402" s="146">
        <v>2.0839999999999999E-3</v>
      </c>
      <c r="E402" s="145">
        <v>6.96</v>
      </c>
      <c r="F402" s="145">
        <v>0</v>
      </c>
      <c r="G402" s="145">
        <v>0.93500000000000005</v>
      </c>
      <c r="H402" s="145">
        <v>0.93469999999999998</v>
      </c>
      <c r="I402" s="145">
        <v>1.252</v>
      </c>
      <c r="J402" s="145"/>
      <c r="K402" s="145"/>
    </row>
    <row r="403" spans="1:11">
      <c r="A403" s="145"/>
      <c r="B403" s="145" t="s">
        <v>375</v>
      </c>
      <c r="C403" s="146">
        <v>-3.2113999999999997E-2</v>
      </c>
      <c r="D403" s="146">
        <v>2.3550000000000001E-2</v>
      </c>
      <c r="E403" s="145">
        <v>-1.3640000000000001</v>
      </c>
      <c r="F403" s="145" t="s">
        <v>639</v>
      </c>
      <c r="G403" s="145">
        <v>0</v>
      </c>
      <c r="H403" s="145">
        <v>-0.252</v>
      </c>
      <c r="I403" s="145"/>
      <c r="J403" s="145"/>
      <c r="K403" s="145"/>
    </row>
    <row r="405" spans="1:11">
      <c r="B405" s="232" t="s">
        <v>356</v>
      </c>
      <c r="C405" s="232" t="s">
        <v>376</v>
      </c>
      <c r="D405" s="232" t="s">
        <v>358</v>
      </c>
      <c r="E405" s="232" t="s">
        <v>359</v>
      </c>
      <c r="F405" s="232" t="s">
        <v>381</v>
      </c>
    </row>
    <row r="407" spans="1:11">
      <c r="A407" s="145"/>
      <c r="B407" s="145" t="s">
        <v>360</v>
      </c>
      <c r="C407" s="145" t="s">
        <v>361</v>
      </c>
      <c r="D407" s="145" t="s">
        <v>362</v>
      </c>
      <c r="E407" s="145" t="s">
        <v>363</v>
      </c>
      <c r="F407" s="145" t="s">
        <v>364</v>
      </c>
      <c r="G407" s="145" t="s">
        <v>365</v>
      </c>
      <c r="H407" s="145" t="s">
        <v>366</v>
      </c>
      <c r="I407" s="145"/>
      <c r="J407" s="145"/>
      <c r="K407" s="145"/>
    </row>
    <row r="408" spans="1:11">
      <c r="A408" s="145"/>
      <c r="B408" s="145" t="s">
        <v>367</v>
      </c>
      <c r="C408" s="145" t="s">
        <v>368</v>
      </c>
      <c r="D408" s="145" t="s">
        <v>369</v>
      </c>
      <c r="E408" s="145">
        <v>7</v>
      </c>
      <c r="F408" s="145" t="s">
        <v>370</v>
      </c>
      <c r="G408" s="145" t="s">
        <v>371</v>
      </c>
      <c r="H408" s="145" t="s">
        <v>372</v>
      </c>
      <c r="I408" s="145" t="s">
        <v>368</v>
      </c>
      <c r="J408" s="145" t="s">
        <v>373</v>
      </c>
      <c r="K408" s="145" t="s">
        <v>374</v>
      </c>
    </row>
    <row r="409" spans="1:11">
      <c r="A409" s="145"/>
      <c r="B409" s="145" t="s">
        <v>358</v>
      </c>
      <c r="C409" s="146">
        <v>6.0565000000000003E-3</v>
      </c>
      <c r="D409" s="146">
        <v>5.3940000000000004E-3</v>
      </c>
      <c r="E409" s="145">
        <v>1.123</v>
      </c>
      <c r="F409" s="145">
        <v>0.29899999999999999</v>
      </c>
      <c r="G409" s="145">
        <v>0.39100000000000001</v>
      </c>
      <c r="H409" s="145">
        <v>0.39069999999999999</v>
      </c>
      <c r="I409" s="145">
        <v>0.2482</v>
      </c>
      <c r="J409" s="145"/>
      <c r="K409" s="145"/>
    </row>
    <row r="410" spans="1:11">
      <c r="A410" s="145"/>
      <c r="B410" s="145" t="s">
        <v>375</v>
      </c>
      <c r="C410" s="146">
        <v>0.20177999999999999</v>
      </c>
      <c r="D410" s="146">
        <v>6.0940000000000001E-2</v>
      </c>
      <c r="E410" s="145">
        <v>3.3109999999999999</v>
      </c>
      <c r="F410" s="145">
        <v>1.2999999999999999E-2</v>
      </c>
      <c r="G410" s="145">
        <v>0.78100000000000003</v>
      </c>
      <c r="H410" s="145">
        <v>0</v>
      </c>
      <c r="I410" s="145">
        <v>0.75180000000000002</v>
      </c>
      <c r="J410" s="145"/>
      <c r="K410" s="145"/>
    </row>
    <row r="412" spans="1:11">
      <c r="B412" s="232" t="s">
        <v>356</v>
      </c>
      <c r="C412" s="232" t="s">
        <v>377</v>
      </c>
      <c r="D412" s="232" t="s">
        <v>358</v>
      </c>
      <c r="E412" s="232" t="s">
        <v>359</v>
      </c>
      <c r="F412" s="232" t="s">
        <v>381</v>
      </c>
    </row>
    <row r="414" spans="1:11">
      <c r="A414" s="145"/>
      <c r="B414" s="145" t="s">
        <v>360</v>
      </c>
      <c r="C414" s="145" t="s">
        <v>361</v>
      </c>
      <c r="D414" s="145" t="s">
        <v>362</v>
      </c>
      <c r="E414" s="145" t="s">
        <v>363</v>
      </c>
      <c r="F414" s="145" t="s">
        <v>364</v>
      </c>
      <c r="G414" s="145" t="s">
        <v>365</v>
      </c>
      <c r="H414" s="145" t="s">
        <v>366</v>
      </c>
      <c r="I414" s="145"/>
      <c r="J414" s="145"/>
      <c r="K414" s="145"/>
    </row>
    <row r="415" spans="1:11">
      <c r="A415" s="145"/>
      <c r="B415" s="145" t="s">
        <v>367</v>
      </c>
      <c r="C415" s="145" t="s">
        <v>368</v>
      </c>
      <c r="D415" s="145" t="s">
        <v>369</v>
      </c>
      <c r="E415" s="145">
        <v>7</v>
      </c>
      <c r="F415" s="145" t="s">
        <v>370</v>
      </c>
      <c r="G415" s="145" t="s">
        <v>371</v>
      </c>
      <c r="H415" s="145" t="s">
        <v>372</v>
      </c>
      <c r="I415" s="145" t="s">
        <v>368</v>
      </c>
      <c r="J415" s="145" t="s">
        <v>373</v>
      </c>
      <c r="K415" s="145" t="s">
        <v>374</v>
      </c>
    </row>
    <row r="416" spans="1:11">
      <c r="A416" s="145"/>
      <c r="B416" s="145" t="s">
        <v>358</v>
      </c>
      <c r="C416" s="146">
        <v>8.4495000000000004E-3</v>
      </c>
      <c r="D416" s="146">
        <v>5.1380000000000002E-3</v>
      </c>
      <c r="E416" s="145">
        <v>1.645</v>
      </c>
      <c r="F416" s="145">
        <v>0.14399999999999999</v>
      </c>
      <c r="G416" s="145">
        <v>0.52800000000000002</v>
      </c>
      <c r="H416" s="145">
        <v>0.52790000000000004</v>
      </c>
      <c r="I416" s="145">
        <v>-0.65939999999999999</v>
      </c>
      <c r="J416" s="145"/>
      <c r="K416" s="145"/>
    </row>
    <row r="417" spans="1:11">
      <c r="A417" s="145"/>
      <c r="B417" s="145" t="s">
        <v>375</v>
      </c>
      <c r="C417" s="146">
        <v>-0.23388999999999999</v>
      </c>
      <c r="D417" s="146">
        <v>5.8049999999999997E-2</v>
      </c>
      <c r="E417" s="145">
        <v>-4.0289999999999999</v>
      </c>
      <c r="F417" s="145" t="s">
        <v>403</v>
      </c>
      <c r="G417" s="145">
        <v>0</v>
      </c>
      <c r="H417" s="145">
        <v>1.6594</v>
      </c>
      <c r="I417" s="145"/>
      <c r="J417" s="145"/>
      <c r="K417" s="145"/>
    </row>
    <row r="419" spans="1:11">
      <c r="B419" s="232" t="s">
        <v>356</v>
      </c>
      <c r="C419" s="232" t="s">
        <v>378</v>
      </c>
      <c r="D419" s="232" t="s">
        <v>358</v>
      </c>
      <c r="E419" s="232" t="s">
        <v>359</v>
      </c>
      <c r="F419" s="232" t="s">
        <v>381</v>
      </c>
    </row>
    <row r="421" spans="1:11">
      <c r="B421" s="12" t="s">
        <v>360</v>
      </c>
      <c r="C421" s="12" t="s">
        <v>361</v>
      </c>
      <c r="D421" s="12" t="s">
        <v>362</v>
      </c>
      <c r="E421" s="12" t="s">
        <v>363</v>
      </c>
      <c r="F421" s="12" t="s">
        <v>364</v>
      </c>
      <c r="G421" s="12" t="s">
        <v>365</v>
      </c>
      <c r="H421" s="12" t="s">
        <v>366</v>
      </c>
    </row>
    <row r="422" spans="1:11">
      <c r="B422" s="12" t="s">
        <v>367</v>
      </c>
      <c r="C422" s="12" t="s">
        <v>368</v>
      </c>
      <c r="D422" s="12" t="s">
        <v>369</v>
      </c>
      <c r="E422" s="12">
        <v>7</v>
      </c>
      <c r="F422" s="12" t="s">
        <v>370</v>
      </c>
      <c r="G422" s="12" t="s">
        <v>371</v>
      </c>
      <c r="H422" s="12" t="s">
        <v>372</v>
      </c>
      <c r="I422" s="12" t="s">
        <v>368</v>
      </c>
      <c r="J422" s="12" t="s">
        <v>373</v>
      </c>
      <c r="K422" s="12" t="s">
        <v>374</v>
      </c>
    </row>
    <row r="423" spans="1:11">
      <c r="B423" s="12" t="s">
        <v>358</v>
      </c>
      <c r="C423" s="147">
        <v>3.4637000000000001E-2</v>
      </c>
      <c r="D423" s="147">
        <v>1.1939999999999999E-2</v>
      </c>
      <c r="E423" s="12">
        <v>2.9</v>
      </c>
      <c r="F423" s="12">
        <v>2.3E-2</v>
      </c>
      <c r="G423" s="12">
        <v>0.73899999999999999</v>
      </c>
      <c r="H423" s="12">
        <v>0.73880000000000001</v>
      </c>
      <c r="I423" s="12">
        <v>-8.3370999999999995</v>
      </c>
    </row>
    <row r="424" spans="1:11">
      <c r="B424" s="12" t="s">
        <v>375</v>
      </c>
      <c r="C424" s="147">
        <v>-0.42670999999999998</v>
      </c>
      <c r="D424" s="12">
        <v>0.13489999999999999</v>
      </c>
      <c r="E424" s="12">
        <v>-3.1619999999999999</v>
      </c>
      <c r="F424" s="12" t="s">
        <v>404</v>
      </c>
      <c r="G424" s="12">
        <v>0</v>
      </c>
      <c r="H424" s="12">
        <v>9.3370999999999995</v>
      </c>
    </row>
    <row r="426" spans="1:11">
      <c r="B426" s="232" t="s">
        <v>356</v>
      </c>
      <c r="C426" s="232" t="s">
        <v>379</v>
      </c>
      <c r="D426" s="232" t="s">
        <v>358</v>
      </c>
      <c r="E426" s="232" t="s">
        <v>359</v>
      </c>
      <c r="F426" s="232" t="s">
        <v>381</v>
      </c>
    </row>
    <row r="428" spans="1:11">
      <c r="B428" s="12" t="s">
        <v>360</v>
      </c>
      <c r="C428" s="12" t="s">
        <v>361</v>
      </c>
      <c r="D428" s="12" t="s">
        <v>362</v>
      </c>
      <c r="E428" s="12" t="s">
        <v>363</v>
      </c>
      <c r="F428" s="12" t="s">
        <v>364</v>
      </c>
      <c r="G428" s="12" t="s">
        <v>365</v>
      </c>
      <c r="H428" s="12" t="s">
        <v>366</v>
      </c>
    </row>
    <row r="429" spans="1:11">
      <c r="B429" s="12" t="s">
        <v>367</v>
      </c>
      <c r="C429" s="12" t="s">
        <v>368</v>
      </c>
      <c r="D429" s="12" t="s">
        <v>369</v>
      </c>
      <c r="E429" s="12">
        <v>7</v>
      </c>
      <c r="F429" s="12" t="s">
        <v>370</v>
      </c>
      <c r="G429" s="12" t="s">
        <v>371</v>
      </c>
      <c r="H429" s="12" t="s">
        <v>372</v>
      </c>
      <c r="I429" s="12" t="s">
        <v>368</v>
      </c>
      <c r="J429" s="12" t="s">
        <v>373</v>
      </c>
      <c r="K429" s="12" t="s">
        <v>374</v>
      </c>
    </row>
    <row r="430" spans="1:11">
      <c r="B430" s="12" t="s">
        <v>358</v>
      </c>
      <c r="C430" s="147">
        <v>-8.0593000000000001E-3</v>
      </c>
      <c r="D430" s="147">
        <v>2.415E-3</v>
      </c>
      <c r="E430" s="12">
        <v>-3.3370000000000002</v>
      </c>
      <c r="F430" s="12" t="s">
        <v>640</v>
      </c>
      <c r="G430" s="12">
        <v>-0.78359999999999996</v>
      </c>
      <c r="H430" s="12">
        <v>0.43940000000000001</v>
      </c>
    </row>
    <row r="431" spans="1:11">
      <c r="B431" s="12" t="s">
        <v>375</v>
      </c>
      <c r="C431" s="12">
        <v>-0.11309</v>
      </c>
      <c r="D431" s="147">
        <v>2.7289999999999998E-2</v>
      </c>
      <c r="E431" s="12">
        <v>-4.1449999999999996</v>
      </c>
      <c r="F431" s="12" t="s">
        <v>641</v>
      </c>
      <c r="G431" s="12">
        <v>0</v>
      </c>
      <c r="H431" s="12">
        <v>0.56059999999999999</v>
      </c>
    </row>
    <row r="434" spans="1:11" ht="25">
      <c r="A434" s="231" t="s">
        <v>68</v>
      </c>
      <c r="B434" s="231"/>
      <c r="C434" s="231"/>
      <c r="D434" s="231"/>
      <c r="E434" s="231"/>
      <c r="F434" s="231"/>
      <c r="G434" s="231"/>
      <c r="H434" s="231"/>
      <c r="I434" s="231"/>
      <c r="J434" s="231"/>
      <c r="K434" s="231"/>
    </row>
    <row r="436" spans="1:11">
      <c r="B436" s="232" t="s">
        <v>356</v>
      </c>
      <c r="C436" s="232" t="s">
        <v>357</v>
      </c>
      <c r="D436" s="232" t="s">
        <v>358</v>
      </c>
      <c r="E436" s="232" t="s">
        <v>359</v>
      </c>
      <c r="F436" s="232" t="s">
        <v>29</v>
      </c>
    </row>
    <row r="438" spans="1:11" s="145" customFormat="1">
      <c r="B438" s="145" t="s">
        <v>360</v>
      </c>
      <c r="C438" s="145" t="s">
        <v>361</v>
      </c>
      <c r="D438" s="145" t="s">
        <v>362</v>
      </c>
      <c r="E438" s="145" t="s">
        <v>363</v>
      </c>
      <c r="F438" s="145" t="s">
        <v>364</v>
      </c>
      <c r="G438" s="145" t="s">
        <v>365</v>
      </c>
      <c r="H438" s="145" t="s">
        <v>366</v>
      </c>
    </row>
    <row r="439" spans="1:11" s="145" customFormat="1">
      <c r="B439" s="145" t="s">
        <v>367</v>
      </c>
      <c r="C439" s="145" t="s">
        <v>368</v>
      </c>
      <c r="D439" s="145" t="s">
        <v>369</v>
      </c>
      <c r="E439" s="145">
        <v>13</v>
      </c>
      <c r="F439" s="145" t="s">
        <v>370</v>
      </c>
      <c r="G439" s="145" t="s">
        <v>371</v>
      </c>
      <c r="H439" s="145" t="s">
        <v>372</v>
      </c>
      <c r="I439" s="145" t="s">
        <v>368</v>
      </c>
      <c r="J439" s="145" t="s">
        <v>373</v>
      </c>
      <c r="K439" s="145" t="s">
        <v>374</v>
      </c>
    </row>
    <row r="440" spans="1:11" s="145" customFormat="1">
      <c r="B440" s="145" t="s">
        <v>358</v>
      </c>
      <c r="C440" s="146">
        <v>1.5061E-2</v>
      </c>
      <c r="D440" s="146">
        <v>2.3500000000000001E-3</v>
      </c>
      <c r="E440" s="145">
        <v>6.4089999999999998</v>
      </c>
      <c r="F440" s="145">
        <v>0</v>
      </c>
      <c r="G440" s="145">
        <v>0.872</v>
      </c>
      <c r="H440" s="145">
        <v>0.87150000000000005</v>
      </c>
      <c r="I440" s="145">
        <v>0.57969999999999999</v>
      </c>
    </row>
    <row r="441" spans="1:11" s="145" customFormat="1">
      <c r="B441" s="145" t="s">
        <v>375</v>
      </c>
      <c r="C441" s="146">
        <v>8.7348999999999996E-2</v>
      </c>
      <c r="D441" s="146">
        <v>2.137E-2</v>
      </c>
      <c r="E441" s="145">
        <v>4.0880000000000001</v>
      </c>
      <c r="F441" s="145">
        <v>1E-3</v>
      </c>
      <c r="G441" s="145">
        <v>0.75</v>
      </c>
      <c r="H441" s="145">
        <v>0</v>
      </c>
      <c r="I441" s="145">
        <v>0.42030000000000001</v>
      </c>
    </row>
    <row r="443" spans="1:11">
      <c r="B443" s="232" t="s">
        <v>356</v>
      </c>
      <c r="C443" s="232" t="s">
        <v>376</v>
      </c>
      <c r="D443" s="232" t="s">
        <v>358</v>
      </c>
      <c r="E443" s="232" t="s">
        <v>359</v>
      </c>
      <c r="F443" s="232" t="s">
        <v>29</v>
      </c>
    </row>
    <row r="445" spans="1:11" s="145" customFormat="1">
      <c r="B445" s="145" t="s">
        <v>360</v>
      </c>
      <c r="C445" s="145" t="s">
        <v>361</v>
      </c>
      <c r="D445" s="145" t="s">
        <v>362</v>
      </c>
      <c r="E445" s="145" t="s">
        <v>363</v>
      </c>
      <c r="F445" s="145" t="s">
        <v>364</v>
      </c>
      <c r="G445" s="145" t="s">
        <v>365</v>
      </c>
      <c r="H445" s="145" t="s">
        <v>366</v>
      </c>
    </row>
    <row r="446" spans="1:11" s="145" customFormat="1">
      <c r="B446" s="145" t="s">
        <v>367</v>
      </c>
      <c r="C446" s="145" t="s">
        <v>368</v>
      </c>
      <c r="D446" s="145" t="s">
        <v>369</v>
      </c>
      <c r="E446" s="145">
        <v>13</v>
      </c>
      <c r="F446" s="145" t="s">
        <v>370</v>
      </c>
      <c r="G446" s="145" t="s">
        <v>371</v>
      </c>
      <c r="H446" s="145" t="s">
        <v>372</v>
      </c>
      <c r="I446" s="145" t="s">
        <v>368</v>
      </c>
      <c r="J446" s="145" t="s">
        <v>373</v>
      </c>
      <c r="K446" s="145" t="s">
        <v>374</v>
      </c>
    </row>
    <row r="447" spans="1:11" s="145" customFormat="1">
      <c r="B447" s="145" t="s">
        <v>358</v>
      </c>
      <c r="C447" s="146">
        <v>1.9288E-2</v>
      </c>
      <c r="D447" s="146">
        <v>3.5599999999999998E-3</v>
      </c>
      <c r="E447" s="145">
        <v>5.4189999999999996</v>
      </c>
      <c r="F447" s="145">
        <v>0</v>
      </c>
      <c r="G447" s="145">
        <v>0.83299999999999996</v>
      </c>
      <c r="H447" s="145">
        <v>0.83250000000000002</v>
      </c>
      <c r="I447" s="145">
        <v>0.61419999999999997</v>
      </c>
    </row>
    <row r="448" spans="1:11" s="145" customFormat="1">
      <c r="B448" s="145" t="s">
        <v>375</v>
      </c>
      <c r="C448" s="146">
        <v>9.6914E-2</v>
      </c>
      <c r="D448" s="146">
        <v>3.236E-2</v>
      </c>
      <c r="E448" s="145">
        <v>2.9940000000000002</v>
      </c>
      <c r="F448" s="145">
        <v>0.01</v>
      </c>
      <c r="G448" s="145">
        <v>0.63900000000000001</v>
      </c>
      <c r="H448" s="145">
        <v>0</v>
      </c>
      <c r="I448" s="145">
        <v>0.38579999999999998</v>
      </c>
    </row>
    <row r="450" spans="2:11">
      <c r="B450" s="232" t="s">
        <v>356</v>
      </c>
      <c r="C450" s="232" t="s">
        <v>377</v>
      </c>
      <c r="D450" s="232" t="s">
        <v>358</v>
      </c>
      <c r="E450" s="232" t="s">
        <v>359</v>
      </c>
      <c r="F450" s="232" t="s">
        <v>29</v>
      </c>
    </row>
    <row r="452" spans="2:11" s="145" customFormat="1">
      <c r="B452" s="145" t="s">
        <v>360</v>
      </c>
      <c r="C452" s="145" t="s">
        <v>361</v>
      </c>
      <c r="D452" s="145" t="s">
        <v>362</v>
      </c>
      <c r="E452" s="145" t="s">
        <v>363</v>
      </c>
      <c r="F452" s="145" t="s">
        <v>364</v>
      </c>
      <c r="G452" s="145" t="s">
        <v>365</v>
      </c>
      <c r="H452" s="145" t="s">
        <v>366</v>
      </c>
    </row>
    <row r="453" spans="2:11" s="145" customFormat="1">
      <c r="B453" s="145" t="s">
        <v>367</v>
      </c>
      <c r="C453" s="145" t="s">
        <v>368</v>
      </c>
      <c r="D453" s="145" t="s">
        <v>369</v>
      </c>
      <c r="E453" s="145">
        <v>13</v>
      </c>
      <c r="F453" s="145" t="s">
        <v>370</v>
      </c>
      <c r="G453" s="145" t="s">
        <v>371</v>
      </c>
      <c r="H453" s="145" t="s">
        <v>372</v>
      </c>
      <c r="I453" s="145" t="s">
        <v>368</v>
      </c>
      <c r="J453" s="145" t="s">
        <v>373</v>
      </c>
      <c r="K453" s="145" t="s">
        <v>374</v>
      </c>
    </row>
    <row r="454" spans="2:11" s="145" customFormat="1">
      <c r="B454" s="145" t="s">
        <v>358</v>
      </c>
      <c r="C454" s="146">
        <v>-4.2277E-3</v>
      </c>
      <c r="D454" s="146">
        <v>1.9659999999999999E-3</v>
      </c>
      <c r="E454" s="145">
        <v>-2.1509999999999998</v>
      </c>
      <c r="F454" s="145" t="s">
        <v>642</v>
      </c>
      <c r="G454" s="145">
        <v>-0.51229999999999998</v>
      </c>
      <c r="H454" s="145">
        <v>0.77949999999999997</v>
      </c>
    </row>
    <row r="455" spans="2:11" s="145" customFormat="1">
      <c r="B455" s="145" t="s">
        <v>375</v>
      </c>
      <c r="C455" s="146">
        <v>-9.5648999999999994E-3</v>
      </c>
      <c r="D455" s="146">
        <v>1.787E-2</v>
      </c>
      <c r="E455" s="145">
        <v>-0.53520000000000001</v>
      </c>
      <c r="F455" s="145" t="s">
        <v>643</v>
      </c>
      <c r="G455" s="145">
        <v>0</v>
      </c>
      <c r="H455" s="145">
        <v>0.2205</v>
      </c>
    </row>
    <row r="457" spans="2:11">
      <c r="B457" s="232" t="s">
        <v>356</v>
      </c>
      <c r="C457" s="232" t="s">
        <v>378</v>
      </c>
      <c r="D457" s="232" t="s">
        <v>358</v>
      </c>
      <c r="E457" s="232" t="s">
        <v>359</v>
      </c>
      <c r="F457" s="232" t="s">
        <v>29</v>
      </c>
    </row>
    <row r="459" spans="2:11" s="145" customFormat="1">
      <c r="B459" s="145" t="s">
        <v>360</v>
      </c>
      <c r="C459" s="145" t="s">
        <v>361</v>
      </c>
      <c r="D459" s="145" t="s">
        <v>362</v>
      </c>
      <c r="E459" s="145" t="s">
        <v>363</v>
      </c>
      <c r="F459" s="145" t="s">
        <v>364</v>
      </c>
      <c r="G459" s="145" t="s">
        <v>365</v>
      </c>
      <c r="H459" s="145" t="s">
        <v>366</v>
      </c>
    </row>
    <row r="460" spans="2:11" s="145" customFormat="1">
      <c r="B460" s="145" t="s">
        <v>367</v>
      </c>
      <c r="C460" s="145" t="s">
        <v>368</v>
      </c>
      <c r="D460" s="145" t="s">
        <v>369</v>
      </c>
      <c r="E460" s="145">
        <v>13</v>
      </c>
      <c r="F460" s="145" t="s">
        <v>370</v>
      </c>
      <c r="G460" s="145" t="s">
        <v>371</v>
      </c>
      <c r="H460" s="145" t="s">
        <v>372</v>
      </c>
      <c r="I460" s="145" t="s">
        <v>368</v>
      </c>
      <c r="J460" s="145" t="s">
        <v>373</v>
      </c>
      <c r="K460" s="145" t="s">
        <v>374</v>
      </c>
    </row>
    <row r="461" spans="2:11" s="145" customFormat="1">
      <c r="B461" s="145" t="s">
        <v>358</v>
      </c>
      <c r="C461" s="146">
        <v>4.8069000000000002E-3</v>
      </c>
      <c r="D461" s="146">
        <v>5.1460000000000004E-3</v>
      </c>
      <c r="E461" s="145">
        <v>0.93410000000000004</v>
      </c>
      <c r="F461" s="145">
        <v>0.36699999999999999</v>
      </c>
      <c r="G461" s="145">
        <v>0.251</v>
      </c>
      <c r="H461" s="145">
        <v>0.25080000000000002</v>
      </c>
      <c r="I461" s="145">
        <v>-0.57589999999999997</v>
      </c>
    </row>
    <row r="462" spans="2:11" s="145" customFormat="1">
      <c r="B462" s="145" t="s">
        <v>375</v>
      </c>
      <c r="C462" s="146">
        <v>-0.10523</v>
      </c>
      <c r="D462" s="146">
        <v>4.6789999999999998E-2</v>
      </c>
      <c r="E462" s="146">
        <v>-2.2490000000000001</v>
      </c>
      <c r="F462" s="145" t="s">
        <v>644</v>
      </c>
      <c r="G462" s="145">
        <v>0</v>
      </c>
      <c r="H462" s="145">
        <v>1.5759000000000001</v>
      </c>
    </row>
    <row r="464" spans="2:11">
      <c r="B464" s="232" t="s">
        <v>356</v>
      </c>
      <c r="C464" s="232" t="s">
        <v>379</v>
      </c>
      <c r="D464" s="232" t="s">
        <v>358</v>
      </c>
      <c r="E464" s="232" t="s">
        <v>359</v>
      </c>
      <c r="F464" s="232" t="s">
        <v>29</v>
      </c>
    </row>
    <row r="466" spans="2:11" s="145" customFormat="1">
      <c r="B466" s="145" t="s">
        <v>360</v>
      </c>
      <c r="C466" s="145" t="s">
        <v>361</v>
      </c>
      <c r="D466" s="145" t="s">
        <v>362</v>
      </c>
      <c r="E466" s="145" t="s">
        <v>363</v>
      </c>
      <c r="F466" s="145" t="s">
        <v>364</v>
      </c>
      <c r="G466" s="145" t="s">
        <v>365</v>
      </c>
      <c r="H466" s="145" t="s">
        <v>366</v>
      </c>
    </row>
    <row r="467" spans="2:11" s="145" customFormat="1">
      <c r="B467" s="145" t="s">
        <v>367</v>
      </c>
      <c r="C467" s="145" t="s">
        <v>368</v>
      </c>
      <c r="D467" s="145" t="s">
        <v>369</v>
      </c>
      <c r="E467" s="145">
        <v>13</v>
      </c>
      <c r="F467" s="145" t="s">
        <v>370</v>
      </c>
      <c r="G467" s="145" t="s">
        <v>371</v>
      </c>
      <c r="H467" s="145" t="s">
        <v>372</v>
      </c>
      <c r="I467" s="145" t="s">
        <v>368</v>
      </c>
      <c r="J467" s="145" t="s">
        <v>373</v>
      </c>
      <c r="K467" s="145" t="s">
        <v>374</v>
      </c>
    </row>
    <row r="468" spans="2:11" s="145" customFormat="1">
      <c r="B468" s="145" t="s">
        <v>358</v>
      </c>
      <c r="C468" s="146">
        <v>-9.3393999999999994E-3</v>
      </c>
      <c r="D468" s="146">
        <v>1.0150000000000001E-3</v>
      </c>
      <c r="E468" s="145">
        <v>-9.1969999999999992</v>
      </c>
      <c r="F468" s="145" t="s">
        <v>405</v>
      </c>
      <c r="G468" s="145">
        <v>-0.93100000000000005</v>
      </c>
      <c r="H468" s="145">
        <v>2.4672999999999998</v>
      </c>
    </row>
    <row r="469" spans="2:11" s="145" customFormat="1">
      <c r="B469" s="145" t="s">
        <v>375</v>
      </c>
      <c r="C469" s="146">
        <v>4.4433E-2</v>
      </c>
      <c r="D469" s="146">
        <v>9.2320000000000006E-3</v>
      </c>
      <c r="E469" s="145">
        <v>4.8129999999999997</v>
      </c>
      <c r="F469" s="145">
        <v>0</v>
      </c>
      <c r="G469" s="145">
        <v>0.8</v>
      </c>
      <c r="H469" s="145">
        <v>0</v>
      </c>
      <c r="I469" s="145">
        <v>-1.4673</v>
      </c>
    </row>
    <row r="471" spans="2:11">
      <c r="B471" s="232" t="s">
        <v>356</v>
      </c>
      <c r="C471" s="232" t="s">
        <v>357</v>
      </c>
      <c r="D471" s="232" t="s">
        <v>358</v>
      </c>
      <c r="E471" s="232" t="s">
        <v>359</v>
      </c>
      <c r="F471" s="232" t="s">
        <v>380</v>
      </c>
    </row>
    <row r="473" spans="2:11" s="145" customFormat="1">
      <c r="B473" s="145" t="s">
        <v>360</v>
      </c>
      <c r="C473" s="145" t="s">
        <v>361</v>
      </c>
      <c r="D473" s="145" t="s">
        <v>362</v>
      </c>
      <c r="E473" s="145" t="s">
        <v>363</v>
      </c>
      <c r="F473" s="145" t="s">
        <v>364</v>
      </c>
      <c r="G473" s="145" t="s">
        <v>365</v>
      </c>
      <c r="H473" s="145" t="s">
        <v>366</v>
      </c>
    </row>
    <row r="474" spans="2:11" s="145" customFormat="1">
      <c r="B474" s="145" t="s">
        <v>367</v>
      </c>
      <c r="C474" s="145" t="s">
        <v>368</v>
      </c>
      <c r="D474" s="145" t="s">
        <v>369</v>
      </c>
      <c r="E474" s="145">
        <v>5</v>
      </c>
      <c r="F474" s="145" t="s">
        <v>370</v>
      </c>
      <c r="G474" s="145" t="s">
        <v>371</v>
      </c>
      <c r="H474" s="145" t="s">
        <v>372</v>
      </c>
      <c r="I474" s="145" t="s">
        <v>368</v>
      </c>
      <c r="J474" s="145" t="s">
        <v>373</v>
      </c>
      <c r="K474" s="145" t="s">
        <v>374</v>
      </c>
    </row>
    <row r="475" spans="2:11" s="145" customFormat="1">
      <c r="B475" s="145" t="s">
        <v>358</v>
      </c>
      <c r="C475" s="146">
        <v>3.6135E-2</v>
      </c>
      <c r="D475" s="146">
        <v>5.3309999999999998E-3</v>
      </c>
      <c r="E475" s="145">
        <v>6.7779999999999996</v>
      </c>
      <c r="F475" s="145">
        <v>1E-3</v>
      </c>
      <c r="G475" s="145">
        <v>0.95</v>
      </c>
      <c r="H475" s="145">
        <v>0.94969999999999999</v>
      </c>
      <c r="I475" s="145">
        <v>0.94979999999999998</v>
      </c>
    </row>
    <row r="476" spans="2:11" s="145" customFormat="1">
      <c r="B476" s="145" t="s">
        <v>375</v>
      </c>
      <c r="C476" s="146">
        <v>7.6335999999999999E-3</v>
      </c>
      <c r="D476" s="146">
        <v>2.384E-2</v>
      </c>
      <c r="E476" s="145">
        <v>0.32019999999999998</v>
      </c>
      <c r="F476" s="145">
        <v>0.76200000000000001</v>
      </c>
      <c r="G476" s="145">
        <v>0.14199999999999999</v>
      </c>
      <c r="H476" s="145">
        <v>0</v>
      </c>
      <c r="I476" s="145">
        <v>5.0200000000000002E-2</v>
      </c>
    </row>
    <row r="478" spans="2:11">
      <c r="B478" s="232" t="s">
        <v>356</v>
      </c>
      <c r="C478" s="232" t="s">
        <v>376</v>
      </c>
      <c r="D478" s="232" t="s">
        <v>358</v>
      </c>
      <c r="E478" s="232" t="s">
        <v>359</v>
      </c>
      <c r="F478" s="232" t="s">
        <v>380</v>
      </c>
    </row>
    <row r="480" spans="2:11" s="145" customFormat="1">
      <c r="B480" s="145" t="s">
        <v>360</v>
      </c>
      <c r="C480" s="145" t="s">
        <v>361</v>
      </c>
      <c r="D480" s="145" t="s">
        <v>362</v>
      </c>
      <c r="E480" s="145" t="s">
        <v>363</v>
      </c>
      <c r="F480" s="145" t="s">
        <v>364</v>
      </c>
      <c r="G480" s="145" t="s">
        <v>365</v>
      </c>
      <c r="H480" s="145" t="s">
        <v>366</v>
      </c>
    </row>
    <row r="481" spans="2:11" s="145" customFormat="1">
      <c r="B481" s="145" t="s">
        <v>367</v>
      </c>
      <c r="C481" s="145" t="s">
        <v>368</v>
      </c>
      <c r="D481" s="145" t="s">
        <v>369</v>
      </c>
      <c r="E481" s="145">
        <v>5</v>
      </c>
      <c r="F481" s="145" t="s">
        <v>370</v>
      </c>
      <c r="G481" s="145" t="s">
        <v>371</v>
      </c>
      <c r="H481" s="145" t="s">
        <v>372</v>
      </c>
      <c r="I481" s="145" t="s">
        <v>368</v>
      </c>
      <c r="J481" s="145" t="s">
        <v>373</v>
      </c>
      <c r="K481" s="145" t="s">
        <v>374</v>
      </c>
    </row>
    <row r="482" spans="2:11" s="145" customFormat="1">
      <c r="B482" s="145" t="s">
        <v>358</v>
      </c>
      <c r="C482" s="146">
        <v>4.6079000000000002E-2</v>
      </c>
      <c r="D482" s="146">
        <v>3.7669999999999999E-3</v>
      </c>
      <c r="E482" s="145">
        <v>12.23</v>
      </c>
      <c r="F482" s="145">
        <v>0</v>
      </c>
      <c r="G482" s="145">
        <v>0.98399999999999999</v>
      </c>
      <c r="H482" s="145">
        <v>0.98370000000000002</v>
      </c>
      <c r="I482" s="145">
        <v>1.0865</v>
      </c>
    </row>
    <row r="483" spans="2:11" s="145" customFormat="1">
      <c r="B483" s="145" t="s">
        <v>375</v>
      </c>
      <c r="C483" s="146">
        <v>-1.4678999999999999E-2</v>
      </c>
      <c r="D483" s="146">
        <v>1.685E-2</v>
      </c>
      <c r="E483" s="145">
        <v>-0.87129999999999996</v>
      </c>
      <c r="F483" s="145" t="s">
        <v>507</v>
      </c>
      <c r="G483" s="145">
        <v>0</v>
      </c>
      <c r="H483" s="145">
        <v>-8.6499999999999994E-2</v>
      </c>
    </row>
    <row r="485" spans="2:11">
      <c r="B485" s="232" t="s">
        <v>356</v>
      </c>
      <c r="C485" s="232" t="s">
        <v>377</v>
      </c>
      <c r="D485" s="232" t="s">
        <v>358</v>
      </c>
      <c r="E485" s="232" t="s">
        <v>359</v>
      </c>
      <c r="F485" s="232" t="s">
        <v>380</v>
      </c>
    </row>
    <row r="487" spans="2:11" s="145" customFormat="1">
      <c r="B487" s="145" t="s">
        <v>360</v>
      </c>
      <c r="C487" s="145" t="s">
        <v>361</v>
      </c>
      <c r="D487" s="145" t="s">
        <v>362</v>
      </c>
      <c r="E487" s="145" t="s">
        <v>363</v>
      </c>
      <c r="F487" s="145" t="s">
        <v>364</v>
      </c>
      <c r="G487" s="145" t="s">
        <v>365</v>
      </c>
      <c r="H487" s="145" t="s">
        <v>366</v>
      </c>
    </row>
    <row r="488" spans="2:11" s="145" customFormat="1">
      <c r="B488" s="145" t="s">
        <v>367</v>
      </c>
      <c r="C488" s="145" t="s">
        <v>368</v>
      </c>
      <c r="D488" s="145" t="s">
        <v>369</v>
      </c>
      <c r="E488" s="145">
        <v>5</v>
      </c>
      <c r="F488" s="145" t="s">
        <v>370</v>
      </c>
      <c r="G488" s="145" t="s">
        <v>371</v>
      </c>
      <c r="H488" s="145" t="s">
        <v>372</v>
      </c>
      <c r="I488" s="145" t="s">
        <v>368</v>
      </c>
      <c r="J488" s="145" t="s">
        <v>373</v>
      </c>
      <c r="K488" s="145" t="s">
        <v>374</v>
      </c>
    </row>
    <row r="489" spans="2:11" s="145" customFormat="1">
      <c r="B489" s="145" t="s">
        <v>358</v>
      </c>
      <c r="C489" s="146">
        <v>-9.9444000000000008E-3</v>
      </c>
      <c r="D489" s="146">
        <v>2.856E-3</v>
      </c>
      <c r="E489" s="145">
        <v>-3.4820000000000002</v>
      </c>
      <c r="F489" s="145" t="s">
        <v>645</v>
      </c>
      <c r="G489" s="145">
        <v>-0.84140000000000004</v>
      </c>
      <c r="H489" s="145">
        <v>2.2776000000000001</v>
      </c>
    </row>
    <row r="490" spans="2:11" s="145" customFormat="1">
      <c r="B490" s="145" t="s">
        <v>375</v>
      </c>
      <c r="C490" s="146">
        <v>2.2313E-2</v>
      </c>
      <c r="D490" s="146">
        <v>1.277E-2</v>
      </c>
      <c r="E490" s="145">
        <v>1.7470000000000001</v>
      </c>
      <c r="F490" s="145">
        <v>0.14099999999999999</v>
      </c>
      <c r="G490" s="145">
        <v>0.61599999999999999</v>
      </c>
      <c r="H490" s="145">
        <v>0</v>
      </c>
      <c r="I490" s="145">
        <v>-1.2776000000000001</v>
      </c>
    </row>
    <row r="492" spans="2:11">
      <c r="B492" s="232" t="s">
        <v>356</v>
      </c>
      <c r="C492" s="232" t="s">
        <v>378</v>
      </c>
      <c r="D492" s="232" t="s">
        <v>358</v>
      </c>
      <c r="E492" s="232" t="s">
        <v>359</v>
      </c>
      <c r="F492" s="232" t="s">
        <v>380</v>
      </c>
    </row>
    <row r="494" spans="2:11" s="145" customFormat="1">
      <c r="B494" s="145" t="s">
        <v>360</v>
      </c>
      <c r="C494" s="145" t="s">
        <v>361</v>
      </c>
      <c r="D494" s="145" t="s">
        <v>362</v>
      </c>
      <c r="E494" s="145" t="s">
        <v>363</v>
      </c>
      <c r="F494" s="145" t="s">
        <v>364</v>
      </c>
      <c r="G494" s="145" t="s">
        <v>365</v>
      </c>
      <c r="H494" s="145" t="s">
        <v>366</v>
      </c>
    </row>
    <row r="495" spans="2:11" s="145" customFormat="1">
      <c r="B495" s="145" t="s">
        <v>367</v>
      </c>
      <c r="C495" s="145" t="s">
        <v>368</v>
      </c>
      <c r="D495" s="145" t="s">
        <v>369</v>
      </c>
      <c r="E495" s="145">
        <v>5</v>
      </c>
      <c r="F495" s="145" t="s">
        <v>370</v>
      </c>
      <c r="G495" s="145" t="s">
        <v>371</v>
      </c>
      <c r="H495" s="145" t="s">
        <v>372</v>
      </c>
      <c r="I495" s="145" t="s">
        <v>368</v>
      </c>
      <c r="J495" s="145" t="s">
        <v>373</v>
      </c>
      <c r="K495" s="145" t="s">
        <v>374</v>
      </c>
    </row>
    <row r="496" spans="2:11" s="145" customFormat="1">
      <c r="B496" s="145" t="s">
        <v>358</v>
      </c>
      <c r="C496" s="146">
        <v>-2.2093999999999999E-2</v>
      </c>
      <c r="D496" s="146">
        <v>5.4359999999999999E-3</v>
      </c>
      <c r="E496" s="146">
        <v>-4.0640000000000001</v>
      </c>
      <c r="F496" s="145" t="s">
        <v>509</v>
      </c>
      <c r="G496" s="145">
        <v>-0.87609999999999999</v>
      </c>
      <c r="H496" s="145">
        <v>1.2696000000000001</v>
      </c>
    </row>
    <row r="497" spans="2:11" s="145" customFormat="1">
      <c r="B497" s="145" t="s">
        <v>375</v>
      </c>
      <c r="C497" s="146">
        <v>1.8766000000000001E-2</v>
      </c>
      <c r="D497" s="146">
        <v>2.4309999999999998E-2</v>
      </c>
      <c r="E497" s="145">
        <v>0.77190000000000003</v>
      </c>
      <c r="F497" s="145">
        <v>0.47499999999999998</v>
      </c>
      <c r="G497" s="145">
        <v>0.32600000000000001</v>
      </c>
      <c r="H497" s="145">
        <v>0</v>
      </c>
      <c r="I497" s="145">
        <v>-0.26960000000000001</v>
      </c>
    </row>
    <row r="499" spans="2:11">
      <c r="B499" s="232" t="s">
        <v>356</v>
      </c>
      <c r="C499" s="232" t="s">
        <v>379</v>
      </c>
      <c r="D499" s="232" t="s">
        <v>358</v>
      </c>
      <c r="E499" s="232" t="s">
        <v>359</v>
      </c>
      <c r="F499" s="232" t="s">
        <v>380</v>
      </c>
    </row>
    <row r="501" spans="2:11" s="145" customFormat="1">
      <c r="B501" s="145" t="s">
        <v>360</v>
      </c>
      <c r="C501" s="145" t="s">
        <v>361</v>
      </c>
      <c r="D501" s="145" t="s">
        <v>362</v>
      </c>
      <c r="E501" s="145" t="s">
        <v>363</v>
      </c>
      <c r="F501" s="145" t="s">
        <v>364</v>
      </c>
      <c r="G501" s="145" t="s">
        <v>365</v>
      </c>
      <c r="H501" s="145" t="s">
        <v>366</v>
      </c>
    </row>
    <row r="502" spans="2:11" s="145" customFormat="1">
      <c r="B502" s="145" t="s">
        <v>367</v>
      </c>
      <c r="C502" s="145" t="s">
        <v>368</v>
      </c>
      <c r="D502" s="145" t="s">
        <v>369</v>
      </c>
      <c r="E502" s="145">
        <v>5</v>
      </c>
      <c r="F502" s="145" t="s">
        <v>370</v>
      </c>
      <c r="G502" s="145" t="s">
        <v>371</v>
      </c>
      <c r="H502" s="145" t="s">
        <v>372</v>
      </c>
      <c r="I502" s="145" t="s">
        <v>368</v>
      </c>
      <c r="J502" s="145" t="s">
        <v>373</v>
      </c>
      <c r="K502" s="145" t="s">
        <v>374</v>
      </c>
    </row>
    <row r="503" spans="2:11" s="145" customFormat="1">
      <c r="B503" s="145" t="s">
        <v>358</v>
      </c>
      <c r="C503" s="146">
        <v>-3.6740000000000002E-3</v>
      </c>
      <c r="D503" s="146">
        <v>3.2469999999999999E-3</v>
      </c>
      <c r="E503" s="145">
        <v>-1.1319999999999999</v>
      </c>
      <c r="F503" s="145" t="s">
        <v>646</v>
      </c>
      <c r="G503" s="145">
        <v>-0.45150000000000001</v>
      </c>
      <c r="H503" s="145">
        <v>-1.2910999999999999</v>
      </c>
    </row>
    <row r="504" spans="2:11" s="145" customFormat="1">
      <c r="B504" s="145" t="s">
        <v>375</v>
      </c>
      <c r="C504" s="146">
        <v>2.6079000000000001E-2</v>
      </c>
      <c r="D504" s="146">
        <v>1.452E-2</v>
      </c>
      <c r="E504" s="145">
        <v>1.796</v>
      </c>
      <c r="F504" s="145">
        <v>0.13200000000000001</v>
      </c>
      <c r="G504" s="145">
        <v>0.626</v>
      </c>
      <c r="H504" s="145">
        <v>0</v>
      </c>
      <c r="I504" s="145">
        <v>2.2911000000000001</v>
      </c>
    </row>
    <row r="506" spans="2:11">
      <c r="B506" s="232" t="s">
        <v>356</v>
      </c>
      <c r="C506" s="232" t="s">
        <v>357</v>
      </c>
      <c r="D506" s="232" t="s">
        <v>358</v>
      </c>
      <c r="E506" s="232" t="s">
        <v>359</v>
      </c>
      <c r="F506" s="232" t="s">
        <v>381</v>
      </c>
    </row>
    <row r="508" spans="2:11" s="145" customFormat="1">
      <c r="B508" s="145" t="s">
        <v>360</v>
      </c>
      <c r="C508" s="145" t="s">
        <v>361</v>
      </c>
      <c r="D508" s="145" t="s">
        <v>362</v>
      </c>
      <c r="E508" s="145" t="s">
        <v>363</v>
      </c>
      <c r="F508" s="145" t="s">
        <v>364</v>
      </c>
      <c r="G508" s="145" t="s">
        <v>365</v>
      </c>
      <c r="H508" s="145" t="s">
        <v>366</v>
      </c>
    </row>
    <row r="509" spans="2:11" s="145" customFormat="1">
      <c r="B509" s="145" t="s">
        <v>367</v>
      </c>
      <c r="C509" s="145" t="s">
        <v>368</v>
      </c>
      <c r="D509" s="145" t="s">
        <v>369</v>
      </c>
      <c r="E509" s="145">
        <v>7</v>
      </c>
      <c r="F509" s="145" t="s">
        <v>370</v>
      </c>
      <c r="G509" s="145" t="s">
        <v>371</v>
      </c>
      <c r="H509" s="145" t="s">
        <v>372</v>
      </c>
      <c r="I509" s="145" t="s">
        <v>368</v>
      </c>
      <c r="J509" s="145" t="s">
        <v>373</v>
      </c>
      <c r="K509" s="145" t="s">
        <v>374</v>
      </c>
    </row>
    <row r="510" spans="2:11" s="145" customFormat="1">
      <c r="B510" s="145" t="s">
        <v>358</v>
      </c>
      <c r="C510" s="146">
        <v>5.7257999999999996E-3</v>
      </c>
      <c r="D510" s="146">
        <v>1.24E-3</v>
      </c>
      <c r="E510" s="145">
        <v>4.6180000000000003</v>
      </c>
      <c r="F510" s="145">
        <v>2E-3</v>
      </c>
      <c r="G510" s="145">
        <v>0.86799999999999999</v>
      </c>
      <c r="H510" s="145">
        <v>0.86770000000000003</v>
      </c>
      <c r="I510" s="145">
        <v>0.24709999999999999</v>
      </c>
    </row>
    <row r="511" spans="2:11" s="145" customFormat="1">
      <c r="B511" s="145" t="s">
        <v>375</v>
      </c>
      <c r="C511" s="146">
        <v>0.19187000000000001</v>
      </c>
      <c r="D511" s="146">
        <v>1.401E-2</v>
      </c>
      <c r="E511" s="145">
        <v>13.7</v>
      </c>
      <c r="F511" s="145">
        <v>0</v>
      </c>
      <c r="G511" s="145">
        <v>0.98199999999999998</v>
      </c>
      <c r="H511" s="145">
        <v>0</v>
      </c>
      <c r="I511" s="145">
        <v>0.75290000000000001</v>
      </c>
    </row>
    <row r="513" spans="2:11">
      <c r="B513" s="232" t="s">
        <v>356</v>
      </c>
      <c r="C513" s="232" t="s">
        <v>376</v>
      </c>
      <c r="D513" s="232" t="s">
        <v>358</v>
      </c>
      <c r="E513" s="232" t="s">
        <v>359</v>
      </c>
      <c r="F513" s="232" t="s">
        <v>381</v>
      </c>
    </row>
    <row r="515" spans="2:11" s="145" customFormat="1">
      <c r="B515" s="145" t="s">
        <v>360</v>
      </c>
      <c r="C515" s="145" t="s">
        <v>361</v>
      </c>
      <c r="D515" s="145" t="s">
        <v>362</v>
      </c>
      <c r="E515" s="145" t="s">
        <v>363</v>
      </c>
      <c r="F515" s="145" t="s">
        <v>364</v>
      </c>
      <c r="G515" s="145" t="s">
        <v>365</v>
      </c>
      <c r="H515" s="145" t="s">
        <v>366</v>
      </c>
    </row>
    <row r="516" spans="2:11" s="145" customFormat="1">
      <c r="B516" s="145" t="s">
        <v>367</v>
      </c>
      <c r="C516" s="145" t="s">
        <v>368</v>
      </c>
      <c r="D516" s="145" t="s">
        <v>369</v>
      </c>
      <c r="E516" s="145">
        <v>7</v>
      </c>
      <c r="F516" s="145" t="s">
        <v>370</v>
      </c>
      <c r="G516" s="145" t="s">
        <v>371</v>
      </c>
      <c r="H516" s="145" t="s">
        <v>372</v>
      </c>
      <c r="I516" s="145" t="s">
        <v>368</v>
      </c>
      <c r="J516" s="145" t="s">
        <v>373</v>
      </c>
      <c r="K516" s="145" t="s">
        <v>374</v>
      </c>
    </row>
    <row r="517" spans="2:11" s="145" customFormat="1">
      <c r="B517" s="145" t="s">
        <v>358</v>
      </c>
      <c r="C517" s="146">
        <v>-1.2415E-3</v>
      </c>
      <c r="D517" s="146">
        <v>2.1489999999999999E-3</v>
      </c>
      <c r="E517" s="146">
        <v>-0.57779999999999998</v>
      </c>
      <c r="F517" s="145" t="s">
        <v>510</v>
      </c>
      <c r="G517" s="145">
        <v>-0.21329999999999999</v>
      </c>
      <c r="H517" s="145">
        <v>-4.2700000000000002E-2</v>
      </c>
    </row>
    <row r="518" spans="2:11" s="145" customFormat="1">
      <c r="B518" s="145" t="s">
        <v>375</v>
      </c>
      <c r="C518" s="146">
        <v>0.33354</v>
      </c>
      <c r="D518" s="146">
        <v>2.4279999999999999E-2</v>
      </c>
      <c r="E518" s="145">
        <v>13.74</v>
      </c>
      <c r="F518" s="145">
        <v>0</v>
      </c>
      <c r="G518" s="145">
        <v>0.98199999999999998</v>
      </c>
      <c r="H518" s="145">
        <v>0</v>
      </c>
      <c r="I518" s="145">
        <v>1.0427</v>
      </c>
    </row>
    <row r="520" spans="2:11">
      <c r="B520" s="232" t="s">
        <v>356</v>
      </c>
      <c r="C520" s="232" t="s">
        <v>377</v>
      </c>
      <c r="D520" s="232" t="s">
        <v>358</v>
      </c>
      <c r="E520" s="232" t="s">
        <v>359</v>
      </c>
      <c r="F520" s="232" t="s">
        <v>381</v>
      </c>
    </row>
    <row r="522" spans="2:11" s="145" customFormat="1">
      <c r="B522" s="145" t="s">
        <v>360</v>
      </c>
      <c r="C522" s="145" t="s">
        <v>361</v>
      </c>
      <c r="D522" s="145" t="s">
        <v>362</v>
      </c>
      <c r="E522" s="145" t="s">
        <v>363</v>
      </c>
      <c r="F522" s="145" t="s">
        <v>364</v>
      </c>
      <c r="G522" s="145" t="s">
        <v>365</v>
      </c>
      <c r="H522" s="145" t="s">
        <v>366</v>
      </c>
    </row>
    <row r="523" spans="2:11" s="145" customFormat="1">
      <c r="B523" s="145" t="s">
        <v>367</v>
      </c>
      <c r="C523" s="145" t="s">
        <v>368</v>
      </c>
      <c r="D523" s="145" t="s">
        <v>369</v>
      </c>
      <c r="E523" s="145">
        <v>7</v>
      </c>
      <c r="F523" s="145" t="s">
        <v>370</v>
      </c>
      <c r="G523" s="145" t="s">
        <v>371</v>
      </c>
      <c r="H523" s="145" t="s">
        <v>372</v>
      </c>
      <c r="I523" s="145" t="s">
        <v>368</v>
      </c>
      <c r="J523" s="145" t="s">
        <v>373</v>
      </c>
      <c r="K523" s="145" t="s">
        <v>374</v>
      </c>
    </row>
    <row r="524" spans="2:11" s="145" customFormat="1">
      <c r="B524" s="145" t="s">
        <v>358</v>
      </c>
      <c r="C524" s="146">
        <v>6.9673000000000001E-3</v>
      </c>
      <c r="D524" s="146">
        <v>2.8890000000000001E-3</v>
      </c>
      <c r="E524" s="145">
        <v>2.411</v>
      </c>
      <c r="F524" s="145">
        <v>4.7E-2</v>
      </c>
      <c r="G524" s="145">
        <v>0.67400000000000004</v>
      </c>
      <c r="H524" s="145">
        <v>0.67359999999999998</v>
      </c>
      <c r="I524" s="145">
        <v>-1.1786000000000001</v>
      </c>
    </row>
    <row r="525" spans="2:11" s="145" customFormat="1">
      <c r="B525" s="145" t="s">
        <v>375</v>
      </c>
      <c r="C525" s="146">
        <v>-0.14166999999999999</v>
      </c>
      <c r="D525" s="146">
        <v>3.2649999999999998E-2</v>
      </c>
      <c r="E525" s="145">
        <v>-4.34</v>
      </c>
      <c r="F525" s="145" t="s">
        <v>511</v>
      </c>
      <c r="G525" s="145">
        <v>0</v>
      </c>
      <c r="H525" s="145">
        <v>2.1785999999999999</v>
      </c>
    </row>
    <row r="527" spans="2:11">
      <c r="B527" s="232" t="s">
        <v>356</v>
      </c>
      <c r="C527" s="232" t="s">
        <v>378</v>
      </c>
      <c r="D527" s="232" t="s">
        <v>358</v>
      </c>
      <c r="E527" s="232" t="s">
        <v>359</v>
      </c>
      <c r="F527" s="232" t="s">
        <v>381</v>
      </c>
    </row>
    <row r="529" spans="1:11" s="145" customFormat="1">
      <c r="B529" s="145" t="s">
        <v>360</v>
      </c>
      <c r="C529" s="145" t="s">
        <v>361</v>
      </c>
      <c r="D529" s="145" t="s">
        <v>362</v>
      </c>
      <c r="E529" s="145" t="s">
        <v>363</v>
      </c>
      <c r="F529" s="145" t="s">
        <v>364</v>
      </c>
      <c r="G529" s="145" t="s">
        <v>365</v>
      </c>
      <c r="H529" s="145" t="s">
        <v>366</v>
      </c>
    </row>
    <row r="530" spans="1:11" s="145" customFormat="1">
      <c r="B530" s="145" t="s">
        <v>367</v>
      </c>
      <c r="C530" s="145" t="s">
        <v>368</v>
      </c>
      <c r="D530" s="145" t="s">
        <v>369</v>
      </c>
      <c r="E530" s="145">
        <v>7</v>
      </c>
      <c r="F530" s="145" t="s">
        <v>370</v>
      </c>
      <c r="G530" s="145" t="s">
        <v>371</v>
      </c>
      <c r="H530" s="145" t="s">
        <v>372</v>
      </c>
      <c r="I530" s="145" t="s">
        <v>368</v>
      </c>
      <c r="J530" s="145" t="s">
        <v>373</v>
      </c>
      <c r="K530" s="145" t="s">
        <v>374</v>
      </c>
    </row>
    <row r="531" spans="1:11" s="145" customFormat="1">
      <c r="B531" s="145" t="s">
        <v>358</v>
      </c>
      <c r="C531" s="146">
        <v>3.678E-2</v>
      </c>
      <c r="D531" s="146">
        <v>5.4089999999999997E-3</v>
      </c>
      <c r="E531" s="145">
        <v>6.8</v>
      </c>
      <c r="F531" s="145">
        <v>0</v>
      </c>
      <c r="G531" s="145">
        <v>0.93200000000000005</v>
      </c>
      <c r="H531" s="145">
        <v>0.93189999999999995</v>
      </c>
      <c r="I531" s="145">
        <v>-5.3830999999999998</v>
      </c>
    </row>
    <row r="532" spans="1:11" s="145" customFormat="1">
      <c r="B532" s="145" t="s">
        <v>375</v>
      </c>
      <c r="C532" s="146">
        <v>-0.47974</v>
      </c>
      <c r="D532" s="146">
        <v>6.1120000000000001E-2</v>
      </c>
      <c r="E532" s="145">
        <v>-7.8490000000000002</v>
      </c>
      <c r="F532" s="145" t="s">
        <v>512</v>
      </c>
      <c r="G532" s="145">
        <v>0</v>
      </c>
      <c r="H532" s="145">
        <v>6.3830999999999998</v>
      </c>
    </row>
    <row r="534" spans="1:11">
      <c r="B534" s="232" t="s">
        <v>356</v>
      </c>
      <c r="C534" s="232" t="s">
        <v>379</v>
      </c>
      <c r="D534" s="232" t="s">
        <v>358</v>
      </c>
      <c r="E534" s="232" t="s">
        <v>359</v>
      </c>
      <c r="F534" s="232" t="s">
        <v>381</v>
      </c>
    </row>
    <row r="536" spans="1:11" s="145" customFormat="1">
      <c r="B536" s="145" t="s">
        <v>360</v>
      </c>
      <c r="C536" s="145" t="s">
        <v>361</v>
      </c>
      <c r="D536" s="145" t="s">
        <v>362</v>
      </c>
      <c r="E536" s="145" t="s">
        <v>363</v>
      </c>
      <c r="F536" s="145" t="s">
        <v>364</v>
      </c>
      <c r="G536" s="145" t="s">
        <v>365</v>
      </c>
      <c r="H536" s="145" t="s">
        <v>366</v>
      </c>
    </row>
    <row r="537" spans="1:11" s="145" customFormat="1">
      <c r="B537" s="145" t="s">
        <v>367</v>
      </c>
      <c r="C537" s="145" t="s">
        <v>368</v>
      </c>
      <c r="D537" s="145" t="s">
        <v>369</v>
      </c>
      <c r="E537" s="145">
        <v>7</v>
      </c>
      <c r="F537" s="145" t="s">
        <v>370</v>
      </c>
      <c r="G537" s="145" t="s">
        <v>371</v>
      </c>
      <c r="H537" s="145" t="s">
        <v>372</v>
      </c>
      <c r="I537" s="145" t="s">
        <v>368</v>
      </c>
      <c r="J537" s="145" t="s">
        <v>373</v>
      </c>
      <c r="K537" s="145" t="s">
        <v>374</v>
      </c>
    </row>
    <row r="538" spans="1:11" s="145" customFormat="1">
      <c r="B538" s="145" t="s">
        <v>358</v>
      </c>
      <c r="C538" s="146">
        <v>-9.7576999999999994E-3</v>
      </c>
      <c r="D538" s="146">
        <v>1.9530000000000001E-3</v>
      </c>
      <c r="E538" s="145">
        <v>-4.9969999999999999</v>
      </c>
      <c r="F538" s="145" t="s">
        <v>491</v>
      </c>
      <c r="G538" s="145">
        <v>-0.88380000000000003</v>
      </c>
      <c r="H538" s="145">
        <v>1.804</v>
      </c>
    </row>
    <row r="539" spans="1:11" s="145" customFormat="1">
      <c r="B539" s="145" t="s">
        <v>375</v>
      </c>
      <c r="C539" s="146">
        <v>4.7836999999999998E-2</v>
      </c>
      <c r="D539" s="146">
        <v>2.206E-2</v>
      </c>
      <c r="E539" s="145">
        <v>2.1680000000000001</v>
      </c>
      <c r="F539" s="145">
        <v>6.7000000000000004E-2</v>
      </c>
      <c r="G539" s="145">
        <v>0.63400000000000001</v>
      </c>
      <c r="H539" s="145">
        <v>0</v>
      </c>
      <c r="I539" s="145">
        <v>-0.80400000000000005</v>
      </c>
    </row>
    <row r="542" spans="1:11" ht="25">
      <c r="A542" s="233" t="s">
        <v>86</v>
      </c>
      <c r="B542" s="233"/>
      <c r="C542" s="233"/>
      <c r="D542" s="233"/>
      <c r="E542" s="233"/>
      <c r="F542" s="233"/>
      <c r="G542" s="233"/>
      <c r="H542" s="233"/>
      <c r="I542" s="233"/>
      <c r="J542" s="233"/>
      <c r="K542" s="233"/>
    </row>
    <row r="544" spans="1:11">
      <c r="B544" s="230" t="s">
        <v>356</v>
      </c>
      <c r="C544" s="230" t="s">
        <v>357</v>
      </c>
      <c r="D544" s="230" t="s">
        <v>358</v>
      </c>
      <c r="E544" s="230" t="s">
        <v>359</v>
      </c>
      <c r="F544" s="230" t="s">
        <v>29</v>
      </c>
    </row>
    <row r="546" spans="2:11" s="145" customFormat="1">
      <c r="B546" s="145" t="s">
        <v>360</v>
      </c>
      <c r="C546" s="145" t="s">
        <v>361</v>
      </c>
      <c r="D546" s="145" t="s">
        <v>362</v>
      </c>
      <c r="E546" s="145" t="s">
        <v>363</v>
      </c>
      <c r="F546" s="145" t="s">
        <v>364</v>
      </c>
      <c r="G546" s="145" t="s">
        <v>365</v>
      </c>
      <c r="H546" s="145" t="s">
        <v>366</v>
      </c>
    </row>
    <row r="547" spans="2:11" s="145" customFormat="1">
      <c r="B547" s="145" t="s">
        <v>367</v>
      </c>
      <c r="C547" s="145" t="s">
        <v>368</v>
      </c>
      <c r="D547" s="145" t="s">
        <v>369</v>
      </c>
      <c r="E547" s="145">
        <v>13</v>
      </c>
      <c r="F547" s="145" t="s">
        <v>370</v>
      </c>
      <c r="G547" s="145" t="s">
        <v>371</v>
      </c>
      <c r="H547" s="145" t="s">
        <v>372</v>
      </c>
      <c r="I547" s="145" t="s">
        <v>368</v>
      </c>
      <c r="J547" s="145" t="s">
        <v>373</v>
      </c>
      <c r="K547" s="145" t="s">
        <v>374</v>
      </c>
    </row>
    <row r="548" spans="2:11" s="145" customFormat="1">
      <c r="B548" s="145" t="s">
        <v>358</v>
      </c>
      <c r="C548" s="146">
        <v>1.0187999999999999E-2</v>
      </c>
      <c r="D548" s="146">
        <v>2.2079999999999999E-3</v>
      </c>
      <c r="E548" s="145">
        <v>4.6130000000000004</v>
      </c>
      <c r="F548" s="145">
        <v>0</v>
      </c>
      <c r="G548" s="145">
        <v>0.78800000000000003</v>
      </c>
      <c r="H548" s="145">
        <v>0.78790000000000004</v>
      </c>
      <c r="I548" s="145">
        <v>0.53600000000000003</v>
      </c>
    </row>
    <row r="549" spans="2:11" s="145" customFormat="1">
      <c r="B549" s="145" t="s">
        <v>375</v>
      </c>
      <c r="C549" s="146">
        <v>7.0558999999999997E-2</v>
      </c>
      <c r="D549" s="146">
        <v>2.0080000000000001E-2</v>
      </c>
      <c r="E549" s="145">
        <v>3.5139999999999998</v>
      </c>
      <c r="F549" s="145">
        <v>4.0000000000000001E-3</v>
      </c>
      <c r="G549" s="145">
        <v>0.69799999999999995</v>
      </c>
      <c r="H549" s="145">
        <v>0</v>
      </c>
      <c r="I549" s="145">
        <v>0.46400000000000002</v>
      </c>
    </row>
    <row r="551" spans="2:11">
      <c r="B551" s="230" t="s">
        <v>356</v>
      </c>
      <c r="C551" s="230" t="s">
        <v>376</v>
      </c>
      <c r="D551" s="230" t="s">
        <v>358</v>
      </c>
      <c r="E551" s="230" t="s">
        <v>359</v>
      </c>
      <c r="F551" s="230" t="s">
        <v>29</v>
      </c>
    </row>
    <row r="553" spans="2:11" s="145" customFormat="1">
      <c r="B553" s="145" t="s">
        <v>360</v>
      </c>
      <c r="C553" s="145" t="s">
        <v>361</v>
      </c>
      <c r="D553" s="145" t="s">
        <v>362</v>
      </c>
      <c r="E553" s="145" t="s">
        <v>363</v>
      </c>
      <c r="F553" s="145" t="s">
        <v>364</v>
      </c>
      <c r="G553" s="145" t="s">
        <v>365</v>
      </c>
      <c r="H553" s="145" t="s">
        <v>366</v>
      </c>
    </row>
    <row r="554" spans="2:11" s="145" customFormat="1">
      <c r="B554" s="145" t="s">
        <v>367</v>
      </c>
      <c r="C554" s="145" t="s">
        <v>368</v>
      </c>
      <c r="D554" s="145" t="s">
        <v>369</v>
      </c>
      <c r="E554" s="145">
        <v>13</v>
      </c>
      <c r="F554" s="145" t="s">
        <v>370</v>
      </c>
      <c r="G554" s="145" t="s">
        <v>371</v>
      </c>
      <c r="H554" s="145" t="s">
        <v>372</v>
      </c>
      <c r="I554" s="145" t="s">
        <v>368</v>
      </c>
      <c r="J554" s="145" t="s">
        <v>373</v>
      </c>
      <c r="K554" s="145" t="s">
        <v>374</v>
      </c>
    </row>
    <row r="555" spans="2:11" s="145" customFormat="1">
      <c r="B555" s="145" t="s">
        <v>358</v>
      </c>
      <c r="C555" s="146">
        <v>1.3606E-2</v>
      </c>
      <c r="D555" s="146">
        <v>1.8959999999999999E-3</v>
      </c>
      <c r="E555" s="145">
        <v>7.1749999999999998</v>
      </c>
      <c r="F555" s="145">
        <v>0</v>
      </c>
      <c r="G555" s="145">
        <v>0.89400000000000002</v>
      </c>
      <c r="H555" s="145">
        <v>0.89349999999999996</v>
      </c>
      <c r="I555" s="145">
        <v>1.2949999999999999</v>
      </c>
    </row>
    <row r="556" spans="2:11" s="145" customFormat="1">
      <c r="B556" s="145" t="s">
        <v>375</v>
      </c>
      <c r="C556" s="146">
        <v>-2.4795999999999999E-2</v>
      </c>
      <c r="D556" s="146">
        <v>1.7239999999999998E-2</v>
      </c>
      <c r="E556" s="145">
        <v>-1.4379999999999999</v>
      </c>
      <c r="F556" s="145" t="s">
        <v>406</v>
      </c>
      <c r="G556" s="145">
        <v>0</v>
      </c>
      <c r="H556" s="145">
        <v>-0.29499999999999998</v>
      </c>
    </row>
    <row r="558" spans="2:11">
      <c r="B558" s="230" t="s">
        <v>356</v>
      </c>
      <c r="C558" s="230" t="s">
        <v>377</v>
      </c>
      <c r="D558" s="230" t="s">
        <v>358</v>
      </c>
      <c r="E558" s="230" t="s">
        <v>359</v>
      </c>
      <c r="F558" s="230" t="s">
        <v>29</v>
      </c>
    </row>
    <row r="560" spans="2:11" s="145" customFormat="1">
      <c r="B560" s="145" t="s">
        <v>360</v>
      </c>
      <c r="C560" s="145" t="s">
        <v>361</v>
      </c>
      <c r="D560" s="145" t="s">
        <v>362</v>
      </c>
      <c r="E560" s="145" t="s">
        <v>363</v>
      </c>
      <c r="F560" s="145" t="s">
        <v>364</v>
      </c>
      <c r="G560" s="145" t="s">
        <v>365</v>
      </c>
      <c r="H560" s="145" t="s">
        <v>366</v>
      </c>
    </row>
    <row r="561" spans="2:11" s="145" customFormat="1">
      <c r="B561" s="145" t="s">
        <v>367</v>
      </c>
      <c r="C561" s="145" t="s">
        <v>368</v>
      </c>
      <c r="D561" s="145" t="s">
        <v>369</v>
      </c>
      <c r="E561" s="145">
        <v>13</v>
      </c>
      <c r="F561" s="145" t="s">
        <v>370</v>
      </c>
      <c r="G561" s="145" t="s">
        <v>371</v>
      </c>
      <c r="H561" s="145" t="s">
        <v>372</v>
      </c>
      <c r="I561" s="145" t="s">
        <v>368</v>
      </c>
      <c r="J561" s="145" t="s">
        <v>373</v>
      </c>
      <c r="K561" s="145" t="s">
        <v>374</v>
      </c>
    </row>
    <row r="562" spans="2:11" s="145" customFormat="1">
      <c r="B562" s="145" t="s">
        <v>358</v>
      </c>
      <c r="C562" s="146">
        <v>-3.4185000000000001E-3</v>
      </c>
      <c r="D562" s="146">
        <v>3.0040000000000002E-3</v>
      </c>
      <c r="E562" s="145">
        <v>-1.1379999999999999</v>
      </c>
      <c r="F562" s="145" t="s">
        <v>647</v>
      </c>
      <c r="G562" s="145">
        <v>-0.30099999999999999</v>
      </c>
      <c r="H562" s="145">
        <v>-0.40210000000000001</v>
      </c>
    </row>
    <row r="563" spans="2:11" s="145" customFormat="1">
      <c r="B563" s="145" t="s">
        <v>375</v>
      </c>
      <c r="C563" s="146">
        <v>9.5354999999999995E-2</v>
      </c>
      <c r="D563" s="146">
        <v>2.7310000000000001E-2</v>
      </c>
      <c r="E563" s="145">
        <v>3.4910000000000001</v>
      </c>
      <c r="F563" s="145">
        <v>4.0000000000000001E-3</v>
      </c>
      <c r="G563" s="145">
        <v>0.69599999999999995</v>
      </c>
      <c r="H563" s="145">
        <v>0</v>
      </c>
      <c r="I563" s="145">
        <v>1.4020999999999999</v>
      </c>
    </row>
    <row r="565" spans="2:11">
      <c r="B565" s="230" t="s">
        <v>356</v>
      </c>
      <c r="C565" s="230" t="s">
        <v>378</v>
      </c>
      <c r="D565" s="230" t="s">
        <v>358</v>
      </c>
      <c r="E565" s="230" t="s">
        <v>359</v>
      </c>
      <c r="F565" s="230" t="s">
        <v>29</v>
      </c>
    </row>
    <row r="567" spans="2:11" s="145" customFormat="1">
      <c r="B567" s="145" t="s">
        <v>360</v>
      </c>
      <c r="C567" s="145" t="s">
        <v>361</v>
      </c>
      <c r="D567" s="145" t="s">
        <v>362</v>
      </c>
      <c r="E567" s="145" t="s">
        <v>363</v>
      </c>
      <c r="F567" s="145" t="s">
        <v>364</v>
      </c>
      <c r="G567" s="145" t="s">
        <v>365</v>
      </c>
      <c r="H567" s="145" t="s">
        <v>366</v>
      </c>
    </row>
    <row r="568" spans="2:11" s="145" customFormat="1">
      <c r="B568" s="145" t="s">
        <v>367</v>
      </c>
      <c r="C568" s="145" t="s">
        <v>368</v>
      </c>
      <c r="D568" s="145" t="s">
        <v>369</v>
      </c>
      <c r="E568" s="145">
        <v>13</v>
      </c>
      <c r="F568" s="145" t="s">
        <v>370</v>
      </c>
      <c r="G568" s="145" t="s">
        <v>371</v>
      </c>
      <c r="H568" s="145" t="s">
        <v>372</v>
      </c>
      <c r="I568" s="145" t="s">
        <v>368</v>
      </c>
      <c r="J568" s="145" t="s">
        <v>373</v>
      </c>
      <c r="K568" s="145" t="s">
        <v>374</v>
      </c>
    </row>
    <row r="569" spans="2:11" s="145" customFormat="1">
      <c r="B569" s="145" t="s">
        <v>358</v>
      </c>
      <c r="C569" s="146">
        <v>7.0045999999999997E-3</v>
      </c>
      <c r="D569" s="146">
        <v>5.646E-3</v>
      </c>
      <c r="E569" s="145">
        <v>1.2410000000000001</v>
      </c>
      <c r="F569" s="145">
        <v>0.23699999999999999</v>
      </c>
      <c r="G569" s="145">
        <v>0.32500000000000001</v>
      </c>
      <c r="H569" s="145">
        <v>0.32540000000000002</v>
      </c>
      <c r="I569" s="145">
        <v>0.31809999999999999</v>
      </c>
    </row>
    <row r="570" spans="2:11" s="145" customFormat="1">
      <c r="B570" s="145" t="s">
        <v>375</v>
      </c>
      <c r="C570" s="146">
        <v>0.12014</v>
      </c>
      <c r="D570" s="146">
        <v>5.1330000000000001E-2</v>
      </c>
      <c r="E570" s="145">
        <v>2.34</v>
      </c>
      <c r="F570" s="145">
        <v>3.5999999999999997E-2</v>
      </c>
      <c r="G570" s="145">
        <v>0.54400000000000004</v>
      </c>
      <c r="H570" s="145">
        <v>0</v>
      </c>
      <c r="I570" s="145">
        <v>0.68189999999999995</v>
      </c>
    </row>
    <row r="572" spans="2:11">
      <c r="B572" s="230" t="s">
        <v>356</v>
      </c>
      <c r="C572" s="230" t="s">
        <v>379</v>
      </c>
      <c r="D572" s="230" t="s">
        <v>358</v>
      </c>
      <c r="E572" s="230" t="s">
        <v>359</v>
      </c>
      <c r="F572" s="230" t="s">
        <v>29</v>
      </c>
    </row>
    <row r="574" spans="2:11" s="145" customFormat="1">
      <c r="B574" s="145" t="s">
        <v>360</v>
      </c>
      <c r="C574" s="145" t="s">
        <v>361</v>
      </c>
      <c r="D574" s="145" t="s">
        <v>362</v>
      </c>
      <c r="E574" s="145" t="s">
        <v>363</v>
      </c>
      <c r="F574" s="145" t="s">
        <v>364</v>
      </c>
      <c r="G574" s="145" t="s">
        <v>365</v>
      </c>
      <c r="H574" s="145" t="s">
        <v>366</v>
      </c>
    </row>
    <row r="575" spans="2:11" s="145" customFormat="1">
      <c r="B575" s="145" t="s">
        <v>367</v>
      </c>
      <c r="C575" s="145" t="s">
        <v>368</v>
      </c>
      <c r="D575" s="145" t="s">
        <v>369</v>
      </c>
      <c r="E575" s="145">
        <v>13</v>
      </c>
      <c r="F575" s="145" t="s">
        <v>370</v>
      </c>
      <c r="G575" s="145" t="s">
        <v>371</v>
      </c>
      <c r="H575" s="145" t="s">
        <v>372</v>
      </c>
      <c r="I575" s="145" t="s">
        <v>368</v>
      </c>
      <c r="J575" s="145" t="s">
        <v>373</v>
      </c>
      <c r="K575" s="145" t="s">
        <v>374</v>
      </c>
    </row>
    <row r="576" spans="2:11" s="145" customFormat="1">
      <c r="B576" s="145" t="s">
        <v>358</v>
      </c>
      <c r="C576" s="146">
        <v>-9.5218000000000004E-3</v>
      </c>
      <c r="D576" s="146">
        <v>1.902E-3</v>
      </c>
      <c r="E576" s="145">
        <v>-5.0060000000000002</v>
      </c>
      <c r="F576" s="145" t="s">
        <v>648</v>
      </c>
      <c r="G576" s="145">
        <v>-0.81140000000000001</v>
      </c>
      <c r="H576" s="145">
        <v>-41.213000000000001</v>
      </c>
    </row>
    <row r="577" spans="2:11" s="145" customFormat="1">
      <c r="B577" s="145" t="s">
        <v>375</v>
      </c>
      <c r="C577" s="146">
        <v>7.8022999999999995E-2</v>
      </c>
      <c r="D577" s="146">
        <v>1.729E-2</v>
      </c>
      <c r="E577" s="145">
        <v>4.5119999999999996</v>
      </c>
      <c r="F577" s="145">
        <v>1E-3</v>
      </c>
      <c r="G577" s="145">
        <v>0.78100000000000003</v>
      </c>
      <c r="H577" s="145">
        <v>0</v>
      </c>
      <c r="I577" s="145">
        <v>42.213000000000001</v>
      </c>
    </row>
    <row r="579" spans="2:11">
      <c r="B579" s="230" t="s">
        <v>356</v>
      </c>
      <c r="C579" s="230" t="s">
        <v>357</v>
      </c>
      <c r="D579" s="230" t="s">
        <v>358</v>
      </c>
      <c r="E579" s="230" t="s">
        <v>359</v>
      </c>
      <c r="F579" s="230" t="s">
        <v>380</v>
      </c>
    </row>
    <row r="581" spans="2:11" s="145" customFormat="1">
      <c r="B581" s="145" t="s">
        <v>360</v>
      </c>
      <c r="C581" s="145" t="s">
        <v>361</v>
      </c>
      <c r="D581" s="145" t="s">
        <v>362</v>
      </c>
      <c r="E581" s="145" t="s">
        <v>363</v>
      </c>
      <c r="F581" s="145" t="s">
        <v>364</v>
      </c>
      <c r="G581" s="145" t="s">
        <v>365</v>
      </c>
      <c r="H581" s="145" t="s">
        <v>366</v>
      </c>
    </row>
    <row r="582" spans="2:11" s="145" customFormat="1">
      <c r="B582" s="145" t="s">
        <v>367</v>
      </c>
      <c r="C582" s="145" t="s">
        <v>368</v>
      </c>
      <c r="D582" s="145" t="s">
        <v>369</v>
      </c>
      <c r="E582" s="145">
        <v>5</v>
      </c>
      <c r="F582" s="145" t="s">
        <v>370</v>
      </c>
      <c r="G582" s="145" t="s">
        <v>371</v>
      </c>
      <c r="H582" s="145" t="s">
        <v>372</v>
      </c>
      <c r="I582" s="145" t="s">
        <v>368</v>
      </c>
      <c r="J582" s="145" t="s">
        <v>373</v>
      </c>
      <c r="K582" s="145" t="s">
        <v>374</v>
      </c>
    </row>
    <row r="583" spans="2:11" s="145" customFormat="1">
      <c r="B583" s="145" t="s">
        <v>358</v>
      </c>
      <c r="C583" s="146">
        <v>1.7437999999999999E-2</v>
      </c>
      <c r="D583" s="146">
        <v>7.7409999999999996E-3</v>
      </c>
      <c r="E583" s="145">
        <v>2.2530000000000001</v>
      </c>
      <c r="F583" s="145">
        <v>7.3999999999999996E-2</v>
      </c>
      <c r="G583" s="145">
        <v>0.71</v>
      </c>
      <c r="H583" s="145">
        <v>0.7097</v>
      </c>
      <c r="I583" s="145">
        <v>0.65280000000000005</v>
      </c>
    </row>
    <row r="584" spans="2:11" s="145" customFormat="1">
      <c r="B584" s="145" t="s">
        <v>375</v>
      </c>
      <c r="C584" s="146">
        <v>3.7106E-2</v>
      </c>
      <c r="D584" s="146">
        <v>3.4619999999999998E-2</v>
      </c>
      <c r="E584" s="145">
        <v>1.0720000000000001</v>
      </c>
      <c r="F584" s="145">
        <v>0.33300000000000002</v>
      </c>
      <c r="G584" s="145">
        <v>0.432</v>
      </c>
      <c r="H584" s="145">
        <v>0</v>
      </c>
      <c r="I584" s="145">
        <v>0.34720000000000001</v>
      </c>
    </row>
    <row r="586" spans="2:11">
      <c r="B586" s="230" t="s">
        <v>356</v>
      </c>
      <c r="C586" s="230" t="s">
        <v>376</v>
      </c>
      <c r="D586" s="230" t="s">
        <v>358</v>
      </c>
      <c r="E586" s="230" t="s">
        <v>359</v>
      </c>
      <c r="F586" s="230" t="s">
        <v>380</v>
      </c>
    </row>
    <row r="588" spans="2:11" s="145" customFormat="1">
      <c r="B588" s="145" t="s">
        <v>360</v>
      </c>
      <c r="C588" s="145" t="s">
        <v>361</v>
      </c>
      <c r="D588" s="145" t="s">
        <v>362</v>
      </c>
      <c r="E588" s="145" t="s">
        <v>363</v>
      </c>
      <c r="F588" s="145" t="s">
        <v>364</v>
      </c>
      <c r="G588" s="145" t="s">
        <v>365</v>
      </c>
      <c r="H588" s="145" t="s">
        <v>366</v>
      </c>
    </row>
    <row r="589" spans="2:11" s="145" customFormat="1">
      <c r="B589" s="145" t="s">
        <v>367</v>
      </c>
      <c r="C589" s="145" t="s">
        <v>368</v>
      </c>
      <c r="D589" s="145" t="s">
        <v>369</v>
      </c>
      <c r="E589" s="145">
        <v>5</v>
      </c>
      <c r="F589" s="145" t="s">
        <v>370</v>
      </c>
      <c r="G589" s="145" t="s">
        <v>371</v>
      </c>
      <c r="H589" s="145" t="s">
        <v>372</v>
      </c>
      <c r="I589" s="145" t="s">
        <v>368</v>
      </c>
      <c r="J589" s="145" t="s">
        <v>373</v>
      </c>
      <c r="K589" s="145" t="s">
        <v>374</v>
      </c>
    </row>
    <row r="590" spans="2:11" s="145" customFormat="1">
      <c r="B590" s="145" t="s">
        <v>358</v>
      </c>
      <c r="C590" s="146">
        <v>2.4355999999999999E-2</v>
      </c>
      <c r="D590" s="146">
        <v>6.0350000000000004E-3</v>
      </c>
      <c r="E590" s="145">
        <v>4.0359999999999996</v>
      </c>
      <c r="F590" s="145">
        <v>0.01</v>
      </c>
      <c r="G590" s="145">
        <v>0.875</v>
      </c>
      <c r="H590" s="145">
        <v>0.87470000000000003</v>
      </c>
      <c r="I590" s="145">
        <v>2.7768000000000002</v>
      </c>
    </row>
    <row r="591" spans="2:11" s="145" customFormat="1">
      <c r="B591" s="145" t="s">
        <v>375</v>
      </c>
      <c r="C591" s="146">
        <v>-6.2337999999999998E-2</v>
      </c>
      <c r="D591" s="146">
        <v>2.699E-2</v>
      </c>
      <c r="E591" s="145">
        <v>-2.31</v>
      </c>
      <c r="F591" s="145" t="s">
        <v>513</v>
      </c>
      <c r="G591" s="145">
        <v>0</v>
      </c>
      <c r="H591" s="145">
        <v>-1.7767999999999999</v>
      </c>
    </row>
    <row r="593" spans="2:11">
      <c r="B593" s="230" t="s">
        <v>356</v>
      </c>
      <c r="C593" s="230" t="s">
        <v>377</v>
      </c>
      <c r="D593" s="230" t="s">
        <v>358</v>
      </c>
      <c r="E593" s="230" t="s">
        <v>359</v>
      </c>
      <c r="F593" s="230" t="s">
        <v>380</v>
      </c>
    </row>
    <row r="595" spans="2:11" s="145" customFormat="1">
      <c r="B595" s="145" t="s">
        <v>360</v>
      </c>
      <c r="C595" s="145" t="s">
        <v>361</v>
      </c>
      <c r="D595" s="145" t="s">
        <v>362</v>
      </c>
      <c r="E595" s="145" t="s">
        <v>363</v>
      </c>
      <c r="F595" s="145" t="s">
        <v>364</v>
      </c>
      <c r="G595" s="145" t="s">
        <v>365</v>
      </c>
      <c r="H595" s="145" t="s">
        <v>366</v>
      </c>
    </row>
    <row r="596" spans="2:11" s="145" customFormat="1">
      <c r="B596" s="145" t="s">
        <v>367</v>
      </c>
      <c r="C596" s="145" t="s">
        <v>368</v>
      </c>
      <c r="D596" s="145" t="s">
        <v>369</v>
      </c>
      <c r="E596" s="145">
        <v>5</v>
      </c>
      <c r="F596" s="145" t="s">
        <v>370</v>
      </c>
      <c r="G596" s="145" t="s">
        <v>371</v>
      </c>
      <c r="H596" s="145" t="s">
        <v>372</v>
      </c>
      <c r="I596" s="145" t="s">
        <v>368</v>
      </c>
      <c r="J596" s="145" t="s">
        <v>373</v>
      </c>
      <c r="K596" s="145" t="s">
        <v>374</v>
      </c>
    </row>
    <row r="597" spans="2:11" s="145" customFormat="1">
      <c r="B597" s="145" t="s">
        <v>358</v>
      </c>
      <c r="C597" s="146">
        <v>-6.9176000000000003E-3</v>
      </c>
      <c r="D597" s="146">
        <v>1.1270000000000001E-2</v>
      </c>
      <c r="E597" s="146">
        <v>-0.61370000000000002</v>
      </c>
      <c r="F597" s="145" t="s">
        <v>649</v>
      </c>
      <c r="G597" s="145">
        <v>-0.26469999999999999</v>
      </c>
      <c r="H597" s="145">
        <v>-0.38550000000000001</v>
      </c>
    </row>
    <row r="598" spans="2:11" s="145" customFormat="1">
      <c r="B598" s="145" t="s">
        <v>375</v>
      </c>
      <c r="C598" s="146">
        <v>9.9444000000000005E-2</v>
      </c>
      <c r="D598" s="146">
        <v>5.0410000000000003E-2</v>
      </c>
      <c r="E598" s="145">
        <v>1.9730000000000001</v>
      </c>
      <c r="F598" s="145">
        <v>0.106</v>
      </c>
      <c r="G598" s="145">
        <v>0.66200000000000003</v>
      </c>
      <c r="H598" s="145">
        <v>0</v>
      </c>
      <c r="I598" s="145">
        <v>1.3855</v>
      </c>
    </row>
    <row r="600" spans="2:11">
      <c r="B600" s="230" t="s">
        <v>356</v>
      </c>
      <c r="C600" s="230" t="s">
        <v>378</v>
      </c>
      <c r="D600" s="230" t="s">
        <v>358</v>
      </c>
      <c r="E600" s="230" t="s">
        <v>359</v>
      </c>
      <c r="F600" s="230" t="s">
        <v>380</v>
      </c>
    </row>
    <row r="602" spans="2:11" s="145" customFormat="1">
      <c r="B602" s="145" t="s">
        <v>360</v>
      </c>
      <c r="C602" s="145" t="s">
        <v>361</v>
      </c>
      <c r="D602" s="145" t="s">
        <v>362</v>
      </c>
      <c r="E602" s="145" t="s">
        <v>363</v>
      </c>
      <c r="F602" s="145" t="s">
        <v>364</v>
      </c>
      <c r="G602" s="145" t="s">
        <v>365</v>
      </c>
      <c r="H602" s="145" t="s">
        <v>366</v>
      </c>
    </row>
    <row r="603" spans="2:11" s="145" customFormat="1">
      <c r="B603" s="145" t="s">
        <v>367</v>
      </c>
      <c r="C603" s="145" t="s">
        <v>368</v>
      </c>
      <c r="D603" s="145" t="s">
        <v>369</v>
      </c>
      <c r="E603" s="145">
        <v>5</v>
      </c>
      <c r="F603" s="145" t="s">
        <v>370</v>
      </c>
      <c r="G603" s="145" t="s">
        <v>371</v>
      </c>
      <c r="H603" s="145" t="s">
        <v>372</v>
      </c>
      <c r="I603" s="145" t="s">
        <v>368</v>
      </c>
      <c r="J603" s="145" t="s">
        <v>373</v>
      </c>
      <c r="K603" s="145" t="s">
        <v>374</v>
      </c>
    </row>
    <row r="604" spans="2:11" s="145" customFormat="1">
      <c r="B604" s="145" t="s">
        <v>358</v>
      </c>
      <c r="C604" s="146">
        <v>-9.1847999999999999E-3</v>
      </c>
      <c r="D604" s="146">
        <v>2.009E-2</v>
      </c>
      <c r="E604" s="145">
        <v>-0.45710000000000001</v>
      </c>
      <c r="F604" s="145" t="s">
        <v>650</v>
      </c>
      <c r="G604" s="145">
        <v>-0.20030000000000001</v>
      </c>
      <c r="H604" s="145">
        <v>-0.29330000000000001</v>
      </c>
    </row>
    <row r="605" spans="2:11" s="145" customFormat="1">
      <c r="B605" s="145" t="s">
        <v>375</v>
      </c>
      <c r="C605" s="146">
        <v>0.16199</v>
      </c>
      <c r="D605" s="146">
        <v>8.9859999999999995E-2</v>
      </c>
      <c r="E605" s="146">
        <v>1.8029999999999999</v>
      </c>
      <c r="F605" s="145">
        <v>0.13100000000000001</v>
      </c>
      <c r="G605" s="145">
        <v>0.628</v>
      </c>
      <c r="H605" s="145">
        <v>0</v>
      </c>
      <c r="I605" s="145">
        <v>1.2932999999999999</v>
      </c>
    </row>
    <row r="607" spans="2:11">
      <c r="B607" s="230" t="s">
        <v>356</v>
      </c>
      <c r="C607" s="230" t="s">
        <v>379</v>
      </c>
      <c r="D607" s="230" t="s">
        <v>358</v>
      </c>
      <c r="E607" s="230" t="s">
        <v>359</v>
      </c>
      <c r="F607" s="230" t="s">
        <v>380</v>
      </c>
    </row>
    <row r="609" spans="2:11" s="145" customFormat="1">
      <c r="B609" s="145" t="s">
        <v>360</v>
      </c>
      <c r="C609" s="145" t="s">
        <v>361</v>
      </c>
      <c r="D609" s="145" t="s">
        <v>362</v>
      </c>
      <c r="E609" s="145" t="s">
        <v>363</v>
      </c>
      <c r="F609" s="145" t="s">
        <v>364</v>
      </c>
      <c r="G609" s="145" t="s">
        <v>365</v>
      </c>
      <c r="H609" s="145" t="s">
        <v>366</v>
      </c>
    </row>
    <row r="610" spans="2:11" s="145" customFormat="1">
      <c r="B610" s="145" t="s">
        <v>367</v>
      </c>
      <c r="C610" s="145" t="s">
        <v>368</v>
      </c>
      <c r="D610" s="145" t="s">
        <v>369</v>
      </c>
      <c r="E610" s="145">
        <v>5</v>
      </c>
      <c r="F610" s="145" t="s">
        <v>370</v>
      </c>
      <c r="G610" s="145" t="s">
        <v>371</v>
      </c>
      <c r="H610" s="145" t="s">
        <v>372</v>
      </c>
      <c r="I610" s="145" t="s">
        <v>368</v>
      </c>
      <c r="J610" s="145" t="s">
        <v>373</v>
      </c>
      <c r="K610" s="145" t="s">
        <v>374</v>
      </c>
    </row>
    <row r="611" spans="2:11" s="145" customFormat="1">
      <c r="B611" s="145" t="s">
        <v>358</v>
      </c>
      <c r="C611" s="146">
        <v>-6.8202999999999996E-3</v>
      </c>
      <c r="D611" s="146">
        <v>7.7629999999999999E-3</v>
      </c>
      <c r="E611" s="145">
        <v>-0.87860000000000005</v>
      </c>
      <c r="F611" s="145" t="s">
        <v>651</v>
      </c>
      <c r="G611" s="145">
        <v>-0.36570000000000003</v>
      </c>
      <c r="H611" s="145">
        <v>-0.74429999999999996</v>
      </c>
    </row>
    <row r="612" spans="2:11" s="145" customFormat="1">
      <c r="B612" s="145" t="s">
        <v>375</v>
      </c>
      <c r="C612" s="146">
        <v>6.3934000000000005E-2</v>
      </c>
      <c r="D612" s="146">
        <v>3.4720000000000001E-2</v>
      </c>
      <c r="E612" s="145">
        <v>1.8420000000000001</v>
      </c>
      <c r="F612" s="145">
        <v>0.125</v>
      </c>
      <c r="G612" s="145">
        <v>0.63600000000000001</v>
      </c>
      <c r="H612" s="145">
        <v>0</v>
      </c>
      <c r="I612" s="145">
        <v>1.7443</v>
      </c>
    </row>
    <row r="614" spans="2:11">
      <c r="B614" s="230" t="s">
        <v>356</v>
      </c>
      <c r="C614" s="230" t="s">
        <v>357</v>
      </c>
      <c r="D614" s="230" t="s">
        <v>358</v>
      </c>
      <c r="E614" s="230" t="s">
        <v>359</v>
      </c>
      <c r="F614" s="230" t="s">
        <v>381</v>
      </c>
    </row>
    <row r="616" spans="2:11" s="145" customFormat="1">
      <c r="B616" s="145" t="s">
        <v>360</v>
      </c>
      <c r="C616" s="145" t="s">
        <v>361</v>
      </c>
      <c r="D616" s="145" t="s">
        <v>362</v>
      </c>
      <c r="E616" s="145" t="s">
        <v>363</v>
      </c>
      <c r="F616" s="145" t="s">
        <v>364</v>
      </c>
      <c r="G616" s="145" t="s">
        <v>365</v>
      </c>
      <c r="H616" s="145" t="s">
        <v>366</v>
      </c>
    </row>
    <row r="617" spans="2:11" s="145" customFormat="1">
      <c r="B617" s="145" t="s">
        <v>367</v>
      </c>
      <c r="C617" s="145" t="s">
        <v>368</v>
      </c>
      <c r="D617" s="145" t="s">
        <v>369</v>
      </c>
      <c r="E617" s="145">
        <v>7</v>
      </c>
      <c r="F617" s="145" t="s">
        <v>370</v>
      </c>
      <c r="G617" s="145" t="s">
        <v>371</v>
      </c>
      <c r="H617" s="145" t="s">
        <v>372</v>
      </c>
      <c r="I617" s="145" t="s">
        <v>368</v>
      </c>
      <c r="J617" s="145" t="s">
        <v>373</v>
      </c>
      <c r="K617" s="145" t="s">
        <v>374</v>
      </c>
    </row>
    <row r="618" spans="2:11" s="145" customFormat="1">
      <c r="B618" s="145" t="s">
        <v>358</v>
      </c>
      <c r="C618" s="146">
        <v>1.5809000000000001E-3</v>
      </c>
      <c r="D618" s="146">
        <v>2.9030000000000002E-3</v>
      </c>
      <c r="E618" s="146">
        <v>0.54459999999999997</v>
      </c>
      <c r="F618" s="145">
        <v>0.60299999999999998</v>
      </c>
      <c r="G618" s="145">
        <v>0.20200000000000001</v>
      </c>
      <c r="H618" s="145">
        <v>0.2016</v>
      </c>
      <c r="I618" s="145">
        <v>9.2100000000000001E-2</v>
      </c>
    </row>
    <row r="619" spans="2:11" s="145" customFormat="1">
      <c r="B619" s="145" t="s">
        <v>375</v>
      </c>
      <c r="C619" s="146">
        <v>0.17133999999999999</v>
      </c>
      <c r="D619" s="146">
        <v>3.2800000000000003E-2</v>
      </c>
      <c r="E619" s="145">
        <v>5.2240000000000002</v>
      </c>
      <c r="F619" s="145">
        <v>1E-3</v>
      </c>
      <c r="G619" s="145">
        <v>0.89200000000000002</v>
      </c>
      <c r="H619" s="145">
        <v>0</v>
      </c>
      <c r="I619" s="145">
        <v>0.90790000000000004</v>
      </c>
    </row>
    <row r="621" spans="2:11">
      <c r="B621" s="230" t="s">
        <v>356</v>
      </c>
      <c r="C621" s="230" t="s">
        <v>376</v>
      </c>
      <c r="D621" s="230" t="s">
        <v>358</v>
      </c>
      <c r="E621" s="230" t="s">
        <v>359</v>
      </c>
      <c r="F621" s="230" t="s">
        <v>381</v>
      </c>
    </row>
    <row r="623" spans="2:11" s="145" customFormat="1">
      <c r="B623" s="145" t="s">
        <v>360</v>
      </c>
      <c r="C623" s="145" t="s">
        <v>361</v>
      </c>
      <c r="D623" s="145" t="s">
        <v>362</v>
      </c>
      <c r="E623" s="145" t="s">
        <v>363</v>
      </c>
      <c r="F623" s="145" t="s">
        <v>364</v>
      </c>
      <c r="G623" s="145" t="s">
        <v>365</v>
      </c>
      <c r="H623" s="145" t="s">
        <v>366</v>
      </c>
    </row>
    <row r="624" spans="2:11" s="145" customFormat="1">
      <c r="B624" s="145" t="s">
        <v>367</v>
      </c>
      <c r="C624" s="145" t="s">
        <v>368</v>
      </c>
      <c r="D624" s="145" t="s">
        <v>369</v>
      </c>
      <c r="E624" s="145">
        <v>7</v>
      </c>
      <c r="F624" s="145" t="s">
        <v>370</v>
      </c>
      <c r="G624" s="145" t="s">
        <v>371</v>
      </c>
      <c r="H624" s="145" t="s">
        <v>372</v>
      </c>
      <c r="I624" s="145" t="s">
        <v>368</v>
      </c>
      <c r="J624" s="145" t="s">
        <v>373</v>
      </c>
      <c r="K624" s="145" t="s">
        <v>374</v>
      </c>
    </row>
    <row r="625" spans="2:11" s="145" customFormat="1">
      <c r="B625" s="145" t="s">
        <v>358</v>
      </c>
      <c r="C625" s="146">
        <v>9.0962999999999999E-3</v>
      </c>
      <c r="D625" s="146">
        <v>4.0200000000000001E-3</v>
      </c>
      <c r="E625" s="145">
        <v>2.2629999999999999</v>
      </c>
      <c r="F625" s="145">
        <v>5.8000000000000003E-2</v>
      </c>
      <c r="G625" s="145">
        <v>0.65</v>
      </c>
      <c r="H625" s="145">
        <v>0.64990000000000003</v>
      </c>
      <c r="I625" s="145">
        <v>0.78659999999999997</v>
      </c>
    </row>
    <row r="626" spans="2:11" s="145" customFormat="1">
      <c r="B626" s="145" t="s">
        <v>375</v>
      </c>
      <c r="C626" s="146">
        <v>2.7151999999999999E-2</v>
      </c>
      <c r="D626" s="146">
        <v>4.5420000000000002E-2</v>
      </c>
      <c r="E626" s="145">
        <v>0.59770000000000001</v>
      </c>
      <c r="F626" s="145">
        <v>0.56899999999999995</v>
      </c>
      <c r="G626" s="145">
        <v>0.22</v>
      </c>
      <c r="H626" s="145">
        <v>0</v>
      </c>
      <c r="I626" s="145">
        <v>0.21340000000000001</v>
      </c>
    </row>
    <row r="628" spans="2:11">
      <c r="B628" s="230" t="s">
        <v>356</v>
      </c>
      <c r="C628" s="230" t="s">
        <v>377</v>
      </c>
      <c r="D628" s="230" t="s">
        <v>358</v>
      </c>
      <c r="E628" s="230" t="s">
        <v>359</v>
      </c>
      <c r="F628" s="230" t="s">
        <v>381</v>
      </c>
    </row>
    <row r="630" spans="2:11" s="145" customFormat="1">
      <c r="B630" s="145" t="s">
        <v>360</v>
      </c>
      <c r="C630" s="145" t="s">
        <v>361</v>
      </c>
      <c r="D630" s="145" t="s">
        <v>362</v>
      </c>
      <c r="E630" s="145" t="s">
        <v>363</v>
      </c>
      <c r="F630" s="145" t="s">
        <v>364</v>
      </c>
      <c r="G630" s="145" t="s">
        <v>365</v>
      </c>
      <c r="H630" s="145" t="s">
        <v>366</v>
      </c>
    </row>
    <row r="631" spans="2:11" s="145" customFormat="1">
      <c r="B631" s="145" t="s">
        <v>367</v>
      </c>
      <c r="C631" s="145" t="s">
        <v>368</v>
      </c>
      <c r="D631" s="145" t="s">
        <v>369</v>
      </c>
      <c r="E631" s="145">
        <v>7</v>
      </c>
      <c r="F631" s="145" t="s">
        <v>370</v>
      </c>
      <c r="G631" s="145" t="s">
        <v>371</v>
      </c>
      <c r="H631" s="145" t="s">
        <v>372</v>
      </c>
      <c r="I631" s="145" t="s">
        <v>368</v>
      </c>
      <c r="J631" s="145" t="s">
        <v>373</v>
      </c>
      <c r="K631" s="145" t="s">
        <v>374</v>
      </c>
    </row>
    <row r="632" spans="2:11" s="145" customFormat="1">
      <c r="B632" s="145" t="s">
        <v>358</v>
      </c>
      <c r="C632" s="146">
        <v>-7.5154000000000002E-3</v>
      </c>
      <c r="D632" s="146">
        <v>5.8040000000000001E-3</v>
      </c>
      <c r="E632" s="146">
        <v>-1.2949999999999999</v>
      </c>
      <c r="F632" s="145" t="s">
        <v>652</v>
      </c>
      <c r="G632" s="145">
        <v>-0.43959999999999999</v>
      </c>
      <c r="H632" s="145">
        <v>-1.3438000000000001</v>
      </c>
    </row>
    <row r="633" spans="2:11" s="145" customFormat="1">
      <c r="B633" s="145" t="s">
        <v>375</v>
      </c>
      <c r="C633" s="146">
        <v>0.14419000000000001</v>
      </c>
      <c r="D633" s="146">
        <v>6.5579999999999999E-2</v>
      </c>
      <c r="E633" s="145">
        <v>2.1989999999999998</v>
      </c>
      <c r="F633" s="145">
        <v>6.4000000000000001E-2</v>
      </c>
      <c r="G633" s="145">
        <v>0.63900000000000001</v>
      </c>
      <c r="H633" s="145">
        <v>0</v>
      </c>
      <c r="I633" s="145">
        <v>2.3437999999999999</v>
      </c>
    </row>
    <row r="635" spans="2:11">
      <c r="B635" s="230" t="s">
        <v>356</v>
      </c>
      <c r="C635" s="230" t="s">
        <v>378</v>
      </c>
      <c r="D635" s="230" t="s">
        <v>358</v>
      </c>
      <c r="E635" s="230" t="s">
        <v>359</v>
      </c>
      <c r="F635" s="230" t="s">
        <v>381</v>
      </c>
    </row>
    <row r="637" spans="2:11" s="145" customFormat="1">
      <c r="B637" s="145" t="s">
        <v>360</v>
      </c>
      <c r="C637" s="145" t="s">
        <v>361</v>
      </c>
      <c r="D637" s="145" t="s">
        <v>362</v>
      </c>
      <c r="E637" s="145" t="s">
        <v>363</v>
      </c>
      <c r="F637" s="145" t="s">
        <v>364</v>
      </c>
      <c r="G637" s="145" t="s">
        <v>365</v>
      </c>
      <c r="H637" s="145" t="s">
        <v>366</v>
      </c>
    </row>
    <row r="638" spans="2:11" s="145" customFormat="1">
      <c r="B638" s="145" t="s">
        <v>367</v>
      </c>
      <c r="C638" s="145" t="s">
        <v>368</v>
      </c>
      <c r="D638" s="145" t="s">
        <v>369</v>
      </c>
      <c r="E638" s="145">
        <v>7</v>
      </c>
      <c r="F638" s="145" t="s">
        <v>370</v>
      </c>
      <c r="G638" s="145" t="s">
        <v>371</v>
      </c>
      <c r="H638" s="145" t="s">
        <v>372</v>
      </c>
      <c r="I638" s="145" t="s">
        <v>368</v>
      </c>
      <c r="J638" s="145" t="s">
        <v>373</v>
      </c>
      <c r="K638" s="145" t="s">
        <v>374</v>
      </c>
    </row>
    <row r="639" spans="2:11" s="145" customFormat="1">
      <c r="B639" s="145" t="s">
        <v>358</v>
      </c>
      <c r="C639" s="146">
        <v>4.267E-3</v>
      </c>
      <c r="D639" s="146">
        <v>1.2330000000000001E-2</v>
      </c>
      <c r="E639" s="145">
        <v>0.34610000000000002</v>
      </c>
      <c r="F639" s="145">
        <v>0.73899999999999999</v>
      </c>
      <c r="G639" s="145">
        <v>0.13</v>
      </c>
      <c r="H639" s="145">
        <v>0.12970000000000001</v>
      </c>
      <c r="I639" s="145">
        <v>0.23350000000000001</v>
      </c>
    </row>
    <row r="640" spans="2:11" s="145" customFormat="1">
      <c r="B640" s="145" t="s">
        <v>375</v>
      </c>
      <c r="C640" s="146">
        <v>0.15404999999999999</v>
      </c>
      <c r="D640" s="146">
        <v>0.13930000000000001</v>
      </c>
      <c r="E640" s="145">
        <v>1.1060000000000001</v>
      </c>
      <c r="F640" s="145">
        <v>0.30499999999999999</v>
      </c>
      <c r="G640" s="145">
        <v>0.38600000000000001</v>
      </c>
      <c r="H640" s="145">
        <v>0</v>
      </c>
      <c r="I640" s="145">
        <v>0.76649999999999996</v>
      </c>
    </row>
    <row r="642" spans="1:11">
      <c r="B642" s="230" t="s">
        <v>356</v>
      </c>
      <c r="C642" s="230" t="s">
        <v>379</v>
      </c>
      <c r="D642" s="230" t="s">
        <v>358</v>
      </c>
      <c r="E642" s="230" t="s">
        <v>359</v>
      </c>
      <c r="F642" s="230" t="s">
        <v>381</v>
      </c>
    </row>
    <row r="644" spans="1:11">
      <c r="B644" s="12" t="s">
        <v>360</v>
      </c>
      <c r="C644" s="12" t="s">
        <v>361</v>
      </c>
      <c r="D644" s="12" t="s">
        <v>362</v>
      </c>
      <c r="E644" s="12" t="s">
        <v>363</v>
      </c>
      <c r="F644" s="12" t="s">
        <v>364</v>
      </c>
      <c r="G644" s="12" t="s">
        <v>365</v>
      </c>
      <c r="H644" s="12" t="s">
        <v>366</v>
      </c>
    </row>
    <row r="645" spans="1:11">
      <c r="B645" s="12" t="s">
        <v>367</v>
      </c>
      <c r="C645" s="12" t="s">
        <v>368</v>
      </c>
      <c r="D645" s="12" t="s">
        <v>369</v>
      </c>
      <c r="E645" s="12">
        <v>7</v>
      </c>
      <c r="F645" s="12" t="s">
        <v>370</v>
      </c>
      <c r="G645" s="12" t="s">
        <v>371</v>
      </c>
      <c r="H645" s="12" t="s">
        <v>372</v>
      </c>
      <c r="I645" s="12" t="s">
        <v>368</v>
      </c>
      <c r="J645" s="12" t="s">
        <v>373</v>
      </c>
      <c r="K645" s="12" t="s">
        <v>374</v>
      </c>
    </row>
    <row r="646" spans="1:11">
      <c r="B646" s="12" t="s">
        <v>358</v>
      </c>
      <c r="C646" s="147">
        <v>-1.4128E-2</v>
      </c>
      <c r="D646" s="147">
        <v>2.7420000000000001E-3</v>
      </c>
      <c r="E646" s="12">
        <v>-5.1520000000000001</v>
      </c>
      <c r="F646" s="12" t="s">
        <v>653</v>
      </c>
      <c r="G646" s="12">
        <v>-0.88959999999999995</v>
      </c>
      <c r="H646" s="12">
        <v>6.7407000000000004</v>
      </c>
    </row>
    <row r="647" spans="1:11">
      <c r="B647" s="12" t="s">
        <v>375</v>
      </c>
      <c r="C647" s="12">
        <v>0.13236000000000001</v>
      </c>
      <c r="D647" s="147">
        <v>3.0980000000000001E-2</v>
      </c>
      <c r="E647" s="12">
        <v>4.2720000000000002</v>
      </c>
      <c r="F647" s="12">
        <v>4.0000000000000001E-3</v>
      </c>
      <c r="G647" s="12">
        <v>0.85</v>
      </c>
      <c r="H647" s="12">
        <v>0</v>
      </c>
      <c r="I647" s="12">
        <v>-5.7407000000000004</v>
      </c>
    </row>
    <row r="650" spans="1:11" ht="25">
      <c r="A650" s="233" t="s">
        <v>79</v>
      </c>
      <c r="B650" s="233"/>
      <c r="C650" s="233"/>
      <c r="D650" s="233"/>
      <c r="E650" s="233"/>
      <c r="F650" s="233"/>
      <c r="G650" s="233"/>
      <c r="H650" s="233"/>
      <c r="I650" s="233"/>
      <c r="J650" s="233"/>
      <c r="K650" s="233"/>
    </row>
    <row r="652" spans="1:11">
      <c r="B652" s="230" t="s">
        <v>356</v>
      </c>
      <c r="C652" s="230" t="s">
        <v>357</v>
      </c>
      <c r="D652" s="230" t="s">
        <v>358</v>
      </c>
      <c r="E652" s="230" t="s">
        <v>359</v>
      </c>
      <c r="F652" s="230" t="s">
        <v>29</v>
      </c>
    </row>
    <row r="654" spans="1:11" s="145" customFormat="1">
      <c r="B654" s="145" t="s">
        <v>360</v>
      </c>
      <c r="C654" s="145" t="s">
        <v>361</v>
      </c>
      <c r="D654" s="145" t="s">
        <v>362</v>
      </c>
      <c r="E654" s="145" t="s">
        <v>363</v>
      </c>
      <c r="F654" s="145" t="s">
        <v>364</v>
      </c>
      <c r="G654" s="145" t="s">
        <v>365</v>
      </c>
      <c r="H654" s="145" t="s">
        <v>366</v>
      </c>
    </row>
    <row r="655" spans="1:11" s="145" customFormat="1">
      <c r="B655" s="145" t="s">
        <v>367</v>
      </c>
      <c r="C655" s="145" t="s">
        <v>368</v>
      </c>
      <c r="D655" s="145" t="s">
        <v>369</v>
      </c>
      <c r="E655" s="145">
        <v>13</v>
      </c>
      <c r="F655" s="145" t="s">
        <v>370</v>
      </c>
      <c r="G655" s="145" t="s">
        <v>371</v>
      </c>
      <c r="H655" s="145" t="s">
        <v>372</v>
      </c>
      <c r="I655" s="145" t="s">
        <v>368</v>
      </c>
      <c r="J655" s="145" t="s">
        <v>373</v>
      </c>
      <c r="K655" s="145" t="s">
        <v>374</v>
      </c>
    </row>
    <row r="656" spans="1:11" s="145" customFormat="1">
      <c r="B656" s="145" t="s">
        <v>358</v>
      </c>
      <c r="C656" s="146">
        <v>8.8204000000000008E-3</v>
      </c>
      <c r="D656" s="146">
        <v>1.7129999999999999E-3</v>
      </c>
      <c r="E656" s="145">
        <v>5.1479999999999997</v>
      </c>
      <c r="F656" s="145">
        <v>0</v>
      </c>
      <c r="G656" s="145">
        <v>0.81899999999999995</v>
      </c>
      <c r="H656" s="145">
        <v>0.81910000000000005</v>
      </c>
      <c r="I656" s="145">
        <v>0.72740000000000005</v>
      </c>
    </row>
    <row r="657" spans="2:11" s="145" customFormat="1">
      <c r="B657" s="145" t="s">
        <v>375</v>
      </c>
      <c r="C657" s="146">
        <v>2.6446999999999998E-2</v>
      </c>
      <c r="D657" s="146">
        <v>1.558E-2</v>
      </c>
      <c r="E657" s="145">
        <v>1.698</v>
      </c>
      <c r="F657" s="145">
        <v>0.113</v>
      </c>
      <c r="G657" s="145">
        <v>0.42599999999999999</v>
      </c>
      <c r="H657" s="145">
        <v>0</v>
      </c>
      <c r="I657" s="145">
        <v>0.27260000000000001</v>
      </c>
    </row>
    <row r="659" spans="2:11">
      <c r="B659" s="230" t="s">
        <v>356</v>
      </c>
      <c r="C659" s="230" t="s">
        <v>376</v>
      </c>
      <c r="D659" s="230" t="s">
        <v>358</v>
      </c>
      <c r="E659" s="230" t="s">
        <v>359</v>
      </c>
      <c r="F659" s="230" t="s">
        <v>29</v>
      </c>
    </row>
    <row r="661" spans="2:11" s="145" customFormat="1">
      <c r="B661" s="145" t="s">
        <v>360</v>
      </c>
      <c r="C661" s="145" t="s">
        <v>361</v>
      </c>
      <c r="D661" s="145" t="s">
        <v>362</v>
      </c>
      <c r="E661" s="145" t="s">
        <v>363</v>
      </c>
      <c r="F661" s="145" t="s">
        <v>364</v>
      </c>
      <c r="G661" s="145" t="s">
        <v>365</v>
      </c>
      <c r="H661" s="145" t="s">
        <v>366</v>
      </c>
    </row>
    <row r="662" spans="2:11" s="145" customFormat="1">
      <c r="B662" s="145" t="s">
        <v>367</v>
      </c>
      <c r="C662" s="145" t="s">
        <v>368</v>
      </c>
      <c r="D662" s="145" t="s">
        <v>369</v>
      </c>
      <c r="E662" s="145">
        <v>13</v>
      </c>
      <c r="F662" s="145" t="s">
        <v>370</v>
      </c>
      <c r="G662" s="145" t="s">
        <v>371</v>
      </c>
      <c r="H662" s="145" t="s">
        <v>372</v>
      </c>
      <c r="I662" s="145" t="s">
        <v>368</v>
      </c>
      <c r="J662" s="145" t="s">
        <v>373</v>
      </c>
      <c r="K662" s="145" t="s">
        <v>374</v>
      </c>
    </row>
    <row r="663" spans="2:11" s="145" customFormat="1">
      <c r="B663" s="145" t="s">
        <v>358</v>
      </c>
      <c r="C663" s="146">
        <v>1.6773E-2</v>
      </c>
      <c r="D663" s="146">
        <v>4.5259999999999996E-3</v>
      </c>
      <c r="E663" s="145">
        <v>3.706</v>
      </c>
      <c r="F663" s="145">
        <v>3.0000000000000001E-3</v>
      </c>
      <c r="G663" s="145">
        <v>0.71699999999999997</v>
      </c>
      <c r="H663" s="145">
        <v>0.71679999999999999</v>
      </c>
      <c r="I663" s="145">
        <v>0.49099999999999999</v>
      </c>
    </row>
    <row r="664" spans="2:11" s="145" customFormat="1">
      <c r="B664" s="145" t="s">
        <v>375</v>
      </c>
      <c r="C664" s="146">
        <v>0.13911000000000001</v>
      </c>
      <c r="D664" s="146">
        <v>4.1149999999999999E-2</v>
      </c>
      <c r="E664" s="145">
        <v>3.3809999999999998</v>
      </c>
      <c r="F664" s="145">
        <v>5.0000000000000001E-3</v>
      </c>
      <c r="G664" s="145">
        <v>0.68400000000000005</v>
      </c>
      <c r="H664" s="145">
        <v>0</v>
      </c>
      <c r="I664" s="145">
        <v>0.50900000000000001</v>
      </c>
    </row>
    <row r="666" spans="2:11">
      <c r="B666" s="230" t="s">
        <v>356</v>
      </c>
      <c r="C666" s="230" t="s">
        <v>377</v>
      </c>
      <c r="D666" s="230" t="s">
        <v>358</v>
      </c>
      <c r="E666" s="230" t="s">
        <v>359</v>
      </c>
      <c r="F666" s="230" t="s">
        <v>29</v>
      </c>
    </row>
    <row r="668" spans="2:11" s="145" customFormat="1">
      <c r="B668" s="145" t="s">
        <v>360</v>
      </c>
      <c r="C668" s="145" t="s">
        <v>361</v>
      </c>
      <c r="D668" s="145" t="s">
        <v>362</v>
      </c>
      <c r="E668" s="145" t="s">
        <v>363</v>
      </c>
      <c r="F668" s="145" t="s">
        <v>364</v>
      </c>
      <c r="G668" s="145" t="s">
        <v>365</v>
      </c>
      <c r="H668" s="145" t="s">
        <v>366</v>
      </c>
    </row>
    <row r="669" spans="2:11" s="145" customFormat="1">
      <c r="B669" s="145" t="s">
        <v>367</v>
      </c>
      <c r="C669" s="145" t="s">
        <v>368</v>
      </c>
      <c r="D669" s="145" t="s">
        <v>369</v>
      </c>
      <c r="E669" s="145">
        <v>13</v>
      </c>
      <c r="F669" s="145" t="s">
        <v>370</v>
      </c>
      <c r="G669" s="145" t="s">
        <v>371</v>
      </c>
      <c r="H669" s="145" t="s">
        <v>372</v>
      </c>
      <c r="I669" s="145" t="s">
        <v>368</v>
      </c>
      <c r="J669" s="145" t="s">
        <v>373</v>
      </c>
      <c r="K669" s="145" t="s">
        <v>374</v>
      </c>
    </row>
    <row r="670" spans="2:11" s="145" customFormat="1">
      <c r="B670" s="145" t="s">
        <v>358</v>
      </c>
      <c r="C670" s="146">
        <v>-7.9527E-3</v>
      </c>
      <c r="D670" s="146">
        <v>4.6449999999999998E-3</v>
      </c>
      <c r="E670" s="145">
        <v>-1.712</v>
      </c>
      <c r="F670" s="145" t="s">
        <v>407</v>
      </c>
      <c r="G670" s="145">
        <v>-0.4289</v>
      </c>
      <c r="H670" s="145">
        <v>0.3609</v>
      </c>
    </row>
    <row r="671" spans="2:11" s="145" customFormat="1">
      <c r="B671" s="145" t="s">
        <v>375</v>
      </c>
      <c r="C671" s="146">
        <v>-0.11267000000000001</v>
      </c>
      <c r="D671" s="146">
        <v>4.224E-2</v>
      </c>
      <c r="E671" s="145">
        <v>-2.6669999999999998</v>
      </c>
      <c r="F671" s="145" t="s">
        <v>654</v>
      </c>
      <c r="G671" s="145">
        <v>0</v>
      </c>
      <c r="H671" s="145">
        <v>0.6391</v>
      </c>
    </row>
    <row r="673" spans="2:11">
      <c r="B673" s="230" t="s">
        <v>356</v>
      </c>
      <c r="C673" s="230" t="s">
        <v>378</v>
      </c>
      <c r="D673" s="230" t="s">
        <v>358</v>
      </c>
      <c r="E673" s="230" t="s">
        <v>359</v>
      </c>
      <c r="F673" s="230" t="s">
        <v>29</v>
      </c>
    </row>
    <row r="675" spans="2:11" s="145" customFormat="1">
      <c r="B675" s="145" t="s">
        <v>360</v>
      </c>
      <c r="C675" s="145" t="s">
        <v>361</v>
      </c>
      <c r="D675" s="145" t="s">
        <v>362</v>
      </c>
      <c r="E675" s="145" t="s">
        <v>363</v>
      </c>
      <c r="F675" s="145" t="s">
        <v>364</v>
      </c>
      <c r="G675" s="145" t="s">
        <v>365</v>
      </c>
      <c r="H675" s="145" t="s">
        <v>366</v>
      </c>
    </row>
    <row r="676" spans="2:11" s="145" customFormat="1">
      <c r="B676" s="145" t="s">
        <v>367</v>
      </c>
      <c r="C676" s="145" t="s">
        <v>368</v>
      </c>
      <c r="D676" s="145" t="s">
        <v>369</v>
      </c>
      <c r="E676" s="145">
        <v>13</v>
      </c>
      <c r="F676" s="145" t="s">
        <v>370</v>
      </c>
      <c r="G676" s="145" t="s">
        <v>371</v>
      </c>
      <c r="H676" s="145" t="s">
        <v>372</v>
      </c>
      <c r="I676" s="145" t="s">
        <v>368</v>
      </c>
      <c r="J676" s="145" t="s">
        <v>373</v>
      </c>
      <c r="K676" s="145" t="s">
        <v>374</v>
      </c>
    </row>
    <row r="677" spans="2:11" s="145" customFormat="1">
      <c r="B677" s="145" t="s">
        <v>358</v>
      </c>
      <c r="C677" s="146">
        <v>5.1694000000000002E-3</v>
      </c>
      <c r="D677" s="146">
        <v>8.7130000000000003E-3</v>
      </c>
      <c r="E677" s="145">
        <v>0.59330000000000005</v>
      </c>
      <c r="F677" s="145">
        <v>0.56299999999999994</v>
      </c>
      <c r="G677" s="145">
        <v>0.16200000000000001</v>
      </c>
      <c r="H677" s="145">
        <v>0.16239999999999999</v>
      </c>
      <c r="I677" s="145">
        <v>-0.2089</v>
      </c>
    </row>
    <row r="678" spans="2:11" s="145" customFormat="1">
      <c r="B678" s="145" t="s">
        <v>375</v>
      </c>
      <c r="C678" s="146">
        <v>-0.23935999999999999</v>
      </c>
      <c r="D678" s="146">
        <v>7.9219999999999999E-2</v>
      </c>
      <c r="E678" s="145">
        <v>-3.0209999999999999</v>
      </c>
      <c r="F678" s="145" t="s">
        <v>408</v>
      </c>
      <c r="G678" s="145">
        <v>0</v>
      </c>
      <c r="H678" s="145">
        <v>1.2089000000000001</v>
      </c>
    </row>
    <row r="680" spans="2:11">
      <c r="B680" s="230" t="s">
        <v>356</v>
      </c>
      <c r="C680" s="230" t="s">
        <v>379</v>
      </c>
      <c r="D680" s="230" t="s">
        <v>358</v>
      </c>
      <c r="E680" s="230" t="s">
        <v>359</v>
      </c>
      <c r="F680" s="230" t="s">
        <v>29</v>
      </c>
    </row>
    <row r="682" spans="2:11" s="145" customFormat="1">
      <c r="B682" s="145" t="s">
        <v>360</v>
      </c>
      <c r="C682" s="145" t="s">
        <v>361</v>
      </c>
      <c r="D682" s="145" t="s">
        <v>362</v>
      </c>
      <c r="E682" s="145" t="s">
        <v>363</v>
      </c>
      <c r="F682" s="145" t="s">
        <v>364</v>
      </c>
      <c r="G682" s="145" t="s">
        <v>365</v>
      </c>
      <c r="H682" s="145" t="s">
        <v>366</v>
      </c>
    </row>
    <row r="683" spans="2:11" s="145" customFormat="1">
      <c r="B683" s="145" t="s">
        <v>367</v>
      </c>
      <c r="C683" s="145" t="s">
        <v>368</v>
      </c>
      <c r="D683" s="145" t="s">
        <v>369</v>
      </c>
      <c r="E683" s="145">
        <v>13</v>
      </c>
      <c r="F683" s="145" t="s">
        <v>370</v>
      </c>
      <c r="G683" s="145" t="s">
        <v>371</v>
      </c>
      <c r="H683" s="145" t="s">
        <v>372</v>
      </c>
      <c r="I683" s="145" t="s">
        <v>368</v>
      </c>
      <c r="J683" s="145" t="s">
        <v>373</v>
      </c>
      <c r="K683" s="145" t="s">
        <v>374</v>
      </c>
    </row>
    <row r="684" spans="2:11" s="145" customFormat="1">
      <c r="B684" s="145" t="s">
        <v>358</v>
      </c>
      <c r="C684" s="146">
        <v>-1.6674999999999999E-2</v>
      </c>
      <c r="D684" s="146">
        <v>2.5460000000000001E-3</v>
      </c>
      <c r="E684" s="145">
        <v>-6.548</v>
      </c>
      <c r="F684" s="145" t="s">
        <v>409</v>
      </c>
      <c r="G684" s="145">
        <v>-0.876</v>
      </c>
      <c r="H684" s="145">
        <v>0.84050000000000002</v>
      </c>
    </row>
    <row r="685" spans="2:11" s="145" customFormat="1">
      <c r="B685" s="145" t="s">
        <v>375</v>
      </c>
      <c r="C685" s="146">
        <v>-2.5309000000000002E-2</v>
      </c>
      <c r="D685" s="146">
        <v>2.315E-2</v>
      </c>
      <c r="E685" s="145">
        <v>-1.093</v>
      </c>
      <c r="F685" s="145" t="s">
        <v>655</v>
      </c>
      <c r="G685" s="145">
        <v>0</v>
      </c>
      <c r="H685" s="145">
        <v>0.1595</v>
      </c>
    </row>
    <row r="687" spans="2:11">
      <c r="B687" s="230" t="s">
        <v>356</v>
      </c>
      <c r="C687" s="230" t="s">
        <v>357</v>
      </c>
      <c r="D687" s="230" t="s">
        <v>358</v>
      </c>
      <c r="E687" s="230" t="s">
        <v>359</v>
      </c>
      <c r="F687" s="230" t="s">
        <v>380</v>
      </c>
    </row>
    <row r="689" spans="2:11" s="145" customFormat="1">
      <c r="B689" s="145" t="s">
        <v>360</v>
      </c>
      <c r="C689" s="145" t="s">
        <v>361</v>
      </c>
      <c r="D689" s="145" t="s">
        <v>362</v>
      </c>
      <c r="E689" s="145" t="s">
        <v>363</v>
      </c>
      <c r="F689" s="145" t="s">
        <v>364</v>
      </c>
      <c r="G689" s="145" t="s">
        <v>365</v>
      </c>
      <c r="H689" s="145" t="s">
        <v>366</v>
      </c>
    </row>
    <row r="690" spans="2:11" s="145" customFormat="1">
      <c r="B690" s="145" t="s">
        <v>367</v>
      </c>
      <c r="C690" s="145" t="s">
        <v>368</v>
      </c>
      <c r="D690" s="145" t="s">
        <v>369</v>
      </c>
      <c r="E690" s="145">
        <v>5</v>
      </c>
      <c r="F690" s="145" t="s">
        <v>370</v>
      </c>
      <c r="G690" s="145" t="s">
        <v>371</v>
      </c>
      <c r="H690" s="145" t="s">
        <v>372</v>
      </c>
      <c r="I690" s="145" t="s">
        <v>368</v>
      </c>
      <c r="J690" s="145" t="s">
        <v>373</v>
      </c>
      <c r="K690" s="145" t="s">
        <v>374</v>
      </c>
    </row>
    <row r="691" spans="2:11" s="145" customFormat="1">
      <c r="B691" s="145" t="s">
        <v>358</v>
      </c>
      <c r="C691" s="146">
        <v>7.7632999999999999E-3</v>
      </c>
      <c r="D691" s="146">
        <v>5.5069999999999997E-3</v>
      </c>
      <c r="E691" s="145">
        <v>1.41</v>
      </c>
      <c r="F691" s="145">
        <v>0.218</v>
      </c>
      <c r="G691" s="145">
        <v>0.53300000000000003</v>
      </c>
      <c r="H691" s="145">
        <v>0.5333</v>
      </c>
      <c r="I691" s="145">
        <v>0.54559999999999997</v>
      </c>
    </row>
    <row r="692" spans="2:11" s="145" customFormat="1">
      <c r="B692" s="145" t="s">
        <v>375</v>
      </c>
      <c r="C692" s="146">
        <v>2.5860999999999999E-2</v>
      </c>
      <c r="D692" s="146">
        <v>2.4629999999999999E-2</v>
      </c>
      <c r="E692" s="145">
        <v>1.05</v>
      </c>
      <c r="F692" s="145">
        <v>0.34200000000000003</v>
      </c>
      <c r="G692" s="145">
        <v>0.42499999999999999</v>
      </c>
      <c r="H692" s="145">
        <v>0</v>
      </c>
      <c r="I692" s="145">
        <v>0.45440000000000003</v>
      </c>
    </row>
    <row r="694" spans="2:11">
      <c r="B694" s="230" t="s">
        <v>356</v>
      </c>
      <c r="C694" s="230" t="s">
        <v>376</v>
      </c>
      <c r="D694" s="230" t="s">
        <v>358</v>
      </c>
      <c r="E694" s="230" t="s">
        <v>359</v>
      </c>
      <c r="F694" s="230" t="s">
        <v>380</v>
      </c>
    </row>
    <row r="696" spans="2:11" s="145" customFormat="1">
      <c r="B696" s="145" t="s">
        <v>360</v>
      </c>
      <c r="C696" s="145" t="s">
        <v>361</v>
      </c>
      <c r="D696" s="145" t="s">
        <v>362</v>
      </c>
      <c r="E696" s="145" t="s">
        <v>363</v>
      </c>
      <c r="F696" s="145" t="s">
        <v>364</v>
      </c>
      <c r="G696" s="145" t="s">
        <v>365</v>
      </c>
      <c r="H696" s="145" t="s">
        <v>366</v>
      </c>
    </row>
    <row r="697" spans="2:11" s="145" customFormat="1">
      <c r="B697" s="145" t="s">
        <v>367</v>
      </c>
      <c r="C697" s="145" t="s">
        <v>368</v>
      </c>
      <c r="D697" s="145" t="s">
        <v>369</v>
      </c>
      <c r="E697" s="145">
        <v>5</v>
      </c>
      <c r="F697" s="145" t="s">
        <v>370</v>
      </c>
      <c r="G697" s="145" t="s">
        <v>371</v>
      </c>
      <c r="H697" s="145" t="s">
        <v>372</v>
      </c>
      <c r="I697" s="145" t="s">
        <v>368</v>
      </c>
      <c r="J697" s="145" t="s">
        <v>373</v>
      </c>
      <c r="K697" s="145" t="s">
        <v>374</v>
      </c>
    </row>
    <row r="698" spans="2:11" s="145" customFormat="1">
      <c r="B698" s="145" t="s">
        <v>358</v>
      </c>
      <c r="C698" s="146">
        <v>5.6023000000000003E-2</v>
      </c>
      <c r="D698" s="146">
        <v>6.8190000000000004E-3</v>
      </c>
      <c r="E698" s="145">
        <v>8.2149999999999999</v>
      </c>
      <c r="F698" s="145">
        <v>0</v>
      </c>
      <c r="G698" s="145">
        <v>0.96499999999999997</v>
      </c>
      <c r="H698" s="145">
        <v>0.96489999999999998</v>
      </c>
      <c r="I698" s="145">
        <v>1.0581</v>
      </c>
    </row>
    <row r="699" spans="2:11" s="145" customFormat="1">
      <c r="B699" s="145" t="s">
        <v>375</v>
      </c>
      <c r="C699" s="146">
        <v>-1.2296E-2</v>
      </c>
      <c r="D699" s="146">
        <v>3.0499999999999999E-2</v>
      </c>
      <c r="E699" s="145">
        <v>-0.4032</v>
      </c>
      <c r="F699" s="145" t="s">
        <v>515</v>
      </c>
      <c r="G699" s="145">
        <v>0</v>
      </c>
      <c r="H699" s="145">
        <v>-5.8099999999999999E-2</v>
      </c>
    </row>
    <row r="701" spans="2:11">
      <c r="B701" s="230" t="s">
        <v>356</v>
      </c>
      <c r="C701" s="230" t="s">
        <v>377</v>
      </c>
      <c r="D701" s="230" t="s">
        <v>358</v>
      </c>
      <c r="E701" s="230" t="s">
        <v>359</v>
      </c>
      <c r="F701" s="230" t="s">
        <v>380</v>
      </c>
    </row>
    <row r="703" spans="2:11" s="145" customFormat="1">
      <c r="B703" s="145" t="s">
        <v>360</v>
      </c>
      <c r="C703" s="145" t="s">
        <v>361</v>
      </c>
      <c r="D703" s="145" t="s">
        <v>362</v>
      </c>
      <c r="E703" s="145" t="s">
        <v>363</v>
      </c>
      <c r="F703" s="145" t="s">
        <v>364</v>
      </c>
      <c r="G703" s="145" t="s">
        <v>365</v>
      </c>
      <c r="H703" s="145" t="s">
        <v>366</v>
      </c>
    </row>
    <row r="704" spans="2:11" s="145" customFormat="1">
      <c r="B704" s="145" t="s">
        <v>367</v>
      </c>
      <c r="C704" s="145" t="s">
        <v>368</v>
      </c>
      <c r="D704" s="145" t="s">
        <v>369</v>
      </c>
      <c r="E704" s="145">
        <v>5</v>
      </c>
      <c r="F704" s="145" t="s">
        <v>370</v>
      </c>
      <c r="G704" s="145" t="s">
        <v>371</v>
      </c>
      <c r="H704" s="145" t="s">
        <v>372</v>
      </c>
      <c r="I704" s="145" t="s">
        <v>368</v>
      </c>
      <c r="J704" s="145" t="s">
        <v>373</v>
      </c>
      <c r="K704" s="145" t="s">
        <v>374</v>
      </c>
    </row>
    <row r="705" spans="2:11" s="145" customFormat="1">
      <c r="B705" s="145" t="s">
        <v>358</v>
      </c>
      <c r="C705" s="146">
        <v>-4.8259999999999997E-2</v>
      </c>
      <c r="D705" s="146">
        <v>6.0590000000000001E-3</v>
      </c>
      <c r="E705" s="146">
        <v>-7.9649999999999999</v>
      </c>
      <c r="F705" s="145" t="s">
        <v>516</v>
      </c>
      <c r="G705" s="145">
        <v>-0.96279999999999999</v>
      </c>
      <c r="H705" s="145">
        <v>1.2464</v>
      </c>
    </row>
    <row r="706" spans="2:11" s="145" customFormat="1">
      <c r="B706" s="145" t="s">
        <v>375</v>
      </c>
      <c r="C706" s="146">
        <v>3.8156000000000002E-2</v>
      </c>
      <c r="D706" s="146">
        <v>2.7099999999999999E-2</v>
      </c>
      <c r="E706" s="145">
        <v>1.4079999999999999</v>
      </c>
      <c r="F706" s="145">
        <v>0.218</v>
      </c>
      <c r="G706" s="145">
        <v>0.53300000000000003</v>
      </c>
      <c r="H706" s="145">
        <v>0</v>
      </c>
      <c r="I706" s="145">
        <v>-0.24640000000000001</v>
      </c>
    </row>
    <row r="708" spans="2:11">
      <c r="B708" s="230" t="s">
        <v>356</v>
      </c>
      <c r="C708" s="230" t="s">
        <v>378</v>
      </c>
      <c r="D708" s="230" t="s">
        <v>358</v>
      </c>
      <c r="E708" s="230" t="s">
        <v>359</v>
      </c>
      <c r="F708" s="230" t="s">
        <v>380</v>
      </c>
    </row>
    <row r="710" spans="2:11" s="145" customFormat="1">
      <c r="B710" s="145" t="s">
        <v>360</v>
      </c>
      <c r="C710" s="145" t="s">
        <v>361</v>
      </c>
      <c r="D710" s="145" t="s">
        <v>362</v>
      </c>
      <c r="E710" s="145" t="s">
        <v>363</v>
      </c>
      <c r="F710" s="145" t="s">
        <v>364</v>
      </c>
      <c r="G710" s="145" t="s">
        <v>365</v>
      </c>
      <c r="H710" s="145" t="s">
        <v>366</v>
      </c>
    </row>
    <row r="711" spans="2:11" s="145" customFormat="1">
      <c r="B711" s="145" t="s">
        <v>367</v>
      </c>
      <c r="C711" s="145" t="s">
        <v>368</v>
      </c>
      <c r="D711" s="145" t="s">
        <v>369</v>
      </c>
      <c r="E711" s="145">
        <v>5</v>
      </c>
      <c r="F711" s="145" t="s">
        <v>370</v>
      </c>
      <c r="G711" s="145" t="s">
        <v>371</v>
      </c>
      <c r="H711" s="145" t="s">
        <v>372</v>
      </c>
      <c r="I711" s="145" t="s">
        <v>368</v>
      </c>
      <c r="J711" s="145" t="s">
        <v>373</v>
      </c>
      <c r="K711" s="145" t="s">
        <v>374</v>
      </c>
    </row>
    <row r="712" spans="2:11" s="145" customFormat="1">
      <c r="B712" s="145" t="s">
        <v>358</v>
      </c>
      <c r="C712" s="146">
        <v>-6.3638E-2</v>
      </c>
      <c r="D712" s="146">
        <v>1.436E-2</v>
      </c>
      <c r="E712" s="145">
        <v>-4.4320000000000004</v>
      </c>
      <c r="F712" s="145" t="s">
        <v>517</v>
      </c>
      <c r="G712" s="145">
        <v>-0.89280000000000004</v>
      </c>
      <c r="H712" s="145">
        <v>1.0749</v>
      </c>
    </row>
    <row r="713" spans="2:11" s="145" customFormat="1">
      <c r="B713" s="145" t="s">
        <v>375</v>
      </c>
      <c r="C713" s="146">
        <v>1.7729999999999999E-2</v>
      </c>
      <c r="D713" s="146">
        <v>6.4219999999999999E-2</v>
      </c>
      <c r="E713" s="146">
        <v>0.27610000000000001</v>
      </c>
      <c r="F713" s="145">
        <v>0.79400000000000004</v>
      </c>
      <c r="G713" s="145">
        <v>0.123</v>
      </c>
      <c r="H713" s="145">
        <v>0</v>
      </c>
      <c r="I713" s="145">
        <v>-7.4899999999999994E-2</v>
      </c>
    </row>
    <row r="715" spans="2:11">
      <c r="B715" s="230" t="s">
        <v>356</v>
      </c>
      <c r="C715" s="230" t="s">
        <v>379</v>
      </c>
      <c r="D715" s="230" t="s">
        <v>358</v>
      </c>
      <c r="E715" s="230" t="s">
        <v>359</v>
      </c>
      <c r="F715" s="230" t="s">
        <v>380</v>
      </c>
    </row>
    <row r="717" spans="2:11" s="145" customFormat="1">
      <c r="B717" s="145" t="s">
        <v>360</v>
      </c>
      <c r="C717" s="145" t="s">
        <v>361</v>
      </c>
      <c r="D717" s="145" t="s">
        <v>362</v>
      </c>
      <c r="E717" s="145" t="s">
        <v>363</v>
      </c>
      <c r="F717" s="145" t="s">
        <v>364</v>
      </c>
      <c r="G717" s="145" t="s">
        <v>365</v>
      </c>
      <c r="H717" s="145" t="s">
        <v>366</v>
      </c>
    </row>
    <row r="718" spans="2:11" s="145" customFormat="1">
      <c r="B718" s="145" t="s">
        <v>367</v>
      </c>
      <c r="C718" s="145" t="s">
        <v>368</v>
      </c>
      <c r="D718" s="145" t="s">
        <v>369</v>
      </c>
      <c r="E718" s="145">
        <v>5</v>
      </c>
      <c r="F718" s="145" t="s">
        <v>370</v>
      </c>
      <c r="G718" s="145" t="s">
        <v>371</v>
      </c>
      <c r="H718" s="145" t="s">
        <v>372</v>
      </c>
      <c r="I718" s="145" t="s">
        <v>368</v>
      </c>
      <c r="J718" s="145" t="s">
        <v>373</v>
      </c>
      <c r="K718" s="145" t="s">
        <v>374</v>
      </c>
    </row>
    <row r="719" spans="2:11" s="145" customFormat="1">
      <c r="B719" s="145" t="s">
        <v>358</v>
      </c>
      <c r="C719" s="146">
        <v>-3.7978999999999999E-2</v>
      </c>
      <c r="D719" s="146">
        <v>3.8319999999999999E-3</v>
      </c>
      <c r="E719" s="145">
        <v>-9.9109999999999996</v>
      </c>
      <c r="F719" s="145" t="s">
        <v>518</v>
      </c>
      <c r="G719" s="145">
        <v>-0.97550000000000003</v>
      </c>
      <c r="H719" s="145">
        <v>1.5621</v>
      </c>
    </row>
    <row r="720" spans="2:11" s="145" customFormat="1">
      <c r="B720" s="145" t="s">
        <v>375</v>
      </c>
      <c r="C720" s="146">
        <v>5.4665999999999999E-2</v>
      </c>
      <c r="D720" s="146">
        <v>1.7139999999999999E-2</v>
      </c>
      <c r="E720" s="145">
        <v>3.19</v>
      </c>
      <c r="F720" s="145">
        <v>2.4E-2</v>
      </c>
      <c r="G720" s="145">
        <v>0.81899999999999995</v>
      </c>
      <c r="H720" s="145">
        <v>0</v>
      </c>
      <c r="I720" s="145">
        <v>-0.56210000000000004</v>
      </c>
    </row>
    <row r="722" spans="2:11">
      <c r="B722" s="230" t="s">
        <v>356</v>
      </c>
      <c r="C722" s="230" t="s">
        <v>357</v>
      </c>
      <c r="D722" s="230" t="s">
        <v>358</v>
      </c>
      <c r="E722" s="230" t="s">
        <v>359</v>
      </c>
      <c r="F722" s="230" t="s">
        <v>381</v>
      </c>
    </row>
    <row r="724" spans="2:11" s="145" customFormat="1">
      <c r="B724" s="145" t="s">
        <v>360</v>
      </c>
      <c r="C724" s="145" t="s">
        <v>361</v>
      </c>
      <c r="D724" s="145" t="s">
        <v>362</v>
      </c>
      <c r="E724" s="145" t="s">
        <v>363</v>
      </c>
      <c r="F724" s="145" t="s">
        <v>364</v>
      </c>
      <c r="G724" s="145" t="s">
        <v>365</v>
      </c>
      <c r="H724" s="145" t="s">
        <v>366</v>
      </c>
    </row>
    <row r="725" spans="2:11" s="145" customFormat="1">
      <c r="B725" s="145" t="s">
        <v>367</v>
      </c>
      <c r="C725" s="145" t="s">
        <v>368</v>
      </c>
      <c r="D725" s="145" t="s">
        <v>369</v>
      </c>
      <c r="E725" s="145">
        <v>7</v>
      </c>
      <c r="F725" s="145" t="s">
        <v>370</v>
      </c>
      <c r="G725" s="145" t="s">
        <v>371</v>
      </c>
      <c r="H725" s="145" t="s">
        <v>372</v>
      </c>
      <c r="I725" s="145" t="s">
        <v>368</v>
      </c>
      <c r="J725" s="145" t="s">
        <v>373</v>
      </c>
      <c r="K725" s="145" t="s">
        <v>374</v>
      </c>
    </row>
    <row r="726" spans="2:11" s="145" customFormat="1">
      <c r="B726" s="145" t="s">
        <v>358</v>
      </c>
      <c r="C726" s="146">
        <v>7.1485000000000003E-3</v>
      </c>
      <c r="D726" s="146">
        <v>4.0159999999999996E-3</v>
      </c>
      <c r="E726" s="146">
        <v>1.78</v>
      </c>
      <c r="F726" s="145">
        <v>0.11799999999999999</v>
      </c>
      <c r="G726" s="145">
        <v>0.55800000000000005</v>
      </c>
      <c r="H726" s="145">
        <v>0.55820000000000003</v>
      </c>
      <c r="I726" s="145">
        <v>0.63280000000000003</v>
      </c>
    </row>
    <row r="727" spans="2:11" s="145" customFormat="1">
      <c r="B727" s="145" t="s">
        <v>375</v>
      </c>
      <c r="C727" s="146">
        <v>4.5638999999999999E-2</v>
      </c>
      <c r="D727" s="146">
        <v>4.5379999999999997E-2</v>
      </c>
      <c r="E727" s="145">
        <v>1.006</v>
      </c>
      <c r="F727" s="145">
        <v>0.34799999999999998</v>
      </c>
      <c r="G727" s="145">
        <v>0.35499999999999998</v>
      </c>
      <c r="H727" s="145">
        <v>0</v>
      </c>
      <c r="I727" s="145">
        <v>0.36720000000000003</v>
      </c>
    </row>
    <row r="729" spans="2:11">
      <c r="B729" s="230" t="s">
        <v>356</v>
      </c>
      <c r="C729" s="230" t="s">
        <v>376</v>
      </c>
      <c r="D729" s="230" t="s">
        <v>358</v>
      </c>
      <c r="E729" s="230" t="s">
        <v>359</v>
      </c>
      <c r="F729" s="230" t="s">
        <v>381</v>
      </c>
    </row>
    <row r="731" spans="2:11" s="145" customFormat="1">
      <c r="B731" s="145" t="s">
        <v>360</v>
      </c>
      <c r="C731" s="145" t="s">
        <v>361</v>
      </c>
      <c r="D731" s="145" t="s">
        <v>362</v>
      </c>
      <c r="E731" s="145" t="s">
        <v>363</v>
      </c>
      <c r="F731" s="145" t="s">
        <v>364</v>
      </c>
      <c r="G731" s="145" t="s">
        <v>365</v>
      </c>
      <c r="H731" s="145" t="s">
        <v>366</v>
      </c>
    </row>
    <row r="732" spans="2:11" s="145" customFormat="1">
      <c r="B732" s="145" t="s">
        <v>367</v>
      </c>
      <c r="C732" s="145" t="s">
        <v>368</v>
      </c>
      <c r="D732" s="145" t="s">
        <v>369</v>
      </c>
      <c r="E732" s="145">
        <v>7</v>
      </c>
      <c r="F732" s="145" t="s">
        <v>370</v>
      </c>
      <c r="G732" s="145" t="s">
        <v>371</v>
      </c>
      <c r="H732" s="145" t="s">
        <v>372</v>
      </c>
      <c r="I732" s="145" t="s">
        <v>368</v>
      </c>
      <c r="J732" s="145" t="s">
        <v>373</v>
      </c>
      <c r="K732" s="145" t="s">
        <v>374</v>
      </c>
    </row>
    <row r="733" spans="2:11" s="145" customFormat="1">
      <c r="B733" s="145" t="s">
        <v>358</v>
      </c>
      <c r="C733" s="146">
        <v>-6.0549000000000002E-3</v>
      </c>
      <c r="D733" s="146">
        <v>5.1000000000000004E-3</v>
      </c>
      <c r="E733" s="145">
        <v>-1.1870000000000001</v>
      </c>
      <c r="F733" s="145" t="s">
        <v>519</v>
      </c>
      <c r="G733" s="145">
        <v>-0.40939999999999999</v>
      </c>
      <c r="H733" s="145">
        <v>-0.19919999999999999</v>
      </c>
    </row>
    <row r="734" spans="2:11" s="145" customFormat="1">
      <c r="B734" s="145" t="s">
        <v>375</v>
      </c>
      <c r="C734" s="146">
        <v>0.40100000000000002</v>
      </c>
      <c r="D734" s="146">
        <v>5.7619999999999998E-2</v>
      </c>
      <c r="E734" s="145">
        <v>6.9589999999999996</v>
      </c>
      <c r="F734" s="145">
        <v>0</v>
      </c>
      <c r="G734" s="145">
        <v>0.93500000000000005</v>
      </c>
      <c r="H734" s="145">
        <v>0</v>
      </c>
      <c r="I734" s="145">
        <v>1.1992</v>
      </c>
    </row>
    <row r="736" spans="2:11">
      <c r="B736" s="230" t="s">
        <v>356</v>
      </c>
      <c r="C736" s="230" t="s">
        <v>377</v>
      </c>
      <c r="D736" s="230" t="s">
        <v>358</v>
      </c>
      <c r="E736" s="230" t="s">
        <v>359</v>
      </c>
      <c r="F736" s="230" t="s">
        <v>381</v>
      </c>
    </row>
    <row r="738" spans="2:11" s="145" customFormat="1">
      <c r="B738" s="145" t="s">
        <v>360</v>
      </c>
      <c r="C738" s="145" t="s">
        <v>361</v>
      </c>
      <c r="D738" s="145" t="s">
        <v>362</v>
      </c>
      <c r="E738" s="145" t="s">
        <v>363</v>
      </c>
      <c r="F738" s="145" t="s">
        <v>364</v>
      </c>
      <c r="G738" s="145" t="s">
        <v>365</v>
      </c>
      <c r="H738" s="145" t="s">
        <v>366</v>
      </c>
    </row>
    <row r="739" spans="2:11" s="145" customFormat="1">
      <c r="B739" s="145" t="s">
        <v>367</v>
      </c>
      <c r="C739" s="145" t="s">
        <v>368</v>
      </c>
      <c r="D739" s="145" t="s">
        <v>369</v>
      </c>
      <c r="E739" s="145">
        <v>7</v>
      </c>
      <c r="F739" s="145" t="s">
        <v>370</v>
      </c>
      <c r="G739" s="145" t="s">
        <v>371</v>
      </c>
      <c r="H739" s="145" t="s">
        <v>372</v>
      </c>
      <c r="I739" s="145" t="s">
        <v>368</v>
      </c>
      <c r="J739" s="145" t="s">
        <v>373</v>
      </c>
      <c r="K739" s="145" t="s">
        <v>374</v>
      </c>
    </row>
    <row r="740" spans="2:11" s="145" customFormat="1">
      <c r="B740" s="145" t="s">
        <v>358</v>
      </c>
      <c r="C740" s="146">
        <v>1.3202999999999999E-2</v>
      </c>
      <c r="D740" s="146">
        <v>7.8490000000000001E-3</v>
      </c>
      <c r="E740" s="146">
        <v>1.6819999999999999</v>
      </c>
      <c r="F740" s="145">
        <v>0.13600000000000001</v>
      </c>
      <c r="G740" s="145">
        <v>0.53700000000000003</v>
      </c>
      <c r="H740" s="145">
        <v>0.53649999999999998</v>
      </c>
      <c r="I740" s="145">
        <v>-0.69120000000000004</v>
      </c>
    </row>
    <row r="741" spans="2:11" s="145" customFormat="1">
      <c r="B741" s="145" t="s">
        <v>375</v>
      </c>
      <c r="C741" s="146">
        <v>-0.35536000000000001</v>
      </c>
      <c r="D741" s="146">
        <v>8.8690000000000005E-2</v>
      </c>
      <c r="E741" s="145">
        <v>-4.0069999999999997</v>
      </c>
      <c r="F741" s="145" t="s">
        <v>520</v>
      </c>
      <c r="G741" s="145">
        <v>0</v>
      </c>
      <c r="H741" s="145">
        <v>1.6912</v>
      </c>
    </row>
    <row r="743" spans="2:11">
      <c r="B743" s="230" t="s">
        <v>356</v>
      </c>
      <c r="C743" s="230" t="s">
        <v>378</v>
      </c>
      <c r="D743" s="230" t="s">
        <v>358</v>
      </c>
      <c r="E743" s="230" t="s">
        <v>359</v>
      </c>
      <c r="F743" s="230" t="s">
        <v>381</v>
      </c>
    </row>
    <row r="745" spans="2:11" s="145" customFormat="1">
      <c r="B745" s="145" t="s">
        <v>360</v>
      </c>
      <c r="C745" s="145" t="s">
        <v>361</v>
      </c>
      <c r="D745" s="145" t="s">
        <v>362</v>
      </c>
      <c r="E745" s="145" t="s">
        <v>363</v>
      </c>
      <c r="F745" s="145" t="s">
        <v>364</v>
      </c>
      <c r="G745" s="145" t="s">
        <v>365</v>
      </c>
      <c r="H745" s="145" t="s">
        <v>366</v>
      </c>
    </row>
    <row r="746" spans="2:11" s="145" customFormat="1">
      <c r="B746" s="145" t="s">
        <v>367</v>
      </c>
      <c r="C746" s="145" t="s">
        <v>368</v>
      </c>
      <c r="D746" s="145" t="s">
        <v>369</v>
      </c>
      <c r="E746" s="145">
        <v>7</v>
      </c>
      <c r="F746" s="145" t="s">
        <v>370</v>
      </c>
      <c r="G746" s="145" t="s">
        <v>371</v>
      </c>
      <c r="H746" s="145" t="s">
        <v>372</v>
      </c>
      <c r="I746" s="145" t="s">
        <v>368</v>
      </c>
      <c r="J746" s="145" t="s">
        <v>373</v>
      </c>
      <c r="K746" s="145" t="s">
        <v>374</v>
      </c>
    </row>
    <row r="747" spans="2:11" s="145" customFormat="1">
      <c r="B747" s="145" t="s">
        <v>358</v>
      </c>
      <c r="C747" s="146">
        <v>4.1992000000000002E-2</v>
      </c>
      <c r="D747" s="146">
        <v>1.6480000000000002E-2</v>
      </c>
      <c r="E747" s="145">
        <v>2.5489999999999999</v>
      </c>
      <c r="F747" s="145">
        <v>3.7999999999999999E-2</v>
      </c>
      <c r="G747" s="145">
        <v>0.69399999999999995</v>
      </c>
      <c r="H747" s="145">
        <v>0.69379999999999997</v>
      </c>
      <c r="I747" s="145">
        <v>-2.2988</v>
      </c>
    </row>
    <row r="748" spans="2:11" s="145" customFormat="1">
      <c r="B748" s="145" t="s">
        <v>375</v>
      </c>
      <c r="C748" s="146">
        <v>-0.66283999999999998</v>
      </c>
      <c r="D748" s="146">
        <v>0.1862</v>
      </c>
      <c r="E748" s="145">
        <v>-3.5609999999999999</v>
      </c>
      <c r="F748" s="145" t="s">
        <v>656</v>
      </c>
      <c r="G748" s="145">
        <v>0</v>
      </c>
      <c r="H748" s="145">
        <v>3.2988</v>
      </c>
    </row>
    <row r="750" spans="2:11">
      <c r="B750" s="230" t="s">
        <v>356</v>
      </c>
      <c r="C750" s="230" t="s">
        <v>379</v>
      </c>
      <c r="D750" s="230" t="s">
        <v>358</v>
      </c>
      <c r="E750" s="230" t="s">
        <v>359</v>
      </c>
      <c r="F750" s="230" t="s">
        <v>381</v>
      </c>
    </row>
    <row r="752" spans="2:11">
      <c r="B752" s="12" t="s">
        <v>360</v>
      </c>
      <c r="C752" s="12" t="s">
        <v>361</v>
      </c>
      <c r="D752" s="12" t="s">
        <v>362</v>
      </c>
      <c r="E752" s="12" t="s">
        <v>363</v>
      </c>
      <c r="F752" s="12" t="s">
        <v>364</v>
      </c>
      <c r="G752" s="12" t="s">
        <v>365</v>
      </c>
      <c r="H752" s="12" t="s">
        <v>366</v>
      </c>
    </row>
    <row r="753" spans="1:11">
      <c r="B753" s="12" t="s">
        <v>367</v>
      </c>
      <c r="C753" s="12" t="s">
        <v>368</v>
      </c>
      <c r="D753" s="12" t="s">
        <v>369</v>
      </c>
      <c r="E753" s="12">
        <v>7</v>
      </c>
      <c r="F753" s="12" t="s">
        <v>370</v>
      </c>
      <c r="G753" s="12" t="s">
        <v>371</v>
      </c>
      <c r="H753" s="12" t="s">
        <v>372</v>
      </c>
      <c r="I753" s="12" t="s">
        <v>368</v>
      </c>
      <c r="J753" s="12" t="s">
        <v>373</v>
      </c>
      <c r="K753" s="12" t="s">
        <v>374</v>
      </c>
    </row>
    <row r="754" spans="1:11">
      <c r="B754" s="12" t="s">
        <v>358</v>
      </c>
      <c r="C754" s="147">
        <v>-6.2310000000000004E-3</v>
      </c>
      <c r="D754" s="147">
        <v>4.1139999999999996E-3</v>
      </c>
      <c r="E754" s="12">
        <v>-1.514</v>
      </c>
      <c r="F754" s="12" t="s">
        <v>657</v>
      </c>
      <c r="G754" s="12">
        <v>-0.49680000000000002</v>
      </c>
      <c r="H754" s="12">
        <v>0.32240000000000002</v>
      </c>
    </row>
    <row r="755" spans="1:11">
      <c r="B755" s="12" t="s">
        <v>375</v>
      </c>
      <c r="C755" s="12">
        <v>-0.14409</v>
      </c>
      <c r="D755" s="147">
        <v>4.6489999999999997E-2</v>
      </c>
      <c r="E755" s="12">
        <v>-3.0990000000000002</v>
      </c>
      <c r="F755" s="12" t="s">
        <v>658</v>
      </c>
      <c r="G755" s="12">
        <v>0</v>
      </c>
      <c r="H755" s="12">
        <v>0.67759999999999998</v>
      </c>
    </row>
    <row r="758" spans="1:11" ht="25">
      <c r="A758" s="233" t="s">
        <v>80</v>
      </c>
      <c r="B758" s="233"/>
      <c r="C758" s="233"/>
      <c r="D758" s="233"/>
      <c r="E758" s="233"/>
      <c r="F758" s="233"/>
      <c r="G758" s="233"/>
      <c r="H758" s="233"/>
      <c r="I758" s="233"/>
      <c r="J758" s="233"/>
      <c r="K758" s="233"/>
    </row>
    <row r="760" spans="1:11">
      <c r="B760" s="230" t="s">
        <v>356</v>
      </c>
      <c r="C760" s="230" t="s">
        <v>357</v>
      </c>
      <c r="D760" s="230" t="s">
        <v>358</v>
      </c>
      <c r="E760" s="230" t="s">
        <v>359</v>
      </c>
      <c r="F760" s="230" t="s">
        <v>29</v>
      </c>
    </row>
    <row r="762" spans="1:11" s="145" customFormat="1">
      <c r="B762" s="145" t="s">
        <v>360</v>
      </c>
      <c r="C762" s="145" t="s">
        <v>361</v>
      </c>
      <c r="D762" s="145" t="s">
        <v>362</v>
      </c>
      <c r="E762" s="145" t="s">
        <v>363</v>
      </c>
      <c r="F762" s="145" t="s">
        <v>364</v>
      </c>
      <c r="G762" s="145" t="s">
        <v>365</v>
      </c>
      <c r="H762" s="145" t="s">
        <v>366</v>
      </c>
    </row>
    <row r="763" spans="1:11" s="145" customFormat="1">
      <c r="B763" s="145" t="s">
        <v>367</v>
      </c>
      <c r="C763" s="145" t="s">
        <v>368</v>
      </c>
      <c r="D763" s="145" t="s">
        <v>369</v>
      </c>
      <c r="E763" s="145">
        <v>13</v>
      </c>
      <c r="F763" s="145" t="s">
        <v>370</v>
      </c>
      <c r="G763" s="145" t="s">
        <v>371</v>
      </c>
      <c r="H763" s="145" t="s">
        <v>372</v>
      </c>
      <c r="I763" s="145" t="s">
        <v>368</v>
      </c>
      <c r="J763" s="145" t="s">
        <v>373</v>
      </c>
      <c r="K763" s="145" t="s">
        <v>374</v>
      </c>
    </row>
    <row r="764" spans="1:11" s="145" customFormat="1">
      <c r="B764" s="145" t="s">
        <v>358</v>
      </c>
      <c r="C764" s="146">
        <v>1.2448000000000001E-2</v>
      </c>
      <c r="D764" s="146">
        <v>1.0660000000000001E-3</v>
      </c>
      <c r="E764" s="145">
        <v>11.67</v>
      </c>
      <c r="F764" s="145">
        <v>0</v>
      </c>
      <c r="G764" s="145">
        <v>0.95499999999999996</v>
      </c>
      <c r="H764" s="145">
        <v>0.95550000000000002</v>
      </c>
      <c r="I764" s="145">
        <v>0.77180000000000004</v>
      </c>
    </row>
    <row r="765" spans="1:11" s="145" customFormat="1">
      <c r="B765" s="145" t="s">
        <v>375</v>
      </c>
      <c r="C765" s="146">
        <v>2.9446E-2</v>
      </c>
      <c r="D765" s="146">
        <v>9.6939999999999995E-3</v>
      </c>
      <c r="E765" s="145">
        <v>3.0369999999999999</v>
      </c>
      <c r="F765" s="145">
        <v>0.01</v>
      </c>
      <c r="G765" s="145">
        <v>0.64400000000000002</v>
      </c>
      <c r="H765" s="145">
        <v>0</v>
      </c>
      <c r="I765" s="145">
        <v>0.22819999999999999</v>
      </c>
    </row>
    <row r="767" spans="1:11">
      <c r="B767" s="230" t="s">
        <v>356</v>
      </c>
      <c r="C767" s="230" t="s">
        <v>376</v>
      </c>
      <c r="D767" s="230" t="s">
        <v>358</v>
      </c>
      <c r="E767" s="230" t="s">
        <v>359</v>
      </c>
      <c r="F767" s="230" t="s">
        <v>29</v>
      </c>
    </row>
    <row r="769" spans="2:11" s="145" customFormat="1">
      <c r="B769" s="145" t="s">
        <v>360</v>
      </c>
      <c r="C769" s="145" t="s">
        <v>361</v>
      </c>
      <c r="D769" s="145" t="s">
        <v>362</v>
      </c>
      <c r="E769" s="145" t="s">
        <v>363</v>
      </c>
      <c r="F769" s="145" t="s">
        <v>364</v>
      </c>
      <c r="G769" s="145" t="s">
        <v>365</v>
      </c>
      <c r="H769" s="145" t="s">
        <v>366</v>
      </c>
    </row>
    <row r="770" spans="2:11" s="145" customFormat="1">
      <c r="B770" s="145" t="s">
        <v>367</v>
      </c>
      <c r="C770" s="145" t="s">
        <v>368</v>
      </c>
      <c r="D770" s="145" t="s">
        <v>369</v>
      </c>
      <c r="E770" s="145">
        <v>13</v>
      </c>
      <c r="F770" s="145" t="s">
        <v>370</v>
      </c>
      <c r="G770" s="145" t="s">
        <v>371</v>
      </c>
      <c r="H770" s="145" t="s">
        <v>372</v>
      </c>
      <c r="I770" s="145" t="s">
        <v>368</v>
      </c>
      <c r="J770" s="145" t="s">
        <v>373</v>
      </c>
      <c r="K770" s="145" t="s">
        <v>374</v>
      </c>
    </row>
    <row r="771" spans="2:11" s="145" customFormat="1">
      <c r="B771" s="145" t="s">
        <v>358</v>
      </c>
      <c r="C771" s="146">
        <v>1.5513000000000001E-2</v>
      </c>
      <c r="D771" s="146">
        <v>1.9719999999999998E-3</v>
      </c>
      <c r="E771" s="145">
        <v>7.8680000000000003</v>
      </c>
      <c r="F771" s="145">
        <v>0</v>
      </c>
      <c r="G771" s="145">
        <v>0.90900000000000003</v>
      </c>
      <c r="H771" s="145">
        <v>0.90910000000000002</v>
      </c>
      <c r="I771" s="145">
        <v>1.2272000000000001</v>
      </c>
    </row>
    <row r="772" spans="2:11" s="145" customFormat="1">
      <c r="B772" s="145" t="s">
        <v>375</v>
      </c>
      <c r="C772" s="146">
        <v>-2.2973E-2</v>
      </c>
      <c r="D772" s="146">
        <v>1.7930000000000001E-2</v>
      </c>
      <c r="E772" s="145">
        <v>-1.282</v>
      </c>
      <c r="F772" s="145" t="s">
        <v>410</v>
      </c>
      <c r="G772" s="145">
        <v>0</v>
      </c>
      <c r="H772" s="145">
        <v>-0.22720000000000001</v>
      </c>
    </row>
    <row r="774" spans="2:11">
      <c r="B774" s="230" t="s">
        <v>356</v>
      </c>
      <c r="C774" s="230" t="s">
        <v>377</v>
      </c>
      <c r="D774" s="230" t="s">
        <v>358</v>
      </c>
      <c r="E774" s="230" t="s">
        <v>359</v>
      </c>
      <c r="F774" s="230" t="s">
        <v>29</v>
      </c>
    </row>
    <row r="776" spans="2:11" s="145" customFormat="1">
      <c r="B776" s="145" t="s">
        <v>360</v>
      </c>
      <c r="C776" s="145" t="s">
        <v>361</v>
      </c>
      <c r="D776" s="145" t="s">
        <v>362</v>
      </c>
      <c r="E776" s="145" t="s">
        <v>363</v>
      </c>
      <c r="F776" s="145" t="s">
        <v>364</v>
      </c>
      <c r="G776" s="145" t="s">
        <v>365</v>
      </c>
      <c r="H776" s="145" t="s">
        <v>366</v>
      </c>
    </row>
    <row r="777" spans="2:11" s="145" customFormat="1">
      <c r="B777" s="145" t="s">
        <v>367</v>
      </c>
      <c r="C777" s="145" t="s">
        <v>368</v>
      </c>
      <c r="D777" s="145" t="s">
        <v>369</v>
      </c>
      <c r="E777" s="145">
        <v>13</v>
      </c>
      <c r="F777" s="145" t="s">
        <v>370</v>
      </c>
      <c r="G777" s="145" t="s">
        <v>371</v>
      </c>
      <c r="H777" s="145" t="s">
        <v>372</v>
      </c>
      <c r="I777" s="145" t="s">
        <v>368</v>
      </c>
      <c r="J777" s="145" t="s">
        <v>373</v>
      </c>
      <c r="K777" s="145" t="s">
        <v>374</v>
      </c>
    </row>
    <row r="778" spans="2:11" s="145" customFormat="1">
      <c r="B778" s="145" t="s">
        <v>358</v>
      </c>
      <c r="C778" s="146">
        <v>-3.0647000000000001E-3</v>
      </c>
      <c r="D778" s="146">
        <v>2.212E-3</v>
      </c>
      <c r="E778" s="145">
        <v>-1.385</v>
      </c>
      <c r="F778" s="145" t="s">
        <v>659</v>
      </c>
      <c r="G778" s="145">
        <v>-0.35870000000000002</v>
      </c>
      <c r="H778" s="145">
        <v>-0.87870000000000004</v>
      </c>
    </row>
    <row r="779" spans="2:11" s="145" customFormat="1">
      <c r="B779" s="145" t="s">
        <v>375</v>
      </c>
      <c r="C779" s="146">
        <v>5.2419E-2</v>
      </c>
      <c r="D779" s="146">
        <v>2.0109999999999999E-2</v>
      </c>
      <c r="E779" s="145">
        <v>2.6059999999999999</v>
      </c>
      <c r="F779" s="145">
        <v>2.1999999999999999E-2</v>
      </c>
      <c r="G779" s="145">
        <v>0.58599999999999997</v>
      </c>
      <c r="H779" s="145">
        <v>0</v>
      </c>
      <c r="I779" s="145">
        <v>1.8787</v>
      </c>
    </row>
    <row r="781" spans="2:11">
      <c r="B781" s="230" t="s">
        <v>356</v>
      </c>
      <c r="C781" s="230" t="s">
        <v>378</v>
      </c>
      <c r="D781" s="230" t="s">
        <v>358</v>
      </c>
      <c r="E781" s="230" t="s">
        <v>359</v>
      </c>
      <c r="F781" s="230" t="s">
        <v>29</v>
      </c>
    </row>
    <row r="783" spans="2:11" s="145" customFormat="1">
      <c r="B783" s="145" t="s">
        <v>360</v>
      </c>
      <c r="C783" s="145" t="s">
        <v>361</v>
      </c>
      <c r="D783" s="145" t="s">
        <v>362</v>
      </c>
      <c r="E783" s="145" t="s">
        <v>363</v>
      </c>
      <c r="F783" s="145" t="s">
        <v>364</v>
      </c>
      <c r="G783" s="145" t="s">
        <v>365</v>
      </c>
      <c r="H783" s="145" t="s">
        <v>366</v>
      </c>
    </row>
    <row r="784" spans="2:11" s="145" customFormat="1">
      <c r="B784" s="145" t="s">
        <v>367</v>
      </c>
      <c r="C784" s="145" t="s">
        <v>368</v>
      </c>
      <c r="D784" s="145" t="s">
        <v>369</v>
      </c>
      <c r="E784" s="145">
        <v>13</v>
      </c>
      <c r="F784" s="145" t="s">
        <v>370</v>
      </c>
      <c r="G784" s="145" t="s">
        <v>371</v>
      </c>
      <c r="H784" s="145" t="s">
        <v>372</v>
      </c>
      <c r="I784" s="145" t="s">
        <v>368</v>
      </c>
      <c r="J784" s="145" t="s">
        <v>373</v>
      </c>
      <c r="K784" s="145" t="s">
        <v>374</v>
      </c>
    </row>
    <row r="785" spans="2:11" s="145" customFormat="1">
      <c r="B785" s="145" t="s">
        <v>358</v>
      </c>
      <c r="C785" s="146">
        <v>-6.3860000000000002E-3</v>
      </c>
      <c r="D785" s="146">
        <v>5.3470000000000002E-3</v>
      </c>
      <c r="E785" s="145">
        <v>-1.194</v>
      </c>
      <c r="F785" s="145" t="s">
        <v>411</v>
      </c>
      <c r="G785" s="145">
        <v>-0.31440000000000001</v>
      </c>
      <c r="H785" s="145">
        <v>-2.6677</v>
      </c>
    </row>
    <row r="786" spans="2:11" s="145" customFormat="1">
      <c r="B786" s="145" t="s">
        <v>375</v>
      </c>
      <c r="C786" s="146">
        <v>7.0238999999999996E-2</v>
      </c>
      <c r="D786" s="146">
        <v>4.861E-2</v>
      </c>
      <c r="E786" s="145">
        <v>1.4450000000000001</v>
      </c>
      <c r="F786" s="145">
        <v>0.17199999999999999</v>
      </c>
      <c r="G786" s="145">
        <v>0.372</v>
      </c>
      <c r="H786" s="145">
        <v>0</v>
      </c>
      <c r="I786" s="145">
        <v>3.6677</v>
      </c>
    </row>
    <row r="788" spans="2:11">
      <c r="B788" s="230" t="s">
        <v>356</v>
      </c>
      <c r="C788" s="230" t="s">
        <v>379</v>
      </c>
      <c r="D788" s="230" t="s">
        <v>358</v>
      </c>
      <c r="E788" s="230" t="s">
        <v>359</v>
      </c>
      <c r="F788" s="230" t="s">
        <v>29</v>
      </c>
    </row>
    <row r="790" spans="2:11" s="145" customFormat="1">
      <c r="B790" s="145" t="s">
        <v>360</v>
      </c>
      <c r="C790" s="145" t="s">
        <v>361</v>
      </c>
      <c r="D790" s="145" t="s">
        <v>362</v>
      </c>
      <c r="E790" s="145" t="s">
        <v>363</v>
      </c>
      <c r="F790" s="145" t="s">
        <v>364</v>
      </c>
      <c r="G790" s="145" t="s">
        <v>365</v>
      </c>
      <c r="H790" s="145" t="s">
        <v>366</v>
      </c>
    </row>
    <row r="791" spans="2:11" s="145" customFormat="1">
      <c r="B791" s="145" t="s">
        <v>367</v>
      </c>
      <c r="C791" s="145" t="s">
        <v>368</v>
      </c>
      <c r="D791" s="145" t="s">
        <v>369</v>
      </c>
      <c r="E791" s="145">
        <v>13</v>
      </c>
      <c r="F791" s="145" t="s">
        <v>370</v>
      </c>
      <c r="G791" s="145" t="s">
        <v>371</v>
      </c>
      <c r="H791" s="145" t="s">
        <v>372</v>
      </c>
      <c r="I791" s="145" t="s">
        <v>368</v>
      </c>
      <c r="J791" s="145" t="s">
        <v>373</v>
      </c>
      <c r="K791" s="145" t="s">
        <v>374</v>
      </c>
    </row>
    <row r="792" spans="2:11" s="145" customFormat="1">
      <c r="B792" s="145" t="s">
        <v>358</v>
      </c>
      <c r="C792" s="146">
        <v>-6.8537000000000003E-4</v>
      </c>
      <c r="D792" s="146">
        <v>1.0560000000000001E-3</v>
      </c>
      <c r="E792" s="145">
        <v>-0.6492</v>
      </c>
      <c r="F792" s="145" t="s">
        <v>660</v>
      </c>
      <c r="G792" s="145">
        <v>-0.1772</v>
      </c>
      <c r="H792" s="145">
        <v>-0.15190000000000001</v>
      </c>
    </row>
    <row r="793" spans="2:11" s="145" customFormat="1">
      <c r="B793" s="145" t="s">
        <v>375</v>
      </c>
      <c r="C793" s="146">
        <v>4.1577000000000003E-2</v>
      </c>
      <c r="D793" s="146">
        <v>9.5989999999999999E-3</v>
      </c>
      <c r="E793" s="145">
        <v>4.3310000000000004</v>
      </c>
      <c r="F793" s="145">
        <v>1E-3</v>
      </c>
      <c r="G793" s="145">
        <v>0.76900000000000002</v>
      </c>
      <c r="H793" s="145">
        <v>0</v>
      </c>
      <c r="I793" s="145">
        <v>1.1518999999999999</v>
      </c>
    </row>
    <row r="795" spans="2:11">
      <c r="B795" s="230" t="s">
        <v>356</v>
      </c>
      <c r="C795" s="230" t="s">
        <v>357</v>
      </c>
      <c r="D795" s="230" t="s">
        <v>358</v>
      </c>
      <c r="E795" s="230" t="s">
        <v>359</v>
      </c>
      <c r="F795" s="230" t="s">
        <v>380</v>
      </c>
    </row>
    <row r="797" spans="2:11" s="145" customFormat="1">
      <c r="B797" s="145" t="s">
        <v>360</v>
      </c>
      <c r="C797" s="145" t="s">
        <v>361</v>
      </c>
      <c r="D797" s="145" t="s">
        <v>362</v>
      </c>
      <c r="E797" s="145" t="s">
        <v>363</v>
      </c>
      <c r="F797" s="145" t="s">
        <v>364</v>
      </c>
      <c r="G797" s="145" t="s">
        <v>365</v>
      </c>
      <c r="H797" s="145" t="s">
        <v>366</v>
      </c>
    </row>
    <row r="798" spans="2:11" s="145" customFormat="1">
      <c r="B798" s="145" t="s">
        <v>367</v>
      </c>
      <c r="C798" s="145" t="s">
        <v>368</v>
      </c>
      <c r="D798" s="145" t="s">
        <v>369</v>
      </c>
      <c r="E798" s="145">
        <v>5</v>
      </c>
      <c r="F798" s="145" t="s">
        <v>370</v>
      </c>
      <c r="G798" s="145" t="s">
        <v>371</v>
      </c>
      <c r="H798" s="145" t="s">
        <v>372</v>
      </c>
      <c r="I798" s="145" t="s">
        <v>368</v>
      </c>
      <c r="J798" s="145" t="s">
        <v>373</v>
      </c>
      <c r="K798" s="145" t="s">
        <v>374</v>
      </c>
    </row>
    <row r="799" spans="2:11" s="145" customFormat="1">
      <c r="B799" s="145" t="s">
        <v>358</v>
      </c>
      <c r="C799" s="146">
        <v>2.2388000000000002E-2</v>
      </c>
      <c r="D799" s="146">
        <v>2.447E-3</v>
      </c>
      <c r="E799" s="145">
        <v>9.1489999999999991</v>
      </c>
      <c r="F799" s="145">
        <v>0</v>
      </c>
      <c r="G799" s="145">
        <v>0.97099999999999997</v>
      </c>
      <c r="H799" s="145">
        <v>0.97140000000000004</v>
      </c>
      <c r="I799" s="145">
        <v>1.069</v>
      </c>
    </row>
    <row r="800" spans="2:11" s="145" customFormat="1">
      <c r="B800" s="145" t="s">
        <v>375</v>
      </c>
      <c r="C800" s="146">
        <v>-5.7802000000000001E-3</v>
      </c>
      <c r="D800" s="146">
        <v>1.094E-2</v>
      </c>
      <c r="E800" s="145">
        <v>-0.5282</v>
      </c>
      <c r="F800" s="145" t="s">
        <v>661</v>
      </c>
      <c r="G800" s="145">
        <v>0</v>
      </c>
      <c r="H800" s="145">
        <v>-6.9000000000000006E-2</v>
      </c>
    </row>
    <row r="802" spans="2:11">
      <c r="B802" s="230" t="s">
        <v>356</v>
      </c>
      <c r="C802" s="230" t="s">
        <v>376</v>
      </c>
      <c r="D802" s="230" t="s">
        <v>358</v>
      </c>
      <c r="E802" s="230" t="s">
        <v>359</v>
      </c>
      <c r="F802" s="230" t="s">
        <v>380</v>
      </c>
    </row>
    <row r="804" spans="2:11" s="145" customFormat="1">
      <c r="B804" s="145" t="s">
        <v>360</v>
      </c>
      <c r="C804" s="145" t="s">
        <v>361</v>
      </c>
      <c r="D804" s="145" t="s">
        <v>362</v>
      </c>
      <c r="E804" s="145" t="s">
        <v>363</v>
      </c>
      <c r="F804" s="145" t="s">
        <v>364</v>
      </c>
      <c r="G804" s="145" t="s">
        <v>365</v>
      </c>
      <c r="H804" s="145" t="s">
        <v>366</v>
      </c>
    </row>
    <row r="805" spans="2:11" s="145" customFormat="1">
      <c r="B805" s="145" t="s">
        <v>367</v>
      </c>
      <c r="C805" s="145" t="s">
        <v>368</v>
      </c>
      <c r="D805" s="145" t="s">
        <v>369</v>
      </c>
      <c r="E805" s="145">
        <v>5</v>
      </c>
      <c r="F805" s="145" t="s">
        <v>370</v>
      </c>
      <c r="G805" s="145" t="s">
        <v>371</v>
      </c>
      <c r="H805" s="145" t="s">
        <v>372</v>
      </c>
      <c r="I805" s="145" t="s">
        <v>368</v>
      </c>
      <c r="J805" s="145" t="s">
        <v>373</v>
      </c>
      <c r="K805" s="145" t="s">
        <v>374</v>
      </c>
    </row>
    <row r="806" spans="2:11" s="145" customFormat="1">
      <c r="B806" s="145" t="s">
        <v>358</v>
      </c>
      <c r="C806" s="146">
        <v>2.1402999999999998E-2</v>
      </c>
      <c r="D806" s="146">
        <v>7.2529999999999999E-3</v>
      </c>
      <c r="E806" s="145">
        <v>2.9510000000000001</v>
      </c>
      <c r="F806" s="145">
        <v>3.2000000000000001E-2</v>
      </c>
      <c r="G806" s="145">
        <v>0.79700000000000004</v>
      </c>
      <c r="H806" s="145">
        <v>0.79700000000000004</v>
      </c>
      <c r="I806" s="145">
        <v>2.2993000000000001</v>
      </c>
    </row>
    <row r="807" spans="2:11" s="145" customFormat="1">
      <c r="B807" s="145" t="s">
        <v>375</v>
      </c>
      <c r="C807" s="146">
        <v>-4.8378999999999998E-2</v>
      </c>
      <c r="D807" s="146">
        <v>3.2439999999999997E-2</v>
      </c>
      <c r="E807" s="145">
        <v>-1.4910000000000001</v>
      </c>
      <c r="F807" s="145" t="s">
        <v>521</v>
      </c>
      <c r="G807" s="145">
        <v>0</v>
      </c>
      <c r="H807" s="145">
        <v>-1.2992999999999999</v>
      </c>
    </row>
    <row r="809" spans="2:11">
      <c r="B809" s="230" t="s">
        <v>356</v>
      </c>
      <c r="C809" s="230" t="s">
        <v>377</v>
      </c>
      <c r="D809" s="230" t="s">
        <v>358</v>
      </c>
      <c r="E809" s="230" t="s">
        <v>359</v>
      </c>
      <c r="F809" s="230" t="s">
        <v>380</v>
      </c>
    </row>
    <row r="811" spans="2:11" s="145" customFormat="1">
      <c r="B811" s="145" t="s">
        <v>360</v>
      </c>
      <c r="C811" s="145" t="s">
        <v>361</v>
      </c>
      <c r="D811" s="145" t="s">
        <v>362</v>
      </c>
      <c r="E811" s="145" t="s">
        <v>363</v>
      </c>
      <c r="F811" s="145" t="s">
        <v>364</v>
      </c>
      <c r="G811" s="145" t="s">
        <v>365</v>
      </c>
      <c r="H811" s="145" t="s">
        <v>366</v>
      </c>
    </row>
    <row r="812" spans="2:11" s="145" customFormat="1">
      <c r="B812" s="145" t="s">
        <v>367</v>
      </c>
      <c r="C812" s="145" t="s">
        <v>368</v>
      </c>
      <c r="D812" s="145" t="s">
        <v>369</v>
      </c>
      <c r="E812" s="145">
        <v>5</v>
      </c>
      <c r="F812" s="145" t="s">
        <v>370</v>
      </c>
      <c r="G812" s="145" t="s">
        <v>371</v>
      </c>
      <c r="H812" s="145" t="s">
        <v>372</v>
      </c>
      <c r="I812" s="145" t="s">
        <v>368</v>
      </c>
      <c r="J812" s="145" t="s">
        <v>373</v>
      </c>
      <c r="K812" s="145" t="s">
        <v>374</v>
      </c>
    </row>
    <row r="813" spans="2:11" s="145" customFormat="1">
      <c r="B813" s="145" t="s">
        <v>358</v>
      </c>
      <c r="C813" s="146">
        <v>9.8488000000000004E-4</v>
      </c>
      <c r="D813" s="146">
        <v>9.4009999999999996E-3</v>
      </c>
      <c r="E813" s="146">
        <v>0.1048</v>
      </c>
      <c r="F813" s="145">
        <v>0.92100000000000004</v>
      </c>
      <c r="G813" s="145">
        <v>4.7E-2</v>
      </c>
      <c r="H813" s="145">
        <v>4.6800000000000001E-2</v>
      </c>
      <c r="I813" s="145">
        <v>8.4699999999999998E-2</v>
      </c>
    </row>
    <row r="814" spans="2:11" s="145" customFormat="1">
      <c r="B814" s="145" t="s">
        <v>375</v>
      </c>
      <c r="C814" s="146">
        <v>4.2597999999999997E-2</v>
      </c>
      <c r="D814" s="146">
        <v>4.2040000000000001E-2</v>
      </c>
      <c r="E814" s="145">
        <v>1.0129999999999999</v>
      </c>
      <c r="F814" s="145">
        <v>0.35699999999999998</v>
      </c>
      <c r="G814" s="145">
        <v>0.41299999999999998</v>
      </c>
      <c r="H814" s="145">
        <v>0</v>
      </c>
      <c r="I814" s="145">
        <v>0.9153</v>
      </c>
    </row>
    <row r="816" spans="2:11">
      <c r="B816" s="230" t="s">
        <v>356</v>
      </c>
      <c r="C816" s="230" t="s">
        <v>378</v>
      </c>
      <c r="D816" s="230" t="s">
        <v>358</v>
      </c>
      <c r="E816" s="230" t="s">
        <v>359</v>
      </c>
      <c r="F816" s="230" t="s">
        <v>380</v>
      </c>
    </row>
    <row r="818" spans="2:11" s="145" customFormat="1">
      <c r="B818" s="145" t="s">
        <v>360</v>
      </c>
      <c r="C818" s="145" t="s">
        <v>361</v>
      </c>
      <c r="D818" s="145" t="s">
        <v>362</v>
      </c>
      <c r="E818" s="145" t="s">
        <v>363</v>
      </c>
      <c r="F818" s="145" t="s">
        <v>364</v>
      </c>
      <c r="G818" s="145" t="s">
        <v>365</v>
      </c>
      <c r="H818" s="145" t="s">
        <v>366</v>
      </c>
    </row>
    <row r="819" spans="2:11" s="145" customFormat="1">
      <c r="B819" s="145" t="s">
        <v>367</v>
      </c>
      <c r="C819" s="145" t="s">
        <v>368</v>
      </c>
      <c r="D819" s="145" t="s">
        <v>369</v>
      </c>
      <c r="E819" s="145">
        <v>5</v>
      </c>
      <c r="F819" s="145" t="s">
        <v>370</v>
      </c>
      <c r="G819" s="145" t="s">
        <v>371</v>
      </c>
      <c r="H819" s="145" t="s">
        <v>372</v>
      </c>
      <c r="I819" s="145" t="s">
        <v>368</v>
      </c>
      <c r="J819" s="145" t="s">
        <v>373</v>
      </c>
      <c r="K819" s="145" t="s">
        <v>374</v>
      </c>
    </row>
    <row r="820" spans="2:11" s="145" customFormat="1">
      <c r="B820" s="145" t="s">
        <v>358</v>
      </c>
      <c r="C820" s="146">
        <v>-9.3291999999999993E-3</v>
      </c>
      <c r="D820" s="146">
        <v>2.1690000000000001E-2</v>
      </c>
      <c r="E820" s="145">
        <v>-0.43020000000000003</v>
      </c>
      <c r="F820" s="145" t="s">
        <v>662</v>
      </c>
      <c r="G820" s="145">
        <v>-0.18890000000000001</v>
      </c>
      <c r="H820" s="145">
        <v>-0.64990000000000003</v>
      </c>
    </row>
    <row r="821" spans="2:11" s="145" customFormat="1">
      <c r="B821" s="145" t="s">
        <v>375</v>
      </c>
      <c r="C821" s="146">
        <v>9.4739000000000004E-2</v>
      </c>
      <c r="D821" s="146">
        <v>9.6990000000000007E-2</v>
      </c>
      <c r="E821" s="146">
        <v>0.9768</v>
      </c>
      <c r="F821" s="145">
        <v>0.374</v>
      </c>
      <c r="G821" s="145">
        <v>0.4</v>
      </c>
      <c r="H821" s="145">
        <v>0</v>
      </c>
      <c r="I821" s="145">
        <v>1.6498999999999999</v>
      </c>
    </row>
    <row r="823" spans="2:11">
      <c r="B823" s="230" t="s">
        <v>356</v>
      </c>
      <c r="C823" s="230" t="s">
        <v>379</v>
      </c>
      <c r="D823" s="230" t="s">
        <v>358</v>
      </c>
      <c r="E823" s="230" t="s">
        <v>359</v>
      </c>
      <c r="F823" s="230" t="s">
        <v>380</v>
      </c>
    </row>
    <row r="825" spans="2:11" s="145" customFormat="1">
      <c r="B825" s="145" t="s">
        <v>360</v>
      </c>
      <c r="C825" s="145" t="s">
        <v>361</v>
      </c>
      <c r="D825" s="145" t="s">
        <v>362</v>
      </c>
      <c r="E825" s="145" t="s">
        <v>363</v>
      </c>
      <c r="F825" s="145" t="s">
        <v>364</v>
      </c>
      <c r="G825" s="145" t="s">
        <v>365</v>
      </c>
      <c r="H825" s="145" t="s">
        <v>366</v>
      </c>
    </row>
    <row r="826" spans="2:11" s="145" customFormat="1">
      <c r="B826" s="145" t="s">
        <v>367</v>
      </c>
      <c r="C826" s="145" t="s">
        <v>368</v>
      </c>
      <c r="D826" s="145" t="s">
        <v>369</v>
      </c>
      <c r="E826" s="145">
        <v>5</v>
      </c>
      <c r="F826" s="145" t="s">
        <v>370</v>
      </c>
      <c r="G826" s="145" t="s">
        <v>371</v>
      </c>
      <c r="H826" s="145" t="s">
        <v>372</v>
      </c>
      <c r="I826" s="145" t="s">
        <v>368</v>
      </c>
      <c r="J826" s="145" t="s">
        <v>373</v>
      </c>
      <c r="K826" s="145" t="s">
        <v>374</v>
      </c>
    </row>
    <row r="827" spans="2:11" s="145" customFormat="1">
      <c r="B827" s="145" t="s">
        <v>358</v>
      </c>
      <c r="C827" s="146">
        <v>8.5381999999999993E-3</v>
      </c>
      <c r="D827" s="146">
        <v>2.0799999999999998E-3</v>
      </c>
      <c r="E827" s="145">
        <v>4.1050000000000004</v>
      </c>
      <c r="F827" s="145">
        <v>8.9999999999999993E-3</v>
      </c>
      <c r="G827" s="145">
        <v>0.878</v>
      </c>
      <c r="H827" s="145">
        <v>0.87819999999999998</v>
      </c>
      <c r="I827" s="145">
        <v>0.83399999999999996</v>
      </c>
    </row>
    <row r="828" spans="2:11" s="145" customFormat="1">
      <c r="B828" s="145" t="s">
        <v>375</v>
      </c>
      <c r="C828" s="146">
        <v>6.7958999999999997E-3</v>
      </c>
      <c r="D828" s="146">
        <v>9.3019999999999995E-3</v>
      </c>
      <c r="E828" s="145">
        <v>0.73060000000000003</v>
      </c>
      <c r="F828" s="145">
        <v>0.498</v>
      </c>
      <c r="G828" s="145">
        <v>0.311</v>
      </c>
      <c r="H828" s="145">
        <v>0</v>
      </c>
      <c r="I828" s="145">
        <v>0.16600000000000001</v>
      </c>
    </row>
    <row r="830" spans="2:11">
      <c r="B830" s="230" t="s">
        <v>356</v>
      </c>
      <c r="C830" s="230" t="s">
        <v>357</v>
      </c>
      <c r="D830" s="230" t="s">
        <v>358</v>
      </c>
      <c r="E830" s="230" t="s">
        <v>359</v>
      </c>
      <c r="F830" s="230" t="s">
        <v>381</v>
      </c>
    </row>
    <row r="832" spans="2:11" s="145" customFormat="1">
      <c r="B832" s="145" t="s">
        <v>360</v>
      </c>
      <c r="C832" s="145" t="s">
        <v>361</v>
      </c>
      <c r="D832" s="145" t="s">
        <v>362</v>
      </c>
      <c r="E832" s="145" t="s">
        <v>363</v>
      </c>
      <c r="F832" s="145" t="s">
        <v>364</v>
      </c>
      <c r="G832" s="145" t="s">
        <v>365</v>
      </c>
      <c r="H832" s="145" t="s">
        <v>366</v>
      </c>
    </row>
    <row r="833" spans="2:11" s="145" customFormat="1">
      <c r="B833" s="145" t="s">
        <v>367</v>
      </c>
      <c r="C833" s="145" t="s">
        <v>368</v>
      </c>
      <c r="D833" s="145" t="s">
        <v>369</v>
      </c>
      <c r="E833" s="145">
        <v>7</v>
      </c>
      <c r="F833" s="145" t="s">
        <v>370</v>
      </c>
      <c r="G833" s="145" t="s">
        <v>371</v>
      </c>
      <c r="H833" s="145" t="s">
        <v>372</v>
      </c>
      <c r="I833" s="145" t="s">
        <v>368</v>
      </c>
      <c r="J833" s="145" t="s">
        <v>373</v>
      </c>
      <c r="K833" s="145" t="s">
        <v>374</v>
      </c>
    </row>
    <row r="834" spans="2:11" s="145" customFormat="1">
      <c r="B834" s="145" t="s">
        <v>358</v>
      </c>
      <c r="C834" s="146">
        <v>1.0019E-2</v>
      </c>
      <c r="D834" s="146">
        <v>1.1199999999999999E-3</v>
      </c>
      <c r="E834" s="146">
        <v>8.9440000000000008</v>
      </c>
      <c r="F834" s="145">
        <v>0</v>
      </c>
      <c r="G834" s="145">
        <v>0.95899999999999996</v>
      </c>
      <c r="H834" s="145">
        <v>0.95889999999999997</v>
      </c>
      <c r="I834" s="145">
        <v>0.66659999999999997</v>
      </c>
    </row>
    <row r="835" spans="2:11" s="145" customFormat="1">
      <c r="B835" s="145" t="s">
        <v>375</v>
      </c>
      <c r="C835" s="146">
        <v>5.5130999999999999E-2</v>
      </c>
      <c r="D835" s="146">
        <v>1.2659999999999999E-2</v>
      </c>
      <c r="E835" s="145">
        <v>4.3559999999999999</v>
      </c>
      <c r="F835" s="145">
        <v>3.0000000000000001E-3</v>
      </c>
      <c r="G835" s="145">
        <v>0.85499999999999998</v>
      </c>
      <c r="H835" s="145">
        <v>0</v>
      </c>
      <c r="I835" s="145">
        <v>0.33339999999999997</v>
      </c>
    </row>
    <row r="837" spans="2:11">
      <c r="B837" s="230" t="s">
        <v>356</v>
      </c>
      <c r="C837" s="230" t="s">
        <v>376</v>
      </c>
      <c r="D837" s="230" t="s">
        <v>358</v>
      </c>
      <c r="E837" s="230" t="s">
        <v>359</v>
      </c>
      <c r="F837" s="230" t="s">
        <v>381</v>
      </c>
    </row>
    <row r="839" spans="2:11" s="145" customFormat="1">
      <c r="B839" s="145" t="s">
        <v>360</v>
      </c>
      <c r="C839" s="145" t="s">
        <v>361</v>
      </c>
      <c r="D839" s="145" t="s">
        <v>362</v>
      </c>
      <c r="E839" s="145" t="s">
        <v>363</v>
      </c>
      <c r="F839" s="145" t="s">
        <v>364</v>
      </c>
      <c r="G839" s="145" t="s">
        <v>365</v>
      </c>
      <c r="H839" s="145" t="s">
        <v>366</v>
      </c>
    </row>
    <row r="840" spans="2:11" s="145" customFormat="1">
      <c r="B840" s="145" t="s">
        <v>367</v>
      </c>
      <c r="C840" s="145" t="s">
        <v>368</v>
      </c>
      <c r="D840" s="145" t="s">
        <v>369</v>
      </c>
      <c r="E840" s="145">
        <v>7</v>
      </c>
      <c r="F840" s="145" t="s">
        <v>370</v>
      </c>
      <c r="G840" s="145" t="s">
        <v>371</v>
      </c>
      <c r="H840" s="145" t="s">
        <v>372</v>
      </c>
      <c r="I840" s="145" t="s">
        <v>368</v>
      </c>
      <c r="J840" s="145" t="s">
        <v>373</v>
      </c>
      <c r="K840" s="145" t="s">
        <v>374</v>
      </c>
    </row>
    <row r="841" spans="2:11" s="145" customFormat="1">
      <c r="B841" s="145" t="s">
        <v>358</v>
      </c>
      <c r="C841" s="146">
        <v>8.2171999999999992E-3</v>
      </c>
      <c r="D841" s="146">
        <v>3.1979999999999999E-3</v>
      </c>
      <c r="E841" s="145">
        <v>2.57</v>
      </c>
      <c r="F841" s="145">
        <v>3.6999999999999998E-2</v>
      </c>
      <c r="G841" s="145">
        <v>0.69699999999999995</v>
      </c>
      <c r="H841" s="145">
        <v>0.69669999999999999</v>
      </c>
      <c r="I841" s="145">
        <v>0.58630000000000004</v>
      </c>
    </row>
    <row r="842" spans="2:11" s="145" customFormat="1">
      <c r="B842" s="145" t="s">
        <v>375</v>
      </c>
      <c r="C842" s="146">
        <v>6.3783000000000006E-2</v>
      </c>
      <c r="D842" s="146">
        <v>3.6130000000000002E-2</v>
      </c>
      <c r="E842" s="145">
        <v>1.7649999999999999</v>
      </c>
      <c r="F842" s="145">
        <v>0.121</v>
      </c>
      <c r="G842" s="145">
        <v>0.55500000000000005</v>
      </c>
      <c r="H842" s="145">
        <v>0</v>
      </c>
      <c r="I842" s="145">
        <v>0.41370000000000001</v>
      </c>
    </row>
    <row r="844" spans="2:11">
      <c r="B844" s="230" t="s">
        <v>356</v>
      </c>
      <c r="C844" s="230" t="s">
        <v>377</v>
      </c>
      <c r="D844" s="230" t="s">
        <v>358</v>
      </c>
      <c r="E844" s="230" t="s">
        <v>359</v>
      </c>
      <c r="F844" s="230" t="s">
        <v>381</v>
      </c>
    </row>
    <row r="846" spans="2:11" s="145" customFormat="1">
      <c r="B846" s="145" t="s">
        <v>360</v>
      </c>
      <c r="C846" s="145" t="s">
        <v>361</v>
      </c>
      <c r="D846" s="145" t="s">
        <v>362</v>
      </c>
      <c r="E846" s="145" t="s">
        <v>363</v>
      </c>
      <c r="F846" s="145" t="s">
        <v>364</v>
      </c>
      <c r="G846" s="145" t="s">
        <v>365</v>
      </c>
      <c r="H846" s="145" t="s">
        <v>366</v>
      </c>
    </row>
    <row r="847" spans="2:11" s="145" customFormat="1">
      <c r="B847" s="145" t="s">
        <v>367</v>
      </c>
      <c r="C847" s="145" t="s">
        <v>368</v>
      </c>
      <c r="D847" s="145" t="s">
        <v>369</v>
      </c>
      <c r="E847" s="145">
        <v>7</v>
      </c>
      <c r="F847" s="145" t="s">
        <v>370</v>
      </c>
      <c r="G847" s="145" t="s">
        <v>371</v>
      </c>
      <c r="H847" s="145" t="s">
        <v>372</v>
      </c>
      <c r="I847" s="145" t="s">
        <v>368</v>
      </c>
      <c r="J847" s="145" t="s">
        <v>373</v>
      </c>
      <c r="K847" s="145" t="s">
        <v>374</v>
      </c>
    </row>
    <row r="848" spans="2:11" s="145" customFormat="1">
      <c r="B848" s="145" t="s">
        <v>358</v>
      </c>
      <c r="C848" s="146">
        <v>1.8017E-3</v>
      </c>
      <c r="D848" s="146">
        <v>2.8029999999999999E-3</v>
      </c>
      <c r="E848" s="146">
        <v>0.64280000000000004</v>
      </c>
      <c r="F848" s="145">
        <v>0.54100000000000004</v>
      </c>
      <c r="G848" s="145">
        <v>0.23599999999999999</v>
      </c>
      <c r="H848" s="145">
        <v>0.2361</v>
      </c>
      <c r="I848" s="145">
        <v>1.7746999999999999</v>
      </c>
    </row>
    <row r="849" spans="2:11" s="145" customFormat="1">
      <c r="B849" s="145" t="s">
        <v>375</v>
      </c>
      <c r="C849" s="146">
        <v>-8.6511000000000001E-3</v>
      </c>
      <c r="D849" s="146">
        <v>3.1669999999999997E-2</v>
      </c>
      <c r="E849" s="145">
        <v>-0.2732</v>
      </c>
      <c r="F849" s="145" t="s">
        <v>663</v>
      </c>
      <c r="G849" s="145">
        <v>0</v>
      </c>
      <c r="H849" s="145">
        <v>-0.77470000000000006</v>
      </c>
    </row>
    <row r="851" spans="2:11">
      <c r="B851" s="230" t="s">
        <v>356</v>
      </c>
      <c r="C851" s="230" t="s">
        <v>378</v>
      </c>
      <c r="D851" s="230" t="s">
        <v>358</v>
      </c>
      <c r="E851" s="230" t="s">
        <v>359</v>
      </c>
      <c r="F851" s="230" t="s">
        <v>381</v>
      </c>
    </row>
    <row r="853" spans="2:11" s="145" customFormat="1">
      <c r="B853" s="145" t="s">
        <v>360</v>
      </c>
      <c r="C853" s="145" t="s">
        <v>361</v>
      </c>
      <c r="D853" s="145" t="s">
        <v>362</v>
      </c>
      <c r="E853" s="145" t="s">
        <v>363</v>
      </c>
      <c r="F853" s="145" t="s">
        <v>364</v>
      </c>
      <c r="G853" s="145" t="s">
        <v>365</v>
      </c>
      <c r="H853" s="145" t="s">
        <v>366</v>
      </c>
    </row>
    <row r="854" spans="2:11" s="145" customFormat="1">
      <c r="B854" s="145" t="s">
        <v>367</v>
      </c>
      <c r="C854" s="145" t="s">
        <v>368</v>
      </c>
      <c r="D854" s="145" t="s">
        <v>369</v>
      </c>
      <c r="E854" s="145">
        <v>7</v>
      </c>
      <c r="F854" s="145" t="s">
        <v>370</v>
      </c>
      <c r="G854" s="145" t="s">
        <v>371</v>
      </c>
      <c r="H854" s="145" t="s">
        <v>372</v>
      </c>
      <c r="I854" s="145" t="s">
        <v>368</v>
      </c>
      <c r="J854" s="145" t="s">
        <v>373</v>
      </c>
      <c r="K854" s="145" t="s">
        <v>374</v>
      </c>
    </row>
    <row r="855" spans="2:11" s="145" customFormat="1">
      <c r="B855" s="145" t="s">
        <v>358</v>
      </c>
      <c r="C855" s="146">
        <v>1.1213000000000001E-2</v>
      </c>
      <c r="D855" s="146">
        <v>7.3109999999999998E-3</v>
      </c>
      <c r="E855" s="145">
        <v>1.534</v>
      </c>
      <c r="F855" s="145">
        <v>0.16900000000000001</v>
      </c>
      <c r="G855" s="145">
        <v>0.502</v>
      </c>
      <c r="H855" s="145">
        <v>0.50149999999999995</v>
      </c>
      <c r="I855" s="145">
        <v>-6.2849000000000004</v>
      </c>
    </row>
    <row r="856" spans="2:11" s="145" customFormat="1">
      <c r="B856" s="145" t="s">
        <v>375</v>
      </c>
      <c r="C856" s="146">
        <v>-0.14297000000000001</v>
      </c>
      <c r="D856" s="146">
        <v>8.2600000000000007E-2</v>
      </c>
      <c r="E856" s="145">
        <v>-1.7310000000000001</v>
      </c>
      <c r="F856" s="145" t="s">
        <v>522</v>
      </c>
      <c r="G856" s="145">
        <v>0</v>
      </c>
      <c r="H856" s="145">
        <v>7.2849000000000004</v>
      </c>
    </row>
    <row r="858" spans="2:11">
      <c r="B858" s="230" t="s">
        <v>356</v>
      </c>
      <c r="C858" s="230" t="s">
        <v>379</v>
      </c>
      <c r="D858" s="230" t="s">
        <v>358</v>
      </c>
      <c r="E858" s="230" t="s">
        <v>359</v>
      </c>
      <c r="F858" s="230" t="s">
        <v>381</v>
      </c>
    </row>
    <row r="860" spans="2:11">
      <c r="B860" s="12" t="s">
        <v>360</v>
      </c>
      <c r="C860" s="12" t="s">
        <v>361</v>
      </c>
      <c r="D860" s="12" t="s">
        <v>362</v>
      </c>
      <c r="E860" s="12" t="s">
        <v>363</v>
      </c>
      <c r="F860" s="12" t="s">
        <v>364</v>
      </c>
      <c r="G860" s="12" t="s">
        <v>365</v>
      </c>
      <c r="H860" s="12" t="s">
        <v>366</v>
      </c>
    </row>
    <row r="861" spans="2:11">
      <c r="B861" s="12" t="s">
        <v>367</v>
      </c>
      <c r="C861" s="12" t="s">
        <v>368</v>
      </c>
      <c r="D861" s="12" t="s">
        <v>369</v>
      </c>
      <c r="E861" s="12">
        <v>7</v>
      </c>
      <c r="F861" s="12" t="s">
        <v>370</v>
      </c>
      <c r="G861" s="12" t="s">
        <v>371</v>
      </c>
      <c r="H861" s="12" t="s">
        <v>372</v>
      </c>
      <c r="I861" s="12" t="s">
        <v>368</v>
      </c>
      <c r="J861" s="12" t="s">
        <v>373</v>
      </c>
      <c r="K861" s="12" t="s">
        <v>374</v>
      </c>
    </row>
    <row r="862" spans="2:11">
      <c r="B862" s="12" t="s">
        <v>358</v>
      </c>
      <c r="C862" s="147">
        <v>-5.0176999999999999E-3</v>
      </c>
      <c r="D862" s="147">
        <v>1.1850000000000001E-3</v>
      </c>
      <c r="E862" s="12">
        <v>-4.2359999999999998</v>
      </c>
      <c r="F862" s="12" t="s">
        <v>664</v>
      </c>
      <c r="G862" s="12">
        <v>-0.84819999999999995</v>
      </c>
      <c r="H862" s="12">
        <v>-1.5628</v>
      </c>
    </row>
    <row r="863" spans="2:11">
      <c r="B863" s="12" t="s">
        <v>375</v>
      </c>
      <c r="C863" s="147">
        <v>9.0510999999999994E-2</v>
      </c>
      <c r="D863" s="147">
        <v>1.338E-2</v>
      </c>
      <c r="E863" s="12">
        <v>6.7629999999999999</v>
      </c>
      <c r="F863" s="12">
        <v>0</v>
      </c>
      <c r="G863" s="12">
        <v>0.93100000000000005</v>
      </c>
      <c r="H863" s="12">
        <v>0</v>
      </c>
      <c r="I863" s="12">
        <v>2.5628000000000002</v>
      </c>
    </row>
    <row r="866" spans="1:11" ht="25">
      <c r="A866" s="233" t="s">
        <v>69</v>
      </c>
      <c r="B866" s="233"/>
      <c r="C866" s="233"/>
      <c r="D866" s="233"/>
      <c r="E866" s="233"/>
      <c r="F866" s="233"/>
      <c r="G866" s="233"/>
      <c r="H866" s="233"/>
      <c r="I866" s="233"/>
      <c r="J866" s="233"/>
      <c r="K866" s="233"/>
    </row>
    <row r="868" spans="1:11">
      <c r="B868" s="230" t="s">
        <v>356</v>
      </c>
      <c r="C868" s="230" t="s">
        <v>357</v>
      </c>
      <c r="D868" s="230" t="s">
        <v>358</v>
      </c>
      <c r="E868" s="230" t="s">
        <v>359</v>
      </c>
      <c r="F868" s="230" t="s">
        <v>29</v>
      </c>
    </row>
    <row r="870" spans="1:11" s="145" customFormat="1">
      <c r="B870" s="145" t="s">
        <v>360</v>
      </c>
      <c r="C870" s="145" t="s">
        <v>361</v>
      </c>
      <c r="D870" s="145" t="s">
        <v>362</v>
      </c>
      <c r="E870" s="145" t="s">
        <v>363</v>
      </c>
      <c r="F870" s="145" t="s">
        <v>364</v>
      </c>
      <c r="G870" s="145" t="s">
        <v>365</v>
      </c>
      <c r="H870" s="145" t="s">
        <v>366</v>
      </c>
    </row>
    <row r="871" spans="1:11" s="145" customFormat="1">
      <c r="B871" s="145" t="s">
        <v>367</v>
      </c>
      <c r="C871" s="145" t="s">
        <v>368</v>
      </c>
      <c r="D871" s="145" t="s">
        <v>369</v>
      </c>
      <c r="E871" s="145">
        <v>13</v>
      </c>
      <c r="F871" s="145" t="s">
        <v>370</v>
      </c>
      <c r="G871" s="145" t="s">
        <v>371</v>
      </c>
      <c r="H871" s="145" t="s">
        <v>372</v>
      </c>
      <c r="I871" s="145" t="s">
        <v>368</v>
      </c>
      <c r="J871" s="145" t="s">
        <v>373</v>
      </c>
      <c r="K871" s="145" t="s">
        <v>374</v>
      </c>
    </row>
    <row r="872" spans="1:11" s="145" customFormat="1">
      <c r="B872" s="145" t="s">
        <v>358</v>
      </c>
      <c r="C872" s="146">
        <v>9.3884999999999993E-3</v>
      </c>
      <c r="D872" s="146">
        <v>1.325E-3</v>
      </c>
      <c r="E872" s="145">
        <v>7.085</v>
      </c>
      <c r="F872" s="145">
        <v>0</v>
      </c>
      <c r="G872" s="145">
        <v>0.89100000000000001</v>
      </c>
      <c r="H872" s="145">
        <v>0.89119999999999999</v>
      </c>
      <c r="I872" s="145">
        <v>0.98329999999999995</v>
      </c>
    </row>
    <row r="873" spans="1:11" s="145" customFormat="1">
      <c r="B873" s="145" t="s">
        <v>375</v>
      </c>
      <c r="C873" s="146">
        <v>1.2718E-3</v>
      </c>
      <c r="D873" s="146">
        <v>1.205E-2</v>
      </c>
      <c r="E873" s="146">
        <v>0.1056</v>
      </c>
      <c r="F873" s="145">
        <v>0.91800000000000004</v>
      </c>
      <c r="G873" s="145">
        <v>2.9000000000000001E-2</v>
      </c>
      <c r="H873" s="145">
        <v>0</v>
      </c>
      <c r="I873" s="145">
        <v>1.67E-2</v>
      </c>
    </row>
    <row r="875" spans="1:11">
      <c r="B875" s="230" t="s">
        <v>356</v>
      </c>
      <c r="C875" s="230" t="s">
        <v>376</v>
      </c>
      <c r="D875" s="230" t="s">
        <v>358</v>
      </c>
      <c r="E875" s="230" t="s">
        <v>359</v>
      </c>
      <c r="F875" s="230" t="s">
        <v>29</v>
      </c>
    </row>
    <row r="877" spans="1:11" s="145" customFormat="1">
      <c r="B877" s="145" t="s">
        <v>360</v>
      </c>
      <c r="C877" s="145" t="s">
        <v>361</v>
      </c>
      <c r="D877" s="145" t="s">
        <v>362</v>
      </c>
      <c r="E877" s="145" t="s">
        <v>363</v>
      </c>
      <c r="F877" s="145" t="s">
        <v>364</v>
      </c>
      <c r="G877" s="145" t="s">
        <v>365</v>
      </c>
      <c r="H877" s="145" t="s">
        <v>366</v>
      </c>
    </row>
    <row r="878" spans="1:11" s="145" customFormat="1">
      <c r="B878" s="145" t="s">
        <v>367</v>
      </c>
      <c r="C878" s="145" t="s">
        <v>368</v>
      </c>
      <c r="D878" s="145" t="s">
        <v>369</v>
      </c>
      <c r="E878" s="145">
        <v>13</v>
      </c>
      <c r="F878" s="145" t="s">
        <v>370</v>
      </c>
      <c r="G878" s="145" t="s">
        <v>371</v>
      </c>
      <c r="H878" s="145" t="s">
        <v>372</v>
      </c>
      <c r="I878" s="145" t="s">
        <v>368</v>
      </c>
      <c r="J878" s="145" t="s">
        <v>373</v>
      </c>
      <c r="K878" s="145" t="s">
        <v>374</v>
      </c>
    </row>
    <row r="879" spans="1:11" s="145" customFormat="1">
      <c r="B879" s="145" t="s">
        <v>358</v>
      </c>
      <c r="C879" s="146">
        <v>1.7947999999999999E-2</v>
      </c>
      <c r="D879" s="146">
        <v>2.2160000000000001E-3</v>
      </c>
      <c r="E879" s="145">
        <v>8.0990000000000002</v>
      </c>
      <c r="F879" s="145">
        <v>0</v>
      </c>
      <c r="G879" s="145">
        <v>0.91400000000000003</v>
      </c>
      <c r="H879" s="145">
        <v>0.91359999999999997</v>
      </c>
      <c r="I879" s="145">
        <v>1.2559</v>
      </c>
    </row>
    <row r="880" spans="1:11" s="145" customFormat="1">
      <c r="B880" s="145" t="s">
        <v>375</v>
      </c>
      <c r="C880" s="146">
        <v>-2.9259E-2</v>
      </c>
      <c r="D880" s="146">
        <v>2.0150000000000001E-2</v>
      </c>
      <c r="E880" s="145">
        <v>-1.452</v>
      </c>
      <c r="F880" s="145" t="s">
        <v>395</v>
      </c>
      <c r="G880" s="145">
        <v>0</v>
      </c>
      <c r="H880" s="145">
        <v>-0.25590000000000002</v>
      </c>
    </row>
    <row r="882" spans="2:11">
      <c r="B882" s="230" t="s">
        <v>356</v>
      </c>
      <c r="C882" s="230" t="s">
        <v>377</v>
      </c>
      <c r="D882" s="230" t="s">
        <v>358</v>
      </c>
      <c r="E882" s="230" t="s">
        <v>359</v>
      </c>
      <c r="F882" s="230" t="s">
        <v>29</v>
      </c>
    </row>
    <row r="884" spans="2:11" s="145" customFormat="1">
      <c r="B884" s="145" t="s">
        <v>360</v>
      </c>
      <c r="C884" s="145" t="s">
        <v>361</v>
      </c>
      <c r="D884" s="145" t="s">
        <v>362</v>
      </c>
      <c r="E884" s="145" t="s">
        <v>363</v>
      </c>
      <c r="F884" s="145" t="s">
        <v>364</v>
      </c>
      <c r="G884" s="145" t="s">
        <v>365</v>
      </c>
      <c r="H884" s="145" t="s">
        <v>366</v>
      </c>
    </row>
    <row r="885" spans="2:11" s="145" customFormat="1">
      <c r="B885" s="145" t="s">
        <v>367</v>
      </c>
      <c r="C885" s="145" t="s">
        <v>368</v>
      </c>
      <c r="D885" s="145" t="s">
        <v>369</v>
      </c>
      <c r="E885" s="145">
        <v>13</v>
      </c>
      <c r="F885" s="145" t="s">
        <v>370</v>
      </c>
      <c r="G885" s="145" t="s">
        <v>371</v>
      </c>
      <c r="H885" s="145" t="s">
        <v>372</v>
      </c>
      <c r="I885" s="145" t="s">
        <v>368</v>
      </c>
      <c r="J885" s="145" t="s">
        <v>373</v>
      </c>
      <c r="K885" s="145" t="s">
        <v>374</v>
      </c>
    </row>
    <row r="886" spans="2:11" s="145" customFormat="1">
      <c r="B886" s="145" t="s">
        <v>358</v>
      </c>
      <c r="C886" s="146">
        <v>-8.5596000000000005E-3</v>
      </c>
      <c r="D886" s="146">
        <v>2.6359999999999999E-3</v>
      </c>
      <c r="E886" s="145">
        <v>-3.2469999999999999</v>
      </c>
      <c r="F886" s="145" t="s">
        <v>412</v>
      </c>
      <c r="G886" s="145">
        <v>-0.66920000000000002</v>
      </c>
      <c r="H886" s="145">
        <v>1.8046</v>
      </c>
    </row>
    <row r="887" spans="2:11" s="145" customFormat="1">
      <c r="B887" s="145" t="s">
        <v>375</v>
      </c>
      <c r="C887" s="146">
        <v>3.0530999999999999E-2</v>
      </c>
      <c r="D887" s="146">
        <v>2.3970000000000002E-2</v>
      </c>
      <c r="E887" s="145">
        <v>1.274</v>
      </c>
      <c r="F887" s="145">
        <v>0.22500000000000001</v>
      </c>
      <c r="G887" s="145">
        <v>0.33300000000000002</v>
      </c>
      <c r="H887" s="145">
        <v>0</v>
      </c>
      <c r="I887" s="145">
        <v>-0.80459999999999998</v>
      </c>
    </row>
    <row r="889" spans="2:11">
      <c r="B889" s="230" t="s">
        <v>356</v>
      </c>
      <c r="C889" s="230" t="s">
        <v>378</v>
      </c>
      <c r="D889" s="230" t="s">
        <v>358</v>
      </c>
      <c r="E889" s="230" t="s">
        <v>359</v>
      </c>
      <c r="F889" s="230" t="s">
        <v>29</v>
      </c>
    </row>
    <row r="891" spans="2:11" s="145" customFormat="1">
      <c r="B891" s="145" t="s">
        <v>360</v>
      </c>
      <c r="C891" s="145" t="s">
        <v>361</v>
      </c>
      <c r="D891" s="145" t="s">
        <v>362</v>
      </c>
      <c r="E891" s="145" t="s">
        <v>363</v>
      </c>
      <c r="F891" s="145" t="s">
        <v>364</v>
      </c>
      <c r="G891" s="145" t="s">
        <v>365</v>
      </c>
      <c r="H891" s="145" t="s">
        <v>366</v>
      </c>
    </row>
    <row r="892" spans="2:11" s="145" customFormat="1">
      <c r="B892" s="145" t="s">
        <v>367</v>
      </c>
      <c r="C892" s="145" t="s">
        <v>368</v>
      </c>
      <c r="D892" s="145" t="s">
        <v>369</v>
      </c>
      <c r="E892" s="145">
        <v>13</v>
      </c>
      <c r="F892" s="145" t="s">
        <v>370</v>
      </c>
      <c r="G892" s="145" t="s">
        <v>371</v>
      </c>
      <c r="H892" s="145" t="s">
        <v>372</v>
      </c>
      <c r="I892" s="145" t="s">
        <v>368</v>
      </c>
      <c r="J892" s="145" t="s">
        <v>373</v>
      </c>
      <c r="K892" s="145" t="s">
        <v>374</v>
      </c>
    </row>
    <row r="893" spans="2:11" s="145" customFormat="1">
      <c r="B893" s="145" t="s">
        <v>358</v>
      </c>
      <c r="C893" s="146">
        <v>-4.3314E-3</v>
      </c>
      <c r="D893" s="146">
        <v>5.5589999999999997E-3</v>
      </c>
      <c r="E893" s="145">
        <v>-0.7792</v>
      </c>
      <c r="F893" s="145" t="s">
        <v>413</v>
      </c>
      <c r="G893" s="145">
        <v>-0.2112</v>
      </c>
      <c r="H893" s="145">
        <v>-1.3183</v>
      </c>
    </row>
    <row r="894" spans="2:11" s="145" customFormat="1">
      <c r="B894" s="145" t="s">
        <v>375</v>
      </c>
      <c r="C894" s="146">
        <v>6.0936999999999998E-2</v>
      </c>
      <c r="D894" s="146">
        <v>5.0540000000000002E-2</v>
      </c>
      <c r="E894" s="145">
        <v>1.206</v>
      </c>
      <c r="F894" s="145">
        <v>0.249</v>
      </c>
      <c r="G894" s="145">
        <v>0.317</v>
      </c>
      <c r="H894" s="145">
        <v>0</v>
      </c>
      <c r="I894" s="145">
        <v>2.3182999999999998</v>
      </c>
    </row>
    <row r="896" spans="2:11">
      <c r="B896" s="230" t="s">
        <v>356</v>
      </c>
      <c r="C896" s="230" t="s">
        <v>379</v>
      </c>
      <c r="D896" s="230" t="s">
        <v>358</v>
      </c>
      <c r="E896" s="230" t="s">
        <v>359</v>
      </c>
      <c r="F896" s="230" t="s">
        <v>29</v>
      </c>
    </row>
    <row r="898" spans="2:11" s="145" customFormat="1">
      <c r="B898" s="145" t="s">
        <v>360</v>
      </c>
      <c r="C898" s="145" t="s">
        <v>361</v>
      </c>
      <c r="D898" s="145" t="s">
        <v>362</v>
      </c>
      <c r="E898" s="145" t="s">
        <v>363</v>
      </c>
      <c r="F898" s="145" t="s">
        <v>364</v>
      </c>
      <c r="G898" s="145" t="s">
        <v>365</v>
      </c>
      <c r="H898" s="145" t="s">
        <v>366</v>
      </c>
    </row>
    <row r="899" spans="2:11" s="145" customFormat="1">
      <c r="B899" s="145" t="s">
        <v>367</v>
      </c>
      <c r="C899" s="145" t="s">
        <v>368</v>
      </c>
      <c r="D899" s="145" t="s">
        <v>369</v>
      </c>
      <c r="E899" s="145">
        <v>13</v>
      </c>
      <c r="F899" s="145" t="s">
        <v>370</v>
      </c>
      <c r="G899" s="145" t="s">
        <v>371</v>
      </c>
      <c r="H899" s="145" t="s">
        <v>372</v>
      </c>
      <c r="I899" s="145" t="s">
        <v>368</v>
      </c>
      <c r="J899" s="145" t="s">
        <v>373</v>
      </c>
      <c r="K899" s="145" t="s">
        <v>374</v>
      </c>
    </row>
    <row r="900" spans="2:11" s="145" customFormat="1">
      <c r="B900" s="145" t="s">
        <v>358</v>
      </c>
      <c r="C900" s="146">
        <v>-1.1379E-2</v>
      </c>
      <c r="D900" s="146">
        <v>1.549E-3</v>
      </c>
      <c r="E900" s="145">
        <v>-7.3449999999999998</v>
      </c>
      <c r="F900" s="145" t="s">
        <v>665</v>
      </c>
      <c r="G900" s="145">
        <v>-0.89770000000000005</v>
      </c>
      <c r="H900" s="145">
        <v>1.0895999999999999</v>
      </c>
    </row>
    <row r="901" spans="2:11" s="145" customFormat="1">
      <c r="B901" s="145" t="s">
        <v>375</v>
      </c>
      <c r="C901" s="146">
        <v>7.4879999999999999E-3</v>
      </c>
      <c r="D901" s="146">
        <v>1.409E-2</v>
      </c>
      <c r="E901" s="145">
        <v>0.53159999999999996</v>
      </c>
      <c r="F901" s="145">
        <v>0.60399999999999998</v>
      </c>
      <c r="G901" s="145">
        <v>0.14599999999999999</v>
      </c>
      <c r="H901" s="145">
        <v>0</v>
      </c>
      <c r="I901" s="145">
        <v>-8.9599999999999999E-2</v>
      </c>
    </row>
    <row r="903" spans="2:11">
      <c r="B903" s="230" t="s">
        <v>356</v>
      </c>
      <c r="C903" s="230" t="s">
        <v>357</v>
      </c>
      <c r="D903" s="230" t="s">
        <v>358</v>
      </c>
      <c r="E903" s="230" t="s">
        <v>359</v>
      </c>
      <c r="F903" s="230" t="s">
        <v>380</v>
      </c>
    </row>
    <row r="905" spans="2:11" s="145" customFormat="1">
      <c r="B905" s="145" t="s">
        <v>360</v>
      </c>
      <c r="C905" s="145" t="s">
        <v>361</v>
      </c>
      <c r="D905" s="145" t="s">
        <v>362</v>
      </c>
      <c r="E905" s="145" t="s">
        <v>363</v>
      </c>
      <c r="F905" s="145" t="s">
        <v>364</v>
      </c>
      <c r="G905" s="145" t="s">
        <v>365</v>
      </c>
      <c r="H905" s="145" t="s">
        <v>366</v>
      </c>
    </row>
    <row r="906" spans="2:11" s="145" customFormat="1">
      <c r="B906" s="145" t="s">
        <v>367</v>
      </c>
      <c r="C906" s="145" t="s">
        <v>368</v>
      </c>
      <c r="D906" s="145" t="s">
        <v>369</v>
      </c>
      <c r="E906" s="145">
        <v>5</v>
      </c>
      <c r="F906" s="145" t="s">
        <v>370</v>
      </c>
      <c r="G906" s="145" t="s">
        <v>371</v>
      </c>
      <c r="H906" s="145" t="s">
        <v>372</v>
      </c>
      <c r="I906" s="145" t="s">
        <v>368</v>
      </c>
      <c r="J906" s="145" t="s">
        <v>373</v>
      </c>
      <c r="K906" s="145" t="s">
        <v>374</v>
      </c>
    </row>
    <row r="907" spans="2:11" s="145" customFormat="1">
      <c r="B907" s="145" t="s">
        <v>358</v>
      </c>
      <c r="C907" s="146">
        <v>1.5970999999999999E-2</v>
      </c>
      <c r="D907" s="146">
        <v>3.6280000000000001E-3</v>
      </c>
      <c r="E907" s="145">
        <v>4.4020000000000001</v>
      </c>
      <c r="F907" s="145">
        <v>7.0000000000000001E-3</v>
      </c>
      <c r="G907" s="145">
        <v>0.89200000000000002</v>
      </c>
      <c r="H907" s="145">
        <v>0.89159999999999995</v>
      </c>
      <c r="I907" s="145">
        <v>1.4663999999999999</v>
      </c>
    </row>
    <row r="908" spans="2:11" s="145" customFormat="1">
      <c r="B908" s="145" t="s">
        <v>375</v>
      </c>
      <c r="C908" s="146">
        <v>-2.0319E-2</v>
      </c>
      <c r="D908" s="146">
        <v>1.6230000000000001E-2</v>
      </c>
      <c r="E908" s="145">
        <v>-1.252</v>
      </c>
      <c r="F908" s="145" t="s">
        <v>666</v>
      </c>
      <c r="G908" s="145">
        <v>0</v>
      </c>
      <c r="H908" s="145">
        <v>-0.46639999999999998</v>
      </c>
    </row>
    <row r="910" spans="2:11">
      <c r="B910" s="230" t="s">
        <v>356</v>
      </c>
      <c r="C910" s="230" t="s">
        <v>376</v>
      </c>
      <c r="D910" s="230" t="s">
        <v>358</v>
      </c>
      <c r="E910" s="230" t="s">
        <v>359</v>
      </c>
      <c r="F910" s="230" t="s">
        <v>380</v>
      </c>
    </row>
    <row r="912" spans="2:11" s="145" customFormat="1">
      <c r="B912" s="145" t="s">
        <v>360</v>
      </c>
      <c r="C912" s="145" t="s">
        <v>361</v>
      </c>
      <c r="D912" s="145" t="s">
        <v>362</v>
      </c>
      <c r="E912" s="145" t="s">
        <v>363</v>
      </c>
      <c r="F912" s="145" t="s">
        <v>364</v>
      </c>
      <c r="G912" s="145" t="s">
        <v>365</v>
      </c>
      <c r="H912" s="145" t="s">
        <v>366</v>
      </c>
    </row>
    <row r="913" spans="2:11" s="145" customFormat="1">
      <c r="B913" s="145" t="s">
        <v>367</v>
      </c>
      <c r="C913" s="145" t="s">
        <v>368</v>
      </c>
      <c r="D913" s="145" t="s">
        <v>369</v>
      </c>
      <c r="E913" s="145">
        <v>5</v>
      </c>
      <c r="F913" s="145" t="s">
        <v>370</v>
      </c>
      <c r="G913" s="145" t="s">
        <v>371</v>
      </c>
      <c r="H913" s="145" t="s">
        <v>372</v>
      </c>
      <c r="I913" s="145" t="s">
        <v>368</v>
      </c>
      <c r="J913" s="145" t="s">
        <v>373</v>
      </c>
      <c r="K913" s="145" t="s">
        <v>374</v>
      </c>
    </row>
    <row r="914" spans="2:11" s="145" customFormat="1">
      <c r="B914" s="145" t="s">
        <v>358</v>
      </c>
      <c r="C914" s="146">
        <v>2.6127000000000001E-2</v>
      </c>
      <c r="D914" s="146">
        <v>6.0809999999999996E-3</v>
      </c>
      <c r="E914" s="145">
        <v>4.2960000000000003</v>
      </c>
      <c r="F914" s="145">
        <v>8.0000000000000002E-3</v>
      </c>
      <c r="G914" s="145">
        <v>0.88700000000000001</v>
      </c>
      <c r="H914" s="145">
        <v>0.88700000000000001</v>
      </c>
      <c r="I914" s="145">
        <v>2.8799000000000001</v>
      </c>
    </row>
    <row r="915" spans="2:11" s="145" customFormat="1">
      <c r="B915" s="145" t="s">
        <v>375</v>
      </c>
      <c r="C915" s="146">
        <v>-6.8219000000000002E-2</v>
      </c>
      <c r="D915" s="146">
        <v>2.7199999999999998E-2</v>
      </c>
      <c r="E915" s="145">
        <v>-2.508</v>
      </c>
      <c r="F915" s="145" t="s">
        <v>524</v>
      </c>
      <c r="G915" s="145">
        <v>0</v>
      </c>
      <c r="H915" s="145">
        <v>-1.8798999999999999</v>
      </c>
    </row>
    <row r="917" spans="2:11">
      <c r="B917" s="230" t="s">
        <v>356</v>
      </c>
      <c r="C917" s="230" t="s">
        <v>377</v>
      </c>
      <c r="D917" s="230" t="s">
        <v>358</v>
      </c>
      <c r="E917" s="230" t="s">
        <v>359</v>
      </c>
      <c r="F917" s="230" t="s">
        <v>380</v>
      </c>
    </row>
    <row r="919" spans="2:11" s="145" customFormat="1">
      <c r="B919" s="145" t="s">
        <v>360</v>
      </c>
      <c r="C919" s="145" t="s">
        <v>361</v>
      </c>
      <c r="D919" s="145" t="s">
        <v>362</v>
      </c>
      <c r="E919" s="145" t="s">
        <v>363</v>
      </c>
      <c r="F919" s="145" t="s">
        <v>364</v>
      </c>
      <c r="G919" s="145" t="s">
        <v>365</v>
      </c>
      <c r="H919" s="145" t="s">
        <v>366</v>
      </c>
    </row>
    <row r="920" spans="2:11" s="145" customFormat="1">
      <c r="B920" s="145" t="s">
        <v>367</v>
      </c>
      <c r="C920" s="145" t="s">
        <v>368</v>
      </c>
      <c r="D920" s="145" t="s">
        <v>369</v>
      </c>
      <c r="E920" s="145">
        <v>5</v>
      </c>
      <c r="F920" s="145" t="s">
        <v>370</v>
      </c>
      <c r="G920" s="145" t="s">
        <v>371</v>
      </c>
      <c r="H920" s="145" t="s">
        <v>372</v>
      </c>
      <c r="I920" s="145" t="s">
        <v>368</v>
      </c>
      <c r="J920" s="145" t="s">
        <v>373</v>
      </c>
      <c r="K920" s="145" t="s">
        <v>374</v>
      </c>
    </row>
    <row r="921" spans="2:11" s="145" customFormat="1">
      <c r="B921" s="145" t="s">
        <v>358</v>
      </c>
      <c r="C921" s="146">
        <v>-1.0156E-2</v>
      </c>
      <c r="D921" s="146">
        <v>8.0929999999999995E-3</v>
      </c>
      <c r="E921" s="146">
        <v>-1.2549999999999999</v>
      </c>
      <c r="F921" s="145" t="s">
        <v>525</v>
      </c>
      <c r="G921" s="145">
        <v>-0.4894</v>
      </c>
      <c r="H921" s="145">
        <v>-5.5833000000000004</v>
      </c>
    </row>
    <row r="922" spans="2:11" s="145" customFormat="1">
      <c r="B922" s="145" t="s">
        <v>375</v>
      </c>
      <c r="C922" s="146">
        <v>4.7899999999999998E-2</v>
      </c>
      <c r="D922" s="146">
        <v>3.619E-2</v>
      </c>
      <c r="E922" s="145">
        <v>1.323</v>
      </c>
      <c r="F922" s="145">
        <v>0.24299999999999999</v>
      </c>
      <c r="G922" s="145">
        <v>0.50900000000000001</v>
      </c>
      <c r="H922" s="145">
        <v>0</v>
      </c>
      <c r="I922" s="145">
        <v>6.5833000000000004</v>
      </c>
    </row>
    <row r="924" spans="2:11">
      <c r="B924" s="230" t="s">
        <v>356</v>
      </c>
      <c r="C924" s="230" t="s">
        <v>378</v>
      </c>
      <c r="D924" s="230" t="s">
        <v>358</v>
      </c>
      <c r="E924" s="230" t="s">
        <v>359</v>
      </c>
      <c r="F924" s="230" t="s">
        <v>380</v>
      </c>
    </row>
    <row r="926" spans="2:11" s="145" customFormat="1">
      <c r="B926" s="145" t="s">
        <v>360</v>
      </c>
      <c r="C926" s="145" t="s">
        <v>361</v>
      </c>
      <c r="D926" s="145" t="s">
        <v>362</v>
      </c>
      <c r="E926" s="145" t="s">
        <v>363</v>
      </c>
      <c r="F926" s="145" t="s">
        <v>364</v>
      </c>
      <c r="G926" s="145" t="s">
        <v>365</v>
      </c>
      <c r="H926" s="145" t="s">
        <v>366</v>
      </c>
    </row>
    <row r="927" spans="2:11" s="145" customFormat="1">
      <c r="B927" s="145" t="s">
        <v>367</v>
      </c>
      <c r="C927" s="145" t="s">
        <v>368</v>
      </c>
      <c r="D927" s="145" t="s">
        <v>369</v>
      </c>
      <c r="E927" s="145">
        <v>5</v>
      </c>
      <c r="F927" s="145" t="s">
        <v>370</v>
      </c>
      <c r="G927" s="145" t="s">
        <v>371</v>
      </c>
      <c r="H927" s="145" t="s">
        <v>372</v>
      </c>
      <c r="I927" s="145" t="s">
        <v>368</v>
      </c>
      <c r="J927" s="145" t="s">
        <v>373</v>
      </c>
      <c r="K927" s="145" t="s">
        <v>374</v>
      </c>
    </row>
    <row r="928" spans="2:11" s="145" customFormat="1">
      <c r="B928" s="145" t="s">
        <v>358</v>
      </c>
      <c r="C928" s="146">
        <v>-1.1351E-2</v>
      </c>
      <c r="D928" s="146">
        <v>1.634E-2</v>
      </c>
      <c r="E928" s="145">
        <v>-0.69479999999999997</v>
      </c>
      <c r="F928" s="145" t="s">
        <v>526</v>
      </c>
      <c r="G928" s="145">
        <v>-0.29670000000000002</v>
      </c>
      <c r="H928" s="145">
        <v>-0.67969999999999997</v>
      </c>
    </row>
    <row r="929" spans="2:11" s="145" customFormat="1">
      <c r="B929" s="145" t="s">
        <v>375</v>
      </c>
      <c r="C929" s="146">
        <v>0.11221</v>
      </c>
      <c r="D929" s="146">
        <v>7.3069999999999996E-2</v>
      </c>
      <c r="E929" s="146">
        <v>1.536</v>
      </c>
      <c r="F929" s="145">
        <v>0.185</v>
      </c>
      <c r="G929" s="145">
        <v>0.56599999999999995</v>
      </c>
      <c r="H929" s="145">
        <v>0</v>
      </c>
      <c r="I929" s="145">
        <v>1.6797</v>
      </c>
    </row>
    <row r="931" spans="2:11">
      <c r="B931" s="230" t="s">
        <v>356</v>
      </c>
      <c r="C931" s="230" t="s">
        <v>379</v>
      </c>
      <c r="D931" s="230" t="s">
        <v>358</v>
      </c>
      <c r="E931" s="230" t="s">
        <v>359</v>
      </c>
      <c r="F931" s="230" t="s">
        <v>380</v>
      </c>
    </row>
    <row r="933" spans="2:11" s="145" customFormat="1">
      <c r="B933" s="145" t="s">
        <v>360</v>
      </c>
      <c r="C933" s="145" t="s">
        <v>361</v>
      </c>
      <c r="D933" s="145" t="s">
        <v>362</v>
      </c>
      <c r="E933" s="145" t="s">
        <v>363</v>
      </c>
      <c r="F933" s="145" t="s">
        <v>364</v>
      </c>
      <c r="G933" s="145" t="s">
        <v>365</v>
      </c>
      <c r="H933" s="145" t="s">
        <v>366</v>
      </c>
    </row>
    <row r="934" spans="2:11" s="145" customFormat="1">
      <c r="B934" s="145" t="s">
        <v>367</v>
      </c>
      <c r="C934" s="145" t="s">
        <v>368</v>
      </c>
      <c r="D934" s="145" t="s">
        <v>369</v>
      </c>
      <c r="E934" s="145">
        <v>5</v>
      </c>
      <c r="F934" s="145" t="s">
        <v>370</v>
      </c>
      <c r="G934" s="145" t="s">
        <v>371</v>
      </c>
      <c r="H934" s="145" t="s">
        <v>372</v>
      </c>
      <c r="I934" s="145" t="s">
        <v>368</v>
      </c>
      <c r="J934" s="145" t="s">
        <v>373</v>
      </c>
      <c r="K934" s="145" t="s">
        <v>374</v>
      </c>
    </row>
    <row r="935" spans="2:11" s="145" customFormat="1">
      <c r="B935" s="145" t="s">
        <v>358</v>
      </c>
      <c r="C935" s="146">
        <v>-9.2124000000000008E-3</v>
      </c>
      <c r="D935" s="146">
        <v>6.1460000000000004E-3</v>
      </c>
      <c r="E935" s="145">
        <v>-1.4990000000000001</v>
      </c>
      <c r="F935" s="145" t="s">
        <v>667</v>
      </c>
      <c r="G935" s="145">
        <v>-0.55679999999999996</v>
      </c>
      <c r="H935" s="145">
        <v>1.0438000000000001</v>
      </c>
    </row>
    <row r="936" spans="2:11" s="145" customFormat="1">
      <c r="B936" s="145" t="s">
        <v>375</v>
      </c>
      <c r="C936" s="146">
        <v>1.5479000000000001E-3</v>
      </c>
      <c r="D936" s="146">
        <v>2.7490000000000001E-2</v>
      </c>
      <c r="E936" s="146">
        <v>5.6309999999999999E-2</v>
      </c>
      <c r="F936" s="145">
        <v>0.95699999999999996</v>
      </c>
      <c r="G936" s="145">
        <v>2.5000000000000001E-2</v>
      </c>
      <c r="H936" s="145">
        <v>0</v>
      </c>
      <c r="I936" s="145">
        <v>-4.3799999999999999E-2</v>
      </c>
    </row>
    <row r="938" spans="2:11">
      <c r="B938" s="230" t="s">
        <v>356</v>
      </c>
      <c r="C938" s="230" t="s">
        <v>357</v>
      </c>
      <c r="D938" s="230" t="s">
        <v>358</v>
      </c>
      <c r="E938" s="230" t="s">
        <v>359</v>
      </c>
      <c r="F938" s="230" t="s">
        <v>381</v>
      </c>
    </row>
    <row r="940" spans="2:11" s="145" customFormat="1">
      <c r="B940" s="145" t="s">
        <v>360</v>
      </c>
      <c r="C940" s="145" t="s">
        <v>361</v>
      </c>
      <c r="D940" s="145" t="s">
        <v>362</v>
      </c>
      <c r="E940" s="145" t="s">
        <v>363</v>
      </c>
      <c r="F940" s="145" t="s">
        <v>364</v>
      </c>
      <c r="G940" s="145" t="s">
        <v>365</v>
      </c>
      <c r="H940" s="145" t="s">
        <v>366</v>
      </c>
    </row>
    <row r="941" spans="2:11" s="145" customFormat="1">
      <c r="B941" s="145" t="s">
        <v>367</v>
      </c>
      <c r="C941" s="145" t="s">
        <v>368</v>
      </c>
      <c r="D941" s="145" t="s">
        <v>369</v>
      </c>
      <c r="E941" s="145">
        <v>7</v>
      </c>
      <c r="F941" s="145" t="s">
        <v>370</v>
      </c>
      <c r="G941" s="145" t="s">
        <v>371</v>
      </c>
      <c r="H941" s="145" t="s">
        <v>372</v>
      </c>
      <c r="I941" s="145" t="s">
        <v>368</v>
      </c>
      <c r="J941" s="145" t="s">
        <v>373</v>
      </c>
      <c r="K941" s="145" t="s">
        <v>374</v>
      </c>
    </row>
    <row r="942" spans="2:11" s="145" customFormat="1">
      <c r="B942" s="145" t="s">
        <v>358</v>
      </c>
      <c r="C942" s="146">
        <v>8.7925E-3</v>
      </c>
      <c r="D942" s="146">
        <v>2.918E-3</v>
      </c>
      <c r="E942" s="146">
        <v>3.0129999999999999</v>
      </c>
      <c r="F942" s="145">
        <v>0.02</v>
      </c>
      <c r="G942" s="145">
        <v>0.751</v>
      </c>
      <c r="H942" s="145">
        <v>0.75139999999999996</v>
      </c>
      <c r="I942" s="145">
        <v>0.93730000000000002</v>
      </c>
    </row>
    <row r="943" spans="2:11" s="145" customFormat="1">
      <c r="B943" s="145" t="s">
        <v>375</v>
      </c>
      <c r="C943" s="146">
        <v>6.4663000000000003E-3</v>
      </c>
      <c r="D943" s="146">
        <v>3.2969999999999999E-2</v>
      </c>
      <c r="E943" s="145">
        <v>0.1961</v>
      </c>
      <c r="F943" s="145">
        <v>0.85</v>
      </c>
      <c r="G943" s="145">
        <v>7.3999999999999996E-2</v>
      </c>
      <c r="H943" s="145">
        <v>0</v>
      </c>
      <c r="I943" s="145">
        <v>6.2700000000000006E-2</v>
      </c>
    </row>
    <row r="945" spans="2:11">
      <c r="B945" s="230" t="s">
        <v>356</v>
      </c>
      <c r="C945" s="230" t="s">
        <v>376</v>
      </c>
      <c r="D945" s="230" t="s">
        <v>358</v>
      </c>
      <c r="E945" s="230" t="s">
        <v>359</v>
      </c>
      <c r="F945" s="230" t="s">
        <v>381</v>
      </c>
    </row>
    <row r="947" spans="2:11" s="145" customFormat="1">
      <c r="B947" s="145" t="s">
        <v>360</v>
      </c>
      <c r="C947" s="145" t="s">
        <v>361</v>
      </c>
      <c r="D947" s="145" t="s">
        <v>362</v>
      </c>
      <c r="E947" s="145" t="s">
        <v>363</v>
      </c>
      <c r="F947" s="145" t="s">
        <v>364</v>
      </c>
      <c r="G947" s="145" t="s">
        <v>365</v>
      </c>
      <c r="H947" s="145" t="s">
        <v>366</v>
      </c>
    </row>
    <row r="948" spans="2:11" s="145" customFormat="1">
      <c r="B948" s="145" t="s">
        <v>367</v>
      </c>
      <c r="C948" s="145" t="s">
        <v>368</v>
      </c>
      <c r="D948" s="145" t="s">
        <v>369</v>
      </c>
      <c r="E948" s="145">
        <v>7</v>
      </c>
      <c r="F948" s="145" t="s">
        <v>370</v>
      </c>
      <c r="G948" s="145" t="s">
        <v>371</v>
      </c>
      <c r="H948" s="145" t="s">
        <v>372</v>
      </c>
      <c r="I948" s="145" t="s">
        <v>368</v>
      </c>
      <c r="J948" s="145" t="s">
        <v>373</v>
      </c>
      <c r="K948" s="145" t="s">
        <v>374</v>
      </c>
    </row>
    <row r="949" spans="2:11" s="145" customFormat="1">
      <c r="B949" s="145" t="s">
        <v>358</v>
      </c>
      <c r="C949" s="146">
        <v>5.8256000000000002E-3</v>
      </c>
      <c r="D949" s="146">
        <v>2.7209999999999999E-3</v>
      </c>
      <c r="E949" s="145">
        <v>2.141</v>
      </c>
      <c r="F949" s="145">
        <v>7.0000000000000007E-2</v>
      </c>
      <c r="G949" s="145">
        <v>0.629</v>
      </c>
      <c r="H949" s="145">
        <v>0.62909999999999999</v>
      </c>
      <c r="I949" s="145">
        <v>0.35930000000000001</v>
      </c>
    </row>
    <row r="950" spans="2:11" s="145" customFormat="1">
      <c r="B950" s="145" t="s">
        <v>375</v>
      </c>
      <c r="C950" s="146">
        <v>0.11429</v>
      </c>
      <c r="D950" s="146">
        <v>3.074E-2</v>
      </c>
      <c r="E950" s="145">
        <v>3.718</v>
      </c>
      <c r="F950" s="145">
        <v>7.0000000000000001E-3</v>
      </c>
      <c r="G950" s="145">
        <v>0.81499999999999995</v>
      </c>
      <c r="H950" s="145">
        <v>0</v>
      </c>
      <c r="I950" s="145">
        <v>0.64070000000000005</v>
      </c>
    </row>
    <row r="952" spans="2:11">
      <c r="B952" s="230" t="s">
        <v>356</v>
      </c>
      <c r="C952" s="230" t="s">
        <v>377</v>
      </c>
      <c r="D952" s="230" t="s">
        <v>358</v>
      </c>
      <c r="E952" s="230" t="s">
        <v>359</v>
      </c>
      <c r="F952" s="230" t="s">
        <v>381</v>
      </c>
    </row>
    <row r="954" spans="2:11" s="145" customFormat="1">
      <c r="B954" s="145" t="s">
        <v>360</v>
      </c>
      <c r="C954" s="145" t="s">
        <v>361</v>
      </c>
      <c r="D954" s="145" t="s">
        <v>362</v>
      </c>
      <c r="E954" s="145" t="s">
        <v>363</v>
      </c>
      <c r="F954" s="145" t="s">
        <v>364</v>
      </c>
      <c r="G954" s="145" t="s">
        <v>365</v>
      </c>
      <c r="H954" s="145" t="s">
        <v>366</v>
      </c>
    </row>
    <row r="955" spans="2:11" s="145" customFormat="1">
      <c r="B955" s="145" t="s">
        <v>367</v>
      </c>
      <c r="C955" s="145" t="s">
        <v>368</v>
      </c>
      <c r="D955" s="145" t="s">
        <v>369</v>
      </c>
      <c r="E955" s="145">
        <v>7</v>
      </c>
      <c r="F955" s="145" t="s">
        <v>370</v>
      </c>
      <c r="G955" s="145" t="s">
        <v>371</v>
      </c>
      <c r="H955" s="145" t="s">
        <v>372</v>
      </c>
      <c r="I955" s="145" t="s">
        <v>368</v>
      </c>
      <c r="J955" s="145" t="s">
        <v>373</v>
      </c>
      <c r="K955" s="145" t="s">
        <v>374</v>
      </c>
    </row>
    <row r="956" spans="2:11" s="145" customFormat="1">
      <c r="B956" s="145" t="s">
        <v>358</v>
      </c>
      <c r="C956" s="146">
        <v>2.9669000000000002E-3</v>
      </c>
      <c r="D956" s="146">
        <v>4.0159999999999996E-3</v>
      </c>
      <c r="E956" s="146">
        <v>0.73870000000000002</v>
      </c>
      <c r="F956" s="145">
        <v>0.48399999999999999</v>
      </c>
      <c r="G956" s="145">
        <v>0.26900000000000002</v>
      </c>
      <c r="H956" s="145">
        <v>0.26889999999999997</v>
      </c>
      <c r="I956" s="145">
        <v>-0.43409999999999999</v>
      </c>
    </row>
    <row r="957" spans="2:11" s="145" customFormat="1">
      <c r="B957" s="145" t="s">
        <v>375</v>
      </c>
      <c r="C957" s="146">
        <v>-0.10782</v>
      </c>
      <c r="D957" s="146">
        <v>4.5379999999999997E-2</v>
      </c>
      <c r="E957" s="145">
        <v>-2.3759999999999999</v>
      </c>
      <c r="F957" s="145" t="s">
        <v>527</v>
      </c>
      <c r="G957" s="145">
        <v>0</v>
      </c>
      <c r="H957" s="145">
        <v>1.4340999999999999</v>
      </c>
    </row>
    <row r="959" spans="2:11">
      <c r="B959" s="230" t="s">
        <v>356</v>
      </c>
      <c r="C959" s="230" t="s">
        <v>378</v>
      </c>
      <c r="D959" s="230" t="s">
        <v>358</v>
      </c>
      <c r="E959" s="230" t="s">
        <v>359</v>
      </c>
      <c r="F959" s="230" t="s">
        <v>381</v>
      </c>
    </row>
    <row r="961" spans="1:11" s="145" customFormat="1">
      <c r="B961" s="145" t="s">
        <v>360</v>
      </c>
      <c r="C961" s="145" t="s">
        <v>361</v>
      </c>
      <c r="D961" s="145" t="s">
        <v>362</v>
      </c>
      <c r="E961" s="145" t="s">
        <v>363</v>
      </c>
      <c r="F961" s="145" t="s">
        <v>364</v>
      </c>
      <c r="G961" s="145" t="s">
        <v>365</v>
      </c>
      <c r="H961" s="145" t="s">
        <v>366</v>
      </c>
    </row>
    <row r="962" spans="1:11" s="145" customFormat="1">
      <c r="B962" s="145" t="s">
        <v>367</v>
      </c>
      <c r="C962" s="145" t="s">
        <v>368</v>
      </c>
      <c r="D962" s="145" t="s">
        <v>369</v>
      </c>
      <c r="E962" s="145">
        <v>7</v>
      </c>
      <c r="F962" s="145" t="s">
        <v>370</v>
      </c>
      <c r="G962" s="145" t="s">
        <v>371</v>
      </c>
      <c r="H962" s="145" t="s">
        <v>372</v>
      </c>
      <c r="I962" s="145" t="s">
        <v>368</v>
      </c>
      <c r="J962" s="145" t="s">
        <v>373</v>
      </c>
      <c r="K962" s="145" t="s">
        <v>374</v>
      </c>
    </row>
    <row r="963" spans="1:11" s="145" customFormat="1">
      <c r="B963" s="145" t="s">
        <v>358</v>
      </c>
      <c r="C963" s="146">
        <v>2.4563000000000001E-2</v>
      </c>
      <c r="D963" s="146">
        <v>7.2779999999999997E-3</v>
      </c>
      <c r="E963" s="145">
        <v>3.375</v>
      </c>
      <c r="F963" s="145">
        <v>1.2E-2</v>
      </c>
      <c r="G963" s="145">
        <v>0.78700000000000003</v>
      </c>
      <c r="H963" s="145">
        <v>0.78700000000000003</v>
      </c>
      <c r="I963" s="145">
        <v>-17.018999999999998</v>
      </c>
    </row>
    <row r="964" spans="1:11" s="145" customFormat="1">
      <c r="B964" s="145" t="s">
        <v>375</v>
      </c>
      <c r="C964" s="146">
        <v>-0.28605999999999998</v>
      </c>
      <c r="D964" s="146">
        <v>8.2229999999999998E-2</v>
      </c>
      <c r="E964" s="145">
        <v>-3.4790000000000001</v>
      </c>
      <c r="F964" s="145" t="s">
        <v>528</v>
      </c>
      <c r="G964" s="145">
        <v>0</v>
      </c>
      <c r="H964" s="145">
        <v>18.018999999999998</v>
      </c>
    </row>
    <row r="966" spans="1:11">
      <c r="B966" s="230" t="s">
        <v>356</v>
      </c>
      <c r="C966" s="230" t="s">
        <v>379</v>
      </c>
      <c r="D966" s="230" t="s">
        <v>358</v>
      </c>
      <c r="E966" s="230" t="s">
        <v>359</v>
      </c>
      <c r="F966" s="230" t="s">
        <v>381</v>
      </c>
    </row>
    <row r="968" spans="1:11">
      <c r="B968" s="12" t="s">
        <v>360</v>
      </c>
      <c r="C968" s="12" t="s">
        <v>361</v>
      </c>
      <c r="D968" s="12" t="s">
        <v>362</v>
      </c>
      <c r="E968" s="12" t="s">
        <v>363</v>
      </c>
      <c r="F968" s="12" t="s">
        <v>364</v>
      </c>
      <c r="G968" s="12" t="s">
        <v>365</v>
      </c>
      <c r="H968" s="12" t="s">
        <v>366</v>
      </c>
    </row>
    <row r="969" spans="1:11">
      <c r="B969" s="12" t="s">
        <v>367</v>
      </c>
      <c r="C969" s="12" t="s">
        <v>368</v>
      </c>
      <c r="D969" s="12" t="s">
        <v>369</v>
      </c>
      <c r="E969" s="12">
        <v>7</v>
      </c>
      <c r="F969" s="12" t="s">
        <v>370</v>
      </c>
      <c r="G969" s="12" t="s">
        <v>371</v>
      </c>
      <c r="H969" s="12" t="s">
        <v>372</v>
      </c>
      <c r="I969" s="12" t="s">
        <v>368</v>
      </c>
      <c r="J969" s="12" t="s">
        <v>373</v>
      </c>
      <c r="K969" s="12" t="s">
        <v>374</v>
      </c>
    </row>
    <row r="970" spans="1:11">
      <c r="B970" s="12" t="s">
        <v>358</v>
      </c>
      <c r="C970" s="147">
        <v>-1.1745999999999999E-2</v>
      </c>
      <c r="D970" s="147">
        <v>3.0140000000000002E-3</v>
      </c>
      <c r="E970" s="12">
        <v>-3.8969999999999998</v>
      </c>
      <c r="F970" s="12" t="s">
        <v>668</v>
      </c>
      <c r="G970" s="12">
        <v>-0.82730000000000004</v>
      </c>
      <c r="H970" s="12">
        <v>1.1028</v>
      </c>
    </row>
    <row r="971" spans="1:11">
      <c r="B971" s="12" t="s">
        <v>375</v>
      </c>
      <c r="C971" s="147">
        <v>1.2042000000000001E-2</v>
      </c>
      <c r="D971" s="147">
        <v>3.406E-2</v>
      </c>
      <c r="E971" s="12">
        <v>0.35360000000000003</v>
      </c>
      <c r="F971" s="12">
        <v>0.73399999999999999</v>
      </c>
      <c r="G971" s="12">
        <v>0.13200000000000001</v>
      </c>
      <c r="H971" s="12">
        <v>0</v>
      </c>
      <c r="I971" s="12">
        <v>-0.1028</v>
      </c>
    </row>
    <row r="974" spans="1:11" ht="25">
      <c r="A974" s="233" t="s">
        <v>81</v>
      </c>
      <c r="B974" s="233"/>
      <c r="C974" s="233"/>
      <c r="D974" s="233"/>
      <c r="E974" s="233"/>
      <c r="F974" s="233"/>
      <c r="G974" s="233"/>
      <c r="H974" s="233"/>
      <c r="I974" s="233"/>
      <c r="J974" s="233"/>
      <c r="K974" s="233"/>
    </row>
    <row r="976" spans="1:11">
      <c r="B976" s="230" t="s">
        <v>356</v>
      </c>
      <c r="C976" s="230" t="s">
        <v>357</v>
      </c>
      <c r="D976" s="230" t="s">
        <v>358</v>
      </c>
      <c r="E976" s="230" t="s">
        <v>359</v>
      </c>
      <c r="F976" s="230" t="s">
        <v>29</v>
      </c>
    </row>
    <row r="978" spans="2:11" s="145" customFormat="1">
      <c r="B978" s="145" t="s">
        <v>360</v>
      </c>
      <c r="C978" s="145" t="s">
        <v>361</v>
      </c>
      <c r="D978" s="145" t="s">
        <v>362</v>
      </c>
      <c r="E978" s="145" t="s">
        <v>363</v>
      </c>
      <c r="F978" s="145" t="s">
        <v>364</v>
      </c>
      <c r="G978" s="145" t="s">
        <v>365</v>
      </c>
      <c r="H978" s="145" t="s">
        <v>366</v>
      </c>
    </row>
    <row r="979" spans="2:11" s="145" customFormat="1">
      <c r="B979" s="145" t="s">
        <v>367</v>
      </c>
      <c r="C979" s="145" t="s">
        <v>368</v>
      </c>
      <c r="D979" s="145" t="s">
        <v>369</v>
      </c>
      <c r="E979" s="145">
        <v>13</v>
      </c>
      <c r="F979" s="145" t="s">
        <v>370</v>
      </c>
      <c r="G979" s="145" t="s">
        <v>371</v>
      </c>
      <c r="H979" s="145" t="s">
        <v>372</v>
      </c>
      <c r="I979" s="145" t="s">
        <v>368</v>
      </c>
      <c r="J979" s="145" t="s">
        <v>373</v>
      </c>
      <c r="K979" s="145" t="s">
        <v>374</v>
      </c>
    </row>
    <row r="980" spans="2:11" s="145" customFormat="1">
      <c r="B980" s="145" t="s">
        <v>358</v>
      </c>
      <c r="C980" s="146">
        <v>6.7466999999999996E-3</v>
      </c>
      <c r="D980" s="146">
        <v>1.755E-3</v>
      </c>
      <c r="E980" s="145">
        <v>3.8439999999999999</v>
      </c>
      <c r="F980" s="145">
        <v>2E-3</v>
      </c>
      <c r="G980" s="145">
        <v>0.72899999999999998</v>
      </c>
      <c r="H980" s="145">
        <v>0.72929999999999995</v>
      </c>
      <c r="I980" s="145">
        <v>0.71109999999999995</v>
      </c>
    </row>
    <row r="981" spans="2:11" s="145" customFormat="1">
      <c r="B981" s="145" t="s">
        <v>375</v>
      </c>
      <c r="C981" s="146">
        <v>2.1933000000000001E-2</v>
      </c>
      <c r="D981" s="146">
        <v>1.5959999999999998E-2</v>
      </c>
      <c r="E981" s="146">
        <v>1.3740000000000001</v>
      </c>
      <c r="F981" s="145">
        <v>0.193</v>
      </c>
      <c r="G981" s="145">
        <v>0.35599999999999998</v>
      </c>
      <c r="H981" s="145">
        <v>0</v>
      </c>
      <c r="I981" s="145">
        <v>0.28889999999999999</v>
      </c>
    </row>
    <row r="983" spans="2:11">
      <c r="B983" s="230" t="s">
        <v>356</v>
      </c>
      <c r="C983" s="230" t="s">
        <v>376</v>
      </c>
      <c r="D983" s="230" t="s">
        <v>358</v>
      </c>
      <c r="E983" s="230" t="s">
        <v>359</v>
      </c>
      <c r="F983" s="230" t="s">
        <v>29</v>
      </c>
    </row>
    <row r="985" spans="2:11" s="145" customFormat="1">
      <c r="B985" s="145" t="s">
        <v>360</v>
      </c>
      <c r="C985" s="145" t="s">
        <v>361</v>
      </c>
      <c r="D985" s="145" t="s">
        <v>362</v>
      </c>
      <c r="E985" s="145" t="s">
        <v>363</v>
      </c>
      <c r="F985" s="145" t="s">
        <v>364</v>
      </c>
      <c r="G985" s="145" t="s">
        <v>365</v>
      </c>
      <c r="H985" s="145" t="s">
        <v>366</v>
      </c>
    </row>
    <row r="986" spans="2:11" s="145" customFormat="1">
      <c r="B986" s="145" t="s">
        <v>367</v>
      </c>
      <c r="C986" s="145" t="s">
        <v>368</v>
      </c>
      <c r="D986" s="145" t="s">
        <v>369</v>
      </c>
      <c r="E986" s="145">
        <v>13</v>
      </c>
      <c r="F986" s="145" t="s">
        <v>370</v>
      </c>
      <c r="G986" s="145" t="s">
        <v>371</v>
      </c>
      <c r="H986" s="145" t="s">
        <v>372</v>
      </c>
      <c r="I986" s="145" t="s">
        <v>368</v>
      </c>
      <c r="J986" s="145" t="s">
        <v>373</v>
      </c>
      <c r="K986" s="145" t="s">
        <v>374</v>
      </c>
    </row>
    <row r="987" spans="2:11" s="145" customFormat="1">
      <c r="B987" s="145" t="s">
        <v>358</v>
      </c>
      <c r="C987" s="146">
        <v>2.3788E-2</v>
      </c>
      <c r="D987" s="146">
        <v>2.8879999999999999E-3</v>
      </c>
      <c r="E987" s="145">
        <v>8.2360000000000007</v>
      </c>
      <c r="F987" s="145">
        <v>0</v>
      </c>
      <c r="G987" s="145">
        <v>0.91600000000000004</v>
      </c>
      <c r="H987" s="145">
        <v>0.91610000000000003</v>
      </c>
      <c r="I987" s="145">
        <v>0.93740000000000001</v>
      </c>
    </row>
    <row r="988" spans="2:11" s="145" customFormat="1">
      <c r="B988" s="145" t="s">
        <v>375</v>
      </c>
      <c r="C988" s="146">
        <v>1.2702E-2</v>
      </c>
      <c r="D988" s="146">
        <v>2.6259999999999999E-2</v>
      </c>
      <c r="E988" s="145">
        <v>0.48370000000000002</v>
      </c>
      <c r="F988" s="145">
        <v>0.63700000000000001</v>
      </c>
      <c r="G988" s="145">
        <v>0.13300000000000001</v>
      </c>
      <c r="H988" s="145">
        <v>0</v>
      </c>
      <c r="I988" s="145">
        <v>6.2600000000000003E-2</v>
      </c>
    </row>
    <row r="990" spans="2:11">
      <c r="B990" s="230" t="s">
        <v>356</v>
      </c>
      <c r="C990" s="230" t="s">
        <v>377</v>
      </c>
      <c r="D990" s="230" t="s">
        <v>358</v>
      </c>
      <c r="E990" s="230" t="s">
        <v>359</v>
      </c>
      <c r="F990" s="230" t="s">
        <v>29</v>
      </c>
    </row>
    <row r="992" spans="2:11" s="145" customFormat="1">
      <c r="B992" s="145" t="s">
        <v>360</v>
      </c>
      <c r="C992" s="145" t="s">
        <v>361</v>
      </c>
      <c r="D992" s="145" t="s">
        <v>362</v>
      </c>
      <c r="E992" s="145" t="s">
        <v>363</v>
      </c>
      <c r="F992" s="145" t="s">
        <v>364</v>
      </c>
      <c r="G992" s="145" t="s">
        <v>365</v>
      </c>
      <c r="H992" s="145" t="s">
        <v>366</v>
      </c>
    </row>
    <row r="993" spans="2:11" s="145" customFormat="1">
      <c r="B993" s="145" t="s">
        <v>367</v>
      </c>
      <c r="C993" s="145" t="s">
        <v>368</v>
      </c>
      <c r="D993" s="145" t="s">
        <v>369</v>
      </c>
      <c r="E993" s="145">
        <v>13</v>
      </c>
      <c r="F993" s="145" t="s">
        <v>370</v>
      </c>
      <c r="G993" s="145" t="s">
        <v>371</v>
      </c>
      <c r="H993" s="145" t="s">
        <v>372</v>
      </c>
      <c r="I993" s="145" t="s">
        <v>368</v>
      </c>
      <c r="J993" s="145" t="s">
        <v>373</v>
      </c>
      <c r="K993" s="145" t="s">
        <v>374</v>
      </c>
    </row>
    <row r="994" spans="2:11" s="145" customFormat="1">
      <c r="B994" s="145" t="s">
        <v>358</v>
      </c>
      <c r="C994" s="146">
        <v>-1.7041000000000001E-2</v>
      </c>
      <c r="D994" s="146">
        <v>2.6930000000000001E-3</v>
      </c>
      <c r="E994" s="145">
        <v>-6.327</v>
      </c>
      <c r="F994" s="145" t="s">
        <v>669</v>
      </c>
      <c r="G994" s="145">
        <v>-0.86880000000000002</v>
      </c>
      <c r="H994" s="145">
        <v>1.0726</v>
      </c>
    </row>
    <row r="995" spans="2:11" s="145" customFormat="1">
      <c r="B995" s="145" t="s">
        <v>375</v>
      </c>
      <c r="C995" s="146">
        <v>9.2312999999999996E-3</v>
      </c>
      <c r="D995" s="146">
        <v>2.4490000000000001E-2</v>
      </c>
      <c r="E995" s="145">
        <v>0.377</v>
      </c>
      <c r="F995" s="145">
        <v>0.71199999999999997</v>
      </c>
      <c r="G995" s="145">
        <v>0.104</v>
      </c>
      <c r="H995" s="145">
        <v>0</v>
      </c>
      <c r="I995" s="145">
        <v>-7.2599999999999998E-2</v>
      </c>
    </row>
    <row r="997" spans="2:11">
      <c r="B997" s="230" t="s">
        <v>356</v>
      </c>
      <c r="C997" s="230" t="s">
        <v>378</v>
      </c>
      <c r="D997" s="230" t="s">
        <v>358</v>
      </c>
      <c r="E997" s="230" t="s">
        <v>359</v>
      </c>
      <c r="F997" s="230" t="s">
        <v>29</v>
      </c>
    </row>
    <row r="999" spans="2:11" s="145" customFormat="1">
      <c r="B999" s="145" t="s">
        <v>360</v>
      </c>
      <c r="C999" s="145" t="s">
        <v>361</v>
      </c>
      <c r="D999" s="145" t="s">
        <v>362</v>
      </c>
      <c r="E999" s="145" t="s">
        <v>363</v>
      </c>
      <c r="F999" s="145" t="s">
        <v>364</v>
      </c>
      <c r="G999" s="145" t="s">
        <v>365</v>
      </c>
      <c r="H999" s="145" t="s">
        <v>366</v>
      </c>
    </row>
    <row r="1000" spans="2:11" s="145" customFormat="1">
      <c r="B1000" s="145" t="s">
        <v>367</v>
      </c>
      <c r="C1000" s="145" t="s">
        <v>368</v>
      </c>
      <c r="D1000" s="145" t="s">
        <v>369</v>
      </c>
      <c r="E1000" s="145">
        <v>13</v>
      </c>
      <c r="F1000" s="145" t="s">
        <v>370</v>
      </c>
      <c r="G1000" s="145" t="s">
        <v>371</v>
      </c>
      <c r="H1000" s="145" t="s">
        <v>372</v>
      </c>
      <c r="I1000" s="145" t="s">
        <v>368</v>
      </c>
      <c r="J1000" s="145" t="s">
        <v>373</v>
      </c>
      <c r="K1000" s="145" t="s">
        <v>374</v>
      </c>
    </row>
    <row r="1001" spans="2:11" s="145" customFormat="1">
      <c r="B1001" s="145" t="s">
        <v>358</v>
      </c>
      <c r="C1001" s="146">
        <v>-2.9076000000000001E-2</v>
      </c>
      <c r="D1001" s="146">
        <v>6.2719999999999998E-3</v>
      </c>
      <c r="E1001" s="145">
        <v>-4.6360000000000001</v>
      </c>
      <c r="F1001" s="145" t="s">
        <v>414</v>
      </c>
      <c r="G1001" s="145">
        <v>-0.78939999999999999</v>
      </c>
      <c r="H1001" s="145">
        <v>1.0729</v>
      </c>
    </row>
    <row r="1002" spans="2:11" s="145" customFormat="1">
      <c r="B1002" s="145" t="s">
        <v>375</v>
      </c>
      <c r="C1002" s="146">
        <v>1.5799000000000001E-2</v>
      </c>
      <c r="D1002" s="146">
        <v>5.7020000000000001E-2</v>
      </c>
      <c r="E1002" s="145">
        <v>0.27700000000000002</v>
      </c>
      <c r="F1002" s="145">
        <v>0.78600000000000003</v>
      </c>
      <c r="G1002" s="145">
        <v>7.6999999999999999E-2</v>
      </c>
      <c r="H1002" s="145">
        <v>0</v>
      </c>
      <c r="I1002" s="145">
        <v>-7.2900000000000006E-2</v>
      </c>
    </row>
    <row r="1004" spans="2:11">
      <c r="B1004" s="230" t="s">
        <v>356</v>
      </c>
      <c r="C1004" s="230" t="s">
        <v>379</v>
      </c>
      <c r="D1004" s="230" t="s">
        <v>358</v>
      </c>
      <c r="E1004" s="230" t="s">
        <v>359</v>
      </c>
      <c r="F1004" s="230" t="s">
        <v>29</v>
      </c>
    </row>
    <row r="1006" spans="2:11" s="145" customFormat="1">
      <c r="B1006" s="145" t="s">
        <v>360</v>
      </c>
      <c r="C1006" s="145" t="s">
        <v>361</v>
      </c>
      <c r="D1006" s="145" t="s">
        <v>362</v>
      </c>
      <c r="E1006" s="145" t="s">
        <v>363</v>
      </c>
      <c r="F1006" s="145" t="s">
        <v>364</v>
      </c>
      <c r="G1006" s="145" t="s">
        <v>365</v>
      </c>
      <c r="H1006" s="145" t="s">
        <v>366</v>
      </c>
    </row>
    <row r="1007" spans="2:11" s="145" customFormat="1">
      <c r="B1007" s="145" t="s">
        <v>367</v>
      </c>
      <c r="C1007" s="145" t="s">
        <v>368</v>
      </c>
      <c r="D1007" s="145" t="s">
        <v>369</v>
      </c>
      <c r="E1007" s="145">
        <v>13</v>
      </c>
      <c r="F1007" s="145" t="s">
        <v>370</v>
      </c>
      <c r="G1007" s="145" t="s">
        <v>371</v>
      </c>
      <c r="H1007" s="145" t="s">
        <v>372</v>
      </c>
      <c r="I1007" s="145" t="s">
        <v>368</v>
      </c>
      <c r="J1007" s="145" t="s">
        <v>373</v>
      </c>
      <c r="K1007" s="145" t="s">
        <v>374</v>
      </c>
    </row>
    <row r="1008" spans="2:11" s="145" customFormat="1">
      <c r="B1008" s="145" t="s">
        <v>358</v>
      </c>
      <c r="C1008" s="146">
        <v>-1.1169E-2</v>
      </c>
      <c r="D1008" s="146">
        <v>1.5740000000000001E-3</v>
      </c>
      <c r="E1008" s="145">
        <v>-7.0979999999999999</v>
      </c>
      <c r="F1008" s="145" t="s">
        <v>670</v>
      </c>
      <c r="G1008" s="145">
        <v>-0.89159999999999995</v>
      </c>
      <c r="H1008" s="145">
        <v>1.0904</v>
      </c>
    </row>
    <row r="1009" spans="2:11" s="145" customFormat="1">
      <c r="B1009" s="145" t="s">
        <v>375</v>
      </c>
      <c r="C1009" s="146">
        <v>7.4088000000000001E-3</v>
      </c>
      <c r="D1009" s="146">
        <v>1.431E-2</v>
      </c>
      <c r="E1009" s="145">
        <v>0.51780000000000004</v>
      </c>
      <c r="F1009" s="145">
        <v>0.61299999999999999</v>
      </c>
      <c r="G1009" s="145">
        <v>0.14199999999999999</v>
      </c>
      <c r="H1009" s="145">
        <v>0</v>
      </c>
      <c r="I1009" s="145">
        <v>-9.0399999999999994E-2</v>
      </c>
    </row>
    <row r="1011" spans="2:11">
      <c r="B1011" s="230" t="s">
        <v>356</v>
      </c>
      <c r="C1011" s="230" t="s">
        <v>357</v>
      </c>
      <c r="D1011" s="230" t="s">
        <v>358</v>
      </c>
      <c r="E1011" s="230" t="s">
        <v>359</v>
      </c>
      <c r="F1011" s="230" t="s">
        <v>380</v>
      </c>
    </row>
    <row r="1013" spans="2:11" s="145" customFormat="1">
      <c r="B1013" s="145" t="s">
        <v>360</v>
      </c>
      <c r="C1013" s="145" t="s">
        <v>361</v>
      </c>
      <c r="D1013" s="145" t="s">
        <v>362</v>
      </c>
      <c r="E1013" s="145" t="s">
        <v>363</v>
      </c>
      <c r="F1013" s="145" t="s">
        <v>364</v>
      </c>
      <c r="G1013" s="145" t="s">
        <v>365</v>
      </c>
      <c r="H1013" s="145" t="s">
        <v>366</v>
      </c>
    </row>
    <row r="1014" spans="2:11" s="145" customFormat="1">
      <c r="B1014" s="145" t="s">
        <v>367</v>
      </c>
      <c r="C1014" s="145" t="s">
        <v>368</v>
      </c>
      <c r="D1014" s="145" t="s">
        <v>369</v>
      </c>
      <c r="E1014" s="145">
        <v>5</v>
      </c>
      <c r="F1014" s="145" t="s">
        <v>370</v>
      </c>
      <c r="G1014" s="145" t="s">
        <v>371</v>
      </c>
      <c r="H1014" s="145" t="s">
        <v>372</v>
      </c>
      <c r="I1014" s="145" t="s">
        <v>368</v>
      </c>
      <c r="J1014" s="145" t="s">
        <v>373</v>
      </c>
      <c r="K1014" s="145" t="s">
        <v>374</v>
      </c>
    </row>
    <row r="1015" spans="2:11" s="145" customFormat="1">
      <c r="B1015" s="145" t="s">
        <v>358</v>
      </c>
      <c r="C1015" s="146">
        <v>1.7437999999999999E-2</v>
      </c>
      <c r="D1015" s="146">
        <v>6.5550000000000001E-3</v>
      </c>
      <c r="E1015" s="145">
        <v>2.66</v>
      </c>
      <c r="F1015" s="145">
        <v>4.4999999999999998E-2</v>
      </c>
      <c r="G1015" s="145">
        <v>0.76600000000000001</v>
      </c>
      <c r="H1015" s="145">
        <v>0.76549999999999996</v>
      </c>
      <c r="I1015" s="145">
        <v>1.3371</v>
      </c>
    </row>
    <row r="1016" spans="2:11" s="145" customFormat="1">
      <c r="B1016" s="145" t="s">
        <v>375</v>
      </c>
      <c r="C1016" s="146">
        <v>-1.7585E-2</v>
      </c>
      <c r="D1016" s="146">
        <v>2.9309999999999999E-2</v>
      </c>
      <c r="E1016" s="145">
        <v>-0.59989999999999999</v>
      </c>
      <c r="F1016" s="145" t="s">
        <v>671</v>
      </c>
      <c r="G1016" s="145">
        <v>0</v>
      </c>
      <c r="H1016" s="145">
        <v>-0.33710000000000001</v>
      </c>
    </row>
    <row r="1018" spans="2:11">
      <c r="B1018" s="230" t="s">
        <v>356</v>
      </c>
      <c r="C1018" s="230" t="s">
        <v>376</v>
      </c>
      <c r="D1018" s="230" t="s">
        <v>358</v>
      </c>
      <c r="E1018" s="230" t="s">
        <v>359</v>
      </c>
      <c r="F1018" s="230" t="s">
        <v>380</v>
      </c>
    </row>
    <row r="1020" spans="2:11" s="145" customFormat="1">
      <c r="B1020" s="145" t="s">
        <v>360</v>
      </c>
      <c r="C1020" s="145" t="s">
        <v>361</v>
      </c>
      <c r="D1020" s="145" t="s">
        <v>362</v>
      </c>
      <c r="E1020" s="145" t="s">
        <v>363</v>
      </c>
      <c r="F1020" s="145" t="s">
        <v>364</v>
      </c>
      <c r="G1020" s="145" t="s">
        <v>365</v>
      </c>
      <c r="H1020" s="145" t="s">
        <v>366</v>
      </c>
    </row>
    <row r="1021" spans="2:11" s="145" customFormat="1">
      <c r="B1021" s="145" t="s">
        <v>367</v>
      </c>
      <c r="C1021" s="145" t="s">
        <v>368</v>
      </c>
      <c r="D1021" s="145" t="s">
        <v>369</v>
      </c>
      <c r="E1021" s="145">
        <v>5</v>
      </c>
      <c r="F1021" s="145" t="s">
        <v>370</v>
      </c>
      <c r="G1021" s="145" t="s">
        <v>371</v>
      </c>
      <c r="H1021" s="145" t="s">
        <v>372</v>
      </c>
      <c r="I1021" s="145" t="s">
        <v>368</v>
      </c>
      <c r="J1021" s="145" t="s">
        <v>373</v>
      </c>
      <c r="K1021" s="145" t="s">
        <v>374</v>
      </c>
    </row>
    <row r="1022" spans="2:11" s="145" customFormat="1">
      <c r="B1022" s="145" t="s">
        <v>358</v>
      </c>
      <c r="C1022" s="146">
        <v>4.2279999999999998E-2</v>
      </c>
      <c r="D1022" s="146">
        <v>3.7420000000000001E-3</v>
      </c>
      <c r="E1022" s="145">
        <v>11.3</v>
      </c>
      <c r="F1022" s="145">
        <v>0</v>
      </c>
      <c r="G1022" s="145">
        <v>0.98099999999999998</v>
      </c>
      <c r="H1022" s="145">
        <v>0.98099999999999998</v>
      </c>
      <c r="I1022" s="145">
        <v>1.6524000000000001</v>
      </c>
    </row>
    <row r="1023" spans="2:11" s="145" customFormat="1">
      <c r="B1023" s="145" t="s">
        <v>375</v>
      </c>
      <c r="C1023" s="146">
        <v>-6.6774E-2</v>
      </c>
      <c r="D1023" s="146">
        <v>1.6740000000000001E-2</v>
      </c>
      <c r="E1023" s="145">
        <v>-3.99</v>
      </c>
      <c r="F1023" s="145" t="s">
        <v>529</v>
      </c>
      <c r="G1023" s="145">
        <v>0</v>
      </c>
      <c r="H1023" s="145">
        <v>-0.65239999999999998</v>
      </c>
    </row>
    <row r="1025" spans="2:11">
      <c r="B1025" s="230" t="s">
        <v>356</v>
      </c>
      <c r="C1025" s="230" t="s">
        <v>377</v>
      </c>
      <c r="D1025" s="230" t="s">
        <v>358</v>
      </c>
      <c r="E1025" s="230" t="s">
        <v>359</v>
      </c>
      <c r="F1025" s="230" t="s">
        <v>380</v>
      </c>
    </row>
    <row r="1027" spans="2:11" s="145" customFormat="1">
      <c r="B1027" s="145" t="s">
        <v>360</v>
      </c>
      <c r="C1027" s="145" t="s">
        <v>361</v>
      </c>
      <c r="D1027" s="145" t="s">
        <v>362</v>
      </c>
      <c r="E1027" s="145" t="s">
        <v>363</v>
      </c>
      <c r="F1027" s="145" t="s">
        <v>364</v>
      </c>
      <c r="G1027" s="145" t="s">
        <v>365</v>
      </c>
      <c r="H1027" s="145" t="s">
        <v>366</v>
      </c>
    </row>
    <row r="1028" spans="2:11" s="145" customFormat="1">
      <c r="B1028" s="145" t="s">
        <v>367</v>
      </c>
      <c r="C1028" s="145" t="s">
        <v>368</v>
      </c>
      <c r="D1028" s="145" t="s">
        <v>369</v>
      </c>
      <c r="E1028" s="145">
        <v>5</v>
      </c>
      <c r="F1028" s="145" t="s">
        <v>370</v>
      </c>
      <c r="G1028" s="145" t="s">
        <v>371</v>
      </c>
      <c r="H1028" s="145" t="s">
        <v>372</v>
      </c>
      <c r="I1028" s="145" t="s">
        <v>368</v>
      </c>
      <c r="J1028" s="145" t="s">
        <v>373</v>
      </c>
      <c r="K1028" s="145" t="s">
        <v>374</v>
      </c>
    </row>
    <row r="1029" spans="2:11" s="145" customFormat="1">
      <c r="B1029" s="145" t="s">
        <v>358</v>
      </c>
      <c r="C1029" s="146">
        <v>-2.4841999999999999E-2</v>
      </c>
      <c r="D1029" s="146">
        <v>7.175E-3</v>
      </c>
      <c r="E1029" s="146">
        <v>-3.4620000000000002</v>
      </c>
      <c r="F1029" s="145" t="s">
        <v>508</v>
      </c>
      <c r="G1029" s="145">
        <v>-0.84</v>
      </c>
      <c r="H1029" s="145">
        <v>1.9802999999999999</v>
      </c>
    </row>
    <row r="1030" spans="2:11" s="145" customFormat="1">
      <c r="B1030" s="145" t="s">
        <v>375</v>
      </c>
      <c r="C1030" s="146">
        <v>4.9188999999999997E-2</v>
      </c>
      <c r="D1030" s="146">
        <v>3.209E-2</v>
      </c>
      <c r="E1030" s="145">
        <v>1.5329999999999999</v>
      </c>
      <c r="F1030" s="145">
        <v>0.186</v>
      </c>
      <c r="G1030" s="145">
        <v>0.56499999999999995</v>
      </c>
      <c r="H1030" s="145">
        <v>0</v>
      </c>
      <c r="I1030" s="145">
        <v>-0.98029999999999995</v>
      </c>
    </row>
    <row r="1032" spans="2:11">
      <c r="B1032" s="230" t="s">
        <v>356</v>
      </c>
      <c r="C1032" s="230" t="s">
        <v>378</v>
      </c>
      <c r="D1032" s="230" t="s">
        <v>358</v>
      </c>
      <c r="E1032" s="230" t="s">
        <v>359</v>
      </c>
      <c r="F1032" s="230" t="s">
        <v>380</v>
      </c>
    </row>
    <row r="1034" spans="2:11" s="145" customFormat="1">
      <c r="B1034" s="145" t="s">
        <v>360</v>
      </c>
      <c r="C1034" s="145" t="s">
        <v>361</v>
      </c>
      <c r="D1034" s="145" t="s">
        <v>362</v>
      </c>
      <c r="E1034" s="145" t="s">
        <v>363</v>
      </c>
      <c r="F1034" s="145" t="s">
        <v>364</v>
      </c>
      <c r="G1034" s="145" t="s">
        <v>365</v>
      </c>
      <c r="H1034" s="145" t="s">
        <v>366</v>
      </c>
    </row>
    <row r="1035" spans="2:11" s="145" customFormat="1">
      <c r="B1035" s="145" t="s">
        <v>367</v>
      </c>
      <c r="C1035" s="145" t="s">
        <v>368</v>
      </c>
      <c r="D1035" s="145" t="s">
        <v>369</v>
      </c>
      <c r="E1035" s="145">
        <v>5</v>
      </c>
      <c r="F1035" s="145" t="s">
        <v>370</v>
      </c>
      <c r="G1035" s="145" t="s">
        <v>371</v>
      </c>
      <c r="H1035" s="145" t="s">
        <v>372</v>
      </c>
      <c r="I1035" s="145" t="s">
        <v>368</v>
      </c>
      <c r="J1035" s="145" t="s">
        <v>373</v>
      </c>
      <c r="K1035" s="145" t="s">
        <v>374</v>
      </c>
    </row>
    <row r="1036" spans="2:11" s="145" customFormat="1">
      <c r="B1036" s="145" t="s">
        <v>358</v>
      </c>
      <c r="C1036" s="146">
        <v>-5.6764000000000002E-2</v>
      </c>
      <c r="D1036" s="146">
        <v>1.321E-2</v>
      </c>
      <c r="E1036" s="145">
        <v>-4.298</v>
      </c>
      <c r="F1036" s="145" t="s">
        <v>530</v>
      </c>
      <c r="G1036" s="145">
        <v>-0.8871</v>
      </c>
      <c r="H1036" s="145">
        <v>2.7111999999999998</v>
      </c>
    </row>
    <row r="1037" spans="2:11" s="145" customFormat="1">
      <c r="B1037" s="145" t="s">
        <v>375</v>
      </c>
      <c r="C1037" s="146">
        <v>0.14330999999999999</v>
      </c>
      <c r="D1037" s="146">
        <v>5.9069999999999998E-2</v>
      </c>
      <c r="E1037" s="146">
        <v>2.4260000000000002</v>
      </c>
      <c r="F1037" s="145">
        <v>0.06</v>
      </c>
      <c r="G1037" s="145">
        <v>0.73499999999999999</v>
      </c>
      <c r="H1037" s="145">
        <v>0</v>
      </c>
      <c r="I1037" s="145">
        <v>-1.7112000000000001</v>
      </c>
    </row>
    <row r="1039" spans="2:11">
      <c r="B1039" s="230" t="s">
        <v>356</v>
      </c>
      <c r="C1039" s="230" t="s">
        <v>379</v>
      </c>
      <c r="D1039" s="230" t="s">
        <v>358</v>
      </c>
      <c r="E1039" s="230" t="s">
        <v>359</v>
      </c>
      <c r="F1039" s="230" t="s">
        <v>380</v>
      </c>
    </row>
    <row r="1041" spans="2:11" s="145" customFormat="1">
      <c r="B1041" s="145" t="s">
        <v>360</v>
      </c>
      <c r="C1041" s="145" t="s">
        <v>361</v>
      </c>
      <c r="D1041" s="145" t="s">
        <v>362</v>
      </c>
      <c r="E1041" s="145" t="s">
        <v>363</v>
      </c>
      <c r="F1041" s="145" t="s">
        <v>364</v>
      </c>
      <c r="G1041" s="145" t="s">
        <v>365</v>
      </c>
      <c r="H1041" s="145" t="s">
        <v>366</v>
      </c>
    </row>
    <row r="1042" spans="2:11" s="145" customFormat="1">
      <c r="B1042" s="145" t="s">
        <v>367</v>
      </c>
      <c r="C1042" s="145" t="s">
        <v>368</v>
      </c>
      <c r="D1042" s="145" t="s">
        <v>369</v>
      </c>
      <c r="E1042" s="145">
        <v>5</v>
      </c>
      <c r="F1042" s="145" t="s">
        <v>370</v>
      </c>
      <c r="G1042" s="145" t="s">
        <v>371</v>
      </c>
      <c r="H1042" s="145" t="s">
        <v>372</v>
      </c>
      <c r="I1042" s="145" t="s">
        <v>368</v>
      </c>
      <c r="J1042" s="145" t="s">
        <v>373</v>
      </c>
      <c r="K1042" s="145" t="s">
        <v>374</v>
      </c>
    </row>
    <row r="1043" spans="2:11" s="145" customFormat="1">
      <c r="B1043" s="145" t="s">
        <v>358</v>
      </c>
      <c r="C1043" s="146">
        <v>-9.5260999999999992E-3</v>
      </c>
      <c r="D1043" s="146">
        <v>6.901E-3</v>
      </c>
      <c r="E1043" s="145">
        <v>-1.38</v>
      </c>
      <c r="F1043" s="145" t="s">
        <v>672</v>
      </c>
      <c r="G1043" s="145">
        <v>-0.52529999999999999</v>
      </c>
      <c r="H1043" s="145">
        <v>1.1435999999999999</v>
      </c>
    </row>
    <row r="1044" spans="2:11" s="145" customFormat="1">
      <c r="B1044" s="145" t="s">
        <v>375</v>
      </c>
      <c r="C1044" s="146">
        <v>4.7857000000000004E-3</v>
      </c>
      <c r="D1044" s="146">
        <v>3.0859999999999999E-2</v>
      </c>
      <c r="E1044" s="145">
        <v>0.15509999999999999</v>
      </c>
      <c r="F1044" s="145">
        <v>0.88300000000000001</v>
      </c>
      <c r="G1044" s="145">
        <v>6.9000000000000006E-2</v>
      </c>
      <c r="H1044" s="145">
        <v>0</v>
      </c>
      <c r="I1044" s="145">
        <v>-0.14360000000000001</v>
      </c>
    </row>
    <row r="1046" spans="2:11">
      <c r="B1046" s="230" t="s">
        <v>356</v>
      </c>
      <c r="C1046" s="230" t="s">
        <v>357</v>
      </c>
      <c r="D1046" s="230" t="s">
        <v>358</v>
      </c>
      <c r="E1046" s="230" t="s">
        <v>359</v>
      </c>
      <c r="F1046" s="230" t="s">
        <v>381</v>
      </c>
    </row>
    <row r="1048" spans="2:11" s="145" customFormat="1">
      <c r="B1048" s="145" t="s">
        <v>360</v>
      </c>
      <c r="C1048" s="145" t="s">
        <v>361</v>
      </c>
      <c r="D1048" s="145" t="s">
        <v>362</v>
      </c>
      <c r="E1048" s="145" t="s">
        <v>363</v>
      </c>
      <c r="F1048" s="145" t="s">
        <v>364</v>
      </c>
      <c r="G1048" s="145" t="s">
        <v>365</v>
      </c>
      <c r="H1048" s="145" t="s">
        <v>366</v>
      </c>
    </row>
    <row r="1049" spans="2:11" s="145" customFormat="1">
      <c r="B1049" s="145" t="s">
        <v>367</v>
      </c>
      <c r="C1049" s="145" t="s">
        <v>368</v>
      </c>
      <c r="D1049" s="145" t="s">
        <v>369</v>
      </c>
      <c r="E1049" s="145">
        <v>7</v>
      </c>
      <c r="F1049" s="145" t="s">
        <v>370</v>
      </c>
      <c r="G1049" s="145" t="s">
        <v>371</v>
      </c>
      <c r="H1049" s="145" t="s">
        <v>372</v>
      </c>
      <c r="I1049" s="145" t="s">
        <v>368</v>
      </c>
      <c r="J1049" s="145" t="s">
        <v>373</v>
      </c>
      <c r="K1049" s="145" t="s">
        <v>374</v>
      </c>
    </row>
    <row r="1050" spans="2:11" s="145" customFormat="1">
      <c r="B1050" s="145" t="s">
        <v>358</v>
      </c>
      <c r="C1050" s="146">
        <v>1.9093000000000001E-3</v>
      </c>
      <c r="D1050" s="146">
        <v>2.1289999999999998E-3</v>
      </c>
      <c r="E1050" s="146">
        <v>0.89670000000000005</v>
      </c>
      <c r="F1050" s="145">
        <v>0.4</v>
      </c>
      <c r="G1050" s="145">
        <v>0.32100000000000001</v>
      </c>
      <c r="H1050" s="145">
        <v>0.32100000000000001</v>
      </c>
      <c r="I1050" s="145">
        <v>0.21479999999999999</v>
      </c>
    </row>
    <row r="1051" spans="2:11" s="145" customFormat="1">
      <c r="B1051" s="145" t="s">
        <v>375</v>
      </c>
      <c r="C1051" s="146">
        <v>7.6785999999999993E-2</v>
      </c>
      <c r="D1051" s="146">
        <v>2.4060000000000002E-2</v>
      </c>
      <c r="E1051" s="145">
        <v>3.1920000000000002</v>
      </c>
      <c r="F1051" s="145">
        <v>1.4999999999999999E-2</v>
      </c>
      <c r="G1051" s="145">
        <v>0.77</v>
      </c>
      <c r="H1051" s="145">
        <v>0</v>
      </c>
      <c r="I1051" s="145">
        <v>0.78520000000000001</v>
      </c>
    </row>
    <row r="1053" spans="2:11">
      <c r="B1053" s="230" t="s">
        <v>356</v>
      </c>
      <c r="C1053" s="230" t="s">
        <v>376</v>
      </c>
      <c r="D1053" s="230" t="s">
        <v>358</v>
      </c>
      <c r="E1053" s="230" t="s">
        <v>359</v>
      </c>
      <c r="F1053" s="230" t="s">
        <v>381</v>
      </c>
    </row>
    <row r="1055" spans="2:11" s="145" customFormat="1">
      <c r="B1055" s="145" t="s">
        <v>360</v>
      </c>
      <c r="C1055" s="145" t="s">
        <v>361</v>
      </c>
      <c r="D1055" s="145" t="s">
        <v>362</v>
      </c>
      <c r="E1055" s="145" t="s">
        <v>363</v>
      </c>
      <c r="F1055" s="145" t="s">
        <v>364</v>
      </c>
      <c r="G1055" s="145" t="s">
        <v>365</v>
      </c>
      <c r="H1055" s="145" t="s">
        <v>366</v>
      </c>
    </row>
    <row r="1056" spans="2:11" s="145" customFormat="1">
      <c r="B1056" s="145" t="s">
        <v>367</v>
      </c>
      <c r="C1056" s="145" t="s">
        <v>368</v>
      </c>
      <c r="D1056" s="145" t="s">
        <v>369</v>
      </c>
      <c r="E1056" s="145">
        <v>7</v>
      </c>
      <c r="F1056" s="145" t="s">
        <v>370</v>
      </c>
      <c r="G1056" s="145" t="s">
        <v>371</v>
      </c>
      <c r="H1056" s="145" t="s">
        <v>372</v>
      </c>
      <c r="I1056" s="145" t="s">
        <v>368</v>
      </c>
      <c r="J1056" s="145" t="s">
        <v>373</v>
      </c>
      <c r="K1056" s="145" t="s">
        <v>374</v>
      </c>
    </row>
    <row r="1057" spans="2:11" s="145" customFormat="1">
      <c r="B1057" s="145" t="s">
        <v>358</v>
      </c>
      <c r="C1057" s="146">
        <v>7.0165999999999996E-3</v>
      </c>
      <c r="D1057" s="146">
        <v>2.9949999999999998E-3</v>
      </c>
      <c r="E1057" s="145">
        <v>2.343</v>
      </c>
      <c r="F1057" s="145">
        <v>5.1999999999999998E-2</v>
      </c>
      <c r="G1057" s="145">
        <v>0.66300000000000003</v>
      </c>
      <c r="H1057" s="145">
        <v>0.66300000000000003</v>
      </c>
      <c r="I1057" s="145">
        <v>0.27110000000000001</v>
      </c>
    </row>
    <row r="1058" spans="2:11" s="145" customFormat="1">
      <c r="B1058" s="145" t="s">
        <v>375</v>
      </c>
      <c r="C1058" s="146">
        <v>0.20754</v>
      </c>
      <c r="D1058" s="146">
        <v>3.3840000000000002E-2</v>
      </c>
      <c r="E1058" s="145">
        <v>6.1340000000000003</v>
      </c>
      <c r="F1058" s="145">
        <v>0</v>
      </c>
      <c r="G1058" s="145">
        <v>0.91800000000000004</v>
      </c>
      <c r="H1058" s="145">
        <v>0</v>
      </c>
      <c r="I1058" s="145">
        <v>0.72889999999999999</v>
      </c>
    </row>
    <row r="1060" spans="2:11">
      <c r="B1060" s="230" t="s">
        <v>356</v>
      </c>
      <c r="C1060" s="230" t="s">
        <v>377</v>
      </c>
      <c r="D1060" s="230" t="s">
        <v>358</v>
      </c>
      <c r="E1060" s="230" t="s">
        <v>359</v>
      </c>
      <c r="F1060" s="230" t="s">
        <v>381</v>
      </c>
    </row>
    <row r="1062" spans="2:11" s="145" customFormat="1">
      <c r="B1062" s="145" t="s">
        <v>360</v>
      </c>
      <c r="C1062" s="145" t="s">
        <v>361</v>
      </c>
      <c r="D1062" s="145" t="s">
        <v>362</v>
      </c>
      <c r="E1062" s="145" t="s">
        <v>363</v>
      </c>
      <c r="F1062" s="145" t="s">
        <v>364</v>
      </c>
      <c r="G1062" s="145" t="s">
        <v>365</v>
      </c>
      <c r="H1062" s="145" t="s">
        <v>366</v>
      </c>
    </row>
    <row r="1063" spans="2:11" s="145" customFormat="1">
      <c r="B1063" s="145" t="s">
        <v>367</v>
      </c>
      <c r="C1063" s="145" t="s">
        <v>368</v>
      </c>
      <c r="D1063" s="145" t="s">
        <v>369</v>
      </c>
      <c r="E1063" s="145">
        <v>7</v>
      </c>
      <c r="F1063" s="145" t="s">
        <v>370</v>
      </c>
      <c r="G1063" s="145" t="s">
        <v>371</v>
      </c>
      <c r="H1063" s="145" t="s">
        <v>372</v>
      </c>
      <c r="I1063" s="145" t="s">
        <v>368</v>
      </c>
      <c r="J1063" s="145" t="s">
        <v>373</v>
      </c>
      <c r="K1063" s="145" t="s">
        <v>374</v>
      </c>
    </row>
    <row r="1064" spans="2:11" s="145" customFormat="1">
      <c r="B1064" s="145" t="s">
        <v>358</v>
      </c>
      <c r="C1064" s="146">
        <v>-5.1073000000000004E-3</v>
      </c>
      <c r="D1064" s="146">
        <v>4.3699999999999998E-3</v>
      </c>
      <c r="E1064" s="146">
        <v>-1.169</v>
      </c>
      <c r="F1064" s="145" t="s">
        <v>673</v>
      </c>
      <c r="G1064" s="145">
        <v>-0.40410000000000001</v>
      </c>
      <c r="H1064" s="145">
        <v>0.30049999999999999</v>
      </c>
    </row>
    <row r="1065" spans="2:11" s="145" customFormat="1">
      <c r="B1065" s="145" t="s">
        <v>375</v>
      </c>
      <c r="C1065" s="146">
        <v>-0.13075000000000001</v>
      </c>
      <c r="D1065" s="146">
        <v>4.9369999999999997E-2</v>
      </c>
      <c r="E1065" s="145">
        <v>-2.6480000000000001</v>
      </c>
      <c r="F1065" s="145" t="s">
        <v>531</v>
      </c>
      <c r="G1065" s="145">
        <v>0</v>
      </c>
      <c r="H1065" s="145">
        <v>0.69950000000000001</v>
      </c>
    </row>
    <row r="1067" spans="2:11">
      <c r="B1067" s="230" t="s">
        <v>356</v>
      </c>
      <c r="C1067" s="230" t="s">
        <v>378</v>
      </c>
      <c r="D1067" s="230" t="s">
        <v>358</v>
      </c>
      <c r="E1067" s="230" t="s">
        <v>359</v>
      </c>
      <c r="F1067" s="230" t="s">
        <v>381</v>
      </c>
    </row>
    <row r="1069" spans="2:11" s="145" customFormat="1">
      <c r="B1069" s="145" t="s">
        <v>360</v>
      </c>
      <c r="C1069" s="145" t="s">
        <v>361</v>
      </c>
      <c r="D1069" s="145" t="s">
        <v>362</v>
      </c>
      <c r="E1069" s="145" t="s">
        <v>363</v>
      </c>
      <c r="F1069" s="145" t="s">
        <v>364</v>
      </c>
      <c r="G1069" s="145" t="s">
        <v>365</v>
      </c>
      <c r="H1069" s="145" t="s">
        <v>366</v>
      </c>
    </row>
    <row r="1070" spans="2:11" s="145" customFormat="1">
      <c r="B1070" s="145" t="s">
        <v>367</v>
      </c>
      <c r="C1070" s="145" t="s">
        <v>368</v>
      </c>
      <c r="D1070" s="145" t="s">
        <v>369</v>
      </c>
      <c r="E1070" s="145">
        <v>7</v>
      </c>
      <c r="F1070" s="145" t="s">
        <v>370</v>
      </c>
      <c r="G1070" s="145" t="s">
        <v>371</v>
      </c>
      <c r="H1070" s="145" t="s">
        <v>372</v>
      </c>
      <c r="I1070" s="145" t="s">
        <v>368</v>
      </c>
      <c r="J1070" s="145" t="s">
        <v>373</v>
      </c>
      <c r="K1070" s="145" t="s">
        <v>374</v>
      </c>
    </row>
    <row r="1071" spans="2:11" s="145" customFormat="1">
      <c r="B1071" s="145" t="s">
        <v>358</v>
      </c>
      <c r="C1071" s="146">
        <v>3.1132999999999998E-3</v>
      </c>
      <c r="D1071" s="146">
        <v>9.2169999999999995E-3</v>
      </c>
      <c r="E1071" s="145">
        <v>0.33779999999999999</v>
      </c>
      <c r="F1071" s="145">
        <v>0.745</v>
      </c>
      <c r="G1071" s="145">
        <v>0.127</v>
      </c>
      <c r="H1071" s="145">
        <v>0.12659999999999999</v>
      </c>
      <c r="I1071" s="145">
        <v>-0.10489999999999999</v>
      </c>
    </row>
    <row r="1072" spans="2:11" s="145" customFormat="1">
      <c r="B1072" s="145" t="s">
        <v>375</v>
      </c>
      <c r="C1072" s="146">
        <v>-0.36063000000000001</v>
      </c>
      <c r="D1072" s="146">
        <v>0.1041</v>
      </c>
      <c r="E1072" s="145">
        <v>-3.4630000000000001</v>
      </c>
      <c r="F1072" s="145" t="s">
        <v>674</v>
      </c>
      <c r="G1072" s="145">
        <v>0</v>
      </c>
      <c r="H1072" s="145">
        <v>1.1049</v>
      </c>
    </row>
    <row r="1074" spans="1:11">
      <c r="B1074" s="230" t="s">
        <v>356</v>
      </c>
      <c r="C1074" s="230" t="s">
        <v>379</v>
      </c>
      <c r="D1074" s="230" t="s">
        <v>358</v>
      </c>
      <c r="E1074" s="230" t="s">
        <v>359</v>
      </c>
      <c r="F1074" s="230" t="s">
        <v>381</v>
      </c>
    </row>
    <row r="1076" spans="1:11">
      <c r="B1076" s="12" t="s">
        <v>360</v>
      </c>
      <c r="C1076" s="12" t="s">
        <v>361</v>
      </c>
      <c r="D1076" s="12" t="s">
        <v>362</v>
      </c>
      <c r="E1076" s="12" t="s">
        <v>363</v>
      </c>
      <c r="F1076" s="12" t="s">
        <v>364</v>
      </c>
      <c r="G1076" s="12" t="s">
        <v>365</v>
      </c>
      <c r="H1076" s="12" t="s">
        <v>366</v>
      </c>
    </row>
    <row r="1077" spans="1:11">
      <c r="B1077" s="12" t="s">
        <v>367</v>
      </c>
      <c r="C1077" s="12" t="s">
        <v>368</v>
      </c>
      <c r="D1077" s="12" t="s">
        <v>369</v>
      </c>
      <c r="E1077" s="12">
        <v>7</v>
      </c>
      <c r="F1077" s="12" t="s">
        <v>370</v>
      </c>
      <c r="G1077" s="12" t="s">
        <v>371</v>
      </c>
      <c r="H1077" s="12" t="s">
        <v>372</v>
      </c>
      <c r="I1077" s="12" t="s">
        <v>368</v>
      </c>
      <c r="J1077" s="12" t="s">
        <v>373</v>
      </c>
      <c r="K1077" s="12" t="s">
        <v>374</v>
      </c>
    </row>
    <row r="1078" spans="1:11">
      <c r="B1078" s="12" t="s">
        <v>358</v>
      </c>
      <c r="C1078" s="147">
        <v>-9.6071000000000004E-3</v>
      </c>
      <c r="D1078" s="147">
        <v>2.2750000000000001E-3</v>
      </c>
      <c r="E1078" s="12">
        <v>-4.2240000000000002</v>
      </c>
      <c r="F1078" s="12" t="s">
        <v>523</v>
      </c>
      <c r="G1078" s="12">
        <v>-0.84750000000000003</v>
      </c>
      <c r="H1078" s="12">
        <v>0.90300000000000002</v>
      </c>
    </row>
    <row r="1079" spans="1:11">
      <c r="B1079" s="12" t="s">
        <v>375</v>
      </c>
      <c r="C1079" s="147">
        <v>-1.1353E-2</v>
      </c>
      <c r="D1079" s="147">
        <v>2.5700000000000001E-2</v>
      </c>
      <c r="E1079" s="12">
        <v>-0.44180000000000003</v>
      </c>
      <c r="F1079" s="12" t="s">
        <v>675</v>
      </c>
      <c r="G1079" s="12">
        <v>0</v>
      </c>
      <c r="H1079" s="12">
        <v>9.7000000000000003E-2</v>
      </c>
    </row>
    <row r="1082" spans="1:11" ht="25">
      <c r="A1082" s="233" t="s">
        <v>82</v>
      </c>
      <c r="B1082" s="233"/>
      <c r="C1082" s="233"/>
      <c r="D1082" s="233"/>
      <c r="E1082" s="233"/>
      <c r="F1082" s="233"/>
      <c r="G1082" s="233"/>
      <c r="H1082" s="233"/>
      <c r="I1082" s="233"/>
      <c r="J1082" s="233"/>
      <c r="K1082" s="233"/>
    </row>
    <row r="1084" spans="1:11">
      <c r="B1084" s="230" t="s">
        <v>356</v>
      </c>
      <c r="C1084" s="230" t="s">
        <v>357</v>
      </c>
      <c r="D1084" s="230" t="s">
        <v>358</v>
      </c>
      <c r="E1084" s="230" t="s">
        <v>359</v>
      </c>
      <c r="F1084" s="230" t="s">
        <v>29</v>
      </c>
    </row>
    <row r="1086" spans="1:11" s="145" customFormat="1">
      <c r="B1086" s="145" t="s">
        <v>360</v>
      </c>
      <c r="C1086" s="145" t="s">
        <v>361</v>
      </c>
      <c r="D1086" s="145" t="s">
        <v>362</v>
      </c>
      <c r="E1086" s="145" t="s">
        <v>363</v>
      </c>
      <c r="F1086" s="145" t="s">
        <v>364</v>
      </c>
      <c r="G1086" s="145" t="s">
        <v>365</v>
      </c>
      <c r="H1086" s="145" t="s">
        <v>366</v>
      </c>
    </row>
    <row r="1087" spans="1:11" s="145" customFormat="1">
      <c r="B1087" s="145" t="s">
        <v>367</v>
      </c>
      <c r="C1087" s="145" t="s">
        <v>368</v>
      </c>
      <c r="D1087" s="145" t="s">
        <v>369</v>
      </c>
      <c r="E1087" s="145">
        <v>13</v>
      </c>
      <c r="F1087" s="145" t="s">
        <v>370</v>
      </c>
      <c r="G1087" s="145" t="s">
        <v>371</v>
      </c>
      <c r="H1087" s="145" t="s">
        <v>372</v>
      </c>
      <c r="I1087" s="145" t="s">
        <v>368</v>
      </c>
      <c r="J1087" s="145" t="s">
        <v>373</v>
      </c>
      <c r="K1087" s="145" t="s">
        <v>374</v>
      </c>
    </row>
    <row r="1088" spans="1:11" s="145" customFormat="1">
      <c r="B1088" s="145" t="s">
        <v>358</v>
      </c>
      <c r="C1088" s="146">
        <v>9.1797000000000007E-3</v>
      </c>
      <c r="D1088" s="146">
        <v>2.1979999999999999E-3</v>
      </c>
      <c r="E1088" s="145">
        <v>4.1760000000000002</v>
      </c>
      <c r="F1088" s="145">
        <v>1E-3</v>
      </c>
      <c r="G1088" s="145">
        <v>0.75700000000000001</v>
      </c>
      <c r="H1088" s="145">
        <v>0.75690000000000002</v>
      </c>
      <c r="I1088" s="145">
        <v>0.53039999999999998</v>
      </c>
    </row>
    <row r="1089" spans="2:11" s="145" customFormat="1">
      <c r="B1089" s="145" t="s">
        <v>375</v>
      </c>
      <c r="C1089" s="146">
        <v>6.5015000000000003E-2</v>
      </c>
      <c r="D1089" s="146">
        <v>1.9980000000000001E-2</v>
      </c>
      <c r="E1089" s="146">
        <v>3.2530000000000001</v>
      </c>
      <c r="F1089" s="145">
        <v>6.0000000000000001E-3</v>
      </c>
      <c r="G1089" s="145">
        <v>0.67</v>
      </c>
      <c r="H1089" s="145">
        <v>0</v>
      </c>
      <c r="I1089" s="145">
        <v>0.46960000000000002</v>
      </c>
    </row>
    <row r="1091" spans="2:11">
      <c r="B1091" s="230" t="s">
        <v>356</v>
      </c>
      <c r="C1091" s="230" t="s">
        <v>376</v>
      </c>
      <c r="D1091" s="230" t="s">
        <v>358</v>
      </c>
      <c r="E1091" s="230" t="s">
        <v>359</v>
      </c>
      <c r="F1091" s="230" t="s">
        <v>29</v>
      </c>
    </row>
    <row r="1093" spans="2:11" s="145" customFormat="1">
      <c r="B1093" s="145" t="s">
        <v>360</v>
      </c>
      <c r="C1093" s="145" t="s">
        <v>361</v>
      </c>
      <c r="D1093" s="145" t="s">
        <v>362</v>
      </c>
      <c r="E1093" s="145" t="s">
        <v>363</v>
      </c>
      <c r="F1093" s="145" t="s">
        <v>364</v>
      </c>
      <c r="G1093" s="145" t="s">
        <v>365</v>
      </c>
      <c r="H1093" s="145" t="s">
        <v>366</v>
      </c>
    </row>
    <row r="1094" spans="2:11" s="145" customFormat="1">
      <c r="B1094" s="145" t="s">
        <v>367</v>
      </c>
      <c r="C1094" s="145" t="s">
        <v>368</v>
      </c>
      <c r="D1094" s="145" t="s">
        <v>369</v>
      </c>
      <c r="E1094" s="145">
        <v>13</v>
      </c>
      <c r="F1094" s="145" t="s">
        <v>370</v>
      </c>
      <c r="G1094" s="145" t="s">
        <v>371</v>
      </c>
      <c r="H1094" s="145" t="s">
        <v>372</v>
      </c>
      <c r="I1094" s="145" t="s">
        <v>368</v>
      </c>
      <c r="J1094" s="145" t="s">
        <v>373</v>
      </c>
      <c r="K1094" s="145" t="s">
        <v>374</v>
      </c>
    </row>
    <row r="1095" spans="2:11" s="145" customFormat="1">
      <c r="B1095" s="145" t="s">
        <v>358</v>
      </c>
      <c r="C1095" s="146">
        <v>2.5829000000000001E-2</v>
      </c>
      <c r="D1095" s="146">
        <v>3.0790000000000001E-3</v>
      </c>
      <c r="E1095" s="145">
        <v>8.39</v>
      </c>
      <c r="F1095" s="145">
        <v>0</v>
      </c>
      <c r="G1095" s="145">
        <v>0.91900000000000004</v>
      </c>
      <c r="H1095" s="145">
        <v>0.91869999999999996</v>
      </c>
      <c r="I1095" s="145">
        <v>0.72919999999999996</v>
      </c>
    </row>
    <row r="1096" spans="2:11" s="145" customFormat="1">
      <c r="B1096" s="145" t="s">
        <v>375</v>
      </c>
      <c r="C1096" s="146">
        <v>7.6747999999999997E-2</v>
      </c>
      <c r="D1096" s="146">
        <v>2.7990000000000001E-2</v>
      </c>
      <c r="E1096" s="145">
        <v>2.742</v>
      </c>
      <c r="F1096" s="145">
        <v>1.7000000000000001E-2</v>
      </c>
      <c r="G1096" s="145">
        <v>0.60499999999999998</v>
      </c>
      <c r="H1096" s="145">
        <v>0</v>
      </c>
      <c r="I1096" s="145">
        <v>0.27079999999999999</v>
      </c>
    </row>
    <row r="1098" spans="2:11">
      <c r="B1098" s="230" t="s">
        <v>356</v>
      </c>
      <c r="C1098" s="230" t="s">
        <v>377</v>
      </c>
      <c r="D1098" s="230" t="s">
        <v>358</v>
      </c>
      <c r="E1098" s="230" t="s">
        <v>359</v>
      </c>
      <c r="F1098" s="230" t="s">
        <v>29</v>
      </c>
    </row>
    <row r="1100" spans="2:11" s="145" customFormat="1">
      <c r="B1100" s="145" t="s">
        <v>360</v>
      </c>
      <c r="C1100" s="145" t="s">
        <v>361</v>
      </c>
      <c r="D1100" s="145" t="s">
        <v>362</v>
      </c>
      <c r="E1100" s="145" t="s">
        <v>363</v>
      </c>
      <c r="F1100" s="145" t="s">
        <v>364</v>
      </c>
      <c r="G1100" s="145" t="s">
        <v>365</v>
      </c>
      <c r="H1100" s="145" t="s">
        <v>366</v>
      </c>
    </row>
    <row r="1101" spans="2:11" s="145" customFormat="1">
      <c r="B1101" s="145" t="s">
        <v>367</v>
      </c>
      <c r="C1101" s="145" t="s">
        <v>368</v>
      </c>
      <c r="D1101" s="145" t="s">
        <v>369</v>
      </c>
      <c r="E1101" s="145">
        <v>13</v>
      </c>
      <c r="F1101" s="145" t="s">
        <v>370</v>
      </c>
      <c r="G1101" s="145" t="s">
        <v>371</v>
      </c>
      <c r="H1101" s="145" t="s">
        <v>372</v>
      </c>
      <c r="I1101" s="145" t="s">
        <v>368</v>
      </c>
      <c r="J1101" s="145" t="s">
        <v>373</v>
      </c>
      <c r="K1101" s="145" t="s">
        <v>374</v>
      </c>
    </row>
    <row r="1102" spans="2:11" s="145" customFormat="1">
      <c r="B1102" s="145" t="s">
        <v>358</v>
      </c>
      <c r="C1102" s="146">
        <v>-1.6649000000000001E-2</v>
      </c>
      <c r="D1102" s="146">
        <v>2.4880000000000002E-3</v>
      </c>
      <c r="E1102" s="145">
        <v>-6.6909999999999998</v>
      </c>
      <c r="F1102" s="145" t="s">
        <v>415</v>
      </c>
      <c r="G1102" s="145">
        <v>-0.88029999999999997</v>
      </c>
      <c r="H1102" s="145">
        <v>0.91900000000000004</v>
      </c>
    </row>
    <row r="1103" spans="2:11" s="145" customFormat="1">
      <c r="B1103" s="145" t="s">
        <v>375</v>
      </c>
      <c r="C1103" s="146">
        <v>-1.1733E-2</v>
      </c>
      <c r="D1103" s="146">
        <v>2.2620000000000001E-2</v>
      </c>
      <c r="E1103" s="145">
        <v>-0.51859999999999995</v>
      </c>
      <c r="F1103" s="145" t="s">
        <v>676</v>
      </c>
      <c r="G1103" s="145">
        <v>0</v>
      </c>
      <c r="H1103" s="145">
        <v>8.1000000000000003E-2</v>
      </c>
    </row>
    <row r="1105" spans="2:11">
      <c r="B1105" s="230" t="s">
        <v>356</v>
      </c>
      <c r="C1105" s="230" t="s">
        <v>378</v>
      </c>
      <c r="D1105" s="230" t="s">
        <v>358</v>
      </c>
      <c r="E1105" s="230" t="s">
        <v>359</v>
      </c>
      <c r="F1105" s="230" t="s">
        <v>29</v>
      </c>
    </row>
    <row r="1107" spans="2:11" s="145" customFormat="1">
      <c r="B1107" s="145" t="s">
        <v>360</v>
      </c>
      <c r="C1107" s="145" t="s">
        <v>361</v>
      </c>
      <c r="D1107" s="145" t="s">
        <v>362</v>
      </c>
      <c r="E1107" s="145" t="s">
        <v>363</v>
      </c>
      <c r="F1107" s="145" t="s">
        <v>364</v>
      </c>
      <c r="G1107" s="145" t="s">
        <v>365</v>
      </c>
      <c r="H1107" s="145" t="s">
        <v>366</v>
      </c>
    </row>
    <row r="1108" spans="2:11" s="145" customFormat="1">
      <c r="B1108" s="145" t="s">
        <v>367</v>
      </c>
      <c r="C1108" s="145" t="s">
        <v>368</v>
      </c>
      <c r="D1108" s="145" t="s">
        <v>369</v>
      </c>
      <c r="E1108" s="145">
        <v>13</v>
      </c>
      <c r="F1108" s="145" t="s">
        <v>370</v>
      </c>
      <c r="G1108" s="145" t="s">
        <v>371</v>
      </c>
      <c r="H1108" s="145" t="s">
        <v>372</v>
      </c>
      <c r="I1108" s="145" t="s">
        <v>368</v>
      </c>
      <c r="J1108" s="145" t="s">
        <v>373</v>
      </c>
      <c r="K1108" s="145" t="s">
        <v>374</v>
      </c>
    </row>
    <row r="1109" spans="2:11" s="145" customFormat="1">
      <c r="B1109" s="145" t="s">
        <v>358</v>
      </c>
      <c r="C1109" s="146">
        <v>-2.6953000000000001E-2</v>
      </c>
      <c r="D1109" s="146">
        <v>5.6439999999999997E-3</v>
      </c>
      <c r="E1109" s="145">
        <v>-4.7750000000000004</v>
      </c>
      <c r="F1109" s="145" t="s">
        <v>416</v>
      </c>
      <c r="G1109" s="145">
        <v>-0.79810000000000003</v>
      </c>
      <c r="H1109" s="145">
        <v>0.65849999999999997</v>
      </c>
    </row>
    <row r="1110" spans="2:11" s="145" customFormat="1">
      <c r="B1110" s="145" t="s">
        <v>375</v>
      </c>
      <c r="C1110" s="146">
        <v>-0.11182</v>
      </c>
      <c r="D1110" s="146">
        <v>5.1319999999999998E-2</v>
      </c>
      <c r="E1110" s="145">
        <v>-2.1789999999999998</v>
      </c>
      <c r="F1110" s="145" t="s">
        <v>677</v>
      </c>
      <c r="G1110" s="145">
        <v>0</v>
      </c>
      <c r="H1110" s="145">
        <v>0.34150000000000003</v>
      </c>
    </row>
    <row r="1112" spans="2:11">
      <c r="B1112" s="230" t="s">
        <v>356</v>
      </c>
      <c r="C1112" s="230" t="s">
        <v>379</v>
      </c>
      <c r="D1112" s="230" t="s">
        <v>358</v>
      </c>
      <c r="E1112" s="230" t="s">
        <v>359</v>
      </c>
      <c r="F1112" s="230" t="s">
        <v>29</v>
      </c>
    </row>
    <row r="1114" spans="2:11" s="145" customFormat="1">
      <c r="B1114" s="145" t="s">
        <v>360</v>
      </c>
      <c r="C1114" s="145" t="s">
        <v>361</v>
      </c>
      <c r="D1114" s="145" t="s">
        <v>362</v>
      </c>
      <c r="E1114" s="145" t="s">
        <v>363</v>
      </c>
      <c r="F1114" s="145" t="s">
        <v>364</v>
      </c>
      <c r="G1114" s="145" t="s">
        <v>365</v>
      </c>
      <c r="H1114" s="145" t="s">
        <v>366</v>
      </c>
    </row>
    <row r="1115" spans="2:11" s="145" customFormat="1">
      <c r="B1115" s="145" t="s">
        <v>367</v>
      </c>
      <c r="C1115" s="145" t="s">
        <v>368</v>
      </c>
      <c r="D1115" s="145" t="s">
        <v>369</v>
      </c>
      <c r="E1115" s="145">
        <v>13</v>
      </c>
      <c r="F1115" s="145" t="s">
        <v>370</v>
      </c>
      <c r="G1115" s="145" t="s">
        <v>371</v>
      </c>
      <c r="H1115" s="145" t="s">
        <v>372</v>
      </c>
      <c r="I1115" s="145" t="s">
        <v>368</v>
      </c>
      <c r="J1115" s="145" t="s">
        <v>373</v>
      </c>
      <c r="K1115" s="145" t="s">
        <v>374</v>
      </c>
    </row>
    <row r="1116" spans="2:11" s="145" customFormat="1">
      <c r="B1116" s="145" t="s">
        <v>358</v>
      </c>
      <c r="C1116" s="146">
        <v>-9.7179999999999992E-3</v>
      </c>
      <c r="D1116" s="146">
        <v>1.7539999999999999E-3</v>
      </c>
      <c r="E1116" s="145">
        <v>-5.5389999999999997</v>
      </c>
      <c r="F1116" s="145" t="s">
        <v>678</v>
      </c>
      <c r="G1116" s="145">
        <v>-0.83809999999999996</v>
      </c>
      <c r="H1116" s="145">
        <v>3.3079000000000001</v>
      </c>
    </row>
    <row r="1117" spans="2:11" s="145" customFormat="1">
      <c r="B1117" s="145" t="s">
        <v>375</v>
      </c>
      <c r="C1117" s="146">
        <v>5.4241999999999999E-2</v>
      </c>
      <c r="D1117" s="146">
        <v>1.5949999999999999E-2</v>
      </c>
      <c r="E1117" s="145">
        <v>3.4</v>
      </c>
      <c r="F1117" s="145">
        <v>5.0000000000000001E-3</v>
      </c>
      <c r="G1117" s="145">
        <v>0.68600000000000005</v>
      </c>
      <c r="H1117" s="145">
        <v>0</v>
      </c>
      <c r="I1117" s="145">
        <v>-2.3079000000000001</v>
      </c>
    </row>
    <row r="1119" spans="2:11">
      <c r="B1119" s="230" t="s">
        <v>356</v>
      </c>
      <c r="C1119" s="230" t="s">
        <v>357</v>
      </c>
      <c r="D1119" s="230" t="s">
        <v>358</v>
      </c>
      <c r="E1119" s="230" t="s">
        <v>359</v>
      </c>
      <c r="F1119" s="230" t="s">
        <v>380</v>
      </c>
    </row>
    <row r="1121" spans="2:11" s="145" customFormat="1">
      <c r="B1121" s="145" t="s">
        <v>360</v>
      </c>
      <c r="C1121" s="145" t="s">
        <v>361</v>
      </c>
      <c r="D1121" s="145" t="s">
        <v>362</v>
      </c>
      <c r="E1121" s="145" t="s">
        <v>363</v>
      </c>
      <c r="F1121" s="145" t="s">
        <v>364</v>
      </c>
      <c r="G1121" s="145" t="s">
        <v>365</v>
      </c>
      <c r="H1121" s="145" t="s">
        <v>366</v>
      </c>
    </row>
    <row r="1122" spans="2:11" s="145" customFormat="1">
      <c r="B1122" s="145" t="s">
        <v>367</v>
      </c>
      <c r="C1122" s="145" t="s">
        <v>368</v>
      </c>
      <c r="D1122" s="145" t="s">
        <v>369</v>
      </c>
      <c r="E1122" s="145">
        <v>5</v>
      </c>
      <c r="F1122" s="145" t="s">
        <v>370</v>
      </c>
      <c r="G1122" s="145" t="s">
        <v>371</v>
      </c>
      <c r="H1122" s="145" t="s">
        <v>372</v>
      </c>
      <c r="I1122" s="145" t="s">
        <v>368</v>
      </c>
      <c r="J1122" s="145" t="s">
        <v>373</v>
      </c>
      <c r="K1122" s="145" t="s">
        <v>374</v>
      </c>
    </row>
    <row r="1123" spans="2:11" s="145" customFormat="1">
      <c r="B1123" s="145" t="s">
        <v>358</v>
      </c>
      <c r="C1123" s="146">
        <v>2.7588999999999999E-2</v>
      </c>
      <c r="D1123" s="146">
        <v>5.4339999999999996E-3</v>
      </c>
      <c r="E1123" s="145">
        <v>5.077</v>
      </c>
      <c r="F1123" s="145">
        <v>4.0000000000000001E-3</v>
      </c>
      <c r="G1123" s="145">
        <v>0.91500000000000004</v>
      </c>
      <c r="H1123" s="145">
        <v>0.91520000000000001</v>
      </c>
      <c r="I1123" s="145">
        <v>1.0338000000000001</v>
      </c>
    </row>
    <row r="1124" spans="2:11" s="145" customFormat="1">
      <c r="B1124" s="145" t="s">
        <v>375</v>
      </c>
      <c r="C1124" s="146">
        <v>-3.6077000000000001E-3</v>
      </c>
      <c r="D1124" s="146">
        <v>2.4299999999999999E-2</v>
      </c>
      <c r="E1124" s="145">
        <v>-0.1484</v>
      </c>
      <c r="F1124" s="145" t="s">
        <v>532</v>
      </c>
      <c r="G1124" s="145">
        <v>0</v>
      </c>
      <c r="H1124" s="145">
        <v>-3.3799999999999997E-2</v>
      </c>
    </row>
    <row r="1126" spans="2:11">
      <c r="B1126" s="230" t="s">
        <v>356</v>
      </c>
      <c r="C1126" s="230" t="s">
        <v>376</v>
      </c>
      <c r="D1126" s="230" t="s">
        <v>358</v>
      </c>
      <c r="E1126" s="230" t="s">
        <v>359</v>
      </c>
      <c r="F1126" s="230" t="s">
        <v>380</v>
      </c>
    </row>
    <row r="1128" spans="2:11" s="145" customFormat="1">
      <c r="B1128" s="145" t="s">
        <v>360</v>
      </c>
      <c r="C1128" s="145" t="s">
        <v>361</v>
      </c>
      <c r="D1128" s="145" t="s">
        <v>362</v>
      </c>
      <c r="E1128" s="145" t="s">
        <v>363</v>
      </c>
      <c r="F1128" s="145" t="s">
        <v>364</v>
      </c>
      <c r="G1128" s="145" t="s">
        <v>365</v>
      </c>
      <c r="H1128" s="145" t="s">
        <v>366</v>
      </c>
    </row>
    <row r="1129" spans="2:11" s="145" customFormat="1">
      <c r="B1129" s="145" t="s">
        <v>367</v>
      </c>
      <c r="C1129" s="145" t="s">
        <v>368</v>
      </c>
      <c r="D1129" s="145" t="s">
        <v>369</v>
      </c>
      <c r="E1129" s="145">
        <v>5</v>
      </c>
      <c r="F1129" s="145" t="s">
        <v>370</v>
      </c>
      <c r="G1129" s="145" t="s">
        <v>371</v>
      </c>
      <c r="H1129" s="145" t="s">
        <v>372</v>
      </c>
      <c r="I1129" s="145" t="s">
        <v>368</v>
      </c>
      <c r="J1129" s="145" t="s">
        <v>373</v>
      </c>
      <c r="K1129" s="145" t="s">
        <v>374</v>
      </c>
    </row>
    <row r="1130" spans="2:11" s="145" customFormat="1">
      <c r="B1130" s="145" t="s">
        <v>358</v>
      </c>
      <c r="C1130" s="146">
        <v>4.2842999999999999E-2</v>
      </c>
      <c r="D1130" s="146">
        <v>7.0159999999999997E-3</v>
      </c>
      <c r="E1130" s="145">
        <v>6.1059999999999999</v>
      </c>
      <c r="F1130" s="145">
        <v>2E-3</v>
      </c>
      <c r="G1130" s="145">
        <v>0.93899999999999995</v>
      </c>
      <c r="H1130" s="145">
        <v>0.93899999999999995</v>
      </c>
      <c r="I1130" s="145">
        <v>0.98270000000000002</v>
      </c>
    </row>
    <row r="1131" spans="2:11" s="145" customFormat="1">
      <c r="B1131" s="145" t="s">
        <v>375</v>
      </c>
      <c r="C1131" s="146">
        <v>3.0246000000000001E-3</v>
      </c>
      <c r="D1131" s="146">
        <v>3.1379999999999998E-2</v>
      </c>
      <c r="E1131" s="146">
        <v>9.64E-2</v>
      </c>
      <c r="F1131" s="145">
        <v>0.92700000000000005</v>
      </c>
      <c r="G1131" s="145">
        <v>4.2999999999999997E-2</v>
      </c>
      <c r="H1131" s="145">
        <v>0</v>
      </c>
      <c r="I1131" s="145">
        <v>1.7299999999999999E-2</v>
      </c>
    </row>
    <row r="1133" spans="2:11">
      <c r="B1133" s="230" t="s">
        <v>356</v>
      </c>
      <c r="C1133" s="230" t="s">
        <v>377</v>
      </c>
      <c r="D1133" s="230" t="s">
        <v>358</v>
      </c>
      <c r="E1133" s="230" t="s">
        <v>359</v>
      </c>
      <c r="F1133" s="230" t="s">
        <v>380</v>
      </c>
    </row>
    <row r="1135" spans="2:11" s="145" customFormat="1">
      <c r="B1135" s="145" t="s">
        <v>360</v>
      </c>
      <c r="C1135" s="145" t="s">
        <v>361</v>
      </c>
      <c r="D1135" s="145" t="s">
        <v>362</v>
      </c>
      <c r="E1135" s="145" t="s">
        <v>363</v>
      </c>
      <c r="F1135" s="145" t="s">
        <v>364</v>
      </c>
      <c r="G1135" s="145" t="s">
        <v>365</v>
      </c>
      <c r="H1135" s="145" t="s">
        <v>366</v>
      </c>
    </row>
    <row r="1136" spans="2:11" s="145" customFormat="1">
      <c r="B1136" s="145" t="s">
        <v>367</v>
      </c>
      <c r="C1136" s="145" t="s">
        <v>368</v>
      </c>
      <c r="D1136" s="145" t="s">
        <v>369</v>
      </c>
      <c r="E1136" s="145">
        <v>5</v>
      </c>
      <c r="F1136" s="145" t="s">
        <v>370</v>
      </c>
      <c r="G1136" s="145" t="s">
        <v>371</v>
      </c>
      <c r="H1136" s="145" t="s">
        <v>372</v>
      </c>
      <c r="I1136" s="145" t="s">
        <v>368</v>
      </c>
      <c r="J1136" s="145" t="s">
        <v>373</v>
      </c>
      <c r="K1136" s="145" t="s">
        <v>374</v>
      </c>
    </row>
    <row r="1137" spans="2:11" s="145" customFormat="1">
      <c r="B1137" s="145" t="s">
        <v>358</v>
      </c>
      <c r="C1137" s="146">
        <v>-1.5254E-2</v>
      </c>
      <c r="D1137" s="146">
        <v>6.9220000000000002E-3</v>
      </c>
      <c r="E1137" s="146">
        <v>-2.2040000000000002</v>
      </c>
      <c r="F1137" s="145" t="s">
        <v>679</v>
      </c>
      <c r="G1137" s="145">
        <v>-0.70199999999999996</v>
      </c>
      <c r="H1137" s="145">
        <v>0.90200000000000002</v>
      </c>
    </row>
    <row r="1138" spans="2:11" s="145" customFormat="1">
      <c r="B1138" s="145" t="s">
        <v>375</v>
      </c>
      <c r="C1138" s="146">
        <v>-6.6322999999999998E-3</v>
      </c>
      <c r="D1138" s="146">
        <v>3.0949999999999998E-2</v>
      </c>
      <c r="E1138" s="146">
        <v>-0.21429999999999999</v>
      </c>
      <c r="F1138" s="145" t="s">
        <v>533</v>
      </c>
      <c r="G1138" s="145">
        <v>0</v>
      </c>
      <c r="H1138" s="145">
        <v>9.8000000000000004E-2</v>
      </c>
    </row>
    <row r="1140" spans="2:11">
      <c r="B1140" s="230" t="s">
        <v>356</v>
      </c>
      <c r="C1140" s="230" t="s">
        <v>378</v>
      </c>
      <c r="D1140" s="230" t="s">
        <v>358</v>
      </c>
      <c r="E1140" s="230" t="s">
        <v>359</v>
      </c>
      <c r="F1140" s="230" t="s">
        <v>380</v>
      </c>
    </row>
    <row r="1142" spans="2:11" s="145" customFormat="1">
      <c r="B1142" s="145" t="s">
        <v>360</v>
      </c>
      <c r="C1142" s="145" t="s">
        <v>361</v>
      </c>
      <c r="D1142" s="145" t="s">
        <v>362</v>
      </c>
      <c r="E1142" s="145" t="s">
        <v>363</v>
      </c>
      <c r="F1142" s="145" t="s">
        <v>364</v>
      </c>
      <c r="G1142" s="145" t="s">
        <v>365</v>
      </c>
      <c r="H1142" s="145" t="s">
        <v>366</v>
      </c>
    </row>
    <row r="1143" spans="2:11" s="145" customFormat="1">
      <c r="B1143" s="145" t="s">
        <v>367</v>
      </c>
      <c r="C1143" s="145" t="s">
        <v>368</v>
      </c>
      <c r="D1143" s="145" t="s">
        <v>369</v>
      </c>
      <c r="E1143" s="145">
        <v>5</v>
      </c>
      <c r="F1143" s="145" t="s">
        <v>370</v>
      </c>
      <c r="G1143" s="145" t="s">
        <v>371</v>
      </c>
      <c r="H1143" s="145" t="s">
        <v>372</v>
      </c>
      <c r="I1143" s="145" t="s">
        <v>368</v>
      </c>
      <c r="J1143" s="145" t="s">
        <v>373</v>
      </c>
      <c r="K1143" s="145" t="s">
        <v>374</v>
      </c>
    </row>
    <row r="1144" spans="2:11" s="145" customFormat="1">
      <c r="B1144" s="145" t="s">
        <v>358</v>
      </c>
      <c r="C1144" s="146">
        <v>-3.9330999999999998E-2</v>
      </c>
      <c r="D1144" s="146">
        <v>1.333E-2</v>
      </c>
      <c r="E1144" s="145">
        <v>-2.95</v>
      </c>
      <c r="F1144" s="145" t="s">
        <v>680</v>
      </c>
      <c r="G1144" s="145">
        <v>-0.79690000000000005</v>
      </c>
      <c r="H1144" s="145">
        <v>0.78869999999999996</v>
      </c>
    </row>
    <row r="1145" spans="2:11" s="145" customFormat="1">
      <c r="B1145" s="145" t="s">
        <v>375</v>
      </c>
      <c r="C1145" s="146">
        <v>-4.2153000000000003E-2</v>
      </c>
      <c r="D1145" s="146">
        <v>5.9630000000000002E-2</v>
      </c>
      <c r="E1145" s="146">
        <v>-0.70689999999999997</v>
      </c>
      <c r="F1145" s="145" t="s">
        <v>534</v>
      </c>
      <c r="G1145" s="145">
        <v>0</v>
      </c>
      <c r="H1145" s="145">
        <v>0.21129999999999999</v>
      </c>
    </row>
    <row r="1147" spans="2:11">
      <c r="B1147" s="230" t="s">
        <v>356</v>
      </c>
      <c r="C1147" s="230" t="s">
        <v>379</v>
      </c>
      <c r="D1147" s="230" t="s">
        <v>358</v>
      </c>
      <c r="E1147" s="230" t="s">
        <v>359</v>
      </c>
      <c r="F1147" s="230" t="s">
        <v>380</v>
      </c>
    </row>
    <row r="1149" spans="2:11" s="145" customFormat="1">
      <c r="B1149" s="145" t="s">
        <v>360</v>
      </c>
      <c r="C1149" s="145" t="s">
        <v>361</v>
      </c>
      <c r="D1149" s="145" t="s">
        <v>362</v>
      </c>
      <c r="E1149" s="145" t="s">
        <v>363</v>
      </c>
      <c r="F1149" s="145" t="s">
        <v>364</v>
      </c>
      <c r="G1149" s="145" t="s">
        <v>365</v>
      </c>
      <c r="H1149" s="145" t="s">
        <v>366</v>
      </c>
    </row>
    <row r="1150" spans="2:11" s="145" customFormat="1">
      <c r="B1150" s="145" t="s">
        <v>367</v>
      </c>
      <c r="C1150" s="145" t="s">
        <v>368</v>
      </c>
      <c r="D1150" s="145" t="s">
        <v>369</v>
      </c>
      <c r="E1150" s="145">
        <v>5</v>
      </c>
      <c r="F1150" s="145" t="s">
        <v>370</v>
      </c>
      <c r="G1150" s="145" t="s">
        <v>371</v>
      </c>
      <c r="H1150" s="145" t="s">
        <v>372</v>
      </c>
      <c r="I1150" s="145" t="s">
        <v>368</v>
      </c>
      <c r="J1150" s="145" t="s">
        <v>373</v>
      </c>
      <c r="K1150" s="145" t="s">
        <v>374</v>
      </c>
    </row>
    <row r="1151" spans="2:11" s="145" customFormat="1">
      <c r="B1151" s="145" t="s">
        <v>358</v>
      </c>
      <c r="C1151" s="146">
        <v>1.3048000000000001E-3</v>
      </c>
      <c r="D1151" s="146">
        <v>5.9930000000000001E-3</v>
      </c>
      <c r="E1151" s="145">
        <v>0.2177</v>
      </c>
      <c r="F1151" s="145">
        <v>0.83599999999999997</v>
      </c>
      <c r="G1151" s="145">
        <v>9.7000000000000003E-2</v>
      </c>
      <c r="H1151" s="145">
        <v>9.69E-2</v>
      </c>
      <c r="I1151" s="145">
        <v>0.26350000000000001</v>
      </c>
    </row>
    <row r="1152" spans="2:11" s="145" customFormat="1">
      <c r="B1152" s="145" t="s">
        <v>375</v>
      </c>
      <c r="C1152" s="146">
        <v>1.4586E-2</v>
      </c>
      <c r="D1152" s="146">
        <v>2.6800000000000001E-2</v>
      </c>
      <c r="E1152" s="145">
        <v>0.54430000000000001</v>
      </c>
      <c r="F1152" s="145">
        <v>0.61</v>
      </c>
      <c r="G1152" s="145">
        <v>0.23599999999999999</v>
      </c>
      <c r="H1152" s="145">
        <v>0</v>
      </c>
      <c r="I1152" s="145">
        <v>0.73650000000000004</v>
      </c>
    </row>
    <row r="1154" spans="2:11">
      <c r="B1154" s="230" t="s">
        <v>356</v>
      </c>
      <c r="C1154" s="230" t="s">
        <v>357</v>
      </c>
      <c r="D1154" s="230" t="s">
        <v>358</v>
      </c>
      <c r="E1154" s="230" t="s">
        <v>359</v>
      </c>
      <c r="F1154" s="230" t="s">
        <v>381</v>
      </c>
    </row>
    <row r="1156" spans="2:11" s="145" customFormat="1">
      <c r="B1156" s="145" t="s">
        <v>360</v>
      </c>
      <c r="C1156" s="145" t="s">
        <v>361</v>
      </c>
      <c r="D1156" s="145" t="s">
        <v>362</v>
      </c>
      <c r="E1156" s="145" t="s">
        <v>363</v>
      </c>
      <c r="F1156" s="145" t="s">
        <v>364</v>
      </c>
      <c r="G1156" s="145" t="s">
        <v>365</v>
      </c>
      <c r="H1156" s="145" t="s">
        <v>366</v>
      </c>
    </row>
    <row r="1157" spans="2:11" s="145" customFormat="1">
      <c r="B1157" s="145" t="s">
        <v>367</v>
      </c>
      <c r="C1157" s="145" t="s">
        <v>368</v>
      </c>
      <c r="D1157" s="145" t="s">
        <v>369</v>
      </c>
      <c r="E1157" s="145">
        <v>7</v>
      </c>
      <c r="F1157" s="145" t="s">
        <v>370</v>
      </c>
      <c r="G1157" s="145" t="s">
        <v>371</v>
      </c>
      <c r="H1157" s="145" t="s">
        <v>372</v>
      </c>
      <c r="I1157" s="145" t="s">
        <v>368</v>
      </c>
      <c r="J1157" s="145" t="s">
        <v>373</v>
      </c>
      <c r="K1157" s="145" t="s">
        <v>374</v>
      </c>
    </row>
    <row r="1158" spans="2:11" s="145" customFormat="1">
      <c r="B1158" s="145" t="s">
        <v>358</v>
      </c>
      <c r="C1158" s="146">
        <v>1.8437E-3</v>
      </c>
      <c r="D1158" s="146">
        <v>2.3739999999999998E-3</v>
      </c>
      <c r="E1158" s="146">
        <v>0.77680000000000005</v>
      </c>
      <c r="F1158" s="145">
        <v>0.46300000000000002</v>
      </c>
      <c r="G1158" s="145">
        <v>0.28199999999999997</v>
      </c>
      <c r="H1158" s="145">
        <v>0.28170000000000001</v>
      </c>
      <c r="I1158" s="145">
        <v>0.1216</v>
      </c>
    </row>
    <row r="1159" spans="2:11" s="145" customFormat="1">
      <c r="B1159" s="145" t="s">
        <v>375</v>
      </c>
      <c r="C1159" s="146">
        <v>0.14654</v>
      </c>
      <c r="D1159" s="146">
        <v>2.682E-2</v>
      </c>
      <c r="E1159" s="145">
        <v>5.4640000000000004</v>
      </c>
      <c r="F1159" s="145">
        <v>1E-3</v>
      </c>
      <c r="G1159" s="145">
        <v>0.9</v>
      </c>
      <c r="H1159" s="145">
        <v>0</v>
      </c>
      <c r="I1159" s="145">
        <v>0.87839999999999996</v>
      </c>
    </row>
    <row r="1161" spans="2:11">
      <c r="B1161" s="230" t="s">
        <v>356</v>
      </c>
      <c r="C1161" s="230" t="s">
        <v>376</v>
      </c>
      <c r="D1161" s="230" t="s">
        <v>358</v>
      </c>
      <c r="E1161" s="230" t="s">
        <v>359</v>
      </c>
      <c r="F1161" s="230" t="s">
        <v>381</v>
      </c>
    </row>
    <row r="1163" spans="2:11" s="145" customFormat="1">
      <c r="B1163" s="145" t="s">
        <v>360</v>
      </c>
      <c r="C1163" s="145" t="s">
        <v>361</v>
      </c>
      <c r="D1163" s="145" t="s">
        <v>362</v>
      </c>
      <c r="E1163" s="145" t="s">
        <v>363</v>
      </c>
      <c r="F1163" s="145" t="s">
        <v>364</v>
      </c>
      <c r="G1163" s="145" t="s">
        <v>365</v>
      </c>
      <c r="H1163" s="145" t="s">
        <v>366</v>
      </c>
    </row>
    <row r="1164" spans="2:11" s="145" customFormat="1">
      <c r="B1164" s="145" t="s">
        <v>367</v>
      </c>
      <c r="C1164" s="145" t="s">
        <v>368</v>
      </c>
      <c r="D1164" s="145" t="s">
        <v>369</v>
      </c>
      <c r="E1164" s="145">
        <v>7</v>
      </c>
      <c r="F1164" s="145" t="s">
        <v>370</v>
      </c>
      <c r="G1164" s="145" t="s">
        <v>371</v>
      </c>
      <c r="H1164" s="145" t="s">
        <v>372</v>
      </c>
      <c r="I1164" s="145" t="s">
        <v>368</v>
      </c>
      <c r="J1164" s="145" t="s">
        <v>373</v>
      </c>
      <c r="K1164" s="145" t="s">
        <v>374</v>
      </c>
    </row>
    <row r="1165" spans="2:11" s="145" customFormat="1">
      <c r="B1165" s="145" t="s">
        <v>358</v>
      </c>
      <c r="C1165" s="146">
        <v>1.1963E-2</v>
      </c>
      <c r="D1165" s="146">
        <v>4.2909999999999997E-3</v>
      </c>
      <c r="E1165" s="145">
        <v>2.7879999999999998</v>
      </c>
      <c r="F1165" s="145">
        <v>2.7E-2</v>
      </c>
      <c r="G1165" s="145">
        <v>0.72499999999999998</v>
      </c>
      <c r="H1165" s="145">
        <v>0.72540000000000004</v>
      </c>
      <c r="I1165" s="145">
        <v>0.35820000000000002</v>
      </c>
    </row>
    <row r="1166" spans="2:11" s="145" customFormat="1">
      <c r="B1166" s="145" t="s">
        <v>375</v>
      </c>
      <c r="C1166" s="146">
        <v>0.23583999999999999</v>
      </c>
      <c r="D1166" s="146">
        <v>4.8489999999999998E-2</v>
      </c>
      <c r="E1166" s="145">
        <v>4.8639999999999999</v>
      </c>
      <c r="F1166" s="145">
        <v>2E-3</v>
      </c>
      <c r="G1166" s="145">
        <v>0.878</v>
      </c>
      <c r="H1166" s="145">
        <v>0</v>
      </c>
      <c r="I1166" s="145">
        <v>0.64180000000000004</v>
      </c>
    </row>
    <row r="1168" spans="2:11">
      <c r="B1168" s="230" t="s">
        <v>356</v>
      </c>
      <c r="C1168" s="230" t="s">
        <v>377</v>
      </c>
      <c r="D1168" s="230" t="s">
        <v>358</v>
      </c>
      <c r="E1168" s="230" t="s">
        <v>359</v>
      </c>
      <c r="F1168" s="230" t="s">
        <v>381</v>
      </c>
    </row>
    <row r="1170" spans="2:11" s="145" customFormat="1">
      <c r="B1170" s="145" t="s">
        <v>360</v>
      </c>
      <c r="C1170" s="145" t="s">
        <v>361</v>
      </c>
      <c r="D1170" s="145" t="s">
        <v>362</v>
      </c>
      <c r="E1170" s="145" t="s">
        <v>363</v>
      </c>
      <c r="F1170" s="145" t="s">
        <v>364</v>
      </c>
      <c r="G1170" s="145" t="s">
        <v>365</v>
      </c>
      <c r="H1170" s="145" t="s">
        <v>366</v>
      </c>
    </row>
    <row r="1171" spans="2:11" s="145" customFormat="1">
      <c r="B1171" s="145" t="s">
        <v>367</v>
      </c>
      <c r="C1171" s="145" t="s">
        <v>368</v>
      </c>
      <c r="D1171" s="145" t="s">
        <v>369</v>
      </c>
      <c r="E1171" s="145">
        <v>7</v>
      </c>
      <c r="F1171" s="145" t="s">
        <v>370</v>
      </c>
      <c r="G1171" s="145" t="s">
        <v>371</v>
      </c>
      <c r="H1171" s="145" t="s">
        <v>372</v>
      </c>
      <c r="I1171" s="145" t="s">
        <v>368</v>
      </c>
      <c r="J1171" s="145" t="s">
        <v>373</v>
      </c>
      <c r="K1171" s="145" t="s">
        <v>374</v>
      </c>
    </row>
    <row r="1172" spans="2:11" s="145" customFormat="1">
      <c r="B1172" s="145" t="s">
        <v>358</v>
      </c>
      <c r="C1172" s="146">
        <v>-1.0120000000000001E-2</v>
      </c>
      <c r="D1172" s="146">
        <v>5.4900000000000001E-3</v>
      </c>
      <c r="E1172" s="146">
        <v>-1.843</v>
      </c>
      <c r="F1172" s="145" t="s">
        <v>681</v>
      </c>
      <c r="G1172" s="145">
        <v>-0.5716</v>
      </c>
      <c r="H1172" s="145">
        <v>0.55489999999999995</v>
      </c>
    </row>
    <row r="1173" spans="2:11" s="145" customFormat="1">
      <c r="B1173" s="145" t="s">
        <v>375</v>
      </c>
      <c r="C1173" s="146">
        <v>-8.9291999999999996E-2</v>
      </c>
      <c r="D1173" s="146">
        <v>6.2030000000000002E-2</v>
      </c>
      <c r="E1173" s="145">
        <v>-1.4390000000000001</v>
      </c>
      <c r="F1173" s="145" t="s">
        <v>682</v>
      </c>
      <c r="G1173" s="145">
        <v>0</v>
      </c>
      <c r="H1173" s="145">
        <v>0.4451</v>
      </c>
    </row>
    <row r="1175" spans="2:11">
      <c r="B1175" s="230" t="s">
        <v>356</v>
      </c>
      <c r="C1175" s="230" t="s">
        <v>378</v>
      </c>
      <c r="D1175" s="230" t="s">
        <v>358</v>
      </c>
      <c r="E1175" s="230" t="s">
        <v>359</v>
      </c>
      <c r="F1175" s="230" t="s">
        <v>381</v>
      </c>
    </row>
    <row r="1177" spans="2:11" s="145" customFormat="1">
      <c r="B1177" s="145" t="s">
        <v>360</v>
      </c>
      <c r="C1177" s="145" t="s">
        <v>361</v>
      </c>
      <c r="D1177" s="145" t="s">
        <v>362</v>
      </c>
      <c r="E1177" s="145" t="s">
        <v>363</v>
      </c>
      <c r="F1177" s="145" t="s">
        <v>364</v>
      </c>
      <c r="G1177" s="145" t="s">
        <v>365</v>
      </c>
      <c r="H1177" s="145" t="s">
        <v>366</v>
      </c>
    </row>
    <row r="1178" spans="2:11" s="145" customFormat="1">
      <c r="B1178" s="145" t="s">
        <v>367</v>
      </c>
      <c r="C1178" s="145" t="s">
        <v>368</v>
      </c>
      <c r="D1178" s="145" t="s">
        <v>369</v>
      </c>
      <c r="E1178" s="145">
        <v>7</v>
      </c>
      <c r="F1178" s="145" t="s">
        <v>370</v>
      </c>
      <c r="G1178" s="145" t="s">
        <v>371</v>
      </c>
      <c r="H1178" s="145" t="s">
        <v>372</v>
      </c>
      <c r="I1178" s="145" t="s">
        <v>368</v>
      </c>
      <c r="J1178" s="145" t="s">
        <v>373</v>
      </c>
      <c r="K1178" s="145" t="s">
        <v>374</v>
      </c>
    </row>
    <row r="1179" spans="2:11" s="145" customFormat="1">
      <c r="B1179" s="145" t="s">
        <v>358</v>
      </c>
      <c r="C1179" s="146">
        <v>-5.8088000000000002E-3</v>
      </c>
      <c r="D1179" s="146">
        <v>1.1509999999999999E-2</v>
      </c>
      <c r="E1179" s="145">
        <v>-0.50460000000000005</v>
      </c>
      <c r="F1179" s="145" t="s">
        <v>683</v>
      </c>
      <c r="G1179" s="145">
        <v>-0.18729999999999999</v>
      </c>
      <c r="H1179" s="145">
        <v>0.15140000000000001</v>
      </c>
    </row>
    <row r="1180" spans="2:11" s="145" customFormat="1">
      <c r="B1180" s="145" t="s">
        <v>375</v>
      </c>
      <c r="C1180" s="146">
        <v>-0.35826000000000002</v>
      </c>
      <c r="D1180" s="146">
        <v>0.13009999999999999</v>
      </c>
      <c r="E1180" s="145">
        <v>-2.754</v>
      </c>
      <c r="F1180" s="145" t="s">
        <v>684</v>
      </c>
      <c r="G1180" s="145">
        <v>0</v>
      </c>
      <c r="H1180" s="145">
        <v>0.84860000000000002</v>
      </c>
    </row>
    <row r="1182" spans="2:11">
      <c r="B1182" s="230" t="s">
        <v>356</v>
      </c>
      <c r="C1182" s="230" t="s">
        <v>379</v>
      </c>
      <c r="D1182" s="230" t="s">
        <v>358</v>
      </c>
      <c r="E1182" s="230" t="s">
        <v>359</v>
      </c>
      <c r="F1182" s="230" t="s">
        <v>381</v>
      </c>
    </row>
    <row r="1184" spans="2:11">
      <c r="B1184" s="12" t="s">
        <v>360</v>
      </c>
      <c r="C1184" s="12" t="s">
        <v>361</v>
      </c>
      <c r="D1184" s="12" t="s">
        <v>362</v>
      </c>
      <c r="E1184" s="12" t="s">
        <v>363</v>
      </c>
      <c r="F1184" s="12" t="s">
        <v>364</v>
      </c>
      <c r="G1184" s="12" t="s">
        <v>365</v>
      </c>
      <c r="H1184" s="12" t="s">
        <v>366</v>
      </c>
    </row>
    <row r="1185" spans="1:11">
      <c r="B1185" s="12" t="s">
        <v>367</v>
      </c>
      <c r="C1185" s="12" t="s">
        <v>368</v>
      </c>
      <c r="D1185" s="12" t="s">
        <v>369</v>
      </c>
      <c r="E1185" s="12">
        <v>7</v>
      </c>
      <c r="F1185" s="12" t="s">
        <v>370</v>
      </c>
      <c r="G1185" s="12" t="s">
        <v>371</v>
      </c>
      <c r="H1185" s="12" t="s">
        <v>372</v>
      </c>
      <c r="I1185" s="12" t="s">
        <v>368</v>
      </c>
      <c r="J1185" s="12" t="s">
        <v>373</v>
      </c>
      <c r="K1185" s="12" t="s">
        <v>374</v>
      </c>
    </row>
    <row r="1186" spans="1:11">
      <c r="B1186" s="12" t="s">
        <v>358</v>
      </c>
      <c r="C1186" s="147">
        <v>-1.308E-2</v>
      </c>
      <c r="D1186" s="147">
        <v>2.5439999999999998E-3</v>
      </c>
      <c r="E1186" s="12">
        <v>-5.141</v>
      </c>
      <c r="F1186" s="12" t="s">
        <v>514</v>
      </c>
      <c r="G1186" s="12">
        <v>-0.88919999999999999</v>
      </c>
      <c r="H1186" s="12">
        <v>2.7126000000000001</v>
      </c>
    </row>
    <row r="1187" spans="1:11">
      <c r="B1187" s="12" t="s">
        <v>375</v>
      </c>
      <c r="C1187" s="147">
        <v>9.0837000000000001E-2</v>
      </c>
      <c r="D1187" s="147">
        <v>2.8750000000000001E-2</v>
      </c>
      <c r="E1187" s="12">
        <v>3.16</v>
      </c>
      <c r="F1187" s="12">
        <v>1.6E-2</v>
      </c>
      <c r="G1187" s="12">
        <v>0.76700000000000002</v>
      </c>
      <c r="H1187" s="12">
        <v>0</v>
      </c>
      <c r="I1187" s="12">
        <v>-1.7125999999999999</v>
      </c>
    </row>
    <row r="1190" spans="1:11" ht="25">
      <c r="A1190" s="233" t="s">
        <v>83</v>
      </c>
      <c r="B1190" s="233"/>
      <c r="C1190" s="233"/>
      <c r="D1190" s="233"/>
      <c r="E1190" s="233"/>
      <c r="F1190" s="233"/>
      <c r="G1190" s="233"/>
      <c r="H1190" s="233"/>
      <c r="I1190" s="233"/>
      <c r="J1190" s="233"/>
      <c r="K1190" s="233"/>
    </row>
    <row r="1192" spans="1:11">
      <c r="B1192" s="230" t="s">
        <v>356</v>
      </c>
      <c r="C1192" s="230" t="s">
        <v>357</v>
      </c>
      <c r="D1192" s="230" t="s">
        <v>358</v>
      </c>
      <c r="E1192" s="230" t="s">
        <v>359</v>
      </c>
      <c r="F1192" s="230" t="s">
        <v>29</v>
      </c>
    </row>
    <row r="1194" spans="1:11" s="145" customFormat="1">
      <c r="B1194" s="145" t="s">
        <v>360</v>
      </c>
      <c r="C1194" s="145" t="s">
        <v>361</v>
      </c>
      <c r="D1194" s="145" t="s">
        <v>362</v>
      </c>
      <c r="E1194" s="145" t="s">
        <v>363</v>
      </c>
      <c r="F1194" s="145" t="s">
        <v>364</v>
      </c>
      <c r="G1194" s="145" t="s">
        <v>365</v>
      </c>
      <c r="H1194" s="145" t="s">
        <v>366</v>
      </c>
    </row>
    <row r="1195" spans="1:11" s="145" customFormat="1">
      <c r="B1195" s="145" t="s">
        <v>367</v>
      </c>
      <c r="C1195" s="145" t="s">
        <v>368</v>
      </c>
      <c r="D1195" s="145" t="s">
        <v>369</v>
      </c>
      <c r="E1195" s="145">
        <v>13</v>
      </c>
      <c r="F1195" s="145" t="s">
        <v>370</v>
      </c>
      <c r="G1195" s="145" t="s">
        <v>371</v>
      </c>
      <c r="H1195" s="145" t="s">
        <v>372</v>
      </c>
      <c r="I1195" s="145" t="s">
        <v>368</v>
      </c>
      <c r="J1195" s="145" t="s">
        <v>373</v>
      </c>
      <c r="K1195" s="145" t="s">
        <v>374</v>
      </c>
    </row>
    <row r="1196" spans="1:11" s="145" customFormat="1">
      <c r="B1196" s="145" t="s">
        <v>358</v>
      </c>
      <c r="C1196" s="146">
        <v>5.4993000000000004E-3</v>
      </c>
      <c r="D1196" s="146">
        <v>1.4549999999999999E-3</v>
      </c>
      <c r="E1196" s="145">
        <v>3.78</v>
      </c>
      <c r="F1196" s="145">
        <v>2E-3</v>
      </c>
      <c r="G1196" s="145">
        <v>0.72399999999999998</v>
      </c>
      <c r="H1196" s="145">
        <v>0.72360000000000002</v>
      </c>
      <c r="I1196" s="145">
        <v>3.3552</v>
      </c>
    </row>
    <row r="1197" spans="1:11" s="145" customFormat="1">
      <c r="B1197" s="145" t="s">
        <v>375</v>
      </c>
      <c r="C1197" s="146">
        <v>-3.0882E-2</v>
      </c>
      <c r="D1197" s="146">
        <v>1.323E-2</v>
      </c>
      <c r="E1197" s="146">
        <v>-2.3340000000000001</v>
      </c>
      <c r="F1197" s="145" t="s">
        <v>685</v>
      </c>
      <c r="G1197" s="145">
        <v>0</v>
      </c>
      <c r="H1197" s="145">
        <v>-2.3552</v>
      </c>
    </row>
    <row r="1199" spans="1:11">
      <c r="B1199" s="230" t="s">
        <v>356</v>
      </c>
      <c r="C1199" s="230" t="s">
        <v>376</v>
      </c>
      <c r="D1199" s="230" t="s">
        <v>358</v>
      </c>
      <c r="E1199" s="230" t="s">
        <v>359</v>
      </c>
      <c r="F1199" s="230" t="s">
        <v>29</v>
      </c>
    </row>
    <row r="1201" spans="2:11" s="145" customFormat="1">
      <c r="B1201" s="145" t="s">
        <v>360</v>
      </c>
      <c r="C1201" s="145" t="s">
        <v>361</v>
      </c>
      <c r="D1201" s="145" t="s">
        <v>362</v>
      </c>
      <c r="E1201" s="145" t="s">
        <v>363</v>
      </c>
      <c r="F1201" s="145" t="s">
        <v>364</v>
      </c>
      <c r="G1201" s="145" t="s">
        <v>365</v>
      </c>
      <c r="H1201" s="145" t="s">
        <v>366</v>
      </c>
    </row>
    <row r="1202" spans="2:11" s="145" customFormat="1">
      <c r="B1202" s="145" t="s">
        <v>367</v>
      </c>
      <c r="C1202" s="145" t="s">
        <v>368</v>
      </c>
      <c r="D1202" s="145" t="s">
        <v>369</v>
      </c>
      <c r="E1202" s="145">
        <v>13</v>
      </c>
      <c r="F1202" s="145" t="s">
        <v>370</v>
      </c>
      <c r="G1202" s="145" t="s">
        <v>371</v>
      </c>
      <c r="H1202" s="145" t="s">
        <v>372</v>
      </c>
      <c r="I1202" s="145" t="s">
        <v>368</v>
      </c>
      <c r="J1202" s="145" t="s">
        <v>373</v>
      </c>
      <c r="K1202" s="145" t="s">
        <v>374</v>
      </c>
    </row>
    <row r="1203" spans="2:11" s="145" customFormat="1">
      <c r="B1203" s="145" t="s">
        <v>358</v>
      </c>
      <c r="C1203" s="146">
        <v>1.2467000000000001E-2</v>
      </c>
      <c r="D1203" s="146">
        <v>2.9039999999999999E-3</v>
      </c>
      <c r="E1203" s="145">
        <v>4.2930000000000001</v>
      </c>
      <c r="F1203" s="145">
        <v>1E-3</v>
      </c>
      <c r="G1203" s="145">
        <v>0.76600000000000001</v>
      </c>
      <c r="H1203" s="145">
        <v>0.76570000000000005</v>
      </c>
      <c r="I1203" s="145">
        <v>0.77229999999999999</v>
      </c>
    </row>
    <row r="1204" spans="2:11" s="145" customFormat="1">
      <c r="B1204" s="145" t="s">
        <v>375</v>
      </c>
      <c r="C1204" s="146">
        <v>2.9402000000000001E-2</v>
      </c>
      <c r="D1204" s="146">
        <v>2.6409999999999999E-2</v>
      </c>
      <c r="E1204" s="145">
        <v>1.113</v>
      </c>
      <c r="F1204" s="145">
        <v>0.28599999999999998</v>
      </c>
      <c r="G1204" s="145">
        <v>0.29499999999999998</v>
      </c>
      <c r="H1204" s="145">
        <v>0</v>
      </c>
      <c r="I1204" s="145">
        <v>0.22770000000000001</v>
      </c>
    </row>
    <row r="1206" spans="2:11">
      <c r="B1206" s="230" t="s">
        <v>356</v>
      </c>
      <c r="C1206" s="230" t="s">
        <v>377</v>
      </c>
      <c r="D1206" s="230" t="s">
        <v>358</v>
      </c>
      <c r="E1206" s="230" t="s">
        <v>359</v>
      </c>
      <c r="F1206" s="230" t="s">
        <v>29</v>
      </c>
    </row>
    <row r="1208" spans="2:11" s="145" customFormat="1">
      <c r="B1208" s="145" t="s">
        <v>360</v>
      </c>
      <c r="C1208" s="145" t="s">
        <v>361</v>
      </c>
      <c r="D1208" s="145" t="s">
        <v>362</v>
      </c>
      <c r="E1208" s="145" t="s">
        <v>363</v>
      </c>
      <c r="F1208" s="145" t="s">
        <v>364</v>
      </c>
      <c r="G1208" s="145" t="s">
        <v>365</v>
      </c>
      <c r="H1208" s="145" t="s">
        <v>366</v>
      </c>
    </row>
    <row r="1209" spans="2:11" s="145" customFormat="1">
      <c r="B1209" s="145" t="s">
        <v>367</v>
      </c>
      <c r="C1209" s="145" t="s">
        <v>368</v>
      </c>
      <c r="D1209" s="145" t="s">
        <v>369</v>
      </c>
      <c r="E1209" s="145">
        <v>13</v>
      </c>
      <c r="F1209" s="145" t="s">
        <v>370</v>
      </c>
      <c r="G1209" s="145" t="s">
        <v>371</v>
      </c>
      <c r="H1209" s="145" t="s">
        <v>372</v>
      </c>
      <c r="I1209" s="145" t="s">
        <v>368</v>
      </c>
      <c r="J1209" s="145" t="s">
        <v>373</v>
      </c>
      <c r="K1209" s="145" t="s">
        <v>374</v>
      </c>
    </row>
    <row r="1210" spans="2:11" s="145" customFormat="1">
      <c r="B1210" s="145" t="s">
        <v>358</v>
      </c>
      <c r="C1210" s="146">
        <v>-6.9679E-3</v>
      </c>
      <c r="D1210" s="146">
        <v>3.2520000000000001E-3</v>
      </c>
      <c r="E1210" s="145">
        <v>-2.1429999999999998</v>
      </c>
      <c r="F1210" s="145" t="s">
        <v>686</v>
      </c>
      <c r="G1210" s="145">
        <v>-0.51090000000000002</v>
      </c>
      <c r="H1210" s="145">
        <v>0.48039999999999999</v>
      </c>
    </row>
    <row r="1211" spans="2:11" s="145" customFormat="1">
      <c r="B1211" s="145" t="s">
        <v>375</v>
      </c>
      <c r="C1211" s="146">
        <v>-6.0283999999999997E-2</v>
      </c>
      <c r="D1211" s="146">
        <v>2.9559999999999999E-2</v>
      </c>
      <c r="E1211" s="145">
        <v>-2.0390000000000001</v>
      </c>
      <c r="F1211" s="145" t="s">
        <v>687</v>
      </c>
      <c r="G1211" s="145">
        <v>0</v>
      </c>
      <c r="H1211" s="145">
        <v>0.51959999999999995</v>
      </c>
    </row>
    <row r="1213" spans="2:11">
      <c r="B1213" s="230" t="s">
        <v>356</v>
      </c>
      <c r="C1213" s="230" t="s">
        <v>378</v>
      </c>
      <c r="D1213" s="230" t="s">
        <v>358</v>
      </c>
      <c r="E1213" s="230" t="s">
        <v>359</v>
      </c>
      <c r="F1213" s="230" t="s">
        <v>29</v>
      </c>
    </row>
    <row r="1215" spans="2:11" s="145" customFormat="1">
      <c r="B1215" s="145" t="s">
        <v>360</v>
      </c>
      <c r="C1215" s="145" t="s">
        <v>361</v>
      </c>
      <c r="D1215" s="145" t="s">
        <v>362</v>
      </c>
      <c r="E1215" s="145" t="s">
        <v>363</v>
      </c>
      <c r="F1215" s="145" t="s">
        <v>364</v>
      </c>
      <c r="G1215" s="145" t="s">
        <v>365</v>
      </c>
      <c r="H1215" s="145" t="s">
        <v>366</v>
      </c>
    </row>
    <row r="1216" spans="2:11" s="145" customFormat="1">
      <c r="B1216" s="145" t="s">
        <v>367</v>
      </c>
      <c r="C1216" s="145" t="s">
        <v>368</v>
      </c>
      <c r="D1216" s="145" t="s">
        <v>369</v>
      </c>
      <c r="E1216" s="145">
        <v>13</v>
      </c>
      <c r="F1216" s="145" t="s">
        <v>370</v>
      </c>
      <c r="G1216" s="145" t="s">
        <v>371</v>
      </c>
      <c r="H1216" s="145" t="s">
        <v>372</v>
      </c>
      <c r="I1216" s="145" t="s">
        <v>368</v>
      </c>
      <c r="J1216" s="145" t="s">
        <v>373</v>
      </c>
      <c r="K1216" s="145" t="s">
        <v>374</v>
      </c>
    </row>
    <row r="1217" spans="2:11" s="145" customFormat="1">
      <c r="B1217" s="145" t="s">
        <v>358</v>
      </c>
      <c r="C1217" s="146">
        <v>-1.7072000000000001E-3</v>
      </c>
      <c r="D1217" s="146">
        <v>7.4850000000000003E-3</v>
      </c>
      <c r="E1217" s="145">
        <v>-0.2281</v>
      </c>
      <c r="F1217" s="145" t="s">
        <v>688</v>
      </c>
      <c r="G1217" s="145">
        <v>-6.3100000000000003E-2</v>
      </c>
      <c r="H1217" s="145">
        <v>0.10829999999999999</v>
      </c>
    </row>
    <row r="1218" spans="2:11" s="145" customFormat="1">
      <c r="B1218" s="145" t="s">
        <v>375</v>
      </c>
      <c r="C1218" s="146">
        <v>-0.11243</v>
      </c>
      <c r="D1218" s="146">
        <v>6.8059999999999996E-2</v>
      </c>
      <c r="E1218" s="145">
        <v>-1.6519999999999999</v>
      </c>
      <c r="F1218" s="145" t="s">
        <v>418</v>
      </c>
      <c r="G1218" s="145">
        <v>0</v>
      </c>
      <c r="H1218" s="145">
        <v>0.89170000000000005</v>
      </c>
    </row>
    <row r="1220" spans="2:11">
      <c r="B1220" s="230" t="s">
        <v>356</v>
      </c>
      <c r="C1220" s="230" t="s">
        <v>379</v>
      </c>
      <c r="D1220" s="230" t="s">
        <v>358</v>
      </c>
      <c r="E1220" s="230" t="s">
        <v>359</v>
      </c>
      <c r="F1220" s="230" t="s">
        <v>29</v>
      </c>
    </row>
    <row r="1222" spans="2:11" s="145" customFormat="1">
      <c r="B1222" s="145" t="s">
        <v>360</v>
      </c>
      <c r="C1222" s="145" t="s">
        <v>361</v>
      </c>
      <c r="D1222" s="145" t="s">
        <v>362</v>
      </c>
      <c r="E1222" s="145" t="s">
        <v>363</v>
      </c>
      <c r="F1222" s="145" t="s">
        <v>364</v>
      </c>
      <c r="G1222" s="145" t="s">
        <v>365</v>
      </c>
      <c r="H1222" s="145" t="s">
        <v>366</v>
      </c>
    </row>
    <row r="1223" spans="2:11" s="145" customFormat="1">
      <c r="B1223" s="145" t="s">
        <v>367</v>
      </c>
      <c r="C1223" s="145" t="s">
        <v>368</v>
      </c>
      <c r="D1223" s="145" t="s">
        <v>369</v>
      </c>
      <c r="E1223" s="145">
        <v>13</v>
      </c>
      <c r="F1223" s="145" t="s">
        <v>370</v>
      </c>
      <c r="G1223" s="145" t="s">
        <v>371</v>
      </c>
      <c r="H1223" s="145" t="s">
        <v>372</v>
      </c>
      <c r="I1223" s="145" t="s">
        <v>368</v>
      </c>
      <c r="J1223" s="145" t="s">
        <v>373</v>
      </c>
      <c r="K1223" s="145" t="s">
        <v>374</v>
      </c>
    </row>
    <row r="1224" spans="2:11" s="145" customFormat="1">
      <c r="B1224" s="145" t="s">
        <v>358</v>
      </c>
      <c r="C1224" s="146">
        <v>-9.7175999999999998E-3</v>
      </c>
      <c r="D1224" s="146">
        <v>1.4859999999999999E-3</v>
      </c>
      <c r="E1224" s="145">
        <v>-6.5419999999999998</v>
      </c>
      <c r="F1224" s="145" t="s">
        <v>409</v>
      </c>
      <c r="G1224" s="145">
        <v>-0.87580000000000002</v>
      </c>
      <c r="H1224" s="145">
        <v>0.71250000000000002</v>
      </c>
    </row>
    <row r="1225" spans="2:11" s="145" customFormat="1">
      <c r="B1225" s="145" t="s">
        <v>375</v>
      </c>
      <c r="C1225" s="146">
        <v>-3.1368E-2</v>
      </c>
      <c r="D1225" s="146">
        <v>1.3509999999999999E-2</v>
      </c>
      <c r="E1225" s="145">
        <v>-2.3220000000000001</v>
      </c>
      <c r="F1225" s="145" t="s">
        <v>689</v>
      </c>
      <c r="G1225" s="145">
        <v>0</v>
      </c>
      <c r="H1225" s="145">
        <v>0.28749999999999998</v>
      </c>
    </row>
    <row r="1227" spans="2:11">
      <c r="B1227" s="230" t="s">
        <v>356</v>
      </c>
      <c r="C1227" s="230" t="s">
        <v>357</v>
      </c>
      <c r="D1227" s="230" t="s">
        <v>358</v>
      </c>
      <c r="E1227" s="230" t="s">
        <v>359</v>
      </c>
      <c r="F1227" s="230" t="s">
        <v>380</v>
      </c>
    </row>
    <row r="1229" spans="2:11" s="145" customFormat="1">
      <c r="B1229" s="145" t="s">
        <v>360</v>
      </c>
      <c r="C1229" s="145" t="s">
        <v>361</v>
      </c>
      <c r="D1229" s="145" t="s">
        <v>362</v>
      </c>
      <c r="E1229" s="145" t="s">
        <v>363</v>
      </c>
      <c r="F1229" s="145" t="s">
        <v>364</v>
      </c>
      <c r="G1229" s="145" t="s">
        <v>365</v>
      </c>
      <c r="H1229" s="145" t="s">
        <v>366</v>
      </c>
    </row>
    <row r="1230" spans="2:11" s="145" customFormat="1">
      <c r="B1230" s="145" t="s">
        <v>367</v>
      </c>
      <c r="C1230" s="145" t="s">
        <v>368</v>
      </c>
      <c r="D1230" s="145" t="s">
        <v>369</v>
      </c>
      <c r="E1230" s="145">
        <v>5</v>
      </c>
      <c r="F1230" s="145" t="s">
        <v>370</v>
      </c>
      <c r="G1230" s="145" t="s">
        <v>371</v>
      </c>
      <c r="H1230" s="145" t="s">
        <v>372</v>
      </c>
      <c r="I1230" s="145" t="s">
        <v>368</v>
      </c>
      <c r="J1230" s="145" t="s">
        <v>373</v>
      </c>
      <c r="K1230" s="145" t="s">
        <v>374</v>
      </c>
    </row>
    <row r="1231" spans="2:11" s="145" customFormat="1">
      <c r="B1231" s="145" t="s">
        <v>358</v>
      </c>
      <c r="C1231" s="146">
        <v>5.5596999999999999E-3</v>
      </c>
      <c r="D1231" s="146">
        <v>6.1130000000000004E-3</v>
      </c>
      <c r="E1231" s="145">
        <v>0.90949999999999998</v>
      </c>
      <c r="F1231" s="145">
        <v>0.40500000000000003</v>
      </c>
      <c r="G1231" s="145">
        <v>0.377</v>
      </c>
      <c r="H1231" s="145">
        <v>0.37680000000000002</v>
      </c>
      <c r="I1231" s="145">
        <v>-1.9664999999999999</v>
      </c>
    </row>
    <row r="1232" spans="2:11" s="145" customFormat="1">
      <c r="B1232" s="145" t="s">
        <v>375</v>
      </c>
      <c r="C1232" s="146">
        <v>-3.3548000000000001E-2</v>
      </c>
      <c r="D1232" s="146">
        <v>2.734E-2</v>
      </c>
      <c r="E1232" s="145">
        <v>-1.2270000000000001</v>
      </c>
      <c r="F1232" s="145" t="s">
        <v>690</v>
      </c>
      <c r="G1232" s="145">
        <v>0</v>
      </c>
      <c r="H1232" s="145">
        <v>2.9664999999999999</v>
      </c>
    </row>
    <row r="1234" spans="2:11">
      <c r="B1234" s="230" t="s">
        <v>356</v>
      </c>
      <c r="C1234" s="230" t="s">
        <v>376</v>
      </c>
      <c r="D1234" s="230" t="s">
        <v>358</v>
      </c>
      <c r="E1234" s="230" t="s">
        <v>359</v>
      </c>
      <c r="F1234" s="230" t="s">
        <v>380</v>
      </c>
    </row>
    <row r="1236" spans="2:11" s="145" customFormat="1">
      <c r="B1236" s="145" t="s">
        <v>360</v>
      </c>
      <c r="C1236" s="145" t="s">
        <v>361</v>
      </c>
      <c r="D1236" s="145" t="s">
        <v>362</v>
      </c>
      <c r="E1236" s="145" t="s">
        <v>363</v>
      </c>
      <c r="F1236" s="145" t="s">
        <v>364</v>
      </c>
      <c r="G1236" s="145" t="s">
        <v>365</v>
      </c>
      <c r="H1236" s="145" t="s">
        <v>366</v>
      </c>
    </row>
    <row r="1237" spans="2:11" s="145" customFormat="1">
      <c r="B1237" s="145" t="s">
        <v>367</v>
      </c>
      <c r="C1237" s="145" t="s">
        <v>368</v>
      </c>
      <c r="D1237" s="145" t="s">
        <v>369</v>
      </c>
      <c r="E1237" s="145">
        <v>5</v>
      </c>
      <c r="F1237" s="145" t="s">
        <v>370</v>
      </c>
      <c r="G1237" s="145" t="s">
        <v>371</v>
      </c>
      <c r="H1237" s="145" t="s">
        <v>372</v>
      </c>
      <c r="I1237" s="145" t="s">
        <v>368</v>
      </c>
      <c r="J1237" s="145" t="s">
        <v>373</v>
      </c>
      <c r="K1237" s="145" t="s">
        <v>374</v>
      </c>
    </row>
    <row r="1238" spans="2:11" s="145" customFormat="1">
      <c r="B1238" s="145" t="s">
        <v>358</v>
      </c>
      <c r="C1238" s="146">
        <v>3.7718000000000002E-2</v>
      </c>
      <c r="D1238" s="146">
        <v>4.1520000000000003E-3</v>
      </c>
      <c r="E1238" s="145">
        <v>9.0850000000000009</v>
      </c>
      <c r="F1238" s="145">
        <v>0</v>
      </c>
      <c r="G1238" s="145">
        <v>0.97099999999999997</v>
      </c>
      <c r="H1238" s="145">
        <v>0.97099999999999997</v>
      </c>
      <c r="I1238" s="145">
        <v>1.6608000000000001</v>
      </c>
    </row>
    <row r="1239" spans="2:11" s="145" customFormat="1">
      <c r="B1239" s="145" t="s">
        <v>375</v>
      </c>
      <c r="C1239" s="146">
        <v>-6.0028999999999999E-2</v>
      </c>
      <c r="D1239" s="146">
        <v>1.857E-2</v>
      </c>
      <c r="E1239" s="145">
        <v>-3.2330000000000001</v>
      </c>
      <c r="F1239" s="145" t="s">
        <v>535</v>
      </c>
      <c r="G1239" s="145">
        <v>0</v>
      </c>
      <c r="H1239" s="145">
        <v>-0.66080000000000005</v>
      </c>
    </row>
    <row r="1241" spans="2:11">
      <c r="B1241" s="230" t="s">
        <v>356</v>
      </c>
      <c r="C1241" s="230" t="s">
        <v>377</v>
      </c>
      <c r="D1241" s="230" t="s">
        <v>358</v>
      </c>
      <c r="E1241" s="230" t="s">
        <v>359</v>
      </c>
      <c r="F1241" s="230" t="s">
        <v>380</v>
      </c>
    </row>
    <row r="1243" spans="2:11" s="145" customFormat="1">
      <c r="B1243" s="145" t="s">
        <v>360</v>
      </c>
      <c r="C1243" s="145" t="s">
        <v>361</v>
      </c>
      <c r="D1243" s="145" t="s">
        <v>362</v>
      </c>
      <c r="E1243" s="145" t="s">
        <v>363</v>
      </c>
      <c r="F1243" s="145" t="s">
        <v>364</v>
      </c>
      <c r="G1243" s="145" t="s">
        <v>365</v>
      </c>
      <c r="H1243" s="145" t="s">
        <v>366</v>
      </c>
    </row>
    <row r="1244" spans="2:11" s="145" customFormat="1">
      <c r="B1244" s="145" t="s">
        <v>367</v>
      </c>
      <c r="C1244" s="145" t="s">
        <v>368</v>
      </c>
      <c r="D1244" s="145" t="s">
        <v>369</v>
      </c>
      <c r="E1244" s="145">
        <v>5</v>
      </c>
      <c r="F1244" s="145" t="s">
        <v>370</v>
      </c>
      <c r="G1244" s="145" t="s">
        <v>371</v>
      </c>
      <c r="H1244" s="145" t="s">
        <v>372</v>
      </c>
      <c r="I1244" s="145" t="s">
        <v>368</v>
      </c>
      <c r="J1244" s="145" t="s">
        <v>373</v>
      </c>
      <c r="K1244" s="145" t="s">
        <v>374</v>
      </c>
    </row>
    <row r="1245" spans="2:11" s="145" customFormat="1">
      <c r="B1245" s="145" t="s">
        <v>358</v>
      </c>
      <c r="C1245" s="146">
        <v>-3.2157999999999999E-2</v>
      </c>
      <c r="D1245" s="146">
        <v>7.3480000000000004E-3</v>
      </c>
      <c r="E1245" s="146">
        <v>-4.3769999999999998</v>
      </c>
      <c r="F1245" s="145" t="s">
        <v>691</v>
      </c>
      <c r="G1245" s="145">
        <v>-0.89049999999999996</v>
      </c>
      <c r="H1245" s="145">
        <v>1.2592000000000001</v>
      </c>
    </row>
    <row r="1246" spans="2:11" s="145" customFormat="1">
      <c r="B1246" s="145" t="s">
        <v>375</v>
      </c>
      <c r="C1246" s="146">
        <v>2.6481999999999999E-2</v>
      </c>
      <c r="D1246" s="146">
        <v>3.286E-2</v>
      </c>
      <c r="E1246" s="146">
        <v>0.80589999999999995</v>
      </c>
      <c r="F1246" s="145">
        <v>0.45700000000000002</v>
      </c>
      <c r="G1246" s="145">
        <v>0.33900000000000002</v>
      </c>
      <c r="H1246" s="145">
        <v>0</v>
      </c>
      <c r="I1246" s="145">
        <v>-0.25919999999999999</v>
      </c>
    </row>
    <row r="1248" spans="2:11">
      <c r="B1248" s="230" t="s">
        <v>356</v>
      </c>
      <c r="C1248" s="230" t="s">
        <v>378</v>
      </c>
      <c r="D1248" s="230" t="s">
        <v>358</v>
      </c>
      <c r="E1248" s="230" t="s">
        <v>359</v>
      </c>
      <c r="F1248" s="230" t="s">
        <v>380</v>
      </c>
    </row>
    <row r="1250" spans="2:11" s="145" customFormat="1">
      <c r="B1250" s="145" t="s">
        <v>360</v>
      </c>
      <c r="C1250" s="145" t="s">
        <v>361</v>
      </c>
      <c r="D1250" s="145" t="s">
        <v>362</v>
      </c>
      <c r="E1250" s="145" t="s">
        <v>363</v>
      </c>
      <c r="F1250" s="145" t="s">
        <v>364</v>
      </c>
      <c r="G1250" s="145" t="s">
        <v>365</v>
      </c>
      <c r="H1250" s="145" t="s">
        <v>366</v>
      </c>
    </row>
    <row r="1251" spans="2:11" s="145" customFormat="1">
      <c r="B1251" s="145" t="s">
        <v>367</v>
      </c>
      <c r="C1251" s="145" t="s">
        <v>368</v>
      </c>
      <c r="D1251" s="145" t="s">
        <v>369</v>
      </c>
      <c r="E1251" s="145">
        <v>5</v>
      </c>
      <c r="F1251" s="145" t="s">
        <v>370</v>
      </c>
      <c r="G1251" s="145" t="s">
        <v>371</v>
      </c>
      <c r="H1251" s="145" t="s">
        <v>372</v>
      </c>
      <c r="I1251" s="145" t="s">
        <v>368</v>
      </c>
      <c r="J1251" s="145" t="s">
        <v>373</v>
      </c>
      <c r="K1251" s="145" t="s">
        <v>374</v>
      </c>
    </row>
    <row r="1252" spans="2:11" s="145" customFormat="1">
      <c r="B1252" s="145" t="s">
        <v>358</v>
      </c>
      <c r="C1252" s="146">
        <v>-5.8481999999999999E-2</v>
      </c>
      <c r="D1252" s="146">
        <v>1.278E-2</v>
      </c>
      <c r="E1252" s="145">
        <v>-4.5750000000000002</v>
      </c>
      <c r="F1252" s="145" t="s">
        <v>536</v>
      </c>
      <c r="G1252" s="145">
        <v>-0.89839999999999998</v>
      </c>
      <c r="H1252" s="145">
        <v>1.5195000000000001</v>
      </c>
    </row>
    <row r="1253" spans="2:11" s="145" customFormat="1">
      <c r="B1253" s="145" t="s">
        <v>375</v>
      </c>
      <c r="C1253" s="146">
        <v>7.9976000000000005E-2</v>
      </c>
      <c r="D1253" s="146">
        <v>5.7169999999999999E-2</v>
      </c>
      <c r="E1253" s="146">
        <v>1.399</v>
      </c>
      <c r="F1253" s="145">
        <v>0.221</v>
      </c>
      <c r="G1253" s="145">
        <v>0.53</v>
      </c>
      <c r="H1253" s="145">
        <v>0</v>
      </c>
      <c r="I1253" s="145">
        <v>-0.51949999999999996</v>
      </c>
    </row>
    <row r="1255" spans="2:11">
      <c r="B1255" s="230" t="s">
        <v>356</v>
      </c>
      <c r="C1255" s="230" t="s">
        <v>379</v>
      </c>
      <c r="D1255" s="230" t="s">
        <v>358</v>
      </c>
      <c r="E1255" s="230" t="s">
        <v>359</v>
      </c>
      <c r="F1255" s="230" t="s">
        <v>380</v>
      </c>
    </row>
    <row r="1257" spans="2:11" s="145" customFormat="1">
      <c r="B1257" s="145" t="s">
        <v>360</v>
      </c>
      <c r="C1257" s="145" t="s">
        <v>361</v>
      </c>
      <c r="D1257" s="145" t="s">
        <v>362</v>
      </c>
      <c r="E1257" s="145" t="s">
        <v>363</v>
      </c>
      <c r="F1257" s="145" t="s">
        <v>364</v>
      </c>
      <c r="G1257" s="145" t="s">
        <v>365</v>
      </c>
      <c r="H1257" s="145" t="s">
        <v>366</v>
      </c>
    </row>
    <row r="1258" spans="2:11" s="145" customFormat="1">
      <c r="B1258" s="145" t="s">
        <v>367</v>
      </c>
      <c r="C1258" s="145" t="s">
        <v>368</v>
      </c>
      <c r="D1258" s="145" t="s">
        <v>369</v>
      </c>
      <c r="E1258" s="145">
        <v>5</v>
      </c>
      <c r="F1258" s="145" t="s">
        <v>370</v>
      </c>
      <c r="G1258" s="145" t="s">
        <v>371</v>
      </c>
      <c r="H1258" s="145" t="s">
        <v>372</v>
      </c>
      <c r="I1258" s="145" t="s">
        <v>368</v>
      </c>
      <c r="J1258" s="145" t="s">
        <v>373</v>
      </c>
      <c r="K1258" s="145" t="s">
        <v>374</v>
      </c>
    </row>
    <row r="1259" spans="2:11" s="145" customFormat="1">
      <c r="B1259" s="145" t="s">
        <v>358</v>
      </c>
      <c r="C1259" s="146">
        <v>-1.7607999999999999E-2</v>
      </c>
      <c r="D1259" s="146">
        <v>5.1830000000000001E-3</v>
      </c>
      <c r="E1259" s="145">
        <v>-3.3969999999999998</v>
      </c>
      <c r="F1259" s="145" t="s">
        <v>692</v>
      </c>
      <c r="G1259" s="145">
        <v>-0.83530000000000004</v>
      </c>
      <c r="H1259" s="145">
        <v>0.9627</v>
      </c>
    </row>
    <row r="1260" spans="2:11" s="145" customFormat="1">
      <c r="B1260" s="145" t="s">
        <v>375</v>
      </c>
      <c r="C1260" s="146">
        <v>-2.7258999999999999E-3</v>
      </c>
      <c r="D1260" s="146">
        <v>2.3179999999999999E-2</v>
      </c>
      <c r="E1260" s="145">
        <v>-0.1176</v>
      </c>
      <c r="F1260" s="145" t="s">
        <v>693</v>
      </c>
      <c r="G1260" s="145">
        <v>0</v>
      </c>
      <c r="H1260" s="145">
        <v>3.73E-2</v>
      </c>
    </row>
    <row r="1262" spans="2:11">
      <c r="B1262" s="230" t="s">
        <v>356</v>
      </c>
      <c r="C1262" s="230" t="s">
        <v>357</v>
      </c>
      <c r="D1262" s="230" t="s">
        <v>358</v>
      </c>
      <c r="E1262" s="230" t="s">
        <v>359</v>
      </c>
      <c r="F1262" s="230" t="s">
        <v>381</v>
      </c>
    </row>
    <row r="1264" spans="2:11" s="145" customFormat="1">
      <c r="B1264" s="145" t="s">
        <v>360</v>
      </c>
      <c r="C1264" s="145" t="s">
        <v>361</v>
      </c>
      <c r="D1264" s="145" t="s">
        <v>362</v>
      </c>
      <c r="E1264" s="145" t="s">
        <v>363</v>
      </c>
      <c r="F1264" s="145" t="s">
        <v>364</v>
      </c>
      <c r="G1264" s="145" t="s">
        <v>365</v>
      </c>
      <c r="H1264" s="145" t="s">
        <v>366</v>
      </c>
    </row>
    <row r="1265" spans="2:11" s="145" customFormat="1">
      <c r="B1265" s="145" t="s">
        <v>367</v>
      </c>
      <c r="C1265" s="145" t="s">
        <v>368</v>
      </c>
      <c r="D1265" s="145" t="s">
        <v>369</v>
      </c>
      <c r="E1265" s="145">
        <v>7</v>
      </c>
      <c r="F1265" s="145" t="s">
        <v>370</v>
      </c>
      <c r="G1265" s="145" t="s">
        <v>371</v>
      </c>
      <c r="H1265" s="145" t="s">
        <v>372</v>
      </c>
      <c r="I1265" s="145" t="s">
        <v>368</v>
      </c>
      <c r="J1265" s="145" t="s">
        <v>373</v>
      </c>
      <c r="K1265" s="145" t="s">
        <v>374</v>
      </c>
    </row>
    <row r="1266" spans="2:11" s="145" customFormat="1">
      <c r="B1266" s="145" t="s">
        <v>358</v>
      </c>
      <c r="C1266" s="146">
        <v>2.8557999999999999E-3</v>
      </c>
      <c r="D1266" s="146">
        <v>2.196E-3</v>
      </c>
      <c r="E1266" s="146">
        <v>1.3</v>
      </c>
      <c r="F1266" s="145">
        <v>0.23499999999999999</v>
      </c>
      <c r="G1266" s="145">
        <v>0.441</v>
      </c>
      <c r="H1266" s="145">
        <v>0.44109999999999999</v>
      </c>
      <c r="I1266" s="145">
        <v>0.96499999999999997</v>
      </c>
    </row>
    <row r="1267" spans="2:11" s="145" customFormat="1">
      <c r="B1267" s="145" t="s">
        <v>375</v>
      </c>
      <c r="C1267" s="146">
        <v>1.1409E-3</v>
      </c>
      <c r="D1267" s="146">
        <v>2.4819999999999998E-2</v>
      </c>
      <c r="E1267" s="146">
        <v>4.5969999999999997E-2</v>
      </c>
      <c r="F1267" s="145">
        <v>0.96499999999999997</v>
      </c>
      <c r="G1267" s="145">
        <v>1.7000000000000001E-2</v>
      </c>
      <c r="H1267" s="145">
        <v>0</v>
      </c>
      <c r="I1267" s="145">
        <v>3.5000000000000003E-2</v>
      </c>
    </row>
    <row r="1269" spans="2:11">
      <c r="B1269" s="230" t="s">
        <v>356</v>
      </c>
      <c r="C1269" s="230" t="s">
        <v>376</v>
      </c>
      <c r="D1269" s="230" t="s">
        <v>358</v>
      </c>
      <c r="E1269" s="230" t="s">
        <v>359</v>
      </c>
      <c r="F1269" s="230" t="s">
        <v>381</v>
      </c>
    </row>
    <row r="1271" spans="2:11" s="145" customFormat="1">
      <c r="B1271" s="145" t="s">
        <v>360</v>
      </c>
      <c r="C1271" s="145" t="s">
        <v>361</v>
      </c>
      <c r="D1271" s="145" t="s">
        <v>362</v>
      </c>
      <c r="E1271" s="145" t="s">
        <v>363</v>
      </c>
      <c r="F1271" s="145" t="s">
        <v>364</v>
      </c>
      <c r="G1271" s="145" t="s">
        <v>365</v>
      </c>
      <c r="H1271" s="145" t="s">
        <v>366</v>
      </c>
    </row>
    <row r="1272" spans="2:11" s="145" customFormat="1">
      <c r="B1272" s="145" t="s">
        <v>367</v>
      </c>
      <c r="C1272" s="145" t="s">
        <v>368</v>
      </c>
      <c r="D1272" s="145" t="s">
        <v>369</v>
      </c>
      <c r="E1272" s="145">
        <v>7</v>
      </c>
      <c r="F1272" s="145" t="s">
        <v>370</v>
      </c>
      <c r="G1272" s="145" t="s">
        <v>371</v>
      </c>
      <c r="H1272" s="145" t="s">
        <v>372</v>
      </c>
      <c r="I1272" s="145" t="s">
        <v>368</v>
      </c>
      <c r="J1272" s="145" t="s">
        <v>373</v>
      </c>
      <c r="K1272" s="145" t="s">
        <v>374</v>
      </c>
    </row>
    <row r="1273" spans="2:11" s="145" customFormat="1">
      <c r="B1273" s="145" t="s">
        <v>358</v>
      </c>
      <c r="C1273" s="146">
        <v>4.2230999999999996E-3</v>
      </c>
      <c r="D1273" s="146">
        <v>5.6220000000000003E-3</v>
      </c>
      <c r="E1273" s="145">
        <v>0.75109999999999999</v>
      </c>
      <c r="F1273" s="145">
        <v>0.47699999999999998</v>
      </c>
      <c r="G1273" s="145">
        <v>0.27300000000000002</v>
      </c>
      <c r="H1273" s="145">
        <v>0.27310000000000001</v>
      </c>
      <c r="I1273" s="145">
        <v>0.27750000000000002</v>
      </c>
    </row>
    <row r="1274" spans="2:11" s="145" customFormat="1">
      <c r="B1274" s="145" t="s">
        <v>375</v>
      </c>
      <c r="C1274" s="146">
        <v>0.12094000000000001</v>
      </c>
      <c r="D1274" s="146">
        <v>6.3530000000000003E-2</v>
      </c>
      <c r="E1274" s="145">
        <v>1.9039999999999999</v>
      </c>
      <c r="F1274" s="145">
        <v>9.9000000000000005E-2</v>
      </c>
      <c r="G1274" s="145">
        <v>0.58399999999999996</v>
      </c>
      <c r="H1274" s="145">
        <v>0</v>
      </c>
      <c r="I1274" s="145">
        <v>0.72250000000000003</v>
      </c>
    </row>
    <row r="1276" spans="2:11">
      <c r="B1276" s="230" t="s">
        <v>356</v>
      </c>
      <c r="C1276" s="230" t="s">
        <v>377</v>
      </c>
      <c r="D1276" s="230" t="s">
        <v>358</v>
      </c>
      <c r="E1276" s="230" t="s">
        <v>359</v>
      </c>
      <c r="F1276" s="230" t="s">
        <v>381</v>
      </c>
    </row>
    <row r="1278" spans="2:11" s="145" customFormat="1">
      <c r="B1278" s="145" t="s">
        <v>360</v>
      </c>
      <c r="C1278" s="145" t="s">
        <v>361</v>
      </c>
      <c r="D1278" s="145" t="s">
        <v>362</v>
      </c>
      <c r="E1278" s="145" t="s">
        <v>363</v>
      </c>
      <c r="F1278" s="145" t="s">
        <v>364</v>
      </c>
      <c r="G1278" s="145" t="s">
        <v>365</v>
      </c>
      <c r="H1278" s="145" t="s">
        <v>366</v>
      </c>
    </row>
    <row r="1279" spans="2:11" s="145" customFormat="1">
      <c r="B1279" s="145" t="s">
        <v>367</v>
      </c>
      <c r="C1279" s="145" t="s">
        <v>368</v>
      </c>
      <c r="D1279" s="145" t="s">
        <v>369</v>
      </c>
      <c r="E1279" s="145">
        <v>7</v>
      </c>
      <c r="F1279" s="145" t="s">
        <v>370</v>
      </c>
      <c r="G1279" s="145" t="s">
        <v>371</v>
      </c>
      <c r="H1279" s="145" t="s">
        <v>372</v>
      </c>
      <c r="I1279" s="145" t="s">
        <v>368</v>
      </c>
      <c r="J1279" s="145" t="s">
        <v>373</v>
      </c>
      <c r="K1279" s="145" t="s">
        <v>374</v>
      </c>
    </row>
    <row r="1280" spans="2:11" s="145" customFormat="1">
      <c r="B1280" s="145" t="s">
        <v>358</v>
      </c>
      <c r="C1280" s="146">
        <v>-1.3672999999999999E-3</v>
      </c>
      <c r="D1280" s="146">
        <v>6.1970000000000003E-3</v>
      </c>
      <c r="E1280" s="146">
        <v>-0.22059999999999999</v>
      </c>
      <c r="F1280" s="145" t="s">
        <v>537</v>
      </c>
      <c r="G1280" s="145">
        <v>-8.3099999999999993E-2</v>
      </c>
      <c r="H1280" s="145">
        <v>0.1115</v>
      </c>
    </row>
    <row r="1281" spans="2:11" s="145" customFormat="1">
      <c r="B1281" s="145" t="s">
        <v>375</v>
      </c>
      <c r="C1281" s="146">
        <v>-0.1198</v>
      </c>
      <c r="D1281" s="146">
        <v>7.0019999999999999E-2</v>
      </c>
      <c r="E1281" s="145">
        <v>-1.7110000000000001</v>
      </c>
      <c r="F1281" s="145" t="s">
        <v>538</v>
      </c>
      <c r="G1281" s="145">
        <v>0</v>
      </c>
      <c r="H1281" s="145">
        <v>0.88849999999999996</v>
      </c>
    </row>
    <row r="1283" spans="2:11">
      <c r="B1283" s="230" t="s">
        <v>356</v>
      </c>
      <c r="C1283" s="230" t="s">
        <v>378</v>
      </c>
      <c r="D1283" s="230" t="s">
        <v>358</v>
      </c>
      <c r="E1283" s="230" t="s">
        <v>359</v>
      </c>
      <c r="F1283" s="230" t="s">
        <v>381</v>
      </c>
    </row>
    <row r="1285" spans="2:11" s="145" customFormat="1">
      <c r="B1285" s="145" t="s">
        <v>360</v>
      </c>
      <c r="C1285" s="145" t="s">
        <v>361</v>
      </c>
      <c r="D1285" s="145" t="s">
        <v>362</v>
      </c>
      <c r="E1285" s="145" t="s">
        <v>363</v>
      </c>
      <c r="F1285" s="145" t="s">
        <v>364</v>
      </c>
      <c r="G1285" s="145" t="s">
        <v>365</v>
      </c>
      <c r="H1285" s="145" t="s">
        <v>366</v>
      </c>
    </row>
    <row r="1286" spans="2:11" s="145" customFormat="1">
      <c r="B1286" s="145" t="s">
        <v>367</v>
      </c>
      <c r="C1286" s="145" t="s">
        <v>368</v>
      </c>
      <c r="D1286" s="145" t="s">
        <v>369</v>
      </c>
      <c r="E1286" s="145">
        <v>7</v>
      </c>
      <c r="F1286" s="145" t="s">
        <v>370</v>
      </c>
      <c r="G1286" s="145" t="s">
        <v>371</v>
      </c>
      <c r="H1286" s="145" t="s">
        <v>372</v>
      </c>
      <c r="I1286" s="145" t="s">
        <v>368</v>
      </c>
      <c r="J1286" s="145" t="s">
        <v>373</v>
      </c>
      <c r="K1286" s="145" t="s">
        <v>374</v>
      </c>
    </row>
    <row r="1287" spans="2:11" s="145" customFormat="1">
      <c r="B1287" s="145" t="s">
        <v>358</v>
      </c>
      <c r="C1287" s="146">
        <v>9.4666000000000004E-3</v>
      </c>
      <c r="D1287" s="146">
        <v>1.6379999999999999E-2</v>
      </c>
      <c r="E1287" s="145">
        <v>0.57789999999999997</v>
      </c>
      <c r="F1287" s="145">
        <v>0.58099999999999996</v>
      </c>
      <c r="G1287" s="145">
        <v>0.21299999999999999</v>
      </c>
      <c r="H1287" s="145">
        <v>0.21340000000000001</v>
      </c>
      <c r="I1287" s="145">
        <v>-0.82699999999999996</v>
      </c>
    </row>
    <row r="1288" spans="2:11" s="145" customFormat="1">
      <c r="B1288" s="145" t="s">
        <v>375</v>
      </c>
      <c r="C1288" s="146">
        <v>-0.23005</v>
      </c>
      <c r="D1288" s="146">
        <v>0.18509999999999999</v>
      </c>
      <c r="E1288" s="146">
        <v>-1.2430000000000001</v>
      </c>
      <c r="F1288" s="145" t="s">
        <v>539</v>
      </c>
      <c r="G1288" s="145">
        <v>0</v>
      </c>
      <c r="H1288" s="145">
        <v>1.827</v>
      </c>
    </row>
    <row r="1290" spans="2:11">
      <c r="B1290" s="230" t="s">
        <v>356</v>
      </c>
      <c r="C1290" s="230" t="s">
        <v>379</v>
      </c>
      <c r="D1290" s="230" t="s">
        <v>358</v>
      </c>
      <c r="E1290" s="230" t="s">
        <v>359</v>
      </c>
      <c r="F1290" s="230" t="s">
        <v>381</v>
      </c>
    </row>
    <row r="1292" spans="2:11">
      <c r="B1292" s="12" t="s">
        <v>360</v>
      </c>
      <c r="C1292" s="12" t="s">
        <v>361</v>
      </c>
      <c r="D1292" s="12" t="s">
        <v>362</v>
      </c>
      <c r="E1292" s="12" t="s">
        <v>363</v>
      </c>
      <c r="F1292" s="12" t="s">
        <v>364</v>
      </c>
      <c r="G1292" s="12" t="s">
        <v>365</v>
      </c>
      <c r="H1292" s="12" t="s">
        <v>366</v>
      </c>
    </row>
    <row r="1293" spans="2:11">
      <c r="B1293" s="12" t="s">
        <v>367</v>
      </c>
      <c r="C1293" s="12" t="s">
        <v>368</v>
      </c>
      <c r="D1293" s="12" t="s">
        <v>369</v>
      </c>
      <c r="E1293" s="12">
        <v>7</v>
      </c>
      <c r="F1293" s="12" t="s">
        <v>370</v>
      </c>
      <c r="G1293" s="12" t="s">
        <v>371</v>
      </c>
      <c r="H1293" s="12" t="s">
        <v>372</v>
      </c>
      <c r="I1293" s="12" t="s">
        <v>368</v>
      </c>
      <c r="J1293" s="12" t="s">
        <v>373</v>
      </c>
      <c r="K1293" s="12" t="s">
        <v>374</v>
      </c>
    </row>
    <row r="1294" spans="2:11">
      <c r="B1294" s="12" t="s">
        <v>358</v>
      </c>
      <c r="C1294" s="147">
        <v>-7.4361999999999996E-3</v>
      </c>
      <c r="D1294" s="147">
        <v>2.3760000000000001E-3</v>
      </c>
      <c r="E1294" s="12">
        <v>-3.13</v>
      </c>
      <c r="F1294" s="12" t="s">
        <v>694</v>
      </c>
      <c r="G1294" s="12">
        <v>-0.76370000000000005</v>
      </c>
      <c r="H1294" s="12">
        <v>0.59430000000000005</v>
      </c>
    </row>
    <row r="1295" spans="2:11">
      <c r="B1295" s="12" t="s">
        <v>375</v>
      </c>
      <c r="C1295" s="147">
        <v>-5.5832E-2</v>
      </c>
      <c r="D1295" s="147">
        <v>2.6839999999999999E-2</v>
      </c>
      <c r="E1295" s="12">
        <v>-2.08</v>
      </c>
      <c r="F1295" s="12" t="s">
        <v>540</v>
      </c>
      <c r="G1295" s="12">
        <v>0</v>
      </c>
      <c r="H1295" s="12">
        <v>0.40570000000000001</v>
      </c>
    </row>
    <row r="1298" spans="1:11" ht="25">
      <c r="A1298" s="233" t="s">
        <v>84</v>
      </c>
      <c r="B1298" s="233"/>
      <c r="C1298" s="233"/>
      <c r="D1298" s="233"/>
      <c r="E1298" s="233"/>
      <c r="F1298" s="233"/>
      <c r="G1298" s="233"/>
      <c r="H1298" s="233"/>
      <c r="I1298" s="233"/>
      <c r="J1298" s="233"/>
      <c r="K1298" s="233"/>
    </row>
    <row r="1300" spans="1:11">
      <c r="B1300" s="230" t="s">
        <v>356</v>
      </c>
      <c r="C1300" s="230" t="s">
        <v>357</v>
      </c>
      <c r="D1300" s="230" t="s">
        <v>358</v>
      </c>
      <c r="E1300" s="230" t="s">
        <v>359</v>
      </c>
      <c r="F1300" s="230" t="s">
        <v>29</v>
      </c>
    </row>
    <row r="1302" spans="1:11" s="145" customFormat="1">
      <c r="B1302" s="145" t="s">
        <v>360</v>
      </c>
      <c r="C1302" s="145" t="s">
        <v>361</v>
      </c>
      <c r="D1302" s="145" t="s">
        <v>362</v>
      </c>
      <c r="E1302" s="145" t="s">
        <v>363</v>
      </c>
      <c r="F1302" s="145" t="s">
        <v>364</v>
      </c>
      <c r="G1302" s="145" t="s">
        <v>365</v>
      </c>
      <c r="H1302" s="145" t="s">
        <v>366</v>
      </c>
    </row>
    <row r="1303" spans="1:11" s="145" customFormat="1">
      <c r="B1303" s="145" t="s">
        <v>367</v>
      </c>
      <c r="C1303" s="145" t="s">
        <v>368</v>
      </c>
      <c r="D1303" s="145" t="s">
        <v>369</v>
      </c>
      <c r="E1303" s="145">
        <v>13</v>
      </c>
      <c r="F1303" s="145" t="s">
        <v>370</v>
      </c>
      <c r="G1303" s="145" t="s">
        <v>371</v>
      </c>
      <c r="H1303" s="145" t="s">
        <v>372</v>
      </c>
      <c r="I1303" s="145" t="s">
        <v>368</v>
      </c>
      <c r="J1303" s="145" t="s">
        <v>373</v>
      </c>
      <c r="K1303" s="145" t="s">
        <v>374</v>
      </c>
    </row>
    <row r="1304" spans="1:11" s="145" customFormat="1">
      <c r="B1304" s="145" t="s">
        <v>358</v>
      </c>
      <c r="C1304" s="146">
        <v>9.1558999999999998E-3</v>
      </c>
      <c r="D1304" s="146">
        <v>1.132E-3</v>
      </c>
      <c r="E1304" s="145">
        <v>8.0879999999999992</v>
      </c>
      <c r="F1304" s="145">
        <v>0</v>
      </c>
      <c r="G1304" s="145">
        <v>0.91300000000000003</v>
      </c>
      <c r="H1304" s="145">
        <v>0.91339999999999999</v>
      </c>
      <c r="I1304" s="145">
        <v>0.9224</v>
      </c>
    </row>
    <row r="1305" spans="1:11" s="145" customFormat="1">
      <c r="B1305" s="145" t="s">
        <v>375</v>
      </c>
      <c r="C1305" s="146">
        <v>6.1659000000000002E-3</v>
      </c>
      <c r="D1305" s="146">
        <v>1.0290000000000001E-2</v>
      </c>
      <c r="E1305" s="146">
        <v>0.59909999999999997</v>
      </c>
      <c r="F1305" s="145">
        <v>0.55900000000000005</v>
      </c>
      <c r="G1305" s="145">
        <v>0.16400000000000001</v>
      </c>
      <c r="H1305" s="145">
        <v>0</v>
      </c>
      <c r="I1305" s="145">
        <v>7.7600000000000002E-2</v>
      </c>
    </row>
    <row r="1307" spans="1:11">
      <c r="B1307" s="230" t="s">
        <v>356</v>
      </c>
      <c r="C1307" s="230" t="s">
        <v>376</v>
      </c>
      <c r="D1307" s="230" t="s">
        <v>358</v>
      </c>
      <c r="E1307" s="230" t="s">
        <v>359</v>
      </c>
      <c r="F1307" s="230" t="s">
        <v>29</v>
      </c>
    </row>
    <row r="1309" spans="1:11" s="145" customFormat="1">
      <c r="B1309" s="145" t="s">
        <v>360</v>
      </c>
      <c r="C1309" s="145" t="s">
        <v>361</v>
      </c>
      <c r="D1309" s="145" t="s">
        <v>362</v>
      </c>
      <c r="E1309" s="145" t="s">
        <v>363</v>
      </c>
      <c r="F1309" s="145" t="s">
        <v>364</v>
      </c>
      <c r="G1309" s="145" t="s">
        <v>365</v>
      </c>
      <c r="H1309" s="145" t="s">
        <v>366</v>
      </c>
    </row>
    <row r="1310" spans="1:11" s="145" customFormat="1">
      <c r="B1310" s="145" t="s">
        <v>367</v>
      </c>
      <c r="C1310" s="145" t="s">
        <v>368</v>
      </c>
      <c r="D1310" s="145" t="s">
        <v>369</v>
      </c>
      <c r="E1310" s="145">
        <v>13</v>
      </c>
      <c r="F1310" s="145" t="s">
        <v>370</v>
      </c>
      <c r="G1310" s="145" t="s">
        <v>371</v>
      </c>
      <c r="H1310" s="145" t="s">
        <v>372</v>
      </c>
      <c r="I1310" s="145" t="s">
        <v>368</v>
      </c>
      <c r="J1310" s="145" t="s">
        <v>373</v>
      </c>
      <c r="K1310" s="145" t="s">
        <v>374</v>
      </c>
    </row>
    <row r="1311" spans="1:11" s="145" customFormat="1">
      <c r="B1311" s="145" t="s">
        <v>358</v>
      </c>
      <c r="C1311" s="146">
        <v>1.0786E-2</v>
      </c>
      <c r="D1311" s="146">
        <v>3.088E-3</v>
      </c>
      <c r="E1311" s="145">
        <v>3.4929999999999999</v>
      </c>
      <c r="F1311" s="145">
        <v>4.0000000000000001E-3</v>
      </c>
      <c r="G1311" s="145">
        <v>0.69599999999999995</v>
      </c>
      <c r="H1311" s="145">
        <v>0.69579999999999997</v>
      </c>
      <c r="I1311" s="145">
        <v>0.80310000000000004</v>
      </c>
    </row>
    <row r="1312" spans="1:11" s="145" customFormat="1">
      <c r="B1312" s="145" t="s">
        <v>375</v>
      </c>
      <c r="C1312" s="146">
        <v>2.1149000000000001E-2</v>
      </c>
      <c r="D1312" s="146">
        <v>2.8070000000000001E-2</v>
      </c>
      <c r="E1312" s="145">
        <v>0.75339999999999996</v>
      </c>
      <c r="F1312" s="145">
        <v>0.46500000000000002</v>
      </c>
      <c r="G1312" s="145">
        <v>0.20499999999999999</v>
      </c>
      <c r="H1312" s="145">
        <v>0</v>
      </c>
      <c r="I1312" s="145">
        <v>0.19689999999999999</v>
      </c>
    </row>
    <row r="1314" spans="2:11">
      <c r="B1314" s="230" t="s">
        <v>356</v>
      </c>
      <c r="C1314" s="230" t="s">
        <v>377</v>
      </c>
      <c r="D1314" s="230" t="s">
        <v>358</v>
      </c>
      <c r="E1314" s="230" t="s">
        <v>359</v>
      </c>
      <c r="F1314" s="230" t="s">
        <v>29</v>
      </c>
    </row>
    <row r="1316" spans="2:11" s="145" customFormat="1">
      <c r="B1316" s="145" t="s">
        <v>360</v>
      </c>
      <c r="C1316" s="145" t="s">
        <v>361</v>
      </c>
      <c r="D1316" s="145" t="s">
        <v>362</v>
      </c>
      <c r="E1316" s="145" t="s">
        <v>363</v>
      </c>
      <c r="F1316" s="145" t="s">
        <v>364</v>
      </c>
      <c r="G1316" s="145" t="s">
        <v>365</v>
      </c>
      <c r="H1316" s="145" t="s">
        <v>366</v>
      </c>
    </row>
    <row r="1317" spans="2:11" s="145" customFormat="1">
      <c r="B1317" s="145" t="s">
        <v>367</v>
      </c>
      <c r="C1317" s="145" t="s">
        <v>368</v>
      </c>
      <c r="D1317" s="145" t="s">
        <v>369</v>
      </c>
      <c r="E1317" s="145">
        <v>13</v>
      </c>
      <c r="F1317" s="145" t="s">
        <v>370</v>
      </c>
      <c r="G1317" s="145" t="s">
        <v>371</v>
      </c>
      <c r="H1317" s="145" t="s">
        <v>372</v>
      </c>
      <c r="I1317" s="145" t="s">
        <v>368</v>
      </c>
      <c r="J1317" s="145" t="s">
        <v>373</v>
      </c>
      <c r="K1317" s="145" t="s">
        <v>374</v>
      </c>
    </row>
    <row r="1318" spans="2:11" s="145" customFormat="1">
      <c r="B1318" s="145" t="s">
        <v>358</v>
      </c>
      <c r="C1318" s="146">
        <v>-1.6297E-3</v>
      </c>
      <c r="D1318" s="146">
        <v>3.4259999999999998E-3</v>
      </c>
      <c r="E1318" s="145">
        <v>-0.47570000000000001</v>
      </c>
      <c r="F1318" s="145" t="s">
        <v>695</v>
      </c>
      <c r="G1318" s="145">
        <v>-0.1308</v>
      </c>
      <c r="H1318" s="145">
        <v>0.46529999999999999</v>
      </c>
    </row>
    <row r="1319" spans="2:11" s="145" customFormat="1">
      <c r="B1319" s="145" t="s">
        <v>375</v>
      </c>
      <c r="C1319" s="146">
        <v>-1.4984000000000001E-2</v>
      </c>
      <c r="D1319" s="146">
        <v>3.1150000000000001E-2</v>
      </c>
      <c r="E1319" s="145">
        <v>-0.48099999999999998</v>
      </c>
      <c r="F1319" s="145" t="s">
        <v>696</v>
      </c>
      <c r="G1319" s="145">
        <v>0</v>
      </c>
      <c r="H1319" s="145">
        <v>0.53469999999999995</v>
      </c>
    </row>
    <row r="1321" spans="2:11">
      <c r="B1321" s="230" t="s">
        <v>356</v>
      </c>
      <c r="C1321" s="230" t="s">
        <v>378</v>
      </c>
      <c r="D1321" s="230" t="s">
        <v>358</v>
      </c>
      <c r="E1321" s="230" t="s">
        <v>359</v>
      </c>
      <c r="F1321" s="230" t="s">
        <v>29</v>
      </c>
    </row>
    <row r="1323" spans="2:11" s="145" customFormat="1">
      <c r="B1323" s="145" t="s">
        <v>360</v>
      </c>
      <c r="C1323" s="145" t="s">
        <v>361</v>
      </c>
      <c r="D1323" s="145" t="s">
        <v>362</v>
      </c>
      <c r="E1323" s="145" t="s">
        <v>363</v>
      </c>
      <c r="F1323" s="145" t="s">
        <v>364</v>
      </c>
      <c r="G1323" s="145" t="s">
        <v>365</v>
      </c>
      <c r="H1323" s="145" t="s">
        <v>366</v>
      </c>
    </row>
    <row r="1324" spans="2:11" s="145" customFormat="1">
      <c r="B1324" s="145" t="s">
        <v>367</v>
      </c>
      <c r="C1324" s="145" t="s">
        <v>368</v>
      </c>
      <c r="D1324" s="145" t="s">
        <v>369</v>
      </c>
      <c r="E1324" s="145">
        <v>13</v>
      </c>
      <c r="F1324" s="145" t="s">
        <v>370</v>
      </c>
      <c r="G1324" s="145" t="s">
        <v>371</v>
      </c>
      <c r="H1324" s="145" t="s">
        <v>372</v>
      </c>
      <c r="I1324" s="145" t="s">
        <v>368</v>
      </c>
      <c r="J1324" s="145" t="s">
        <v>373</v>
      </c>
      <c r="K1324" s="145" t="s">
        <v>374</v>
      </c>
    </row>
    <row r="1325" spans="2:11" s="145" customFormat="1">
      <c r="B1325" s="145" t="s">
        <v>358</v>
      </c>
      <c r="C1325" s="146">
        <v>6.9527E-3</v>
      </c>
      <c r="D1325" s="146">
        <v>7.0619999999999997E-3</v>
      </c>
      <c r="E1325" s="145">
        <v>0.98460000000000003</v>
      </c>
      <c r="F1325" s="145">
        <v>0.34300000000000003</v>
      </c>
      <c r="G1325" s="145">
        <v>0.26300000000000001</v>
      </c>
      <c r="H1325" s="145">
        <v>0.26340000000000002</v>
      </c>
      <c r="I1325" s="145">
        <v>1.9033</v>
      </c>
    </row>
    <row r="1326" spans="2:11" s="145" customFormat="1">
      <c r="B1326" s="145" t="s">
        <v>375</v>
      </c>
      <c r="C1326" s="146">
        <v>-2.6397E-2</v>
      </c>
      <c r="D1326" s="146">
        <v>6.4199999999999993E-2</v>
      </c>
      <c r="E1326" s="145">
        <v>-0.41110000000000002</v>
      </c>
      <c r="F1326" s="145" t="s">
        <v>697</v>
      </c>
      <c r="G1326" s="145">
        <v>0</v>
      </c>
      <c r="H1326" s="145">
        <v>-0.90329999999999999</v>
      </c>
    </row>
    <row r="1328" spans="2:11">
      <c r="B1328" s="230" t="s">
        <v>356</v>
      </c>
      <c r="C1328" s="230" t="s">
        <v>379</v>
      </c>
      <c r="D1328" s="230" t="s">
        <v>358</v>
      </c>
      <c r="E1328" s="230" t="s">
        <v>359</v>
      </c>
      <c r="F1328" s="230" t="s">
        <v>29</v>
      </c>
    </row>
    <row r="1330" spans="2:11" s="145" customFormat="1">
      <c r="B1330" s="145" t="s">
        <v>360</v>
      </c>
      <c r="C1330" s="145" t="s">
        <v>361</v>
      </c>
      <c r="D1330" s="145" t="s">
        <v>362</v>
      </c>
      <c r="E1330" s="145" t="s">
        <v>363</v>
      </c>
      <c r="F1330" s="145" t="s">
        <v>364</v>
      </c>
      <c r="G1330" s="145" t="s">
        <v>365</v>
      </c>
      <c r="H1330" s="145" t="s">
        <v>366</v>
      </c>
    </row>
    <row r="1331" spans="2:11" s="145" customFormat="1">
      <c r="B1331" s="145" t="s">
        <v>367</v>
      </c>
      <c r="C1331" s="145" t="s">
        <v>368</v>
      </c>
      <c r="D1331" s="145" t="s">
        <v>369</v>
      </c>
      <c r="E1331" s="145">
        <v>13</v>
      </c>
      <c r="F1331" s="145" t="s">
        <v>370</v>
      </c>
      <c r="G1331" s="145" t="s">
        <v>371</v>
      </c>
      <c r="H1331" s="145" t="s">
        <v>372</v>
      </c>
      <c r="I1331" s="145" t="s">
        <v>368</v>
      </c>
      <c r="J1331" s="145" t="s">
        <v>373</v>
      </c>
      <c r="K1331" s="145" t="s">
        <v>374</v>
      </c>
    </row>
    <row r="1332" spans="2:11" s="145" customFormat="1">
      <c r="B1332" s="145" t="s">
        <v>358</v>
      </c>
      <c r="C1332" s="146">
        <v>-6.7812999999999997E-3</v>
      </c>
      <c r="D1332" s="146">
        <v>1.689E-3</v>
      </c>
      <c r="E1332" s="145">
        <v>-4.0149999999999997</v>
      </c>
      <c r="F1332" s="145" t="s">
        <v>698</v>
      </c>
      <c r="G1332" s="145">
        <v>-0.74399999999999999</v>
      </c>
      <c r="H1332" s="145">
        <v>0.85980000000000001</v>
      </c>
    </row>
    <row r="1333" spans="2:11" s="145" customFormat="1">
      <c r="B1333" s="145" t="s">
        <v>375</v>
      </c>
      <c r="C1333" s="146">
        <v>-8.8465999999999996E-3</v>
      </c>
      <c r="D1333" s="146">
        <v>1.536E-2</v>
      </c>
      <c r="E1333" s="145">
        <v>-0.57609999999999995</v>
      </c>
      <c r="F1333" s="145" t="s">
        <v>699</v>
      </c>
      <c r="G1333" s="145">
        <v>0</v>
      </c>
      <c r="H1333" s="145">
        <v>0.14019999999999999</v>
      </c>
    </row>
    <row r="1335" spans="2:11">
      <c r="B1335" s="230" t="s">
        <v>356</v>
      </c>
      <c r="C1335" s="230" t="s">
        <v>357</v>
      </c>
      <c r="D1335" s="230" t="s">
        <v>358</v>
      </c>
      <c r="E1335" s="230" t="s">
        <v>359</v>
      </c>
      <c r="F1335" s="230" t="s">
        <v>380</v>
      </c>
    </row>
    <row r="1337" spans="2:11" s="145" customFormat="1">
      <c r="B1337" s="145" t="s">
        <v>360</v>
      </c>
      <c r="C1337" s="145" t="s">
        <v>361</v>
      </c>
      <c r="D1337" s="145" t="s">
        <v>362</v>
      </c>
      <c r="E1337" s="145" t="s">
        <v>363</v>
      </c>
      <c r="F1337" s="145" t="s">
        <v>364</v>
      </c>
      <c r="G1337" s="145" t="s">
        <v>365</v>
      </c>
      <c r="H1337" s="145" t="s">
        <v>366</v>
      </c>
    </row>
    <row r="1338" spans="2:11" s="145" customFormat="1">
      <c r="B1338" s="145" t="s">
        <v>367</v>
      </c>
      <c r="C1338" s="145" t="s">
        <v>368</v>
      </c>
      <c r="D1338" s="145" t="s">
        <v>369</v>
      </c>
      <c r="E1338" s="145">
        <v>5</v>
      </c>
      <c r="F1338" s="145" t="s">
        <v>370</v>
      </c>
      <c r="G1338" s="145" t="s">
        <v>371</v>
      </c>
      <c r="H1338" s="145" t="s">
        <v>372</v>
      </c>
      <c r="I1338" s="145" t="s">
        <v>368</v>
      </c>
      <c r="J1338" s="145" t="s">
        <v>373</v>
      </c>
      <c r="K1338" s="145" t="s">
        <v>374</v>
      </c>
    </row>
    <row r="1339" spans="2:11" s="145" customFormat="1">
      <c r="B1339" s="145" t="s">
        <v>358</v>
      </c>
      <c r="C1339" s="146">
        <v>1.3126000000000001E-2</v>
      </c>
      <c r="D1339" s="146">
        <v>3.9820000000000003E-3</v>
      </c>
      <c r="E1339" s="145">
        <v>3.2970000000000002</v>
      </c>
      <c r="F1339" s="145">
        <v>2.1999999999999999E-2</v>
      </c>
      <c r="G1339" s="145">
        <v>0.82799999999999996</v>
      </c>
      <c r="H1339" s="145">
        <v>0.8276</v>
      </c>
      <c r="I1339" s="145">
        <v>1.0825</v>
      </c>
    </row>
    <row r="1340" spans="2:11" s="145" customFormat="1">
      <c r="B1340" s="145" t="s">
        <v>375</v>
      </c>
      <c r="C1340" s="146">
        <v>-4.0004000000000003E-3</v>
      </c>
      <c r="D1340" s="146">
        <v>1.7809999999999999E-2</v>
      </c>
      <c r="E1340" s="145">
        <v>-0.22470000000000001</v>
      </c>
      <c r="F1340" s="145" t="s">
        <v>700</v>
      </c>
      <c r="G1340" s="145">
        <v>0</v>
      </c>
      <c r="H1340" s="145">
        <v>-8.2500000000000004E-2</v>
      </c>
    </row>
    <row r="1342" spans="2:11">
      <c r="B1342" s="230" t="s">
        <v>356</v>
      </c>
      <c r="C1342" s="230" t="s">
        <v>376</v>
      </c>
      <c r="D1342" s="230" t="s">
        <v>358</v>
      </c>
      <c r="E1342" s="230" t="s">
        <v>359</v>
      </c>
      <c r="F1342" s="230" t="s">
        <v>380</v>
      </c>
    </row>
    <row r="1344" spans="2:11" s="145" customFormat="1">
      <c r="B1344" s="145" t="s">
        <v>360</v>
      </c>
      <c r="C1344" s="145" t="s">
        <v>361</v>
      </c>
      <c r="D1344" s="145" t="s">
        <v>362</v>
      </c>
      <c r="E1344" s="145" t="s">
        <v>363</v>
      </c>
      <c r="F1344" s="145" t="s">
        <v>364</v>
      </c>
      <c r="G1344" s="145" t="s">
        <v>365</v>
      </c>
      <c r="H1344" s="145" t="s">
        <v>366</v>
      </c>
    </row>
    <row r="1345" spans="2:11" s="145" customFormat="1">
      <c r="B1345" s="145" t="s">
        <v>367</v>
      </c>
      <c r="C1345" s="145" t="s">
        <v>368</v>
      </c>
      <c r="D1345" s="145" t="s">
        <v>369</v>
      </c>
      <c r="E1345" s="145">
        <v>5</v>
      </c>
      <c r="F1345" s="145" t="s">
        <v>370</v>
      </c>
      <c r="G1345" s="145" t="s">
        <v>371</v>
      </c>
      <c r="H1345" s="145" t="s">
        <v>372</v>
      </c>
      <c r="I1345" s="145" t="s">
        <v>368</v>
      </c>
      <c r="J1345" s="145" t="s">
        <v>373</v>
      </c>
      <c r="K1345" s="145" t="s">
        <v>374</v>
      </c>
    </row>
    <row r="1346" spans="2:11" s="145" customFormat="1">
      <c r="B1346" s="145" t="s">
        <v>358</v>
      </c>
      <c r="C1346" s="146">
        <v>3.3374000000000001E-2</v>
      </c>
      <c r="D1346" s="146">
        <v>5.96E-3</v>
      </c>
      <c r="E1346" s="145">
        <v>5.5990000000000002</v>
      </c>
      <c r="F1346" s="145">
        <v>3.0000000000000001E-3</v>
      </c>
      <c r="G1346" s="145">
        <v>0.92900000000000005</v>
      </c>
      <c r="H1346" s="145">
        <v>0.92869999999999997</v>
      </c>
      <c r="I1346" s="145">
        <v>2.0844999999999998</v>
      </c>
    </row>
    <row r="1347" spans="2:11" s="145" customFormat="1">
      <c r="B1347" s="145" t="s">
        <v>375</v>
      </c>
      <c r="C1347" s="146">
        <v>-6.9456000000000004E-2</v>
      </c>
      <c r="D1347" s="146">
        <v>2.666E-2</v>
      </c>
      <c r="E1347" s="145">
        <v>-2.6059999999999999</v>
      </c>
      <c r="F1347" s="145" t="s">
        <v>541</v>
      </c>
      <c r="G1347" s="145">
        <v>0</v>
      </c>
      <c r="H1347" s="145">
        <v>-1.0845</v>
      </c>
    </row>
    <row r="1349" spans="2:11">
      <c r="B1349" s="230" t="s">
        <v>356</v>
      </c>
      <c r="C1349" s="230" t="s">
        <v>377</v>
      </c>
      <c r="D1349" s="230" t="s">
        <v>358</v>
      </c>
      <c r="E1349" s="230" t="s">
        <v>359</v>
      </c>
      <c r="F1349" s="230" t="s">
        <v>380</v>
      </c>
    </row>
    <row r="1351" spans="2:11" s="145" customFormat="1">
      <c r="B1351" s="145" t="s">
        <v>360</v>
      </c>
      <c r="C1351" s="145" t="s">
        <v>361</v>
      </c>
      <c r="D1351" s="145" t="s">
        <v>362</v>
      </c>
      <c r="E1351" s="145" t="s">
        <v>363</v>
      </c>
      <c r="F1351" s="145" t="s">
        <v>364</v>
      </c>
      <c r="G1351" s="145" t="s">
        <v>365</v>
      </c>
      <c r="H1351" s="145" t="s">
        <v>366</v>
      </c>
    </row>
    <row r="1352" spans="2:11" s="145" customFormat="1">
      <c r="B1352" s="145" t="s">
        <v>367</v>
      </c>
      <c r="C1352" s="145" t="s">
        <v>368</v>
      </c>
      <c r="D1352" s="145" t="s">
        <v>369</v>
      </c>
      <c r="E1352" s="145">
        <v>5</v>
      </c>
      <c r="F1352" s="145" t="s">
        <v>370</v>
      </c>
      <c r="G1352" s="145" t="s">
        <v>371</v>
      </c>
      <c r="H1352" s="145" t="s">
        <v>372</v>
      </c>
      <c r="I1352" s="145" t="s">
        <v>368</v>
      </c>
      <c r="J1352" s="145" t="s">
        <v>373</v>
      </c>
      <c r="K1352" s="145" t="s">
        <v>374</v>
      </c>
    </row>
    <row r="1353" spans="2:11" s="145" customFormat="1">
      <c r="B1353" s="145" t="s">
        <v>358</v>
      </c>
      <c r="C1353" s="146">
        <v>-2.0247999999999999E-2</v>
      </c>
      <c r="D1353" s="146">
        <v>9.0659999999999994E-3</v>
      </c>
      <c r="E1353" s="146">
        <v>-2.234</v>
      </c>
      <c r="F1353" s="145" t="s">
        <v>542</v>
      </c>
      <c r="G1353" s="145">
        <v>-0.70669999999999999</v>
      </c>
      <c r="H1353" s="145">
        <v>5.2127999999999997</v>
      </c>
    </row>
    <row r="1354" spans="2:11" s="145" customFormat="1">
      <c r="B1354" s="145" t="s">
        <v>375</v>
      </c>
      <c r="C1354" s="146">
        <v>6.5454999999999999E-2</v>
      </c>
      <c r="D1354" s="146">
        <v>4.054E-2</v>
      </c>
      <c r="E1354" s="146">
        <v>1.6140000000000001</v>
      </c>
      <c r="F1354" s="145">
        <v>0.16700000000000001</v>
      </c>
      <c r="G1354" s="145">
        <v>0.58499999999999996</v>
      </c>
      <c r="H1354" s="145">
        <v>0</v>
      </c>
      <c r="I1354" s="145">
        <v>-4.2127999999999997</v>
      </c>
    </row>
    <row r="1356" spans="2:11">
      <c r="B1356" s="230" t="s">
        <v>356</v>
      </c>
      <c r="C1356" s="230" t="s">
        <v>378</v>
      </c>
      <c r="D1356" s="230" t="s">
        <v>358</v>
      </c>
      <c r="E1356" s="230" t="s">
        <v>359</v>
      </c>
      <c r="F1356" s="230" t="s">
        <v>380</v>
      </c>
    </row>
    <row r="1358" spans="2:11" s="145" customFormat="1">
      <c r="B1358" s="145" t="s">
        <v>360</v>
      </c>
      <c r="C1358" s="145" t="s">
        <v>361</v>
      </c>
      <c r="D1358" s="145" t="s">
        <v>362</v>
      </c>
      <c r="E1358" s="145" t="s">
        <v>363</v>
      </c>
      <c r="F1358" s="145" t="s">
        <v>364</v>
      </c>
      <c r="G1358" s="145" t="s">
        <v>365</v>
      </c>
      <c r="H1358" s="145" t="s">
        <v>366</v>
      </c>
    </row>
    <row r="1359" spans="2:11" s="145" customFormat="1">
      <c r="B1359" s="145" t="s">
        <v>367</v>
      </c>
      <c r="C1359" s="145" t="s">
        <v>368</v>
      </c>
      <c r="D1359" s="145" t="s">
        <v>369</v>
      </c>
      <c r="E1359" s="145">
        <v>5</v>
      </c>
      <c r="F1359" s="145" t="s">
        <v>370</v>
      </c>
      <c r="G1359" s="145" t="s">
        <v>371</v>
      </c>
      <c r="H1359" s="145" t="s">
        <v>372</v>
      </c>
      <c r="I1359" s="145" t="s">
        <v>368</v>
      </c>
      <c r="J1359" s="145" t="s">
        <v>373</v>
      </c>
      <c r="K1359" s="145" t="s">
        <v>374</v>
      </c>
    </row>
    <row r="1360" spans="2:11" s="145" customFormat="1">
      <c r="B1360" s="145" t="s">
        <v>358</v>
      </c>
      <c r="C1360" s="146">
        <v>-3.1123999999999999E-2</v>
      </c>
      <c r="D1360" s="146">
        <v>1.7760000000000001E-2</v>
      </c>
      <c r="E1360" s="145">
        <v>-1.7529999999999999</v>
      </c>
      <c r="F1360" s="145" t="s">
        <v>543</v>
      </c>
      <c r="G1360" s="145">
        <v>-0.6169</v>
      </c>
      <c r="H1360" s="145">
        <v>-13.7751</v>
      </c>
    </row>
    <row r="1361" spans="2:11" s="145" customFormat="1">
      <c r="B1361" s="145" t="s">
        <v>375</v>
      </c>
      <c r="C1361" s="146">
        <v>0.13353999999999999</v>
      </c>
      <c r="D1361" s="146">
        <v>7.9420000000000004E-2</v>
      </c>
      <c r="E1361" s="146">
        <v>1.681</v>
      </c>
      <c r="F1361" s="145">
        <v>0.154</v>
      </c>
      <c r="G1361" s="145">
        <v>0.60099999999999998</v>
      </c>
      <c r="H1361" s="145">
        <v>0</v>
      </c>
      <c r="I1361" s="145">
        <v>14.7751</v>
      </c>
    </row>
    <row r="1363" spans="2:11">
      <c r="B1363" s="230" t="s">
        <v>356</v>
      </c>
      <c r="C1363" s="230" t="s">
        <v>379</v>
      </c>
      <c r="D1363" s="230" t="s">
        <v>358</v>
      </c>
      <c r="E1363" s="230" t="s">
        <v>359</v>
      </c>
      <c r="F1363" s="230" t="s">
        <v>380</v>
      </c>
    </row>
    <row r="1365" spans="2:11" s="145" customFormat="1">
      <c r="B1365" s="145" t="s">
        <v>360</v>
      </c>
      <c r="C1365" s="145" t="s">
        <v>361</v>
      </c>
      <c r="D1365" s="145" t="s">
        <v>362</v>
      </c>
      <c r="E1365" s="145" t="s">
        <v>363</v>
      </c>
      <c r="F1365" s="145" t="s">
        <v>364</v>
      </c>
      <c r="G1365" s="145" t="s">
        <v>365</v>
      </c>
      <c r="H1365" s="145" t="s">
        <v>366</v>
      </c>
    </row>
    <row r="1366" spans="2:11" s="145" customFormat="1">
      <c r="B1366" s="145" t="s">
        <v>367</v>
      </c>
      <c r="C1366" s="145" t="s">
        <v>368</v>
      </c>
      <c r="D1366" s="145" t="s">
        <v>369</v>
      </c>
      <c r="E1366" s="145">
        <v>5</v>
      </c>
      <c r="F1366" s="145" t="s">
        <v>370</v>
      </c>
      <c r="G1366" s="145" t="s">
        <v>371</v>
      </c>
      <c r="H1366" s="145" t="s">
        <v>372</v>
      </c>
      <c r="I1366" s="145" t="s">
        <v>368</v>
      </c>
      <c r="J1366" s="145" t="s">
        <v>373</v>
      </c>
      <c r="K1366" s="145" t="s">
        <v>374</v>
      </c>
    </row>
    <row r="1367" spans="2:11" s="145" customFormat="1">
      <c r="B1367" s="145" t="s">
        <v>358</v>
      </c>
      <c r="C1367" s="146">
        <v>-1.2489E-2</v>
      </c>
      <c r="D1367" s="146">
        <v>4.3959999999999997E-3</v>
      </c>
      <c r="E1367" s="145">
        <v>-2.8410000000000002</v>
      </c>
      <c r="F1367" s="145" t="s">
        <v>544</v>
      </c>
      <c r="G1367" s="145">
        <v>-0.78580000000000005</v>
      </c>
      <c r="H1367" s="145">
        <v>1.6583000000000001</v>
      </c>
    </row>
    <row r="1368" spans="2:11" s="145" customFormat="1">
      <c r="B1368" s="145" t="s">
        <v>375</v>
      </c>
      <c r="C1368" s="146">
        <v>1.983E-2</v>
      </c>
      <c r="D1368" s="146">
        <v>1.966E-2</v>
      </c>
      <c r="E1368" s="145">
        <v>1.0089999999999999</v>
      </c>
      <c r="F1368" s="145">
        <v>0.35899999999999999</v>
      </c>
      <c r="G1368" s="145">
        <v>0.41099999999999998</v>
      </c>
      <c r="H1368" s="145">
        <v>0</v>
      </c>
      <c r="I1368" s="145">
        <v>-0.6583</v>
      </c>
    </row>
    <row r="1370" spans="2:11">
      <c r="B1370" s="230" t="s">
        <v>356</v>
      </c>
      <c r="C1370" s="230" t="s">
        <v>357</v>
      </c>
      <c r="D1370" s="230" t="s">
        <v>358</v>
      </c>
      <c r="E1370" s="230" t="s">
        <v>359</v>
      </c>
      <c r="F1370" s="230" t="s">
        <v>381</v>
      </c>
    </row>
    <row r="1372" spans="2:11" s="145" customFormat="1">
      <c r="B1372" s="145" t="s">
        <v>360</v>
      </c>
      <c r="C1372" s="145" t="s">
        <v>361</v>
      </c>
      <c r="D1372" s="145" t="s">
        <v>362</v>
      </c>
      <c r="E1372" s="145" t="s">
        <v>363</v>
      </c>
      <c r="F1372" s="145" t="s">
        <v>364</v>
      </c>
      <c r="G1372" s="145" t="s">
        <v>365</v>
      </c>
      <c r="H1372" s="145" t="s">
        <v>366</v>
      </c>
    </row>
    <row r="1373" spans="2:11" s="145" customFormat="1">
      <c r="B1373" s="145" t="s">
        <v>367</v>
      </c>
      <c r="C1373" s="145" t="s">
        <v>368</v>
      </c>
      <c r="D1373" s="145" t="s">
        <v>369</v>
      </c>
      <c r="E1373" s="145">
        <v>7</v>
      </c>
      <c r="F1373" s="145" t="s">
        <v>370</v>
      </c>
      <c r="G1373" s="145" t="s">
        <v>371</v>
      </c>
      <c r="H1373" s="145" t="s">
        <v>372</v>
      </c>
      <c r="I1373" s="145" t="s">
        <v>368</v>
      </c>
      <c r="J1373" s="145" t="s">
        <v>373</v>
      </c>
      <c r="K1373" s="145" t="s">
        <v>374</v>
      </c>
    </row>
    <row r="1374" spans="2:11" s="145" customFormat="1">
      <c r="B1374" s="145" t="s">
        <v>358</v>
      </c>
      <c r="C1374" s="146">
        <v>1.2766E-2</v>
      </c>
      <c r="D1374" s="146">
        <v>1.41E-3</v>
      </c>
      <c r="E1374" s="146">
        <v>9.0530000000000008</v>
      </c>
      <c r="F1374" s="145">
        <v>0</v>
      </c>
      <c r="G1374" s="145">
        <v>0.96</v>
      </c>
      <c r="H1374" s="145">
        <v>0.95979999999999999</v>
      </c>
      <c r="I1374" s="145">
        <v>1.3889</v>
      </c>
    </row>
    <row r="1375" spans="2:11" s="145" customFormat="1">
      <c r="B1375" s="145" t="s">
        <v>375</v>
      </c>
      <c r="C1375" s="146">
        <v>-3.9319E-2</v>
      </c>
      <c r="D1375" s="146">
        <v>1.593E-2</v>
      </c>
      <c r="E1375" s="145">
        <v>-2.468</v>
      </c>
      <c r="F1375" s="145" t="s">
        <v>701</v>
      </c>
      <c r="G1375" s="145">
        <v>0</v>
      </c>
      <c r="H1375" s="145">
        <v>-0.38890000000000002</v>
      </c>
    </row>
    <row r="1377" spans="2:11">
      <c r="B1377" s="230" t="s">
        <v>356</v>
      </c>
      <c r="C1377" s="230" t="s">
        <v>376</v>
      </c>
      <c r="D1377" s="230" t="s">
        <v>358</v>
      </c>
      <c r="E1377" s="230" t="s">
        <v>359</v>
      </c>
      <c r="F1377" s="230" t="s">
        <v>381</v>
      </c>
    </row>
    <row r="1379" spans="2:11" s="145" customFormat="1">
      <c r="B1379" s="145" t="s">
        <v>360</v>
      </c>
      <c r="C1379" s="145" t="s">
        <v>361</v>
      </c>
      <c r="D1379" s="145" t="s">
        <v>362</v>
      </c>
      <c r="E1379" s="145" t="s">
        <v>363</v>
      </c>
      <c r="F1379" s="145" t="s">
        <v>364</v>
      </c>
      <c r="G1379" s="145" t="s">
        <v>365</v>
      </c>
      <c r="H1379" s="145" t="s">
        <v>366</v>
      </c>
    </row>
    <row r="1380" spans="2:11" s="145" customFormat="1">
      <c r="B1380" s="145" t="s">
        <v>367</v>
      </c>
      <c r="C1380" s="145" t="s">
        <v>368</v>
      </c>
      <c r="D1380" s="145" t="s">
        <v>369</v>
      </c>
      <c r="E1380" s="145">
        <v>7</v>
      </c>
      <c r="F1380" s="145" t="s">
        <v>370</v>
      </c>
      <c r="G1380" s="145" t="s">
        <v>371</v>
      </c>
      <c r="H1380" s="145" t="s">
        <v>372</v>
      </c>
      <c r="I1380" s="145" t="s">
        <v>368</v>
      </c>
      <c r="J1380" s="145" t="s">
        <v>373</v>
      </c>
      <c r="K1380" s="145" t="s">
        <v>374</v>
      </c>
    </row>
    <row r="1381" spans="2:11" s="145" customFormat="1">
      <c r="B1381" s="145" t="s">
        <v>358</v>
      </c>
      <c r="C1381" s="146">
        <v>-5.6943000000000002E-3</v>
      </c>
      <c r="D1381" s="146">
        <v>3.6800000000000001E-3</v>
      </c>
      <c r="E1381" s="145">
        <v>-1.5469999999999999</v>
      </c>
      <c r="F1381" s="145" t="s">
        <v>545</v>
      </c>
      <c r="G1381" s="145">
        <v>-0.50480000000000003</v>
      </c>
      <c r="H1381" s="145">
        <v>-0.41889999999999999</v>
      </c>
    </row>
    <row r="1382" spans="2:11" s="145" customFormat="1">
      <c r="B1382" s="145" t="s">
        <v>375</v>
      </c>
      <c r="C1382" s="146">
        <v>0.21218000000000001</v>
      </c>
      <c r="D1382" s="146">
        <v>4.1579999999999999E-2</v>
      </c>
      <c r="E1382" s="145">
        <v>5.1020000000000003</v>
      </c>
      <c r="F1382" s="145">
        <v>1E-3</v>
      </c>
      <c r="G1382" s="145">
        <v>0.88800000000000001</v>
      </c>
      <c r="H1382" s="145">
        <v>0</v>
      </c>
      <c r="I1382" s="145">
        <v>1.4189000000000001</v>
      </c>
    </row>
    <row r="1384" spans="2:11">
      <c r="B1384" s="230" t="s">
        <v>356</v>
      </c>
      <c r="C1384" s="230" t="s">
        <v>377</v>
      </c>
      <c r="D1384" s="230" t="s">
        <v>358</v>
      </c>
      <c r="E1384" s="230" t="s">
        <v>359</v>
      </c>
      <c r="F1384" s="230" t="s">
        <v>381</v>
      </c>
    </row>
    <row r="1386" spans="2:11" s="145" customFormat="1">
      <c r="B1386" s="145" t="s">
        <v>360</v>
      </c>
      <c r="C1386" s="145" t="s">
        <v>361</v>
      </c>
      <c r="D1386" s="145" t="s">
        <v>362</v>
      </c>
      <c r="E1386" s="145" t="s">
        <v>363</v>
      </c>
      <c r="F1386" s="145" t="s">
        <v>364</v>
      </c>
      <c r="G1386" s="145" t="s">
        <v>365</v>
      </c>
      <c r="H1386" s="145" t="s">
        <v>366</v>
      </c>
    </row>
    <row r="1387" spans="2:11" s="145" customFormat="1">
      <c r="B1387" s="145" t="s">
        <v>367</v>
      </c>
      <c r="C1387" s="145" t="s">
        <v>368</v>
      </c>
      <c r="D1387" s="145" t="s">
        <v>369</v>
      </c>
      <c r="E1387" s="145">
        <v>7</v>
      </c>
      <c r="F1387" s="145" t="s">
        <v>370</v>
      </c>
      <c r="G1387" s="145" t="s">
        <v>371</v>
      </c>
      <c r="H1387" s="145" t="s">
        <v>372</v>
      </c>
      <c r="I1387" s="145" t="s">
        <v>368</v>
      </c>
      <c r="J1387" s="145" t="s">
        <v>373</v>
      </c>
      <c r="K1387" s="145" t="s">
        <v>374</v>
      </c>
    </row>
    <row r="1388" spans="2:11" s="145" customFormat="1">
      <c r="B1388" s="145" t="s">
        <v>358</v>
      </c>
      <c r="C1388" s="146">
        <v>1.8461000000000002E-2</v>
      </c>
      <c r="D1388" s="146">
        <v>3.2620000000000001E-3</v>
      </c>
      <c r="E1388" s="146">
        <v>5.6589999999999998</v>
      </c>
      <c r="F1388" s="145">
        <v>1E-3</v>
      </c>
      <c r="G1388" s="145">
        <v>0.90600000000000003</v>
      </c>
      <c r="H1388" s="145">
        <v>0.90590000000000004</v>
      </c>
      <c r="I1388" s="145">
        <v>-4.1927000000000003</v>
      </c>
    </row>
    <row r="1389" spans="2:11" s="145" customFormat="1">
      <c r="B1389" s="145" t="s">
        <v>375</v>
      </c>
      <c r="C1389" s="146">
        <v>-0.2515</v>
      </c>
      <c r="D1389" s="146">
        <v>3.6859999999999997E-2</v>
      </c>
      <c r="E1389" s="145">
        <v>-6.8230000000000004</v>
      </c>
      <c r="F1389" s="145" t="s">
        <v>702</v>
      </c>
      <c r="G1389" s="145">
        <v>0</v>
      </c>
      <c r="H1389" s="145">
        <v>5.1927000000000003</v>
      </c>
    </row>
    <row r="1391" spans="2:11">
      <c r="B1391" s="230" t="s">
        <v>356</v>
      </c>
      <c r="C1391" s="230" t="s">
        <v>378</v>
      </c>
      <c r="D1391" s="230" t="s">
        <v>358</v>
      </c>
      <c r="E1391" s="230" t="s">
        <v>359</v>
      </c>
      <c r="F1391" s="230" t="s">
        <v>381</v>
      </c>
    </row>
    <row r="1393" spans="1:11" s="145" customFormat="1">
      <c r="B1393" s="145" t="s">
        <v>360</v>
      </c>
      <c r="C1393" s="145" t="s">
        <v>361</v>
      </c>
      <c r="D1393" s="145" t="s">
        <v>362</v>
      </c>
      <c r="E1393" s="145" t="s">
        <v>363</v>
      </c>
      <c r="F1393" s="145" t="s">
        <v>364</v>
      </c>
      <c r="G1393" s="145" t="s">
        <v>365</v>
      </c>
      <c r="H1393" s="145" t="s">
        <v>366</v>
      </c>
    </row>
    <row r="1394" spans="1:11" s="145" customFormat="1">
      <c r="B1394" s="145" t="s">
        <v>367</v>
      </c>
      <c r="C1394" s="145" t="s">
        <v>368</v>
      </c>
      <c r="D1394" s="145" t="s">
        <v>369</v>
      </c>
      <c r="E1394" s="145">
        <v>7</v>
      </c>
      <c r="F1394" s="145" t="s">
        <v>370</v>
      </c>
      <c r="G1394" s="145" t="s">
        <v>371</v>
      </c>
      <c r="H1394" s="145" t="s">
        <v>372</v>
      </c>
      <c r="I1394" s="145" t="s">
        <v>368</v>
      </c>
      <c r="J1394" s="145" t="s">
        <v>373</v>
      </c>
      <c r="K1394" s="145" t="s">
        <v>374</v>
      </c>
    </row>
    <row r="1395" spans="1:11" s="145" customFormat="1">
      <c r="B1395" s="145" t="s">
        <v>358</v>
      </c>
      <c r="C1395" s="146">
        <v>4.2855999999999998E-2</v>
      </c>
      <c r="D1395" s="146">
        <v>1.034E-2</v>
      </c>
      <c r="E1395" s="145">
        <v>4.1440000000000001</v>
      </c>
      <c r="F1395" s="145">
        <v>4.0000000000000001E-3</v>
      </c>
      <c r="G1395" s="145">
        <v>0.84299999999999997</v>
      </c>
      <c r="H1395" s="145">
        <v>0.84279999999999999</v>
      </c>
      <c r="I1395" s="145">
        <v>19.3948</v>
      </c>
    </row>
    <row r="1396" spans="1:11" s="145" customFormat="1">
      <c r="B1396" s="145" t="s">
        <v>375</v>
      </c>
      <c r="C1396" s="146">
        <v>-0.44711000000000001</v>
      </c>
      <c r="D1396" s="146">
        <v>0.1169</v>
      </c>
      <c r="E1396" s="146">
        <v>-3.8260000000000001</v>
      </c>
      <c r="F1396" s="145" t="s">
        <v>703</v>
      </c>
      <c r="G1396" s="145">
        <v>0</v>
      </c>
      <c r="H1396" s="145">
        <v>-18.3948</v>
      </c>
    </row>
    <row r="1398" spans="1:11">
      <c r="B1398" s="230" t="s">
        <v>356</v>
      </c>
      <c r="C1398" s="230" t="s">
        <v>379</v>
      </c>
      <c r="D1398" s="230" t="s">
        <v>358</v>
      </c>
      <c r="E1398" s="230" t="s">
        <v>359</v>
      </c>
      <c r="F1398" s="230" t="s">
        <v>381</v>
      </c>
    </row>
    <row r="1400" spans="1:11">
      <c r="B1400" s="12" t="s">
        <v>360</v>
      </c>
      <c r="C1400" s="12" t="s">
        <v>361</v>
      </c>
      <c r="D1400" s="12" t="s">
        <v>362</v>
      </c>
      <c r="E1400" s="12" t="s">
        <v>363</v>
      </c>
      <c r="F1400" s="12" t="s">
        <v>364</v>
      </c>
      <c r="G1400" s="12" t="s">
        <v>365</v>
      </c>
      <c r="H1400" s="12" t="s">
        <v>366</v>
      </c>
    </row>
    <row r="1401" spans="1:11">
      <c r="B1401" s="12" t="s">
        <v>367</v>
      </c>
      <c r="C1401" s="12" t="s">
        <v>368</v>
      </c>
      <c r="D1401" s="12" t="s">
        <v>369</v>
      </c>
      <c r="E1401" s="12">
        <v>7</v>
      </c>
      <c r="F1401" s="12" t="s">
        <v>370</v>
      </c>
      <c r="G1401" s="12" t="s">
        <v>371</v>
      </c>
      <c r="H1401" s="12" t="s">
        <v>372</v>
      </c>
      <c r="I1401" s="12" t="s">
        <v>368</v>
      </c>
      <c r="J1401" s="12" t="s">
        <v>373</v>
      </c>
      <c r="K1401" s="12" t="s">
        <v>374</v>
      </c>
    </row>
    <row r="1402" spans="1:11">
      <c r="B1402" s="12" t="s">
        <v>358</v>
      </c>
      <c r="C1402" s="147">
        <v>3.5517999999999999E-3</v>
      </c>
      <c r="D1402" s="147">
        <v>1.6999999999999999E-3</v>
      </c>
      <c r="E1402" s="12">
        <v>2.089</v>
      </c>
      <c r="F1402" s="12">
        <v>7.4999999999999997E-2</v>
      </c>
      <c r="G1402" s="12">
        <v>0.62</v>
      </c>
      <c r="H1402" s="12">
        <v>0.61970000000000003</v>
      </c>
      <c r="I1402" s="12">
        <v>-0.42099999999999999</v>
      </c>
    </row>
    <row r="1403" spans="1:11">
      <c r="B1403" s="12" t="s">
        <v>375</v>
      </c>
      <c r="C1403" s="147">
        <v>-0.13188</v>
      </c>
      <c r="D1403" s="147">
        <v>1.9210000000000001E-2</v>
      </c>
      <c r="E1403" s="12">
        <v>-6.8650000000000002</v>
      </c>
      <c r="F1403" s="12" t="s">
        <v>546</v>
      </c>
      <c r="G1403" s="12">
        <v>0</v>
      </c>
      <c r="H1403" s="12">
        <v>1.421</v>
      </c>
    </row>
    <row r="1406" spans="1:11" ht="25">
      <c r="A1406" s="233" t="s">
        <v>102</v>
      </c>
      <c r="B1406" s="233"/>
      <c r="C1406" s="233"/>
      <c r="D1406" s="233"/>
      <c r="E1406" s="233"/>
      <c r="F1406" s="233"/>
      <c r="G1406" s="233"/>
      <c r="H1406" s="233"/>
      <c r="I1406" s="233"/>
      <c r="J1406" s="233"/>
      <c r="K1406" s="233"/>
    </row>
    <row r="1408" spans="1:11">
      <c r="B1408" s="230" t="s">
        <v>356</v>
      </c>
      <c r="C1408" s="230" t="s">
        <v>357</v>
      </c>
      <c r="D1408" s="230" t="s">
        <v>358</v>
      </c>
      <c r="E1408" s="230" t="s">
        <v>359</v>
      </c>
      <c r="F1408" s="230" t="s">
        <v>29</v>
      </c>
    </row>
    <row r="1410" spans="2:11" s="145" customFormat="1">
      <c r="B1410" s="145" t="s">
        <v>360</v>
      </c>
      <c r="C1410" s="145" t="s">
        <v>361</v>
      </c>
      <c r="D1410" s="145" t="s">
        <v>362</v>
      </c>
      <c r="E1410" s="145" t="s">
        <v>363</v>
      </c>
      <c r="F1410" s="145" t="s">
        <v>364</v>
      </c>
      <c r="G1410" s="145" t="s">
        <v>365</v>
      </c>
      <c r="H1410" s="145" t="s">
        <v>366</v>
      </c>
    </row>
    <row r="1411" spans="2:11" s="145" customFormat="1">
      <c r="B1411" s="145" t="s">
        <v>367</v>
      </c>
      <c r="C1411" s="145" t="s">
        <v>368</v>
      </c>
      <c r="D1411" s="145" t="s">
        <v>369</v>
      </c>
      <c r="E1411" s="145">
        <v>13</v>
      </c>
      <c r="F1411" s="145" t="s">
        <v>370</v>
      </c>
      <c r="G1411" s="145" t="s">
        <v>371</v>
      </c>
      <c r="H1411" s="145" t="s">
        <v>372</v>
      </c>
      <c r="I1411" s="145" t="s">
        <v>368</v>
      </c>
      <c r="J1411" s="145" t="s">
        <v>373</v>
      </c>
      <c r="K1411" s="145" t="s">
        <v>374</v>
      </c>
    </row>
    <row r="1412" spans="2:11" s="145" customFormat="1">
      <c r="B1412" s="145" t="s">
        <v>358</v>
      </c>
      <c r="C1412" s="146">
        <v>8.1962000000000007E-3</v>
      </c>
      <c r="D1412" s="146">
        <v>9.1129999999999998E-4</v>
      </c>
      <c r="E1412" s="145">
        <v>8.9939999999999998</v>
      </c>
      <c r="F1412" s="145">
        <v>0</v>
      </c>
      <c r="G1412" s="145">
        <v>0.92800000000000005</v>
      </c>
      <c r="H1412" s="145">
        <v>0.92820000000000003</v>
      </c>
      <c r="I1412" s="145">
        <v>0.71389999999999998</v>
      </c>
    </row>
    <row r="1413" spans="2:11" s="145" customFormat="1">
      <c r="B1413" s="145" t="s">
        <v>375</v>
      </c>
      <c r="C1413" s="146">
        <v>2.6283000000000001E-2</v>
      </c>
      <c r="D1413" s="146">
        <v>8.286E-3</v>
      </c>
      <c r="E1413" s="146">
        <v>3.1720000000000002</v>
      </c>
      <c r="F1413" s="145">
        <v>7.0000000000000001E-3</v>
      </c>
      <c r="G1413" s="145">
        <v>0.66100000000000003</v>
      </c>
      <c r="H1413" s="145">
        <v>0</v>
      </c>
      <c r="I1413" s="145">
        <v>0.28610000000000002</v>
      </c>
    </row>
    <row r="1415" spans="2:11">
      <c r="B1415" s="230" t="s">
        <v>356</v>
      </c>
      <c r="C1415" s="230" t="s">
        <v>376</v>
      </c>
      <c r="D1415" s="230" t="s">
        <v>358</v>
      </c>
      <c r="E1415" s="230" t="s">
        <v>359</v>
      </c>
      <c r="F1415" s="230" t="s">
        <v>29</v>
      </c>
    </row>
    <row r="1417" spans="2:11" s="145" customFormat="1">
      <c r="B1417" s="145" t="s">
        <v>360</v>
      </c>
      <c r="C1417" s="145" t="s">
        <v>361</v>
      </c>
      <c r="D1417" s="145" t="s">
        <v>362</v>
      </c>
      <c r="E1417" s="145" t="s">
        <v>363</v>
      </c>
      <c r="F1417" s="145" t="s">
        <v>364</v>
      </c>
      <c r="G1417" s="145" t="s">
        <v>365</v>
      </c>
      <c r="H1417" s="145" t="s">
        <v>366</v>
      </c>
    </row>
    <row r="1418" spans="2:11" s="145" customFormat="1">
      <c r="B1418" s="145" t="s">
        <v>367</v>
      </c>
      <c r="C1418" s="145" t="s">
        <v>368</v>
      </c>
      <c r="D1418" s="145" t="s">
        <v>369</v>
      </c>
      <c r="E1418" s="145">
        <v>13</v>
      </c>
      <c r="F1418" s="145" t="s">
        <v>370</v>
      </c>
      <c r="G1418" s="145" t="s">
        <v>371</v>
      </c>
      <c r="H1418" s="145" t="s">
        <v>372</v>
      </c>
      <c r="I1418" s="145" t="s">
        <v>368</v>
      </c>
      <c r="J1418" s="145" t="s">
        <v>373</v>
      </c>
      <c r="K1418" s="145" t="s">
        <v>374</v>
      </c>
    </row>
    <row r="1419" spans="2:11" s="145" customFormat="1">
      <c r="B1419" s="145" t="s">
        <v>358</v>
      </c>
      <c r="C1419" s="146">
        <v>1.5737000000000001E-2</v>
      </c>
      <c r="D1419" s="146">
        <v>2.7060000000000001E-3</v>
      </c>
      <c r="E1419" s="145">
        <v>5.8150000000000004</v>
      </c>
      <c r="F1419" s="145">
        <v>0</v>
      </c>
      <c r="G1419" s="145">
        <v>0.85</v>
      </c>
      <c r="H1419" s="145">
        <v>0.84989999999999999</v>
      </c>
      <c r="I1419" s="145">
        <v>0.72009999999999996</v>
      </c>
    </row>
    <row r="1420" spans="2:11" s="145" customFormat="1">
      <c r="B1420" s="145" t="s">
        <v>375</v>
      </c>
      <c r="C1420" s="146">
        <v>4.8929E-2</v>
      </c>
      <c r="D1420" s="146">
        <v>2.461E-2</v>
      </c>
      <c r="E1420" s="145">
        <v>1.988</v>
      </c>
      <c r="F1420" s="145">
        <v>6.8000000000000005E-2</v>
      </c>
      <c r="G1420" s="145">
        <v>0.48299999999999998</v>
      </c>
      <c r="H1420" s="145">
        <v>0</v>
      </c>
      <c r="I1420" s="145">
        <v>0.27989999999999998</v>
      </c>
    </row>
    <row r="1422" spans="2:11">
      <c r="B1422" s="230" t="s">
        <v>356</v>
      </c>
      <c r="C1422" s="230" t="s">
        <v>377</v>
      </c>
      <c r="D1422" s="230" t="s">
        <v>358</v>
      </c>
      <c r="E1422" s="230" t="s">
        <v>359</v>
      </c>
      <c r="F1422" s="230" t="s">
        <v>29</v>
      </c>
    </row>
    <row r="1424" spans="2:11" s="145" customFormat="1">
      <c r="B1424" s="145" t="s">
        <v>360</v>
      </c>
      <c r="C1424" s="145" t="s">
        <v>361</v>
      </c>
      <c r="D1424" s="145" t="s">
        <v>362</v>
      </c>
      <c r="E1424" s="145" t="s">
        <v>363</v>
      </c>
      <c r="F1424" s="145" t="s">
        <v>364</v>
      </c>
      <c r="G1424" s="145" t="s">
        <v>365</v>
      </c>
      <c r="H1424" s="145" t="s">
        <v>366</v>
      </c>
    </row>
    <row r="1425" spans="2:11" s="145" customFormat="1">
      <c r="B1425" s="145" t="s">
        <v>367</v>
      </c>
      <c r="C1425" s="145" t="s">
        <v>368</v>
      </c>
      <c r="D1425" s="145" t="s">
        <v>369</v>
      </c>
      <c r="E1425" s="145">
        <v>13</v>
      </c>
      <c r="F1425" s="145" t="s">
        <v>370</v>
      </c>
      <c r="G1425" s="145" t="s">
        <v>371</v>
      </c>
      <c r="H1425" s="145" t="s">
        <v>372</v>
      </c>
      <c r="I1425" s="145" t="s">
        <v>368</v>
      </c>
      <c r="J1425" s="145" t="s">
        <v>373</v>
      </c>
      <c r="K1425" s="145" t="s">
        <v>374</v>
      </c>
    </row>
    <row r="1426" spans="2:11" s="145" customFormat="1">
      <c r="B1426" s="145" t="s">
        <v>358</v>
      </c>
      <c r="C1426" s="146">
        <v>-7.5411999999999996E-3</v>
      </c>
      <c r="D1426" s="146">
        <v>2.013E-3</v>
      </c>
      <c r="E1426" s="145">
        <v>-3.7450000000000001</v>
      </c>
      <c r="F1426" s="145" t="s">
        <v>547</v>
      </c>
      <c r="G1426" s="145">
        <v>-0.72040000000000004</v>
      </c>
      <c r="H1426" s="145">
        <v>0.72709999999999997</v>
      </c>
    </row>
    <row r="1427" spans="2:11" s="145" customFormat="1">
      <c r="B1427" s="145" t="s">
        <v>375</v>
      </c>
      <c r="C1427" s="146">
        <v>-2.2647E-2</v>
      </c>
      <c r="D1427" s="146">
        <v>1.831E-2</v>
      </c>
      <c r="E1427" s="145">
        <v>-1.2370000000000001</v>
      </c>
      <c r="F1427" s="145" t="s">
        <v>704</v>
      </c>
      <c r="G1427" s="145">
        <v>0</v>
      </c>
      <c r="H1427" s="145">
        <v>0.27289999999999998</v>
      </c>
    </row>
    <row r="1429" spans="2:11">
      <c r="B1429" s="230" t="s">
        <v>356</v>
      </c>
      <c r="C1429" s="230" t="s">
        <v>378</v>
      </c>
      <c r="D1429" s="230" t="s">
        <v>358</v>
      </c>
      <c r="E1429" s="230" t="s">
        <v>359</v>
      </c>
      <c r="F1429" s="230" t="s">
        <v>29</v>
      </c>
    </row>
    <row r="1431" spans="2:11" s="145" customFormat="1">
      <c r="B1431" s="145" t="s">
        <v>360</v>
      </c>
      <c r="C1431" s="145" t="s">
        <v>361</v>
      </c>
      <c r="D1431" s="145" t="s">
        <v>362</v>
      </c>
      <c r="E1431" s="145" t="s">
        <v>363</v>
      </c>
      <c r="F1431" s="145" t="s">
        <v>364</v>
      </c>
      <c r="G1431" s="145" t="s">
        <v>365</v>
      </c>
      <c r="H1431" s="145" t="s">
        <v>366</v>
      </c>
    </row>
    <row r="1432" spans="2:11" s="145" customFormat="1">
      <c r="B1432" s="145" t="s">
        <v>367</v>
      </c>
      <c r="C1432" s="145" t="s">
        <v>368</v>
      </c>
      <c r="D1432" s="145" t="s">
        <v>369</v>
      </c>
      <c r="E1432" s="145">
        <v>13</v>
      </c>
      <c r="F1432" s="145" t="s">
        <v>370</v>
      </c>
      <c r="G1432" s="145" t="s">
        <v>371</v>
      </c>
      <c r="H1432" s="145" t="s">
        <v>372</v>
      </c>
      <c r="I1432" s="145" t="s">
        <v>368</v>
      </c>
      <c r="J1432" s="145" t="s">
        <v>373</v>
      </c>
      <c r="K1432" s="145" t="s">
        <v>374</v>
      </c>
    </row>
    <row r="1433" spans="2:11" s="145" customFormat="1">
      <c r="B1433" s="145" t="s">
        <v>358</v>
      </c>
      <c r="C1433" s="146">
        <v>1.0702999999999999E-3</v>
      </c>
      <c r="D1433" s="146">
        <v>4.6950000000000004E-3</v>
      </c>
      <c r="E1433" s="145">
        <v>0.22800000000000001</v>
      </c>
      <c r="F1433" s="145">
        <v>0.82299999999999995</v>
      </c>
      <c r="G1433" s="145">
        <v>6.3E-2</v>
      </c>
      <c r="H1433" s="145">
        <v>6.3100000000000003E-2</v>
      </c>
      <c r="I1433" s="145">
        <v>-0.11550000000000001</v>
      </c>
    </row>
    <row r="1434" spans="2:11" s="145" customFormat="1">
      <c r="B1434" s="145" t="s">
        <v>375</v>
      </c>
      <c r="C1434" s="146">
        <v>-8.2708000000000004E-2</v>
      </c>
      <c r="D1434" s="146">
        <v>4.2689999999999999E-2</v>
      </c>
      <c r="E1434" s="145">
        <v>-1.9379999999999999</v>
      </c>
      <c r="F1434" s="145" t="s">
        <v>548</v>
      </c>
      <c r="G1434" s="145">
        <v>0</v>
      </c>
      <c r="H1434" s="145">
        <v>1.1154999999999999</v>
      </c>
    </row>
    <row r="1436" spans="2:11">
      <c r="B1436" s="230" t="s">
        <v>356</v>
      </c>
      <c r="C1436" s="230" t="s">
        <v>379</v>
      </c>
      <c r="D1436" s="230" t="s">
        <v>358</v>
      </c>
      <c r="E1436" s="230" t="s">
        <v>359</v>
      </c>
      <c r="F1436" s="230" t="s">
        <v>29</v>
      </c>
    </row>
    <row r="1438" spans="2:11" s="145" customFormat="1">
      <c r="B1438" s="145" t="s">
        <v>360</v>
      </c>
      <c r="C1438" s="145" t="s">
        <v>361</v>
      </c>
      <c r="D1438" s="145" t="s">
        <v>362</v>
      </c>
      <c r="E1438" s="145" t="s">
        <v>363</v>
      </c>
      <c r="F1438" s="145" t="s">
        <v>364</v>
      </c>
      <c r="G1438" s="145" t="s">
        <v>365</v>
      </c>
      <c r="H1438" s="145" t="s">
        <v>366</v>
      </c>
    </row>
    <row r="1439" spans="2:11" s="145" customFormat="1">
      <c r="B1439" s="145" t="s">
        <v>367</v>
      </c>
      <c r="C1439" s="145" t="s">
        <v>368</v>
      </c>
      <c r="D1439" s="145" t="s">
        <v>369</v>
      </c>
      <c r="E1439" s="145">
        <v>13</v>
      </c>
      <c r="F1439" s="145" t="s">
        <v>370</v>
      </c>
      <c r="G1439" s="145" t="s">
        <v>371</v>
      </c>
      <c r="H1439" s="145" t="s">
        <v>372</v>
      </c>
      <c r="I1439" s="145" t="s">
        <v>368</v>
      </c>
      <c r="J1439" s="145" t="s">
        <v>373</v>
      </c>
      <c r="K1439" s="145" t="s">
        <v>374</v>
      </c>
    </row>
    <row r="1440" spans="2:11" s="145" customFormat="1">
      <c r="B1440" s="145" t="s">
        <v>358</v>
      </c>
      <c r="C1440" s="146">
        <v>-1.2592000000000001E-2</v>
      </c>
      <c r="D1440" s="146">
        <v>6.2969999999999996E-4</v>
      </c>
      <c r="E1440" s="145">
        <v>-20</v>
      </c>
      <c r="F1440" s="145" t="s">
        <v>419</v>
      </c>
      <c r="G1440" s="145">
        <v>-0.98409999999999997</v>
      </c>
      <c r="H1440" s="145">
        <v>1.1423000000000001</v>
      </c>
    </row>
    <row r="1441" spans="2:11" s="145" customFormat="1">
      <c r="B1441" s="145" t="s">
        <v>375</v>
      </c>
      <c r="C1441" s="146">
        <v>1.2547000000000001E-2</v>
      </c>
      <c r="D1441" s="146">
        <v>5.7260000000000002E-3</v>
      </c>
      <c r="E1441" s="145">
        <v>2.1909999999999998</v>
      </c>
      <c r="F1441" s="145">
        <v>4.7E-2</v>
      </c>
      <c r="G1441" s="145">
        <v>0.51900000000000002</v>
      </c>
      <c r="H1441" s="145">
        <v>0</v>
      </c>
      <c r="I1441" s="145">
        <v>-0.14230000000000001</v>
      </c>
    </row>
    <row r="1443" spans="2:11">
      <c r="B1443" s="230" t="s">
        <v>356</v>
      </c>
      <c r="C1443" s="230" t="s">
        <v>357</v>
      </c>
      <c r="D1443" s="230" t="s">
        <v>358</v>
      </c>
      <c r="E1443" s="230" t="s">
        <v>359</v>
      </c>
      <c r="F1443" s="230" t="s">
        <v>380</v>
      </c>
    </row>
    <row r="1445" spans="2:11" s="145" customFormat="1">
      <c r="B1445" s="145" t="s">
        <v>360</v>
      </c>
      <c r="C1445" s="145" t="s">
        <v>361</v>
      </c>
      <c r="D1445" s="145" t="s">
        <v>362</v>
      </c>
      <c r="E1445" s="145" t="s">
        <v>363</v>
      </c>
      <c r="F1445" s="145" t="s">
        <v>364</v>
      </c>
      <c r="G1445" s="145" t="s">
        <v>365</v>
      </c>
      <c r="H1445" s="145" t="s">
        <v>366</v>
      </c>
    </row>
    <row r="1446" spans="2:11" s="145" customFormat="1">
      <c r="B1446" s="145" t="s">
        <v>367</v>
      </c>
      <c r="C1446" s="145" t="s">
        <v>368</v>
      </c>
      <c r="D1446" s="145" t="s">
        <v>369</v>
      </c>
      <c r="E1446" s="145">
        <v>5</v>
      </c>
      <c r="F1446" s="145" t="s">
        <v>370</v>
      </c>
      <c r="G1446" s="145" t="s">
        <v>371</v>
      </c>
      <c r="H1446" s="145" t="s">
        <v>372</v>
      </c>
      <c r="I1446" s="145" t="s">
        <v>368</v>
      </c>
      <c r="J1446" s="145" t="s">
        <v>373</v>
      </c>
      <c r="K1446" s="145" t="s">
        <v>374</v>
      </c>
    </row>
    <row r="1447" spans="2:11" s="145" customFormat="1">
      <c r="B1447" s="145" t="s">
        <v>358</v>
      </c>
      <c r="C1447" s="146">
        <v>1.6159E-2</v>
      </c>
      <c r="D1447" s="146">
        <v>1.7030000000000001E-3</v>
      </c>
      <c r="E1447" s="145">
        <v>9.4870000000000001</v>
      </c>
      <c r="F1447" s="145">
        <v>0</v>
      </c>
      <c r="G1447" s="145">
        <v>0.97299999999999998</v>
      </c>
      <c r="H1447" s="145">
        <v>0.97330000000000005</v>
      </c>
      <c r="I1447" s="145">
        <v>1.0709</v>
      </c>
    </row>
    <row r="1448" spans="2:11" s="145" customFormat="1">
      <c r="B1448" s="145" t="s">
        <v>375</v>
      </c>
      <c r="C1448" s="146">
        <v>-4.2766000000000002E-3</v>
      </c>
      <c r="D1448" s="146">
        <v>7.6169999999999996E-3</v>
      </c>
      <c r="E1448" s="145">
        <v>-0.56140000000000001</v>
      </c>
      <c r="F1448" s="145" t="s">
        <v>705</v>
      </c>
      <c r="G1448" s="145">
        <v>0</v>
      </c>
      <c r="H1448" s="145">
        <v>-7.0900000000000005E-2</v>
      </c>
    </row>
    <row r="1450" spans="2:11">
      <c r="B1450" s="230" t="s">
        <v>356</v>
      </c>
      <c r="C1450" s="230" t="s">
        <v>376</v>
      </c>
      <c r="D1450" s="230" t="s">
        <v>358</v>
      </c>
      <c r="E1450" s="230" t="s">
        <v>359</v>
      </c>
      <c r="F1450" s="230" t="s">
        <v>380</v>
      </c>
    </row>
    <row r="1452" spans="2:11" s="145" customFormat="1">
      <c r="B1452" s="145" t="s">
        <v>360</v>
      </c>
      <c r="C1452" s="145" t="s">
        <v>361</v>
      </c>
      <c r="D1452" s="145" t="s">
        <v>362</v>
      </c>
      <c r="E1452" s="145" t="s">
        <v>363</v>
      </c>
      <c r="F1452" s="145" t="s">
        <v>364</v>
      </c>
      <c r="G1452" s="145" t="s">
        <v>365</v>
      </c>
      <c r="H1452" s="145" t="s">
        <v>366</v>
      </c>
    </row>
    <row r="1453" spans="2:11" s="145" customFormat="1">
      <c r="B1453" s="145" t="s">
        <v>367</v>
      </c>
      <c r="C1453" s="145" t="s">
        <v>368</v>
      </c>
      <c r="D1453" s="145" t="s">
        <v>369</v>
      </c>
      <c r="E1453" s="145">
        <v>5</v>
      </c>
      <c r="F1453" s="145" t="s">
        <v>370</v>
      </c>
      <c r="G1453" s="145" t="s">
        <v>371</v>
      </c>
      <c r="H1453" s="145" t="s">
        <v>372</v>
      </c>
      <c r="I1453" s="145" t="s">
        <v>368</v>
      </c>
      <c r="J1453" s="145" t="s">
        <v>373</v>
      </c>
      <c r="K1453" s="145" t="s">
        <v>374</v>
      </c>
    </row>
    <row r="1454" spans="2:11" s="145" customFormat="1">
      <c r="B1454" s="145" t="s">
        <v>358</v>
      </c>
      <c r="C1454" s="146">
        <v>3.7366000000000003E-2</v>
      </c>
      <c r="D1454" s="146">
        <v>2.0769999999999999E-3</v>
      </c>
      <c r="E1454" s="145">
        <v>17.989999999999998</v>
      </c>
      <c r="F1454" s="145">
        <v>0</v>
      </c>
      <c r="G1454" s="145">
        <v>0.99199999999999999</v>
      </c>
      <c r="H1454" s="145">
        <v>0.99239999999999995</v>
      </c>
      <c r="I1454" s="145">
        <v>1.3556999999999999</v>
      </c>
    </row>
    <row r="1455" spans="2:11" s="145" customFormat="1">
      <c r="B1455" s="145" t="s">
        <v>375</v>
      </c>
      <c r="C1455" s="146">
        <v>-3.9218999999999997E-2</v>
      </c>
      <c r="D1455" s="146">
        <v>9.2910000000000006E-3</v>
      </c>
      <c r="E1455" s="145">
        <v>-4.2210000000000001</v>
      </c>
      <c r="F1455" s="145" t="s">
        <v>549</v>
      </c>
      <c r="G1455" s="145">
        <v>0</v>
      </c>
      <c r="H1455" s="145">
        <v>-0.35570000000000002</v>
      </c>
    </row>
    <row r="1457" spans="2:11">
      <c r="B1457" s="230" t="s">
        <v>356</v>
      </c>
      <c r="C1457" s="230" t="s">
        <v>377</v>
      </c>
      <c r="D1457" s="230" t="s">
        <v>358</v>
      </c>
      <c r="E1457" s="230" t="s">
        <v>359</v>
      </c>
      <c r="F1457" s="230" t="s">
        <v>380</v>
      </c>
    </row>
    <row r="1459" spans="2:11" s="145" customFormat="1">
      <c r="B1459" s="145" t="s">
        <v>360</v>
      </c>
      <c r="C1459" s="145" t="s">
        <v>361</v>
      </c>
      <c r="D1459" s="145" t="s">
        <v>362</v>
      </c>
      <c r="E1459" s="145" t="s">
        <v>363</v>
      </c>
      <c r="F1459" s="145" t="s">
        <v>364</v>
      </c>
      <c r="G1459" s="145" t="s">
        <v>365</v>
      </c>
      <c r="H1459" s="145" t="s">
        <v>366</v>
      </c>
    </row>
    <row r="1460" spans="2:11" s="145" customFormat="1">
      <c r="B1460" s="145" t="s">
        <v>367</v>
      </c>
      <c r="C1460" s="145" t="s">
        <v>368</v>
      </c>
      <c r="D1460" s="145" t="s">
        <v>369</v>
      </c>
      <c r="E1460" s="145">
        <v>5</v>
      </c>
      <c r="F1460" s="145" t="s">
        <v>370</v>
      </c>
      <c r="G1460" s="145" t="s">
        <v>371</v>
      </c>
      <c r="H1460" s="145" t="s">
        <v>372</v>
      </c>
      <c r="I1460" s="145" t="s">
        <v>368</v>
      </c>
      <c r="J1460" s="145" t="s">
        <v>373</v>
      </c>
      <c r="K1460" s="145" t="s">
        <v>374</v>
      </c>
    </row>
    <row r="1461" spans="2:11" s="145" customFormat="1">
      <c r="B1461" s="145" t="s">
        <v>358</v>
      </c>
      <c r="C1461" s="146">
        <v>-2.1207E-2</v>
      </c>
      <c r="D1461" s="146">
        <v>2.627E-3</v>
      </c>
      <c r="E1461" s="146">
        <v>-8.0730000000000004</v>
      </c>
      <c r="F1461" s="145" t="s">
        <v>550</v>
      </c>
      <c r="G1461" s="145">
        <v>-0.9637</v>
      </c>
      <c r="H1461" s="145">
        <v>1.7004999999999999</v>
      </c>
    </row>
    <row r="1462" spans="2:11" s="145" customFormat="1">
      <c r="B1462" s="145" t="s">
        <v>375</v>
      </c>
      <c r="C1462" s="146">
        <v>3.4943000000000002E-2</v>
      </c>
      <c r="D1462" s="146">
        <v>1.175E-2</v>
      </c>
      <c r="E1462" s="146">
        <v>2.9740000000000002</v>
      </c>
      <c r="F1462" s="145">
        <v>3.1E-2</v>
      </c>
      <c r="G1462" s="145">
        <v>0.79900000000000004</v>
      </c>
      <c r="H1462" s="145">
        <v>0</v>
      </c>
      <c r="I1462" s="145">
        <v>-0.70050000000000001</v>
      </c>
    </row>
    <row r="1464" spans="2:11">
      <c r="B1464" s="230" t="s">
        <v>356</v>
      </c>
      <c r="C1464" s="230" t="s">
        <v>378</v>
      </c>
      <c r="D1464" s="230" t="s">
        <v>358</v>
      </c>
      <c r="E1464" s="230" t="s">
        <v>359</v>
      </c>
      <c r="F1464" s="230" t="s">
        <v>380</v>
      </c>
    </row>
    <row r="1466" spans="2:11" s="145" customFormat="1">
      <c r="B1466" s="145" t="s">
        <v>360</v>
      </c>
      <c r="C1466" s="145" t="s">
        <v>361</v>
      </c>
      <c r="D1466" s="145" t="s">
        <v>362</v>
      </c>
      <c r="E1466" s="145" t="s">
        <v>363</v>
      </c>
      <c r="F1466" s="145" t="s">
        <v>364</v>
      </c>
      <c r="G1466" s="145" t="s">
        <v>365</v>
      </c>
      <c r="H1466" s="145" t="s">
        <v>366</v>
      </c>
    </row>
    <row r="1467" spans="2:11" s="145" customFormat="1">
      <c r="B1467" s="145" t="s">
        <v>367</v>
      </c>
      <c r="C1467" s="145" t="s">
        <v>368</v>
      </c>
      <c r="D1467" s="145" t="s">
        <v>369</v>
      </c>
      <c r="E1467" s="145">
        <v>5</v>
      </c>
      <c r="F1467" s="145" t="s">
        <v>370</v>
      </c>
      <c r="G1467" s="145" t="s">
        <v>371</v>
      </c>
      <c r="H1467" s="145" t="s">
        <v>372</v>
      </c>
      <c r="I1467" s="145" t="s">
        <v>368</v>
      </c>
      <c r="J1467" s="145" t="s">
        <v>373</v>
      </c>
      <c r="K1467" s="145" t="s">
        <v>374</v>
      </c>
    </row>
    <row r="1468" spans="2:11" s="145" customFormat="1">
      <c r="B1468" s="145" t="s">
        <v>358</v>
      </c>
      <c r="C1468" s="146">
        <v>-3.4216999999999997E-2</v>
      </c>
      <c r="D1468" s="146">
        <v>6.6239999999999997E-3</v>
      </c>
      <c r="E1468" s="145">
        <v>-5.1660000000000004</v>
      </c>
      <c r="F1468" s="145" t="s">
        <v>551</v>
      </c>
      <c r="G1468" s="145">
        <v>-0.91769999999999996</v>
      </c>
      <c r="H1468" s="145">
        <v>1.8144</v>
      </c>
    </row>
    <row r="1469" spans="2:11" s="145" customFormat="1">
      <c r="B1469" s="145" t="s">
        <v>375</v>
      </c>
      <c r="C1469" s="146">
        <v>6.1435999999999998E-2</v>
      </c>
      <c r="D1469" s="146">
        <v>2.962E-2</v>
      </c>
      <c r="E1469" s="146">
        <v>2.0739999999999998</v>
      </c>
      <c r="F1469" s="145">
        <v>9.2999999999999999E-2</v>
      </c>
      <c r="G1469" s="145">
        <v>0.68</v>
      </c>
      <c r="H1469" s="145">
        <v>0</v>
      </c>
      <c r="I1469" s="145">
        <v>-0.81440000000000001</v>
      </c>
    </row>
    <row r="1471" spans="2:11">
      <c r="B1471" s="230" t="s">
        <v>356</v>
      </c>
      <c r="C1471" s="230" t="s">
        <v>379</v>
      </c>
      <c r="D1471" s="230" t="s">
        <v>358</v>
      </c>
      <c r="E1471" s="230" t="s">
        <v>359</v>
      </c>
      <c r="F1471" s="230" t="s">
        <v>380</v>
      </c>
    </row>
    <row r="1473" spans="2:11" s="145" customFormat="1">
      <c r="B1473" s="145" t="s">
        <v>360</v>
      </c>
      <c r="C1473" s="145" t="s">
        <v>361</v>
      </c>
      <c r="D1473" s="145" t="s">
        <v>362</v>
      </c>
      <c r="E1473" s="145" t="s">
        <v>363</v>
      </c>
      <c r="F1473" s="145" t="s">
        <v>364</v>
      </c>
      <c r="G1473" s="145" t="s">
        <v>365</v>
      </c>
      <c r="H1473" s="145" t="s">
        <v>366</v>
      </c>
    </row>
    <row r="1474" spans="2:11" s="145" customFormat="1">
      <c r="B1474" s="145" t="s">
        <v>367</v>
      </c>
      <c r="C1474" s="145" t="s">
        <v>368</v>
      </c>
      <c r="D1474" s="145" t="s">
        <v>369</v>
      </c>
      <c r="E1474" s="145">
        <v>5</v>
      </c>
      <c r="F1474" s="145" t="s">
        <v>370</v>
      </c>
      <c r="G1474" s="145" t="s">
        <v>371</v>
      </c>
      <c r="H1474" s="145" t="s">
        <v>372</v>
      </c>
      <c r="I1474" s="145" t="s">
        <v>368</v>
      </c>
      <c r="J1474" s="145" t="s">
        <v>373</v>
      </c>
      <c r="K1474" s="145" t="s">
        <v>374</v>
      </c>
    </row>
    <row r="1475" spans="2:11" s="145" customFormat="1">
      <c r="B1475" s="145" t="s">
        <v>358</v>
      </c>
      <c r="C1475" s="146">
        <v>-1.3693E-2</v>
      </c>
      <c r="D1475" s="146">
        <v>1.3240000000000001E-3</v>
      </c>
      <c r="E1475" s="145">
        <v>-10.34</v>
      </c>
      <c r="F1475" s="145" t="s">
        <v>552</v>
      </c>
      <c r="G1475" s="145">
        <v>-0.97740000000000005</v>
      </c>
      <c r="H1475" s="145">
        <v>1.5669</v>
      </c>
    </row>
    <row r="1476" spans="2:11" s="145" customFormat="1">
      <c r="B1476" s="145" t="s">
        <v>375</v>
      </c>
      <c r="C1476" s="146">
        <v>1.9816E-2</v>
      </c>
      <c r="D1476" s="146">
        <v>5.9230000000000003E-3</v>
      </c>
      <c r="E1476" s="145">
        <v>3.3460000000000001</v>
      </c>
      <c r="F1476" s="145">
        <v>0.02</v>
      </c>
      <c r="G1476" s="145">
        <v>0.83099999999999996</v>
      </c>
      <c r="H1476" s="145">
        <v>0</v>
      </c>
      <c r="I1476" s="145">
        <v>-0.56689999999999996</v>
      </c>
    </row>
    <row r="1478" spans="2:11">
      <c r="B1478" s="230" t="s">
        <v>356</v>
      </c>
      <c r="C1478" s="230" t="s">
        <v>357</v>
      </c>
      <c r="D1478" s="230" t="s">
        <v>358</v>
      </c>
      <c r="E1478" s="230" t="s">
        <v>359</v>
      </c>
      <c r="F1478" s="230" t="s">
        <v>381</v>
      </c>
    </row>
    <row r="1480" spans="2:11" s="145" customFormat="1">
      <c r="B1480" s="145" t="s">
        <v>360</v>
      </c>
      <c r="C1480" s="145" t="s">
        <v>361</v>
      </c>
      <c r="D1480" s="145" t="s">
        <v>362</v>
      </c>
      <c r="E1480" s="145" t="s">
        <v>363</v>
      </c>
      <c r="F1480" s="145" t="s">
        <v>364</v>
      </c>
      <c r="G1480" s="145" t="s">
        <v>365</v>
      </c>
      <c r="H1480" s="145" t="s">
        <v>366</v>
      </c>
    </row>
    <row r="1481" spans="2:11" s="145" customFormat="1">
      <c r="B1481" s="145" t="s">
        <v>367</v>
      </c>
      <c r="C1481" s="145" t="s">
        <v>368</v>
      </c>
      <c r="D1481" s="145" t="s">
        <v>369</v>
      </c>
      <c r="E1481" s="145">
        <v>7</v>
      </c>
      <c r="F1481" s="145" t="s">
        <v>370</v>
      </c>
      <c r="G1481" s="145" t="s">
        <v>371</v>
      </c>
      <c r="H1481" s="145" t="s">
        <v>372</v>
      </c>
      <c r="I1481" s="145" t="s">
        <v>368</v>
      </c>
      <c r="J1481" s="145" t="s">
        <v>373</v>
      </c>
      <c r="K1481" s="145" t="s">
        <v>374</v>
      </c>
    </row>
    <row r="1482" spans="2:11" s="145" customFormat="1">
      <c r="B1482" s="145" t="s">
        <v>358</v>
      </c>
      <c r="C1482" s="146">
        <v>4.3055999999999997E-3</v>
      </c>
      <c r="D1482" s="146">
        <v>7.7510000000000003E-4</v>
      </c>
      <c r="E1482" s="146">
        <v>5.5549999999999997</v>
      </c>
      <c r="F1482" s="145">
        <v>1E-3</v>
      </c>
      <c r="G1482" s="145">
        <v>0.90300000000000002</v>
      </c>
      <c r="H1482" s="145">
        <v>0.90280000000000005</v>
      </c>
      <c r="I1482" s="145">
        <v>0.40310000000000001</v>
      </c>
    </row>
    <row r="1483" spans="2:11" s="145" customFormat="1">
      <c r="B1483" s="145" t="s">
        <v>375</v>
      </c>
      <c r="C1483" s="146">
        <v>7.0123000000000005E-2</v>
      </c>
      <c r="D1483" s="146">
        <v>8.7580000000000002E-3</v>
      </c>
      <c r="E1483" s="145">
        <v>8.0069999999999997</v>
      </c>
      <c r="F1483" s="145">
        <v>0</v>
      </c>
      <c r="G1483" s="145">
        <v>0.95</v>
      </c>
      <c r="H1483" s="145">
        <v>0</v>
      </c>
      <c r="I1483" s="145">
        <v>0.59689999999999999</v>
      </c>
    </row>
    <row r="1485" spans="2:11">
      <c r="B1485" s="230" t="s">
        <v>356</v>
      </c>
      <c r="C1485" s="230" t="s">
        <v>376</v>
      </c>
      <c r="D1485" s="230" t="s">
        <v>358</v>
      </c>
      <c r="E1485" s="230" t="s">
        <v>359</v>
      </c>
      <c r="F1485" s="230" t="s">
        <v>381</v>
      </c>
    </row>
    <row r="1487" spans="2:11" s="145" customFormat="1">
      <c r="B1487" s="145" t="s">
        <v>360</v>
      </c>
      <c r="C1487" s="145" t="s">
        <v>361</v>
      </c>
      <c r="D1487" s="145" t="s">
        <v>362</v>
      </c>
      <c r="E1487" s="145" t="s">
        <v>363</v>
      </c>
      <c r="F1487" s="145" t="s">
        <v>364</v>
      </c>
      <c r="G1487" s="145" t="s">
        <v>365</v>
      </c>
      <c r="H1487" s="145" t="s">
        <v>366</v>
      </c>
    </row>
    <row r="1488" spans="2:11" s="145" customFormat="1">
      <c r="B1488" s="145" t="s">
        <v>367</v>
      </c>
      <c r="C1488" s="145" t="s">
        <v>368</v>
      </c>
      <c r="D1488" s="145" t="s">
        <v>369</v>
      </c>
      <c r="E1488" s="145">
        <v>7</v>
      </c>
      <c r="F1488" s="145" t="s">
        <v>370</v>
      </c>
      <c r="G1488" s="145" t="s">
        <v>371</v>
      </c>
      <c r="H1488" s="145" t="s">
        <v>372</v>
      </c>
      <c r="I1488" s="145" t="s">
        <v>368</v>
      </c>
      <c r="J1488" s="145" t="s">
        <v>373</v>
      </c>
      <c r="K1488" s="145" t="s">
        <v>374</v>
      </c>
    </row>
    <row r="1489" spans="2:11" s="145" customFormat="1">
      <c r="B1489" s="145" t="s">
        <v>358</v>
      </c>
      <c r="C1489" s="146">
        <v>-2.7378999999999999E-4</v>
      </c>
      <c r="D1489" s="146">
        <v>1.9350000000000001E-3</v>
      </c>
      <c r="E1489" s="145">
        <v>-0.14149999999999999</v>
      </c>
      <c r="F1489" s="145" t="s">
        <v>553</v>
      </c>
      <c r="G1489" s="145">
        <v>-5.3400000000000003E-2</v>
      </c>
      <c r="H1489" s="145">
        <v>-1.2999999999999999E-2</v>
      </c>
    </row>
    <row r="1490" spans="2:11" s="145" customFormat="1">
      <c r="B1490" s="145" t="s">
        <v>375</v>
      </c>
      <c r="C1490" s="146">
        <v>0.23396</v>
      </c>
      <c r="D1490" s="146">
        <v>2.1860000000000001E-2</v>
      </c>
      <c r="E1490" s="145">
        <v>10.7</v>
      </c>
      <c r="F1490" s="145">
        <v>0</v>
      </c>
      <c r="G1490" s="145">
        <v>0.97099999999999997</v>
      </c>
      <c r="H1490" s="145">
        <v>0</v>
      </c>
      <c r="I1490" s="145">
        <v>1.0129999999999999</v>
      </c>
    </row>
    <row r="1492" spans="2:11">
      <c r="B1492" s="230" t="s">
        <v>356</v>
      </c>
      <c r="C1492" s="230" t="s">
        <v>377</v>
      </c>
      <c r="D1492" s="230" t="s">
        <v>358</v>
      </c>
      <c r="E1492" s="230" t="s">
        <v>359</v>
      </c>
      <c r="F1492" s="230" t="s">
        <v>381</v>
      </c>
    </row>
    <row r="1494" spans="2:11" s="145" customFormat="1">
      <c r="B1494" s="145" t="s">
        <v>360</v>
      </c>
      <c r="C1494" s="145" t="s">
        <v>361</v>
      </c>
      <c r="D1494" s="145" t="s">
        <v>362</v>
      </c>
      <c r="E1494" s="145" t="s">
        <v>363</v>
      </c>
      <c r="F1494" s="145" t="s">
        <v>364</v>
      </c>
      <c r="G1494" s="145" t="s">
        <v>365</v>
      </c>
      <c r="H1494" s="145" t="s">
        <v>366</v>
      </c>
    </row>
    <row r="1495" spans="2:11" s="145" customFormat="1">
      <c r="B1495" s="145" t="s">
        <v>367</v>
      </c>
      <c r="C1495" s="145" t="s">
        <v>368</v>
      </c>
      <c r="D1495" s="145" t="s">
        <v>369</v>
      </c>
      <c r="E1495" s="145">
        <v>7</v>
      </c>
      <c r="F1495" s="145" t="s">
        <v>370</v>
      </c>
      <c r="G1495" s="145" t="s">
        <v>371</v>
      </c>
      <c r="H1495" s="145" t="s">
        <v>372</v>
      </c>
      <c r="I1495" s="145" t="s">
        <v>368</v>
      </c>
      <c r="J1495" s="145" t="s">
        <v>373</v>
      </c>
      <c r="K1495" s="145" t="s">
        <v>374</v>
      </c>
    </row>
    <row r="1496" spans="2:11" s="145" customFormat="1">
      <c r="B1496" s="145" t="s">
        <v>358</v>
      </c>
      <c r="C1496" s="146">
        <v>4.5794E-3</v>
      </c>
      <c r="D1496" s="146">
        <v>1.9880000000000002E-3</v>
      </c>
      <c r="E1496" s="146">
        <v>2.3039999999999998</v>
      </c>
      <c r="F1496" s="145">
        <v>5.5E-2</v>
      </c>
      <c r="G1496" s="145">
        <v>0.65700000000000003</v>
      </c>
      <c r="H1496" s="145">
        <v>0.65669999999999995</v>
      </c>
      <c r="I1496" s="145">
        <v>-0.44400000000000001</v>
      </c>
    </row>
    <row r="1497" spans="2:11" s="145" customFormat="1">
      <c r="B1497" s="145" t="s">
        <v>375</v>
      </c>
      <c r="C1497" s="146">
        <v>-0.16384000000000001</v>
      </c>
      <c r="D1497" s="146">
        <v>2.2460000000000001E-2</v>
      </c>
      <c r="E1497" s="145">
        <v>-7.2939999999999996</v>
      </c>
      <c r="F1497" s="145" t="s">
        <v>554</v>
      </c>
      <c r="G1497" s="145">
        <v>0</v>
      </c>
      <c r="H1497" s="145">
        <v>1.444</v>
      </c>
    </row>
    <row r="1499" spans="2:11">
      <c r="B1499" s="230" t="s">
        <v>356</v>
      </c>
      <c r="C1499" s="230" t="s">
        <v>378</v>
      </c>
      <c r="D1499" s="230" t="s">
        <v>358</v>
      </c>
      <c r="E1499" s="230" t="s">
        <v>359</v>
      </c>
      <c r="F1499" s="230" t="s">
        <v>381</v>
      </c>
    </row>
    <row r="1501" spans="2:11" s="145" customFormat="1">
      <c r="B1501" s="145" t="s">
        <v>360</v>
      </c>
      <c r="C1501" s="145" t="s">
        <v>361</v>
      </c>
      <c r="D1501" s="145" t="s">
        <v>362</v>
      </c>
      <c r="E1501" s="145" t="s">
        <v>363</v>
      </c>
      <c r="F1501" s="145" t="s">
        <v>364</v>
      </c>
      <c r="G1501" s="145" t="s">
        <v>365</v>
      </c>
      <c r="H1501" s="145" t="s">
        <v>366</v>
      </c>
    </row>
    <row r="1502" spans="2:11" s="145" customFormat="1">
      <c r="B1502" s="145" t="s">
        <v>367</v>
      </c>
      <c r="C1502" s="145" t="s">
        <v>368</v>
      </c>
      <c r="D1502" s="145" t="s">
        <v>369</v>
      </c>
      <c r="E1502" s="145">
        <v>7</v>
      </c>
      <c r="F1502" s="145" t="s">
        <v>370</v>
      </c>
      <c r="G1502" s="145" t="s">
        <v>371</v>
      </c>
      <c r="H1502" s="145" t="s">
        <v>372</v>
      </c>
      <c r="I1502" s="145" t="s">
        <v>368</v>
      </c>
      <c r="J1502" s="145" t="s">
        <v>373</v>
      </c>
      <c r="K1502" s="145" t="s">
        <v>374</v>
      </c>
    </row>
    <row r="1503" spans="2:11" s="145" customFormat="1">
      <c r="B1503" s="145" t="s">
        <v>358</v>
      </c>
      <c r="C1503" s="146">
        <v>2.8854000000000001E-2</v>
      </c>
      <c r="D1503" s="146">
        <v>4.3420000000000004E-3</v>
      </c>
      <c r="E1503" s="145">
        <v>6.6459999999999999</v>
      </c>
      <c r="F1503" s="145">
        <v>0</v>
      </c>
      <c r="G1503" s="145">
        <v>0.92900000000000005</v>
      </c>
      <c r="H1503" s="145">
        <v>0.92910000000000004</v>
      </c>
      <c r="I1503" s="145">
        <v>-3.6048</v>
      </c>
    </row>
    <row r="1504" spans="2:11" s="145" customFormat="1">
      <c r="B1504" s="145" t="s">
        <v>375</v>
      </c>
      <c r="C1504" s="146">
        <v>-0.40544999999999998</v>
      </c>
      <c r="D1504" s="146">
        <v>4.9059999999999999E-2</v>
      </c>
      <c r="E1504" s="146">
        <v>-8.2650000000000006</v>
      </c>
      <c r="F1504" s="145" t="s">
        <v>396</v>
      </c>
      <c r="G1504" s="145">
        <v>0</v>
      </c>
      <c r="H1504" s="145">
        <v>4.6048</v>
      </c>
    </row>
    <row r="1506" spans="2:11">
      <c r="B1506" s="230" t="s">
        <v>356</v>
      </c>
      <c r="C1506" s="230" t="s">
        <v>379</v>
      </c>
      <c r="D1506" s="230" t="s">
        <v>358</v>
      </c>
      <c r="E1506" s="230" t="s">
        <v>359</v>
      </c>
      <c r="F1506" s="230" t="s">
        <v>381</v>
      </c>
    </row>
    <row r="1508" spans="2:11">
      <c r="B1508" s="12" t="s">
        <v>360</v>
      </c>
      <c r="C1508" s="12" t="s">
        <v>361</v>
      </c>
      <c r="D1508" s="12" t="s">
        <v>362</v>
      </c>
      <c r="E1508" s="12" t="s">
        <v>363</v>
      </c>
      <c r="F1508" s="12" t="s">
        <v>364</v>
      </c>
      <c r="G1508" s="12" t="s">
        <v>365</v>
      </c>
      <c r="H1508" s="12" t="s">
        <v>366</v>
      </c>
    </row>
    <row r="1509" spans="2:11">
      <c r="B1509" s="12" t="s">
        <v>367</v>
      </c>
      <c r="C1509" s="12" t="s">
        <v>368</v>
      </c>
      <c r="D1509" s="12" t="s">
        <v>369</v>
      </c>
      <c r="E1509" s="12">
        <v>7</v>
      </c>
      <c r="F1509" s="12" t="s">
        <v>370</v>
      </c>
      <c r="G1509" s="12" t="s">
        <v>371</v>
      </c>
      <c r="H1509" s="12" t="s">
        <v>372</v>
      </c>
      <c r="I1509" s="12" t="s">
        <v>368</v>
      </c>
      <c r="J1509" s="12" t="s">
        <v>373</v>
      </c>
      <c r="K1509" s="12" t="s">
        <v>374</v>
      </c>
    </row>
    <row r="1510" spans="2:11">
      <c r="B1510" s="12" t="s">
        <v>358</v>
      </c>
      <c r="C1510" s="147">
        <v>-9.5972999999999996E-3</v>
      </c>
      <c r="D1510" s="147">
        <v>1.111E-3</v>
      </c>
      <c r="E1510" s="12">
        <v>-8.64</v>
      </c>
      <c r="F1510" s="12" t="s">
        <v>420</v>
      </c>
      <c r="G1510" s="12">
        <v>-0.95620000000000005</v>
      </c>
      <c r="H1510" s="12">
        <v>0.82199999999999995</v>
      </c>
    </row>
    <row r="1511" spans="2:11">
      <c r="B1511" s="12" t="s">
        <v>375</v>
      </c>
      <c r="C1511" s="147">
        <v>-2.2860999999999999E-2</v>
      </c>
      <c r="D1511" s="147">
        <v>1.255E-2</v>
      </c>
      <c r="E1511" s="12">
        <v>-1.8220000000000001</v>
      </c>
      <c r="F1511" s="12" t="s">
        <v>555</v>
      </c>
      <c r="G1511" s="12">
        <v>0</v>
      </c>
      <c r="H1511" s="12">
        <v>0.17799999999999999</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98DA74-8AAD-264E-BE0A-C471C81C61FD}">
  <sheetPr>
    <tabColor rgb="FFFFC000"/>
  </sheetPr>
  <dimension ref="A1:AU320"/>
  <sheetViews>
    <sheetView topLeftCell="A209" workbookViewId="0">
      <pane xSplit="2" topLeftCell="C1" activePane="topRight" state="frozen"/>
      <selection pane="topRight" activeCell="A226" sqref="A226:XFD256"/>
    </sheetView>
  </sheetViews>
  <sheetFormatPr baseColWidth="10" defaultRowHeight="13"/>
  <cols>
    <col min="1" max="1" width="19.5" customWidth="1"/>
  </cols>
  <sheetData>
    <row r="1" spans="1:47">
      <c r="A1" s="65" t="s">
        <v>132</v>
      </c>
      <c r="B1" s="64" t="s">
        <v>133</v>
      </c>
      <c r="C1" s="64" t="s">
        <v>150</v>
      </c>
      <c r="D1" s="64" t="s">
        <v>151</v>
      </c>
      <c r="E1" s="64" t="s">
        <v>152</v>
      </c>
      <c r="F1" s="64" t="s">
        <v>153</v>
      </c>
      <c r="G1" s="64" t="s">
        <v>154</v>
      </c>
      <c r="H1" s="64" t="s">
        <v>155</v>
      </c>
      <c r="I1" s="64" t="s">
        <v>156</v>
      </c>
      <c r="J1" s="64" t="s">
        <v>134</v>
      </c>
      <c r="K1" s="64" t="s">
        <v>135</v>
      </c>
      <c r="L1" s="64" t="s">
        <v>136</v>
      </c>
      <c r="M1" s="64" t="s">
        <v>137</v>
      </c>
      <c r="N1" s="64" t="s">
        <v>138</v>
      </c>
      <c r="O1" s="64" t="s">
        <v>139</v>
      </c>
      <c r="P1" s="64" t="s">
        <v>140</v>
      </c>
      <c r="Q1" s="64" t="s">
        <v>141</v>
      </c>
      <c r="R1" s="64" t="s">
        <v>142</v>
      </c>
      <c r="S1" s="64" t="s">
        <v>143</v>
      </c>
      <c r="T1" s="64" t="s">
        <v>144</v>
      </c>
      <c r="U1" s="64" t="s">
        <v>145</v>
      </c>
      <c r="V1" s="64" t="s">
        <v>146</v>
      </c>
      <c r="W1" s="64" t="s">
        <v>147</v>
      </c>
      <c r="X1" s="64" t="s">
        <v>148</v>
      </c>
      <c r="Y1" s="64" t="s">
        <v>149</v>
      </c>
      <c r="Z1" s="64" t="s">
        <v>171</v>
      </c>
      <c r="AA1" s="64" t="s">
        <v>172</v>
      </c>
      <c r="AB1" s="64" t="s">
        <v>173</v>
      </c>
      <c r="AC1" s="64" t="s">
        <v>174</v>
      </c>
      <c r="AD1" s="64" t="s">
        <v>175</v>
      </c>
      <c r="AE1" s="64" t="s">
        <v>176</v>
      </c>
      <c r="AF1" s="64" t="s">
        <v>177</v>
      </c>
      <c r="AG1" s="64" t="s">
        <v>178</v>
      </c>
      <c r="AH1" s="64" t="s">
        <v>179</v>
      </c>
      <c r="AI1" s="64" t="s">
        <v>180</v>
      </c>
      <c r="AJ1" s="64" t="s">
        <v>181</v>
      </c>
      <c r="AK1" s="64" t="s">
        <v>221</v>
      </c>
      <c r="AL1" s="64" t="s">
        <v>222</v>
      </c>
      <c r="AM1" s="64" t="s">
        <v>223</v>
      </c>
      <c r="AN1" s="64" t="s">
        <v>224</v>
      </c>
      <c r="AO1" s="64" t="s">
        <v>225</v>
      </c>
      <c r="AP1" s="64" t="s">
        <v>226</v>
      </c>
      <c r="AQ1" s="64" t="s">
        <v>227</v>
      </c>
      <c r="AR1" s="64" t="s">
        <v>228</v>
      </c>
      <c r="AS1" s="64" t="s">
        <v>229</v>
      </c>
      <c r="AT1" s="64" t="s">
        <v>230</v>
      </c>
      <c r="AU1" s="64" t="s">
        <v>231</v>
      </c>
    </row>
    <row r="2" spans="1:47" s="12" customFormat="1">
      <c r="A2" s="12" t="s">
        <v>157</v>
      </c>
      <c r="B2" s="150">
        <v>2006</v>
      </c>
      <c r="C2" s="151">
        <v>1</v>
      </c>
      <c r="D2" s="151">
        <v>1</v>
      </c>
      <c r="E2" s="151">
        <v>1</v>
      </c>
      <c r="F2" s="151">
        <v>1</v>
      </c>
      <c r="G2" s="151">
        <v>1</v>
      </c>
      <c r="H2" s="151">
        <v>1</v>
      </c>
      <c r="I2" s="151">
        <v>1</v>
      </c>
      <c r="J2" s="151"/>
      <c r="K2" s="151"/>
      <c r="L2" s="151"/>
      <c r="M2" s="151"/>
      <c r="N2" s="151"/>
      <c r="O2" s="151"/>
      <c r="P2" s="151"/>
      <c r="Q2" s="151"/>
      <c r="R2" s="151"/>
      <c r="S2" s="151"/>
      <c r="T2" s="151"/>
      <c r="U2" s="151"/>
      <c r="V2" s="151"/>
      <c r="W2" s="151"/>
      <c r="X2" s="151"/>
      <c r="Y2" s="151"/>
      <c r="Z2" s="151">
        <v>1</v>
      </c>
      <c r="AA2" s="151">
        <v>1</v>
      </c>
      <c r="AB2" s="151">
        <v>1</v>
      </c>
      <c r="AC2" s="151">
        <v>1</v>
      </c>
      <c r="AD2" s="151">
        <v>1</v>
      </c>
      <c r="AE2" s="151">
        <v>1</v>
      </c>
      <c r="AF2" s="151">
        <v>1</v>
      </c>
      <c r="AG2" s="151">
        <v>1</v>
      </c>
      <c r="AH2" s="151">
        <v>1</v>
      </c>
      <c r="AI2" s="151">
        <v>1</v>
      </c>
      <c r="AJ2" s="151">
        <v>1</v>
      </c>
      <c r="AK2" s="151"/>
      <c r="AL2" s="151"/>
      <c r="AM2" s="151"/>
      <c r="AN2" s="151"/>
      <c r="AO2" s="151"/>
      <c r="AP2" s="151"/>
      <c r="AQ2" s="151"/>
      <c r="AR2" s="151"/>
      <c r="AS2" s="151"/>
      <c r="AT2" s="151"/>
      <c r="AU2" s="151"/>
    </row>
    <row r="3" spans="1:47" s="12" customFormat="1">
      <c r="A3" s="12" t="s">
        <v>157</v>
      </c>
      <c r="B3" s="150">
        <v>2007</v>
      </c>
      <c r="C3" s="151">
        <v>0.9965546727180481</v>
      </c>
      <c r="D3" s="151">
        <v>1.0058207511901855</v>
      </c>
      <c r="E3" s="151">
        <v>0.99078750610351562</v>
      </c>
      <c r="F3" s="151">
        <v>0.99611943960189819</v>
      </c>
      <c r="G3" s="151">
        <v>1.014655590057373</v>
      </c>
      <c r="H3" s="151">
        <v>1.0004369020462036</v>
      </c>
      <c r="I3" s="151">
        <v>0.98216050863265991</v>
      </c>
      <c r="J3" s="151">
        <v>-9.2551680281758308E-3</v>
      </c>
      <c r="K3" s="151">
        <v>-3.4512816928327084E-3</v>
      </c>
      <c r="L3" s="151">
        <v>-5.8038863353431225E-3</v>
      </c>
      <c r="M3" s="151">
        <v>1.9911185372620821E-3</v>
      </c>
      <c r="N3" s="151">
        <v>-1.4279379684012383E-4</v>
      </c>
      <c r="O3" s="151">
        <v>2.1648984402418137E-3</v>
      </c>
      <c r="P3" s="151">
        <v>2.912561409175396E-3</v>
      </c>
      <c r="Q3" s="151">
        <v>-1.03770662099123E-2</v>
      </c>
      <c r="R3" s="151">
        <v>4.6736360527575016E-3</v>
      </c>
      <c r="S3" s="151">
        <v>-7.4490963015705347E-5</v>
      </c>
      <c r="T3" s="151">
        <v>5.1241129403933883E-4</v>
      </c>
      <c r="U3" s="151">
        <v>-2.4392626073677093E-5</v>
      </c>
      <c r="V3" s="151">
        <v>-4.5864274725317955E-3</v>
      </c>
      <c r="W3" s="151">
        <v>-6.3046226277947426E-3</v>
      </c>
      <c r="X3" s="151">
        <v>-3.8881301879882812E-3</v>
      </c>
      <c r="Y3" s="151">
        <v>1.4549252577126026E-2</v>
      </c>
      <c r="Z3" s="151">
        <v>1.0226876735687256</v>
      </c>
      <c r="AA3" s="151">
        <v>1</v>
      </c>
      <c r="AB3" s="151">
        <v>1.0119733810424805</v>
      </c>
      <c r="AC3" s="151">
        <v>1.0076448917388916</v>
      </c>
      <c r="AD3" s="151">
        <v>1.2808691263198853</v>
      </c>
      <c r="AE3" s="151">
        <v>0.99611920118331909</v>
      </c>
      <c r="AF3" s="151">
        <v>1</v>
      </c>
      <c r="AG3" s="151">
        <v>0.99631434679031372</v>
      </c>
      <c r="AH3" s="151">
        <v>1</v>
      </c>
      <c r="AI3" s="151">
        <v>1.0172568559646606</v>
      </c>
      <c r="AJ3" s="151">
        <v>1.023140549659729</v>
      </c>
      <c r="AK3" s="151">
        <v>2.2434089332818985E-2</v>
      </c>
      <c r="AL3" s="151">
        <v>0</v>
      </c>
      <c r="AM3" s="151">
        <v>1.1902221478521824E-2</v>
      </c>
      <c r="AN3" s="151">
        <v>7.6158097945153713E-3</v>
      </c>
      <c r="AO3" s="151">
        <v>0.24753883481025696</v>
      </c>
      <c r="AP3" s="151">
        <v>-3.8883271627128124E-3</v>
      </c>
      <c r="AQ3" s="151">
        <v>0</v>
      </c>
      <c r="AR3" s="151">
        <v>-3.6924425512552261E-3</v>
      </c>
      <c r="AS3" s="151">
        <v>0</v>
      </c>
      <c r="AT3" s="151">
        <v>1.7109677195549011E-2</v>
      </c>
      <c r="AU3" s="151">
        <v>2.2876814007759094E-2</v>
      </c>
    </row>
    <row r="4" spans="1:47" s="12" customFormat="1">
      <c r="A4" s="12" t="s">
        <v>157</v>
      </c>
      <c r="B4" s="150">
        <v>2008</v>
      </c>
      <c r="C4" s="151">
        <v>1.0251282453536987</v>
      </c>
      <c r="D4" s="151">
        <v>1.0428082942962646</v>
      </c>
      <c r="E4" s="151">
        <v>0.98304575681686401</v>
      </c>
      <c r="F4" s="151">
        <v>1.0614097118377686</v>
      </c>
      <c r="G4" s="151">
        <v>1.0310399532318115</v>
      </c>
      <c r="H4" s="151">
        <v>0.96581763029098511</v>
      </c>
      <c r="I4" s="151">
        <v>0.99426627159118652</v>
      </c>
      <c r="J4" s="151">
        <v>-7.8444313257932663E-3</v>
      </c>
      <c r="K4" s="151">
        <v>2.8269020840525627E-2</v>
      </c>
      <c r="L4" s="151">
        <v>-3.6113452166318893E-2</v>
      </c>
      <c r="M4" s="151">
        <v>8.4206456085667014E-4</v>
      </c>
      <c r="N4" s="151">
        <v>2.9879109933972359E-4</v>
      </c>
      <c r="O4" s="151">
        <v>2.8025703504681587E-3</v>
      </c>
      <c r="P4" s="151">
        <v>5.1670549437403679E-3</v>
      </c>
      <c r="Q4" s="151">
        <v>1.9158540293574333E-2</v>
      </c>
      <c r="R4" s="151">
        <v>-2.8005227446556091E-2</v>
      </c>
      <c r="S4" s="151">
        <v>9.5789710030658171E-6</v>
      </c>
      <c r="T4" s="151">
        <v>5.5999052710831165E-4</v>
      </c>
      <c r="U4" s="151">
        <v>9.2378586487029679E-6</v>
      </c>
      <c r="V4" s="151">
        <v>-4.0223258547484875E-3</v>
      </c>
      <c r="W4" s="151">
        <v>-4.6647065319120884E-3</v>
      </c>
      <c r="X4" s="151">
        <v>6.3486099243164062E-2</v>
      </c>
      <c r="Y4" s="151">
        <v>1.6018690541386604E-2</v>
      </c>
      <c r="Z4" s="151">
        <v>1.0322822332382202</v>
      </c>
      <c r="AA4" s="151">
        <v>1</v>
      </c>
      <c r="AB4" s="151">
        <v>1.0255323648452759</v>
      </c>
      <c r="AC4" s="151">
        <v>1.0196530818939209</v>
      </c>
      <c r="AD4" s="151">
        <v>0.7501036524772644</v>
      </c>
      <c r="AE4" s="151">
        <v>1.0614098310470581</v>
      </c>
      <c r="AF4" s="151">
        <v>1</v>
      </c>
      <c r="AG4" s="151">
        <v>0.99090230464935303</v>
      </c>
      <c r="AH4" s="151">
        <v>1</v>
      </c>
      <c r="AI4" s="151">
        <v>1.0438188314437866</v>
      </c>
      <c r="AJ4" s="151">
        <v>1.0442975759506226</v>
      </c>
      <c r="AK4" s="151">
        <v>9.3379989266395569E-3</v>
      </c>
      <c r="AL4" s="151">
        <v>0</v>
      </c>
      <c r="AM4" s="151">
        <v>1.33096007630229E-2</v>
      </c>
      <c r="AN4" s="151">
        <v>1.1846628040075302E-2</v>
      </c>
      <c r="AO4" s="151">
        <v>-0.53508269786834717</v>
      </c>
      <c r="AP4" s="151">
        <v>6.3486382365226746E-2</v>
      </c>
      <c r="AQ4" s="151">
        <v>0</v>
      </c>
      <c r="AR4" s="151">
        <v>-5.4468573071062565E-3</v>
      </c>
      <c r="AS4" s="151">
        <v>0</v>
      </c>
      <c r="AT4" s="151">
        <v>2.5776345282793045E-2</v>
      </c>
      <c r="AU4" s="151">
        <v>2.0467614755034447E-2</v>
      </c>
    </row>
    <row r="5" spans="1:47" s="12" customFormat="1">
      <c r="A5" s="12" t="s">
        <v>157</v>
      </c>
      <c r="B5" s="150">
        <v>2009</v>
      </c>
      <c r="C5" s="151">
        <v>1.0301042795181274</v>
      </c>
      <c r="D5" s="151">
        <v>1.0627301931381226</v>
      </c>
      <c r="E5" s="151">
        <v>0.9693000316619873</v>
      </c>
      <c r="F5" s="151">
        <v>1.0820190906524658</v>
      </c>
      <c r="G5" s="151">
        <v>1.0520919561386108</v>
      </c>
      <c r="H5" s="151">
        <v>0.95202046632766724</v>
      </c>
      <c r="I5" s="151">
        <v>0.97910100221633911</v>
      </c>
      <c r="J5" s="151">
        <v>-1.4081494882702827E-2</v>
      </c>
      <c r="K5" s="151">
        <v>4.8423539847135544E-3</v>
      </c>
      <c r="L5" s="151">
        <v>-1.8923848867416382E-2</v>
      </c>
      <c r="M5" s="151">
        <v>7.9367082798853517E-4</v>
      </c>
      <c r="N5" s="151">
        <v>-4.9253059842158109E-5</v>
      </c>
      <c r="O5" s="151">
        <v>3.1229904852807522E-3</v>
      </c>
      <c r="P5" s="151">
        <v>6.1340602114796638E-3</v>
      </c>
      <c r="Q5" s="151">
        <v>-5.1591144874691963E-3</v>
      </c>
      <c r="R5" s="151">
        <v>-5.4885358549654484E-3</v>
      </c>
      <c r="S5" s="151">
        <v>-9.9261284049134701E-5</v>
      </c>
      <c r="T5" s="151">
        <v>3.9367756107822061E-4</v>
      </c>
      <c r="U5" s="151">
        <v>-2.7877988031832501E-5</v>
      </c>
      <c r="V5" s="151">
        <v>-6.7212390713393688E-3</v>
      </c>
      <c r="W5" s="151">
        <v>-6.9806128740310669E-3</v>
      </c>
      <c r="X5" s="151">
        <v>1.9230842590332031E-2</v>
      </c>
      <c r="Y5" s="151">
        <v>2.0212601870298386E-2</v>
      </c>
      <c r="Z5" s="151">
        <v>1.0415693521499634</v>
      </c>
      <c r="AA5" s="151">
        <v>1</v>
      </c>
      <c r="AB5" s="151">
        <v>1.0425992012023926</v>
      </c>
      <c r="AC5" s="151">
        <v>1.0353622436523438</v>
      </c>
      <c r="AD5" s="151">
        <v>0.89067763090133667</v>
      </c>
      <c r="AE5" s="151">
        <v>1.0820192098617554</v>
      </c>
      <c r="AF5" s="151">
        <v>1</v>
      </c>
      <c r="AG5" s="151">
        <v>0.98807996511459351</v>
      </c>
      <c r="AH5" s="151">
        <v>1</v>
      </c>
      <c r="AI5" s="151">
        <v>1.0742987394332886</v>
      </c>
      <c r="AJ5" s="151">
        <v>1.0727273225784302</v>
      </c>
      <c r="AK5" s="151">
        <v>8.956429548561573E-3</v>
      </c>
      <c r="AL5" s="151">
        <v>0</v>
      </c>
      <c r="AM5" s="151">
        <v>1.6504989936947823E-2</v>
      </c>
      <c r="AN5" s="151">
        <v>1.5288900583982468E-2</v>
      </c>
      <c r="AO5" s="151">
        <v>0.17177115380764008</v>
      </c>
      <c r="AP5" s="151">
        <v>1.9230909645557404E-2</v>
      </c>
      <c r="AQ5" s="151">
        <v>0</v>
      </c>
      <c r="AR5" s="151">
        <v>-2.8523423243314028E-3</v>
      </c>
      <c r="AS5" s="151">
        <v>0</v>
      </c>
      <c r="AT5" s="151">
        <v>2.8782185167074203E-2</v>
      </c>
      <c r="AU5" s="151">
        <v>2.685982920229435E-2</v>
      </c>
    </row>
    <row r="6" spans="1:47" s="12" customFormat="1">
      <c r="A6" s="12" t="s">
        <v>157</v>
      </c>
      <c r="B6" s="150">
        <v>2010</v>
      </c>
      <c r="C6" s="151">
        <v>1.0451867580413818</v>
      </c>
      <c r="D6" s="151">
        <v>1.1255906820297241</v>
      </c>
      <c r="E6" s="151">
        <v>0.92856752872467041</v>
      </c>
      <c r="F6" s="151">
        <v>1.2204675674438477</v>
      </c>
      <c r="G6" s="151">
        <v>1.0694472789764404</v>
      </c>
      <c r="H6" s="151">
        <v>0.85638231039047241</v>
      </c>
      <c r="I6" s="151">
        <v>0.97731494903564453</v>
      </c>
      <c r="J6" s="151">
        <v>-4.293108731508255E-2</v>
      </c>
      <c r="K6" s="151">
        <v>1.4535563066601753E-2</v>
      </c>
      <c r="L6" s="151">
        <v>-5.7466652244329453E-2</v>
      </c>
      <c r="M6" s="151">
        <v>7.2004192043095827E-4</v>
      </c>
      <c r="N6" s="151">
        <v>9.4880837423261255E-5</v>
      </c>
      <c r="O6" s="151">
        <v>4.5205596834421158E-3</v>
      </c>
      <c r="P6" s="151">
        <v>6.1324215494096279E-3</v>
      </c>
      <c r="Q6" s="151">
        <v>3.0676592141389847E-3</v>
      </c>
      <c r="R6" s="151">
        <v>-4.8393085598945618E-2</v>
      </c>
      <c r="S6" s="151">
        <v>1.2542059266706929E-5</v>
      </c>
      <c r="T6" s="151">
        <v>-1.709216448944062E-4</v>
      </c>
      <c r="U6" s="151">
        <v>1.0622272384352982E-5</v>
      </c>
      <c r="V6" s="151">
        <v>-4.7456333413720131E-3</v>
      </c>
      <c r="W6" s="151">
        <v>-4.1801752522587776E-3</v>
      </c>
      <c r="X6" s="151">
        <v>0.12040519714355469</v>
      </c>
      <c r="Y6" s="151">
        <v>1.6361385583877563E-2</v>
      </c>
      <c r="Z6" s="151">
        <v>1.0500979423522949</v>
      </c>
      <c r="AA6" s="151">
        <v>1</v>
      </c>
      <c r="AB6" s="151">
        <v>1.0672448873519897</v>
      </c>
      <c r="AC6" s="151">
        <v>1.0510119199752808</v>
      </c>
      <c r="AD6" s="151">
        <v>0.7867119312286377</v>
      </c>
      <c r="AE6" s="151">
        <v>1.2204681634902954</v>
      </c>
      <c r="AF6" s="151">
        <v>1</v>
      </c>
      <c r="AG6" s="151">
        <v>0.98872345685958862</v>
      </c>
      <c r="AH6" s="151">
        <v>1</v>
      </c>
      <c r="AI6" s="151">
        <v>1.105515718460083</v>
      </c>
      <c r="AJ6" s="151">
        <v>1.0909091234207153</v>
      </c>
      <c r="AK6" s="151">
        <v>8.1549054011702538E-3</v>
      </c>
      <c r="AL6" s="151">
        <v>0</v>
      </c>
      <c r="AM6" s="151">
        <v>2.3363599553704262E-2</v>
      </c>
      <c r="AN6" s="151">
        <v>1.5002105385065079E-2</v>
      </c>
      <c r="AO6" s="151">
        <v>-0.12412042915821075</v>
      </c>
      <c r="AP6" s="151">
        <v>0.12040556222200394</v>
      </c>
      <c r="AQ6" s="151">
        <v>0</v>
      </c>
      <c r="AR6" s="151">
        <v>6.510217790491879E-4</v>
      </c>
      <c r="AS6" s="151">
        <v>0</v>
      </c>
      <c r="AT6" s="151">
        <v>2.8643785044550896E-2</v>
      </c>
      <c r="AU6" s="151">
        <v>1.6807118430733681E-2</v>
      </c>
    </row>
    <row r="7" spans="1:47" s="12" customFormat="1">
      <c r="A7" s="12" t="s">
        <v>157</v>
      </c>
      <c r="B7" s="150">
        <v>2011</v>
      </c>
      <c r="C7" s="151">
        <v>1.0357539653778076</v>
      </c>
      <c r="D7" s="151">
        <v>1.1907538175582886</v>
      </c>
      <c r="E7" s="151">
        <v>0.86983060836791992</v>
      </c>
      <c r="F7" s="151">
        <v>1.3595836162567139</v>
      </c>
      <c r="G7" s="151">
        <v>1.0923712253570557</v>
      </c>
      <c r="H7" s="151">
        <v>0.76181703805923462</v>
      </c>
      <c r="I7" s="151">
        <v>0.94817030429840088</v>
      </c>
      <c r="J7" s="151">
        <v>-6.5344631671905518E-2</v>
      </c>
      <c r="K7" s="151">
        <v>-9.0660089626908302E-3</v>
      </c>
      <c r="L7" s="151">
        <v>-5.6278623640537262E-2</v>
      </c>
      <c r="M7" s="151">
        <v>4.2126135667786002E-4</v>
      </c>
      <c r="N7" s="151">
        <v>-2.2594213078264147E-4</v>
      </c>
      <c r="O7" s="151">
        <v>4.5446124859154224E-3</v>
      </c>
      <c r="P7" s="151">
        <v>8.4082260727882385E-3</v>
      </c>
      <c r="Q7" s="151">
        <v>-2.2214166820049286E-2</v>
      </c>
      <c r="R7" s="151">
        <v>-4.2997650802135468E-2</v>
      </c>
      <c r="S7" s="151">
        <v>5.5328080634353682E-5</v>
      </c>
      <c r="T7" s="151">
        <v>-2.0342056814115494E-4</v>
      </c>
      <c r="U7" s="151">
        <v>-2.730377673287876E-5</v>
      </c>
      <c r="V7" s="151">
        <v>-6.5737497061491013E-3</v>
      </c>
      <c r="W7" s="151">
        <v>-6.5318271517753601E-3</v>
      </c>
      <c r="X7" s="151">
        <v>0.10794448852539062</v>
      </c>
      <c r="Y7" s="151">
        <v>2.1208852529525757E-2</v>
      </c>
      <c r="Z7" s="151">
        <v>1.0549732446670532</v>
      </c>
      <c r="AA7" s="151">
        <v>1</v>
      </c>
      <c r="AB7" s="151">
        <v>1.0933727025985718</v>
      </c>
      <c r="AC7" s="151">
        <v>1.0733484029769897</v>
      </c>
      <c r="AD7" s="151">
        <v>1.4901107549667358</v>
      </c>
      <c r="AE7" s="151">
        <v>1.3595842123031616</v>
      </c>
      <c r="AF7" s="151">
        <v>1</v>
      </c>
      <c r="AG7" s="151">
        <v>0.9909023642539978</v>
      </c>
      <c r="AH7" s="151">
        <v>1</v>
      </c>
      <c r="AI7" s="151">
        <v>1.13966965675354</v>
      </c>
      <c r="AJ7" s="151">
        <v>1.1203305721282959</v>
      </c>
      <c r="AK7" s="151">
        <v>4.6320222318172455E-3</v>
      </c>
      <c r="AL7" s="151">
        <v>0</v>
      </c>
      <c r="AM7" s="151">
        <v>2.4186635389924049E-2</v>
      </c>
      <c r="AN7" s="151">
        <v>2.1029694005846977E-2</v>
      </c>
      <c r="AO7" s="151">
        <v>0.63874357938766479</v>
      </c>
      <c r="AP7" s="151">
        <v>0.10794438421726227</v>
      </c>
      <c r="AQ7" s="151">
        <v>0</v>
      </c>
      <c r="AR7" s="151">
        <v>2.2013206034898758E-3</v>
      </c>
      <c r="AS7" s="151">
        <v>0</v>
      </c>
      <c r="AT7" s="151">
        <v>3.0426470562815666E-2</v>
      </c>
      <c r="AU7" s="151">
        <v>2.6612423360347748E-2</v>
      </c>
    </row>
    <row r="8" spans="1:47" s="12" customFormat="1">
      <c r="A8" s="12" t="s">
        <v>157</v>
      </c>
      <c r="B8" s="150">
        <v>2012</v>
      </c>
      <c r="C8" s="151">
        <v>1.1054729223251343</v>
      </c>
      <c r="D8" s="151">
        <v>1.2393287420272827</v>
      </c>
      <c r="E8" s="151">
        <v>0.89199334383010864</v>
      </c>
      <c r="F8" s="151">
        <v>1.4534741640090942</v>
      </c>
      <c r="G8" s="151">
        <v>1.1142597198486328</v>
      </c>
      <c r="H8" s="151">
        <v>0.76057279109954834</v>
      </c>
      <c r="I8" s="151">
        <v>0.99211424589157104</v>
      </c>
      <c r="J8" s="151">
        <v>2.5160197168588638E-2</v>
      </c>
      <c r="K8" s="151">
        <v>6.5143555402755737E-2</v>
      </c>
      <c r="L8" s="151">
        <v>-3.9983358234167099E-2</v>
      </c>
      <c r="M8" s="151">
        <v>-5.8198173064738512E-4</v>
      </c>
      <c r="N8" s="151">
        <v>3.7667877972126007E-2</v>
      </c>
      <c r="O8" s="151">
        <v>4.8055448569357395E-3</v>
      </c>
      <c r="P8" s="151">
        <v>9.4905504956841469E-3</v>
      </c>
      <c r="Q8" s="151">
        <v>1.3761564157903194E-2</v>
      </c>
      <c r="R8" s="151">
        <v>-2.8016870841383934E-2</v>
      </c>
      <c r="S8" s="151">
        <v>-3.6170256789773703E-3</v>
      </c>
      <c r="T8" s="151">
        <v>1.7733530839905143E-3</v>
      </c>
      <c r="U8" s="151">
        <v>-2.2101865397416987E-5</v>
      </c>
      <c r="V8" s="151">
        <v>-8.525933139026165E-3</v>
      </c>
      <c r="W8" s="151">
        <v>-1.5747785801067948E-3</v>
      </c>
      <c r="X8" s="151">
        <v>6.6778182983398438E-2</v>
      </c>
      <c r="Y8" s="151">
        <v>1.9839433953166008E-2</v>
      </c>
      <c r="Z8" s="151">
        <v>1.0481750965118408</v>
      </c>
      <c r="AA8" s="151">
        <v>1.1135847568511963</v>
      </c>
      <c r="AB8" s="151">
        <v>1.1208724975585938</v>
      </c>
      <c r="AC8" s="151">
        <v>1.0987029075622559</v>
      </c>
      <c r="AD8" s="151">
        <v>1.040810227394104</v>
      </c>
      <c r="AE8" s="151">
        <v>1.4534739255905151</v>
      </c>
      <c r="AF8" s="151">
        <v>1.1128134727478027</v>
      </c>
      <c r="AG8" s="151">
        <v>0.97717821598052979</v>
      </c>
      <c r="AH8" s="151">
        <v>1</v>
      </c>
      <c r="AI8" s="151">
        <v>1.1915088891983032</v>
      </c>
      <c r="AJ8" s="151">
        <v>1.12760329246521</v>
      </c>
      <c r="AK8" s="151">
        <v>-6.4647281542420387E-3</v>
      </c>
      <c r="AL8" s="151">
        <v>0.10758431255817413</v>
      </c>
      <c r="AM8" s="151">
        <v>2.4840297177433968E-2</v>
      </c>
      <c r="AN8" s="151">
        <v>2.3347251117229462E-2</v>
      </c>
      <c r="AO8" s="151">
        <v>-0.35885101556777954</v>
      </c>
      <c r="AP8" s="151">
        <v>6.6777616739273071E-2</v>
      </c>
      <c r="AQ8" s="151">
        <v>0.10689149051904678</v>
      </c>
      <c r="AR8" s="151">
        <v>-1.394694484770298E-2</v>
      </c>
      <c r="AS8" s="151">
        <v>0</v>
      </c>
      <c r="AT8" s="151">
        <v>4.4482044875621796E-2</v>
      </c>
      <c r="AU8" s="151">
        <v>6.4706108532845974E-3</v>
      </c>
    </row>
    <row r="9" spans="1:47" s="12" customFormat="1">
      <c r="A9" s="12" t="s">
        <v>157</v>
      </c>
      <c r="B9" s="150">
        <v>2013</v>
      </c>
      <c r="C9" s="151">
        <v>1.1195545196533203</v>
      </c>
      <c r="D9" s="151">
        <v>1.2985271215438843</v>
      </c>
      <c r="E9" s="151">
        <v>0.86217266321182251</v>
      </c>
      <c r="F9" s="151">
        <v>1.5913920402526855</v>
      </c>
      <c r="G9" s="151">
        <v>1.1325322389602661</v>
      </c>
      <c r="H9" s="151">
        <v>0.70350641012191772</v>
      </c>
      <c r="I9" s="151">
        <v>0.98854106664657593</v>
      </c>
      <c r="J9" s="151">
        <v>-3.4003086388111115E-2</v>
      </c>
      <c r="K9" s="151">
        <v>1.2657660990953445E-2</v>
      </c>
      <c r="L9" s="151">
        <v>-4.666074737906456E-2</v>
      </c>
      <c r="M9" s="151">
        <v>3.8796494482085109E-4</v>
      </c>
      <c r="N9" s="151">
        <v>-2.3895874619483948E-5</v>
      </c>
      <c r="O9" s="151">
        <v>4.4369748793542385E-3</v>
      </c>
      <c r="P9" s="151">
        <v>4.9405507743358612E-3</v>
      </c>
      <c r="Q9" s="151">
        <v>2.916066674515605E-3</v>
      </c>
      <c r="R9" s="151">
        <v>-3.7007920444011688E-2</v>
      </c>
      <c r="S9" s="151">
        <v>-3.517987352097407E-5</v>
      </c>
      <c r="T9" s="151">
        <v>7.7802594751119614E-4</v>
      </c>
      <c r="U9" s="151">
        <v>-1.2145622349635232E-5</v>
      </c>
      <c r="V9" s="151">
        <v>-5.4245544597506523E-3</v>
      </c>
      <c r="W9" s="151">
        <v>-4.9589741975069046E-3</v>
      </c>
      <c r="X9" s="151">
        <v>9.06524658203125E-2</v>
      </c>
      <c r="Y9" s="151">
        <v>1.6265770420432091E-2</v>
      </c>
      <c r="Z9" s="151">
        <v>1.0528101921081543</v>
      </c>
      <c r="AA9" s="151">
        <v>1.1135847568511963</v>
      </c>
      <c r="AB9" s="151">
        <v>1.1472073793411255</v>
      </c>
      <c r="AC9" s="151">
        <v>1.1122584342956543</v>
      </c>
      <c r="AD9" s="151">
        <v>0.94071006774902344</v>
      </c>
      <c r="AE9" s="151">
        <v>1.5913921594619751</v>
      </c>
      <c r="AF9" s="151">
        <v>1.1128134727478027</v>
      </c>
      <c r="AG9" s="151">
        <v>0.97096759080886841</v>
      </c>
      <c r="AH9" s="151">
        <v>1</v>
      </c>
      <c r="AI9" s="151">
        <v>1.2277008295059204</v>
      </c>
      <c r="AJ9" s="151">
        <v>1.1498842239379883</v>
      </c>
      <c r="AK9" s="151">
        <v>4.4123525731265545E-3</v>
      </c>
      <c r="AL9" s="151">
        <v>0</v>
      </c>
      <c r="AM9" s="151">
        <v>2.3223211988806725E-2</v>
      </c>
      <c r="AN9" s="151">
        <v>1.2262237258255482E-2</v>
      </c>
      <c r="AO9" s="151">
        <v>-0.1011197566986084</v>
      </c>
      <c r="AP9" s="151">
        <v>9.0652696788311005E-2</v>
      </c>
      <c r="AQ9" s="151">
        <v>0</v>
      </c>
      <c r="AR9" s="151">
        <v>-6.3759665936231613E-3</v>
      </c>
      <c r="AS9" s="151">
        <v>0</v>
      </c>
      <c r="AT9" s="151">
        <v>2.9922693967819214E-2</v>
      </c>
      <c r="AU9" s="151">
        <v>1.9566886126995087E-2</v>
      </c>
    </row>
    <row r="10" spans="1:47" s="12" customFormat="1">
      <c r="A10" s="12" t="s">
        <v>157</v>
      </c>
      <c r="B10" s="150">
        <v>2014</v>
      </c>
      <c r="C10" s="151">
        <v>1.124822735786438</v>
      </c>
      <c r="D10" s="151">
        <v>1.3981810808181763</v>
      </c>
      <c r="E10" s="151">
        <v>0.80449002981185913</v>
      </c>
      <c r="F10" s="151">
        <v>1.8010869026184082</v>
      </c>
      <c r="G10" s="151">
        <v>1.1547616720199585</v>
      </c>
      <c r="H10" s="151">
        <v>0.62452441453933716</v>
      </c>
      <c r="I10" s="151">
        <v>0.97407364845275879</v>
      </c>
      <c r="J10" s="151">
        <v>-6.9246970117092133E-2</v>
      </c>
      <c r="K10" s="151">
        <v>4.6945931389927864E-3</v>
      </c>
      <c r="L10" s="151">
        <v>-7.3941566050052643E-2</v>
      </c>
      <c r="M10" s="151">
        <v>-2.2845580242574215E-3</v>
      </c>
      <c r="N10" s="151">
        <v>-7.7801896622986533E-6</v>
      </c>
      <c r="O10" s="151">
        <v>1.5572874108329415E-3</v>
      </c>
      <c r="P10" s="151">
        <v>3.794411662966013E-3</v>
      </c>
      <c r="Q10" s="151">
        <v>1.6352322418242693E-3</v>
      </c>
      <c r="R10" s="151">
        <v>-6.3444271683692932E-2</v>
      </c>
      <c r="S10" s="151">
        <v>1.2656065518967807E-4</v>
      </c>
      <c r="T10" s="151">
        <v>1.1797905899584293E-3</v>
      </c>
      <c r="U10" s="151">
        <v>-6.6933850757777691E-4</v>
      </c>
      <c r="V10" s="151">
        <v>-4.0844371542334557E-3</v>
      </c>
      <c r="W10" s="151">
        <v>-7.0498711429536343E-3</v>
      </c>
      <c r="X10" s="151">
        <v>0.12378120422363281</v>
      </c>
      <c r="Y10" s="151">
        <v>1.9437892362475395E-2</v>
      </c>
      <c r="Z10" s="151">
        <v>1.0259263515472412</v>
      </c>
      <c r="AA10" s="151">
        <v>1.1135847568511963</v>
      </c>
      <c r="AB10" s="151">
        <v>1.1566241979598999</v>
      </c>
      <c r="AC10" s="151">
        <v>1.122799277305603</v>
      </c>
      <c r="AD10" s="151">
        <v>0.88584202527999878</v>
      </c>
      <c r="AE10" s="151">
        <v>1.801087498664856</v>
      </c>
      <c r="AF10" s="151">
        <v>1.1130096912384033</v>
      </c>
      <c r="AG10" s="151">
        <v>0.96046823263168335</v>
      </c>
      <c r="AH10" s="151">
        <v>3.8573300838470459</v>
      </c>
      <c r="AI10" s="151">
        <v>1.2615982294082642</v>
      </c>
      <c r="AJ10" s="151">
        <v>1.1828343868255615</v>
      </c>
      <c r="AK10" s="151">
        <v>-2.5866985321044922E-2</v>
      </c>
      <c r="AL10" s="151">
        <v>0</v>
      </c>
      <c r="AM10" s="151">
        <v>8.1750061362981796E-3</v>
      </c>
      <c r="AN10" s="151">
        <v>9.4323055818676949E-3</v>
      </c>
      <c r="AO10" s="151">
        <v>-6.0096323490142822E-2</v>
      </c>
      <c r="AP10" s="151">
        <v>0.12378141283988953</v>
      </c>
      <c r="AQ10" s="151">
        <v>1.7632092931307852E-4</v>
      </c>
      <c r="AR10" s="151">
        <v>-1.0872167535126209E-2</v>
      </c>
      <c r="AS10" s="151">
        <v>1.3499752283096313</v>
      </c>
      <c r="AT10" s="151">
        <v>2.7236159890890121E-2</v>
      </c>
      <c r="AU10" s="151">
        <v>2.8252270072698593E-2</v>
      </c>
    </row>
    <row r="11" spans="1:47" s="12" customFormat="1">
      <c r="A11" s="12" t="s">
        <v>157</v>
      </c>
      <c r="B11" s="150">
        <v>2015</v>
      </c>
      <c r="C11" s="151">
        <v>1.1392055749893188</v>
      </c>
      <c r="D11" s="151">
        <v>1.3517212867736816</v>
      </c>
      <c r="E11" s="151">
        <v>0.84278136491775513</v>
      </c>
      <c r="F11" s="151">
        <v>1.6787047386169434</v>
      </c>
      <c r="G11" s="151">
        <v>1.1619473695755005</v>
      </c>
      <c r="H11" s="151">
        <v>0.67862176895141602</v>
      </c>
      <c r="I11" s="151">
        <v>0.98042804002761841</v>
      </c>
      <c r="J11" s="151">
        <v>4.6499002724885941E-2</v>
      </c>
      <c r="K11" s="151">
        <v>1.2705677188932896E-2</v>
      </c>
      <c r="L11" s="151">
        <v>3.379332646727562E-2</v>
      </c>
      <c r="M11" s="151">
        <v>8.1491435412317514E-4</v>
      </c>
      <c r="N11" s="151">
        <v>1.0987269692122936E-2</v>
      </c>
      <c r="O11" s="151">
        <v>3.3519677817821503E-3</v>
      </c>
      <c r="P11" s="151">
        <v>4.0883910842239857E-3</v>
      </c>
      <c r="Q11" s="151">
        <v>-6.5368656069040298E-3</v>
      </c>
      <c r="R11" s="151">
        <v>3.8084395229816437E-2</v>
      </c>
      <c r="S11" s="151">
        <v>-1.9148996216244996E-5</v>
      </c>
      <c r="T11" s="151">
        <v>2.9234483372420073E-3</v>
      </c>
      <c r="U11" s="151">
        <v>2.7277474146103486E-6</v>
      </c>
      <c r="V11" s="151">
        <v>-2.8307430911809206E-3</v>
      </c>
      <c r="W11" s="151">
        <v>-4.3673538602888584E-3</v>
      </c>
      <c r="X11" s="151">
        <v>-7.0367813110351562E-2</v>
      </c>
      <c r="Y11" s="151">
        <v>6.2033454887568951E-3</v>
      </c>
      <c r="Z11" s="151">
        <v>1.0354570150375366</v>
      </c>
      <c r="AA11" s="151">
        <v>1.1489701271057129</v>
      </c>
      <c r="AB11" s="151">
        <v>1.1769529581069946</v>
      </c>
      <c r="AC11" s="151">
        <v>1.134042501449585</v>
      </c>
      <c r="AD11" s="151">
        <v>1.1053270101547241</v>
      </c>
      <c r="AE11" s="151">
        <v>1.6787046194076538</v>
      </c>
      <c r="AF11" s="151">
        <v>1.1130087375640869</v>
      </c>
      <c r="AG11" s="151">
        <v>0.93622362613677979</v>
      </c>
      <c r="AH11" s="151">
        <v>3.8714921474456787</v>
      </c>
      <c r="AI11" s="151">
        <v>1.282317042350769</v>
      </c>
      <c r="AJ11" s="151">
        <v>1.1996743679046631</v>
      </c>
      <c r="AK11" s="151">
        <v>9.2469397932291031E-3</v>
      </c>
      <c r="AL11" s="151">
        <v>3.128163143992424E-2</v>
      </c>
      <c r="AM11" s="151">
        <v>1.7423290759325027E-2</v>
      </c>
      <c r="AN11" s="151">
        <v>9.9637778475880623E-3</v>
      </c>
      <c r="AO11" s="151">
        <v>0.22135791182518005</v>
      </c>
      <c r="AP11" s="151">
        <v>-7.036823034286499E-2</v>
      </c>
      <c r="AQ11" s="151">
        <v>-8.2330763007121277E-7</v>
      </c>
      <c r="AR11" s="151">
        <v>-2.5566522032022476E-2</v>
      </c>
      <c r="AS11" s="151">
        <v>3.6647510714828968E-3</v>
      </c>
      <c r="AT11" s="151">
        <v>1.6289256513118744E-2</v>
      </c>
      <c r="AU11" s="151">
        <v>1.4136572368443012E-2</v>
      </c>
    </row>
    <row r="12" spans="1:47" s="12" customFormat="1">
      <c r="A12" s="12" t="s">
        <v>157</v>
      </c>
      <c r="B12" s="150">
        <v>2016</v>
      </c>
      <c r="C12" s="151">
        <v>1.1434967517852783</v>
      </c>
      <c r="D12" s="151">
        <v>1.0802707672119141</v>
      </c>
      <c r="E12" s="151">
        <v>1.0585278272628784</v>
      </c>
      <c r="F12" s="151">
        <v>0.90982550382614136</v>
      </c>
      <c r="G12" s="151">
        <v>1.173337459564209</v>
      </c>
      <c r="H12" s="151">
        <v>1.2568309307098389</v>
      </c>
      <c r="I12" s="151">
        <v>0.97456783056259155</v>
      </c>
      <c r="J12" s="151">
        <v>0.2279268205165863</v>
      </c>
      <c r="K12" s="151">
        <v>3.7597317714244127E-3</v>
      </c>
      <c r="L12" s="151">
        <v>0.22416709363460541</v>
      </c>
      <c r="M12" s="151">
        <v>6.2277464894577861E-4</v>
      </c>
      <c r="N12" s="151">
        <v>9.5566138043068349E-5</v>
      </c>
      <c r="O12" s="151">
        <v>3.2896162010729313E-3</v>
      </c>
      <c r="P12" s="151">
        <v>3.0951437074691057E-3</v>
      </c>
      <c r="Q12" s="151">
        <v>-3.3433688804507256E-3</v>
      </c>
      <c r="R12" s="151">
        <v>0.23350568115711212</v>
      </c>
      <c r="S12" s="151">
        <v>-1.7607609333936125E-4</v>
      </c>
      <c r="T12" s="151">
        <v>-8.1151950871571898E-4</v>
      </c>
      <c r="U12" s="151">
        <v>-3.8626552850473672E-5</v>
      </c>
      <c r="V12" s="151">
        <v>-4.0034390985965729E-3</v>
      </c>
      <c r="W12" s="151">
        <v>-4.3089208193123341E-3</v>
      </c>
      <c r="X12" s="151">
        <v>-0.61252498626708984</v>
      </c>
      <c r="Y12" s="151">
        <v>9.7548766061663628E-3</v>
      </c>
      <c r="Z12" s="151">
        <v>1.0427268743515015</v>
      </c>
      <c r="AA12" s="151">
        <v>1.1489701271057129</v>
      </c>
      <c r="AB12" s="151">
        <v>1.1970843076705933</v>
      </c>
      <c r="AC12" s="151">
        <v>1.1425358057022095</v>
      </c>
      <c r="AD12" s="151">
        <v>1.2003734111785889</v>
      </c>
      <c r="AE12" s="151">
        <v>0.90982544422149658</v>
      </c>
      <c r="AF12" s="151">
        <v>1.1131030321121216</v>
      </c>
      <c r="AG12" s="151">
        <v>0.94684743881225586</v>
      </c>
      <c r="AH12" s="151">
        <v>3.8741567134857178</v>
      </c>
      <c r="AI12" s="151">
        <v>1.2985225915908813</v>
      </c>
      <c r="AJ12" s="151">
        <v>1.210370659828186</v>
      </c>
      <c r="AK12" s="151">
        <v>6.9963298738002777E-3</v>
      </c>
      <c r="AL12" s="151">
        <v>0</v>
      </c>
      <c r="AM12" s="151">
        <v>1.6960024833679199E-2</v>
      </c>
      <c r="AN12" s="151">
        <v>7.4615157209336758E-3</v>
      </c>
      <c r="AO12" s="151">
        <v>8.2491427659988403E-2</v>
      </c>
      <c r="AP12" s="151">
        <v>-0.61252498626708984</v>
      </c>
      <c r="AQ12" s="151">
        <v>8.4679522842634469E-5</v>
      </c>
      <c r="AR12" s="151">
        <v>1.1283633299171925E-2</v>
      </c>
      <c r="AS12" s="151">
        <v>6.8801868474110961E-4</v>
      </c>
      <c r="AT12" s="151">
        <v>1.2558478862047195E-2</v>
      </c>
      <c r="AU12" s="151">
        <v>8.8764606043696404E-3</v>
      </c>
    </row>
    <row r="13" spans="1:47" s="12" customFormat="1">
      <c r="A13" s="12" t="s">
        <v>157</v>
      </c>
      <c r="B13" s="150">
        <v>2017</v>
      </c>
      <c r="C13" s="151">
        <v>1.1470288038253784</v>
      </c>
      <c r="D13" s="151">
        <v>1.1299436092376709</v>
      </c>
      <c r="E13" s="151">
        <v>1.0151203870773315</v>
      </c>
      <c r="F13" s="151">
        <v>1.0326372385025024</v>
      </c>
      <c r="G13" s="151">
        <v>1.1810181140899658</v>
      </c>
      <c r="H13" s="151">
        <v>1.1107763051986694</v>
      </c>
      <c r="I13" s="151">
        <v>0.97122055292129517</v>
      </c>
      <c r="J13" s="151">
        <v>-4.1871882975101471E-2</v>
      </c>
      <c r="K13" s="151">
        <v>3.0840900726616383E-3</v>
      </c>
      <c r="L13" s="151">
        <v>-4.4955972582101822E-2</v>
      </c>
      <c r="M13" s="151">
        <v>1.1698058806359768E-3</v>
      </c>
      <c r="N13" s="151">
        <v>3.9090842619771138E-5</v>
      </c>
      <c r="O13" s="151">
        <v>6.6969343461096287E-3</v>
      </c>
      <c r="P13" s="151">
        <v>1.6708174953237176E-3</v>
      </c>
      <c r="Q13" s="151">
        <v>-6.4925584010779858E-3</v>
      </c>
      <c r="R13" s="151">
        <v>-4.1261937469244003E-2</v>
      </c>
      <c r="S13" s="151">
        <v>1.2422164436429739E-3</v>
      </c>
      <c r="T13" s="151">
        <v>-1.8864346202462912E-3</v>
      </c>
      <c r="U13" s="151">
        <v>7.4222348303010222E-6</v>
      </c>
      <c r="V13" s="151">
        <v>-2.019175561144948E-3</v>
      </c>
      <c r="W13" s="151">
        <v>-1.0380621533840895E-3</v>
      </c>
      <c r="X13" s="151">
        <v>0.12661838531494141</v>
      </c>
      <c r="Y13" s="151">
        <v>6.5246527083218098E-3</v>
      </c>
      <c r="Z13" s="151">
        <v>1.0564630031585693</v>
      </c>
      <c r="AA13" s="151">
        <v>1.1489701271057129</v>
      </c>
      <c r="AB13" s="151">
        <v>1.2392854690551758</v>
      </c>
      <c r="AC13" s="151">
        <v>1.1471457481384277</v>
      </c>
      <c r="AD13" s="151">
        <v>1.3986222743988037</v>
      </c>
      <c r="AE13" s="151">
        <v>1.0326377153396606</v>
      </c>
      <c r="AF13" s="151">
        <v>1.0752928256988525</v>
      </c>
      <c r="AG13" s="151">
        <v>0.96064656972885132</v>
      </c>
      <c r="AH13" s="151">
        <v>3.9082612991333008</v>
      </c>
      <c r="AI13" s="151">
        <v>1.3134819269180298</v>
      </c>
      <c r="AJ13" s="151">
        <v>1.216600775718689</v>
      </c>
      <c r="AK13" s="151">
        <v>1.3087304309010506E-2</v>
      </c>
      <c r="AL13" s="151">
        <v>0</v>
      </c>
      <c r="AM13" s="151">
        <v>3.4646112471818924E-2</v>
      </c>
      <c r="AN13" s="151">
        <v>4.0266886353492737E-3</v>
      </c>
      <c r="AO13" s="151">
        <v>0.15285496413707733</v>
      </c>
      <c r="AP13" s="151">
        <v>0.12661892175674438</v>
      </c>
      <c r="AQ13" s="151">
        <v>-3.4558672457933426E-2</v>
      </c>
      <c r="AR13" s="151">
        <v>1.4468559995293617E-2</v>
      </c>
      <c r="AS13" s="151">
        <v>8.7645938619971275E-3</v>
      </c>
      <c r="AT13" s="151">
        <v>1.1454391293227673E-2</v>
      </c>
      <c r="AU13" s="151">
        <v>5.1340358331799507E-3</v>
      </c>
    </row>
    <row r="14" spans="1:47" s="12" customFormat="1">
      <c r="A14" s="12" t="s">
        <v>157</v>
      </c>
      <c r="B14" s="150">
        <v>2018</v>
      </c>
      <c r="C14" s="151">
        <v>1.1656854152679443</v>
      </c>
      <c r="D14" s="151">
        <v>1.1975638866424561</v>
      </c>
      <c r="E14" s="151">
        <v>0.97338056564331055</v>
      </c>
      <c r="F14" s="151">
        <v>1.2030147314071655</v>
      </c>
      <c r="G14" s="151">
        <v>1.1930416822433472</v>
      </c>
      <c r="H14" s="151">
        <v>0.96897029876708984</v>
      </c>
      <c r="I14" s="151">
        <v>0.9770703911781311</v>
      </c>
      <c r="J14" s="151">
        <v>-4.1987352073192596E-2</v>
      </c>
      <c r="K14" s="151">
        <v>1.6134293749928474E-2</v>
      </c>
      <c r="L14" s="151">
        <v>-5.8121643960475922E-2</v>
      </c>
      <c r="M14" s="151">
        <v>-1.919939648360014E-3</v>
      </c>
      <c r="N14" s="151">
        <v>-7.4222596595063806E-5</v>
      </c>
      <c r="O14" s="151">
        <v>5.9291431680321693E-3</v>
      </c>
      <c r="P14" s="151">
        <v>3.8184500299394131E-3</v>
      </c>
      <c r="Q14" s="151">
        <v>8.3808628842234612E-3</v>
      </c>
      <c r="R14" s="151">
        <v>-5.3367424756288528E-2</v>
      </c>
      <c r="S14" s="151">
        <v>-1.823324419092387E-5</v>
      </c>
      <c r="T14" s="151">
        <v>-8.9784280862659216E-4</v>
      </c>
      <c r="U14" s="151">
        <v>1.0594945706543513E-5</v>
      </c>
      <c r="V14" s="151">
        <v>-1.0999236255884171E-3</v>
      </c>
      <c r="W14" s="151">
        <v>-2.7488141786307096E-3</v>
      </c>
      <c r="X14" s="151">
        <v>0.15271472930908203</v>
      </c>
      <c r="Y14" s="151">
        <v>1.0129197500646114E-2</v>
      </c>
      <c r="Z14" s="151">
        <v>1.0339850187301636</v>
      </c>
      <c r="AA14" s="151">
        <v>1.1489701271057129</v>
      </c>
      <c r="AB14" s="151">
        <v>1.2784738540649414</v>
      </c>
      <c r="AC14" s="151">
        <v>1.1581593751907349</v>
      </c>
      <c r="AD14" s="151">
        <v>1.1469738483428955</v>
      </c>
      <c r="AE14" s="151">
        <v>1.2030148506164551</v>
      </c>
      <c r="AF14" s="151">
        <v>1.0763043165206909</v>
      </c>
      <c r="AG14" s="151">
        <v>0.96698963642120361</v>
      </c>
      <c r="AH14" s="151">
        <v>3.9238860607147217</v>
      </c>
      <c r="AI14" s="151">
        <v>1.3285565376281738</v>
      </c>
      <c r="AJ14" s="151">
        <v>1.2314050197601318</v>
      </c>
      <c r="AK14" s="151">
        <v>-2.1506205201148987E-2</v>
      </c>
      <c r="AL14" s="151">
        <v>0</v>
      </c>
      <c r="AM14" s="151">
        <v>3.1132098287343979E-2</v>
      </c>
      <c r="AN14" s="151">
        <v>9.5551153644919395E-3</v>
      </c>
      <c r="AO14" s="151">
        <v>-0.19836065173149109</v>
      </c>
      <c r="AP14" s="151">
        <v>0.15271438658237457</v>
      </c>
      <c r="AQ14" s="151">
        <v>9.4024901045486331E-4</v>
      </c>
      <c r="AR14" s="151">
        <v>6.5811891108751297E-3</v>
      </c>
      <c r="AS14" s="151">
        <v>3.9898846298456192E-3</v>
      </c>
      <c r="AT14" s="151">
        <v>1.1411515064537525E-2</v>
      </c>
      <c r="AU14" s="151">
        <v>1.2095122598111629E-2</v>
      </c>
    </row>
    <row r="15" spans="1:47" s="12" customFormat="1">
      <c r="A15" s="12" t="s">
        <v>157</v>
      </c>
      <c r="B15" s="150">
        <v>2019</v>
      </c>
      <c r="C15" s="151">
        <v>1.1714111566543579</v>
      </c>
      <c r="D15" s="151">
        <v>1.1948974132537842</v>
      </c>
      <c r="E15" s="151">
        <v>0.98034453392028809</v>
      </c>
      <c r="F15" s="151">
        <v>1.1570879220962524</v>
      </c>
      <c r="G15" s="151">
        <v>1.2163417339324951</v>
      </c>
      <c r="H15" s="151">
        <v>1.0123788118362427</v>
      </c>
      <c r="I15" s="151">
        <v>0.96306121349334717</v>
      </c>
      <c r="J15" s="151">
        <v>7.1289548650383949E-3</v>
      </c>
      <c r="K15" s="151">
        <v>4.8999134451150894E-3</v>
      </c>
      <c r="L15" s="151">
        <v>2.2290411870926619E-3</v>
      </c>
      <c r="M15" s="151">
        <v>1.064281677827239E-3</v>
      </c>
      <c r="N15" s="151">
        <v>5.1417533541098237E-5</v>
      </c>
      <c r="O15" s="151">
        <v>5.4550864733755589E-3</v>
      </c>
      <c r="P15" s="151">
        <v>3.8867373950779438E-3</v>
      </c>
      <c r="Q15" s="151">
        <v>-5.5576097220182419E-3</v>
      </c>
      <c r="R15" s="151">
        <v>1.4582273550331593E-2</v>
      </c>
      <c r="S15" s="151">
        <v>-1.1538760190887842E-5</v>
      </c>
      <c r="T15" s="151">
        <v>-1.6862353368196636E-4</v>
      </c>
      <c r="U15" s="151">
        <v>-2.4202157874242403E-5</v>
      </c>
      <c r="V15" s="151">
        <v>-3.0293990857899189E-3</v>
      </c>
      <c r="W15" s="151">
        <v>-9.1194687411189079E-3</v>
      </c>
      <c r="X15" s="151">
        <v>-3.8924217224121094E-2</v>
      </c>
      <c r="Y15" s="151">
        <v>1.9341664388775826E-2</v>
      </c>
      <c r="Z15" s="151">
        <v>1.046400785446167</v>
      </c>
      <c r="AA15" s="151">
        <v>1.1489701271057129</v>
      </c>
      <c r="AB15" s="151">
        <v>1.3148468732833862</v>
      </c>
      <c r="AC15" s="151">
        <v>1.169119119644165</v>
      </c>
      <c r="AD15" s="151">
        <v>1.3127145767211914</v>
      </c>
      <c r="AE15" s="151">
        <v>1.157088041305542</v>
      </c>
      <c r="AF15" s="151">
        <v>1.0763019323348999</v>
      </c>
      <c r="AG15" s="151">
        <v>0.96841168403625488</v>
      </c>
      <c r="AH15" s="151">
        <v>3.9238860607147217</v>
      </c>
      <c r="AI15" s="151">
        <v>1.3485262393951416</v>
      </c>
      <c r="AJ15" s="151">
        <v>1.2723190784454346</v>
      </c>
      <c r="AK15" s="151">
        <v>1.1936141178011894E-2</v>
      </c>
      <c r="AL15" s="151">
        <v>0</v>
      </c>
      <c r="AM15" s="151">
        <v>2.8053170070052147E-2</v>
      </c>
      <c r="AN15" s="151">
        <v>9.4185927882790565E-3</v>
      </c>
      <c r="AO15" s="151">
        <v>0.13497015833854675</v>
      </c>
      <c r="AP15" s="151">
        <v>-3.8924194872379303E-2</v>
      </c>
      <c r="AQ15" s="151">
        <v>-2.2500908016809262E-6</v>
      </c>
      <c r="AR15" s="151">
        <v>1.4694819692522287E-3</v>
      </c>
      <c r="AS15" s="151">
        <v>0</v>
      </c>
      <c r="AT15" s="151">
        <v>1.4919321984052658E-2</v>
      </c>
      <c r="AU15" s="151">
        <v>3.2685436308383942E-2</v>
      </c>
    </row>
    <row r="16" spans="1:47" s="12" customFormat="1">
      <c r="A16" s="12" t="s">
        <v>157</v>
      </c>
      <c r="B16" s="150">
        <v>2020</v>
      </c>
      <c r="C16" s="151">
        <v>1.1892300844192505</v>
      </c>
      <c r="D16" s="151">
        <v>1.1851515769958496</v>
      </c>
      <c r="E16" s="151">
        <v>1.003441333770752</v>
      </c>
      <c r="F16" s="151">
        <v>1.0987145900726318</v>
      </c>
      <c r="G16" s="151">
        <v>1.2366509437561035</v>
      </c>
      <c r="H16" s="151">
        <v>1.0823831558227539</v>
      </c>
      <c r="I16" s="151">
        <v>0.9616541862487793</v>
      </c>
      <c r="J16" s="151">
        <v>2.3286657407879829E-2</v>
      </c>
      <c r="K16" s="151">
        <v>1.5096981078386307E-2</v>
      </c>
      <c r="L16" s="151">
        <v>8.1896763294935226E-3</v>
      </c>
      <c r="M16" s="151">
        <v>-9.7327952971681952E-4</v>
      </c>
      <c r="N16" s="151">
        <v>2.9488276140909875E-6</v>
      </c>
      <c r="O16" s="151">
        <v>3.8344194181263447E-3</v>
      </c>
      <c r="P16" s="151">
        <v>1.2907988391816616E-2</v>
      </c>
      <c r="Q16" s="151">
        <v>-6.7509635118767619E-4</v>
      </c>
      <c r="R16" s="151">
        <v>1.8988162279129028E-2</v>
      </c>
      <c r="S16" s="151">
        <v>1.34493702717009E-5</v>
      </c>
      <c r="T16" s="151">
        <v>-4.3269130401313305E-4</v>
      </c>
      <c r="U16" s="151">
        <v>-5.4879950766917318E-5</v>
      </c>
      <c r="V16" s="151">
        <v>-5.4252259433269501E-3</v>
      </c>
      <c r="W16" s="151">
        <v>-4.8991385847330093E-3</v>
      </c>
      <c r="X16" s="151">
        <v>-5.176544189453125E-2</v>
      </c>
      <c r="Y16" s="151">
        <v>1.6559053212404251E-2</v>
      </c>
      <c r="Z16" s="151">
        <v>1.0350512266159058</v>
      </c>
      <c r="AA16" s="151">
        <v>1.1489701271057129</v>
      </c>
      <c r="AB16" s="151">
        <v>1.3412529230117798</v>
      </c>
      <c r="AC16" s="151">
        <v>1.2067673206329346</v>
      </c>
      <c r="AD16" s="151">
        <v>1.3340128660202026</v>
      </c>
      <c r="AE16" s="151">
        <v>1.0987151861190796</v>
      </c>
      <c r="AF16" s="151">
        <v>1.0762920379638672</v>
      </c>
      <c r="AG16" s="151">
        <v>0.97175049781799316</v>
      </c>
      <c r="AH16" s="151">
        <v>3.9739978313446045</v>
      </c>
      <c r="AI16" s="151">
        <v>1.3903946876525879</v>
      </c>
      <c r="AJ16" s="151">
        <v>1.290381908416748</v>
      </c>
      <c r="AK16" s="151">
        <v>-1.0905580595135689E-2</v>
      </c>
      <c r="AL16" s="151">
        <v>0</v>
      </c>
      <c r="AM16" s="151">
        <v>1.9883986562490463E-2</v>
      </c>
      <c r="AN16" s="151">
        <v>3.169458732008934E-2</v>
      </c>
      <c r="AO16" s="151">
        <v>1.6094410791993141E-2</v>
      </c>
      <c r="AP16" s="151">
        <v>-5.1765099167823792E-2</v>
      </c>
      <c r="AQ16" s="151">
        <v>-9.2436694103525952E-6</v>
      </c>
      <c r="AR16" s="151">
        <v>3.4418040886521339E-3</v>
      </c>
      <c r="AS16" s="151">
        <v>1.2690082192420959E-2</v>
      </c>
      <c r="AT16" s="151">
        <v>3.0575359240174294E-2</v>
      </c>
      <c r="AU16" s="151">
        <v>1.4096966944634914E-2</v>
      </c>
    </row>
    <row r="17" spans="1:47">
      <c r="A17" s="65" t="s">
        <v>132</v>
      </c>
      <c r="B17" s="64" t="s">
        <v>133</v>
      </c>
      <c r="C17" s="64" t="s">
        <v>150</v>
      </c>
      <c r="D17" s="64" t="s">
        <v>151</v>
      </c>
      <c r="E17" s="64" t="s">
        <v>152</v>
      </c>
      <c r="F17" s="64" t="s">
        <v>153</v>
      </c>
      <c r="G17" s="64" t="s">
        <v>154</v>
      </c>
      <c r="H17" s="64" t="s">
        <v>155</v>
      </c>
      <c r="I17" s="64" t="s">
        <v>156</v>
      </c>
      <c r="J17" s="64" t="s">
        <v>134</v>
      </c>
      <c r="K17" s="64" t="s">
        <v>135</v>
      </c>
      <c r="L17" s="64" t="s">
        <v>136</v>
      </c>
      <c r="M17" s="64" t="s">
        <v>137</v>
      </c>
      <c r="N17" s="64" t="s">
        <v>138</v>
      </c>
      <c r="O17" s="64" t="s">
        <v>139</v>
      </c>
      <c r="P17" s="64" t="s">
        <v>140</v>
      </c>
      <c r="Q17" s="64" t="s">
        <v>141</v>
      </c>
      <c r="R17" s="64" t="s">
        <v>142</v>
      </c>
      <c r="S17" s="64" t="s">
        <v>143</v>
      </c>
      <c r="T17" s="64" t="s">
        <v>144</v>
      </c>
      <c r="U17" s="64" t="s">
        <v>145</v>
      </c>
      <c r="V17" s="64" t="s">
        <v>146</v>
      </c>
      <c r="W17" s="64" t="s">
        <v>147</v>
      </c>
      <c r="X17" s="64" t="s">
        <v>148</v>
      </c>
      <c r="Y17" s="64" t="s">
        <v>149</v>
      </c>
      <c r="Z17" s="64" t="s">
        <v>171</v>
      </c>
      <c r="AA17" s="64" t="s">
        <v>172</v>
      </c>
      <c r="AB17" s="64" t="s">
        <v>173</v>
      </c>
      <c r="AC17" s="64" t="s">
        <v>174</v>
      </c>
      <c r="AD17" s="64" t="s">
        <v>175</v>
      </c>
      <c r="AE17" s="64" t="s">
        <v>176</v>
      </c>
      <c r="AF17" s="64" t="s">
        <v>177</v>
      </c>
      <c r="AG17" s="64" t="s">
        <v>178</v>
      </c>
      <c r="AH17" s="64" t="s">
        <v>179</v>
      </c>
      <c r="AI17" s="64" t="s">
        <v>180</v>
      </c>
      <c r="AJ17" s="64" t="s">
        <v>181</v>
      </c>
      <c r="AK17" s="64" t="s">
        <v>221</v>
      </c>
      <c r="AL17" s="64" t="s">
        <v>222</v>
      </c>
      <c r="AM17" s="64" t="s">
        <v>223</v>
      </c>
      <c r="AN17" s="64" t="s">
        <v>224</v>
      </c>
      <c r="AO17" s="64" t="s">
        <v>225</v>
      </c>
      <c r="AP17" s="64" t="s">
        <v>226</v>
      </c>
      <c r="AQ17" s="64" t="s">
        <v>227</v>
      </c>
      <c r="AR17" s="64" t="s">
        <v>228</v>
      </c>
      <c r="AS17" s="64" t="s">
        <v>229</v>
      </c>
      <c r="AT17" s="64" t="s">
        <v>230</v>
      </c>
      <c r="AU17" s="64" t="s">
        <v>231</v>
      </c>
    </row>
    <row r="18" spans="1:47" s="12" customFormat="1">
      <c r="A18" s="12" t="s">
        <v>158</v>
      </c>
      <c r="B18" s="150">
        <v>2006</v>
      </c>
      <c r="C18" s="151">
        <v>1</v>
      </c>
      <c r="D18" s="151">
        <v>1</v>
      </c>
      <c r="E18" s="151">
        <v>1</v>
      </c>
      <c r="F18" s="151">
        <v>1</v>
      </c>
      <c r="G18" s="151">
        <v>1</v>
      </c>
      <c r="H18" s="151">
        <v>1</v>
      </c>
      <c r="I18" s="151">
        <v>1</v>
      </c>
      <c r="J18" s="151"/>
      <c r="K18" s="151"/>
      <c r="L18" s="151"/>
      <c r="M18" s="151"/>
      <c r="N18" s="151"/>
      <c r="O18" s="151"/>
      <c r="P18" s="151"/>
      <c r="Q18" s="151"/>
      <c r="R18" s="151"/>
      <c r="S18" s="151"/>
      <c r="T18" s="151"/>
      <c r="U18" s="151"/>
      <c r="V18" s="151"/>
      <c r="W18" s="151"/>
      <c r="X18" s="151"/>
      <c r="Y18" s="151"/>
      <c r="Z18" s="151">
        <v>1</v>
      </c>
      <c r="AA18" s="151">
        <v>1</v>
      </c>
      <c r="AB18" s="151">
        <v>1</v>
      </c>
      <c r="AC18" s="151">
        <v>1</v>
      </c>
      <c r="AD18" s="151">
        <v>1</v>
      </c>
      <c r="AE18" s="151">
        <v>1</v>
      </c>
      <c r="AF18" s="151">
        <v>1</v>
      </c>
      <c r="AG18" s="151">
        <v>1</v>
      </c>
      <c r="AH18" s="151">
        <v>1</v>
      </c>
      <c r="AI18" s="151">
        <v>1</v>
      </c>
      <c r="AJ18" s="151">
        <v>1</v>
      </c>
      <c r="AK18" s="151"/>
      <c r="AL18" s="151"/>
      <c r="AM18" s="151"/>
      <c r="AN18" s="151"/>
      <c r="AO18" s="151"/>
      <c r="AP18" s="151"/>
      <c r="AQ18" s="151"/>
      <c r="AR18" s="151"/>
      <c r="AS18" s="151"/>
      <c r="AT18" s="151"/>
      <c r="AU18" s="151"/>
    </row>
    <row r="19" spans="1:47" s="12" customFormat="1">
      <c r="A19" s="12" t="s">
        <v>158</v>
      </c>
      <c r="B19" s="150">
        <v>2007</v>
      </c>
      <c r="C19" s="151">
        <v>1.0056761503219604</v>
      </c>
      <c r="D19" s="151">
        <v>0.94912159442901611</v>
      </c>
      <c r="E19" s="151">
        <v>1.0595862865447998</v>
      </c>
      <c r="F19" s="151">
        <v>0.84624171257019043</v>
      </c>
      <c r="G19" s="151">
        <v>1.0246279239654541</v>
      </c>
      <c r="H19" s="151">
        <v>1.1884028911590576</v>
      </c>
      <c r="I19" s="151">
        <v>0.98150372505187988</v>
      </c>
      <c r="J19" s="151">
        <v>5.7878486812114716E-2</v>
      </c>
      <c r="K19" s="151">
        <v>5.6601203978061676E-3</v>
      </c>
      <c r="L19" s="151">
        <v>5.2218366414308548E-2</v>
      </c>
      <c r="M19" s="151">
        <v>1.0145195992663503E-3</v>
      </c>
      <c r="N19" s="151">
        <v>3.7172856536926702E-5</v>
      </c>
      <c r="O19" s="151">
        <v>2.0987102761864662E-3</v>
      </c>
      <c r="P19" s="151">
        <v>1.547517254948616E-3</v>
      </c>
      <c r="Q19" s="151">
        <v>9.6220051636919379E-4</v>
      </c>
      <c r="R19" s="151">
        <v>6.4968138933181763E-2</v>
      </c>
      <c r="S19" s="151">
        <v>2.2420899476855993E-3</v>
      </c>
      <c r="T19" s="151">
        <v>1.1706231452990323E-4</v>
      </c>
      <c r="U19" s="151">
        <v>2.1487865888047963E-4</v>
      </c>
      <c r="V19" s="151">
        <v>-4.1341520845890045E-3</v>
      </c>
      <c r="W19" s="151">
        <v>-1.1189652606844902E-2</v>
      </c>
      <c r="X19" s="151">
        <v>-0.16695022583007812</v>
      </c>
      <c r="Y19" s="151">
        <v>2.4329593405127525E-2</v>
      </c>
      <c r="Z19" s="151">
        <v>1.0106766223907471</v>
      </c>
      <c r="AA19" s="151">
        <v>1</v>
      </c>
      <c r="AB19" s="151">
        <v>1.0099725723266602</v>
      </c>
      <c r="AC19" s="151">
        <v>1.0034211874008179</v>
      </c>
      <c r="AD19" s="151">
        <v>0.99267339706420898</v>
      </c>
      <c r="AE19" s="151">
        <v>0.8462415337562561</v>
      </c>
      <c r="AF19" s="151">
        <v>0.94843500852584839</v>
      </c>
      <c r="AG19" s="151">
        <v>0.99793654680252075</v>
      </c>
      <c r="AH19" s="151">
        <v>0.99733233451843262</v>
      </c>
      <c r="AI19" s="151">
        <v>1.0306288003921509</v>
      </c>
      <c r="AJ19" s="151">
        <v>1.0450898408889771</v>
      </c>
      <c r="AK19" s="151">
        <v>1.0620076209306717E-2</v>
      </c>
      <c r="AL19" s="151">
        <v>0</v>
      </c>
      <c r="AM19" s="151">
        <v>9.9231507629156113E-3</v>
      </c>
      <c r="AN19" s="151">
        <v>3.4153969027101994E-3</v>
      </c>
      <c r="AO19" s="151">
        <v>-7.3535935953259468E-3</v>
      </c>
      <c r="AP19" s="151">
        <v>-0.16695049405097961</v>
      </c>
      <c r="AQ19" s="151">
        <v>-5.2942041307687759E-2</v>
      </c>
      <c r="AR19" s="151">
        <v>-2.0655642729252577E-3</v>
      </c>
      <c r="AS19" s="151">
        <v>-2.6712461840361357E-3</v>
      </c>
      <c r="AT19" s="151">
        <v>3.0169136822223663E-2</v>
      </c>
      <c r="AU19" s="151">
        <v>4.4102802872657776E-2</v>
      </c>
    </row>
    <row r="20" spans="1:47" s="12" customFormat="1">
      <c r="A20" s="12" t="s">
        <v>158</v>
      </c>
      <c r="B20" s="150">
        <v>2008</v>
      </c>
      <c r="C20" s="151">
        <v>1.0037441253662109</v>
      </c>
      <c r="D20" s="151">
        <v>1.1094884872436523</v>
      </c>
      <c r="E20" s="151">
        <v>0.90469104051589966</v>
      </c>
      <c r="F20" s="151">
        <v>1.2028632164001465</v>
      </c>
      <c r="G20" s="151">
        <v>1.0495800971984863</v>
      </c>
      <c r="H20" s="151">
        <v>0.83446234464645386</v>
      </c>
      <c r="I20" s="151">
        <v>0.95632928609848022</v>
      </c>
      <c r="J20" s="151">
        <v>-0.15804034471511841</v>
      </c>
      <c r="K20" s="151">
        <v>-1.9229209283366799E-3</v>
      </c>
      <c r="L20" s="151">
        <v>-0.15611742436885834</v>
      </c>
      <c r="M20" s="151">
        <v>4.149382293689996E-4</v>
      </c>
      <c r="N20" s="151">
        <v>1.0436137206852436E-2</v>
      </c>
      <c r="O20" s="151">
        <v>1.6431455733254552E-3</v>
      </c>
      <c r="P20" s="151">
        <v>3.8618592079728842E-3</v>
      </c>
      <c r="Q20" s="151">
        <v>-1.8279001116752625E-2</v>
      </c>
      <c r="R20" s="151">
        <v>-0.14023560285568237</v>
      </c>
      <c r="S20" s="151">
        <v>-8.7610096670687199E-5</v>
      </c>
      <c r="T20" s="151">
        <v>-2.9708533475059085E-5</v>
      </c>
      <c r="U20" s="151">
        <v>3.1015442800708115E-4</v>
      </c>
      <c r="V20" s="151">
        <v>-2.5122719816863537E-3</v>
      </c>
      <c r="W20" s="151">
        <v>-1.3562388718128204E-2</v>
      </c>
      <c r="X20" s="151">
        <v>0.35165500640869141</v>
      </c>
      <c r="Y20" s="151">
        <v>2.4060595780611038E-2</v>
      </c>
      <c r="Z20" s="151">
        <v>1.0144429206848145</v>
      </c>
      <c r="AA20" s="151">
        <v>1.0279049873352051</v>
      </c>
      <c r="AB20" s="151">
        <v>1.0181888341903687</v>
      </c>
      <c r="AC20" s="151">
        <v>1.0124285221099854</v>
      </c>
      <c r="AD20" s="151">
        <v>1.1357038021087646</v>
      </c>
      <c r="AE20" s="151">
        <v>1.2028634548187256</v>
      </c>
      <c r="AF20" s="151">
        <v>0.94886964559555054</v>
      </c>
      <c r="AG20" s="151">
        <v>0.99850362539291382</v>
      </c>
      <c r="AH20" s="151">
        <v>0.98820799589157104</v>
      </c>
      <c r="AI20" s="151">
        <v>1.0518112182617188</v>
      </c>
      <c r="AJ20" s="151">
        <v>1.0877234935760498</v>
      </c>
      <c r="AK20" s="151">
        <v>3.7195703480392694E-3</v>
      </c>
      <c r="AL20" s="151">
        <v>2.7522783726453781E-2</v>
      </c>
      <c r="AM20" s="151">
        <v>8.1022605299949646E-3</v>
      </c>
      <c r="AN20" s="151">
        <v>8.9365513995289803E-3</v>
      </c>
      <c r="AO20" s="151">
        <v>0.13460610806941986</v>
      </c>
      <c r="AP20" s="151">
        <v>0.35165539383888245</v>
      </c>
      <c r="AQ20" s="151">
        <v>4.5818029320798814E-4</v>
      </c>
      <c r="AR20" s="151">
        <v>5.680627073161304E-4</v>
      </c>
      <c r="AS20" s="151">
        <v>-9.1908806934952736E-3</v>
      </c>
      <c r="AT20" s="151">
        <v>2.0344583317637444E-2</v>
      </c>
      <c r="AU20" s="151">
        <v>3.9984084665775299E-2</v>
      </c>
    </row>
    <row r="21" spans="1:47" s="12" customFormat="1">
      <c r="A21" s="12" t="s">
        <v>158</v>
      </c>
      <c r="B21" s="150">
        <v>2009</v>
      </c>
      <c r="C21" s="151">
        <v>0.99938464164733887</v>
      </c>
      <c r="D21" s="151">
        <v>1.08211350440979</v>
      </c>
      <c r="E21" s="151">
        <v>0.92354893684387207</v>
      </c>
      <c r="F21" s="151">
        <v>1.0894513130187988</v>
      </c>
      <c r="G21" s="151">
        <v>1.0793453454971313</v>
      </c>
      <c r="H21" s="151">
        <v>0.91732829809188843</v>
      </c>
      <c r="I21" s="151">
        <v>0.92591744661331177</v>
      </c>
      <c r="J21" s="151">
        <v>2.063031867146492E-2</v>
      </c>
      <c r="K21" s="151">
        <v>-4.3526804074645042E-3</v>
      </c>
      <c r="L21" s="151">
        <v>2.498299814760685E-2</v>
      </c>
      <c r="M21" s="151">
        <v>5.2085303468629718E-4</v>
      </c>
      <c r="N21" s="151">
        <v>5.5829170159995556E-3</v>
      </c>
      <c r="O21" s="151">
        <v>1.5456456458196044E-3</v>
      </c>
      <c r="P21" s="151">
        <v>2.6461400557309389E-3</v>
      </c>
      <c r="Q21" s="151">
        <v>-1.4648236334323883E-2</v>
      </c>
      <c r="R21" s="151">
        <v>4.0627378970384598E-2</v>
      </c>
      <c r="S21" s="151">
        <v>-4.7819805331528187E-4</v>
      </c>
      <c r="T21" s="151">
        <v>-7.4492621934041381E-5</v>
      </c>
      <c r="U21" s="151">
        <v>1.5852411743253469E-3</v>
      </c>
      <c r="V21" s="151">
        <v>-3.5852747969329357E-3</v>
      </c>
      <c r="W21" s="151">
        <v>-1.3091656379401684E-2</v>
      </c>
      <c r="X21" s="151">
        <v>-9.9030494689941406E-2</v>
      </c>
      <c r="Y21" s="151">
        <v>2.796456404030323E-2</v>
      </c>
      <c r="Z21" s="151">
        <v>1.0194885730743408</v>
      </c>
      <c r="AA21" s="151">
        <v>1.0430260896682739</v>
      </c>
      <c r="AB21" s="151">
        <v>1.0258333683013916</v>
      </c>
      <c r="AC21" s="151">
        <v>1.0185819864273071</v>
      </c>
      <c r="AD21" s="151">
        <v>1.2559059858322144</v>
      </c>
      <c r="AE21" s="151">
        <v>1.0894514322280884</v>
      </c>
      <c r="AF21" s="151">
        <v>0.96104025840759277</v>
      </c>
      <c r="AG21" s="151">
        <v>0.99916046857833862</v>
      </c>
      <c r="AH21" s="151">
        <v>0.96118897199630737</v>
      </c>
      <c r="AI21" s="151">
        <v>1.0782715082168579</v>
      </c>
      <c r="AJ21" s="151">
        <v>1.1400938034057617</v>
      </c>
      <c r="AK21" s="151">
        <v>4.9614310264587402E-3</v>
      </c>
      <c r="AL21" s="151">
        <v>1.4603430405259132E-2</v>
      </c>
      <c r="AM21" s="151">
        <v>7.4799680151045322E-3</v>
      </c>
      <c r="AN21" s="151">
        <v>6.0594901442527771E-3</v>
      </c>
      <c r="AO21" s="151">
        <v>0.10060470551252365</v>
      </c>
      <c r="AP21" s="151">
        <v>-9.9030591547489166E-2</v>
      </c>
      <c r="AQ21" s="151">
        <v>1.2744848616421223E-2</v>
      </c>
      <c r="AR21" s="151">
        <v>6.5758498385548592E-4</v>
      </c>
      <c r="AS21" s="151">
        <v>-2.7722163125872612E-2</v>
      </c>
      <c r="AT21" s="151">
        <v>2.4845704436302185E-2</v>
      </c>
      <c r="AU21" s="151">
        <v>4.7023579478263855E-2</v>
      </c>
    </row>
    <row r="22" spans="1:47" s="12" customFormat="1">
      <c r="A22" s="12" t="s">
        <v>158</v>
      </c>
      <c r="B22" s="150">
        <v>2010</v>
      </c>
      <c r="C22" s="151">
        <v>1.0437847375869751</v>
      </c>
      <c r="D22" s="151">
        <v>1.1550638675689697</v>
      </c>
      <c r="E22" s="151">
        <v>0.90365982055664062</v>
      </c>
      <c r="F22" s="151">
        <v>1.2349445819854736</v>
      </c>
      <c r="G22" s="151">
        <v>1.1130857467651367</v>
      </c>
      <c r="H22" s="151">
        <v>0.84520763158798218</v>
      </c>
      <c r="I22" s="151">
        <v>0.93773972988128662</v>
      </c>
      <c r="J22" s="151">
        <v>-2.1770801395177841E-2</v>
      </c>
      <c r="K22" s="151">
        <v>4.3468791991472244E-2</v>
      </c>
      <c r="L22" s="151">
        <v>-6.5239593386650085E-2</v>
      </c>
      <c r="M22" s="151">
        <v>-8.2380895037204027E-4</v>
      </c>
      <c r="N22" s="151">
        <v>1.3197679072618484E-4</v>
      </c>
      <c r="O22" s="151">
        <v>1.5998302260413766E-3</v>
      </c>
      <c r="P22" s="151">
        <v>3.4645234700292349E-3</v>
      </c>
      <c r="Q22" s="151">
        <v>3.9096269756555557E-2</v>
      </c>
      <c r="R22" s="151">
        <v>-4.7215986996889114E-2</v>
      </c>
      <c r="S22" s="151">
        <v>-6.3104397850111127E-4</v>
      </c>
      <c r="T22" s="151">
        <v>3.42546496540308E-4</v>
      </c>
      <c r="U22" s="151">
        <v>-1.7438633367419243E-3</v>
      </c>
      <c r="V22" s="151">
        <v>-1.9328416092321277E-3</v>
      </c>
      <c r="W22" s="151">
        <v>-1.405840739607811E-2</v>
      </c>
      <c r="X22" s="151">
        <v>0.12535190582275391</v>
      </c>
      <c r="Y22" s="151">
        <v>3.0781447887420654E-2</v>
      </c>
      <c r="Z22" s="151">
        <v>1.0137170553207397</v>
      </c>
      <c r="AA22" s="151">
        <v>1.0430260896682739</v>
      </c>
      <c r="AB22" s="151">
        <v>1.0327920913696289</v>
      </c>
      <c r="AC22" s="151">
        <v>1.0258859395980835</v>
      </c>
      <c r="AD22" s="151">
        <v>0.93721818923950195</v>
      </c>
      <c r="AE22" s="151">
        <v>1.2349439859390259</v>
      </c>
      <c r="AF22" s="151">
        <v>0.97391897439956665</v>
      </c>
      <c r="AG22" s="151">
        <v>0.99575239419937134</v>
      </c>
      <c r="AH22" s="151">
        <v>0.99078935384750366</v>
      </c>
      <c r="AI22" s="151">
        <v>1.0998831987380981</v>
      </c>
      <c r="AJ22" s="151">
        <v>1.1925051212310791</v>
      </c>
      <c r="AK22" s="151">
        <v>-5.6772832758724689E-3</v>
      </c>
      <c r="AL22" s="151">
        <v>0</v>
      </c>
      <c r="AM22" s="151">
        <v>6.7605534568428993E-3</v>
      </c>
      <c r="AN22" s="151">
        <v>7.1451202966272831E-3</v>
      </c>
      <c r="AO22" s="151">
        <v>-0.29269635677337646</v>
      </c>
      <c r="AP22" s="151">
        <v>0.12535130977630615</v>
      </c>
      <c r="AQ22" s="151">
        <v>1.3311839662492275E-2</v>
      </c>
      <c r="AR22" s="151">
        <v>-3.4167543053627014E-3</v>
      </c>
      <c r="AS22" s="151">
        <v>3.0330918729305267E-2</v>
      </c>
      <c r="AT22" s="151">
        <v>1.9844673573970795E-2</v>
      </c>
      <c r="AU22" s="151">
        <v>4.4945668429136276E-2</v>
      </c>
    </row>
    <row r="23" spans="1:47" s="12" customFormat="1">
      <c r="A23" s="12" t="s">
        <v>158</v>
      </c>
      <c r="B23" s="150">
        <v>2011</v>
      </c>
      <c r="C23" s="151">
        <v>1.0478484630584717</v>
      </c>
      <c r="D23" s="151">
        <v>1.1461178064346313</v>
      </c>
      <c r="E23" s="151">
        <v>0.91425901651382446</v>
      </c>
      <c r="F23" s="151">
        <v>1.1804157495498657</v>
      </c>
      <c r="G23" s="151">
        <v>1.1335175037384033</v>
      </c>
      <c r="H23" s="151">
        <v>0.88769423961639404</v>
      </c>
      <c r="I23" s="151">
        <v>0.92442190647125244</v>
      </c>
      <c r="J23" s="151">
        <v>1.166095957159996E-2</v>
      </c>
      <c r="K23" s="151">
        <v>3.8856840692460537E-3</v>
      </c>
      <c r="L23" s="151">
        <v>7.7752759680151939E-3</v>
      </c>
      <c r="M23" s="151">
        <v>9.3528127763420343E-5</v>
      </c>
      <c r="N23" s="151">
        <v>1.055836770683527E-2</v>
      </c>
      <c r="O23" s="151">
        <v>1.5247877454385161E-3</v>
      </c>
      <c r="P23" s="151">
        <v>5.7228030636906624E-3</v>
      </c>
      <c r="Q23" s="151">
        <v>-1.4013802632689476E-2</v>
      </c>
      <c r="R23" s="151">
        <v>1.8698301166296005E-2</v>
      </c>
      <c r="S23" s="151">
        <v>-8.2264997763559222E-4</v>
      </c>
      <c r="T23" s="151">
        <v>1.5303974214475602E-4</v>
      </c>
      <c r="U23" s="151">
        <v>-8.3587697008624673E-4</v>
      </c>
      <c r="V23" s="151">
        <v>-4.1804998181760311E-3</v>
      </c>
      <c r="W23" s="151">
        <v>-5.2370382472872734E-3</v>
      </c>
      <c r="X23" s="151">
        <v>-4.5159339904785156E-2</v>
      </c>
      <c r="Y23" s="151">
        <v>1.8189568072557449E-2</v>
      </c>
      <c r="Z23" s="151">
        <v>1.0149194002151489</v>
      </c>
      <c r="AA23" s="151">
        <v>1.0729163885116577</v>
      </c>
      <c r="AB23" s="151">
        <v>1.0404477119445801</v>
      </c>
      <c r="AC23" s="151">
        <v>1.0394923686981201</v>
      </c>
      <c r="AD23" s="151">
        <v>1.0684354305267334</v>
      </c>
      <c r="AE23" s="151">
        <v>1.1804159879684448</v>
      </c>
      <c r="AF23" s="151">
        <v>0.99524474143981934</v>
      </c>
      <c r="AG23" s="151">
        <v>0.99374502897262573</v>
      </c>
      <c r="AH23" s="151">
        <v>1.0084966421127319</v>
      </c>
      <c r="AI23" s="151">
        <v>1.1323086023330688</v>
      </c>
      <c r="AJ23" s="151">
        <v>1.2130107879638672</v>
      </c>
      <c r="AK23" s="151">
        <v>1.1853696778416634E-3</v>
      </c>
      <c r="AL23" s="151">
        <v>2.8254332020878792E-2</v>
      </c>
      <c r="AM23" s="151">
        <v>7.3851607739925385E-3</v>
      </c>
      <c r="AN23" s="151">
        <v>1.3175888918340206E-2</v>
      </c>
      <c r="AO23" s="151">
        <v>0.1310344934463501</v>
      </c>
      <c r="AP23" s="151">
        <v>-4.5158706605434418E-2</v>
      </c>
      <c r="AQ23" s="151">
        <v>2.1660564467310905E-2</v>
      </c>
      <c r="AR23" s="151">
        <v>-2.017987659201026E-3</v>
      </c>
      <c r="AS23" s="151">
        <v>1.7714092507958412E-2</v>
      </c>
      <c r="AT23" s="151">
        <v>2.9054539278149605E-2</v>
      </c>
      <c r="AU23" s="151">
        <v>1.7049308866262436E-2</v>
      </c>
    </row>
    <row r="24" spans="1:47" s="12" customFormat="1">
      <c r="A24" s="12" t="s">
        <v>158</v>
      </c>
      <c r="B24" s="150">
        <v>2012</v>
      </c>
      <c r="C24" s="151">
        <v>1.0612534284591675</v>
      </c>
      <c r="D24" s="151">
        <v>1.2116398811340332</v>
      </c>
      <c r="E24" s="151">
        <v>0.87588196992874146</v>
      </c>
      <c r="F24" s="151">
        <v>1.3033144474029541</v>
      </c>
      <c r="G24" s="151">
        <v>1.1690856218338013</v>
      </c>
      <c r="H24" s="151">
        <v>0.81427264213562012</v>
      </c>
      <c r="I24" s="151">
        <v>0.90776354074478149</v>
      </c>
      <c r="J24" s="151">
        <v>-4.2882561683654785E-2</v>
      </c>
      <c r="K24" s="151">
        <v>1.2711701914668083E-2</v>
      </c>
      <c r="L24" s="151">
        <v>-5.5594265460968018E-2</v>
      </c>
      <c r="M24" s="151">
        <v>-3.9471834897994995E-3</v>
      </c>
      <c r="N24" s="151">
        <v>-7.21570904715918E-5</v>
      </c>
      <c r="O24" s="151">
        <v>1.6728425398468971E-3</v>
      </c>
      <c r="P24" s="151">
        <v>3.7880174349993467E-3</v>
      </c>
      <c r="Q24" s="151">
        <v>1.1270182207226753E-2</v>
      </c>
      <c r="R24" s="151">
        <v>-3.5951070487499237E-2</v>
      </c>
      <c r="S24" s="151">
        <v>-3.3090086071752012E-4</v>
      </c>
      <c r="T24" s="151">
        <v>2.3267990036401898E-4</v>
      </c>
      <c r="U24" s="151">
        <v>-9.0817461023107171E-4</v>
      </c>
      <c r="V24" s="151">
        <v>-4.4374773278832436E-3</v>
      </c>
      <c r="W24" s="151">
        <v>-1.4199321158230305E-2</v>
      </c>
      <c r="X24" s="151">
        <v>9.9043846130371094E-2</v>
      </c>
      <c r="Y24" s="151">
        <v>3.0896330252289772E-2</v>
      </c>
      <c r="Z24" s="151">
        <v>0.97425258159637451</v>
      </c>
      <c r="AA24" s="151">
        <v>1.0729163885116577</v>
      </c>
      <c r="AB24" s="151">
        <v>1.0488063097000122</v>
      </c>
      <c r="AC24" s="151">
        <v>1.0486263036727905</v>
      </c>
      <c r="AD24" s="151">
        <v>0.95572912693023682</v>
      </c>
      <c r="AE24" s="151">
        <v>1.3033143281936646</v>
      </c>
      <c r="AF24" s="151">
        <v>1.0036368370056152</v>
      </c>
      <c r="AG24" s="151">
        <v>0.98907667398452759</v>
      </c>
      <c r="AH24" s="151">
        <v>1.0258303880691528</v>
      </c>
      <c r="AI24" s="151">
        <v>1.1687536239624023</v>
      </c>
      <c r="AJ24" s="151">
        <v>1.2650882005691528</v>
      </c>
      <c r="AK24" s="151">
        <v>-4.0893875062465668E-2</v>
      </c>
      <c r="AL24" s="151">
        <v>0</v>
      </c>
      <c r="AM24" s="151">
        <v>8.0015463754534721E-3</v>
      </c>
      <c r="AN24" s="151">
        <v>8.7485527619719505E-3</v>
      </c>
      <c r="AO24" s="151">
        <v>-0.11147608608007431</v>
      </c>
      <c r="AP24" s="151">
        <v>9.9043630063533783E-2</v>
      </c>
      <c r="AQ24" s="151">
        <v>8.3968769758939743E-3</v>
      </c>
      <c r="AR24" s="151">
        <v>-4.708834458142519E-3</v>
      </c>
      <c r="AS24" s="151">
        <v>1.7041679471731186E-2</v>
      </c>
      <c r="AT24" s="151">
        <v>3.1679313629865646E-2</v>
      </c>
      <c r="AU24" s="151">
        <v>4.2036335915327072E-2</v>
      </c>
    </row>
    <row r="25" spans="1:47" s="12" customFormat="1">
      <c r="A25" s="12" t="s">
        <v>158</v>
      </c>
      <c r="B25" s="150">
        <v>2013</v>
      </c>
      <c r="C25" s="151">
        <v>1.0679091215133667</v>
      </c>
      <c r="D25" s="151">
        <v>1.1340619325637817</v>
      </c>
      <c r="E25" s="151">
        <v>0.94166743755340576</v>
      </c>
      <c r="F25" s="151">
        <v>1.0298037528991699</v>
      </c>
      <c r="G25" s="151">
        <v>1.2007235288619995</v>
      </c>
      <c r="H25" s="151">
        <v>1.0370023250579834</v>
      </c>
      <c r="I25" s="151">
        <v>0.88938790559768677</v>
      </c>
      <c r="J25" s="151">
        <v>7.242082804441452E-2</v>
      </c>
      <c r="K25" s="151">
        <v>6.2519190832972527E-3</v>
      </c>
      <c r="L25" s="151">
        <v>6.6168911755084991E-2</v>
      </c>
      <c r="M25" s="151">
        <v>-1.007242314517498E-2</v>
      </c>
      <c r="N25" s="151">
        <v>-7.6970936788711697E-5</v>
      </c>
      <c r="O25" s="151">
        <v>1.6789812361821532E-3</v>
      </c>
      <c r="P25" s="151">
        <v>3.4895210992544889E-3</v>
      </c>
      <c r="Q25" s="151">
        <v>1.1232811026275158E-2</v>
      </c>
      <c r="R25" s="151">
        <v>8.4443129599094391E-2</v>
      </c>
      <c r="S25" s="151">
        <v>-4.6099783503450453E-4</v>
      </c>
      <c r="T25" s="151">
        <v>3.8708667852915823E-4</v>
      </c>
      <c r="U25" s="151">
        <v>-1.6059135086834431E-3</v>
      </c>
      <c r="V25" s="151">
        <v>-3.8332659751176834E-3</v>
      </c>
      <c r="W25" s="151">
        <v>-1.2761126272380352E-2</v>
      </c>
      <c r="X25" s="151">
        <v>-0.23554229736328125</v>
      </c>
      <c r="Y25" s="151">
        <v>2.6702346280217171E-2</v>
      </c>
      <c r="Z25" s="151">
        <v>0.8744310736656189</v>
      </c>
      <c r="AA25" s="151">
        <v>1.0729163885116577</v>
      </c>
      <c r="AB25" s="151">
        <v>1.0574688911437988</v>
      </c>
      <c r="AC25" s="151">
        <v>1.0573303699493408</v>
      </c>
      <c r="AD25" s="151">
        <v>0.82200300693511963</v>
      </c>
      <c r="AE25" s="151">
        <v>1.0298038721084595</v>
      </c>
      <c r="AF25" s="151">
        <v>1.0153367519378662</v>
      </c>
      <c r="AG25" s="151">
        <v>0.98554706573486328</v>
      </c>
      <c r="AH25" s="151">
        <v>1.054099440574646</v>
      </c>
      <c r="AI25" s="151">
        <v>1.2004538774490356</v>
      </c>
      <c r="AJ25" s="151">
        <v>1.3094203472137451</v>
      </c>
      <c r="AK25" s="151">
        <v>-0.10809709876775742</v>
      </c>
      <c r="AL25" s="151">
        <v>0</v>
      </c>
      <c r="AM25" s="151">
        <v>8.2255229353904724E-3</v>
      </c>
      <c r="AN25" s="151">
        <v>8.2661500200629234E-3</v>
      </c>
      <c r="AO25" s="151">
        <v>-0.15073046088218689</v>
      </c>
      <c r="AP25" s="151">
        <v>-0.23554219305515289</v>
      </c>
      <c r="AQ25" s="151">
        <v>1.1590123176574707E-2</v>
      </c>
      <c r="AR25" s="151">
        <v>-3.5749624948948622E-3</v>
      </c>
      <c r="AS25" s="151">
        <v>2.7184342965483665E-2</v>
      </c>
      <c r="AT25" s="151">
        <v>2.6761831715703011E-2</v>
      </c>
      <c r="AU25" s="151">
        <v>3.4442722797393799E-2</v>
      </c>
    </row>
    <row r="26" spans="1:47" s="12" customFormat="1">
      <c r="A26" s="12" t="s">
        <v>158</v>
      </c>
      <c r="B26" s="150">
        <v>2014</v>
      </c>
      <c r="C26" s="151">
        <v>1.0594135522842407</v>
      </c>
      <c r="D26" s="151">
        <v>1.1959307193756104</v>
      </c>
      <c r="E26" s="151">
        <v>0.88584864139556885</v>
      </c>
      <c r="F26" s="151">
        <v>1.1480438709259033</v>
      </c>
      <c r="G26" s="151">
        <v>1.2315950393676758</v>
      </c>
      <c r="H26" s="151">
        <v>0.92279863357543945</v>
      </c>
      <c r="I26" s="151">
        <v>0.86019617319107056</v>
      </c>
      <c r="J26" s="151">
        <v>-6.1106085777282715E-2</v>
      </c>
      <c r="K26" s="151">
        <v>-7.9871891066431999E-3</v>
      </c>
      <c r="L26" s="151">
        <v>-5.311889573931694E-2</v>
      </c>
      <c r="M26" s="151">
        <v>-2.9348672833293676E-3</v>
      </c>
      <c r="N26" s="151">
        <v>2.1779185772174969E-5</v>
      </c>
      <c r="O26" s="151">
        <v>1.9608600996434689E-3</v>
      </c>
      <c r="P26" s="151">
        <v>3.1858335714787245E-3</v>
      </c>
      <c r="Q26" s="151">
        <v>-1.0220794938504696E-2</v>
      </c>
      <c r="R26" s="151">
        <v>-3.7963859736919403E-2</v>
      </c>
      <c r="S26" s="151">
        <v>1.5838184626773E-3</v>
      </c>
      <c r="T26" s="151">
        <v>-1.3228299794718623E-3</v>
      </c>
      <c r="U26" s="151">
        <v>-2.8148109558969736E-3</v>
      </c>
      <c r="V26" s="151">
        <v>-3.3619783353060484E-3</v>
      </c>
      <c r="W26" s="151">
        <v>-9.2392368242144585E-3</v>
      </c>
      <c r="X26" s="151">
        <v>0.10869121551513672</v>
      </c>
      <c r="Y26" s="151">
        <v>2.5385841727256775E-2</v>
      </c>
      <c r="Z26" s="151">
        <v>0.84738481044769287</v>
      </c>
      <c r="AA26" s="151">
        <v>1.0729163885116577</v>
      </c>
      <c r="AB26" s="151">
        <v>1.0678861141204834</v>
      </c>
      <c r="AC26" s="151">
        <v>1.0652798414230347</v>
      </c>
      <c r="AD26" s="151">
        <v>0.93935674428939819</v>
      </c>
      <c r="AE26" s="151">
        <v>1.1480436325073242</v>
      </c>
      <c r="AF26" s="151">
        <v>0.97436457872390747</v>
      </c>
      <c r="AG26" s="151">
        <v>1.0038695335388184</v>
      </c>
      <c r="AH26" s="151">
        <v>1.1068685054779053</v>
      </c>
      <c r="AI26" s="151">
        <v>1.231292724609375</v>
      </c>
      <c r="AJ26" s="151">
        <v>1.3492940664291382</v>
      </c>
      <c r="AK26" s="151">
        <v>-3.14185731112957E-2</v>
      </c>
      <c r="AL26" s="151">
        <v>0</v>
      </c>
      <c r="AM26" s="151">
        <v>9.8028546199202538E-3</v>
      </c>
      <c r="AN26" s="151">
        <v>7.4902880005538464E-3</v>
      </c>
      <c r="AO26" s="151">
        <v>0.13345123827457428</v>
      </c>
      <c r="AP26" s="151">
        <v>0.10869097709655762</v>
      </c>
      <c r="AQ26" s="151">
        <v>-4.1190065443515778E-2</v>
      </c>
      <c r="AR26" s="151">
        <v>1.8420448526740074E-2</v>
      </c>
      <c r="AS26" s="151">
        <v>4.8848111182451248E-2</v>
      </c>
      <c r="AT26" s="151">
        <v>2.5364859029650688E-2</v>
      </c>
      <c r="AU26" s="151">
        <v>2.9997004196047783E-2</v>
      </c>
    </row>
    <row r="27" spans="1:47" s="12" customFormat="1">
      <c r="A27" s="12" t="s">
        <v>158</v>
      </c>
      <c r="B27" s="150">
        <v>2015</v>
      </c>
      <c r="C27" s="151">
        <v>1.0678489208221436</v>
      </c>
      <c r="D27" s="151">
        <v>1.2721462249755859</v>
      </c>
      <c r="E27" s="151">
        <v>0.83940744400024414</v>
      </c>
      <c r="F27" s="151">
        <v>1.3470965623855591</v>
      </c>
      <c r="G27" s="151">
        <v>1.2373219728469849</v>
      </c>
      <c r="H27" s="151">
        <v>0.79270386695861816</v>
      </c>
      <c r="I27" s="151">
        <v>0.86303222179412842</v>
      </c>
      <c r="J27" s="151">
        <v>-5.3849890828132629E-2</v>
      </c>
      <c r="K27" s="151">
        <v>7.9307695850729942E-3</v>
      </c>
      <c r="L27" s="151">
        <v>-6.1780661344528198E-2</v>
      </c>
      <c r="M27" s="151">
        <v>3.872801607940346E-4</v>
      </c>
      <c r="N27" s="151">
        <v>-1.3644790897160419E-7</v>
      </c>
      <c r="O27" s="151">
        <v>2.2212779149413109E-3</v>
      </c>
      <c r="P27" s="151">
        <v>5.3433707216754556E-4</v>
      </c>
      <c r="Q27" s="151">
        <v>4.7880113124847412E-3</v>
      </c>
      <c r="R27" s="151">
        <v>-5.9345375746488571E-2</v>
      </c>
      <c r="S27" s="151">
        <v>-1.5978239243850112E-3</v>
      </c>
      <c r="T27" s="151">
        <v>-7.6144543709233403E-4</v>
      </c>
      <c r="U27" s="151">
        <v>4.7735776752233505E-3</v>
      </c>
      <c r="V27" s="151">
        <v>-1.2292553437873721E-3</v>
      </c>
      <c r="W27" s="151">
        <v>-3.6203376948833466E-3</v>
      </c>
      <c r="X27" s="151">
        <v>0.15989208221435547</v>
      </c>
      <c r="Y27" s="151">
        <v>4.6392432413995266E-3</v>
      </c>
      <c r="Z27" s="151">
        <v>0.85092467069625854</v>
      </c>
      <c r="AA27" s="151">
        <v>1.0729163885116577</v>
      </c>
      <c r="AB27" s="151">
        <v>1.0797857046127319</v>
      </c>
      <c r="AC27" s="151">
        <v>1.0666244029998779</v>
      </c>
      <c r="AD27" s="151">
        <v>0.88627076148986816</v>
      </c>
      <c r="AE27" s="151">
        <v>1.3470968008041382</v>
      </c>
      <c r="AF27" s="151">
        <v>1.0158193111419678</v>
      </c>
      <c r="AG27" s="151">
        <v>1.0154072046279907</v>
      </c>
      <c r="AH27" s="151">
        <v>1.0203942060470581</v>
      </c>
      <c r="AI27" s="151">
        <v>1.2435671091079712</v>
      </c>
      <c r="AJ27" s="151">
        <v>1.367889404296875</v>
      </c>
      <c r="AK27" s="151">
        <v>4.1686776094138622E-3</v>
      </c>
      <c r="AL27" s="151">
        <v>0</v>
      </c>
      <c r="AM27" s="151">
        <v>1.1081451550126076E-2</v>
      </c>
      <c r="AN27" s="151">
        <v>1.2614253209903836E-3</v>
      </c>
      <c r="AO27" s="151">
        <v>-5.8172821998596191E-2</v>
      </c>
      <c r="AP27" s="151">
        <v>0.15989245474338531</v>
      </c>
      <c r="AQ27" s="151">
        <v>4.1665181517601013E-2</v>
      </c>
      <c r="AR27" s="151">
        <v>1.1427698656916618E-2</v>
      </c>
      <c r="AS27" s="151">
        <v>-8.1345848739147186E-2</v>
      </c>
      <c r="AT27" s="151">
        <v>9.919305332005024E-3</v>
      </c>
      <c r="AU27" s="151">
        <v>1.368740014731884E-2</v>
      </c>
    </row>
    <row r="28" spans="1:47" s="12" customFormat="1">
      <c r="A28" s="12" t="s">
        <v>158</v>
      </c>
      <c r="B28" s="150">
        <v>2016</v>
      </c>
      <c r="C28" s="151">
        <v>1.0659189224243164</v>
      </c>
      <c r="D28" s="151">
        <v>1.2307870388031006</v>
      </c>
      <c r="E28" s="151">
        <v>0.86604660749435425</v>
      </c>
      <c r="F28" s="151">
        <v>1.2035722732543945</v>
      </c>
      <c r="G28" s="151">
        <v>1.2548269033432007</v>
      </c>
      <c r="H28" s="151">
        <v>0.88562905788421631</v>
      </c>
      <c r="I28" s="151">
        <v>0.84945476055145264</v>
      </c>
      <c r="J28" s="151">
        <v>3.1242482364177704E-2</v>
      </c>
      <c r="K28" s="151">
        <v>-1.8090605735778809E-3</v>
      </c>
      <c r="L28" s="151">
        <v>3.3051542937755585E-2</v>
      </c>
      <c r="M28" s="151">
        <v>-1.369732926832512E-4</v>
      </c>
      <c r="N28" s="151">
        <v>7.4737676186487079E-5</v>
      </c>
      <c r="O28" s="151">
        <v>2.3033004254102707E-3</v>
      </c>
      <c r="P28" s="151">
        <v>1.4348076656460762E-3</v>
      </c>
      <c r="Q28" s="151">
        <v>-5.4849330335855484E-3</v>
      </c>
      <c r="R28" s="151">
        <v>4.2926192283630371E-2</v>
      </c>
      <c r="S28" s="151">
        <v>6.4390484476462007E-4</v>
      </c>
      <c r="T28" s="151">
        <v>-1.0927253169938922E-3</v>
      </c>
      <c r="U28" s="151">
        <v>-3.1503881327807903E-3</v>
      </c>
      <c r="V28" s="151">
        <v>-1.8347107106819749E-3</v>
      </c>
      <c r="W28" s="151">
        <v>-4.4407318346202374E-3</v>
      </c>
      <c r="X28" s="151">
        <v>-0.11265754699707031</v>
      </c>
      <c r="Y28" s="151">
        <v>1.4048280194401741E-2</v>
      </c>
      <c r="Z28" s="151">
        <v>0.85051262378692627</v>
      </c>
      <c r="AA28" s="151">
        <v>1.0729163885116577</v>
      </c>
      <c r="AB28" s="151">
        <v>1.0918949842453003</v>
      </c>
      <c r="AC28" s="151">
        <v>1.0699703693389893</v>
      </c>
      <c r="AD28" s="151">
        <v>0.95403498411178589</v>
      </c>
      <c r="AE28" s="151">
        <v>1.2035726308822632</v>
      </c>
      <c r="AF28" s="151">
        <v>0.99926269054412842</v>
      </c>
      <c r="AG28" s="151">
        <v>1.0317081212997437</v>
      </c>
      <c r="AH28" s="151">
        <v>1.0743377208709717</v>
      </c>
      <c r="AI28" s="151">
        <v>1.2573250532150269</v>
      </c>
      <c r="AJ28" s="151">
        <v>1.3840386867523193</v>
      </c>
      <c r="AK28" s="151">
        <v>-4.8432030598632991E-4</v>
      </c>
      <c r="AL28" s="151">
        <v>0</v>
      </c>
      <c r="AM28" s="151">
        <v>1.1152075603604317E-2</v>
      </c>
      <c r="AN28" s="151">
        <v>3.1320133712142706E-3</v>
      </c>
      <c r="AO28" s="151">
        <v>7.3677822947502136E-2</v>
      </c>
      <c r="AP28" s="151">
        <v>-0.11265744268894196</v>
      </c>
      <c r="AQ28" s="151">
        <v>-1.6433084383606911E-2</v>
      </c>
      <c r="AR28" s="151">
        <v>1.5926094725728035E-2</v>
      </c>
      <c r="AS28" s="151">
        <v>5.1515381783246994E-2</v>
      </c>
      <c r="AT28" s="151">
        <v>1.1002539657056332E-2</v>
      </c>
      <c r="AU28" s="151">
        <v>1.1736838147044182E-2</v>
      </c>
    </row>
    <row r="29" spans="1:47" s="12" customFormat="1">
      <c r="A29" s="12" t="s">
        <v>158</v>
      </c>
      <c r="B29" s="150">
        <v>2017</v>
      </c>
      <c r="C29" s="151">
        <v>1.065549373626709</v>
      </c>
      <c r="D29" s="151">
        <v>1.1682765483856201</v>
      </c>
      <c r="E29" s="151">
        <v>0.91206955909729004</v>
      </c>
      <c r="F29" s="151">
        <v>1.0636895895004272</v>
      </c>
      <c r="G29" s="151">
        <v>1.2366601228713989</v>
      </c>
      <c r="H29" s="151">
        <v>1.0017480850219727</v>
      </c>
      <c r="I29" s="151">
        <v>0.86163467168807983</v>
      </c>
      <c r="J29" s="151">
        <v>5.1777545362710953E-2</v>
      </c>
      <c r="K29" s="151">
        <v>-3.4671052708290517E-4</v>
      </c>
      <c r="L29" s="151">
        <v>5.2124254405498505E-2</v>
      </c>
      <c r="M29" s="151">
        <v>1.7976990784518421E-4</v>
      </c>
      <c r="N29" s="151">
        <v>6.412574748537736E-6</v>
      </c>
      <c r="O29" s="151">
        <v>2.2364230826497078E-3</v>
      </c>
      <c r="P29" s="151">
        <v>1.9639027304947376E-3</v>
      </c>
      <c r="Q29" s="151">
        <v>-4.7332188114523888E-3</v>
      </c>
      <c r="R29" s="151">
        <v>4.3825220316648483E-2</v>
      </c>
      <c r="S29" s="151">
        <v>-9.6134684281423688E-4</v>
      </c>
      <c r="T29" s="151">
        <v>-9.7914435900747776E-4</v>
      </c>
      <c r="U29" s="151">
        <v>-1.4768090331926942E-3</v>
      </c>
      <c r="V29" s="151">
        <v>-2.6385148521512747E-3</v>
      </c>
      <c r="W29" s="151">
        <v>1.4354849234223366E-2</v>
      </c>
      <c r="X29" s="151">
        <v>-0.1235504150390625</v>
      </c>
      <c r="Y29" s="151">
        <v>-1.4583377167582512E-2</v>
      </c>
      <c r="Z29" s="151">
        <v>0.85220998525619507</v>
      </c>
      <c r="AA29" s="151">
        <v>1.0729163885116577</v>
      </c>
      <c r="AB29" s="151">
        <v>1.1039450168609619</v>
      </c>
      <c r="AC29" s="151">
        <v>1.0748504400253296</v>
      </c>
      <c r="AD29" s="151">
        <v>1.0020835399627686</v>
      </c>
      <c r="AE29" s="151">
        <v>1.0636894702911377</v>
      </c>
      <c r="AF29" s="151">
        <v>1.0229742527008057</v>
      </c>
      <c r="AG29" s="151">
        <v>1.0462044477462769</v>
      </c>
      <c r="AH29" s="151">
        <v>1.0982975959777832</v>
      </c>
      <c r="AI29" s="151">
        <v>1.2762331962585449</v>
      </c>
      <c r="AJ29" s="151">
        <v>1.3242746591567993</v>
      </c>
      <c r="AK29" s="151">
        <v>1.9937050528824329E-3</v>
      </c>
      <c r="AL29" s="151">
        <v>0</v>
      </c>
      <c r="AM29" s="151">
        <v>1.0975472629070282E-2</v>
      </c>
      <c r="AN29" s="151">
        <v>4.5505897141993046E-3</v>
      </c>
      <c r="AO29" s="151">
        <v>4.913630336523056E-2</v>
      </c>
      <c r="AP29" s="151">
        <v>-0.12355085462331772</v>
      </c>
      <c r="AQ29" s="151">
        <v>2.3451901972293854E-2</v>
      </c>
      <c r="AR29" s="151">
        <v>1.3952949084341526E-2</v>
      </c>
      <c r="AS29" s="151">
        <v>2.2056933492422104E-2</v>
      </c>
      <c r="AT29" s="151">
        <v>1.4926414005458355E-2</v>
      </c>
      <c r="AU29" s="151">
        <v>-4.4140886515378952E-2</v>
      </c>
    </row>
    <row r="30" spans="1:47" s="12" customFormat="1">
      <c r="A30" s="12" t="s">
        <v>158</v>
      </c>
      <c r="B30" s="150">
        <v>2018</v>
      </c>
      <c r="C30" s="151">
        <v>1.0807472467422485</v>
      </c>
      <c r="D30" s="151">
        <v>1.1092323064804077</v>
      </c>
      <c r="E30" s="151">
        <v>0.97432011365890503</v>
      </c>
      <c r="F30" s="151">
        <v>0.91009873151779175</v>
      </c>
      <c r="G30" s="151">
        <v>1.238966703414917</v>
      </c>
      <c r="H30" s="151">
        <v>1.1875051259994507</v>
      </c>
      <c r="I30" s="151">
        <v>0.87229716777801514</v>
      </c>
      <c r="J30" s="151">
        <v>6.6023655235767365E-2</v>
      </c>
      <c r="K30" s="151">
        <v>1.4162233099341393E-2</v>
      </c>
      <c r="L30" s="151">
        <v>5.1861420273780823E-2</v>
      </c>
      <c r="M30" s="151">
        <v>-1.0119914077222347E-3</v>
      </c>
      <c r="N30" s="151">
        <v>-1.9823592083412223E-5</v>
      </c>
      <c r="O30" s="151">
        <v>2.3784940131008625E-3</v>
      </c>
      <c r="P30" s="151">
        <v>2.0639440044760704E-3</v>
      </c>
      <c r="Q30" s="151">
        <v>1.0751609690487385E-2</v>
      </c>
      <c r="R30" s="151">
        <v>5.2941106259822845E-2</v>
      </c>
      <c r="S30" s="151">
        <v>1.5942475292831659E-3</v>
      </c>
      <c r="T30" s="151">
        <v>3.0058593256399035E-4</v>
      </c>
      <c r="U30" s="151">
        <v>2.279320964589715E-3</v>
      </c>
      <c r="V30" s="151">
        <v>-1.7035863129422069E-3</v>
      </c>
      <c r="W30" s="151">
        <v>-3.5502559039741755E-3</v>
      </c>
      <c r="X30" s="151">
        <v>-0.15594577789306641</v>
      </c>
      <c r="Y30" s="151">
        <v>1.8634562147781253E-3</v>
      </c>
      <c r="Z30" s="151">
        <v>0.84285479784011841</v>
      </c>
      <c r="AA30" s="151">
        <v>1.0729163885116577</v>
      </c>
      <c r="AB30" s="151">
        <v>1.1171261072158813</v>
      </c>
      <c r="AC30" s="151">
        <v>1.0801346302032471</v>
      </c>
      <c r="AD30" s="151">
        <v>0.89367514848709106</v>
      </c>
      <c r="AE30" s="151">
        <v>0.91009896993637085</v>
      </c>
      <c r="AF30" s="151">
        <v>0.98331409692764282</v>
      </c>
      <c r="AG30" s="151">
        <v>1.0411354303359985</v>
      </c>
      <c r="AH30" s="151">
        <v>1.0587062835693359</v>
      </c>
      <c r="AI30" s="151">
        <v>1.2915728092193604</v>
      </c>
      <c r="AJ30" s="151">
        <v>1.33965003490448</v>
      </c>
      <c r="AK30" s="151">
        <v>-1.1038283817470074E-2</v>
      </c>
      <c r="AL30" s="151">
        <v>0</v>
      </c>
      <c r="AM30" s="151">
        <v>1.1869253590703011E-2</v>
      </c>
      <c r="AN30" s="151">
        <v>4.9041761085391045E-3</v>
      </c>
      <c r="AO30" s="151">
        <v>-0.11449431627988815</v>
      </c>
      <c r="AP30" s="151">
        <v>-0.15594539046287537</v>
      </c>
      <c r="AQ30" s="151">
        <v>-3.9540983736515045E-2</v>
      </c>
      <c r="AR30" s="151">
        <v>-4.8569664359092712E-3</v>
      </c>
      <c r="AS30" s="151">
        <v>-3.6713682115077972E-2</v>
      </c>
      <c r="AT30" s="151">
        <v>1.194777712225914E-2</v>
      </c>
      <c r="AU30" s="151">
        <v>1.1543495580554008E-2</v>
      </c>
    </row>
    <row r="31" spans="1:47" s="12" customFormat="1">
      <c r="A31" s="12" t="s">
        <v>158</v>
      </c>
      <c r="B31" s="150">
        <v>2019</v>
      </c>
      <c r="C31" s="151">
        <v>1.0770214796066284</v>
      </c>
      <c r="D31" s="151">
        <v>1.092078685760498</v>
      </c>
      <c r="E31" s="151">
        <v>0.98621243238449097</v>
      </c>
      <c r="F31" s="151">
        <v>0.85516494512557983</v>
      </c>
      <c r="G31" s="151">
        <v>1.2461782693862915</v>
      </c>
      <c r="H31" s="151">
        <v>1.2594308853149414</v>
      </c>
      <c r="I31" s="151">
        <v>0.86425948143005371</v>
      </c>
      <c r="J31" s="151">
        <v>1.2131886556744576E-2</v>
      </c>
      <c r="K31" s="151">
        <v>-3.4533513244241476E-3</v>
      </c>
      <c r="L31" s="151">
        <v>1.5585238113999367E-2</v>
      </c>
      <c r="M31" s="151">
        <v>1.1233358236495405E-4</v>
      </c>
      <c r="N31" s="151">
        <v>1.7997288523474708E-5</v>
      </c>
      <c r="O31" s="151">
        <v>2.2508492693305016E-3</v>
      </c>
      <c r="P31" s="151">
        <v>1.6770783113315701E-3</v>
      </c>
      <c r="Q31" s="151">
        <v>-7.5116096995770931E-3</v>
      </c>
      <c r="R31" s="151">
        <v>1.9837085157632828E-2</v>
      </c>
      <c r="S31" s="151">
        <v>1.483521828049561E-5</v>
      </c>
      <c r="T31" s="151">
        <v>-4.1977870278060436E-3</v>
      </c>
      <c r="U31" s="151">
        <v>1.8168530659750104E-3</v>
      </c>
      <c r="V31" s="151">
        <v>-2.1153034176677465E-3</v>
      </c>
      <c r="W31" s="151">
        <v>2.2955540043767542E-4</v>
      </c>
      <c r="X31" s="151">
        <v>-6.2258720397949219E-2</v>
      </c>
      <c r="Y31" s="151">
        <v>5.8037582784891129E-3</v>
      </c>
      <c r="Z31" s="151">
        <v>0.84408318996429443</v>
      </c>
      <c r="AA31" s="151">
        <v>1.0729163885116577</v>
      </c>
      <c r="AB31" s="151">
        <v>1.1294014453887939</v>
      </c>
      <c r="AC31" s="151">
        <v>1.0842645168304443</v>
      </c>
      <c r="AD31" s="151">
        <v>0.96918964385986328</v>
      </c>
      <c r="AE31" s="151">
        <v>0.85516512393951416</v>
      </c>
      <c r="AF31" s="151">
        <v>0.98298877477645874</v>
      </c>
      <c r="AG31" s="151">
        <v>1.1038414239883423</v>
      </c>
      <c r="AH31" s="151">
        <v>1.0294657945632935</v>
      </c>
      <c r="AI31" s="151">
        <v>1.3075025081634521</v>
      </c>
      <c r="AJ31" s="151">
        <v>1.3385441303253174</v>
      </c>
      <c r="AK31" s="151">
        <v>1.4563777949661016E-3</v>
      </c>
      <c r="AL31" s="151">
        <v>0</v>
      </c>
      <c r="AM31" s="151">
        <v>1.0928353294730186E-2</v>
      </c>
      <c r="AN31" s="151">
        <v>3.8161613047122955E-3</v>
      </c>
      <c r="AO31" s="151">
        <v>8.1117957830429077E-2</v>
      </c>
      <c r="AP31" s="151">
        <v>-6.2258753925561905E-2</v>
      </c>
      <c r="AQ31" s="151">
        <v>-3.3092492958530784E-4</v>
      </c>
      <c r="AR31" s="151">
        <v>5.848442018032074E-2</v>
      </c>
      <c r="AS31" s="151">
        <v>-2.8007686138153076E-2</v>
      </c>
      <c r="AT31" s="151">
        <v>1.2258104048669338E-2</v>
      </c>
      <c r="AU31" s="151">
        <v>-8.2590279635041952E-4</v>
      </c>
    </row>
    <row r="32" spans="1:47" s="12" customFormat="1">
      <c r="A32" s="12" t="s">
        <v>158</v>
      </c>
      <c r="B32" s="150">
        <v>2020</v>
      </c>
      <c r="C32" s="151">
        <v>1.0541595220565796</v>
      </c>
      <c r="D32" s="151">
        <v>1.0519571304321289</v>
      </c>
      <c r="E32" s="151">
        <v>1.0020937919616699</v>
      </c>
      <c r="F32" s="151">
        <v>0.75901108980178833</v>
      </c>
      <c r="G32" s="151">
        <v>1.2539811134338379</v>
      </c>
      <c r="H32" s="151">
        <v>1.3888587951660156</v>
      </c>
      <c r="I32" s="151">
        <v>0.84065020084381104</v>
      </c>
      <c r="J32" s="151">
        <v>1.5975043177604675E-2</v>
      </c>
      <c r="K32" s="151">
        <v>-2.1455533802509308E-2</v>
      </c>
      <c r="L32" s="151">
        <v>3.7430576980113983E-2</v>
      </c>
      <c r="M32" s="151">
        <v>-1.9941898062825203E-3</v>
      </c>
      <c r="N32" s="151">
        <v>9.7819080110639334E-5</v>
      </c>
      <c r="O32" s="151">
        <v>2.062616404145956E-3</v>
      </c>
      <c r="P32" s="151">
        <v>3.2123723067343235E-3</v>
      </c>
      <c r="Q32" s="151">
        <v>-2.4834152311086655E-2</v>
      </c>
      <c r="R32" s="151">
        <v>4.1261117905378342E-2</v>
      </c>
      <c r="S32" s="151">
        <v>7.348893559537828E-4</v>
      </c>
      <c r="T32" s="151">
        <v>4.2679794132709503E-3</v>
      </c>
      <c r="U32" s="151">
        <v>-3.213946707546711E-3</v>
      </c>
      <c r="V32" s="151">
        <v>-2.9235570691525936E-3</v>
      </c>
      <c r="W32" s="151">
        <v>-2.695904579013586E-3</v>
      </c>
      <c r="X32" s="151">
        <v>-0.1192779541015625</v>
      </c>
      <c r="Y32" s="151">
        <v>6.2418761663138866E-3</v>
      </c>
      <c r="Z32" s="151">
        <v>0.82781505584716797</v>
      </c>
      <c r="AA32" s="151">
        <v>1.0729163885116577</v>
      </c>
      <c r="AB32" s="151">
        <v>1.1396232843399048</v>
      </c>
      <c r="AC32" s="151">
        <v>1.0916858911514282</v>
      </c>
      <c r="AD32" s="151">
        <v>1.2075369358062744</v>
      </c>
      <c r="AE32" s="151">
        <v>0.7590106725692749</v>
      </c>
      <c r="AF32" s="151">
        <v>0.96633929014205933</v>
      </c>
      <c r="AG32" s="151">
        <v>1.0394144058227539</v>
      </c>
      <c r="AH32" s="151">
        <v>1.0808901786804199</v>
      </c>
      <c r="AI32" s="151">
        <v>1.3269972801208496</v>
      </c>
      <c r="AJ32" s="151">
        <v>1.3537818193435669</v>
      </c>
      <c r="AK32" s="151">
        <v>-1.9461276009678841E-2</v>
      </c>
      <c r="AL32" s="151">
        <v>0</v>
      </c>
      <c r="AM32" s="151">
        <v>9.0099871158599854E-3</v>
      </c>
      <c r="AN32" s="151">
        <v>6.8212444894015789E-3</v>
      </c>
      <c r="AO32" s="151">
        <v>0.219877690076828</v>
      </c>
      <c r="AP32" s="151">
        <v>-0.11927871406078339</v>
      </c>
      <c r="AQ32" s="151">
        <v>-1.708272285759449E-2</v>
      </c>
      <c r="AR32" s="151">
        <v>-6.0138829052448273E-2</v>
      </c>
      <c r="AS32" s="151">
        <v>4.8744931817054749E-2</v>
      </c>
      <c r="AT32" s="151">
        <v>1.4799883589148521E-2</v>
      </c>
      <c r="AU32" s="151">
        <v>1.1319497600197792E-2</v>
      </c>
    </row>
    <row r="33" spans="1:47">
      <c r="A33" s="65" t="s">
        <v>132</v>
      </c>
      <c r="B33" s="64" t="s">
        <v>133</v>
      </c>
      <c r="C33" s="64" t="s">
        <v>150</v>
      </c>
      <c r="D33" s="64" t="s">
        <v>151</v>
      </c>
      <c r="E33" s="64" t="s">
        <v>152</v>
      </c>
      <c r="F33" s="64" t="s">
        <v>153</v>
      </c>
      <c r="G33" s="64" t="s">
        <v>154</v>
      </c>
      <c r="H33" s="64" t="s">
        <v>155</v>
      </c>
      <c r="I33" s="64" t="s">
        <v>156</v>
      </c>
      <c r="J33" s="64" t="s">
        <v>134</v>
      </c>
      <c r="K33" s="64" t="s">
        <v>135</v>
      </c>
      <c r="L33" s="64" t="s">
        <v>136</v>
      </c>
      <c r="M33" s="64" t="s">
        <v>137</v>
      </c>
      <c r="N33" s="64" t="s">
        <v>138</v>
      </c>
      <c r="O33" s="64" t="s">
        <v>139</v>
      </c>
      <c r="P33" s="64" t="s">
        <v>140</v>
      </c>
      <c r="Q33" s="64" t="s">
        <v>141</v>
      </c>
      <c r="R33" s="64" t="s">
        <v>142</v>
      </c>
      <c r="S33" s="64" t="s">
        <v>143</v>
      </c>
      <c r="T33" s="64" t="s">
        <v>144</v>
      </c>
      <c r="U33" s="64" t="s">
        <v>145</v>
      </c>
      <c r="V33" s="64" t="s">
        <v>146</v>
      </c>
      <c r="W33" s="64" t="s">
        <v>147</v>
      </c>
      <c r="X33" s="64" t="s">
        <v>148</v>
      </c>
      <c r="Y33" s="64" t="s">
        <v>149</v>
      </c>
      <c r="Z33" s="64" t="s">
        <v>171</v>
      </c>
      <c r="AA33" s="64" t="s">
        <v>172</v>
      </c>
      <c r="AB33" s="64" t="s">
        <v>173</v>
      </c>
      <c r="AC33" s="64" t="s">
        <v>174</v>
      </c>
      <c r="AD33" s="64" t="s">
        <v>175</v>
      </c>
      <c r="AE33" s="64" t="s">
        <v>176</v>
      </c>
      <c r="AF33" s="64" t="s">
        <v>177</v>
      </c>
      <c r="AG33" s="64" t="s">
        <v>178</v>
      </c>
      <c r="AH33" s="64" t="s">
        <v>179</v>
      </c>
      <c r="AI33" s="64" t="s">
        <v>180</v>
      </c>
      <c r="AJ33" s="64" t="s">
        <v>181</v>
      </c>
      <c r="AK33" s="64" t="s">
        <v>221</v>
      </c>
      <c r="AL33" s="64" t="s">
        <v>222</v>
      </c>
      <c r="AM33" s="64" t="s">
        <v>223</v>
      </c>
      <c r="AN33" s="64" t="s">
        <v>224</v>
      </c>
      <c r="AO33" s="64" t="s">
        <v>225</v>
      </c>
      <c r="AP33" s="64" t="s">
        <v>226</v>
      </c>
      <c r="AQ33" s="64" t="s">
        <v>227</v>
      </c>
      <c r="AR33" s="64" t="s">
        <v>228</v>
      </c>
      <c r="AS33" s="64" t="s">
        <v>229</v>
      </c>
      <c r="AT33" s="64" t="s">
        <v>230</v>
      </c>
      <c r="AU33" s="64" t="s">
        <v>231</v>
      </c>
    </row>
    <row r="34" spans="1:47" s="12" customFormat="1">
      <c r="A34" s="12" t="s">
        <v>159</v>
      </c>
      <c r="B34" s="150">
        <v>2006</v>
      </c>
      <c r="C34" s="151">
        <v>1</v>
      </c>
      <c r="D34" s="151">
        <v>1</v>
      </c>
      <c r="E34" s="151">
        <v>1</v>
      </c>
      <c r="F34" s="151">
        <v>1</v>
      </c>
      <c r="G34" s="151">
        <v>1</v>
      </c>
      <c r="H34" s="151">
        <v>1</v>
      </c>
      <c r="I34" s="151">
        <v>1</v>
      </c>
      <c r="J34" s="151"/>
      <c r="K34" s="151"/>
      <c r="L34" s="151"/>
      <c r="M34" s="151"/>
      <c r="N34" s="151"/>
      <c r="O34" s="151"/>
      <c r="P34" s="151"/>
      <c r="Q34" s="151"/>
      <c r="R34" s="151"/>
      <c r="S34" s="151"/>
      <c r="T34" s="151"/>
      <c r="U34" s="151"/>
      <c r="V34" s="151"/>
      <c r="W34" s="151"/>
      <c r="X34" s="151"/>
      <c r="Y34" s="151"/>
      <c r="Z34" s="151">
        <v>1</v>
      </c>
      <c r="AA34" s="151">
        <v>1</v>
      </c>
      <c r="AB34" s="151">
        <v>1</v>
      </c>
      <c r="AC34" s="151">
        <v>1</v>
      </c>
      <c r="AD34" s="151">
        <v>1</v>
      </c>
      <c r="AE34" s="151">
        <v>1</v>
      </c>
      <c r="AF34" s="151">
        <v>1</v>
      </c>
      <c r="AG34" s="151">
        <v>1</v>
      </c>
      <c r="AH34" s="151">
        <v>1</v>
      </c>
      <c r="AI34" s="151">
        <v>1</v>
      </c>
      <c r="AJ34" s="151">
        <v>1</v>
      </c>
      <c r="AK34" s="151"/>
      <c r="AL34" s="151"/>
      <c r="AM34" s="151"/>
      <c r="AN34" s="151"/>
      <c r="AO34" s="151"/>
      <c r="AP34" s="151"/>
      <c r="AQ34" s="151"/>
      <c r="AR34" s="151"/>
      <c r="AS34" s="151"/>
      <c r="AT34" s="151"/>
      <c r="AU34" s="151"/>
    </row>
    <row r="35" spans="1:47" s="12" customFormat="1">
      <c r="A35" s="12" t="s">
        <v>159</v>
      </c>
      <c r="B35" s="150">
        <v>2007</v>
      </c>
      <c r="C35" s="151">
        <v>1.0318752527236938</v>
      </c>
      <c r="D35" s="151">
        <v>1.0590568780899048</v>
      </c>
      <c r="E35" s="151">
        <v>0.97433406114578247</v>
      </c>
      <c r="F35" s="151">
        <v>1.1425009965896606</v>
      </c>
      <c r="G35" s="151">
        <v>1.0350480079650879</v>
      </c>
      <c r="H35" s="151">
        <v>0.90317225456237793</v>
      </c>
      <c r="I35" s="151">
        <v>0.99693459272384644</v>
      </c>
      <c r="J35" s="151">
        <v>-2.6001054793596268E-2</v>
      </c>
      <c r="K35" s="151">
        <v>3.1377766281366348E-2</v>
      </c>
      <c r="L35" s="151">
        <v>-5.7378821074962616E-2</v>
      </c>
      <c r="M35" s="151">
        <v>1.5452905790880322E-3</v>
      </c>
      <c r="N35" s="151">
        <v>9.7719067707657814E-3</v>
      </c>
      <c r="O35" s="151">
        <v>3.2659864518791437E-3</v>
      </c>
      <c r="P35" s="151">
        <v>1.2690291740000248E-2</v>
      </c>
      <c r="Q35" s="151">
        <v>4.1042915545403957E-3</v>
      </c>
      <c r="R35" s="151">
        <v>-2.9047587886452675E-2</v>
      </c>
      <c r="S35" s="151">
        <v>-7.3574919952079654E-5</v>
      </c>
      <c r="T35" s="151">
        <v>-8.6738046957179904E-4</v>
      </c>
      <c r="U35" s="151">
        <v>-3.8044725079089403E-3</v>
      </c>
      <c r="V35" s="151">
        <v>-1.8212856724858284E-2</v>
      </c>
      <c r="W35" s="151">
        <v>-5.3729470819234848E-3</v>
      </c>
      <c r="X35" s="151">
        <v>0.13321971893310547</v>
      </c>
      <c r="Y35" s="151">
        <v>3.4447867423295975E-2</v>
      </c>
      <c r="Z35" s="151">
        <v>1.0174570083618164</v>
      </c>
      <c r="AA35" s="151">
        <v>1.0279581546783447</v>
      </c>
      <c r="AB35" s="151">
        <v>1.0168817043304443</v>
      </c>
      <c r="AC35" s="151">
        <v>1.0314171314239502</v>
      </c>
      <c r="AD35" s="151">
        <v>0.90093100070953369</v>
      </c>
      <c r="AE35" s="151">
        <v>1.1425002813339233</v>
      </c>
      <c r="AF35" s="151">
        <v>1.0138487815856934</v>
      </c>
      <c r="AG35" s="151">
        <v>1.0138486623764038</v>
      </c>
      <c r="AH35" s="151">
        <v>1.0552905797958374</v>
      </c>
      <c r="AI35" s="151">
        <v>1.0536166429519653</v>
      </c>
      <c r="AJ35" s="151">
        <v>1.0135908126831055</v>
      </c>
      <c r="AK35" s="151">
        <v>1.7306413501501083E-2</v>
      </c>
      <c r="AL35" s="151">
        <v>2.7574514970183372E-2</v>
      </c>
      <c r="AM35" s="151">
        <v>1.6740795224905014E-2</v>
      </c>
      <c r="AN35" s="151">
        <v>3.0933700501918793E-2</v>
      </c>
      <c r="AO35" s="151">
        <v>-0.10432658344507217</v>
      </c>
      <c r="AP35" s="151">
        <v>0.13321913778781891</v>
      </c>
      <c r="AQ35" s="151">
        <v>1.3753749430179596E-2</v>
      </c>
      <c r="AR35" s="151">
        <v>1.3753700070083141E-2</v>
      </c>
      <c r="AS35" s="151">
        <v>5.3816180676221848E-2</v>
      </c>
      <c r="AT35" s="151">
        <v>5.2228651940822601E-2</v>
      </c>
      <c r="AU35" s="151">
        <v>1.3499239459633827E-2</v>
      </c>
    </row>
    <row r="36" spans="1:47" s="12" customFormat="1">
      <c r="A36" s="12" t="s">
        <v>159</v>
      </c>
      <c r="B36" s="150">
        <v>2008</v>
      </c>
      <c r="C36" s="151">
        <v>1.0566262006759644</v>
      </c>
      <c r="D36" s="151">
        <v>1.0698410272598267</v>
      </c>
      <c r="E36" s="151">
        <v>0.98764783143997192</v>
      </c>
      <c r="F36" s="151">
        <v>1.0866808891296387</v>
      </c>
      <c r="G36" s="151">
        <v>1.062941312789917</v>
      </c>
      <c r="H36" s="151">
        <v>0.97234266996383667</v>
      </c>
      <c r="I36" s="151">
        <v>0.99405884742736816</v>
      </c>
      <c r="J36" s="151">
        <v>1.3571951538324356E-2</v>
      </c>
      <c r="K36" s="151">
        <v>2.370326966047287E-2</v>
      </c>
      <c r="L36" s="151">
        <v>-1.0131318122148514E-2</v>
      </c>
      <c r="M36" s="151">
        <v>2.8885772917419672E-4</v>
      </c>
      <c r="N36" s="151">
        <v>1.5917990356683731E-2</v>
      </c>
      <c r="O36" s="151">
        <v>2.0898426882922649E-3</v>
      </c>
      <c r="P36" s="151">
        <v>-3.8580580148845911E-3</v>
      </c>
      <c r="Q36" s="151">
        <v>9.2646367847919464E-3</v>
      </c>
      <c r="R36" s="151">
        <v>6.8620191887021065E-3</v>
      </c>
      <c r="S36" s="151">
        <v>2.4899287382140756E-4</v>
      </c>
      <c r="T36" s="151">
        <v>2.8700763359665871E-3</v>
      </c>
      <c r="U36" s="151">
        <v>-1.1170250363647938E-3</v>
      </c>
      <c r="V36" s="151">
        <v>-8.7660839781165123E-3</v>
      </c>
      <c r="W36" s="151">
        <v>-1.0229297913610935E-2</v>
      </c>
      <c r="X36" s="151">
        <v>-5.0091743469238281E-2</v>
      </c>
      <c r="Y36" s="151">
        <v>2.6592042297124863E-2</v>
      </c>
      <c r="Z36" s="151">
        <v>1.0208542346954346</v>
      </c>
      <c r="AA36" s="151">
        <v>1.0754595994949341</v>
      </c>
      <c r="AB36" s="151">
        <v>1.0277320146560669</v>
      </c>
      <c r="AC36" s="151">
        <v>1.0214442014694214</v>
      </c>
      <c r="AD36" s="151">
        <v>0.69003444910049438</v>
      </c>
      <c r="AE36" s="151">
        <v>1.0866799354553223</v>
      </c>
      <c r="AF36" s="151">
        <v>0.96999108791351318</v>
      </c>
      <c r="AG36" s="151">
        <v>0.96999096870422363</v>
      </c>
      <c r="AH36" s="151">
        <v>1.0906085968017578</v>
      </c>
      <c r="AI36" s="151">
        <v>1.0890210866928101</v>
      </c>
      <c r="AJ36" s="151">
        <v>1.0516229867935181</v>
      </c>
      <c r="AK36" s="151">
        <v>3.3333662431687117E-3</v>
      </c>
      <c r="AL36" s="151">
        <v>4.5173607766628265E-2</v>
      </c>
      <c r="AM36" s="151">
        <v>1.0613645426928997E-2</v>
      </c>
      <c r="AN36" s="151">
        <v>-9.7162378951907158E-3</v>
      </c>
      <c r="AO36" s="151">
        <v>-0.26668718457221985</v>
      </c>
      <c r="AP36" s="151">
        <v>-5.0091955810785294E-2</v>
      </c>
      <c r="AQ36" s="151">
        <v>-4.4222157448530197E-2</v>
      </c>
      <c r="AR36" s="151">
        <v>-4.4222161173820496E-2</v>
      </c>
      <c r="AS36" s="151">
        <v>3.2919768244028091E-2</v>
      </c>
      <c r="AT36" s="151">
        <v>3.3050592988729477E-2</v>
      </c>
      <c r="AU36" s="151">
        <v>3.6835342645645142E-2</v>
      </c>
    </row>
    <row r="37" spans="1:47" s="12" customFormat="1">
      <c r="A37" s="12" t="s">
        <v>159</v>
      </c>
      <c r="B37" s="150">
        <v>2009</v>
      </c>
      <c r="C37" s="151">
        <v>1.0466240644454956</v>
      </c>
      <c r="D37" s="151">
        <v>1.1259630918502808</v>
      </c>
      <c r="E37" s="151">
        <v>0.92953675985336304</v>
      </c>
      <c r="F37" s="151">
        <v>1.2819894552230835</v>
      </c>
      <c r="G37" s="151">
        <v>1.0788944959640503</v>
      </c>
      <c r="H37" s="151">
        <v>0.81640613079071045</v>
      </c>
      <c r="I37" s="151">
        <v>0.97008931636810303</v>
      </c>
      <c r="J37" s="151">
        <v>-6.0639865696430206E-2</v>
      </c>
      <c r="K37" s="151">
        <v>-9.5112118870019913E-3</v>
      </c>
      <c r="L37" s="151">
        <v>-5.1128651946783066E-2</v>
      </c>
      <c r="M37" s="151">
        <v>-1.9056127712246962E-5</v>
      </c>
      <c r="N37" s="151">
        <v>9.2739379033446312E-3</v>
      </c>
      <c r="O37" s="151">
        <v>1.679827575571835E-3</v>
      </c>
      <c r="P37" s="151">
        <v>3.0742897652089596E-3</v>
      </c>
      <c r="Q37" s="151">
        <v>-2.3520210757851601E-2</v>
      </c>
      <c r="R37" s="151">
        <v>-3.7067756056785583E-2</v>
      </c>
      <c r="S37" s="151">
        <v>-8.9074992501991801E-6</v>
      </c>
      <c r="T37" s="151">
        <v>6.303428381215781E-5</v>
      </c>
      <c r="U37" s="151">
        <v>-2.1025410387665033E-3</v>
      </c>
      <c r="V37" s="151">
        <v>-8.3161648362874985E-3</v>
      </c>
      <c r="W37" s="151">
        <v>-3.6963166203349829E-3</v>
      </c>
      <c r="X37" s="151">
        <v>0.16528511047363281</v>
      </c>
      <c r="Y37" s="151">
        <v>1.4897058717906475E-2</v>
      </c>
      <c r="Z37" s="151">
        <v>1.0203312635421753</v>
      </c>
      <c r="AA37" s="151">
        <v>1.1043020486831665</v>
      </c>
      <c r="AB37" s="151">
        <v>1.0373368263244629</v>
      </c>
      <c r="AC37" s="151">
        <v>1.0298936367034912</v>
      </c>
      <c r="AD37" s="151">
        <v>1.2426245212554932</v>
      </c>
      <c r="AE37" s="151">
        <v>1.2819886207580566</v>
      </c>
      <c r="AF37" s="151">
        <v>0.96953672170639038</v>
      </c>
      <c r="AG37" s="151">
        <v>0.96953666210174561</v>
      </c>
      <c r="AH37" s="151">
        <v>1.1107836961746216</v>
      </c>
      <c r="AI37" s="151">
        <v>1.1099892854690552</v>
      </c>
      <c r="AJ37" s="151">
        <v>1.064838171005249</v>
      </c>
      <c r="AK37" s="151">
        <v>-5.1238015294075012E-4</v>
      </c>
      <c r="AL37" s="151">
        <v>2.6465365663170815E-2</v>
      </c>
      <c r="AM37" s="151">
        <v>9.3022678047418594E-3</v>
      </c>
      <c r="AN37" s="151">
        <v>8.2380613312125206E-3</v>
      </c>
      <c r="AO37" s="151">
        <v>0.58823943138122559</v>
      </c>
      <c r="AP37" s="151">
        <v>0.1652853786945343</v>
      </c>
      <c r="AQ37" s="151">
        <v>-4.6854245010763407E-4</v>
      </c>
      <c r="AR37" s="151">
        <v>-4.6848077909089625E-4</v>
      </c>
      <c r="AS37" s="151">
        <v>1.8329963088035583E-2</v>
      </c>
      <c r="AT37" s="151">
        <v>1.9071122631430626E-2</v>
      </c>
      <c r="AU37" s="151">
        <v>1.2488205917179585E-2</v>
      </c>
    </row>
    <row r="38" spans="1:47" s="12" customFormat="1">
      <c r="A38" s="12" t="s">
        <v>159</v>
      </c>
      <c r="B38" s="150">
        <v>2010</v>
      </c>
      <c r="C38" s="151">
        <v>1.0527194738388062</v>
      </c>
      <c r="D38" s="151">
        <v>1.1686183214187622</v>
      </c>
      <c r="E38" s="151">
        <v>0.90082406997680664</v>
      </c>
      <c r="F38" s="151">
        <v>1.3933340311050415</v>
      </c>
      <c r="G38" s="151">
        <v>1.1030855178833008</v>
      </c>
      <c r="H38" s="151">
        <v>0.75553995370864868</v>
      </c>
      <c r="I38" s="151">
        <v>0.95434075593948364</v>
      </c>
      <c r="J38" s="151">
        <v>-3.1376402825117111E-2</v>
      </c>
      <c r="K38" s="151">
        <v>5.8069820515811443E-3</v>
      </c>
      <c r="L38" s="151">
        <v>-3.7183385342359543E-2</v>
      </c>
      <c r="M38" s="151">
        <v>1.6601178795099258E-3</v>
      </c>
      <c r="N38" s="151">
        <v>1.6774291111687489E-7</v>
      </c>
      <c r="O38" s="151">
        <v>2.6371399872004986E-3</v>
      </c>
      <c r="P38" s="151">
        <v>2.9647019691765308E-3</v>
      </c>
      <c r="Q38" s="151">
        <v>-1.4551456551998854E-3</v>
      </c>
      <c r="R38" s="151">
        <v>-2.2556321695446968E-2</v>
      </c>
      <c r="S38" s="151">
        <v>2.8739224944729358E-5</v>
      </c>
      <c r="T38" s="151">
        <v>1.8687582632992417E-4</v>
      </c>
      <c r="U38" s="151">
        <v>-5.0558918155729771E-4</v>
      </c>
      <c r="V38" s="151">
        <v>-6.1630876734852791E-3</v>
      </c>
      <c r="W38" s="151">
        <v>-8.1740031018853188E-3</v>
      </c>
      <c r="X38" s="151">
        <v>8.3286285400390625E-2</v>
      </c>
      <c r="Y38" s="151">
        <v>2.217431366443634E-2</v>
      </c>
      <c r="Z38" s="151">
        <v>1.0392833948135376</v>
      </c>
      <c r="AA38" s="151">
        <v>1.1043020486831665</v>
      </c>
      <c r="AB38" s="151">
        <v>1.0515415668487549</v>
      </c>
      <c r="AC38" s="151">
        <v>1.0373988151550293</v>
      </c>
      <c r="AD38" s="151">
        <v>1.276756763458252</v>
      </c>
      <c r="AE38" s="151">
        <v>1.3933333158493042</v>
      </c>
      <c r="AF38" s="151">
        <v>0.96657037734985352</v>
      </c>
      <c r="AG38" s="151">
        <v>0.96657031774520874</v>
      </c>
      <c r="AH38" s="151">
        <v>1.1315484046936035</v>
      </c>
      <c r="AI38" s="151">
        <v>1.1340160369873047</v>
      </c>
      <c r="AJ38" s="151">
        <v>1.0999948978424072</v>
      </c>
      <c r="AK38" s="151">
        <v>1.8404075875878334E-2</v>
      </c>
      <c r="AL38" s="151">
        <v>0</v>
      </c>
      <c r="AM38" s="151">
        <v>1.3600574806332588E-2</v>
      </c>
      <c r="AN38" s="151">
        <v>7.2608650662004948E-3</v>
      </c>
      <c r="AO38" s="151">
        <v>2.7097377926111221E-2</v>
      </c>
      <c r="AP38" s="151">
        <v>8.3286434412002563E-2</v>
      </c>
      <c r="AQ38" s="151">
        <v>-3.064227057620883E-3</v>
      </c>
      <c r="AR38" s="151">
        <v>-3.0642680358141661E-3</v>
      </c>
      <c r="AS38" s="151">
        <v>1.8521208316087723E-2</v>
      </c>
      <c r="AT38" s="151">
        <v>2.1414976567029953E-2</v>
      </c>
      <c r="AU38" s="151">
        <v>3.2482657581567764E-2</v>
      </c>
    </row>
    <row r="39" spans="1:47" s="12" customFormat="1">
      <c r="A39" s="12" t="s">
        <v>159</v>
      </c>
      <c r="B39" s="150">
        <v>2011</v>
      </c>
      <c r="C39" s="151">
        <v>1.0869535207748413</v>
      </c>
      <c r="D39" s="151">
        <v>1.1822402477264404</v>
      </c>
      <c r="E39" s="151">
        <v>0.91940164566040039</v>
      </c>
      <c r="F39" s="151">
        <v>1.2944788932800293</v>
      </c>
      <c r="G39" s="151">
        <v>1.1483080387115479</v>
      </c>
      <c r="H39" s="151">
        <v>0.83968430757522583</v>
      </c>
      <c r="I39" s="151">
        <v>0.94656962156295776</v>
      </c>
      <c r="J39" s="151">
        <v>2.0413104444742203E-2</v>
      </c>
      <c r="K39" s="151">
        <v>3.2002083957195282E-2</v>
      </c>
      <c r="L39" s="151">
        <v>-1.1588978581130505E-2</v>
      </c>
      <c r="M39" s="151">
        <v>-1.5423182630911469E-3</v>
      </c>
      <c r="N39" s="151">
        <v>-8.8981187218450941E-7</v>
      </c>
      <c r="O39" s="151">
        <v>2.6748820673674345E-3</v>
      </c>
      <c r="P39" s="151">
        <v>1.8117666244506836E-2</v>
      </c>
      <c r="Q39" s="151">
        <v>1.2752745300531387E-2</v>
      </c>
      <c r="R39" s="151">
        <v>1.8667357042431831E-2</v>
      </c>
      <c r="S39" s="151">
        <v>-1.0372856922913343E-4</v>
      </c>
      <c r="T39" s="151">
        <v>-1.2259274953976274E-3</v>
      </c>
      <c r="U39" s="151">
        <v>2.9293792322278023E-3</v>
      </c>
      <c r="V39" s="151">
        <v>-2.7622798457741737E-2</v>
      </c>
      <c r="W39" s="151">
        <v>-4.2332601733505726E-3</v>
      </c>
      <c r="X39" s="151">
        <v>-7.3591232299804688E-2</v>
      </c>
      <c r="Y39" s="151">
        <v>4.0178325027227402E-2</v>
      </c>
      <c r="Z39" s="151">
        <v>1.0217670202255249</v>
      </c>
      <c r="AA39" s="151">
        <v>1.1043020486831665</v>
      </c>
      <c r="AB39" s="151">
        <v>1.0659993886947632</v>
      </c>
      <c r="AC39" s="151">
        <v>1.0841109752655029</v>
      </c>
      <c r="AD39" s="151">
        <v>0.97912406921386719</v>
      </c>
      <c r="AE39" s="151">
        <v>1.2944779396057129</v>
      </c>
      <c r="AF39" s="151">
        <v>0.98479628562927246</v>
      </c>
      <c r="AG39" s="151">
        <v>0.98295015096664429</v>
      </c>
      <c r="AH39" s="151">
        <v>1.0918004512786865</v>
      </c>
      <c r="AI39" s="151">
        <v>1.2245324850082397</v>
      </c>
      <c r="AJ39" s="151">
        <v>1.117112398147583</v>
      </c>
      <c r="AK39" s="151">
        <v>-1.6997922211885452E-2</v>
      </c>
      <c r="AL39" s="151">
        <v>0</v>
      </c>
      <c r="AM39" s="151">
        <v>1.3655533082783222E-2</v>
      </c>
      <c r="AN39" s="151">
        <v>4.404381662607193E-2</v>
      </c>
      <c r="AO39" s="151">
        <v>-0.26541998982429504</v>
      </c>
      <c r="AP39" s="151">
        <v>-7.3591470718383789E-2</v>
      </c>
      <c r="AQ39" s="151">
        <v>1.8680676817893982E-2</v>
      </c>
      <c r="AR39" s="151">
        <v>1.6804328188300133E-2</v>
      </c>
      <c r="AS39" s="151">
        <v>-3.5758841782808304E-2</v>
      </c>
      <c r="AT39" s="151">
        <v>7.6793760061264038E-2</v>
      </c>
      <c r="AU39" s="151">
        <v>1.5441547147929668E-2</v>
      </c>
    </row>
    <row r="40" spans="1:47" s="12" customFormat="1">
      <c r="A40" s="12" t="s">
        <v>159</v>
      </c>
      <c r="B40" s="150">
        <v>2012</v>
      </c>
      <c r="C40" s="151">
        <v>1.0776733160018921</v>
      </c>
      <c r="D40" s="151">
        <v>1.2834159135818481</v>
      </c>
      <c r="E40" s="151">
        <v>0.83969146013259888</v>
      </c>
      <c r="F40" s="151">
        <v>1.6303572654724121</v>
      </c>
      <c r="G40" s="151">
        <v>1.1769698858261108</v>
      </c>
      <c r="H40" s="151">
        <v>0.66100442409515381</v>
      </c>
      <c r="I40" s="151">
        <v>0.9156336784362793</v>
      </c>
      <c r="J40" s="151">
        <v>-9.0688571333885193E-2</v>
      </c>
      <c r="K40" s="151">
        <v>-8.5745165124535561E-3</v>
      </c>
      <c r="L40" s="151">
        <v>-8.2114055752754211E-2</v>
      </c>
      <c r="M40" s="151">
        <v>-2.8307104366831481E-4</v>
      </c>
      <c r="N40" s="151">
        <v>9.4662976835024892E-7</v>
      </c>
      <c r="O40" s="151">
        <v>2.5630227755755186E-3</v>
      </c>
      <c r="P40" s="151">
        <v>1.8030186183750629E-3</v>
      </c>
      <c r="Q40" s="151">
        <v>-1.2658433057367802E-2</v>
      </c>
      <c r="R40" s="151">
        <v>-6.4178250730037689E-2</v>
      </c>
      <c r="S40" s="151">
        <v>-5.3435937843460124E-6</v>
      </c>
      <c r="T40" s="151">
        <v>-1.8387350428383797E-4</v>
      </c>
      <c r="U40" s="151">
        <v>-1.5436160378158092E-2</v>
      </c>
      <c r="V40" s="151">
        <v>1.2528488878160715E-3</v>
      </c>
      <c r="W40" s="151">
        <v>-3.5632778890430927E-3</v>
      </c>
      <c r="X40" s="151">
        <v>0.23069095611572266</v>
      </c>
      <c r="Y40" s="151">
        <v>2.4653656408190727E-2</v>
      </c>
      <c r="Z40" s="151">
        <v>1.0184329748153687</v>
      </c>
      <c r="AA40" s="151">
        <v>1.1043020486831665</v>
      </c>
      <c r="AB40" s="151">
        <v>1.0802502632141113</v>
      </c>
      <c r="AC40" s="151">
        <v>1.0889191627502441</v>
      </c>
      <c r="AD40" s="151">
        <v>1.2733393907546997</v>
      </c>
      <c r="AE40" s="151">
        <v>1.6303557157516479</v>
      </c>
      <c r="AF40" s="151">
        <v>0.98479628562927246</v>
      </c>
      <c r="AG40" s="151">
        <v>0.98664236068725586</v>
      </c>
      <c r="AH40" s="151">
        <v>1.3528832197189331</v>
      </c>
      <c r="AI40" s="151">
        <v>1.2218309640884399</v>
      </c>
      <c r="AJ40" s="151">
        <v>1.1346052885055542</v>
      </c>
      <c r="AK40" s="151">
        <v>-3.2683545723557472E-3</v>
      </c>
      <c r="AL40" s="151">
        <v>0</v>
      </c>
      <c r="AM40" s="151">
        <v>1.3279953971505165E-2</v>
      </c>
      <c r="AN40" s="151">
        <v>4.4253012165427208E-3</v>
      </c>
      <c r="AO40" s="151">
        <v>0.26273980736732483</v>
      </c>
      <c r="AP40" s="151">
        <v>0.23069074749946594</v>
      </c>
      <c r="AQ40" s="151">
        <v>0</v>
      </c>
      <c r="AR40" s="151">
        <v>3.749223193153739E-3</v>
      </c>
      <c r="AS40" s="151">
        <v>0.21440987288951874</v>
      </c>
      <c r="AT40" s="151">
        <v>-2.2085828240960836E-3</v>
      </c>
      <c r="AU40" s="151">
        <v>1.5537694096565247E-2</v>
      </c>
    </row>
    <row r="41" spans="1:47" s="12" customFormat="1">
      <c r="A41" s="12" t="s">
        <v>159</v>
      </c>
      <c r="B41" s="150">
        <v>2013</v>
      </c>
      <c r="C41" s="151">
        <v>1.0871526002883911</v>
      </c>
      <c r="D41" s="151">
        <v>1.2822437286376953</v>
      </c>
      <c r="E41" s="151">
        <v>0.84785187244415283</v>
      </c>
      <c r="F41" s="151">
        <v>1.5735164880752563</v>
      </c>
      <c r="G41" s="151">
        <v>1.1937270164489746</v>
      </c>
      <c r="H41" s="151">
        <v>0.69090640544891357</v>
      </c>
      <c r="I41" s="151">
        <v>0.9107213020324707</v>
      </c>
      <c r="J41" s="151">
        <v>9.6713937819004059E-3</v>
      </c>
      <c r="K41" s="151">
        <v>8.7576340883970261E-3</v>
      </c>
      <c r="L41" s="151">
        <v>9.1376015916466713E-4</v>
      </c>
      <c r="M41" s="151">
        <v>-1.5529101947322488E-3</v>
      </c>
      <c r="N41" s="151">
        <v>-8.2730872463798732E-7</v>
      </c>
      <c r="O41" s="151">
        <v>2.4804146960377693E-3</v>
      </c>
      <c r="P41" s="151">
        <v>4.1731549426913261E-3</v>
      </c>
      <c r="Q41" s="151">
        <v>3.6578015424311161E-3</v>
      </c>
      <c r="R41" s="151">
        <v>1.123620942234993E-2</v>
      </c>
      <c r="S41" s="151">
        <v>6.5363730072931503E-7</v>
      </c>
      <c r="T41" s="151">
        <v>-2.8062237106496468E-5</v>
      </c>
      <c r="U41" s="151">
        <v>-1.1988410260528326E-3</v>
      </c>
      <c r="V41" s="151">
        <v>-5.3198873065412045E-3</v>
      </c>
      <c r="W41" s="151">
        <v>-3.7763123400509357E-3</v>
      </c>
      <c r="X41" s="151">
        <v>-3.5486221313476562E-2</v>
      </c>
      <c r="Y41" s="151">
        <v>1.4137101359665394E-2</v>
      </c>
      <c r="Z41" s="151">
        <v>1.0010647773742676</v>
      </c>
      <c r="AA41" s="151">
        <v>1.1043020486831665</v>
      </c>
      <c r="AB41" s="151">
        <v>1.0941247940063477</v>
      </c>
      <c r="AC41" s="151">
        <v>1.1000537872314453</v>
      </c>
      <c r="AD41" s="151">
        <v>1.1913983821868896</v>
      </c>
      <c r="AE41" s="151">
        <v>1.5735161304473877</v>
      </c>
      <c r="AF41" s="151">
        <v>0.98479628562927246</v>
      </c>
      <c r="AG41" s="151">
        <v>0.98688852787017822</v>
      </c>
      <c r="AH41" s="151">
        <v>1.3766180276870728</v>
      </c>
      <c r="AI41" s="151">
        <v>1.2403256893157959</v>
      </c>
      <c r="AJ41" s="151">
        <v>1.1536508798599243</v>
      </c>
      <c r="AK41" s="151">
        <v>-1.720094308257103E-2</v>
      </c>
      <c r="AL41" s="151">
        <v>0</v>
      </c>
      <c r="AM41" s="151">
        <v>1.2762030586600304E-2</v>
      </c>
      <c r="AN41" s="151">
        <v>1.0173497721552849E-2</v>
      </c>
      <c r="AO41" s="151">
        <v>-6.6515184938907623E-2</v>
      </c>
      <c r="AP41" s="151">
        <v>-3.5485513508319855E-2</v>
      </c>
      <c r="AQ41" s="151">
        <v>0</v>
      </c>
      <c r="AR41" s="151">
        <v>2.4948973441496491E-4</v>
      </c>
      <c r="AS41" s="151">
        <v>1.7391743138432503E-2</v>
      </c>
      <c r="AT41" s="151">
        <v>1.5023465268313885E-2</v>
      </c>
      <c r="AU41" s="151">
        <v>1.6646765172481537E-2</v>
      </c>
    </row>
    <row r="42" spans="1:47" s="12" customFormat="1">
      <c r="A42" s="12" t="s">
        <v>159</v>
      </c>
      <c r="B42" s="150">
        <v>2014</v>
      </c>
      <c r="C42" s="151">
        <v>1.087037205696106</v>
      </c>
      <c r="D42" s="151">
        <v>1.3096103668212891</v>
      </c>
      <c r="E42" s="151">
        <v>0.83004641532897949</v>
      </c>
      <c r="F42" s="151">
        <v>1.6105717420578003</v>
      </c>
      <c r="G42" s="151">
        <v>1.2174619436264038</v>
      </c>
      <c r="H42" s="151">
        <v>0.67493873834609985</v>
      </c>
      <c r="I42" s="151">
        <v>0.8928716778755188</v>
      </c>
      <c r="J42" s="151">
        <v>-2.1224327385425568E-2</v>
      </c>
      <c r="K42" s="151">
        <v>-1.0612230835249647E-4</v>
      </c>
      <c r="L42" s="151">
        <v>-2.1118205040693283E-2</v>
      </c>
      <c r="M42" s="151">
        <v>-9.3587476294487715E-4</v>
      </c>
      <c r="N42" s="151">
        <v>1.0242614507660619E-6</v>
      </c>
      <c r="O42" s="151">
        <v>1.9128137500956655E-3</v>
      </c>
      <c r="P42" s="151">
        <v>1.2548895552754402E-2</v>
      </c>
      <c r="Q42" s="151">
        <v>-1.3632981106638908E-2</v>
      </c>
      <c r="R42" s="151">
        <v>-7.0751816965639591E-3</v>
      </c>
      <c r="S42" s="151">
        <v>-2.4028272309806198E-4</v>
      </c>
      <c r="T42" s="151">
        <v>2.3858512286096811E-3</v>
      </c>
      <c r="U42" s="151">
        <v>-4.9447361379861832E-3</v>
      </c>
      <c r="V42" s="151">
        <v>-5.4564829915761948E-3</v>
      </c>
      <c r="W42" s="151">
        <v>-5.7873730547726154E-3</v>
      </c>
      <c r="X42" s="151">
        <v>2.3276329040527344E-2</v>
      </c>
      <c r="Y42" s="151">
        <v>1.9687959924340248E-2</v>
      </c>
      <c r="Z42" s="151">
        <v>0.9906957745552063</v>
      </c>
      <c r="AA42" s="151">
        <v>1.1043020486831665</v>
      </c>
      <c r="AB42" s="151">
        <v>1.1049100160598755</v>
      </c>
      <c r="AC42" s="151">
        <v>1.1340841054916382</v>
      </c>
      <c r="AD42" s="151">
        <v>1.5420198440551758</v>
      </c>
      <c r="AE42" s="151">
        <v>1.6105711460113525</v>
      </c>
      <c r="AF42" s="151">
        <v>1.0278998613357544</v>
      </c>
      <c r="AG42" s="151">
        <v>0.95346724987030029</v>
      </c>
      <c r="AH42" s="151">
        <v>1.4796383380889893</v>
      </c>
      <c r="AI42" s="151">
        <v>1.2600977420806885</v>
      </c>
      <c r="AJ42" s="151">
        <v>1.1836538314819336</v>
      </c>
      <c r="AK42" s="151">
        <v>-1.0411969386041164E-2</v>
      </c>
      <c r="AL42" s="151">
        <v>0</v>
      </c>
      <c r="AM42" s="151">
        <v>9.8091568797826767E-3</v>
      </c>
      <c r="AN42" s="151">
        <v>3.046630322933197E-2</v>
      </c>
      <c r="AO42" s="151">
        <v>0.25796538591384888</v>
      </c>
      <c r="AP42" s="151">
        <v>2.3276170715689659E-2</v>
      </c>
      <c r="AQ42" s="151">
        <v>4.2838234454393387E-2</v>
      </c>
      <c r="AR42" s="151">
        <v>-3.4451987594366074E-2</v>
      </c>
      <c r="AS42" s="151">
        <v>7.2167940437793732E-2</v>
      </c>
      <c r="AT42" s="151">
        <v>1.5815271064639091E-2</v>
      </c>
      <c r="AU42" s="151">
        <v>2.5674479082226753E-2</v>
      </c>
    </row>
    <row r="43" spans="1:47" s="12" customFormat="1">
      <c r="A43" s="12" t="s">
        <v>159</v>
      </c>
      <c r="B43" s="150">
        <v>2015</v>
      </c>
      <c r="C43" s="151">
        <v>1.106440544128418</v>
      </c>
      <c r="D43" s="151">
        <v>1.3034976720809937</v>
      </c>
      <c r="E43" s="151">
        <v>0.84882450103759766</v>
      </c>
      <c r="F43" s="151">
        <v>1.5524681806564331</v>
      </c>
      <c r="G43" s="151">
        <v>1.227407693862915</v>
      </c>
      <c r="H43" s="151">
        <v>0.71269774436950684</v>
      </c>
      <c r="I43" s="151">
        <v>0.90144509077072144</v>
      </c>
      <c r="J43" s="151">
        <v>2.2370811551809311E-2</v>
      </c>
      <c r="K43" s="151">
        <v>1.7692314460873604E-2</v>
      </c>
      <c r="L43" s="151">
        <v>4.6784966252744198E-3</v>
      </c>
      <c r="M43" s="151">
        <v>3.7557835457846522E-4</v>
      </c>
      <c r="N43" s="151">
        <v>-1.8153198197978782E-6</v>
      </c>
      <c r="O43" s="151">
        <v>1.1536090169101954E-3</v>
      </c>
      <c r="P43" s="151">
        <v>2.0499709062278271E-3</v>
      </c>
      <c r="Q43" s="151">
        <v>1.4114971272647381E-2</v>
      </c>
      <c r="R43" s="151">
        <v>1.0662593878805637E-2</v>
      </c>
      <c r="S43" s="151">
        <v>-1.5211261597869452E-5</v>
      </c>
      <c r="T43" s="151">
        <v>-7.9208301031030715E-5</v>
      </c>
      <c r="U43" s="151">
        <v>-1.2216612230986357E-3</v>
      </c>
      <c r="V43" s="151">
        <v>-3.3892425708472729E-3</v>
      </c>
      <c r="W43" s="151">
        <v>-1.2787741143256426E-3</v>
      </c>
      <c r="X43" s="151">
        <v>-3.67431640625E-2</v>
      </c>
      <c r="Y43" s="151">
        <v>8.136075921356678E-3</v>
      </c>
      <c r="Z43" s="151">
        <v>0.9948418140411377</v>
      </c>
      <c r="AA43" s="151">
        <v>1.1043020486831665</v>
      </c>
      <c r="AB43" s="151">
        <v>1.1116565465927124</v>
      </c>
      <c r="AC43" s="151">
        <v>1.1401582956314087</v>
      </c>
      <c r="AD43" s="151">
        <v>1.1860725879669189</v>
      </c>
      <c r="AE43" s="151">
        <v>1.5524669885635376</v>
      </c>
      <c r="AF43" s="151">
        <v>1.0308874845504761</v>
      </c>
      <c r="AG43" s="151">
        <v>0.95450711250305176</v>
      </c>
      <c r="AH43" s="151">
        <v>1.5073411464691162</v>
      </c>
      <c r="AI43" s="151">
        <v>1.2729647159576416</v>
      </c>
      <c r="AJ43" s="151">
        <v>1.1890174150466919</v>
      </c>
      <c r="AK43" s="151">
        <v>4.1762287728488445E-3</v>
      </c>
      <c r="AL43" s="151">
        <v>0</v>
      </c>
      <c r="AM43" s="151">
        <v>6.0873762704432011E-3</v>
      </c>
      <c r="AN43" s="151">
        <v>5.3417407907545567E-3</v>
      </c>
      <c r="AO43" s="151">
        <v>-0.26244562864303589</v>
      </c>
      <c r="AP43" s="151">
        <v>-3.6743562668561935E-2</v>
      </c>
      <c r="AQ43" s="151">
        <v>2.9023499228060246E-3</v>
      </c>
      <c r="AR43" s="151">
        <v>1.0899918852373958E-3</v>
      </c>
      <c r="AS43" s="151">
        <v>1.8549608066678047E-2</v>
      </c>
      <c r="AT43" s="151">
        <v>1.0159307159483433E-2</v>
      </c>
      <c r="AU43" s="151">
        <v>4.5211245305836201E-3</v>
      </c>
    </row>
    <row r="44" spans="1:47" s="12" customFormat="1">
      <c r="A44" s="12" t="s">
        <v>159</v>
      </c>
      <c r="B44" s="150">
        <v>2016</v>
      </c>
      <c r="C44" s="151">
        <v>1.1164635419845581</v>
      </c>
      <c r="D44" s="151">
        <v>1.3188447952270508</v>
      </c>
      <c r="E44" s="151">
        <v>0.8465467095375061</v>
      </c>
      <c r="F44" s="151">
        <v>1.5620441436767578</v>
      </c>
      <c r="G44" s="151">
        <v>1.2453556060791016</v>
      </c>
      <c r="H44" s="151">
        <v>0.7147451639175415</v>
      </c>
      <c r="I44" s="151">
        <v>0.89650183916091919</v>
      </c>
      <c r="J44" s="151">
        <v>-2.6870723813772202E-3</v>
      </c>
      <c r="K44" s="151">
        <v>9.0179545804858208E-3</v>
      </c>
      <c r="L44" s="151">
        <v>-1.1705026961863041E-2</v>
      </c>
      <c r="M44" s="151">
        <v>-1.0307917837053537E-3</v>
      </c>
      <c r="N44" s="151">
        <v>-1.6698604099474323E-7</v>
      </c>
      <c r="O44" s="151">
        <v>4.7395913861691952E-3</v>
      </c>
      <c r="P44" s="151">
        <v>3.2054572366178036E-3</v>
      </c>
      <c r="Q44" s="151">
        <v>2.1038644481450319E-3</v>
      </c>
      <c r="R44" s="151">
        <v>-6.8991730222478509E-4</v>
      </c>
      <c r="S44" s="151">
        <v>-1.6992804603432887E-6</v>
      </c>
      <c r="T44" s="151">
        <v>7.973166648298502E-4</v>
      </c>
      <c r="U44" s="151">
        <v>-5.8582471683621407E-3</v>
      </c>
      <c r="V44" s="151">
        <v>-2.4975808337330818E-3</v>
      </c>
      <c r="W44" s="151">
        <v>-3.4548987168818712E-3</v>
      </c>
      <c r="X44" s="151">
        <v>6.1492919921875E-3</v>
      </c>
      <c r="Y44" s="151">
        <v>1.4516729861497879E-2</v>
      </c>
      <c r="Z44" s="151">
        <v>0.9834321141242981</v>
      </c>
      <c r="AA44" s="151">
        <v>1.1043020486831665</v>
      </c>
      <c r="AB44" s="151">
        <v>1.1393297910690308</v>
      </c>
      <c r="AC44" s="151">
        <v>1.1491981744766235</v>
      </c>
      <c r="AD44" s="151">
        <v>1.1289358139038086</v>
      </c>
      <c r="AE44" s="151">
        <v>1.5620427131652832</v>
      </c>
      <c r="AF44" s="151">
        <v>1.0311815738677979</v>
      </c>
      <c r="AG44" s="151">
        <v>0.94348442554473877</v>
      </c>
      <c r="AH44" s="151">
        <v>1.6424475908279419</v>
      </c>
      <c r="AI44" s="151">
        <v>1.2821017503738403</v>
      </c>
      <c r="AJ44" s="151">
        <v>1.2046463489532471</v>
      </c>
      <c r="AK44" s="151">
        <v>-1.1535128578543663E-2</v>
      </c>
      <c r="AL44" s="151">
        <v>0</v>
      </c>
      <c r="AM44" s="151">
        <v>2.4588868021965027E-2</v>
      </c>
      <c r="AN44" s="151">
        <v>7.8973416239023209E-3</v>
      </c>
      <c r="AO44" s="151">
        <v>-4.9372065812349319E-2</v>
      </c>
      <c r="AP44" s="151">
        <v>6.1491206288337708E-3</v>
      </c>
      <c r="AQ44" s="151">
        <v>2.8523747459985316E-4</v>
      </c>
      <c r="AR44" s="151">
        <v>-1.1615213938057423E-2</v>
      </c>
      <c r="AS44" s="151">
        <v>8.5840299725532532E-2</v>
      </c>
      <c r="AT44" s="151">
        <v>7.1521038189530373E-3</v>
      </c>
      <c r="AU44" s="151">
        <v>1.3058765791356564E-2</v>
      </c>
    </row>
    <row r="45" spans="1:47" s="12" customFormat="1">
      <c r="A45" s="12" t="s">
        <v>159</v>
      </c>
      <c r="B45" s="150">
        <v>2017</v>
      </c>
      <c r="C45" s="151">
        <v>1.1355341672897339</v>
      </c>
      <c r="D45" s="151">
        <v>1.310823917388916</v>
      </c>
      <c r="E45" s="151">
        <v>0.86627531051635742</v>
      </c>
      <c r="F45" s="151">
        <v>1.5058794021606445</v>
      </c>
      <c r="G45" s="151">
        <v>1.2524702548980713</v>
      </c>
      <c r="H45" s="151">
        <v>0.75406712293624878</v>
      </c>
      <c r="I45" s="151">
        <v>0.90663570165634155</v>
      </c>
      <c r="J45" s="151">
        <v>2.303740568459034E-2</v>
      </c>
      <c r="K45" s="151">
        <v>1.6937056556344032E-2</v>
      </c>
      <c r="L45" s="151">
        <v>6.1003486625850201E-3</v>
      </c>
      <c r="M45" s="151">
        <v>6.2681699637323618E-4</v>
      </c>
      <c r="N45" s="151">
        <v>6.9962707348167896E-3</v>
      </c>
      <c r="O45" s="151">
        <v>1.8741465173661709E-3</v>
      </c>
      <c r="P45" s="151">
        <v>6.9237552816048265E-4</v>
      </c>
      <c r="Q45" s="151">
        <v>6.747447419911623E-3</v>
      </c>
      <c r="R45" s="151">
        <v>1.1539037339389324E-2</v>
      </c>
      <c r="S45" s="151">
        <v>1.4658392501587514E-5</v>
      </c>
      <c r="T45" s="151">
        <v>-7.4441853212192655E-4</v>
      </c>
      <c r="U45" s="151">
        <v>-5.1600858569145203E-5</v>
      </c>
      <c r="V45" s="151">
        <v>-2.9308500234037638E-3</v>
      </c>
      <c r="W45" s="151">
        <v>-1.726477756164968E-3</v>
      </c>
      <c r="X45" s="151">
        <v>-3.6618232727050781E-2</v>
      </c>
      <c r="Y45" s="151">
        <v>5.6966682896018028E-3</v>
      </c>
      <c r="Z45" s="151">
        <v>0.99034756422042847</v>
      </c>
      <c r="AA45" s="151">
        <v>1.126558780670166</v>
      </c>
      <c r="AB45" s="151">
        <v>1.1506190299987793</v>
      </c>
      <c r="AC45" s="151">
        <v>1.1513111591339111</v>
      </c>
      <c r="AD45" s="151">
        <v>0.94941121339797974</v>
      </c>
      <c r="AE45" s="151">
        <v>1.5058784484863281</v>
      </c>
      <c r="AF45" s="151">
        <v>1.0282557010650635</v>
      </c>
      <c r="AG45" s="151">
        <v>0.95385056734085083</v>
      </c>
      <c r="AH45" s="151">
        <v>1.6410235166549683</v>
      </c>
      <c r="AI45" s="151">
        <v>1.2921106815338135</v>
      </c>
      <c r="AJ45" s="151">
        <v>1.2093892097473145</v>
      </c>
      <c r="AK45" s="151">
        <v>7.0073558017611504E-3</v>
      </c>
      <c r="AL45" s="151">
        <v>1.995416171848774E-2</v>
      </c>
      <c r="AM45" s="151">
        <v>9.8598813638091087E-3</v>
      </c>
      <c r="AN45" s="151">
        <v>1.8369466997683048E-3</v>
      </c>
      <c r="AO45" s="151">
        <v>-0.173188716173172</v>
      </c>
      <c r="AP45" s="151">
        <v>-3.6617983132600784E-2</v>
      </c>
      <c r="AQ45" s="151">
        <v>-2.841403242200613E-3</v>
      </c>
      <c r="AR45" s="151">
        <v>1.0927151888608932E-2</v>
      </c>
      <c r="AS45" s="151">
        <v>-8.6745165754109621E-4</v>
      </c>
      <c r="AT45" s="151">
        <v>7.776365615427494E-3</v>
      </c>
      <c r="AU45" s="151">
        <v>3.9293714798986912E-3</v>
      </c>
    </row>
    <row r="46" spans="1:47" s="12" customFormat="1">
      <c r="A46" s="12" t="s">
        <v>159</v>
      </c>
      <c r="B46" s="150">
        <v>2018</v>
      </c>
      <c r="C46" s="151">
        <v>1.1384129524230957</v>
      </c>
      <c r="D46" s="151">
        <v>1.2502800226211548</v>
      </c>
      <c r="E46" s="151">
        <v>0.91052663326263428</v>
      </c>
      <c r="F46" s="151">
        <v>1.299591064453125</v>
      </c>
      <c r="G46" s="151">
        <v>1.2360503673553467</v>
      </c>
      <c r="H46" s="151">
        <v>0.87597787380218506</v>
      </c>
      <c r="I46" s="151">
        <v>0.92100858688354492</v>
      </c>
      <c r="J46" s="151">
        <v>4.9820374697446823E-2</v>
      </c>
      <c r="K46" s="151">
        <v>2.5319971609860659E-3</v>
      </c>
      <c r="L46" s="151">
        <v>4.7288376837968826E-2</v>
      </c>
      <c r="M46" s="151">
        <v>-1.4251031680032611E-3</v>
      </c>
      <c r="N46" s="151">
        <v>1.1670676060020924E-2</v>
      </c>
      <c r="O46" s="151">
        <v>1.8792984774336219E-3</v>
      </c>
      <c r="P46" s="151">
        <v>-1.1556504759937525E-3</v>
      </c>
      <c r="Q46" s="151">
        <v>-8.4372237324714661E-3</v>
      </c>
      <c r="R46" s="151">
        <v>3.7452258169651031E-2</v>
      </c>
      <c r="S46" s="151">
        <v>4.9754515202948824E-5</v>
      </c>
      <c r="T46" s="151">
        <v>1.8093240214511752E-3</v>
      </c>
      <c r="U46" s="151">
        <v>-9.6183718414977193E-4</v>
      </c>
      <c r="V46" s="151">
        <v>1.0050212033092976E-2</v>
      </c>
      <c r="W46" s="151">
        <v>-1.1113343061879277E-3</v>
      </c>
      <c r="X46" s="151">
        <v>-0.14732742309570312</v>
      </c>
      <c r="Y46" s="151">
        <v>-1.3196663931012154E-2</v>
      </c>
      <c r="Z46" s="151">
        <v>0.97469049692153931</v>
      </c>
      <c r="AA46" s="151">
        <v>1.1645019054412842</v>
      </c>
      <c r="AB46" s="151">
        <v>1.1617014408111572</v>
      </c>
      <c r="AC46" s="151">
        <v>1.1478798389434814</v>
      </c>
      <c r="AD46" s="151">
        <v>1.1754941940307617</v>
      </c>
      <c r="AE46" s="151">
        <v>1.299589991569519</v>
      </c>
      <c r="AF46" s="151">
        <v>1.0194504261016846</v>
      </c>
      <c r="AG46" s="151">
        <v>0.92867392301559448</v>
      </c>
      <c r="AH46" s="151">
        <v>1.6700053215026855</v>
      </c>
      <c r="AI46" s="151">
        <v>1.2566074132919312</v>
      </c>
      <c r="AJ46" s="151">
        <v>1.2122427225112915</v>
      </c>
      <c r="AK46" s="151">
        <v>-1.5935959294438362E-2</v>
      </c>
      <c r="AL46" s="151">
        <v>3.3125817775726318E-2</v>
      </c>
      <c r="AM46" s="151">
        <v>9.5856143161654472E-3</v>
      </c>
      <c r="AN46" s="151">
        <v>-2.9847628902643919E-3</v>
      </c>
      <c r="AO46" s="151">
        <v>0.21360191702842712</v>
      </c>
      <c r="AP46" s="151">
        <v>-0.14732760190963745</v>
      </c>
      <c r="AQ46" s="151">
        <v>-8.6001818999648094E-3</v>
      </c>
      <c r="AR46" s="151">
        <v>-2.6749361306428909E-2</v>
      </c>
      <c r="AS46" s="151">
        <v>1.7506683245301247E-2</v>
      </c>
      <c r="AT46" s="151">
        <v>-2.7861503884196281E-2</v>
      </c>
      <c r="AU46" s="151">
        <v>2.3566645104438066E-3</v>
      </c>
    </row>
    <row r="47" spans="1:47" s="12" customFormat="1">
      <c r="A47" s="12" t="s">
        <v>159</v>
      </c>
      <c r="B47" s="150">
        <v>2019</v>
      </c>
      <c r="C47" s="151">
        <v>1.148108959197998</v>
      </c>
      <c r="D47" s="151">
        <v>1.2928268909454346</v>
      </c>
      <c r="E47" s="151">
        <v>0.88806110620498657</v>
      </c>
      <c r="F47" s="151">
        <v>1.4604089260101318</v>
      </c>
      <c r="G47" s="151">
        <v>1.2424514293670654</v>
      </c>
      <c r="H47" s="151">
        <v>0.78615587949752808</v>
      </c>
      <c r="I47" s="151">
        <v>0.92406749725341797</v>
      </c>
      <c r="J47" s="151">
        <v>-2.4982620030641556E-2</v>
      </c>
      <c r="K47" s="151">
        <v>8.4810331463813782E-3</v>
      </c>
      <c r="L47" s="151">
        <v>-3.3463653177022934E-2</v>
      </c>
      <c r="M47" s="151">
        <v>-1.6013049753382802E-4</v>
      </c>
      <c r="N47" s="151">
        <v>-5.2957420848542824E-5</v>
      </c>
      <c r="O47" s="151">
        <v>1.2752175098285079E-3</v>
      </c>
      <c r="P47" s="151">
        <v>1.869723666459322E-3</v>
      </c>
      <c r="Q47" s="151">
        <v>5.5491798557341099E-3</v>
      </c>
      <c r="R47" s="151">
        <v>-3.0446872115135193E-2</v>
      </c>
      <c r="S47" s="151">
        <v>1.6390981727454346E-6</v>
      </c>
      <c r="T47" s="151">
        <v>7.9184728747350164E-6</v>
      </c>
      <c r="U47" s="151">
        <v>2.2766244364902377E-4</v>
      </c>
      <c r="V47" s="151">
        <v>-5.5316610087174922E-5</v>
      </c>
      <c r="W47" s="151">
        <v>-3.1986832618713379E-3</v>
      </c>
      <c r="X47" s="151">
        <v>0.11666679382324219</v>
      </c>
      <c r="Y47" s="151">
        <v>5.16530591994524E-3</v>
      </c>
      <c r="Z47" s="151">
        <v>0.97288817167282104</v>
      </c>
      <c r="AA47" s="151">
        <v>1.1645019054412842</v>
      </c>
      <c r="AB47" s="151">
        <v>1.1696344614028931</v>
      </c>
      <c r="AC47" s="151">
        <v>1.1533280611038208</v>
      </c>
      <c r="AD47" s="151">
        <v>1.023360013961792</v>
      </c>
      <c r="AE47" s="151">
        <v>1.4604082107543945</v>
      </c>
      <c r="AF47" s="151">
        <v>1.019406795501709</v>
      </c>
      <c r="AG47" s="151">
        <v>0.92802762985229492</v>
      </c>
      <c r="AH47" s="151">
        <v>1.6699800491333008</v>
      </c>
      <c r="AI47" s="151">
        <v>1.2578791379928589</v>
      </c>
      <c r="AJ47" s="151">
        <v>1.2289118766784668</v>
      </c>
      <c r="AK47" s="151">
        <v>-1.8508653156459332E-3</v>
      </c>
      <c r="AL47" s="151">
        <v>0</v>
      </c>
      <c r="AM47" s="151">
        <v>6.8055368028581142E-3</v>
      </c>
      <c r="AN47" s="151">
        <v>4.7350991517305374E-3</v>
      </c>
      <c r="AO47" s="151">
        <v>-0.13859735429286957</v>
      </c>
      <c r="AP47" s="151">
        <v>0.11666718125343323</v>
      </c>
      <c r="AQ47" s="151">
        <v>-4.2794192268047482E-5</v>
      </c>
      <c r="AR47" s="151">
        <v>-6.9620046997442842E-4</v>
      </c>
      <c r="AS47" s="151">
        <v>-1.5151686056924518E-5</v>
      </c>
      <c r="AT47" s="151">
        <v>1.011523068882525E-3</v>
      </c>
      <c r="AU47" s="151">
        <v>1.3656985945999622E-2</v>
      </c>
    </row>
    <row r="48" spans="1:47" s="12" customFormat="1">
      <c r="A48" s="12" t="s">
        <v>159</v>
      </c>
      <c r="B48" s="150">
        <v>2020</v>
      </c>
      <c r="C48" s="151">
        <v>1.1303963661193848</v>
      </c>
      <c r="D48" s="151">
        <v>1.2785226106643677</v>
      </c>
      <c r="E48" s="151">
        <v>0.88414293527603149</v>
      </c>
      <c r="F48" s="151">
        <v>1.3741244077682495</v>
      </c>
      <c r="G48" s="151">
        <v>1.2512563467025757</v>
      </c>
      <c r="H48" s="151">
        <v>0.82263034582138062</v>
      </c>
      <c r="I48" s="151">
        <v>0.90340912342071533</v>
      </c>
      <c r="J48" s="151">
        <v>-4.4218273833394051E-3</v>
      </c>
      <c r="K48" s="151">
        <v>-1.5547855757176876E-2</v>
      </c>
      <c r="L48" s="151">
        <v>1.1126028373837471E-2</v>
      </c>
      <c r="M48" s="151">
        <v>-1.032362412661314E-2</v>
      </c>
      <c r="N48" s="151">
        <v>3.3050097990781069E-3</v>
      </c>
      <c r="O48" s="151">
        <v>8.4793980931863189E-4</v>
      </c>
      <c r="P48" s="151">
        <v>1.0928080882877111E-3</v>
      </c>
      <c r="Q48" s="151">
        <v>-1.0469988919794559E-2</v>
      </c>
      <c r="R48" s="151">
        <v>1.6234399750828743E-2</v>
      </c>
      <c r="S48" s="151">
        <v>-4.582148449117085E-6</v>
      </c>
      <c r="T48" s="151">
        <v>1.4827653067186475E-3</v>
      </c>
      <c r="U48" s="151">
        <v>-6.8625863641500473E-3</v>
      </c>
      <c r="V48" s="151">
        <v>5.2133915014564991E-3</v>
      </c>
      <c r="W48" s="151">
        <v>-4.9373600631952286E-3</v>
      </c>
      <c r="X48" s="151">
        <v>-6.0899734497070312E-2</v>
      </c>
      <c r="Y48" s="151">
        <v>7.0617119781672955E-3</v>
      </c>
      <c r="Z48" s="151">
        <v>0.86677926778793335</v>
      </c>
      <c r="AA48" s="151">
        <v>1.1753407716751099</v>
      </c>
      <c r="AB48" s="151">
        <v>1.1745806932449341</v>
      </c>
      <c r="AC48" s="151">
        <v>1.1562689542770386</v>
      </c>
      <c r="AD48" s="151">
        <v>1.3243820667266846</v>
      </c>
      <c r="AE48" s="151">
        <v>1.3741230964660645</v>
      </c>
      <c r="AF48" s="151">
        <v>1.0204771757125854</v>
      </c>
      <c r="AG48" s="151">
        <v>0.907054603099823</v>
      </c>
      <c r="AH48" s="151">
        <v>1.8585054874420166</v>
      </c>
      <c r="AI48" s="151">
        <v>1.2392295598983765</v>
      </c>
      <c r="AJ48" s="151">
        <v>1.2506537437438965</v>
      </c>
      <c r="AK48" s="151">
        <v>-0.1154848039150238</v>
      </c>
      <c r="AL48" s="151">
        <v>9.2646349221467972E-3</v>
      </c>
      <c r="AM48" s="151">
        <v>4.219958558678627E-3</v>
      </c>
      <c r="AN48" s="151">
        <v>2.5466268416494131E-3</v>
      </c>
      <c r="AO48" s="151">
        <v>0.25785467028617859</v>
      </c>
      <c r="AP48" s="151">
        <v>-6.0900192707777023E-2</v>
      </c>
      <c r="AQ48" s="151">
        <v>1.0495015885680914E-3</v>
      </c>
      <c r="AR48" s="151">
        <v>-2.2858871147036552E-2</v>
      </c>
      <c r="AS48" s="151">
        <v>0.10696101188659668</v>
      </c>
      <c r="AT48" s="151">
        <v>-1.4937182888388634E-2</v>
      </c>
      <c r="AU48" s="151">
        <v>1.7537252977490425E-2</v>
      </c>
    </row>
    <row r="49" spans="1:47">
      <c r="A49" s="65" t="s">
        <v>132</v>
      </c>
      <c r="B49" s="64" t="s">
        <v>133</v>
      </c>
      <c r="C49" s="64" t="s">
        <v>150</v>
      </c>
      <c r="D49" s="64" t="s">
        <v>151</v>
      </c>
      <c r="E49" s="64" t="s">
        <v>152</v>
      </c>
      <c r="F49" s="64" t="s">
        <v>153</v>
      </c>
      <c r="G49" s="64" t="s">
        <v>154</v>
      </c>
      <c r="H49" s="64" t="s">
        <v>155</v>
      </c>
      <c r="I49" s="64" t="s">
        <v>156</v>
      </c>
      <c r="J49" s="64" t="s">
        <v>134</v>
      </c>
      <c r="K49" s="64" t="s">
        <v>135</v>
      </c>
      <c r="L49" s="64" t="s">
        <v>136</v>
      </c>
      <c r="M49" s="64" t="s">
        <v>137</v>
      </c>
      <c r="N49" s="64" t="s">
        <v>138</v>
      </c>
      <c r="O49" s="64" t="s">
        <v>139</v>
      </c>
      <c r="P49" s="64" t="s">
        <v>140</v>
      </c>
      <c r="Q49" s="64" t="s">
        <v>141</v>
      </c>
      <c r="R49" s="64" t="s">
        <v>142</v>
      </c>
      <c r="S49" s="64" t="s">
        <v>143</v>
      </c>
      <c r="T49" s="64" t="s">
        <v>144</v>
      </c>
      <c r="U49" s="64" t="s">
        <v>145</v>
      </c>
      <c r="V49" s="64" t="s">
        <v>146</v>
      </c>
      <c r="W49" s="64" t="s">
        <v>147</v>
      </c>
      <c r="X49" s="64" t="s">
        <v>148</v>
      </c>
      <c r="Y49" s="64" t="s">
        <v>149</v>
      </c>
      <c r="Z49" s="64" t="s">
        <v>171</v>
      </c>
      <c r="AA49" s="64" t="s">
        <v>172</v>
      </c>
      <c r="AB49" s="64" t="s">
        <v>173</v>
      </c>
      <c r="AC49" s="64" t="s">
        <v>174</v>
      </c>
      <c r="AD49" s="64" t="s">
        <v>175</v>
      </c>
      <c r="AE49" s="64" t="s">
        <v>176</v>
      </c>
      <c r="AF49" s="64" t="s">
        <v>177</v>
      </c>
      <c r="AG49" s="64" t="s">
        <v>178</v>
      </c>
      <c r="AH49" s="64" t="s">
        <v>179</v>
      </c>
      <c r="AI49" s="64" t="s">
        <v>180</v>
      </c>
      <c r="AJ49" s="64" t="s">
        <v>181</v>
      </c>
      <c r="AK49" s="64" t="s">
        <v>221</v>
      </c>
      <c r="AL49" s="64" t="s">
        <v>222</v>
      </c>
      <c r="AM49" s="64" t="s">
        <v>223</v>
      </c>
      <c r="AN49" s="64" t="s">
        <v>224</v>
      </c>
      <c r="AO49" s="64" t="s">
        <v>225</v>
      </c>
      <c r="AP49" s="64" t="s">
        <v>226</v>
      </c>
      <c r="AQ49" s="64" t="s">
        <v>227</v>
      </c>
      <c r="AR49" s="64" t="s">
        <v>228</v>
      </c>
      <c r="AS49" s="64" t="s">
        <v>229</v>
      </c>
      <c r="AT49" s="64" t="s">
        <v>230</v>
      </c>
      <c r="AU49" s="64" t="s">
        <v>231</v>
      </c>
    </row>
    <row r="50" spans="1:47" s="12" customFormat="1">
      <c r="A50" s="12" t="s">
        <v>160</v>
      </c>
      <c r="B50" s="150">
        <v>2006</v>
      </c>
      <c r="C50" s="151">
        <v>1</v>
      </c>
      <c r="D50" s="151">
        <v>1</v>
      </c>
      <c r="E50" s="151">
        <v>1</v>
      </c>
      <c r="F50" s="151">
        <v>1</v>
      </c>
      <c r="G50" s="151">
        <v>1</v>
      </c>
      <c r="H50" s="151">
        <v>1</v>
      </c>
      <c r="I50" s="151">
        <v>1</v>
      </c>
      <c r="J50" s="151"/>
      <c r="K50" s="151"/>
      <c r="L50" s="151"/>
      <c r="M50" s="151"/>
      <c r="N50" s="151"/>
      <c r="O50" s="151"/>
      <c r="P50" s="151"/>
      <c r="Q50" s="151"/>
      <c r="R50" s="151"/>
      <c r="S50" s="151"/>
      <c r="T50" s="151"/>
      <c r="U50" s="151"/>
      <c r="V50" s="151"/>
      <c r="W50" s="151"/>
      <c r="X50" s="151"/>
      <c r="Y50" s="151"/>
      <c r="Z50" s="151">
        <v>1</v>
      </c>
      <c r="AA50" s="151">
        <v>1</v>
      </c>
      <c r="AB50" s="151">
        <v>1</v>
      </c>
      <c r="AC50" s="151">
        <v>1</v>
      </c>
      <c r="AD50" s="151">
        <v>1</v>
      </c>
      <c r="AE50" s="151">
        <v>1</v>
      </c>
      <c r="AF50" s="151">
        <v>1</v>
      </c>
      <c r="AG50" s="151">
        <v>1</v>
      </c>
      <c r="AH50" s="151">
        <v>1</v>
      </c>
      <c r="AI50" s="151">
        <v>1</v>
      </c>
      <c r="AJ50" s="151">
        <v>1</v>
      </c>
      <c r="AK50" s="151"/>
      <c r="AL50" s="151"/>
      <c r="AM50" s="151"/>
      <c r="AN50" s="151"/>
      <c r="AO50" s="151"/>
      <c r="AP50" s="151"/>
      <c r="AQ50" s="151"/>
      <c r="AR50" s="151"/>
      <c r="AS50" s="151"/>
      <c r="AT50" s="151"/>
      <c r="AU50" s="151"/>
    </row>
    <row r="51" spans="1:47" s="12" customFormat="1">
      <c r="A51" s="12" t="s">
        <v>160</v>
      </c>
      <c r="B51" s="150">
        <v>2007</v>
      </c>
      <c r="C51" s="151">
        <v>1.0138310194015503</v>
      </c>
      <c r="D51" s="151">
        <v>1.0675591230392456</v>
      </c>
      <c r="E51" s="151">
        <v>0.94967204332351685</v>
      </c>
      <c r="F51" s="151">
        <v>1.0787981748580933</v>
      </c>
      <c r="G51" s="151">
        <v>1.0571460723876953</v>
      </c>
      <c r="H51" s="151">
        <v>0.93977820873260498</v>
      </c>
      <c r="I51" s="151">
        <v>0.95902639627456665</v>
      </c>
      <c r="J51" s="151">
        <v>-5.1638573408126831E-2</v>
      </c>
      <c r="K51" s="151">
        <v>1.3736233115196228E-2</v>
      </c>
      <c r="L51" s="151">
        <v>-6.5374806523323059E-2</v>
      </c>
      <c r="M51" s="151">
        <v>1.645541051402688E-3</v>
      </c>
      <c r="N51" s="151">
        <v>8.3104408986400813E-5</v>
      </c>
      <c r="O51" s="151">
        <v>2.6168038602918386E-3</v>
      </c>
      <c r="P51" s="151">
        <v>5.6811426766216755E-3</v>
      </c>
      <c r="Q51" s="151">
        <v>3.7096408195793629E-3</v>
      </c>
      <c r="R51" s="151">
        <v>-2.8578415513038635E-2</v>
      </c>
      <c r="S51" s="151">
        <v>-3.3947345218621194E-4</v>
      </c>
      <c r="T51" s="151">
        <v>-8.7255517428275198E-5</v>
      </c>
      <c r="U51" s="151">
        <v>-1.9039459293708205E-3</v>
      </c>
      <c r="V51" s="151">
        <v>-1.647188700735569E-2</v>
      </c>
      <c r="W51" s="151">
        <v>-1.7993830144405365E-2</v>
      </c>
      <c r="X51" s="151">
        <v>7.5847625732421875E-2</v>
      </c>
      <c r="Y51" s="151">
        <v>5.5572912096977234E-2</v>
      </c>
      <c r="Z51" s="151">
        <v>1.0166642665863037</v>
      </c>
      <c r="AA51" s="151">
        <v>1</v>
      </c>
      <c r="AB51" s="151">
        <v>1.0119757652282715</v>
      </c>
      <c r="AC51" s="151">
        <v>1.0123335123062134</v>
      </c>
      <c r="AD51" s="151">
        <v>0.97834521532058716</v>
      </c>
      <c r="AE51" s="151">
        <v>1.0787979364395142</v>
      </c>
      <c r="AF51" s="151">
        <v>1.0089095830917358</v>
      </c>
      <c r="AG51" s="151">
        <v>1.0012091398239136</v>
      </c>
      <c r="AH51" s="151">
        <v>1.0990318059921265</v>
      </c>
      <c r="AI51" s="151">
        <v>1.0836730003356934</v>
      </c>
      <c r="AJ51" s="151">
        <v>1.0613142251968384</v>
      </c>
      <c r="AK51" s="151">
        <v>1.6526933759450912E-2</v>
      </c>
      <c r="AL51" s="151">
        <v>0</v>
      </c>
      <c r="AM51" s="151">
        <v>1.1904633603990078E-2</v>
      </c>
      <c r="AN51" s="151">
        <v>1.2258060276508331E-2</v>
      </c>
      <c r="AO51" s="151">
        <v>-2.189268171787262E-2</v>
      </c>
      <c r="AP51" s="151">
        <v>7.5847424566745758E-2</v>
      </c>
      <c r="AQ51" s="151">
        <v>8.8701257482171059E-3</v>
      </c>
      <c r="AR51" s="151">
        <v>1.2084294576197863E-3</v>
      </c>
      <c r="AS51" s="151">
        <v>9.4429612159729004E-2</v>
      </c>
      <c r="AT51" s="151">
        <v>8.0356232821941376E-2</v>
      </c>
      <c r="AU51" s="151">
        <v>5.9508025646209717E-2</v>
      </c>
    </row>
    <row r="52" spans="1:47" s="12" customFormat="1">
      <c r="A52" s="12" t="s">
        <v>160</v>
      </c>
      <c r="B52" s="150">
        <v>2008</v>
      </c>
      <c r="C52" s="151">
        <v>1.0151711702346802</v>
      </c>
      <c r="D52" s="151">
        <v>1.1865051984786987</v>
      </c>
      <c r="E52" s="151">
        <v>0.85559779405593872</v>
      </c>
      <c r="F52" s="151">
        <v>1.3165992498397827</v>
      </c>
      <c r="G52" s="151">
        <v>1.1014556884765625</v>
      </c>
      <c r="H52" s="151">
        <v>0.77105563879013062</v>
      </c>
      <c r="I52" s="151">
        <v>0.92166322469711304</v>
      </c>
      <c r="J52" s="151">
        <v>-0.10431632399559021</v>
      </c>
      <c r="K52" s="151">
        <v>1.3210512697696686E-3</v>
      </c>
      <c r="L52" s="151">
        <v>-0.10563737899065018</v>
      </c>
      <c r="M52" s="151">
        <v>3.5211984068155289E-3</v>
      </c>
      <c r="N52" s="151">
        <v>4.6988447138573974E-5</v>
      </c>
      <c r="O52" s="151">
        <v>2.4978234432637691E-3</v>
      </c>
      <c r="P52" s="151">
        <v>6.4728977158665657E-3</v>
      </c>
      <c r="Q52" s="151">
        <v>-1.1217856779694557E-2</v>
      </c>
      <c r="R52" s="151">
        <v>-8.2287386059761047E-2</v>
      </c>
      <c r="S52" s="151">
        <v>-6.3487549778074026E-4</v>
      </c>
      <c r="T52" s="151">
        <v>-2.1517906861845404E-4</v>
      </c>
      <c r="U52" s="151">
        <v>-9.3115551862865686E-4</v>
      </c>
      <c r="V52" s="151">
        <v>-1.1684099212288857E-2</v>
      </c>
      <c r="W52" s="151">
        <v>-9.8846843466162682E-3</v>
      </c>
      <c r="X52" s="151">
        <v>0.19920444488525391</v>
      </c>
      <c r="Y52" s="151">
        <v>4.1059743613004684E-2</v>
      </c>
      <c r="Z52" s="151">
        <v>1.0532505512237549</v>
      </c>
      <c r="AA52" s="151">
        <v>1</v>
      </c>
      <c r="AB52" s="151">
        <v>1.0236669778823853</v>
      </c>
      <c r="AC52" s="151">
        <v>1.0267329216003418</v>
      </c>
      <c r="AD52" s="151">
        <v>1.0484081506729126</v>
      </c>
      <c r="AE52" s="151">
        <v>1.3165980577468872</v>
      </c>
      <c r="AF52" s="151">
        <v>1.0273867845535278</v>
      </c>
      <c r="AG52" s="151">
        <v>1.00339674949646</v>
      </c>
      <c r="AH52" s="151">
        <v>1.1642611026763916</v>
      </c>
      <c r="AI52" s="151">
        <v>1.1729801893234253</v>
      </c>
      <c r="AJ52" s="151">
        <v>1.099396824836731</v>
      </c>
      <c r="AK52" s="151">
        <v>3.5354256629943848E-2</v>
      </c>
      <c r="AL52" s="151">
        <v>0</v>
      </c>
      <c r="AM52" s="151">
        <v>1.148663368076086E-2</v>
      </c>
      <c r="AN52" s="151">
        <v>1.4123717322945595E-2</v>
      </c>
      <c r="AO52" s="151">
        <v>6.9165661931037903E-2</v>
      </c>
      <c r="AP52" s="151">
        <v>0.19920377433300018</v>
      </c>
      <c r="AQ52" s="151">
        <v>1.8148355185985565E-2</v>
      </c>
      <c r="AR52" s="151">
        <v>2.1826187148690224E-3</v>
      </c>
      <c r="AS52" s="151">
        <v>5.7657014578580856E-2</v>
      </c>
      <c r="AT52" s="151">
        <v>7.9191520810127258E-2</v>
      </c>
      <c r="AU52" s="151">
        <v>3.5253703594207764E-2</v>
      </c>
    </row>
    <row r="53" spans="1:47" s="12" customFormat="1">
      <c r="A53" s="12" t="s">
        <v>160</v>
      </c>
      <c r="B53" s="150">
        <v>2009</v>
      </c>
      <c r="C53" s="151">
        <v>1.0491238832473755</v>
      </c>
      <c r="D53" s="151">
        <v>1.1658446788787842</v>
      </c>
      <c r="E53" s="151">
        <v>0.89988309144973755</v>
      </c>
      <c r="F53" s="151">
        <v>1.2069517374038696</v>
      </c>
      <c r="G53" s="151">
        <v>1.1360330581665039</v>
      </c>
      <c r="H53" s="151">
        <v>0.86923438310623169</v>
      </c>
      <c r="I53" s="151">
        <v>0.92349767684936523</v>
      </c>
      <c r="J53" s="151">
        <v>5.0464481115341187E-2</v>
      </c>
      <c r="K53" s="151">
        <v>3.2898131757974625E-2</v>
      </c>
      <c r="L53" s="151">
        <v>1.7566349357366562E-2</v>
      </c>
      <c r="M53" s="151">
        <v>-3.8813287392258644E-3</v>
      </c>
      <c r="N53" s="151">
        <v>2.2812433540821075E-2</v>
      </c>
      <c r="O53" s="151">
        <v>2.3188444320112467E-3</v>
      </c>
      <c r="P53" s="151">
        <v>4.008148331195116E-3</v>
      </c>
      <c r="Q53" s="151">
        <v>7.6400353573262691E-3</v>
      </c>
      <c r="R53" s="151">
        <v>3.5746295005083084E-2</v>
      </c>
      <c r="S53" s="151">
        <v>-1.4604705211240798E-4</v>
      </c>
      <c r="T53" s="151">
        <v>2.5285688025178388E-5</v>
      </c>
      <c r="U53" s="151">
        <v>-1.2399894185364246E-3</v>
      </c>
      <c r="V53" s="151">
        <v>-9.0428339317440987E-3</v>
      </c>
      <c r="W53" s="151">
        <v>-7.7763600274920464E-3</v>
      </c>
      <c r="X53" s="151">
        <v>-8.6954116821289062E-2</v>
      </c>
      <c r="Y53" s="151">
        <v>3.0909767374396324E-2</v>
      </c>
      <c r="Z53" s="151">
        <v>1.0133730173110962</v>
      </c>
      <c r="AA53" s="151">
        <v>1.0596002340316772</v>
      </c>
      <c r="AB53" s="151">
        <v>1.0342109203338623</v>
      </c>
      <c r="AC53" s="151">
        <v>1.035366415977478</v>
      </c>
      <c r="AD53" s="151">
        <v>1.0029659271240234</v>
      </c>
      <c r="AE53" s="151">
        <v>1.2069510221481323</v>
      </c>
      <c r="AF53" s="151">
        <v>1.0318690538406372</v>
      </c>
      <c r="AG53" s="151">
        <v>1.0029298067092896</v>
      </c>
      <c r="AH53" s="151">
        <v>1.2508320808410645</v>
      </c>
      <c r="AI53" s="151">
        <v>1.2352455854415894</v>
      </c>
      <c r="AJ53" s="151">
        <v>1.1306184530258179</v>
      </c>
      <c r="AK53" s="151">
        <v>-3.8596771657466888E-2</v>
      </c>
      <c r="AL53" s="151">
        <v>5.7891692966222763E-2</v>
      </c>
      <c r="AM53" s="151">
        <v>1.0247524827718735E-2</v>
      </c>
      <c r="AN53" s="151">
        <v>8.3735054358839989E-3</v>
      </c>
      <c r="AO53" s="151">
        <v>-4.4311422854661942E-2</v>
      </c>
      <c r="AP53" s="151">
        <v>-8.6953833699226379E-2</v>
      </c>
      <c r="AQ53" s="151">
        <v>4.3532713316380978E-3</v>
      </c>
      <c r="AR53" s="151">
        <v>-4.6551399282179773E-4</v>
      </c>
      <c r="AS53" s="151">
        <v>7.1722321212291718E-2</v>
      </c>
      <c r="AT53" s="151">
        <v>5.1722142845392227E-2</v>
      </c>
      <c r="AU53" s="151">
        <v>2.80031468719244E-2</v>
      </c>
    </row>
    <row r="54" spans="1:47" s="12" customFormat="1">
      <c r="A54" s="12" t="s">
        <v>160</v>
      </c>
      <c r="B54" s="150">
        <v>2010</v>
      </c>
      <c r="C54" s="151">
        <v>1.0816017389297485</v>
      </c>
      <c r="D54" s="151">
        <v>1.164791464805603</v>
      </c>
      <c r="E54" s="151">
        <v>0.92857980728149414</v>
      </c>
      <c r="F54" s="151">
        <v>1.1599705219268799</v>
      </c>
      <c r="G54" s="151">
        <v>1.1717443466186523</v>
      </c>
      <c r="H54" s="151">
        <v>0.93243908882141113</v>
      </c>
      <c r="I54" s="151">
        <v>0.92306971549987793</v>
      </c>
      <c r="J54" s="151">
        <v>3.1391490250825882E-2</v>
      </c>
      <c r="K54" s="151">
        <v>3.0487643554806709E-2</v>
      </c>
      <c r="L54" s="151">
        <v>9.0384832583367825E-4</v>
      </c>
      <c r="M54" s="151">
        <v>-1.5007065667305142E-4</v>
      </c>
      <c r="N54" s="151">
        <v>1.9053784490097314E-4</v>
      </c>
      <c r="O54" s="151">
        <v>2.0033868495374918E-3</v>
      </c>
      <c r="P54" s="151">
        <v>3.5376595333218575E-3</v>
      </c>
      <c r="Q54" s="151">
        <v>2.4906130507588387E-2</v>
      </c>
      <c r="R54" s="151">
        <v>1.5699403360486031E-2</v>
      </c>
      <c r="S54" s="151">
        <v>-9.4200069725047797E-5</v>
      </c>
      <c r="T54" s="151">
        <v>-3.3505126339150593E-5</v>
      </c>
      <c r="U54" s="151">
        <v>-8.5932028014212847E-5</v>
      </c>
      <c r="V54" s="151">
        <v>-7.2239870205521584E-3</v>
      </c>
      <c r="W54" s="151">
        <v>-7.3579307645559311E-3</v>
      </c>
      <c r="X54" s="151">
        <v>-3.9703369140625E-2</v>
      </c>
      <c r="Y54" s="151">
        <v>3.0951151624321938E-2</v>
      </c>
      <c r="Z54" s="151">
        <v>1.0124896764755249</v>
      </c>
      <c r="AA54" s="151">
        <v>1.0596002340316772</v>
      </c>
      <c r="AB54" s="151">
        <v>1.042982816696167</v>
      </c>
      <c r="AC54" s="151">
        <v>1.0427048206329346</v>
      </c>
      <c r="AD54" s="151">
        <v>0.83396613597869873</v>
      </c>
      <c r="AE54" s="151">
        <v>1.1599705219268799</v>
      </c>
      <c r="AF54" s="151">
        <v>1.034760594367981</v>
      </c>
      <c r="AG54" s="151">
        <v>1.0023114681243896</v>
      </c>
      <c r="AH54" s="151">
        <v>1.2592142820358276</v>
      </c>
      <c r="AI54" s="151">
        <v>1.3066962957382202</v>
      </c>
      <c r="AJ54" s="151">
        <v>1.167361855506897</v>
      </c>
      <c r="AK54" s="151">
        <v>-8.7203655857592821E-4</v>
      </c>
      <c r="AL54" s="151">
        <v>0</v>
      </c>
      <c r="AM54" s="151">
        <v>8.4459325298666954E-3</v>
      </c>
      <c r="AN54" s="151">
        <v>7.062762975692749E-3</v>
      </c>
      <c r="AO54" s="151">
        <v>-0.18452402949333191</v>
      </c>
      <c r="AP54" s="151">
        <v>-3.9702799171209335E-2</v>
      </c>
      <c r="AQ54" s="151">
        <v>2.7983016334474087E-3</v>
      </c>
      <c r="AR54" s="151">
        <v>-6.1667070258408785E-4</v>
      </c>
      <c r="AS54" s="151">
        <v>6.678988691419363E-3</v>
      </c>
      <c r="AT54" s="151">
        <v>5.6232243776321411E-2</v>
      </c>
      <c r="AU54" s="151">
        <v>3.198155015707016E-2</v>
      </c>
    </row>
    <row r="55" spans="1:47" s="12" customFormat="1">
      <c r="A55" s="12" t="s">
        <v>160</v>
      </c>
      <c r="B55" s="150">
        <v>2011</v>
      </c>
      <c r="C55" s="151">
        <v>1.1074264049530029</v>
      </c>
      <c r="D55" s="151">
        <v>1.2087376117706299</v>
      </c>
      <c r="E55" s="151">
        <v>0.91618442535400391</v>
      </c>
      <c r="F55" s="151">
        <v>1.2202533483505249</v>
      </c>
      <c r="G55" s="151">
        <v>1.2038329839706421</v>
      </c>
      <c r="H55" s="151">
        <v>0.90753817558288574</v>
      </c>
      <c r="I55" s="151">
        <v>0.91991704702377319</v>
      </c>
      <c r="J55" s="151">
        <v>-1.3438642024993896E-2</v>
      </c>
      <c r="K55" s="151">
        <v>2.3595757782459259E-2</v>
      </c>
      <c r="L55" s="151">
        <v>-3.7034399807453156E-2</v>
      </c>
      <c r="M55" s="151">
        <v>4.7530588926747441E-4</v>
      </c>
      <c r="N55" s="151">
        <v>1.4710000716149807E-2</v>
      </c>
      <c r="O55" s="151">
        <v>2.1789278835058212E-3</v>
      </c>
      <c r="P55" s="151">
        <v>4.7150971367955208E-3</v>
      </c>
      <c r="Q55" s="151">
        <v>1.5164260985329747E-3</v>
      </c>
      <c r="R55" s="151">
        <v>-1.9194969907402992E-2</v>
      </c>
      <c r="S55" s="151">
        <v>-1.1108450962638017E-5</v>
      </c>
      <c r="T55" s="151">
        <v>4.5705703087151051E-5</v>
      </c>
      <c r="U55" s="151">
        <v>-1.1020910460501909E-3</v>
      </c>
      <c r="V55" s="151">
        <v>-1.1031635105609894E-2</v>
      </c>
      <c r="W55" s="151">
        <v>-5.7402993552386761E-3</v>
      </c>
      <c r="X55" s="151">
        <v>5.0663948059082031E-2</v>
      </c>
      <c r="Y55" s="151">
        <v>2.701704204082489E-2</v>
      </c>
      <c r="Z55" s="151">
        <v>1.0177474021911621</v>
      </c>
      <c r="AA55" s="151">
        <v>1.1013568639755249</v>
      </c>
      <c r="AB55" s="151">
        <v>1.0536048412322998</v>
      </c>
      <c r="AC55" s="151">
        <v>1.0536508560180664</v>
      </c>
      <c r="AD55" s="151">
        <v>0.81593376398086548</v>
      </c>
      <c r="AE55" s="151">
        <v>1.220252513885498</v>
      </c>
      <c r="AF55" s="151">
        <v>1.0348911285400391</v>
      </c>
      <c r="AG55" s="151">
        <v>1.0020778179168701</v>
      </c>
      <c r="AH55" s="151">
        <v>1.328488826751709</v>
      </c>
      <c r="AI55" s="151">
        <v>1.3952761888504028</v>
      </c>
      <c r="AJ55" s="151">
        <v>1.1872709989547729</v>
      </c>
      <c r="AK55" s="151">
        <v>5.1794466562569141E-3</v>
      </c>
      <c r="AL55" s="151">
        <v>3.8651250302791595E-2</v>
      </c>
      <c r="AM55" s="151">
        <v>1.0132781229913235E-2</v>
      </c>
      <c r="AN55" s="151">
        <v>1.0442961007356644E-2</v>
      </c>
      <c r="AO55" s="151">
        <v>-2.1859653294086456E-2</v>
      </c>
      <c r="AP55" s="151">
        <v>5.066322535276413E-2</v>
      </c>
      <c r="AQ55" s="151">
        <v>1.2612961290869862E-4</v>
      </c>
      <c r="AR55" s="151">
        <v>-2.3312491248361766E-4</v>
      </c>
      <c r="AS55" s="151">
        <v>5.3554117679595947E-2</v>
      </c>
      <c r="AT55" s="151">
        <v>6.5590381622314453E-2</v>
      </c>
      <c r="AU55" s="151">
        <v>1.691097766160965E-2</v>
      </c>
    </row>
    <row r="56" spans="1:47" s="12" customFormat="1">
      <c r="A56" s="12" t="s">
        <v>160</v>
      </c>
      <c r="B56" s="150">
        <v>2012</v>
      </c>
      <c r="C56" s="151">
        <v>1.0817146301269531</v>
      </c>
      <c r="D56" s="151">
        <v>1.2422804832458496</v>
      </c>
      <c r="E56" s="151">
        <v>0.87074929475784302</v>
      </c>
      <c r="F56" s="151">
        <v>1.2399767637252808</v>
      </c>
      <c r="G56" s="151">
        <v>1.2452574968338013</v>
      </c>
      <c r="H56" s="151">
        <v>0.87236696481704712</v>
      </c>
      <c r="I56" s="151">
        <v>0.86866748332977295</v>
      </c>
      <c r="J56" s="151">
        <v>-5.0863593816757202E-2</v>
      </c>
      <c r="K56" s="151">
        <v>-2.3491367697715759E-2</v>
      </c>
      <c r="L56" s="151">
        <v>-2.7372224256396294E-2</v>
      </c>
      <c r="M56" s="151">
        <v>-5.6426366791129112E-3</v>
      </c>
      <c r="N56" s="151">
        <v>1.4416834346775431E-5</v>
      </c>
      <c r="O56" s="151">
        <v>1.9823738839477301E-3</v>
      </c>
      <c r="P56" s="151">
        <v>5.0352495163679123E-3</v>
      </c>
      <c r="Q56" s="151">
        <v>-2.4880770593881607E-2</v>
      </c>
      <c r="R56" s="151">
        <v>-6.4104427583515644E-3</v>
      </c>
      <c r="S56" s="151">
        <v>-4.2489508632570505E-4</v>
      </c>
      <c r="T56" s="151">
        <v>9.9198645330034196E-5</v>
      </c>
      <c r="U56" s="151">
        <v>-2.6625178288668394E-3</v>
      </c>
      <c r="V56" s="151">
        <v>-9.868863970041275E-3</v>
      </c>
      <c r="W56" s="151">
        <v>-8.1047024577856064E-3</v>
      </c>
      <c r="X56" s="151">
        <v>1.6034126281738281E-2</v>
      </c>
      <c r="Y56" s="151">
        <v>3.3831696957349777E-2</v>
      </c>
      <c r="Z56" s="151">
        <v>0.95986270904541016</v>
      </c>
      <c r="AA56" s="151">
        <v>1.1013568639755249</v>
      </c>
      <c r="AB56" s="151">
        <v>1.0637966394424438</v>
      </c>
      <c r="AC56" s="151">
        <v>1.0658609867095947</v>
      </c>
      <c r="AD56" s="151">
        <v>0.99951905012130737</v>
      </c>
      <c r="AE56" s="151">
        <v>1.2399767637252808</v>
      </c>
      <c r="AF56" s="151">
        <v>1.0475232601165771</v>
      </c>
      <c r="AG56" s="151">
        <v>1.0016227960586548</v>
      </c>
      <c r="AH56" s="151">
        <v>1.581815242767334</v>
      </c>
      <c r="AI56" s="151">
        <v>1.4816527366638184</v>
      </c>
      <c r="AJ56" s="151">
        <v>1.2199910879135132</v>
      </c>
      <c r="AK56" s="151">
        <v>-5.8556742966175079E-2</v>
      </c>
      <c r="AL56" s="151">
        <v>0</v>
      </c>
      <c r="AM56" s="151">
        <v>9.626791812479496E-3</v>
      </c>
      <c r="AN56" s="151">
        <v>1.1521803215146065E-2</v>
      </c>
      <c r="AO56" s="151">
        <v>0.20294103026390076</v>
      </c>
      <c r="AP56" s="151">
        <v>1.6034804284572601E-2</v>
      </c>
      <c r="AQ56" s="151">
        <v>1.2132340110838413E-2</v>
      </c>
      <c r="AR56" s="151">
        <v>-4.5420639798976481E-4</v>
      </c>
      <c r="AS56" s="151">
        <v>0.17453098297119141</v>
      </c>
      <c r="AT56" s="151">
        <v>6.0065831989049911E-2</v>
      </c>
      <c r="AU56" s="151">
        <v>2.7186140418052673E-2</v>
      </c>
    </row>
    <row r="57" spans="1:47" s="12" customFormat="1">
      <c r="A57" s="12" t="s">
        <v>160</v>
      </c>
      <c r="B57" s="150">
        <v>2013</v>
      </c>
      <c r="C57" s="151">
        <v>1.0706470012664795</v>
      </c>
      <c r="D57" s="151">
        <v>1.2216154336929321</v>
      </c>
      <c r="E57" s="151">
        <v>0.87641924619674683</v>
      </c>
      <c r="F57" s="151">
        <v>1.1104580163955688</v>
      </c>
      <c r="G57" s="151">
        <v>1.2960488796234131</v>
      </c>
      <c r="H57" s="151">
        <v>0.9641491174697876</v>
      </c>
      <c r="I57" s="151">
        <v>0.82608538866043091</v>
      </c>
      <c r="J57" s="151">
        <v>6.4904689788818359E-3</v>
      </c>
      <c r="K57" s="151">
        <v>-1.0284256190061569E-2</v>
      </c>
      <c r="L57" s="151">
        <v>1.6774725168943405E-2</v>
      </c>
      <c r="M57" s="151">
        <v>-3.0148457735776901E-3</v>
      </c>
      <c r="N57" s="151">
        <v>1.506535591033753E-5</v>
      </c>
      <c r="O57" s="151">
        <v>3.5673519596457481E-3</v>
      </c>
      <c r="P57" s="151">
        <v>5.8273086324334145E-3</v>
      </c>
      <c r="Q57" s="151">
        <v>-1.6679136082530022E-2</v>
      </c>
      <c r="R57" s="151">
        <v>4.1628040373325348E-2</v>
      </c>
      <c r="S57" s="151">
        <v>-6.9713289849460125E-4</v>
      </c>
      <c r="T57" s="151">
        <v>2.1471944637596607E-4</v>
      </c>
      <c r="U57" s="151">
        <v>-1.3706340687349439E-3</v>
      </c>
      <c r="V57" s="151">
        <v>-1.0374898090958595E-2</v>
      </c>
      <c r="W57" s="151">
        <v>-1.2625370174646378E-2</v>
      </c>
      <c r="X57" s="151">
        <v>-0.11032009124755859</v>
      </c>
      <c r="Y57" s="151">
        <v>3.9978001266717911E-2</v>
      </c>
      <c r="Z57" s="151">
        <v>0.93049579858779907</v>
      </c>
      <c r="AA57" s="151">
        <v>1.1013568639755249</v>
      </c>
      <c r="AB57" s="151">
        <v>1.0822042226791382</v>
      </c>
      <c r="AC57" s="151">
        <v>1.0800753831863403</v>
      </c>
      <c r="AD57" s="151">
        <v>1.1366961002349854</v>
      </c>
      <c r="AE57" s="151">
        <v>1.1104577779769897</v>
      </c>
      <c r="AF57" s="151">
        <v>1.0684863328933716</v>
      </c>
      <c r="AG57" s="151">
        <v>0.99871408939361572</v>
      </c>
      <c r="AH57" s="151">
        <v>1.7539486885070801</v>
      </c>
      <c r="AI57" s="151">
        <v>1.5735652446746826</v>
      </c>
      <c r="AJ57" s="151">
        <v>1.2723431587219238</v>
      </c>
      <c r="AK57" s="151">
        <v>-3.1072685495018959E-2</v>
      </c>
      <c r="AL57" s="151">
        <v>0</v>
      </c>
      <c r="AM57" s="151">
        <v>1.7155656591057777E-2</v>
      </c>
      <c r="AN57" s="151">
        <v>1.3247891329228878E-2</v>
      </c>
      <c r="AO57" s="151">
        <v>0.12860693037509918</v>
      </c>
      <c r="AP57" s="151">
        <v>-0.11032034456729889</v>
      </c>
      <c r="AQ57" s="151">
        <v>1.9814373925328255E-2</v>
      </c>
      <c r="AR57" s="151">
        <v>-2.9082202818244696E-3</v>
      </c>
      <c r="AS57" s="151">
        <v>0.10329655557870865</v>
      </c>
      <c r="AT57" s="151">
        <v>6.0185689479112625E-2</v>
      </c>
      <c r="AU57" s="151">
        <v>4.2016640305519104E-2</v>
      </c>
    </row>
    <row r="58" spans="1:47" s="12" customFormat="1">
      <c r="A58" s="12" t="s">
        <v>160</v>
      </c>
      <c r="B58" s="150">
        <v>2014</v>
      </c>
      <c r="C58" s="151">
        <v>1.1086058616638184</v>
      </c>
      <c r="D58" s="151">
        <v>1.3095641136169434</v>
      </c>
      <c r="E58" s="151">
        <v>0.8465459942817688</v>
      </c>
      <c r="F58" s="151">
        <v>1.2541218996047974</v>
      </c>
      <c r="G58" s="151">
        <v>1.3475040197372437</v>
      </c>
      <c r="H58" s="151">
        <v>0.88396990299224854</v>
      </c>
      <c r="I58" s="151">
        <v>0.82271069288253784</v>
      </c>
      <c r="J58" s="151">
        <v>-3.4680061042308807E-2</v>
      </c>
      <c r="K58" s="151">
        <v>3.4840129315853119E-2</v>
      </c>
      <c r="L58" s="151">
        <v>-6.9520190358161926E-2</v>
      </c>
      <c r="M58" s="151">
        <v>-2.1561542525887489E-3</v>
      </c>
      <c r="N58" s="151">
        <v>-4.9732614570530131E-5</v>
      </c>
      <c r="O58" s="151">
        <v>4.6213390305638313E-3</v>
      </c>
      <c r="P58" s="151">
        <v>5.7677705772221088E-3</v>
      </c>
      <c r="Q58" s="151">
        <v>2.6656905189156532E-2</v>
      </c>
      <c r="R58" s="151">
        <v>-4.6931661665439606E-2</v>
      </c>
      <c r="S58" s="151">
        <v>6.6763011272996664E-4</v>
      </c>
      <c r="T58" s="151">
        <v>6.8265217123553157E-4</v>
      </c>
      <c r="U58" s="151">
        <v>-1.2455597752705216E-3</v>
      </c>
      <c r="V58" s="151">
        <v>-7.5675551779568195E-3</v>
      </c>
      <c r="W58" s="151">
        <v>-1.5125698409974575E-2</v>
      </c>
      <c r="X58" s="151">
        <v>0.12166309356689453</v>
      </c>
      <c r="Y58" s="151">
        <v>3.8933683186769485E-2</v>
      </c>
      <c r="Z58" s="151">
        <v>0.90933644771575928</v>
      </c>
      <c r="AA58" s="151">
        <v>1.1013568639755249</v>
      </c>
      <c r="AB58" s="151">
        <v>1.1065038442611694</v>
      </c>
      <c r="AC58" s="151">
        <v>1.094351053237915</v>
      </c>
      <c r="AD58" s="151">
        <v>0.92041516304016113</v>
      </c>
      <c r="AE58" s="151">
        <v>1.2541210651397705</v>
      </c>
      <c r="AF58" s="151">
        <v>1.0483665466308594</v>
      </c>
      <c r="AG58" s="151">
        <v>0.99227219820022583</v>
      </c>
      <c r="AH58" s="151">
        <v>1.9427952766418457</v>
      </c>
      <c r="AI58" s="151">
        <v>1.6543400287628174</v>
      </c>
      <c r="AJ58" s="151">
        <v>1.3407418727874756</v>
      </c>
      <c r="AK58" s="151">
        <v>-2.3002419620752335E-2</v>
      </c>
      <c r="AL58" s="151">
        <v>0</v>
      </c>
      <c r="AM58" s="151">
        <v>2.2205429151654243E-2</v>
      </c>
      <c r="AN58" s="151">
        <v>1.3130699284374714E-2</v>
      </c>
      <c r="AO58" s="151">
        <v>-0.21105632185935974</v>
      </c>
      <c r="AP58" s="151">
        <v>0.12166265398263931</v>
      </c>
      <c r="AQ58" s="151">
        <v>-1.9009711220860481E-2</v>
      </c>
      <c r="AR58" s="151">
        <v>-6.4710984006524086E-3</v>
      </c>
      <c r="AS58" s="151">
        <v>0.10225814580917358</v>
      </c>
      <c r="AT58" s="151">
        <v>5.0058230757713318E-2</v>
      </c>
      <c r="AU58" s="151">
        <v>5.2362848073244095E-2</v>
      </c>
    </row>
    <row r="59" spans="1:47" s="12" customFormat="1">
      <c r="A59" s="12" t="s">
        <v>160</v>
      </c>
      <c r="B59" s="150">
        <v>2015</v>
      </c>
      <c r="C59" s="151">
        <v>1.1068685054779053</v>
      </c>
      <c r="D59" s="151">
        <v>1.3365939855575562</v>
      </c>
      <c r="E59" s="151">
        <v>0.82812649011611938</v>
      </c>
      <c r="F59" s="151">
        <v>1.2867823839187622</v>
      </c>
      <c r="G59" s="151">
        <v>1.3704094886779785</v>
      </c>
      <c r="H59" s="151">
        <v>0.86018329858779907</v>
      </c>
      <c r="I59" s="151">
        <v>0.80769193172454834</v>
      </c>
      <c r="J59" s="151">
        <v>-2.1998593583703041E-2</v>
      </c>
      <c r="K59" s="151">
        <v>-1.5683424426242709E-3</v>
      </c>
      <c r="L59" s="151">
        <v>-2.0430251955986023E-2</v>
      </c>
      <c r="M59" s="151">
        <v>2.9288851656019688E-3</v>
      </c>
      <c r="N59" s="151">
        <v>3.8979007513262331E-5</v>
      </c>
      <c r="O59" s="151">
        <v>3.4935229923576117E-3</v>
      </c>
      <c r="P59" s="151">
        <v>6.353751290589571E-3</v>
      </c>
      <c r="Q59" s="151">
        <v>-1.4383480884134769E-2</v>
      </c>
      <c r="R59" s="151">
        <v>-1.0548783466219902E-2</v>
      </c>
      <c r="S59" s="151">
        <v>-7.9869898036122322E-4</v>
      </c>
      <c r="T59" s="151">
        <v>1.3762908056378365E-3</v>
      </c>
      <c r="U59" s="151">
        <v>-9.7549823112785816E-4</v>
      </c>
      <c r="V59" s="151">
        <v>-8.6435889825224876E-3</v>
      </c>
      <c r="W59" s="151">
        <v>-8.39973334223032E-4</v>
      </c>
      <c r="X59" s="151">
        <v>2.5709152221679688E-2</v>
      </c>
      <c r="Y59" s="151">
        <v>1.6855590045452118E-2</v>
      </c>
      <c r="Z59" s="151">
        <v>0.93786340951919556</v>
      </c>
      <c r="AA59" s="151">
        <v>1.1013568639755249</v>
      </c>
      <c r="AB59" s="151">
        <v>1.1251066923141479</v>
      </c>
      <c r="AC59" s="151">
        <v>1.1101746559143066</v>
      </c>
      <c r="AD59" s="151">
        <v>1.0347119569778442</v>
      </c>
      <c r="AE59" s="151">
        <v>1.286781907081604</v>
      </c>
      <c r="AF59" s="151">
        <v>1.0720806121826172</v>
      </c>
      <c r="AG59" s="151">
        <v>0.97788596153259277</v>
      </c>
      <c r="AH59" s="151">
        <v>1.9996473789215088</v>
      </c>
      <c r="AI59" s="151">
        <v>1.7339261770248413</v>
      </c>
      <c r="AJ59" s="151">
        <v>1.3478131294250488</v>
      </c>
      <c r="AK59" s="151">
        <v>3.0889172106981277E-2</v>
      </c>
      <c r="AL59" s="151">
        <v>0</v>
      </c>
      <c r="AM59" s="151">
        <v>1.6672493889927864E-2</v>
      </c>
      <c r="AN59" s="151">
        <v>1.4355819672346115E-2</v>
      </c>
      <c r="AO59" s="151">
        <v>0.1170535609126091</v>
      </c>
      <c r="AP59" s="151">
        <v>2.5709463283419609E-2</v>
      </c>
      <c r="AQ59" s="151">
        <v>2.2367969155311584E-2</v>
      </c>
      <c r="AR59" s="151">
        <v>-1.4604389667510986E-2</v>
      </c>
      <c r="AS59" s="151">
        <v>2.8843069449067116E-2</v>
      </c>
      <c r="AT59" s="151">
        <v>4.698614776134491E-2</v>
      </c>
      <c r="AU59" s="151">
        <v>5.2602346986532211E-3</v>
      </c>
    </row>
    <row r="60" spans="1:47" s="12" customFormat="1">
      <c r="A60" s="12" t="s">
        <v>160</v>
      </c>
      <c r="B60" s="150">
        <v>2016</v>
      </c>
      <c r="C60" s="151">
        <v>1.1249568462371826</v>
      </c>
      <c r="D60" s="151">
        <v>1.3929734230041504</v>
      </c>
      <c r="E60" s="151">
        <v>0.8075941801071167</v>
      </c>
      <c r="F60" s="151">
        <v>1.3804725408554077</v>
      </c>
      <c r="G60" s="151">
        <v>1.3999354839324951</v>
      </c>
      <c r="H60" s="151">
        <v>0.8149072527885437</v>
      </c>
      <c r="I60" s="151">
        <v>0.803577721118927</v>
      </c>
      <c r="J60" s="151">
        <v>-2.5106197223067284E-2</v>
      </c>
      <c r="K60" s="151">
        <v>1.620982401072979E-2</v>
      </c>
      <c r="L60" s="151">
        <v>-4.1316021233797073E-2</v>
      </c>
      <c r="M60" s="151">
        <v>3.045213408768177E-3</v>
      </c>
      <c r="N60" s="151">
        <v>3.916763307643123E-5</v>
      </c>
      <c r="O60" s="151">
        <v>2.7798335067927837E-3</v>
      </c>
      <c r="P60" s="151">
        <v>5.7487310841679573E-3</v>
      </c>
      <c r="Q60" s="151">
        <v>4.5968787744641304E-3</v>
      </c>
      <c r="R60" s="151">
        <v>-2.8927633538842201E-2</v>
      </c>
      <c r="S60" s="151">
        <v>7.7201315434649587E-5</v>
      </c>
      <c r="T60" s="151">
        <v>5.9720419812947512E-4</v>
      </c>
      <c r="U60" s="151">
        <v>-6.0270165704423562E-5</v>
      </c>
      <c r="V60" s="151">
        <v>-7.0885121822357178E-3</v>
      </c>
      <c r="W60" s="151">
        <v>-5.9140096418559551E-3</v>
      </c>
      <c r="X60" s="151">
        <v>7.0281028747558594E-2</v>
      </c>
      <c r="Y60" s="151">
        <v>2.1316595375537872E-2</v>
      </c>
      <c r="Z60" s="151">
        <v>0.96797484159469604</v>
      </c>
      <c r="AA60" s="151">
        <v>1.1013568639755249</v>
      </c>
      <c r="AB60" s="151">
        <v>1.1398463249206543</v>
      </c>
      <c r="AC60" s="151">
        <v>1.1244407892227173</v>
      </c>
      <c r="AD60" s="151">
        <v>0.99534094333648682</v>
      </c>
      <c r="AE60" s="151">
        <v>1.3804725408554077</v>
      </c>
      <c r="AF60" s="151">
        <v>1.0687230825424194</v>
      </c>
      <c r="AG60" s="151">
        <v>0.97168505191802979</v>
      </c>
      <c r="AH60" s="151">
        <v>2.0161833763122559</v>
      </c>
      <c r="AI60" s="151">
        <v>1.8101149797439575</v>
      </c>
      <c r="AJ60" s="151">
        <v>1.3778055906295776</v>
      </c>
      <c r="AK60" s="151">
        <v>3.1601756811141968E-2</v>
      </c>
      <c r="AL60" s="151">
        <v>0</v>
      </c>
      <c r="AM60" s="151">
        <v>1.3015550561249256E-2</v>
      </c>
      <c r="AN60" s="151">
        <v>1.2768499553203583E-2</v>
      </c>
      <c r="AO60" s="151">
        <v>-3.8793027400970459E-2</v>
      </c>
      <c r="AP60" s="151">
        <v>7.0281431078910828E-2</v>
      </c>
      <c r="AQ60" s="151">
        <v>-3.1367484480142593E-3</v>
      </c>
      <c r="AR60" s="151">
        <v>-6.3613392412662506E-3</v>
      </c>
      <c r="AS60" s="151">
        <v>8.2354079931974411E-3</v>
      </c>
      <c r="AT60" s="151">
        <v>4.300205409526825E-2</v>
      </c>
      <c r="AU60" s="151">
        <v>2.2008711472153664E-2</v>
      </c>
    </row>
    <row r="61" spans="1:47" s="12" customFormat="1">
      <c r="A61" s="12" t="s">
        <v>160</v>
      </c>
      <c r="B61" s="150">
        <v>2017</v>
      </c>
      <c r="C61" s="151">
        <v>1.1767473220825195</v>
      </c>
      <c r="D61" s="151">
        <v>1.361691951751709</v>
      </c>
      <c r="E61" s="151">
        <v>0.86418056488037109</v>
      </c>
      <c r="F61" s="151">
        <v>1.265362024307251</v>
      </c>
      <c r="G61" s="151">
        <v>1.4284954071044922</v>
      </c>
      <c r="H61" s="151">
        <v>0.92996907234191895</v>
      </c>
      <c r="I61" s="151">
        <v>0.82376700639724731</v>
      </c>
      <c r="J61" s="151">
        <v>6.7722044885158539E-2</v>
      </c>
      <c r="K61" s="151">
        <v>4.5009449124336243E-2</v>
      </c>
      <c r="L61" s="151">
        <v>2.2712595760822296E-2</v>
      </c>
      <c r="M61" s="151">
        <v>4.2035485967062414E-4</v>
      </c>
      <c r="N61" s="151">
        <v>1.6188781708478928E-2</v>
      </c>
      <c r="O61" s="151">
        <v>3.3026598393917084E-3</v>
      </c>
      <c r="P61" s="151">
        <v>6.1385952867567539E-3</v>
      </c>
      <c r="Q61" s="151">
        <v>1.8959056586027145E-2</v>
      </c>
      <c r="R61" s="151">
        <v>3.68158258497715E-2</v>
      </c>
      <c r="S61" s="151">
        <v>-6.3511630287393928E-5</v>
      </c>
      <c r="T61" s="151">
        <v>1.1614613322308287E-4</v>
      </c>
      <c r="U61" s="151">
        <v>-8.4641668945550919E-4</v>
      </c>
      <c r="V61" s="151">
        <v>-8.6410017684102058E-3</v>
      </c>
      <c r="W61" s="151">
        <v>-4.6684457920491695E-3</v>
      </c>
      <c r="X61" s="151">
        <v>-8.7067604064941406E-2</v>
      </c>
      <c r="Y61" s="151">
        <v>2.0195603370666504E-2</v>
      </c>
      <c r="Z61" s="151">
        <v>0.9720955491065979</v>
      </c>
      <c r="AA61" s="151">
        <v>1.149512767791748</v>
      </c>
      <c r="AB61" s="151">
        <v>1.1585327386856079</v>
      </c>
      <c r="AC61" s="151">
        <v>1.1406340599060059</v>
      </c>
      <c r="AD61" s="151">
        <v>0.85675770044326782</v>
      </c>
      <c r="AE61" s="151">
        <v>1.265362024307251</v>
      </c>
      <c r="AF61" s="151">
        <v>1.0690295696258545</v>
      </c>
      <c r="AG61" s="151">
        <v>0.97174811363220215</v>
      </c>
      <c r="AH61" s="151">
        <v>2.1405777931213379</v>
      </c>
      <c r="AI61" s="151">
        <v>1.8918225765228271</v>
      </c>
      <c r="AJ61" s="151">
        <v>1.3990136384963989</v>
      </c>
      <c r="AK61" s="151">
        <v>4.2479853145778179E-3</v>
      </c>
      <c r="AL61" s="151">
        <v>4.2795214802026749E-2</v>
      </c>
      <c r="AM61" s="151">
        <v>1.6260862350463867E-2</v>
      </c>
      <c r="AN61" s="151">
        <v>1.42984539270401E-2</v>
      </c>
      <c r="AO61" s="151">
        <v>-0.1499302089214325</v>
      </c>
      <c r="AP61" s="151">
        <v>-8.7067551910877228E-2</v>
      </c>
      <c r="AQ61" s="151">
        <v>2.8669220046140254E-4</v>
      </c>
      <c r="AR61" s="151">
        <v>6.4876687247306108E-5</v>
      </c>
      <c r="AS61" s="151">
        <v>5.9869535267353058E-2</v>
      </c>
      <c r="AT61" s="151">
        <v>4.4150307774543762E-2</v>
      </c>
      <c r="AU61" s="151">
        <v>1.5275335870683193E-2</v>
      </c>
    </row>
    <row r="62" spans="1:47" s="12" customFormat="1">
      <c r="A62" s="12" t="s">
        <v>160</v>
      </c>
      <c r="B62" s="150">
        <v>2018</v>
      </c>
      <c r="C62" s="151">
        <v>1.1921213865280151</v>
      </c>
      <c r="D62" s="151">
        <v>1.3278230428695679</v>
      </c>
      <c r="E62" s="151">
        <v>0.89780175685882568</v>
      </c>
      <c r="F62" s="151">
        <v>1.1537843942642212</v>
      </c>
      <c r="G62" s="151">
        <v>1.4561659097671509</v>
      </c>
      <c r="H62" s="151">
        <v>1.0332273244857788</v>
      </c>
      <c r="I62" s="151">
        <v>0.81867146492004395</v>
      </c>
      <c r="J62" s="151">
        <v>3.8167551159858704E-2</v>
      </c>
      <c r="K62" s="151">
        <v>1.2980319559574127E-2</v>
      </c>
      <c r="L62" s="151">
        <v>2.5187231600284576E-2</v>
      </c>
      <c r="M62" s="151">
        <v>-4.4518333743326366E-4</v>
      </c>
      <c r="N62" s="151">
        <v>2.2347585399984382E-5</v>
      </c>
      <c r="O62" s="151">
        <v>4.4804164208471775E-3</v>
      </c>
      <c r="P62" s="151">
        <v>6.5220952965319157E-3</v>
      </c>
      <c r="Q62" s="151">
        <v>2.4006434250622988E-3</v>
      </c>
      <c r="R62" s="151">
        <v>3.6080971360206604E-2</v>
      </c>
      <c r="S62" s="151">
        <v>1.5254762256518006E-3</v>
      </c>
      <c r="T62" s="151">
        <v>-9.3396338343154639E-5</v>
      </c>
      <c r="U62" s="151">
        <v>-1.8530924571678042E-3</v>
      </c>
      <c r="V62" s="151">
        <v>-4.8562288284301758E-3</v>
      </c>
      <c r="W62" s="151">
        <v>-5.6164977140724659E-3</v>
      </c>
      <c r="X62" s="151">
        <v>-9.2310905456542969E-2</v>
      </c>
      <c r="Y62" s="151">
        <v>1.9185198470950127E-2</v>
      </c>
      <c r="Z62" s="151">
        <v>0.96762955188751221</v>
      </c>
      <c r="AA62" s="151">
        <v>1.149512767791748</v>
      </c>
      <c r="AB62" s="151">
        <v>1.183643102645874</v>
      </c>
      <c r="AC62" s="151">
        <v>1.1575937271118164</v>
      </c>
      <c r="AD62" s="151">
        <v>0.8414008617401123</v>
      </c>
      <c r="AE62" s="151">
        <v>1.1537843942642212</v>
      </c>
      <c r="AF62" s="151">
        <v>1.0287479162216187</v>
      </c>
      <c r="AG62" s="151">
        <v>0.97206205129623413</v>
      </c>
      <c r="AH62" s="151">
        <v>2.1675958633422852</v>
      </c>
      <c r="AI62" s="151">
        <v>1.9780069589614868</v>
      </c>
      <c r="AJ62" s="151">
        <v>1.4283604621887207</v>
      </c>
      <c r="AK62" s="151">
        <v>-4.6047563664615154E-3</v>
      </c>
      <c r="AL62" s="151">
        <v>0</v>
      </c>
      <c r="AM62" s="151">
        <v>2.1442767232656479E-2</v>
      </c>
      <c r="AN62" s="151">
        <v>1.4759157784283161E-2</v>
      </c>
      <c r="AO62" s="151">
        <v>-1.8086938187479973E-2</v>
      </c>
      <c r="AP62" s="151">
        <v>-9.2310965061187744E-2</v>
      </c>
      <c r="AQ62" s="151">
        <v>-3.8408856838941574E-2</v>
      </c>
      <c r="AR62" s="151">
        <v>3.2304288470186293E-4</v>
      </c>
      <c r="AS62" s="151">
        <v>1.2542817741632462E-2</v>
      </c>
      <c r="AT62" s="151">
        <v>4.4549047946929932E-2</v>
      </c>
      <c r="AU62" s="151">
        <v>2.0759826526045799E-2</v>
      </c>
    </row>
    <row r="63" spans="1:47" s="12" customFormat="1">
      <c r="A63" s="12" t="s">
        <v>160</v>
      </c>
      <c r="B63" s="150">
        <v>2019</v>
      </c>
      <c r="C63" s="151">
        <v>1.1908708810806274</v>
      </c>
      <c r="D63" s="151">
        <v>1.3158200979232788</v>
      </c>
      <c r="E63" s="151">
        <v>0.90504109859466553</v>
      </c>
      <c r="F63" s="151">
        <v>1.089801549911499</v>
      </c>
      <c r="G63" s="151">
        <v>1.4843596220016479</v>
      </c>
      <c r="H63" s="151">
        <v>1.0927411317825317</v>
      </c>
      <c r="I63" s="151">
        <v>0.80227923393249512</v>
      </c>
      <c r="J63" s="151">
        <v>8.031102828681469E-3</v>
      </c>
      <c r="K63" s="151">
        <v>-1.0495446622371674E-3</v>
      </c>
      <c r="L63" s="151">
        <v>9.0806474909186363E-3</v>
      </c>
      <c r="M63" s="151">
        <v>6.8905000807717443E-4</v>
      </c>
      <c r="N63" s="151">
        <v>9.9154873169027269E-5</v>
      </c>
      <c r="O63" s="151">
        <v>4.6107661910355091E-3</v>
      </c>
      <c r="P63" s="151">
        <v>8.7809180840849876E-3</v>
      </c>
      <c r="Q63" s="151">
        <v>-1.522943377494812E-2</v>
      </c>
      <c r="R63" s="151">
        <v>2.1934915333986282E-2</v>
      </c>
      <c r="S63" s="151">
        <v>-8.186857303371653E-5</v>
      </c>
      <c r="T63" s="151">
        <v>2.8417631983757019E-4</v>
      </c>
      <c r="U63" s="151">
        <v>-9.1416755458340049E-4</v>
      </c>
      <c r="V63" s="151">
        <v>-8.0710370093584061E-3</v>
      </c>
      <c r="W63" s="151">
        <v>-4.0713711641728878E-3</v>
      </c>
      <c r="X63" s="151">
        <v>-5.7051658630371094E-2</v>
      </c>
      <c r="Y63" s="151">
        <v>1.9176580011844635E-2</v>
      </c>
      <c r="Z63" s="151">
        <v>0.97458100318908691</v>
      </c>
      <c r="AA63" s="151">
        <v>1.149512767791748</v>
      </c>
      <c r="AB63" s="151">
        <v>1.2095668315887451</v>
      </c>
      <c r="AC63" s="151">
        <v>1.1804485321044922</v>
      </c>
      <c r="AD63" s="151">
        <v>0.95079433917999268</v>
      </c>
      <c r="AE63" s="151">
        <v>1.0898007154464722</v>
      </c>
      <c r="AF63" s="151">
        <v>1.0307357311248779</v>
      </c>
      <c r="AG63" s="151">
        <v>0.96987861394882202</v>
      </c>
      <c r="AH63" s="151">
        <v>2.2655205726623535</v>
      </c>
      <c r="AI63" s="151">
        <v>2.074556827545166</v>
      </c>
      <c r="AJ63" s="151">
        <v>1.4466954469680786</v>
      </c>
      <c r="AK63" s="151">
        <v>7.1583152748644352E-3</v>
      </c>
      <c r="AL63" s="151">
        <v>0</v>
      </c>
      <c r="AM63" s="151">
        <v>2.1665286272764206E-2</v>
      </c>
      <c r="AN63" s="151">
        <v>1.9550992175936699E-2</v>
      </c>
      <c r="AO63" s="151">
        <v>0.12222956866025925</v>
      </c>
      <c r="AP63" s="151">
        <v>-5.7052463293075562E-2</v>
      </c>
      <c r="AQ63" s="151">
        <v>1.9304180750623345E-3</v>
      </c>
      <c r="AR63" s="151">
        <v>-2.2487221285700798E-3</v>
      </c>
      <c r="AS63" s="151">
        <v>4.4185932725667953E-2</v>
      </c>
      <c r="AT63" s="151">
        <v>4.7657772898674011E-2</v>
      </c>
      <c r="AU63" s="151">
        <v>1.2754714116454124E-2</v>
      </c>
    </row>
    <row r="64" spans="1:47" s="12" customFormat="1">
      <c r="A64" s="12" t="s">
        <v>160</v>
      </c>
      <c r="B64" s="150">
        <v>2020</v>
      </c>
      <c r="C64" s="151">
        <v>1.1790398359298706</v>
      </c>
      <c r="D64" s="151">
        <v>1.2718943357467651</v>
      </c>
      <c r="E64" s="151">
        <v>0.92699539661407471</v>
      </c>
      <c r="F64" s="151">
        <v>0.97346007823944092</v>
      </c>
      <c r="G64" s="151">
        <v>1.5021833181381226</v>
      </c>
      <c r="H64" s="151">
        <v>1.2111847400665283</v>
      </c>
      <c r="I64" s="151">
        <v>0.78488415479660034</v>
      </c>
      <c r="J64" s="151">
        <v>2.3968245834112167E-2</v>
      </c>
      <c r="K64" s="151">
        <v>-9.9844411015510559E-3</v>
      </c>
      <c r="L64" s="151">
        <v>3.3952686935663223E-2</v>
      </c>
      <c r="M64" s="151">
        <v>-1.4621489681303501E-3</v>
      </c>
      <c r="N64" s="151">
        <v>2.1555038983933628E-4</v>
      </c>
      <c r="O64" s="151">
        <v>4.6038269065320492E-3</v>
      </c>
      <c r="P64" s="151">
        <v>5.4868385195732117E-3</v>
      </c>
      <c r="Q64" s="151">
        <v>-1.8828507512807846E-2</v>
      </c>
      <c r="R64" s="151">
        <v>4.2394530028104782E-2</v>
      </c>
      <c r="S64" s="151">
        <v>3.7508714012801647E-4</v>
      </c>
      <c r="T64" s="151">
        <v>6.6796084865927696E-4</v>
      </c>
      <c r="U64" s="151">
        <v>-1.7442801618017256E-4</v>
      </c>
      <c r="V64" s="151">
        <v>-4.925908986479044E-3</v>
      </c>
      <c r="W64" s="151">
        <v>-4.3845553882420063E-3</v>
      </c>
      <c r="X64" s="151">
        <v>-0.11289405822753906</v>
      </c>
      <c r="Y64" s="151">
        <v>1.1936181224882603E-2</v>
      </c>
      <c r="Z64" s="151">
        <v>0.9601859450340271</v>
      </c>
      <c r="AA64" s="151">
        <v>1.149512767791748</v>
      </c>
      <c r="AB64" s="151">
        <v>1.2349673509597778</v>
      </c>
      <c r="AC64" s="151">
        <v>1.1940370798110962</v>
      </c>
      <c r="AD64" s="151">
        <v>1.0868508815765381</v>
      </c>
      <c r="AE64" s="151">
        <v>0.97345989942550659</v>
      </c>
      <c r="AF64" s="151">
        <v>1.0237817764282227</v>
      </c>
      <c r="AG64" s="151">
        <v>0.96376919746398926</v>
      </c>
      <c r="AH64" s="151">
        <v>2.2740452289581299</v>
      </c>
      <c r="AI64" s="151">
        <v>2.1433267593383789</v>
      </c>
      <c r="AJ64" s="151">
        <v>1.4680690765380859</v>
      </c>
      <c r="AK64" s="151">
        <v>-1.4880659990012646E-2</v>
      </c>
      <c r="AL64" s="151">
        <v>0</v>
      </c>
      <c r="AM64" s="151">
        <v>2.0782258361577988E-2</v>
      </c>
      <c r="AN64" s="151">
        <v>1.1445576325058937E-2</v>
      </c>
      <c r="AO64" s="151">
        <v>0.13374194502830505</v>
      </c>
      <c r="AP64" s="151">
        <v>-0.11289350688457489</v>
      </c>
      <c r="AQ64" s="151">
        <v>-6.769401952624321E-3</v>
      </c>
      <c r="AR64" s="151">
        <v>-6.3190767541527748E-3</v>
      </c>
      <c r="AS64" s="151">
        <v>3.7557675968855619E-3</v>
      </c>
      <c r="AT64" s="151">
        <v>3.2611608505249023E-2</v>
      </c>
      <c r="AU64" s="151">
        <v>1.4666014350950718E-2</v>
      </c>
    </row>
    <row r="65" spans="1:47">
      <c r="A65" s="65" t="s">
        <v>132</v>
      </c>
      <c r="B65" s="64" t="s">
        <v>133</v>
      </c>
      <c r="C65" s="64" t="s">
        <v>150</v>
      </c>
      <c r="D65" s="64" t="s">
        <v>151</v>
      </c>
      <c r="E65" s="64" t="s">
        <v>152</v>
      </c>
      <c r="F65" s="64" t="s">
        <v>153</v>
      </c>
      <c r="G65" s="64" t="s">
        <v>154</v>
      </c>
      <c r="H65" s="64" t="s">
        <v>155</v>
      </c>
      <c r="I65" s="64" t="s">
        <v>156</v>
      </c>
      <c r="J65" s="64" t="s">
        <v>134</v>
      </c>
      <c r="K65" s="64" t="s">
        <v>135</v>
      </c>
      <c r="L65" s="64" t="s">
        <v>136</v>
      </c>
      <c r="M65" s="64" t="s">
        <v>137</v>
      </c>
      <c r="N65" s="64" t="s">
        <v>138</v>
      </c>
      <c r="O65" s="64" t="s">
        <v>139</v>
      </c>
      <c r="P65" s="64" t="s">
        <v>140</v>
      </c>
      <c r="Q65" s="64" t="s">
        <v>141</v>
      </c>
      <c r="R65" s="64" t="s">
        <v>142</v>
      </c>
      <c r="S65" s="64" t="s">
        <v>143</v>
      </c>
      <c r="T65" s="64" t="s">
        <v>144</v>
      </c>
      <c r="U65" s="64" t="s">
        <v>145</v>
      </c>
      <c r="V65" s="64" t="s">
        <v>146</v>
      </c>
      <c r="W65" s="64" t="s">
        <v>147</v>
      </c>
      <c r="X65" s="64" t="s">
        <v>148</v>
      </c>
      <c r="Y65" s="64" t="s">
        <v>149</v>
      </c>
      <c r="Z65" s="64" t="s">
        <v>171</v>
      </c>
      <c r="AA65" s="64" t="s">
        <v>172</v>
      </c>
      <c r="AB65" s="64" t="s">
        <v>173</v>
      </c>
      <c r="AC65" s="64" t="s">
        <v>174</v>
      </c>
      <c r="AD65" s="64" t="s">
        <v>175</v>
      </c>
      <c r="AE65" s="64" t="s">
        <v>176</v>
      </c>
      <c r="AF65" s="64" t="s">
        <v>177</v>
      </c>
      <c r="AG65" s="64" t="s">
        <v>178</v>
      </c>
      <c r="AH65" s="64" t="s">
        <v>179</v>
      </c>
      <c r="AI65" s="64" t="s">
        <v>180</v>
      </c>
      <c r="AJ65" s="64" t="s">
        <v>181</v>
      </c>
      <c r="AK65" s="64" t="s">
        <v>221</v>
      </c>
      <c r="AL65" s="64" t="s">
        <v>222</v>
      </c>
      <c r="AM65" s="64" t="s">
        <v>223</v>
      </c>
      <c r="AN65" s="64" t="s">
        <v>224</v>
      </c>
      <c r="AO65" s="64" t="s">
        <v>225</v>
      </c>
      <c r="AP65" s="64" t="s">
        <v>226</v>
      </c>
      <c r="AQ65" s="64" t="s">
        <v>227</v>
      </c>
      <c r="AR65" s="64" t="s">
        <v>228</v>
      </c>
      <c r="AS65" s="64" t="s">
        <v>229</v>
      </c>
      <c r="AT65" s="64" t="s">
        <v>230</v>
      </c>
      <c r="AU65" s="64" t="s">
        <v>231</v>
      </c>
    </row>
    <row r="66" spans="1:47" s="12" customFormat="1">
      <c r="A66" s="12" t="s">
        <v>161</v>
      </c>
      <c r="B66" s="150">
        <v>2006</v>
      </c>
      <c r="C66" s="151">
        <v>1</v>
      </c>
      <c r="D66" s="151">
        <v>1</v>
      </c>
      <c r="E66" s="151">
        <v>1</v>
      </c>
      <c r="F66" s="151">
        <v>1</v>
      </c>
      <c r="G66" s="151">
        <v>1</v>
      </c>
      <c r="H66" s="151">
        <v>1</v>
      </c>
      <c r="I66" s="151">
        <v>1</v>
      </c>
      <c r="J66" s="151"/>
      <c r="K66" s="151"/>
      <c r="L66" s="151"/>
      <c r="M66" s="151"/>
      <c r="N66" s="151"/>
      <c r="O66" s="151"/>
      <c r="P66" s="151"/>
      <c r="Q66" s="151"/>
      <c r="R66" s="151"/>
      <c r="S66" s="151"/>
      <c r="T66" s="151"/>
      <c r="U66" s="151"/>
      <c r="V66" s="151"/>
      <c r="W66" s="151"/>
      <c r="X66" s="151"/>
      <c r="Y66" s="151"/>
      <c r="Z66" s="151">
        <v>1</v>
      </c>
      <c r="AA66" s="151">
        <v>1</v>
      </c>
      <c r="AB66" s="151">
        <v>1</v>
      </c>
      <c r="AC66" s="151">
        <v>1</v>
      </c>
      <c r="AD66" s="151">
        <v>1</v>
      </c>
      <c r="AE66" s="151">
        <v>1</v>
      </c>
      <c r="AF66" s="151">
        <v>1</v>
      </c>
      <c r="AG66" s="151">
        <v>1</v>
      </c>
      <c r="AH66" s="151">
        <v>1</v>
      </c>
      <c r="AI66" s="151">
        <v>1</v>
      </c>
      <c r="AJ66" s="151">
        <v>1</v>
      </c>
      <c r="AK66" s="151"/>
      <c r="AL66" s="151"/>
      <c r="AM66" s="151"/>
      <c r="AN66" s="151"/>
      <c r="AO66" s="151"/>
      <c r="AP66" s="151"/>
      <c r="AQ66" s="151"/>
      <c r="AR66" s="151"/>
      <c r="AS66" s="151"/>
      <c r="AT66" s="151"/>
      <c r="AU66" s="151"/>
    </row>
    <row r="67" spans="1:47" s="12" customFormat="1">
      <c r="A67" s="12" t="s">
        <v>161</v>
      </c>
      <c r="B67" s="150">
        <v>2007</v>
      </c>
      <c r="C67" s="151">
        <v>1.1206759214401245</v>
      </c>
      <c r="D67" s="151">
        <v>1.1012204885482788</v>
      </c>
      <c r="E67" s="151">
        <v>1.0176671743392944</v>
      </c>
      <c r="F67" s="151">
        <v>1.1624622344970703</v>
      </c>
      <c r="G67" s="151">
        <v>1.0679206848144531</v>
      </c>
      <c r="H67" s="151">
        <v>0.96405363082885742</v>
      </c>
      <c r="I67" s="151">
        <v>1.0493999719619751</v>
      </c>
      <c r="J67" s="151">
        <v>1.751294732093811E-2</v>
      </c>
      <c r="K67" s="151">
        <v>0.11393202096223831</v>
      </c>
      <c r="L67" s="151">
        <v>-9.6419073641300201E-2</v>
      </c>
      <c r="M67" s="151">
        <v>5.1954056834802032E-4</v>
      </c>
      <c r="N67" s="151">
        <v>3.6508481949567795E-2</v>
      </c>
      <c r="O67" s="151">
        <v>4.9671027809381485E-3</v>
      </c>
      <c r="P67" s="151">
        <v>1.0772982612252235E-2</v>
      </c>
      <c r="Q67" s="151">
        <v>6.1163909733295441E-2</v>
      </c>
      <c r="R67" s="151">
        <v>-5.3852979093790054E-2</v>
      </c>
      <c r="S67" s="151">
        <v>-1.2999763712286949E-3</v>
      </c>
      <c r="T67" s="151">
        <v>-8.5377122741192579E-4</v>
      </c>
      <c r="U67" s="151">
        <v>-6.1903777532279491E-3</v>
      </c>
      <c r="V67" s="151">
        <v>-1.1643487960100174E-2</v>
      </c>
      <c r="W67" s="151">
        <v>-2.257847785949707E-2</v>
      </c>
      <c r="X67" s="151">
        <v>0.15054035186767578</v>
      </c>
      <c r="Y67" s="151">
        <v>6.5713487565517426E-2</v>
      </c>
      <c r="Z67" s="151">
        <v>1.0043165683746338</v>
      </c>
      <c r="AA67" s="151">
        <v>1.0929180383682251</v>
      </c>
      <c r="AB67" s="151">
        <v>1.0198318958282471</v>
      </c>
      <c r="AC67" s="151">
        <v>1.0211539268493652</v>
      </c>
      <c r="AD67" s="151">
        <v>0.70167481899261475</v>
      </c>
      <c r="AE67" s="151">
        <v>1.1624612808227539</v>
      </c>
      <c r="AF67" s="151">
        <v>1.0396521091461182</v>
      </c>
      <c r="AG67" s="151">
        <v>1.0064961910247803</v>
      </c>
      <c r="AH67" s="151">
        <v>1.1480852365493774</v>
      </c>
      <c r="AI67" s="151">
        <v>1.1012327671051025</v>
      </c>
      <c r="AJ67" s="151">
        <v>1.0743435621261597</v>
      </c>
      <c r="AK67" s="151">
        <v>4.3073268607258797E-3</v>
      </c>
      <c r="AL67" s="151">
        <v>8.8851273059844971E-2</v>
      </c>
      <c r="AM67" s="151">
        <v>1.9637791439890862E-2</v>
      </c>
      <c r="AN67" s="151">
        <v>2.093329094350338E-2</v>
      </c>
      <c r="AO67" s="151">
        <v>-0.35428518056869507</v>
      </c>
      <c r="AP67" s="151">
        <v>0.15053951740264893</v>
      </c>
      <c r="AQ67" s="151">
        <v>3.888610377907753E-2</v>
      </c>
      <c r="AR67" s="151">
        <v>6.4751938916742802E-3</v>
      </c>
      <c r="AS67" s="151">
        <v>0.13809552788734436</v>
      </c>
      <c r="AT67" s="151">
        <v>9.6430271863937378E-2</v>
      </c>
      <c r="AU67" s="151">
        <v>7.1709781885147095E-2</v>
      </c>
    </row>
    <row r="68" spans="1:47" s="12" customFormat="1">
      <c r="A68" s="12" t="s">
        <v>161</v>
      </c>
      <c r="B68" s="150">
        <v>2008</v>
      </c>
      <c r="C68" s="151">
        <v>1.1292788982391357</v>
      </c>
      <c r="D68" s="151">
        <v>1.1522924900054932</v>
      </c>
      <c r="E68" s="151">
        <v>0.98002809286117554</v>
      </c>
      <c r="F68" s="151">
        <v>1.2114156484603882</v>
      </c>
      <c r="G68" s="151">
        <v>1.1184940338134766</v>
      </c>
      <c r="H68" s="151">
        <v>0.93219774961471558</v>
      </c>
      <c r="I68" s="151">
        <v>1.0096423625946045</v>
      </c>
      <c r="J68" s="151">
        <v>-3.7686973810195923E-2</v>
      </c>
      <c r="K68" s="151">
        <v>7.647310383617878E-3</v>
      </c>
      <c r="L68" s="151">
        <v>-4.5334283262491226E-2</v>
      </c>
      <c r="M68" s="151">
        <v>2.0754656288772821E-3</v>
      </c>
      <c r="N68" s="151">
        <v>1.4358929358422756E-2</v>
      </c>
      <c r="O68" s="151">
        <v>4.5454981736838818E-3</v>
      </c>
      <c r="P68" s="151">
        <v>7.5954054482281208E-3</v>
      </c>
      <c r="Q68" s="151">
        <v>-2.0927987992763519E-2</v>
      </c>
      <c r="R68" s="151">
        <v>-1.3301006518304348E-2</v>
      </c>
      <c r="S68" s="151">
        <v>-1.2632118887268007E-4</v>
      </c>
      <c r="T68" s="151">
        <v>-5.0089671276509762E-4</v>
      </c>
      <c r="U68" s="151">
        <v>-6.7310635931789875E-3</v>
      </c>
      <c r="V68" s="151">
        <v>-1.0213320143520832E-2</v>
      </c>
      <c r="W68" s="151">
        <v>-1.4461676590144634E-2</v>
      </c>
      <c r="X68" s="151">
        <v>4.1249275207519531E-2</v>
      </c>
      <c r="Y68" s="151">
        <v>4.626971110701561E-2</v>
      </c>
      <c r="Z68" s="151">
        <v>1.0260452032089233</v>
      </c>
      <c r="AA68" s="151">
        <v>1.1352245807647705</v>
      </c>
      <c r="AB68" s="151">
        <v>1.0426541566848755</v>
      </c>
      <c r="AC68" s="151">
        <v>1.039178729057312</v>
      </c>
      <c r="AD68" s="151">
        <v>0.81596672534942627</v>
      </c>
      <c r="AE68" s="151">
        <v>1.2114150524139404</v>
      </c>
      <c r="AF68" s="151">
        <v>1.0386759042739868</v>
      </c>
      <c r="AG68" s="151">
        <v>1.0103901624679565</v>
      </c>
      <c r="AH68" s="151">
        <v>1.3317404985427856</v>
      </c>
      <c r="AI68" s="151">
        <v>1.1878225803375244</v>
      </c>
      <c r="AJ68" s="151">
        <v>1.1203773021697998</v>
      </c>
      <c r="AK68" s="151">
        <v>2.1404476836323738E-2</v>
      </c>
      <c r="AL68" s="151">
        <v>3.7979234009981155E-2</v>
      </c>
      <c r="AM68" s="151">
        <v>2.2131707519292831E-2</v>
      </c>
      <c r="AN68" s="151">
        <v>1.7497403547167778E-2</v>
      </c>
      <c r="AO68" s="151">
        <v>0.15090352296829224</v>
      </c>
      <c r="AP68" s="151">
        <v>4.124956950545311E-2</v>
      </c>
      <c r="AQ68" s="151">
        <v>-9.3938299687579274E-4</v>
      </c>
      <c r="AR68" s="151">
        <v>3.8614033255726099E-3</v>
      </c>
      <c r="AS68" s="151">
        <v>0.14839120209217072</v>
      </c>
      <c r="AT68" s="151">
        <v>7.5691580772399902E-2</v>
      </c>
      <c r="AU68" s="151">
        <v>4.1955702006816864E-2</v>
      </c>
    </row>
    <row r="69" spans="1:47" s="12" customFormat="1">
      <c r="A69" s="12" t="s">
        <v>161</v>
      </c>
      <c r="B69" s="150">
        <v>2009</v>
      </c>
      <c r="C69" s="151">
        <v>1.1840462684631348</v>
      </c>
      <c r="D69" s="151">
        <v>1.1996315717697144</v>
      </c>
      <c r="E69" s="151">
        <v>0.98700839281082153</v>
      </c>
      <c r="F69" s="151">
        <v>1.2580282688140869</v>
      </c>
      <c r="G69" s="151">
        <v>1.1686047315597534</v>
      </c>
      <c r="H69" s="151">
        <v>0.9411921501159668</v>
      </c>
      <c r="I69" s="151">
        <v>1.0132137537002563</v>
      </c>
      <c r="J69" s="151">
        <v>7.097296416759491E-3</v>
      </c>
      <c r="K69" s="151">
        <v>4.7358337789773941E-2</v>
      </c>
      <c r="L69" s="151">
        <v>-4.026104137301445E-2</v>
      </c>
      <c r="M69" s="151">
        <v>3.7506257649511099E-3</v>
      </c>
      <c r="N69" s="151">
        <v>1.8149390816688538E-2</v>
      </c>
      <c r="O69" s="151">
        <v>4.0744487196207047E-3</v>
      </c>
      <c r="P69" s="151">
        <v>8.8045466691255569E-3</v>
      </c>
      <c r="Q69" s="151">
        <v>1.2579324655234814E-2</v>
      </c>
      <c r="R69" s="151">
        <v>-1.5969349071383476E-2</v>
      </c>
      <c r="S69" s="151">
        <v>-5.3759070578962564E-4</v>
      </c>
      <c r="T69" s="151">
        <v>-4.0121778147295117E-4</v>
      </c>
      <c r="U69" s="151">
        <v>-2.2483137436211109E-3</v>
      </c>
      <c r="V69" s="151">
        <v>-6.151281762868166E-3</v>
      </c>
      <c r="W69" s="151">
        <v>-1.4953288249671459E-2</v>
      </c>
      <c r="X69" s="151">
        <v>3.7755966186523438E-2</v>
      </c>
      <c r="Y69" s="151">
        <v>4.3827302753925323E-2</v>
      </c>
      <c r="Z69" s="151">
        <v>1.0667377710342407</v>
      </c>
      <c r="AA69" s="151">
        <v>1.1898344755172729</v>
      </c>
      <c r="AB69" s="151">
        <v>1.0621850490570068</v>
      </c>
      <c r="AC69" s="151">
        <v>1.0593467950820923</v>
      </c>
      <c r="AD69" s="151">
        <v>0.75208961963653564</v>
      </c>
      <c r="AE69" s="151">
        <v>1.2580273151397705</v>
      </c>
      <c r="AF69" s="151">
        <v>1.0620614290237427</v>
      </c>
      <c r="AG69" s="151">
        <v>1.0141936540603638</v>
      </c>
      <c r="AH69" s="151">
        <v>1.4155524969100952</v>
      </c>
      <c r="AI69" s="151">
        <v>1.2760021686553955</v>
      </c>
      <c r="AJ69" s="151">
        <v>1.1774691343307495</v>
      </c>
      <c r="AK69" s="151">
        <v>3.8893405348062515E-2</v>
      </c>
      <c r="AL69" s="151">
        <v>4.6983741223812103E-2</v>
      </c>
      <c r="AM69" s="151">
        <v>1.8558574840426445E-2</v>
      </c>
      <c r="AN69" s="151">
        <v>1.922173798084259E-2</v>
      </c>
      <c r="AO69" s="151">
        <v>-8.1518113613128662E-2</v>
      </c>
      <c r="AP69" s="151">
        <v>3.7755701690912247E-2</v>
      </c>
      <c r="AQ69" s="151">
        <v>2.2265085950493813E-2</v>
      </c>
      <c r="AR69" s="151">
        <v>3.7572532892227173E-3</v>
      </c>
      <c r="AS69" s="151">
        <v>6.1033215373754501E-2</v>
      </c>
      <c r="AT69" s="151">
        <v>7.1610048413276672E-2</v>
      </c>
      <c r="AU69" s="151">
        <v>4.9701813608407974E-2</v>
      </c>
    </row>
    <row r="70" spans="1:47" s="12" customFormat="1">
      <c r="A70" s="12" t="s">
        <v>161</v>
      </c>
      <c r="B70" s="150">
        <v>2010</v>
      </c>
      <c r="C70" s="151">
        <v>1.2235032320022583</v>
      </c>
      <c r="D70" s="151">
        <v>1.2310048341751099</v>
      </c>
      <c r="E70" s="151">
        <v>0.99390625953674316</v>
      </c>
      <c r="F70" s="151">
        <v>1.2730966806411743</v>
      </c>
      <c r="G70" s="151">
        <v>1.2079876661300659</v>
      </c>
      <c r="H70" s="151">
        <v>0.96104508638381958</v>
      </c>
      <c r="I70" s="151">
        <v>1.0128442049026489</v>
      </c>
      <c r="J70" s="151">
        <v>6.9643445312976837E-3</v>
      </c>
      <c r="K70" s="151">
        <v>3.2780610024929047E-2</v>
      </c>
      <c r="L70" s="151">
        <v>-2.5816265493631363E-2</v>
      </c>
      <c r="M70" s="151">
        <v>8.452359470538795E-4</v>
      </c>
      <c r="N70" s="151">
        <v>1.9767038524150848E-2</v>
      </c>
      <c r="O70" s="151">
        <v>3.266800194978714E-3</v>
      </c>
      <c r="P70" s="151">
        <v>6.148334126919508E-3</v>
      </c>
      <c r="Q70" s="151">
        <v>2.7532002422958612E-3</v>
      </c>
      <c r="R70" s="151">
        <v>-3.9494829252362251E-3</v>
      </c>
      <c r="S70" s="151">
        <v>-8.3915493451058865E-4</v>
      </c>
      <c r="T70" s="151">
        <v>-3.2000144710764289E-4</v>
      </c>
      <c r="U70" s="151">
        <v>-2.8628278523683548E-3</v>
      </c>
      <c r="V70" s="151">
        <v>-7.2252936661243439E-3</v>
      </c>
      <c r="W70" s="151">
        <v>-1.0619504377245903E-2</v>
      </c>
      <c r="X70" s="151">
        <v>1.1906623840332031E-2</v>
      </c>
      <c r="Y70" s="151">
        <v>3.3145371824502945E-2</v>
      </c>
      <c r="Z70" s="151">
        <v>1.0763895511627197</v>
      </c>
      <c r="AA70" s="151">
        <v>1.2537814378738403</v>
      </c>
      <c r="AB70" s="151">
        <v>1.0787837505340576</v>
      </c>
      <c r="AC70" s="151">
        <v>1.0741353034973145</v>
      </c>
      <c r="AD70" s="151">
        <v>0.73764520883560181</v>
      </c>
      <c r="AE70" s="151">
        <v>1.2730966806411743</v>
      </c>
      <c r="AF70" s="151">
        <v>1.0878051519393921</v>
      </c>
      <c r="AG70" s="151">
        <v>1.016887903213501</v>
      </c>
      <c r="AH70" s="151">
        <v>1.5033327341079712</v>
      </c>
      <c r="AI70" s="151">
        <v>1.3481037616729736</v>
      </c>
      <c r="AJ70" s="151">
        <v>1.2166421413421631</v>
      </c>
      <c r="AK70" s="151">
        <v>9.0072350576519966E-3</v>
      </c>
      <c r="AL70" s="151">
        <v>5.2349954843521118E-2</v>
      </c>
      <c r="AM70" s="151">
        <v>1.5506151132285595E-2</v>
      </c>
      <c r="AN70" s="151">
        <v>1.3863438740372658E-2</v>
      </c>
      <c r="AO70" s="151">
        <v>-1.939256489276886E-2</v>
      </c>
      <c r="AP70" s="151">
        <v>1.1907353065907955E-2</v>
      </c>
      <c r="AQ70" s="151">
        <v>2.3950239643454552E-2</v>
      </c>
      <c r="AR70" s="151">
        <v>2.6529908645898104E-3</v>
      </c>
      <c r="AS70" s="151">
        <v>6.0164563357830048E-2</v>
      </c>
      <c r="AT70" s="151">
        <v>5.4967116564512253E-2</v>
      </c>
      <c r="AU70" s="151">
        <v>3.2727420330047607E-2</v>
      </c>
    </row>
    <row r="71" spans="1:47" s="12" customFormat="1">
      <c r="A71" s="12" t="s">
        <v>161</v>
      </c>
      <c r="B71" s="150">
        <v>2011</v>
      </c>
      <c r="C71" s="151">
        <v>1.2431378364562988</v>
      </c>
      <c r="D71" s="151">
        <v>1.2986977100372314</v>
      </c>
      <c r="E71" s="151">
        <v>0.95721888542175293</v>
      </c>
      <c r="F71" s="151">
        <v>1.3988714218139648</v>
      </c>
      <c r="G71" s="151">
        <v>1.2462095022201538</v>
      </c>
      <c r="H71" s="151">
        <v>0.88867205381393433</v>
      </c>
      <c r="I71" s="151">
        <v>0.99753522872924805</v>
      </c>
      <c r="J71" s="151">
        <v>-3.7610791623592377E-2</v>
      </c>
      <c r="K71" s="151">
        <v>1.5920408070087433E-2</v>
      </c>
      <c r="L71" s="151">
        <v>-5.353119969367981E-2</v>
      </c>
      <c r="M71" s="151">
        <v>-3.2510983292013407E-3</v>
      </c>
      <c r="N71" s="151">
        <v>-9.7307602118235081E-5</v>
      </c>
      <c r="O71" s="151">
        <v>3.0251313000917435E-3</v>
      </c>
      <c r="P71" s="151">
        <v>5.7063931599259377E-3</v>
      </c>
      <c r="Q71" s="151">
        <v>1.0537289083003998E-2</v>
      </c>
      <c r="R71" s="151">
        <v>-3.3547751605510712E-2</v>
      </c>
      <c r="S71" s="151">
        <v>-6.8637583171948791E-4</v>
      </c>
      <c r="T71" s="151">
        <v>-3.1025797943584621E-4</v>
      </c>
      <c r="U71" s="151">
        <v>-4.1682193987071514E-3</v>
      </c>
      <c r="V71" s="151">
        <v>-5.3106695413589478E-3</v>
      </c>
      <c r="W71" s="151">
        <v>-9.5079243183135986E-3</v>
      </c>
      <c r="X71" s="151">
        <v>9.4213485717773438E-2</v>
      </c>
      <c r="Y71" s="151">
        <v>3.115064837038517E-2</v>
      </c>
      <c r="Z71" s="151">
        <v>1.0405471324920654</v>
      </c>
      <c r="AA71" s="151">
        <v>1.2537814378738403</v>
      </c>
      <c r="AB71" s="151">
        <v>1.0944670438766479</v>
      </c>
      <c r="AC71" s="151">
        <v>1.0881521701812744</v>
      </c>
      <c r="AD71" s="151">
        <v>0.67243009805679321</v>
      </c>
      <c r="AE71" s="151">
        <v>1.398870587348938</v>
      </c>
      <c r="AF71" s="151">
        <v>1.1101201772689819</v>
      </c>
      <c r="AG71" s="151">
        <v>1.0195580720901489</v>
      </c>
      <c r="AH71" s="151">
        <v>1.6352941989898682</v>
      </c>
      <c r="AI71" s="151">
        <v>1.4084686040878296</v>
      </c>
      <c r="AJ71" s="151">
        <v>1.2534188032150269</v>
      </c>
      <c r="AK71" s="151">
        <v>-3.386581689119339E-2</v>
      </c>
      <c r="AL71" s="151">
        <v>0</v>
      </c>
      <c r="AM71" s="151">
        <v>1.4433261007070541E-2</v>
      </c>
      <c r="AN71" s="151">
        <v>1.296505331993103E-2</v>
      </c>
      <c r="AO71" s="151">
        <v>-9.2564761638641357E-2</v>
      </c>
      <c r="AP71" s="151">
        <v>9.4212956726551056E-2</v>
      </c>
      <c r="AQ71" s="151">
        <v>2.030627615749836E-2</v>
      </c>
      <c r="AR71" s="151">
        <v>2.622370608150959E-3</v>
      </c>
      <c r="AS71" s="151">
        <v>8.4138259291648865E-2</v>
      </c>
      <c r="AT71" s="151">
        <v>4.3804053217172623E-2</v>
      </c>
      <c r="AU71" s="151">
        <v>2.9780110344290733E-2</v>
      </c>
    </row>
    <row r="72" spans="1:47" s="12" customFormat="1">
      <c r="A72" s="12" t="s">
        <v>161</v>
      </c>
      <c r="B72" s="150">
        <v>2012</v>
      </c>
      <c r="C72" s="151">
        <v>1.2730423212051392</v>
      </c>
      <c r="D72" s="151">
        <v>1.3472781181335449</v>
      </c>
      <c r="E72" s="151">
        <v>0.94489949941635132</v>
      </c>
      <c r="F72" s="151">
        <v>1.4970604181289673</v>
      </c>
      <c r="G72" s="151">
        <v>1.2750229835510254</v>
      </c>
      <c r="H72" s="151">
        <v>0.85036134719848633</v>
      </c>
      <c r="I72" s="151">
        <v>0.99844658374786377</v>
      </c>
      <c r="J72" s="151">
        <v>-1.2953519821166992E-2</v>
      </c>
      <c r="K72" s="151">
        <v>2.3770831525325775E-2</v>
      </c>
      <c r="L72" s="151">
        <v>-3.6724351346492767E-2</v>
      </c>
      <c r="M72" s="151">
        <v>-1.0853133862838149E-3</v>
      </c>
      <c r="N72" s="151">
        <v>-1.6908580437302589E-4</v>
      </c>
      <c r="O72" s="151">
        <v>2.6941285468637943E-3</v>
      </c>
      <c r="P72" s="151">
        <v>4.8575070686638355E-3</v>
      </c>
      <c r="Q72" s="151">
        <v>1.7473595216870308E-2</v>
      </c>
      <c r="R72" s="151">
        <v>-2.190316841006279E-2</v>
      </c>
      <c r="S72" s="151">
        <v>-1.5222778310999274E-3</v>
      </c>
      <c r="T72" s="151">
        <v>-3.4880716702900827E-4</v>
      </c>
      <c r="U72" s="151">
        <v>-8.5695285815745592E-4</v>
      </c>
      <c r="V72" s="151">
        <v>-4.479025024920702E-3</v>
      </c>
      <c r="W72" s="151">
        <v>-7.6141194440424442E-3</v>
      </c>
      <c r="X72" s="151">
        <v>6.7837715148925781E-2</v>
      </c>
      <c r="Y72" s="151">
        <v>2.2857667878270149E-2</v>
      </c>
      <c r="Z72" s="151">
        <v>1.0287128686904907</v>
      </c>
      <c r="AA72" s="151">
        <v>1.2537814378738403</v>
      </c>
      <c r="AB72" s="151">
        <v>1.1087410449981689</v>
      </c>
      <c r="AC72" s="151">
        <v>1.1003901958465576</v>
      </c>
      <c r="AD72" s="151">
        <v>0.55489534139633179</v>
      </c>
      <c r="AE72" s="151">
        <v>1.4970595836639404</v>
      </c>
      <c r="AF72" s="151">
        <v>1.1549584865570068</v>
      </c>
      <c r="AG72" s="151">
        <v>1.0225178003311157</v>
      </c>
      <c r="AH72" s="151">
        <v>1.6613067388534546</v>
      </c>
      <c r="AI72" s="151">
        <v>1.4607936143875122</v>
      </c>
      <c r="AJ72" s="151">
        <v>1.2839094400405884</v>
      </c>
      <c r="AK72" s="151">
        <v>-1.1438339948654175E-2</v>
      </c>
      <c r="AL72" s="151">
        <v>0</v>
      </c>
      <c r="AM72" s="151">
        <v>1.2957654893398285E-2</v>
      </c>
      <c r="AN72" s="151">
        <v>1.1183804832398891E-2</v>
      </c>
      <c r="AO72" s="151">
        <v>-0.19211867451667786</v>
      </c>
      <c r="AP72" s="151">
        <v>6.7837707698345184E-2</v>
      </c>
      <c r="AQ72" s="151">
        <v>3.9596151560544968E-2</v>
      </c>
      <c r="AR72" s="151">
        <v>2.8987054247409105E-3</v>
      </c>
      <c r="AS72" s="151">
        <v>1.5781732276082039E-2</v>
      </c>
      <c r="AT72" s="151">
        <v>3.6476802080869675E-2</v>
      </c>
      <c r="AU72" s="151">
        <v>2.4034842848777771E-2</v>
      </c>
    </row>
    <row r="73" spans="1:47" s="12" customFormat="1">
      <c r="A73" s="12" t="s">
        <v>161</v>
      </c>
      <c r="B73" s="150">
        <v>2013</v>
      </c>
      <c r="C73" s="151">
        <v>1.2721744775772095</v>
      </c>
      <c r="D73" s="151">
        <v>1.4062892198562622</v>
      </c>
      <c r="E73" s="151">
        <v>0.90463227033615112</v>
      </c>
      <c r="F73" s="151">
        <v>1.6027971506118774</v>
      </c>
      <c r="G73" s="151">
        <v>1.303223729133606</v>
      </c>
      <c r="H73" s="151">
        <v>0.79372143745422363</v>
      </c>
      <c r="I73" s="151">
        <v>0.97617506980895996</v>
      </c>
      <c r="J73" s="151">
        <v>-4.3550066649913788E-2</v>
      </c>
      <c r="K73" s="151">
        <v>-6.8197958171367645E-4</v>
      </c>
      <c r="L73" s="151">
        <v>-4.2868088930845261E-2</v>
      </c>
      <c r="M73" s="151">
        <v>-6.8577501224353909E-4</v>
      </c>
      <c r="N73" s="151">
        <v>-3.1829993531573564E-5</v>
      </c>
      <c r="O73" s="151">
        <v>2.3737475275993347E-3</v>
      </c>
      <c r="P73" s="151">
        <v>3.6344854161143303E-3</v>
      </c>
      <c r="Q73" s="151">
        <v>-5.9726075269281864E-3</v>
      </c>
      <c r="R73" s="151">
        <v>-2.9224514961242676E-2</v>
      </c>
      <c r="S73" s="151">
        <v>-4.1108709410764277E-5</v>
      </c>
      <c r="T73" s="151">
        <v>-1.6602354298811406E-4</v>
      </c>
      <c r="U73" s="151">
        <v>-3.2438519410789013E-3</v>
      </c>
      <c r="V73" s="151">
        <v>-3.6154640838503838E-3</v>
      </c>
      <c r="W73" s="151">
        <v>-6.5771262161433697E-3</v>
      </c>
      <c r="X73" s="151">
        <v>6.8246841430664062E-2</v>
      </c>
      <c r="Y73" s="151">
        <v>2.1876746788620949E-2</v>
      </c>
      <c r="Z73" s="151">
        <v>1.0211951732635498</v>
      </c>
      <c r="AA73" s="151">
        <v>1.2537814378738403</v>
      </c>
      <c r="AB73" s="151">
        <v>1.1218154430389404</v>
      </c>
      <c r="AC73" s="151">
        <v>1.1097991466522217</v>
      </c>
      <c r="AD73" s="151">
        <v>0.5888330340385437</v>
      </c>
      <c r="AE73" s="151">
        <v>1.6027969121932983</v>
      </c>
      <c r="AF73" s="151">
        <v>1.1579186916351318</v>
      </c>
      <c r="AG73" s="151">
        <v>1.0240596532821655</v>
      </c>
      <c r="AH73" s="151">
        <v>1.7753205299377441</v>
      </c>
      <c r="AI73" s="151">
        <v>1.5071672201156616</v>
      </c>
      <c r="AJ73" s="151">
        <v>1.3114959001541138</v>
      </c>
      <c r="AK73" s="151">
        <v>-7.3347068391740322E-3</v>
      </c>
      <c r="AL73" s="151">
        <v>0</v>
      </c>
      <c r="AM73" s="151">
        <v>1.1723126284778118E-2</v>
      </c>
      <c r="AN73" s="151">
        <v>8.5141556337475777E-3</v>
      </c>
      <c r="AO73" s="151">
        <v>5.9363152831792831E-2</v>
      </c>
      <c r="AP73" s="151">
        <v>6.8247303366661072E-2</v>
      </c>
      <c r="AQ73" s="151">
        <v>2.5597603525966406E-3</v>
      </c>
      <c r="AR73" s="151">
        <v>1.5068019274622202E-3</v>
      </c>
      <c r="AS73" s="151">
        <v>6.6376514732837677E-2</v>
      </c>
      <c r="AT73" s="151">
        <v>3.1252007931470871E-2</v>
      </c>
      <c r="AU73" s="151">
        <v>2.1258696913719177E-2</v>
      </c>
    </row>
    <row r="74" spans="1:47" s="12" customFormat="1">
      <c r="A74" s="12" t="s">
        <v>161</v>
      </c>
      <c r="B74" s="150">
        <v>2014</v>
      </c>
      <c r="C74" s="151">
        <v>1.2708388566970825</v>
      </c>
      <c r="D74" s="151">
        <v>1.3778713941574097</v>
      </c>
      <c r="E74" s="151">
        <v>0.92232048511505127</v>
      </c>
      <c r="F74" s="151">
        <v>1.4711053371429443</v>
      </c>
      <c r="G74" s="151">
        <v>1.3254544734954834</v>
      </c>
      <c r="H74" s="151">
        <v>0.86386668682098389</v>
      </c>
      <c r="I74" s="151">
        <v>0.95879483222961426</v>
      </c>
      <c r="J74" s="151">
        <v>1.9364261999726295E-2</v>
      </c>
      <c r="K74" s="151">
        <v>-1.0503929806873202E-3</v>
      </c>
      <c r="L74" s="151">
        <v>2.0414654165506363E-2</v>
      </c>
      <c r="M74" s="151">
        <v>-9.629469714127481E-4</v>
      </c>
      <c r="N74" s="151">
        <v>-4.0363003790844232E-5</v>
      </c>
      <c r="O74" s="151">
        <v>2.4682756047695875E-3</v>
      </c>
      <c r="P74" s="151">
        <v>2.5785381440073252E-3</v>
      </c>
      <c r="Q74" s="151">
        <v>-5.0938967615365982E-3</v>
      </c>
      <c r="R74" s="151">
        <v>3.070344589650631E-2</v>
      </c>
      <c r="S74" s="151">
        <v>-6.3035631319507957E-4</v>
      </c>
      <c r="T74" s="151">
        <v>-3.3689630072331056E-5</v>
      </c>
      <c r="U74" s="151">
        <v>-1.0704237502068281E-3</v>
      </c>
      <c r="V74" s="151">
        <v>-3.3128936775028706E-3</v>
      </c>
      <c r="W74" s="151">
        <v>-5.2414289675652981E-3</v>
      </c>
      <c r="X74" s="151">
        <v>-8.5736274719238281E-2</v>
      </c>
      <c r="Y74" s="151">
        <v>1.6914453357458115E-2</v>
      </c>
      <c r="Z74" s="151">
        <v>1.0106736421585083</v>
      </c>
      <c r="AA74" s="151">
        <v>1.2537814378738403</v>
      </c>
      <c r="AB74" s="151">
        <v>1.1356525421142578</v>
      </c>
      <c r="AC74" s="151">
        <v>1.1165726184844971</v>
      </c>
      <c r="AD74" s="151">
        <v>0.62037229537963867</v>
      </c>
      <c r="AE74" s="151">
        <v>1.4711048603057861</v>
      </c>
      <c r="AF74" s="151">
        <v>1.1798899173736572</v>
      </c>
      <c r="AG74" s="151">
        <v>1.0242950916290283</v>
      </c>
      <c r="AH74" s="151">
        <v>1.8159785270690918</v>
      </c>
      <c r="AI74" s="151">
        <v>1.5517293214797974</v>
      </c>
      <c r="AJ74" s="151">
        <v>1.3350018262863159</v>
      </c>
      <c r="AK74" s="151">
        <v>-1.0356632061302662E-2</v>
      </c>
      <c r="AL74" s="151">
        <v>0</v>
      </c>
      <c r="AM74" s="151">
        <v>1.2259150855243206E-2</v>
      </c>
      <c r="AN74" s="151">
        <v>6.0848286375403404E-3</v>
      </c>
      <c r="AO74" s="151">
        <v>5.2177079021930695E-2</v>
      </c>
      <c r="AP74" s="151">
        <v>-8.573644608259201E-2</v>
      </c>
      <c r="AQ74" s="151">
        <v>1.8797002732753754E-2</v>
      </c>
      <c r="AR74" s="151">
        <v>2.2983233793638647E-4</v>
      </c>
      <c r="AS74" s="151">
        <v>2.2643471136689186E-2</v>
      </c>
      <c r="AT74" s="151">
        <v>2.9138145968317986E-2</v>
      </c>
      <c r="AU74" s="151">
        <v>1.7764225602149963E-2</v>
      </c>
    </row>
    <row r="75" spans="1:47" s="12" customFormat="1">
      <c r="A75" s="12" t="s">
        <v>161</v>
      </c>
      <c r="B75" s="150">
        <v>2015</v>
      </c>
      <c r="C75" s="151">
        <v>1.2589013576507568</v>
      </c>
      <c r="D75" s="151">
        <v>1.4101569652557373</v>
      </c>
      <c r="E75" s="151">
        <v>0.89273858070373535</v>
      </c>
      <c r="F75" s="151">
        <v>1.5009087324142456</v>
      </c>
      <c r="G75" s="151">
        <v>1.3627086877822876</v>
      </c>
      <c r="H75" s="151">
        <v>0.83875948190689087</v>
      </c>
      <c r="I75" s="151">
        <v>0.92382282018661499</v>
      </c>
      <c r="J75" s="151">
        <v>-3.2598935067653656E-2</v>
      </c>
      <c r="K75" s="151">
        <v>-9.4377566128969193E-3</v>
      </c>
      <c r="L75" s="151">
        <v>-2.3161180317401886E-2</v>
      </c>
      <c r="M75" s="151">
        <v>1.4045237330719829E-3</v>
      </c>
      <c r="N75" s="151">
        <v>1.861871533037629E-5</v>
      </c>
      <c r="O75" s="151">
        <v>3.0133123509585857E-3</v>
      </c>
      <c r="P75" s="151">
        <v>3.8155731745064259E-3</v>
      </c>
      <c r="Q75" s="151">
        <v>-1.7689784988760948E-2</v>
      </c>
      <c r="R75" s="151">
        <v>-3.9462600834667683E-3</v>
      </c>
      <c r="S75" s="151">
        <v>4.496951587498188E-4</v>
      </c>
      <c r="T75" s="151">
        <v>-1.6318306734319776E-4</v>
      </c>
      <c r="U75" s="151">
        <v>-2.0100099500268698E-3</v>
      </c>
      <c r="V75" s="151">
        <v>-3.1342909205704927E-3</v>
      </c>
      <c r="W75" s="151">
        <v>-1.4357130974531174E-2</v>
      </c>
      <c r="X75" s="151">
        <v>2.0056724548339844E-2</v>
      </c>
      <c r="Y75" s="151">
        <v>2.7719045057892799E-2</v>
      </c>
      <c r="Z75" s="151">
        <v>1.0260196924209595</v>
      </c>
      <c r="AA75" s="151">
        <v>1.2537814378738403</v>
      </c>
      <c r="AB75" s="151">
        <v>1.1527374982833862</v>
      </c>
      <c r="AC75" s="151">
        <v>1.1265959739685059</v>
      </c>
      <c r="AD75" s="151">
        <v>0.75932508707046509</v>
      </c>
      <c r="AE75" s="151">
        <v>1.5009084939956665</v>
      </c>
      <c r="AF75" s="151">
        <v>1.1649342775344849</v>
      </c>
      <c r="AG75" s="151">
        <v>1.0256243944168091</v>
      </c>
      <c r="AH75" s="151">
        <v>1.892479419708252</v>
      </c>
      <c r="AI75" s="151">
        <v>1.58430016040802</v>
      </c>
      <c r="AJ75" s="151">
        <v>1.3932685852050781</v>
      </c>
      <c r="AK75" s="151">
        <v>1.506983395665884E-2</v>
      </c>
      <c r="AL75" s="151">
        <v>0</v>
      </c>
      <c r="AM75" s="151">
        <v>1.4932096935808659E-2</v>
      </c>
      <c r="AN75" s="151">
        <v>8.9368848130106926E-3</v>
      </c>
      <c r="AO75" s="151">
        <v>0.20211018621921539</v>
      </c>
      <c r="AP75" s="151">
        <v>2.0056877285242081E-2</v>
      </c>
      <c r="AQ75" s="151">
        <v>-1.275644451379776E-2</v>
      </c>
      <c r="AR75" s="151">
        <v>1.2969693634659052E-3</v>
      </c>
      <c r="AS75" s="151">
        <v>4.1263345628976822E-2</v>
      </c>
      <c r="AT75" s="151">
        <v>2.0772796124219894E-2</v>
      </c>
      <c r="AU75" s="151">
        <v>4.2719803750514984E-2</v>
      </c>
    </row>
    <row r="76" spans="1:47" s="12" customFormat="1">
      <c r="A76" s="12" t="s">
        <v>161</v>
      </c>
      <c r="B76" s="150">
        <v>2016</v>
      </c>
      <c r="C76" s="151">
        <v>1.2827968597412109</v>
      </c>
      <c r="D76" s="151">
        <v>1.3634393215179443</v>
      </c>
      <c r="E76" s="151">
        <v>0.9408537745475769</v>
      </c>
      <c r="F76" s="151">
        <v>1.3341671228408813</v>
      </c>
      <c r="G76" s="151">
        <v>1.3805407285690308</v>
      </c>
      <c r="H76" s="151">
        <v>0.96149641275405884</v>
      </c>
      <c r="I76" s="151">
        <v>0.92919886112213135</v>
      </c>
      <c r="J76" s="151">
        <v>5.249391496181488E-2</v>
      </c>
      <c r="K76" s="151">
        <v>1.8803337588906288E-2</v>
      </c>
      <c r="L76" s="151">
        <v>3.3690579235553741E-2</v>
      </c>
      <c r="M76" s="151">
        <v>-7.344393088715151E-5</v>
      </c>
      <c r="N76" s="151">
        <v>3.5210399801144376E-5</v>
      </c>
      <c r="O76" s="151">
        <v>3.5044555552303791E-3</v>
      </c>
      <c r="P76" s="151">
        <v>5.1740589551627636E-3</v>
      </c>
      <c r="Q76" s="151">
        <v>1.0163056664168835E-2</v>
      </c>
      <c r="R76" s="151">
        <v>4.1099801659584045E-2</v>
      </c>
      <c r="S76" s="151">
        <v>-4.1383923962712288E-4</v>
      </c>
      <c r="T76" s="151">
        <v>-1.2852549843955785E-4</v>
      </c>
      <c r="U76" s="151">
        <v>2.4579581804573536E-4</v>
      </c>
      <c r="V76" s="151">
        <v>-4.7913347370922565E-3</v>
      </c>
      <c r="W76" s="151">
        <v>-2.3213170934468508E-3</v>
      </c>
      <c r="X76" s="151">
        <v>-0.11776351928710938</v>
      </c>
      <c r="Y76" s="151">
        <v>1.3000874780118465E-2</v>
      </c>
      <c r="Z76" s="151">
        <v>1.0252270698547363</v>
      </c>
      <c r="AA76" s="151">
        <v>1.2537814378738403</v>
      </c>
      <c r="AB76" s="151">
        <v>1.1728115081787109</v>
      </c>
      <c r="AC76" s="151">
        <v>1.1402521133422852</v>
      </c>
      <c r="AD76" s="151">
        <v>0.67734020948410034</v>
      </c>
      <c r="AE76" s="151">
        <v>1.334166407585144</v>
      </c>
      <c r="AF76" s="151">
        <v>1.1764634847640991</v>
      </c>
      <c r="AG76" s="151">
        <v>1.026806116104126</v>
      </c>
      <c r="AH76" s="151">
        <v>1.8812382221221924</v>
      </c>
      <c r="AI76" s="151">
        <v>1.645948052406311</v>
      </c>
      <c r="AJ76" s="151">
        <v>1.4086942672729492</v>
      </c>
      <c r="AK76" s="151">
        <v>-7.7279703691601753E-4</v>
      </c>
      <c r="AL76" s="151">
        <v>0</v>
      </c>
      <c r="AM76" s="151">
        <v>1.7264336347579956E-2</v>
      </c>
      <c r="AN76" s="151">
        <v>1.2048713862895966E-2</v>
      </c>
      <c r="AO76" s="151">
        <v>-0.11425632983446121</v>
      </c>
      <c r="AP76" s="151">
        <v>-0.11776386946439743</v>
      </c>
      <c r="AQ76" s="151">
        <v>9.8482491448521614E-3</v>
      </c>
      <c r="AR76" s="151">
        <v>1.1515476508066058E-3</v>
      </c>
      <c r="AS76" s="151">
        <v>-5.9576220810413361E-3</v>
      </c>
      <c r="AT76" s="151">
        <v>3.8173750042915344E-2</v>
      </c>
      <c r="AU76" s="151">
        <v>1.1010777205228806E-2</v>
      </c>
    </row>
    <row r="77" spans="1:47" s="12" customFormat="1">
      <c r="A77" s="12" t="s">
        <v>161</v>
      </c>
      <c r="B77" s="150">
        <v>2017</v>
      </c>
      <c r="C77" s="151">
        <v>1.3113789558410645</v>
      </c>
      <c r="D77" s="151">
        <v>1.3805949687957764</v>
      </c>
      <c r="E77" s="151">
        <v>0.94986516237258911</v>
      </c>
      <c r="F77" s="151">
        <v>1.3414521217346191</v>
      </c>
      <c r="G77" s="151">
        <v>1.4023550748825073</v>
      </c>
      <c r="H77" s="151">
        <v>0.97758162021636963</v>
      </c>
      <c r="I77" s="151">
        <v>0.93512618541717529</v>
      </c>
      <c r="J77" s="151">
        <v>9.5322951674461365E-3</v>
      </c>
      <c r="K77" s="151">
        <v>2.2036455571651459E-2</v>
      </c>
      <c r="L77" s="151">
        <v>-1.2504160404205322E-2</v>
      </c>
      <c r="M77" s="151">
        <v>9.5207610866054893E-4</v>
      </c>
      <c r="N77" s="151">
        <v>-5.6036289606709033E-5</v>
      </c>
      <c r="O77" s="151">
        <v>3.7089998368173838E-3</v>
      </c>
      <c r="P77" s="151">
        <v>4.3486240319907665E-3</v>
      </c>
      <c r="Q77" s="151">
        <v>1.3082792051136494E-2</v>
      </c>
      <c r="R77" s="151">
        <v>-1.8480435246601701E-3</v>
      </c>
      <c r="S77" s="151">
        <v>-7.723525632172823E-4</v>
      </c>
      <c r="T77" s="151">
        <v>-7.9299192293547094E-5</v>
      </c>
      <c r="U77" s="151">
        <v>-4.9580313498154283E-4</v>
      </c>
      <c r="V77" s="151">
        <v>-3.5283926408737898E-3</v>
      </c>
      <c r="W77" s="151">
        <v>-5.7802689261734486E-3</v>
      </c>
      <c r="X77" s="151">
        <v>5.4454803466796875E-3</v>
      </c>
      <c r="Y77" s="151">
        <v>1.5677733346819878E-2</v>
      </c>
      <c r="Z77" s="151">
        <v>1.0357276201248169</v>
      </c>
      <c r="AA77" s="151">
        <v>1.2537814378738403</v>
      </c>
      <c r="AB77" s="151">
        <v>1.1948606967926025</v>
      </c>
      <c r="AC77" s="151">
        <v>1.1521497964859009</v>
      </c>
      <c r="AD77" s="151">
        <v>0.58167046308517456</v>
      </c>
      <c r="AE77" s="151">
        <v>1.3414510488510132</v>
      </c>
      <c r="AF77" s="151">
        <v>1.2002993822097778</v>
      </c>
      <c r="AG77" s="151">
        <v>1.0272489786148071</v>
      </c>
      <c r="AH77" s="151">
        <v>1.9000664949417114</v>
      </c>
      <c r="AI77" s="151">
        <v>1.6944359540939331</v>
      </c>
      <c r="AJ77" s="151">
        <v>1.4339532852172852</v>
      </c>
      <c r="AK77" s="151">
        <v>1.0190059430897236E-2</v>
      </c>
      <c r="AL77" s="151">
        <v>0</v>
      </c>
      <c r="AM77" s="151">
        <v>1.8625730648636818E-2</v>
      </c>
      <c r="AN77" s="151">
        <v>1.038017775863409E-2</v>
      </c>
      <c r="AO77" s="151">
        <v>-0.15226960182189941</v>
      </c>
      <c r="AP77" s="151">
        <v>5.445234477519989E-3</v>
      </c>
      <c r="AQ77" s="151">
        <v>2.0058119669556618E-2</v>
      </c>
      <c r="AR77" s="151">
        <v>4.3116335291415453E-4</v>
      </c>
      <c r="AS77" s="151">
        <v>9.9586639553308487E-3</v>
      </c>
      <c r="AT77" s="151">
        <v>2.90333591401577E-2</v>
      </c>
      <c r="AU77" s="151">
        <v>1.7771974205970764E-2</v>
      </c>
    </row>
    <row r="78" spans="1:47" s="12" customFormat="1">
      <c r="A78" s="12" t="s">
        <v>161</v>
      </c>
      <c r="B78" s="150">
        <v>2018</v>
      </c>
      <c r="C78" s="151">
        <v>1.3105165958404541</v>
      </c>
      <c r="D78" s="151">
        <v>1.3883092403411865</v>
      </c>
      <c r="E78" s="151">
        <v>0.94396597146987915</v>
      </c>
      <c r="F78" s="151">
        <v>1.3456470966339111</v>
      </c>
      <c r="G78" s="151">
        <v>1.4141596555709839</v>
      </c>
      <c r="H78" s="151">
        <v>0.97389316558837891</v>
      </c>
      <c r="I78" s="151">
        <v>0.92671048641204834</v>
      </c>
      <c r="J78" s="151">
        <v>-6.2299445271492004E-3</v>
      </c>
      <c r="K78" s="151">
        <v>-6.5781566081568599E-4</v>
      </c>
      <c r="L78" s="151">
        <v>-5.5721290409564972E-3</v>
      </c>
      <c r="M78" s="151">
        <v>-4.0505977813154459E-4</v>
      </c>
      <c r="N78" s="151">
        <v>5.453002086142078E-5</v>
      </c>
      <c r="O78" s="151">
        <v>3.5903134848922491E-3</v>
      </c>
      <c r="P78" s="151">
        <v>4.1089444421231747E-3</v>
      </c>
      <c r="Q78" s="151">
        <v>-8.0065438523888588E-3</v>
      </c>
      <c r="R78" s="151">
        <v>-1.355897868052125E-3</v>
      </c>
      <c r="S78" s="151">
        <v>1.8686651310417801E-4</v>
      </c>
      <c r="T78" s="151">
        <v>2.6883453756454401E-5</v>
      </c>
      <c r="U78" s="151">
        <v>2.0896653586532921E-4</v>
      </c>
      <c r="V78" s="151">
        <v>-2.5366279296576977E-3</v>
      </c>
      <c r="W78" s="151">
        <v>-2.1023196168243885E-3</v>
      </c>
      <c r="X78" s="151">
        <v>3.1223297119140625E-3</v>
      </c>
      <c r="Y78" s="151">
        <v>8.3824470639228821E-3</v>
      </c>
      <c r="Z78" s="151">
        <v>1.0312329530715942</v>
      </c>
      <c r="AA78" s="151">
        <v>1.2537814378738403</v>
      </c>
      <c r="AB78" s="151">
        <v>1.2159470319747925</v>
      </c>
      <c r="AC78" s="151">
        <v>1.1630589962005615</v>
      </c>
      <c r="AD78" s="151">
        <v>0.64070713520050049</v>
      </c>
      <c r="AE78" s="151">
        <v>1.3456470966339111</v>
      </c>
      <c r="AF78" s="151">
        <v>1.1964641809463501</v>
      </c>
      <c r="AG78" s="151">
        <v>1.0269824266433716</v>
      </c>
      <c r="AH78" s="151">
        <v>1.9007235765457153</v>
      </c>
      <c r="AI78" s="151">
        <v>1.7422803640365601</v>
      </c>
      <c r="AJ78" s="151">
        <v>1.4459474086761475</v>
      </c>
      <c r="AK78" s="151">
        <v>-4.34910599142313E-3</v>
      </c>
      <c r="AL78" s="151">
        <v>0</v>
      </c>
      <c r="AM78" s="151">
        <v>1.7493631690740585E-2</v>
      </c>
      <c r="AN78" s="151">
        <v>9.4239888712763786E-3</v>
      </c>
      <c r="AO78" s="151">
        <v>9.6668422222137451E-2</v>
      </c>
      <c r="AP78" s="151">
        <v>3.123084781691432E-3</v>
      </c>
      <c r="AQ78" s="151">
        <v>-3.2002839725464582E-3</v>
      </c>
      <c r="AR78" s="151">
        <v>-2.5954350712709129E-4</v>
      </c>
      <c r="AS78" s="151">
        <v>3.4573933226056397E-4</v>
      </c>
      <c r="AT78" s="151">
        <v>2.7844864875078201E-2</v>
      </c>
      <c r="AU78" s="151">
        <v>8.3295861259102821E-3</v>
      </c>
    </row>
    <row r="79" spans="1:47" s="12" customFormat="1">
      <c r="A79" s="12" t="s">
        <v>161</v>
      </c>
      <c r="B79" s="150">
        <v>2019</v>
      </c>
      <c r="C79" s="151">
        <v>1.3170256614685059</v>
      </c>
      <c r="D79" s="151">
        <v>1.3679752349853516</v>
      </c>
      <c r="E79" s="151">
        <v>0.96275562047958374</v>
      </c>
      <c r="F79" s="151">
        <v>1.2697863578796387</v>
      </c>
      <c r="G79" s="151">
        <v>1.4258346557617188</v>
      </c>
      <c r="H79" s="151">
        <v>1.0372024774551392</v>
      </c>
      <c r="I79" s="151">
        <v>0.92368751764297485</v>
      </c>
      <c r="J79" s="151">
        <v>1.970948837697506E-2</v>
      </c>
      <c r="K79" s="151">
        <v>4.9545341171324253E-3</v>
      </c>
      <c r="L79" s="151">
        <v>1.4754954725503922E-2</v>
      </c>
      <c r="M79" s="151">
        <v>7.2727439692243934E-4</v>
      </c>
      <c r="N79" s="151">
        <v>4.9917856813408434E-5</v>
      </c>
      <c r="O79" s="151">
        <v>3.1404276378452778E-3</v>
      </c>
      <c r="P79" s="151">
        <v>4.1120164096355438E-3</v>
      </c>
      <c r="Q79" s="151">
        <v>-3.0751021113246679E-3</v>
      </c>
      <c r="R79" s="151">
        <v>2.0980922505259514E-2</v>
      </c>
      <c r="S79" s="151">
        <v>2.1197587193455547E-4</v>
      </c>
      <c r="T79" s="151">
        <v>-1.3741469956585206E-5</v>
      </c>
      <c r="U79" s="151">
        <v>3.3480615820735693E-4</v>
      </c>
      <c r="V79" s="151">
        <v>-3.3405355643481016E-3</v>
      </c>
      <c r="W79" s="151">
        <v>-3.4184723626822233E-3</v>
      </c>
      <c r="X79" s="151">
        <v>-5.8026313781738281E-2</v>
      </c>
      <c r="Y79" s="151">
        <v>8.2218833267688751E-3</v>
      </c>
      <c r="Z79" s="151">
        <v>1.0392377376556396</v>
      </c>
      <c r="AA79" s="151">
        <v>1.2537814378738403</v>
      </c>
      <c r="AB79" s="151">
        <v>1.2345203161239624</v>
      </c>
      <c r="AC79" s="151">
        <v>1.1740109920501709</v>
      </c>
      <c r="AD79" s="151">
        <v>0.66392475366592407</v>
      </c>
      <c r="AE79" s="151">
        <v>1.26978600025177</v>
      </c>
      <c r="AF79" s="151">
        <v>1.1888080835342407</v>
      </c>
      <c r="AG79" s="151">
        <v>1.0267843008041382</v>
      </c>
      <c r="AH79" s="151">
        <v>1.8860702514648438</v>
      </c>
      <c r="AI79" s="151">
        <v>1.789488673210144</v>
      </c>
      <c r="AJ79" s="151">
        <v>1.4610604047775269</v>
      </c>
      <c r="AK79" s="151">
        <v>7.7323880977928638E-3</v>
      </c>
      <c r="AL79" s="151">
        <v>0</v>
      </c>
      <c r="AM79" s="151">
        <v>1.5159263275563717E-2</v>
      </c>
      <c r="AN79" s="151">
        <v>9.3725183978676796E-3</v>
      </c>
      <c r="AO79" s="151">
        <v>3.5596348345279694E-2</v>
      </c>
      <c r="AP79" s="151">
        <v>-5.8026615530252457E-2</v>
      </c>
      <c r="AQ79" s="151">
        <v>-6.4195450395345688E-3</v>
      </c>
      <c r="AR79" s="151">
        <v>-1.9288455951027572E-4</v>
      </c>
      <c r="AS79" s="151">
        <v>-7.7391937375068665E-3</v>
      </c>
      <c r="AT79" s="151">
        <v>2.6735100895166397E-2</v>
      </c>
      <c r="AU79" s="151">
        <v>1.0397756472229958E-2</v>
      </c>
    </row>
    <row r="80" spans="1:47" s="12" customFormat="1">
      <c r="A80" s="12" t="s">
        <v>161</v>
      </c>
      <c r="B80" s="150">
        <v>2020</v>
      </c>
      <c r="C80" s="151">
        <v>1.3174886703491211</v>
      </c>
      <c r="D80" s="151">
        <v>1.3521605730056763</v>
      </c>
      <c r="E80" s="151">
        <v>0.97435832023620605</v>
      </c>
      <c r="F80" s="151">
        <v>1.2032281160354614</v>
      </c>
      <c r="G80" s="151">
        <v>1.4451584815979004</v>
      </c>
      <c r="H80" s="151">
        <v>1.0949616432189941</v>
      </c>
      <c r="I80" s="151">
        <v>0.91165691614151001</v>
      </c>
      <c r="J80" s="151">
        <v>1.1979496106505394E-2</v>
      </c>
      <c r="K80" s="151">
        <v>3.5150954499840736E-4</v>
      </c>
      <c r="L80" s="151">
        <v>1.1627987027168274E-2</v>
      </c>
      <c r="M80" s="151">
        <v>-1.2646196410059929E-3</v>
      </c>
      <c r="N80" s="151">
        <v>2.7062708977609873E-3</v>
      </c>
      <c r="O80" s="151">
        <v>2.7394697535783052E-3</v>
      </c>
      <c r="P80" s="151">
        <v>3.3063055016100407E-3</v>
      </c>
      <c r="Q80" s="151">
        <v>-7.1359169669449329E-3</v>
      </c>
      <c r="R80" s="151">
        <v>1.9690454006195068E-2</v>
      </c>
      <c r="S80" s="151">
        <v>-7.1986328111961484E-4</v>
      </c>
      <c r="T80" s="151">
        <v>4.1692568629514426E-5</v>
      </c>
      <c r="U80" s="151">
        <v>-2.1416503004729748E-3</v>
      </c>
      <c r="V80" s="151">
        <v>-1.8699769861996174E-3</v>
      </c>
      <c r="W80" s="151">
        <v>-3.3726685214787722E-3</v>
      </c>
      <c r="X80" s="151">
        <v>-5.384063720703125E-2</v>
      </c>
      <c r="Y80" s="151">
        <v>1.3461637310683727E-2</v>
      </c>
      <c r="Z80" s="151">
        <v>1.0253663063049316</v>
      </c>
      <c r="AA80" s="151">
        <v>1.2628433704376221</v>
      </c>
      <c r="AB80" s="151">
        <v>1.2509229183197021</v>
      </c>
      <c r="AC80" s="151">
        <v>1.1828626394271851</v>
      </c>
      <c r="AD80" s="151">
        <v>0.71455979347229004</v>
      </c>
      <c r="AE80" s="151">
        <v>1.2032278776168823</v>
      </c>
      <c r="AF80" s="151">
        <v>1.212904691696167</v>
      </c>
      <c r="AG80" s="151">
        <v>1.0263869762420654</v>
      </c>
      <c r="AH80" s="151">
        <v>1.9772385358810425</v>
      </c>
      <c r="AI80" s="151">
        <v>1.8296643495559692</v>
      </c>
      <c r="AJ80" s="151">
        <v>1.4780453443527222</v>
      </c>
      <c r="AK80" s="151">
        <v>-1.3437526300549507E-2</v>
      </c>
      <c r="AL80" s="151">
        <v>7.2016641497612E-3</v>
      </c>
      <c r="AM80" s="151">
        <v>1.3199130073189735E-2</v>
      </c>
      <c r="AN80" s="151">
        <v>7.5113796629011631E-3</v>
      </c>
      <c r="AO80" s="151">
        <v>7.3497891426086426E-2</v>
      </c>
      <c r="AP80" s="151">
        <v>-5.3840562701225281E-2</v>
      </c>
      <c r="AQ80" s="151">
        <v>2.0066840574145317E-2</v>
      </c>
      <c r="AR80" s="151">
        <v>-3.870746586471796E-4</v>
      </c>
      <c r="AS80" s="151">
        <v>4.7205790877342224E-2</v>
      </c>
      <c r="AT80" s="151">
        <v>2.2202622145414352E-2</v>
      </c>
      <c r="AU80" s="151">
        <v>1.1557996273040771E-2</v>
      </c>
    </row>
    <row r="81" spans="1:47">
      <c r="A81" s="65" t="s">
        <v>132</v>
      </c>
      <c r="B81" s="64" t="s">
        <v>133</v>
      </c>
      <c r="C81" s="64" t="s">
        <v>150</v>
      </c>
      <c r="D81" s="64" t="s">
        <v>151</v>
      </c>
      <c r="E81" s="64" t="s">
        <v>152</v>
      </c>
      <c r="F81" s="64" t="s">
        <v>153</v>
      </c>
      <c r="G81" s="64" t="s">
        <v>154</v>
      </c>
      <c r="H81" s="64" t="s">
        <v>155</v>
      </c>
      <c r="I81" s="64" t="s">
        <v>156</v>
      </c>
      <c r="J81" s="64" t="s">
        <v>134</v>
      </c>
      <c r="K81" s="64" t="s">
        <v>135</v>
      </c>
      <c r="L81" s="64" t="s">
        <v>136</v>
      </c>
      <c r="M81" s="64" t="s">
        <v>137</v>
      </c>
      <c r="N81" s="64" t="s">
        <v>138</v>
      </c>
      <c r="O81" s="64" t="s">
        <v>139</v>
      </c>
      <c r="P81" s="64" t="s">
        <v>140</v>
      </c>
      <c r="Q81" s="64" t="s">
        <v>141</v>
      </c>
      <c r="R81" s="64" t="s">
        <v>142</v>
      </c>
      <c r="S81" s="64" t="s">
        <v>143</v>
      </c>
      <c r="T81" s="64" t="s">
        <v>144</v>
      </c>
      <c r="U81" s="64" t="s">
        <v>145</v>
      </c>
      <c r="V81" s="64" t="s">
        <v>146</v>
      </c>
      <c r="W81" s="64" t="s">
        <v>147</v>
      </c>
      <c r="X81" s="64" t="s">
        <v>148</v>
      </c>
      <c r="Y81" s="64" t="s">
        <v>149</v>
      </c>
      <c r="Z81" s="64" t="s">
        <v>171</v>
      </c>
      <c r="AA81" s="64" t="s">
        <v>172</v>
      </c>
      <c r="AB81" s="64" t="s">
        <v>173</v>
      </c>
      <c r="AC81" s="64" t="s">
        <v>174</v>
      </c>
      <c r="AD81" s="64" t="s">
        <v>175</v>
      </c>
      <c r="AE81" s="64" t="s">
        <v>176</v>
      </c>
      <c r="AF81" s="64" t="s">
        <v>177</v>
      </c>
      <c r="AG81" s="64" t="s">
        <v>178</v>
      </c>
      <c r="AH81" s="64" t="s">
        <v>179</v>
      </c>
      <c r="AI81" s="64" t="s">
        <v>180</v>
      </c>
      <c r="AJ81" s="64" t="s">
        <v>181</v>
      </c>
      <c r="AK81" s="64" t="s">
        <v>221</v>
      </c>
      <c r="AL81" s="64" t="s">
        <v>222</v>
      </c>
      <c r="AM81" s="64" t="s">
        <v>223</v>
      </c>
      <c r="AN81" s="64" t="s">
        <v>224</v>
      </c>
      <c r="AO81" s="64" t="s">
        <v>225</v>
      </c>
      <c r="AP81" s="64" t="s">
        <v>226</v>
      </c>
      <c r="AQ81" s="64" t="s">
        <v>227</v>
      </c>
      <c r="AR81" s="64" t="s">
        <v>228</v>
      </c>
      <c r="AS81" s="64" t="s">
        <v>229</v>
      </c>
      <c r="AT81" s="64" t="s">
        <v>230</v>
      </c>
      <c r="AU81" s="64" t="s">
        <v>231</v>
      </c>
    </row>
    <row r="82" spans="1:47" s="12" customFormat="1">
      <c r="A82" s="12" t="s">
        <v>162</v>
      </c>
      <c r="B82" s="150">
        <v>2006</v>
      </c>
      <c r="C82" s="151">
        <v>1</v>
      </c>
      <c r="D82" s="151">
        <v>1</v>
      </c>
      <c r="E82" s="151">
        <v>1</v>
      </c>
      <c r="F82" s="151">
        <v>1</v>
      </c>
      <c r="G82" s="151">
        <v>1</v>
      </c>
      <c r="H82" s="151">
        <v>1</v>
      </c>
      <c r="I82" s="151">
        <v>1</v>
      </c>
      <c r="J82" s="151"/>
      <c r="K82" s="151"/>
      <c r="L82" s="151"/>
      <c r="M82" s="151"/>
      <c r="N82" s="151"/>
      <c r="O82" s="151"/>
      <c r="P82" s="151"/>
      <c r="Q82" s="151"/>
      <c r="R82" s="151"/>
      <c r="S82" s="151"/>
      <c r="T82" s="151"/>
      <c r="U82" s="151"/>
      <c r="V82" s="151"/>
      <c r="W82" s="151"/>
      <c r="X82" s="151"/>
      <c r="Y82" s="151"/>
      <c r="Z82" s="151">
        <v>1</v>
      </c>
      <c r="AA82" s="151">
        <v>1</v>
      </c>
      <c r="AB82" s="151">
        <v>1</v>
      </c>
      <c r="AC82" s="151">
        <v>1</v>
      </c>
      <c r="AD82" s="151">
        <v>1</v>
      </c>
      <c r="AE82" s="151">
        <v>1</v>
      </c>
      <c r="AF82" s="151">
        <v>1</v>
      </c>
      <c r="AG82" s="151">
        <v>1</v>
      </c>
      <c r="AH82" s="151">
        <v>1</v>
      </c>
      <c r="AI82" s="151">
        <v>1</v>
      </c>
      <c r="AJ82" s="151">
        <v>1</v>
      </c>
      <c r="AK82" s="151"/>
      <c r="AL82" s="151"/>
      <c r="AM82" s="151"/>
      <c r="AN82" s="151"/>
      <c r="AO82" s="151"/>
      <c r="AP82" s="151"/>
      <c r="AQ82" s="151"/>
      <c r="AR82" s="151"/>
      <c r="AS82" s="151"/>
      <c r="AT82" s="151"/>
      <c r="AU82" s="151"/>
    </row>
    <row r="83" spans="1:47" s="12" customFormat="1">
      <c r="A83" s="12" t="s">
        <v>162</v>
      </c>
      <c r="B83" s="150">
        <v>2007</v>
      </c>
      <c r="C83" s="151">
        <v>1.1442323923110962</v>
      </c>
      <c r="D83" s="151">
        <v>0.97071713209152222</v>
      </c>
      <c r="E83" s="151">
        <v>1.1787495613098145</v>
      </c>
      <c r="F83" s="151">
        <v>0.89019912481307983</v>
      </c>
      <c r="G83" s="151">
        <v>1.0251213312149048</v>
      </c>
      <c r="H83" s="151">
        <v>1.2853668928146362</v>
      </c>
      <c r="I83" s="151">
        <v>1.116192102432251</v>
      </c>
      <c r="J83" s="151">
        <v>0.16445419192314148</v>
      </c>
      <c r="K83" s="151">
        <v>0.13473403453826904</v>
      </c>
      <c r="L83" s="151">
        <v>2.9720159247517586E-2</v>
      </c>
      <c r="M83" s="151">
        <v>7.9613772686570883E-4</v>
      </c>
      <c r="N83" s="151">
        <v>9.9007049575448036E-3</v>
      </c>
      <c r="O83" s="151">
        <v>5.6004798971116543E-3</v>
      </c>
      <c r="P83" s="151">
        <v>6.6030691377818584E-3</v>
      </c>
      <c r="Q83" s="151">
        <v>0.11183364689350128</v>
      </c>
      <c r="R83" s="151">
        <v>4.2158834636211395E-2</v>
      </c>
      <c r="S83" s="151">
        <v>-2.1063366439193487E-3</v>
      </c>
      <c r="T83" s="151">
        <v>-9.6319260774180293E-4</v>
      </c>
      <c r="U83" s="151">
        <v>-2.0521535770967603E-4</v>
      </c>
      <c r="V83" s="151">
        <v>-3.5666502080857754E-3</v>
      </c>
      <c r="W83" s="151">
        <v>-5.5972808040678501E-3</v>
      </c>
      <c r="X83" s="151">
        <v>-0.11631011962890625</v>
      </c>
      <c r="Y83" s="151">
        <v>2.4811005219817162E-2</v>
      </c>
      <c r="Z83" s="151">
        <v>1.0066934823989868</v>
      </c>
      <c r="AA83" s="151">
        <v>1.0168986320495605</v>
      </c>
      <c r="AB83" s="151">
        <v>1.0176132917404175</v>
      </c>
      <c r="AC83" s="151">
        <v>1.0120190382003784</v>
      </c>
      <c r="AD83" s="151">
        <v>0.70624059438705444</v>
      </c>
      <c r="AE83" s="151">
        <v>0.89019888639450073</v>
      </c>
      <c r="AF83" s="151">
        <v>1.0218243598937988</v>
      </c>
      <c r="AG83" s="151">
        <v>1.0087263584136963</v>
      </c>
      <c r="AH83" s="151">
        <v>1.0564306974411011</v>
      </c>
      <c r="AI83" s="151">
        <v>1.1151634454727173</v>
      </c>
      <c r="AJ83" s="151">
        <v>1.0277396440505981</v>
      </c>
      <c r="AK83" s="151">
        <v>6.6711865365505219E-3</v>
      </c>
      <c r="AL83" s="151">
        <v>1.6757389530539513E-2</v>
      </c>
      <c r="AM83" s="151">
        <v>1.746000163257122E-2</v>
      </c>
      <c r="AN83" s="151">
        <v>1.1947362683713436E-2</v>
      </c>
      <c r="AO83" s="151">
        <v>-0.34779930114746094</v>
      </c>
      <c r="AP83" s="151">
        <v>-0.11631040275096893</v>
      </c>
      <c r="AQ83" s="151">
        <v>2.1589642390608788E-2</v>
      </c>
      <c r="AR83" s="151">
        <v>8.6884591728448868E-3</v>
      </c>
      <c r="AS83" s="151">
        <v>5.4895922541618347E-2</v>
      </c>
      <c r="AT83" s="151">
        <v>0.10900096595287323</v>
      </c>
      <c r="AU83" s="151">
        <v>2.7361813932657242E-2</v>
      </c>
    </row>
    <row r="84" spans="1:47" s="12" customFormat="1">
      <c r="A84" s="12" t="s">
        <v>162</v>
      </c>
      <c r="B84" s="150">
        <v>2008</v>
      </c>
      <c r="C84" s="151">
        <v>1.1241179704666138</v>
      </c>
      <c r="D84" s="151">
        <v>1.0078970193862915</v>
      </c>
      <c r="E84" s="151">
        <v>1.1153103113174438</v>
      </c>
      <c r="F84" s="151">
        <v>0.95371085405349731</v>
      </c>
      <c r="G84" s="151">
        <v>1.0422420501708984</v>
      </c>
      <c r="H84" s="151">
        <v>1.178678035736084</v>
      </c>
      <c r="I84" s="151">
        <v>1.0785574913024902</v>
      </c>
      <c r="J84" s="151">
        <v>-5.5321518331766129E-2</v>
      </c>
      <c r="K84" s="151">
        <v>-1.77353136241436E-2</v>
      </c>
      <c r="L84" s="151">
        <v>-3.7586204707622528E-2</v>
      </c>
      <c r="M84" s="151">
        <v>1.9415661226958036E-3</v>
      </c>
      <c r="N84" s="151">
        <v>3.3178206533193588E-2</v>
      </c>
      <c r="O84" s="151">
        <v>4.3655824847519398E-3</v>
      </c>
      <c r="P84" s="151">
        <v>1.6981157241389155E-3</v>
      </c>
      <c r="Q84" s="151">
        <v>-5.89187853038311E-2</v>
      </c>
      <c r="R84" s="151">
        <v>-2.3983243852853775E-2</v>
      </c>
      <c r="S84" s="151">
        <v>-1.2628196272999048E-3</v>
      </c>
      <c r="T84" s="151">
        <v>-2.9151539783924818E-3</v>
      </c>
      <c r="U84" s="151">
        <v>-6.4456944528501481E-5</v>
      </c>
      <c r="V84" s="151">
        <v>-4.4806082732975483E-3</v>
      </c>
      <c r="W84" s="151">
        <v>-4.8799207434058189E-3</v>
      </c>
      <c r="X84" s="151">
        <v>6.8915367126464844E-2</v>
      </c>
      <c r="Y84" s="151">
        <v>1.6563205048441887E-2</v>
      </c>
      <c r="Z84" s="151">
        <v>1.0242677927017212</v>
      </c>
      <c r="AA84" s="151">
        <v>1.0978472232818604</v>
      </c>
      <c r="AB84" s="151">
        <v>1.0378110408782959</v>
      </c>
      <c r="AC84" s="151">
        <v>1.0155481100082397</v>
      </c>
      <c r="AD84" s="151">
        <v>0.86373692750930786</v>
      </c>
      <c r="AE84" s="151">
        <v>0.95371079444885254</v>
      </c>
      <c r="AF84" s="151">
        <v>1.036232590675354</v>
      </c>
      <c r="AG84" s="151">
        <v>1.0186530351638794</v>
      </c>
      <c r="AH84" s="151">
        <v>1.0803337097167969</v>
      </c>
      <c r="AI84" s="151">
        <v>1.2859417200088501</v>
      </c>
      <c r="AJ84" s="151">
        <v>1.0395212173461914</v>
      </c>
      <c r="AK84" s="151">
        <v>1.7306871712207794E-2</v>
      </c>
      <c r="AL84" s="151">
        <v>7.6593697071075439E-2</v>
      </c>
      <c r="AM84" s="151">
        <v>1.9653718918561935E-2</v>
      </c>
      <c r="AN84" s="151">
        <v>3.4810733050107956E-3</v>
      </c>
      <c r="AO84" s="151">
        <v>0.20131227374076843</v>
      </c>
      <c r="AP84" s="151">
        <v>6.8915575742721558E-2</v>
      </c>
      <c r="AQ84" s="151">
        <v>1.4001986011862755E-2</v>
      </c>
      <c r="AR84" s="151">
        <v>9.7926687449216843E-3</v>
      </c>
      <c r="AS84" s="151">
        <v>2.2374071180820465E-2</v>
      </c>
      <c r="AT84" s="151">
        <v>0.14249028265476227</v>
      </c>
      <c r="AU84" s="151">
        <v>1.1398320086300373E-2</v>
      </c>
    </row>
    <row r="85" spans="1:47" s="12" customFormat="1">
      <c r="A85" s="12" t="s">
        <v>162</v>
      </c>
      <c r="B85" s="150">
        <v>2009</v>
      </c>
      <c r="C85" s="151">
        <v>1.0899666547775269</v>
      </c>
      <c r="D85" s="151">
        <v>1.0062069892883301</v>
      </c>
      <c r="E85" s="151">
        <v>1.0832428932189941</v>
      </c>
      <c r="F85" s="151">
        <v>0.91967624425888062</v>
      </c>
      <c r="G85" s="151">
        <v>1.0651752948760986</v>
      </c>
      <c r="H85" s="151">
        <v>1.1851633787155151</v>
      </c>
      <c r="I85" s="151">
        <v>1.0232744216918945</v>
      </c>
      <c r="J85" s="151">
        <v>-2.9173471033573151E-2</v>
      </c>
      <c r="K85" s="151">
        <v>-3.0851636081933975E-2</v>
      </c>
      <c r="L85" s="151">
        <v>1.6781651647761464E-3</v>
      </c>
      <c r="M85" s="151">
        <v>2.5974584277719259E-3</v>
      </c>
      <c r="N85" s="151">
        <v>-1.2788645108230412E-4</v>
      </c>
      <c r="O85" s="151">
        <v>5.5827000178396702E-3</v>
      </c>
      <c r="P85" s="151">
        <v>3.7723281420767307E-3</v>
      </c>
      <c r="Q85" s="151">
        <v>-4.2676236480474472E-2</v>
      </c>
      <c r="R85" s="151">
        <v>1.1378400959074497E-2</v>
      </c>
      <c r="S85" s="151">
        <v>-3.2105071004480124E-3</v>
      </c>
      <c r="T85" s="151">
        <v>-1.7518356908112764E-3</v>
      </c>
      <c r="U85" s="151">
        <v>2.0642804156523198E-4</v>
      </c>
      <c r="V85" s="151">
        <v>-2.3488618899136782E-3</v>
      </c>
      <c r="W85" s="151">
        <v>-2.5954591110348701E-3</v>
      </c>
      <c r="X85" s="151">
        <v>-3.633880615234375E-2</v>
      </c>
      <c r="Y85" s="151">
        <v>2.1765144541859627E-2</v>
      </c>
      <c r="Z85" s="151">
        <v>1.0477453470230103</v>
      </c>
      <c r="AA85" s="151">
        <v>1.0978472232818604</v>
      </c>
      <c r="AB85" s="151">
        <v>1.0626248121261597</v>
      </c>
      <c r="AC85" s="151">
        <v>1.0230304002761841</v>
      </c>
      <c r="AD85" s="151">
        <v>0.98324239253997803</v>
      </c>
      <c r="AE85" s="151">
        <v>0.91967678070068359</v>
      </c>
      <c r="AF85" s="151">
        <v>1.0662227869033813</v>
      </c>
      <c r="AG85" s="151">
        <v>1.0310680866241455</v>
      </c>
      <c r="AH85" s="151">
        <v>1.0959250926971436</v>
      </c>
      <c r="AI85" s="151">
        <v>1.4237250089645386</v>
      </c>
      <c r="AJ85" s="151">
        <v>1.055168628692627</v>
      </c>
      <c r="AK85" s="151">
        <v>2.2662609815597534E-2</v>
      </c>
      <c r="AL85" s="151">
        <v>0</v>
      </c>
      <c r="AM85" s="151">
        <v>2.3628329858183861E-2</v>
      </c>
      <c r="AN85" s="151">
        <v>7.3406752198934555E-3</v>
      </c>
      <c r="AO85" s="151">
        <v>0.12958744168281555</v>
      </c>
      <c r="AP85" s="151">
        <v>-3.633817657828331E-2</v>
      </c>
      <c r="AQ85" s="151">
        <v>2.8530720621347427E-2</v>
      </c>
      <c r="AR85" s="151">
        <v>1.2114034965634346E-2</v>
      </c>
      <c r="AS85" s="151">
        <v>1.4328909106552601E-2</v>
      </c>
      <c r="AT85" s="151">
        <v>0.10178536176681519</v>
      </c>
      <c r="AU85" s="151">
        <v>1.4940354041755199E-2</v>
      </c>
    </row>
    <row r="86" spans="1:47" s="12" customFormat="1">
      <c r="A86" s="12" t="s">
        <v>162</v>
      </c>
      <c r="B86" s="150">
        <v>2010</v>
      </c>
      <c r="C86" s="151">
        <v>1.1176297664642334</v>
      </c>
      <c r="D86" s="151">
        <v>1.0220538377761841</v>
      </c>
      <c r="E86" s="151">
        <v>1.0935134887695312</v>
      </c>
      <c r="F86" s="151">
        <v>0.89993435144424438</v>
      </c>
      <c r="G86" s="151">
        <v>1.1033415794372559</v>
      </c>
      <c r="H86" s="151">
        <v>1.2419015169143677</v>
      </c>
      <c r="I86" s="151">
        <v>1.0129499435424805</v>
      </c>
      <c r="J86" s="151">
        <v>9.4367247074842453E-3</v>
      </c>
      <c r="K86" s="151">
        <v>2.5063104927539825E-2</v>
      </c>
      <c r="L86" s="151">
        <v>-1.562638022005558E-2</v>
      </c>
      <c r="M86" s="151">
        <v>1.0025767842307687E-3</v>
      </c>
      <c r="N86" s="151">
        <v>2.2596180438995361E-2</v>
      </c>
      <c r="O86" s="151">
        <v>5.0620459951460361E-3</v>
      </c>
      <c r="P86" s="151">
        <v>2.7561415918171406E-3</v>
      </c>
      <c r="Q86" s="151">
        <v>-6.3538406975567341E-3</v>
      </c>
      <c r="R86" s="151">
        <v>7.736430037766695E-3</v>
      </c>
      <c r="S86" s="151">
        <v>-1.0502726072445512E-3</v>
      </c>
      <c r="T86" s="151">
        <v>-1.8524053739383817E-3</v>
      </c>
      <c r="U86" s="151">
        <v>-8.7011855794116855E-4</v>
      </c>
      <c r="V86" s="151">
        <v>-2.6431449223309755E-3</v>
      </c>
      <c r="W86" s="151">
        <v>-1.6946868970990181E-2</v>
      </c>
      <c r="X86" s="151">
        <v>-2.1699905395507812E-2</v>
      </c>
      <c r="Y86" s="151">
        <v>3.5204000771045685E-2</v>
      </c>
      <c r="Z86" s="151">
        <v>1.0571218729019165</v>
      </c>
      <c r="AA86" s="151">
        <v>1.1547081470489502</v>
      </c>
      <c r="AB86" s="151">
        <v>1.0846458673477173</v>
      </c>
      <c r="AC86" s="151">
        <v>1.0284875631332397</v>
      </c>
      <c r="AD86" s="151">
        <v>1.0041342973709106</v>
      </c>
      <c r="AE86" s="151">
        <v>0.89993441104888916</v>
      </c>
      <c r="AF86" s="151">
        <v>1.0782779455184937</v>
      </c>
      <c r="AG86" s="151">
        <v>1.0383485555648804</v>
      </c>
      <c r="AH86" s="151">
        <v>1.3156557083129883</v>
      </c>
      <c r="AI86" s="151">
        <v>1.5341124534606934</v>
      </c>
      <c r="AJ86" s="151">
        <v>1.1208574771881104</v>
      </c>
      <c r="AK86" s="151">
        <v>8.9094806462526321E-3</v>
      </c>
      <c r="AL86" s="151">
        <v>5.0496399402618408E-2</v>
      </c>
      <c r="AM86" s="151">
        <v>2.0511457696557045E-2</v>
      </c>
      <c r="AN86" s="151">
        <v>5.3201671689748764E-3</v>
      </c>
      <c r="AO86" s="151">
        <v>2.1025430411100388E-2</v>
      </c>
      <c r="AP86" s="151">
        <v>-2.1700410172343254E-2</v>
      </c>
      <c r="AQ86" s="151">
        <v>1.1242949403822422E-2</v>
      </c>
      <c r="AR86" s="151">
        <v>7.0362910628318787E-3</v>
      </c>
      <c r="AS86" s="151">
        <v>0.18273633718490601</v>
      </c>
      <c r="AT86" s="151">
        <v>7.4675329029560089E-2</v>
      </c>
      <c r="AU86" s="151">
        <v>6.039336696267128E-2</v>
      </c>
    </row>
    <row r="87" spans="1:47" s="12" customFormat="1">
      <c r="A87" s="12" t="s">
        <v>162</v>
      </c>
      <c r="B87" s="150">
        <v>2011</v>
      </c>
      <c r="C87" s="151">
        <v>1.1425093412399292</v>
      </c>
      <c r="D87" s="151">
        <v>1.1160107851028442</v>
      </c>
      <c r="E87" s="151">
        <v>1.0237438678741455</v>
      </c>
      <c r="F87" s="151">
        <v>1.1067491769790649</v>
      </c>
      <c r="G87" s="151">
        <v>1.1268450021743774</v>
      </c>
      <c r="H87" s="151">
        <v>1.0323110818862915</v>
      </c>
      <c r="I87" s="151">
        <v>1.0139011144638062</v>
      </c>
      <c r="J87" s="151">
        <v>-6.5929517149925232E-2</v>
      </c>
      <c r="K87" s="151">
        <v>2.2016886621713638E-2</v>
      </c>
      <c r="L87" s="151">
        <v>-8.7946407496929169E-2</v>
      </c>
      <c r="M87" s="151">
        <v>-8.382728323340416E-3</v>
      </c>
      <c r="N87" s="151">
        <v>-4.2668048990890384E-4</v>
      </c>
      <c r="O87" s="151">
        <v>4.499862901866436E-3</v>
      </c>
      <c r="P87" s="151">
        <v>3.7705394788645208E-4</v>
      </c>
      <c r="Q87" s="151">
        <v>2.5949379429221153E-2</v>
      </c>
      <c r="R87" s="151">
        <v>-7.3651723563671112E-2</v>
      </c>
      <c r="S87" s="151">
        <v>-7.5933040352538228E-4</v>
      </c>
      <c r="T87" s="151">
        <v>-3.5734407138079405E-3</v>
      </c>
      <c r="U87" s="151">
        <v>-3.6682371865026653E-4</v>
      </c>
      <c r="V87" s="151">
        <v>-1.8535599811002612E-3</v>
      </c>
      <c r="W87" s="151">
        <v>-7.741530891507864E-3</v>
      </c>
      <c r="X87" s="151">
        <v>0.20686054229736328</v>
      </c>
      <c r="Y87" s="151">
        <v>2.1078268066048622E-2</v>
      </c>
      <c r="Z87" s="151">
        <v>0.98079371452331543</v>
      </c>
      <c r="AA87" s="151">
        <v>1.1547081470489502</v>
      </c>
      <c r="AB87" s="151">
        <v>1.1038709878921509</v>
      </c>
      <c r="AC87" s="151">
        <v>1.0294978618621826</v>
      </c>
      <c r="AD87" s="151">
        <v>0.94278186559677124</v>
      </c>
      <c r="AE87" s="151">
        <v>1.1067488193511963</v>
      </c>
      <c r="AF87" s="151">
        <v>1.0877137184143066</v>
      </c>
      <c r="AG87" s="151">
        <v>1.053411602973938</v>
      </c>
      <c r="AH87" s="151">
        <v>1.4137809276580811</v>
      </c>
      <c r="AI87" s="151">
        <v>1.6214015483856201</v>
      </c>
      <c r="AJ87" s="151">
        <v>1.1502493619918823</v>
      </c>
      <c r="AK87" s="151">
        <v>-7.4943140149116516E-2</v>
      </c>
      <c r="AL87" s="151">
        <v>0</v>
      </c>
      <c r="AM87" s="151">
        <v>1.756957545876503E-2</v>
      </c>
      <c r="AN87" s="151">
        <v>9.8179164342582226E-4</v>
      </c>
      <c r="AO87" s="151">
        <v>-6.3046090304851532E-2</v>
      </c>
      <c r="AP87" s="151">
        <v>0.20686015486717224</v>
      </c>
      <c r="AQ87" s="151">
        <v>8.7127182632684708E-3</v>
      </c>
      <c r="AR87" s="151">
        <v>1.4402557164430618E-2</v>
      </c>
      <c r="AS87" s="151">
        <v>7.1932435035705566E-2</v>
      </c>
      <c r="AT87" s="151">
        <v>5.5338941514492035E-2</v>
      </c>
      <c r="AU87" s="151">
        <v>2.5884805247187614E-2</v>
      </c>
    </row>
    <row r="88" spans="1:47" s="12" customFormat="1">
      <c r="A88" s="12" t="s">
        <v>162</v>
      </c>
      <c r="B88" s="150">
        <v>2012</v>
      </c>
      <c r="C88" s="151">
        <v>1.1802059412002563</v>
      </c>
      <c r="D88" s="151">
        <v>1.1384668350219727</v>
      </c>
      <c r="E88" s="151">
        <v>1.0366624593734741</v>
      </c>
      <c r="F88" s="151">
        <v>1.1305081844329834</v>
      </c>
      <c r="G88" s="151">
        <v>1.1552853584289551</v>
      </c>
      <c r="H88" s="151">
        <v>1.0439605712890625</v>
      </c>
      <c r="I88" s="151">
        <v>1.0215710401535034</v>
      </c>
      <c r="J88" s="151">
        <v>1.2540025636553764E-2</v>
      </c>
      <c r="K88" s="151">
        <v>3.2461930066347122E-2</v>
      </c>
      <c r="L88" s="151">
        <v>-1.9921904429793358E-2</v>
      </c>
      <c r="M88" s="151">
        <v>3.7633683532476425E-3</v>
      </c>
      <c r="N88" s="151">
        <v>-1.3880099868401885E-4</v>
      </c>
      <c r="O88" s="151">
        <v>3.5169895272701979E-3</v>
      </c>
      <c r="P88" s="151">
        <v>3.2247928902506828E-3</v>
      </c>
      <c r="Q88" s="151">
        <v>2.2095579653978348E-2</v>
      </c>
      <c r="R88" s="151">
        <v>-4.1270623914897442E-3</v>
      </c>
      <c r="S88" s="151">
        <v>-1.8236500909551978E-3</v>
      </c>
      <c r="T88" s="151">
        <v>-2.4272699374705553E-3</v>
      </c>
      <c r="U88" s="151">
        <v>-1.7167840269394219E-4</v>
      </c>
      <c r="V88" s="151">
        <v>-1.9521414069458842E-3</v>
      </c>
      <c r="W88" s="151">
        <v>-9.4201024621725082E-3</v>
      </c>
      <c r="X88" s="151">
        <v>2.1240234375E-2</v>
      </c>
      <c r="Y88" s="151">
        <v>2.4925647303462029E-2</v>
      </c>
      <c r="Z88" s="151">
        <v>1.0152417421340942</v>
      </c>
      <c r="AA88" s="151">
        <v>1.1547081470489502</v>
      </c>
      <c r="AB88" s="151">
        <v>1.1203819513320923</v>
      </c>
      <c r="AC88" s="151">
        <v>1.0363619327545166</v>
      </c>
      <c r="AD88" s="151">
        <v>0.87101620435714722</v>
      </c>
      <c r="AE88" s="151">
        <v>1.1305080652236938</v>
      </c>
      <c r="AF88" s="151">
        <v>1.1053723096847534</v>
      </c>
      <c r="AG88" s="151">
        <v>1.0665955543518066</v>
      </c>
      <c r="AH88" s="151">
        <v>1.4570679664611816</v>
      </c>
      <c r="AI88" s="151">
        <v>1.7102136611938477</v>
      </c>
      <c r="AJ88" s="151">
        <v>1.189592719078064</v>
      </c>
      <c r="AK88" s="151">
        <v>3.4519892185926437E-2</v>
      </c>
      <c r="AL88" s="151">
        <v>0</v>
      </c>
      <c r="AM88" s="151">
        <v>1.4846590347588062E-2</v>
      </c>
      <c r="AN88" s="151">
        <v>6.6452948376536369E-3</v>
      </c>
      <c r="AO88" s="151">
        <v>-7.9174362123012543E-2</v>
      </c>
      <c r="AP88" s="151">
        <v>2.1240429952740669E-2</v>
      </c>
      <c r="AQ88" s="151">
        <v>1.6104182228446007E-2</v>
      </c>
      <c r="AR88" s="151">
        <v>1.2437847442924976E-2</v>
      </c>
      <c r="AS88" s="151">
        <v>3.0158517882227898E-2</v>
      </c>
      <c r="AT88" s="151">
        <v>5.3327396512031555E-2</v>
      </c>
      <c r="AU88" s="151">
        <v>3.3632256090641022E-2</v>
      </c>
    </row>
    <row r="89" spans="1:47" s="12" customFormat="1">
      <c r="A89" s="12" t="s">
        <v>162</v>
      </c>
      <c r="B89" s="150">
        <v>2013</v>
      </c>
      <c r="C89" s="151">
        <v>1.1973637342453003</v>
      </c>
      <c r="D89" s="151">
        <v>1.0487725734710693</v>
      </c>
      <c r="E89" s="151">
        <v>1.1416808366775513</v>
      </c>
      <c r="F89" s="151">
        <v>0.89808493852615356</v>
      </c>
      <c r="G89" s="151">
        <v>1.1481169462203979</v>
      </c>
      <c r="H89" s="151">
        <v>1.3332411050796509</v>
      </c>
      <c r="I89" s="151">
        <v>1.042893648147583</v>
      </c>
      <c r="J89" s="151">
        <v>9.6495255827903748E-2</v>
      </c>
      <c r="K89" s="151">
        <v>1.4433315023779869E-2</v>
      </c>
      <c r="L89" s="151">
        <v>8.2061938941478729E-2</v>
      </c>
      <c r="M89" s="151">
        <v>-1.5323611441999674E-3</v>
      </c>
      <c r="N89" s="151">
        <v>-2.3649234208278358E-4</v>
      </c>
      <c r="O89" s="151">
        <v>3.6322576925158501E-3</v>
      </c>
      <c r="P89" s="151">
        <v>-1.0498081333935261E-2</v>
      </c>
      <c r="Q89" s="151">
        <v>2.3067992180585861E-2</v>
      </c>
      <c r="R89" s="151">
        <v>7.7923834323883057E-2</v>
      </c>
      <c r="S89" s="151">
        <v>1.5137101523578167E-2</v>
      </c>
      <c r="T89" s="151">
        <v>-2.178925322368741E-3</v>
      </c>
      <c r="U89" s="151">
        <v>2.605285553727299E-4</v>
      </c>
      <c r="V89" s="151">
        <v>-1.8899018177762628E-3</v>
      </c>
      <c r="W89" s="151">
        <v>-7.1906987577676773E-3</v>
      </c>
      <c r="X89" s="151">
        <v>-0.23015785217285156</v>
      </c>
      <c r="Y89" s="151">
        <v>-6.2242057174444199E-3</v>
      </c>
      <c r="Z89" s="151">
        <v>1.000693678855896</v>
      </c>
      <c r="AA89" s="151">
        <v>1.1547081470489502</v>
      </c>
      <c r="AB89" s="151">
        <v>1.138274073600769</v>
      </c>
      <c r="AC89" s="151">
        <v>1.0142830610275269</v>
      </c>
      <c r="AD89" s="151">
        <v>0.79010075330734253</v>
      </c>
      <c r="AE89" s="151">
        <v>0.89808487892150879</v>
      </c>
      <c r="AF89" s="151">
        <v>0.95137923955917358</v>
      </c>
      <c r="AG89" s="151">
        <v>1.0775004625320435</v>
      </c>
      <c r="AH89" s="151">
        <v>1.3911696672439575</v>
      </c>
      <c r="AI89" s="151">
        <v>1.8007025718688965</v>
      </c>
      <c r="AJ89" s="151">
        <v>1.2185260057449341</v>
      </c>
      <c r="AK89" s="151">
        <v>-1.4433283358812332E-2</v>
      </c>
      <c r="AL89" s="151">
        <v>0</v>
      </c>
      <c r="AM89" s="151">
        <v>1.5843475237488747E-2</v>
      </c>
      <c r="AN89" s="151">
        <v>-2.1534370258450508E-2</v>
      </c>
      <c r="AO89" s="151">
        <v>-9.7500093281269073E-2</v>
      </c>
      <c r="AP89" s="151">
        <v>-0.23015786707401276</v>
      </c>
      <c r="AQ89" s="151">
        <v>-0.15002472698688507</v>
      </c>
      <c r="AR89" s="151">
        <v>1.0172118432819843E-2</v>
      </c>
      <c r="AS89" s="151">
        <v>-4.6281266957521439E-2</v>
      </c>
      <c r="AT89" s="151">
        <v>5.155857652425766E-2</v>
      </c>
      <c r="AU89" s="151">
        <v>2.4030907079577446E-2</v>
      </c>
    </row>
    <row r="90" spans="1:47" s="12" customFormat="1">
      <c r="A90" s="12" t="s">
        <v>162</v>
      </c>
      <c r="B90" s="150">
        <v>2014</v>
      </c>
      <c r="C90" s="151">
        <v>1.2378180027008057</v>
      </c>
      <c r="D90" s="151">
        <v>1.0821168422698975</v>
      </c>
      <c r="E90" s="151">
        <v>1.143885612487793</v>
      </c>
      <c r="F90" s="151">
        <v>0.90220719575881958</v>
      </c>
      <c r="G90" s="151">
        <v>1.2047691345214844</v>
      </c>
      <c r="H90" s="151">
        <v>1.3719886541366577</v>
      </c>
      <c r="I90" s="151">
        <v>1.027431845664978</v>
      </c>
      <c r="J90" s="151">
        <v>1.9292756915092468E-3</v>
      </c>
      <c r="K90" s="151">
        <v>3.3227913081645966E-2</v>
      </c>
      <c r="L90" s="151">
        <v>-3.1298637390136719E-2</v>
      </c>
      <c r="M90" s="151">
        <v>1.6986536793410778E-3</v>
      </c>
      <c r="N90" s="151">
        <v>-1.5927397180348635E-4</v>
      </c>
      <c r="O90" s="151">
        <v>3.5588385071605444E-3</v>
      </c>
      <c r="P90" s="151">
        <v>2.0997608080506325E-3</v>
      </c>
      <c r="Q90" s="151">
        <v>2.6029933243989944E-2</v>
      </c>
      <c r="R90" s="151">
        <v>-1.2271008745301515E-4</v>
      </c>
      <c r="S90" s="151">
        <v>-3.5218725679442286E-4</v>
      </c>
      <c r="T90" s="151">
        <v>-3.8914524484425783E-3</v>
      </c>
      <c r="U90" s="151">
        <v>-7.0845489972271025E-5</v>
      </c>
      <c r="V90" s="151">
        <v>-1.3292322400957346E-3</v>
      </c>
      <c r="W90" s="151">
        <v>-2.5532208383083344E-2</v>
      </c>
      <c r="X90" s="151">
        <v>4.5795440673828125E-3</v>
      </c>
      <c r="Y90" s="151">
        <v>4.8164807260036469E-2</v>
      </c>
      <c r="Z90" s="151">
        <v>1.0170598030090332</v>
      </c>
      <c r="AA90" s="151">
        <v>1.1547081470489502</v>
      </c>
      <c r="AB90" s="151">
        <v>1.1566981077194214</v>
      </c>
      <c r="AC90" s="151">
        <v>1.0186606645584106</v>
      </c>
      <c r="AD90" s="151">
        <v>0.69329708814620972</v>
      </c>
      <c r="AE90" s="151">
        <v>0.90220707654953003</v>
      </c>
      <c r="AF90" s="151">
        <v>0.95081114768981934</v>
      </c>
      <c r="AG90" s="151">
        <v>1.0976487398147583</v>
      </c>
      <c r="AH90" s="151">
        <v>1.4105628728866577</v>
      </c>
      <c r="AI90" s="151">
        <v>1.8773629665374756</v>
      </c>
      <c r="AJ90" s="151">
        <v>1.3259745836257935</v>
      </c>
      <c r="AK90" s="151">
        <v>1.6222510486841202E-2</v>
      </c>
      <c r="AL90" s="151">
        <v>0</v>
      </c>
      <c r="AM90" s="151">
        <v>1.6056353226304054E-2</v>
      </c>
      <c r="AN90" s="151">
        <v>4.3067042715847492E-3</v>
      </c>
      <c r="AO90" s="151">
        <v>-0.13070185482501984</v>
      </c>
      <c r="AP90" s="151">
        <v>4.579467698931694E-3</v>
      </c>
      <c r="AQ90" s="151">
        <v>-5.9730286011472344E-4</v>
      </c>
      <c r="AR90" s="151">
        <v>1.8526362255215645E-2</v>
      </c>
      <c r="AS90" s="151">
        <v>1.3843907043337822E-2</v>
      </c>
      <c r="AT90" s="151">
        <v>4.169122502207756E-2</v>
      </c>
      <c r="AU90" s="151">
        <v>8.4505781531333923E-2</v>
      </c>
    </row>
    <row r="91" spans="1:47" s="12" customFormat="1">
      <c r="A91" s="12" t="s">
        <v>162</v>
      </c>
      <c r="B91" s="150">
        <v>2015</v>
      </c>
      <c r="C91" s="151">
        <v>1.1894505023956299</v>
      </c>
      <c r="D91" s="151">
        <v>1.1532341241836548</v>
      </c>
      <c r="E91" s="151">
        <v>1.0314040184020996</v>
      </c>
      <c r="F91" s="151">
        <v>1.0394992828369141</v>
      </c>
      <c r="G91" s="151">
        <v>1.2295854091644287</v>
      </c>
      <c r="H91" s="151">
        <v>1.1442533731460571</v>
      </c>
      <c r="I91" s="151">
        <v>0.96735918521881104</v>
      </c>
      <c r="J91" s="151">
        <v>-0.10350986570119858</v>
      </c>
      <c r="K91" s="151">
        <v>-3.9858698844909668E-2</v>
      </c>
      <c r="L91" s="151">
        <v>-6.365116685628891E-2</v>
      </c>
      <c r="M91" s="151">
        <v>-4.5405598939396441E-4</v>
      </c>
      <c r="N91" s="151">
        <v>6.9367612013593316E-5</v>
      </c>
      <c r="O91" s="151">
        <v>2.0182137377560139E-3</v>
      </c>
      <c r="P91" s="151">
        <v>4.1862921789288521E-3</v>
      </c>
      <c r="Q91" s="151">
        <v>-4.5678514987230301E-2</v>
      </c>
      <c r="R91" s="151">
        <v>-5.0643377006053925E-2</v>
      </c>
      <c r="S91" s="151">
        <v>-1.8048395577352494E-4</v>
      </c>
      <c r="T91" s="151">
        <v>-1.0382464155554771E-2</v>
      </c>
      <c r="U91" s="151">
        <v>1.0814217239385471E-4</v>
      </c>
      <c r="V91" s="151">
        <v>-2.3900882806628942E-3</v>
      </c>
      <c r="W91" s="151">
        <v>-1.6289496852550656E-4</v>
      </c>
      <c r="X91" s="151">
        <v>0.14165019989013672</v>
      </c>
      <c r="Y91" s="151">
        <v>2.0389074459671974E-2</v>
      </c>
      <c r="Z91" s="151">
        <v>1.0126020908355713</v>
      </c>
      <c r="AA91" s="151">
        <v>1.1547081470489502</v>
      </c>
      <c r="AB91" s="151">
        <v>1.1668890714645386</v>
      </c>
      <c r="AC91" s="151">
        <v>1.0276775360107422</v>
      </c>
      <c r="AD91" s="151">
        <v>0.86193710565567017</v>
      </c>
      <c r="AE91" s="151">
        <v>1.0394991636276245</v>
      </c>
      <c r="AF91" s="151">
        <v>0.95362257957458496</v>
      </c>
      <c r="AG91" s="151">
        <v>1.1528178453445435</v>
      </c>
      <c r="AH91" s="151">
        <v>1.3819196224212646</v>
      </c>
      <c r="AI91" s="151">
        <v>1.9937561750411987</v>
      </c>
      <c r="AJ91" s="151">
        <v>1.3290282487869263</v>
      </c>
      <c r="AK91" s="151">
        <v>-4.3925517238676548E-3</v>
      </c>
      <c r="AL91" s="151">
        <v>0</v>
      </c>
      <c r="AM91" s="151">
        <v>8.7718255817890167E-3</v>
      </c>
      <c r="AN91" s="151">
        <v>8.8127702474594116E-3</v>
      </c>
      <c r="AO91" s="151">
        <v>0.21772368252277374</v>
      </c>
      <c r="AP91" s="151">
        <v>0.14165021479129791</v>
      </c>
      <c r="AQ91" s="151">
        <v>2.9524988494813442E-3</v>
      </c>
      <c r="AR91" s="151">
        <v>4.9038846045732498E-2</v>
      </c>
      <c r="AS91" s="151">
        <v>-2.0515304058790207E-2</v>
      </c>
      <c r="AT91" s="151">
        <v>6.0152247548103333E-2</v>
      </c>
      <c r="AU91" s="151">
        <v>2.3002766538411379E-3</v>
      </c>
    </row>
    <row r="92" spans="1:47" s="12" customFormat="1">
      <c r="A92" s="12" t="s">
        <v>162</v>
      </c>
      <c r="B92" s="150">
        <v>2016</v>
      </c>
      <c r="C92" s="151">
        <v>1.1898593902587891</v>
      </c>
      <c r="D92" s="151">
        <v>1.1710467338562012</v>
      </c>
      <c r="E92" s="151">
        <v>1.0160646438598633</v>
      </c>
      <c r="F92" s="151">
        <v>1.0467114448547363</v>
      </c>
      <c r="G92" s="151">
        <v>1.2544794082641602</v>
      </c>
      <c r="H92" s="151">
        <v>1.1367597579956055</v>
      </c>
      <c r="I92" s="151">
        <v>0.94848871231079102</v>
      </c>
      <c r="J92" s="151">
        <v>-1.4984014444053173E-2</v>
      </c>
      <c r="K92" s="151">
        <v>3.4369141212664545E-4</v>
      </c>
      <c r="L92" s="151">
        <v>-1.5327706001698971E-2</v>
      </c>
      <c r="M92" s="151">
        <v>7.1234256029129028E-4</v>
      </c>
      <c r="N92" s="151">
        <v>1.8539928714744747E-4</v>
      </c>
      <c r="O92" s="151">
        <v>3.6052747163921595E-3</v>
      </c>
      <c r="P92" s="151">
        <v>-6.1037985142320395E-4</v>
      </c>
      <c r="Q92" s="151">
        <v>-3.5489453002810478E-3</v>
      </c>
      <c r="R92" s="151">
        <v>-2.5641797110438347E-3</v>
      </c>
      <c r="S92" s="151">
        <v>2.434468042338267E-4</v>
      </c>
      <c r="T92" s="151">
        <v>2.1324281115084887E-3</v>
      </c>
      <c r="U92" s="151">
        <v>-2.9867587727494538E-4</v>
      </c>
      <c r="V92" s="151">
        <v>-3.2652977097313851E-5</v>
      </c>
      <c r="W92" s="151">
        <v>-1.4808072708547115E-2</v>
      </c>
      <c r="X92" s="151">
        <v>6.9141387939453125E-3</v>
      </c>
      <c r="Y92" s="151">
        <v>2.0043661817908287E-2</v>
      </c>
      <c r="Z92" s="151">
        <v>1.0193688869476318</v>
      </c>
      <c r="AA92" s="151">
        <v>1.1547081470489502</v>
      </c>
      <c r="AB92" s="151">
        <v>1.1846145391464233</v>
      </c>
      <c r="AC92" s="151">
        <v>1.0262966156005859</v>
      </c>
      <c r="AD92" s="151">
        <v>0.87328392267227173</v>
      </c>
      <c r="AE92" s="151">
        <v>1.0467119216918945</v>
      </c>
      <c r="AF92" s="151">
        <v>0.94804120063781738</v>
      </c>
      <c r="AG92" s="151">
        <v>1.1430202722549438</v>
      </c>
      <c r="AH92" s="151">
        <v>1.4789201021194458</v>
      </c>
      <c r="AI92" s="151">
        <v>2.0289790630340576</v>
      </c>
      <c r="AJ92" s="151">
        <v>1.389912486076355</v>
      </c>
      <c r="AK92" s="151">
        <v>6.6603245213627815E-3</v>
      </c>
      <c r="AL92" s="151">
        <v>0</v>
      </c>
      <c r="AM92" s="151">
        <v>1.5076148323714733E-2</v>
      </c>
      <c r="AN92" s="151">
        <v>-1.3446005759760737E-3</v>
      </c>
      <c r="AO92" s="151">
        <v>1.3078434392809868E-2</v>
      </c>
      <c r="AP92" s="151">
        <v>6.9146747700870037E-3</v>
      </c>
      <c r="AQ92" s="151">
        <v>-5.8700158260762691E-3</v>
      </c>
      <c r="AR92" s="151">
        <v>-8.5351243615150452E-3</v>
      </c>
      <c r="AS92" s="151">
        <v>6.7838579416275024E-2</v>
      </c>
      <c r="AT92" s="151">
        <v>1.7512345686554909E-2</v>
      </c>
      <c r="AU92" s="151">
        <v>4.4792730361223221E-2</v>
      </c>
    </row>
    <row r="93" spans="1:47" s="12" customFormat="1">
      <c r="A93" s="12" t="s">
        <v>162</v>
      </c>
      <c r="B93" s="150">
        <v>2017</v>
      </c>
      <c r="C93" s="151">
        <v>1.2528550624847412</v>
      </c>
      <c r="D93" s="151">
        <v>1.1429457664489746</v>
      </c>
      <c r="E93" s="151">
        <v>1.0961630344390869</v>
      </c>
      <c r="F93" s="151">
        <v>0.94267702102661133</v>
      </c>
      <c r="G93" s="151">
        <v>1.2785471677780151</v>
      </c>
      <c r="H93" s="151">
        <v>1.3290395736694336</v>
      </c>
      <c r="I93" s="151">
        <v>0.97990530729293823</v>
      </c>
      <c r="J93" s="151">
        <v>7.5878910720348358E-2</v>
      </c>
      <c r="K93" s="151">
        <v>5.1589813083410263E-2</v>
      </c>
      <c r="L93" s="151">
        <v>2.4289097636938095E-2</v>
      </c>
      <c r="M93" s="151">
        <v>-3.209040267392993E-3</v>
      </c>
      <c r="N93" s="151">
        <v>-2.4171163386199623E-4</v>
      </c>
      <c r="O93" s="151">
        <v>1.587674836628139E-3</v>
      </c>
      <c r="P93" s="151">
        <v>6.9659127620980144E-4</v>
      </c>
      <c r="Q93" s="151">
        <v>5.2756298333406448E-2</v>
      </c>
      <c r="R93" s="151">
        <v>3.7343874573707581E-2</v>
      </c>
      <c r="S93" s="151">
        <v>-5.1756920292973518E-3</v>
      </c>
      <c r="T93" s="151">
        <v>2.3040333762764931E-3</v>
      </c>
      <c r="U93" s="151">
        <v>-7.3993683326989412E-4</v>
      </c>
      <c r="V93" s="151">
        <v>-1.1321614729240537E-3</v>
      </c>
      <c r="W93" s="151">
        <v>-8.311019279062748E-3</v>
      </c>
      <c r="X93" s="151">
        <v>-0.10468482971191406</v>
      </c>
      <c r="Y93" s="151">
        <v>1.9003728404641151E-2</v>
      </c>
      <c r="Z93" s="151">
        <v>0.98856532573699951</v>
      </c>
      <c r="AA93" s="151">
        <v>1.1547081470489502</v>
      </c>
      <c r="AB93" s="151">
        <v>1.1944642066955566</v>
      </c>
      <c r="AC93" s="151">
        <v>1.0278923511505127</v>
      </c>
      <c r="AD93" s="151">
        <v>0.68278419971466064</v>
      </c>
      <c r="AE93" s="151">
        <v>0.94267702102661133</v>
      </c>
      <c r="AF93" s="151">
        <v>1.0050960779190063</v>
      </c>
      <c r="AG93" s="151">
        <v>1.1270829439163208</v>
      </c>
      <c r="AH93" s="151">
        <v>1.7290058135986328</v>
      </c>
      <c r="AI93" s="151">
        <v>2.0703904628753662</v>
      </c>
      <c r="AJ93" s="151">
        <v>1.4356058835983276</v>
      </c>
      <c r="AK93" s="151">
        <v>-3.0684227123856544E-2</v>
      </c>
      <c r="AL93" s="151">
        <v>0</v>
      </c>
      <c r="AM93" s="151">
        <v>8.2803200930356979E-3</v>
      </c>
      <c r="AN93" s="151">
        <v>1.5536505961790681E-3</v>
      </c>
      <c r="AO93" s="151">
        <v>-0.24608191847801208</v>
      </c>
      <c r="AP93" s="151">
        <v>-0.10468529164791107</v>
      </c>
      <c r="AQ93" s="151">
        <v>5.84404356777668E-2</v>
      </c>
      <c r="AR93" s="151">
        <v>-1.4041297137737274E-2</v>
      </c>
      <c r="AS93" s="151">
        <v>0.15623444318771362</v>
      </c>
      <c r="AT93" s="151">
        <v>2.0204432308673859E-2</v>
      </c>
      <c r="AU93" s="151">
        <v>3.2346207648515701E-2</v>
      </c>
    </row>
    <row r="94" spans="1:47" s="12" customFormat="1">
      <c r="A94" s="12" t="s">
        <v>162</v>
      </c>
      <c r="B94" s="150">
        <v>2018</v>
      </c>
      <c r="C94" s="151">
        <v>1.2332723140716553</v>
      </c>
      <c r="D94" s="151">
        <v>1.160295844078064</v>
      </c>
      <c r="E94" s="151">
        <v>1.0628947019577026</v>
      </c>
      <c r="F94" s="151">
        <v>0.96826863288879395</v>
      </c>
      <c r="G94" s="151">
        <v>1.2933498620986938</v>
      </c>
      <c r="H94" s="151">
        <v>1.2736881971359253</v>
      </c>
      <c r="I94" s="151">
        <v>0.95354902744293213</v>
      </c>
      <c r="J94" s="151">
        <v>-3.0819937586784363E-2</v>
      </c>
      <c r="K94" s="151">
        <v>-1.5753904357552528E-2</v>
      </c>
      <c r="L94" s="151">
        <v>-1.506603229790926E-2</v>
      </c>
      <c r="M94" s="151">
        <v>-7.3841435369104147E-4</v>
      </c>
      <c r="N94" s="151">
        <v>1.5136078582145274E-4</v>
      </c>
      <c r="O94" s="151">
        <v>4.6158116310834885E-3</v>
      </c>
      <c r="P94" s="151">
        <v>-1.5924288891255856E-3</v>
      </c>
      <c r="Q94" s="151">
        <v>-1.8190233036875725E-2</v>
      </c>
      <c r="R94" s="151">
        <v>-9.2702750116586685E-3</v>
      </c>
      <c r="S94" s="151">
        <v>-6.0401303926482797E-4</v>
      </c>
      <c r="T94" s="151">
        <v>-6.0636233538389206E-3</v>
      </c>
      <c r="U94" s="151">
        <v>-1.0103389286086895E-5</v>
      </c>
      <c r="V94" s="151">
        <v>1.4110634801909328E-3</v>
      </c>
      <c r="W94" s="151">
        <v>-5.2908121142536402E-4</v>
      </c>
      <c r="X94" s="151">
        <v>2.6785850524902344E-2</v>
      </c>
      <c r="Y94" s="151">
        <v>1.1511201970279217E-2</v>
      </c>
      <c r="Z94" s="151">
        <v>0.98198169469833374</v>
      </c>
      <c r="AA94" s="151">
        <v>1.1547081470489502</v>
      </c>
      <c r="AB94" s="151">
        <v>1.2178903818130493</v>
      </c>
      <c r="AC94" s="151">
        <v>1.0244181156158447</v>
      </c>
      <c r="AD94" s="151">
        <v>0.75192779302597046</v>
      </c>
      <c r="AE94" s="151">
        <v>0.96826910972595215</v>
      </c>
      <c r="AF94" s="151">
        <v>1.0115453004837036</v>
      </c>
      <c r="AG94" s="151">
        <v>1.1596481800079346</v>
      </c>
      <c r="AH94" s="151">
        <v>1.7412824630737305</v>
      </c>
      <c r="AI94" s="151">
        <v>2.0044143199920654</v>
      </c>
      <c r="AJ94" s="151">
        <v>1.4446661472320557</v>
      </c>
      <c r="AK94" s="151">
        <v>-6.6820657812058926E-3</v>
      </c>
      <c r="AL94" s="151">
        <v>0</v>
      </c>
      <c r="AM94" s="151">
        <v>1.9422471523284912E-2</v>
      </c>
      <c r="AN94" s="151">
        <v>-3.3856290392577648E-3</v>
      </c>
      <c r="AO94" s="151">
        <v>9.6461467444896698E-2</v>
      </c>
      <c r="AP94" s="151">
        <v>2.6786310598254204E-2</v>
      </c>
      <c r="AQ94" s="151">
        <v>6.3960673287510872E-3</v>
      </c>
      <c r="AR94" s="151">
        <v>2.8483858332037926E-2</v>
      </c>
      <c r="AS94" s="151">
        <v>7.0753530599176884E-3</v>
      </c>
      <c r="AT94" s="151">
        <v>-3.2385349273681641E-2</v>
      </c>
      <c r="AU94" s="151">
        <v>6.2912642024457455E-3</v>
      </c>
    </row>
    <row r="95" spans="1:47" s="12" customFormat="1">
      <c r="A95" s="12" t="s">
        <v>162</v>
      </c>
      <c r="B95" s="150">
        <v>2019</v>
      </c>
      <c r="C95" s="151">
        <v>1.1908209323883057</v>
      </c>
      <c r="D95" s="151">
        <v>1.158212423324585</v>
      </c>
      <c r="E95" s="151">
        <v>1.0281541347503662</v>
      </c>
      <c r="F95" s="151">
        <v>0.97432011365890503</v>
      </c>
      <c r="G95" s="151">
        <v>1.2847304344177246</v>
      </c>
      <c r="H95" s="151">
        <v>1.2222070693969727</v>
      </c>
      <c r="I95" s="151">
        <v>0.92690348625183105</v>
      </c>
      <c r="J95" s="151">
        <v>-3.3230897039175034E-2</v>
      </c>
      <c r="K95" s="151">
        <v>-3.5028103739023209E-2</v>
      </c>
      <c r="L95" s="151">
        <v>1.7972072819247842E-3</v>
      </c>
      <c r="M95" s="151">
        <v>2.0349661353975534E-3</v>
      </c>
      <c r="N95" s="151">
        <v>2.285909722559154E-4</v>
      </c>
      <c r="O95" s="151">
        <v>2.1632241550832987E-3</v>
      </c>
      <c r="P95" s="151">
        <v>9.9768815562129021E-4</v>
      </c>
      <c r="Q95" s="151">
        <v>-4.0452573448419571E-2</v>
      </c>
      <c r="R95" s="151">
        <v>-2.283572917804122E-3</v>
      </c>
      <c r="S95" s="151">
        <v>1.7039030353771523E-5</v>
      </c>
      <c r="T95" s="151">
        <v>5.4916758090257645E-3</v>
      </c>
      <c r="U95" s="151">
        <v>-3.0110864827292971E-5</v>
      </c>
      <c r="V95" s="151">
        <v>-4.5484845759347081E-4</v>
      </c>
      <c r="W95" s="151">
        <v>-9.4297528266906738E-4</v>
      </c>
      <c r="X95" s="151">
        <v>6.2303543090820312E-3</v>
      </c>
      <c r="Y95" s="151">
        <v>-6.6867335699498653E-3</v>
      </c>
      <c r="Z95" s="151">
        <v>1.0013217926025391</v>
      </c>
      <c r="AA95" s="151">
        <v>1.1547081470489502</v>
      </c>
      <c r="AB95" s="151">
        <v>1.2271865606307983</v>
      </c>
      <c r="AC95" s="151">
        <v>1.0264619588851929</v>
      </c>
      <c r="AD95" s="151">
        <v>0.89175862073898315</v>
      </c>
      <c r="AE95" s="151">
        <v>0.97431999444961548</v>
      </c>
      <c r="AF95" s="151">
        <v>1.0113250017166138</v>
      </c>
      <c r="AG95" s="151">
        <v>1.1298007965087891</v>
      </c>
      <c r="AH95" s="151">
        <v>1.7587994337081909</v>
      </c>
      <c r="AI95" s="151">
        <v>2.032149076461792</v>
      </c>
      <c r="AJ95" s="151">
        <v>1.4504257440567017</v>
      </c>
      <c r="AK95" s="151">
        <v>1.9503554329276085E-2</v>
      </c>
      <c r="AL95" s="151">
        <v>0</v>
      </c>
      <c r="AM95" s="151">
        <v>7.6040015555918217E-3</v>
      </c>
      <c r="AN95" s="151">
        <v>1.9931879360228777E-3</v>
      </c>
      <c r="AO95" s="151">
        <v>0.17055521905422211</v>
      </c>
      <c r="AP95" s="151">
        <v>6.2297065742313862E-3</v>
      </c>
      <c r="AQ95" s="151">
        <v>-2.1785649005323648E-4</v>
      </c>
      <c r="AR95" s="151">
        <v>-2.607535757124424E-2</v>
      </c>
      <c r="AS95" s="151">
        <v>1.0009579360485077E-2</v>
      </c>
      <c r="AT95" s="151">
        <v>1.3741981238126755E-2</v>
      </c>
      <c r="AU95" s="151">
        <v>3.9788759313523769E-3</v>
      </c>
    </row>
    <row r="96" spans="1:47" s="12" customFormat="1">
      <c r="A96" s="12" t="s">
        <v>162</v>
      </c>
      <c r="B96" s="150">
        <v>2020</v>
      </c>
      <c r="C96" s="151">
        <v>1.2000555992126465</v>
      </c>
      <c r="D96" s="151">
        <v>1.1723926067352295</v>
      </c>
      <c r="E96" s="151">
        <v>1.0235952138900757</v>
      </c>
      <c r="F96" s="151">
        <v>1.0104318857192993</v>
      </c>
      <c r="G96" s="151">
        <v>1.2845805883407593</v>
      </c>
      <c r="H96" s="151">
        <v>1.1876660585403442</v>
      </c>
      <c r="I96" s="151">
        <v>0.9342004656791687</v>
      </c>
      <c r="J96" s="151">
        <v>-4.4439323246479034E-3</v>
      </c>
      <c r="K96" s="151">
        <v>7.724919356405735E-3</v>
      </c>
      <c r="L96" s="151">
        <v>-1.2168851681053638E-2</v>
      </c>
      <c r="M96" s="151">
        <v>5.026933504268527E-4</v>
      </c>
      <c r="N96" s="151">
        <v>-2.3268483346328139E-5</v>
      </c>
      <c r="O96" s="151">
        <v>-1.1439359514042735E-3</v>
      </c>
      <c r="P96" s="151">
        <v>1.979488879442215E-3</v>
      </c>
      <c r="Q96" s="151">
        <v>6.4099417068064213E-3</v>
      </c>
      <c r="R96" s="151">
        <v>-1.3796153478324413E-2</v>
      </c>
      <c r="S96" s="151">
        <v>-9.2100788606330752E-4</v>
      </c>
      <c r="T96" s="151">
        <v>-1.3769358629360795E-3</v>
      </c>
      <c r="U96" s="151">
        <v>4.7805304348003119E-5</v>
      </c>
      <c r="V96" s="151">
        <v>6.3743798818904907E-5</v>
      </c>
      <c r="W96" s="151">
        <v>3.8136960938572884E-3</v>
      </c>
      <c r="X96" s="151">
        <v>3.6393165588378906E-2</v>
      </c>
      <c r="Y96" s="151">
        <v>-1.1665812053252012E-4</v>
      </c>
      <c r="Z96" s="151">
        <v>1.0059932470321655</v>
      </c>
      <c r="AA96" s="151">
        <v>1.1547081470489502</v>
      </c>
      <c r="AB96" s="151">
        <v>1.2213848829269409</v>
      </c>
      <c r="AC96" s="151">
        <v>1.0306210517883301</v>
      </c>
      <c r="AD96" s="151">
        <v>0.86997473239898682</v>
      </c>
      <c r="AE96" s="151">
        <v>1.0104324817657471</v>
      </c>
      <c r="AF96" s="151">
        <v>1.022068977355957</v>
      </c>
      <c r="AG96" s="151">
        <v>1.1378260850906372</v>
      </c>
      <c r="AH96" s="151">
        <v>1.7540818452835083</v>
      </c>
      <c r="AI96" s="151">
        <v>2.0469822883605957</v>
      </c>
      <c r="AJ96" s="151">
        <v>1.4368996620178223</v>
      </c>
      <c r="AK96" s="151">
        <v>4.6544354408979416E-3</v>
      </c>
      <c r="AL96" s="151">
        <v>0</v>
      </c>
      <c r="AM96" s="151">
        <v>-4.7388337552547455E-3</v>
      </c>
      <c r="AN96" s="151">
        <v>4.0436843410134315E-3</v>
      </c>
      <c r="AO96" s="151">
        <v>-2.4731308221817017E-2</v>
      </c>
      <c r="AP96" s="151">
        <v>3.6393966525793076E-2</v>
      </c>
      <c r="AQ96" s="151">
        <v>1.0567670688033104E-2</v>
      </c>
      <c r="AR96" s="151">
        <v>7.0781777612864971E-3</v>
      </c>
      <c r="AS96" s="151">
        <v>-2.6858937926590443E-3</v>
      </c>
      <c r="AT96" s="151">
        <v>7.2727659717202187E-3</v>
      </c>
      <c r="AU96" s="151">
        <v>-9.3693723902106285E-3</v>
      </c>
    </row>
    <row r="97" spans="1:47">
      <c r="A97" s="65" t="s">
        <v>132</v>
      </c>
      <c r="B97" s="64" t="s">
        <v>133</v>
      </c>
      <c r="C97" s="64" t="s">
        <v>150</v>
      </c>
      <c r="D97" s="64" t="s">
        <v>151</v>
      </c>
      <c r="E97" s="64" t="s">
        <v>152</v>
      </c>
      <c r="F97" s="64" t="s">
        <v>153</v>
      </c>
      <c r="G97" s="64" t="s">
        <v>154</v>
      </c>
      <c r="H97" s="64" t="s">
        <v>155</v>
      </c>
      <c r="I97" s="64" t="s">
        <v>156</v>
      </c>
      <c r="J97" s="64" t="s">
        <v>134</v>
      </c>
      <c r="K97" s="64" t="s">
        <v>135</v>
      </c>
      <c r="L97" s="64" t="s">
        <v>136</v>
      </c>
      <c r="M97" s="64" t="s">
        <v>137</v>
      </c>
      <c r="N97" s="64" t="s">
        <v>138</v>
      </c>
      <c r="O97" s="64" t="s">
        <v>139</v>
      </c>
      <c r="P97" s="64" t="s">
        <v>140</v>
      </c>
      <c r="Q97" s="64" t="s">
        <v>141</v>
      </c>
      <c r="R97" s="64" t="s">
        <v>142</v>
      </c>
      <c r="S97" s="64" t="s">
        <v>143</v>
      </c>
      <c r="T97" s="64" t="s">
        <v>144</v>
      </c>
      <c r="U97" s="64" t="s">
        <v>145</v>
      </c>
      <c r="V97" s="64" t="s">
        <v>146</v>
      </c>
      <c r="W97" s="64" t="s">
        <v>147</v>
      </c>
      <c r="X97" s="64" t="s">
        <v>148</v>
      </c>
      <c r="Y97" s="64" t="s">
        <v>149</v>
      </c>
      <c r="Z97" s="64" t="s">
        <v>171</v>
      </c>
      <c r="AA97" s="64" t="s">
        <v>172</v>
      </c>
      <c r="AB97" s="64" t="s">
        <v>173</v>
      </c>
      <c r="AC97" s="64" t="s">
        <v>174</v>
      </c>
      <c r="AD97" s="64" t="s">
        <v>175</v>
      </c>
      <c r="AE97" s="64" t="s">
        <v>176</v>
      </c>
      <c r="AF97" s="64" t="s">
        <v>177</v>
      </c>
      <c r="AG97" s="64" t="s">
        <v>178</v>
      </c>
      <c r="AH97" s="64" t="s">
        <v>179</v>
      </c>
      <c r="AI97" s="64" t="s">
        <v>180</v>
      </c>
      <c r="AJ97" s="64" t="s">
        <v>181</v>
      </c>
      <c r="AK97" s="64" t="s">
        <v>221</v>
      </c>
      <c r="AL97" s="64" t="s">
        <v>222</v>
      </c>
      <c r="AM97" s="64" t="s">
        <v>223</v>
      </c>
      <c r="AN97" s="64" t="s">
        <v>224</v>
      </c>
      <c r="AO97" s="64" t="s">
        <v>225</v>
      </c>
      <c r="AP97" s="64" t="s">
        <v>226</v>
      </c>
      <c r="AQ97" s="64" t="s">
        <v>227</v>
      </c>
      <c r="AR97" s="64" t="s">
        <v>228</v>
      </c>
      <c r="AS97" s="64" t="s">
        <v>229</v>
      </c>
      <c r="AT97" s="64" t="s">
        <v>230</v>
      </c>
      <c r="AU97" s="64" t="s">
        <v>231</v>
      </c>
    </row>
    <row r="98" spans="1:47" s="12" customFormat="1">
      <c r="A98" s="12" t="s">
        <v>163</v>
      </c>
      <c r="B98" s="150">
        <v>2006</v>
      </c>
      <c r="C98" s="151">
        <v>1</v>
      </c>
      <c r="D98" s="151">
        <v>1</v>
      </c>
      <c r="E98" s="151">
        <v>1</v>
      </c>
      <c r="F98" s="151">
        <v>1</v>
      </c>
      <c r="G98" s="151">
        <v>1</v>
      </c>
      <c r="H98" s="151">
        <v>1</v>
      </c>
      <c r="I98" s="151">
        <v>1</v>
      </c>
      <c r="J98" s="151"/>
      <c r="K98" s="151"/>
      <c r="L98" s="151"/>
      <c r="M98" s="151"/>
      <c r="N98" s="151"/>
      <c r="O98" s="151"/>
      <c r="P98" s="151"/>
      <c r="Q98" s="151"/>
      <c r="R98" s="151"/>
      <c r="S98" s="151"/>
      <c r="T98" s="151"/>
      <c r="U98" s="151"/>
      <c r="V98" s="151"/>
      <c r="W98" s="151"/>
      <c r="X98" s="151"/>
      <c r="Y98" s="151"/>
      <c r="Z98" s="151">
        <v>1</v>
      </c>
      <c r="AA98" s="151">
        <v>1</v>
      </c>
      <c r="AB98" s="151">
        <v>1</v>
      </c>
      <c r="AC98" s="151">
        <v>1</v>
      </c>
      <c r="AD98" s="151">
        <v>1</v>
      </c>
      <c r="AE98" s="151">
        <v>1</v>
      </c>
      <c r="AF98" s="151">
        <v>1</v>
      </c>
      <c r="AG98" s="151">
        <v>1</v>
      </c>
      <c r="AH98" s="151">
        <v>1</v>
      </c>
      <c r="AI98" s="151">
        <v>1</v>
      </c>
      <c r="AJ98" s="151">
        <v>1</v>
      </c>
      <c r="AK98" s="151"/>
      <c r="AL98" s="151"/>
      <c r="AM98" s="151"/>
      <c r="AN98" s="151"/>
      <c r="AO98" s="151"/>
      <c r="AP98" s="151"/>
      <c r="AQ98" s="151"/>
      <c r="AR98" s="151"/>
      <c r="AS98" s="151"/>
      <c r="AT98" s="151"/>
      <c r="AU98" s="151"/>
    </row>
    <row r="99" spans="1:47" s="12" customFormat="1">
      <c r="A99" s="12" t="s">
        <v>163</v>
      </c>
      <c r="B99" s="150">
        <v>2007</v>
      </c>
      <c r="C99" s="151">
        <v>1.0741462707519531</v>
      </c>
      <c r="D99" s="151">
        <v>1.1297082901000977</v>
      </c>
      <c r="E99" s="151">
        <v>0.95081740617752075</v>
      </c>
      <c r="F99" s="151">
        <v>1.2009960412979126</v>
      </c>
      <c r="G99" s="151">
        <v>1.0795886516571045</v>
      </c>
      <c r="H99" s="151">
        <v>0.89437955617904663</v>
      </c>
      <c r="I99" s="151">
        <v>0.99495887756347656</v>
      </c>
      <c r="J99" s="151">
        <v>-5.0433255732059479E-2</v>
      </c>
      <c r="K99" s="151">
        <v>7.1526184678077698E-2</v>
      </c>
      <c r="L99" s="151">
        <v>-0.12195944041013718</v>
      </c>
      <c r="M99" s="151">
        <v>1.6397213039454073E-4</v>
      </c>
      <c r="N99" s="151">
        <v>2.0272765308618546E-2</v>
      </c>
      <c r="O99" s="151">
        <v>2.3605045862495899E-3</v>
      </c>
      <c r="P99" s="151">
        <v>-2.5816489011049271E-2</v>
      </c>
      <c r="Q99" s="151">
        <v>7.4545428156852722E-2</v>
      </c>
      <c r="R99" s="151">
        <v>-7.1392536163330078E-2</v>
      </c>
      <c r="S99" s="151">
        <v>-5.3563672117888927E-3</v>
      </c>
      <c r="T99" s="151">
        <v>-1.5571459196507931E-2</v>
      </c>
      <c r="U99" s="151">
        <v>-2.8885437131975777E-5</v>
      </c>
      <c r="V99" s="151">
        <v>-7.4160611256957054E-3</v>
      </c>
      <c r="W99" s="151">
        <v>-2.2194132208824158E-2</v>
      </c>
      <c r="X99" s="151">
        <v>0.1831512451171875</v>
      </c>
      <c r="Y99" s="151">
        <v>7.6580055058002472E-2</v>
      </c>
      <c r="Z99" s="151">
        <v>1.0007755756378174</v>
      </c>
      <c r="AA99" s="151">
        <v>1.0454586744308472</v>
      </c>
      <c r="AB99" s="151">
        <v>1.0077118873596191</v>
      </c>
      <c r="AC99" s="151">
        <v>0.94939136505126953</v>
      </c>
      <c r="AD99" s="151">
        <v>0.75425708293914795</v>
      </c>
      <c r="AE99" s="151">
        <v>1.2009956836700439</v>
      </c>
      <c r="AF99" s="151">
        <v>1.0438896417617798</v>
      </c>
      <c r="AG99" s="151">
        <v>1.0790696144104004</v>
      </c>
      <c r="AH99" s="151">
        <v>1</v>
      </c>
      <c r="AI99" s="151">
        <v>1.2029260396957397</v>
      </c>
      <c r="AJ99" s="151">
        <v>1.0728527307510376</v>
      </c>
      <c r="AK99" s="151">
        <v>7.7532808063551784E-4</v>
      </c>
      <c r="AL99" s="151">
        <v>4.4455680996179581E-2</v>
      </c>
      <c r="AM99" s="151">
        <v>7.6822852715849876E-3</v>
      </c>
      <c r="AN99" s="151">
        <v>-5.1934149116277695E-2</v>
      </c>
      <c r="AO99" s="151">
        <v>-0.28202196955680847</v>
      </c>
      <c r="AP99" s="151">
        <v>0.1831509917974472</v>
      </c>
      <c r="AQ99" s="151">
        <v>4.2953800410032272E-2</v>
      </c>
      <c r="AR99" s="151">
        <v>7.6099246740341187E-2</v>
      </c>
      <c r="AS99" s="151">
        <v>0</v>
      </c>
      <c r="AT99" s="151">
        <v>0.18475697934627533</v>
      </c>
      <c r="AU99" s="151">
        <v>7.0321179926395416E-2</v>
      </c>
    </row>
    <row r="100" spans="1:47" s="12" customFormat="1">
      <c r="A100" s="12" t="s">
        <v>163</v>
      </c>
      <c r="B100" s="150">
        <v>2008</v>
      </c>
      <c r="C100" s="151">
        <v>1.0688356161117554</v>
      </c>
      <c r="D100" s="151">
        <v>1.2293752431869507</v>
      </c>
      <c r="E100" s="151">
        <v>0.86941367387771606</v>
      </c>
      <c r="F100" s="151">
        <v>1.4118880033493042</v>
      </c>
      <c r="G100" s="151">
        <v>1.1116503477096558</v>
      </c>
      <c r="H100" s="151">
        <v>0.75702583789825439</v>
      </c>
      <c r="I100" s="151">
        <v>0.96148544549942017</v>
      </c>
      <c r="J100" s="151">
        <v>-8.9502982795238495E-2</v>
      </c>
      <c r="K100" s="151">
        <v>-4.956347867846489E-3</v>
      </c>
      <c r="L100" s="151">
        <v>-8.4546633064746857E-2</v>
      </c>
      <c r="M100" s="151">
        <v>5.5794243235141039E-4</v>
      </c>
      <c r="N100" s="151">
        <v>1.2522308679763228E-4</v>
      </c>
      <c r="O100" s="151">
        <v>2.7686974499374628E-3</v>
      </c>
      <c r="P100" s="151">
        <v>-9.224550798535347E-3</v>
      </c>
      <c r="Q100" s="151">
        <v>8.1633985973894596E-4</v>
      </c>
      <c r="R100" s="151">
        <v>-7.0063531398773193E-2</v>
      </c>
      <c r="S100" s="151">
        <v>-1.6236602095887065E-3</v>
      </c>
      <c r="T100" s="151">
        <v>-9.4786342233419418E-3</v>
      </c>
      <c r="U100" s="151">
        <v>1.6399408923462033E-3</v>
      </c>
      <c r="V100" s="151">
        <v>1.1186857707798481E-2</v>
      </c>
      <c r="W100" s="151">
        <v>-1.6207605600357056E-2</v>
      </c>
      <c r="X100" s="151">
        <v>0.16177654266357422</v>
      </c>
      <c r="Y100" s="151">
        <v>2.9265657067298889E-2</v>
      </c>
      <c r="Z100" s="151">
        <v>1.0060226917266846</v>
      </c>
      <c r="AA100" s="151">
        <v>1.0454586744308472</v>
      </c>
      <c r="AB100" s="151">
        <v>1.0198203325271606</v>
      </c>
      <c r="AC100" s="151">
        <v>0.93123561143875122</v>
      </c>
      <c r="AD100" s="151">
        <v>0.74992847442626953</v>
      </c>
      <c r="AE100" s="151">
        <v>1.4118872880935669</v>
      </c>
      <c r="AF100" s="151">
        <v>1.0698059797286987</v>
      </c>
      <c r="AG100" s="151">
        <v>1.1477373838424683</v>
      </c>
      <c r="AH100" s="151">
        <v>0.4357592761516571</v>
      </c>
      <c r="AI100" s="151">
        <v>0.87312620878219604</v>
      </c>
      <c r="AJ100" s="151">
        <v>1.137216329574585</v>
      </c>
      <c r="AK100" s="151">
        <v>5.2293003536760807E-3</v>
      </c>
      <c r="AL100" s="151">
        <v>0</v>
      </c>
      <c r="AM100" s="151">
        <v>1.194418128579855E-2</v>
      </c>
      <c r="AN100" s="151">
        <v>-1.9308798015117645E-2</v>
      </c>
      <c r="AO100" s="151">
        <v>-5.7554575614631176E-3</v>
      </c>
      <c r="AP100" s="151">
        <v>0.16177636384963989</v>
      </c>
      <c r="AQ100" s="151">
        <v>2.452356182038784E-2</v>
      </c>
      <c r="AR100" s="151">
        <v>6.1693359166383743E-2</v>
      </c>
      <c r="AS100" s="151">
        <v>-0.83066534996032715</v>
      </c>
      <c r="AT100" s="151">
        <v>-0.32043212652206421</v>
      </c>
      <c r="AU100" s="151">
        <v>5.8262255042791367E-2</v>
      </c>
    </row>
    <row r="101" spans="1:47" s="12" customFormat="1">
      <c r="A101" s="12" t="s">
        <v>163</v>
      </c>
      <c r="B101" s="150">
        <v>2009</v>
      </c>
      <c r="C101" s="151">
        <v>1.0310659408569336</v>
      </c>
      <c r="D101" s="151">
        <v>1.2307064533233643</v>
      </c>
      <c r="E101" s="151">
        <v>0.8377838134765625</v>
      </c>
      <c r="F101" s="151">
        <v>1.3206673860549927</v>
      </c>
      <c r="G101" s="151">
        <v>1.170473575592041</v>
      </c>
      <c r="H101" s="151">
        <v>0.78071588277816772</v>
      </c>
      <c r="I101" s="151">
        <v>0.88089638948440552</v>
      </c>
      <c r="J101" s="151">
        <v>-3.7058975547552109E-2</v>
      </c>
      <c r="K101" s="151">
        <v>-3.5976704210042953E-2</v>
      </c>
      <c r="L101" s="151">
        <v>-1.0822715703397989E-3</v>
      </c>
      <c r="M101" s="151">
        <v>7.2518119122833014E-4</v>
      </c>
      <c r="N101" s="151">
        <v>8.4444356616586447E-5</v>
      </c>
      <c r="O101" s="151">
        <v>1.735114143230021E-3</v>
      </c>
      <c r="P101" s="151">
        <v>4.8022582195699215E-3</v>
      </c>
      <c r="Q101" s="151">
        <v>-4.3323703110218048E-2</v>
      </c>
      <c r="R101" s="151">
        <v>2.8247304260730743E-2</v>
      </c>
      <c r="S101" s="151">
        <v>-4.6462486498057842E-3</v>
      </c>
      <c r="T101" s="151">
        <v>-1.0550684295594692E-2</v>
      </c>
      <c r="U101" s="151">
        <v>-7.070026476867497E-4</v>
      </c>
      <c r="V101" s="151">
        <v>-4.2508388869464397E-3</v>
      </c>
      <c r="W101" s="151">
        <v>-9.1748014092445374E-3</v>
      </c>
      <c r="X101" s="151">
        <v>-6.6790580749511719E-2</v>
      </c>
      <c r="Y101" s="151">
        <v>5.1562689244747162E-2</v>
      </c>
      <c r="Z101" s="151">
        <v>1.0130876302719116</v>
      </c>
      <c r="AA101" s="151">
        <v>1.0466079711914062</v>
      </c>
      <c r="AB101" s="151">
        <v>1.0282218456268311</v>
      </c>
      <c r="AC101" s="151">
        <v>0.94086223840713501</v>
      </c>
      <c r="AD101" s="151">
        <v>0.90358883142471313</v>
      </c>
      <c r="AE101" s="151">
        <v>1.3206672668457031</v>
      </c>
      <c r="AF101" s="151">
        <v>1.1392503976821899</v>
      </c>
      <c r="AG101" s="151">
        <v>1.216667652130127</v>
      </c>
      <c r="AH101" s="151">
        <v>0.60572832822799683</v>
      </c>
      <c r="AI101" s="151">
        <v>0.98388808965682983</v>
      </c>
      <c r="AJ101" s="151">
        <v>1.1753041744232178</v>
      </c>
      <c r="AK101" s="151">
        <v>6.9980509579181671E-3</v>
      </c>
      <c r="AL101" s="151">
        <v>1.0987725108861923E-3</v>
      </c>
      <c r="AM101" s="151">
        <v>8.204425685107708E-3</v>
      </c>
      <c r="AN101" s="151">
        <v>1.0284394957125187E-2</v>
      </c>
      <c r="AO101" s="151">
        <v>0.18639659881591797</v>
      </c>
      <c r="AP101" s="151">
        <v>-6.6790215671062469E-2</v>
      </c>
      <c r="AQ101" s="151">
        <v>6.2893174588680267E-2</v>
      </c>
      <c r="AR101" s="151">
        <v>5.8323197066783905E-2</v>
      </c>
      <c r="AS101" s="151">
        <v>0.32934165000915527</v>
      </c>
      <c r="AT101" s="151">
        <v>0.11943202465772629</v>
      </c>
      <c r="AU101" s="151">
        <v>3.2943535596132278E-2</v>
      </c>
    </row>
    <row r="102" spans="1:47" s="12" customFormat="1">
      <c r="A102" s="12" t="s">
        <v>163</v>
      </c>
      <c r="B102" s="150">
        <v>2010</v>
      </c>
      <c r="C102" s="151">
        <v>1.0986747741699219</v>
      </c>
      <c r="D102" s="151">
        <v>1.3056341409683228</v>
      </c>
      <c r="E102" s="151">
        <v>0.84148746728897095</v>
      </c>
      <c r="F102" s="151">
        <v>1.4150975942611694</v>
      </c>
      <c r="G102" s="151">
        <v>1.2389488220214844</v>
      </c>
      <c r="H102" s="151">
        <v>0.77639514207839966</v>
      </c>
      <c r="I102" s="151">
        <v>0.88677978515625</v>
      </c>
      <c r="J102" s="151">
        <v>4.411008208990097E-3</v>
      </c>
      <c r="K102" s="151">
        <v>6.3511550426483154E-2</v>
      </c>
      <c r="L102" s="151">
        <v>-5.9100542217493057E-2</v>
      </c>
      <c r="M102" s="151">
        <v>-1.256633986486122E-4</v>
      </c>
      <c r="N102" s="151">
        <v>1.1546658352017403E-3</v>
      </c>
      <c r="O102" s="151">
        <v>1.3163789408281446E-3</v>
      </c>
      <c r="P102" s="151">
        <v>2.5290851481258869E-3</v>
      </c>
      <c r="Q102" s="151">
        <v>5.8637082576751709E-2</v>
      </c>
      <c r="R102" s="151">
        <v>-2.7343194931745529E-2</v>
      </c>
      <c r="S102" s="151">
        <v>-4.6407044865190983E-3</v>
      </c>
      <c r="T102" s="151">
        <v>-7.5760702602565289E-3</v>
      </c>
      <c r="U102" s="151">
        <v>-2.2029551473679021E-5</v>
      </c>
      <c r="V102" s="151">
        <v>-2.9283126350492239E-3</v>
      </c>
      <c r="W102" s="151">
        <v>-1.6590232029557228E-2</v>
      </c>
      <c r="X102" s="151">
        <v>6.9061279296875E-2</v>
      </c>
      <c r="Y102" s="151">
        <v>5.6854866445064545E-2</v>
      </c>
      <c r="Z102" s="151">
        <v>1.0115906000137329</v>
      </c>
      <c r="AA102" s="151">
        <v>1.0469638109207153</v>
      </c>
      <c r="AB102" s="151">
        <v>1.0327736139297485</v>
      </c>
      <c r="AC102" s="151">
        <v>0.94529217481613159</v>
      </c>
      <c r="AD102" s="151">
        <v>0.683299720287323</v>
      </c>
      <c r="AE102" s="151">
        <v>1.4150967597961426</v>
      </c>
      <c r="AF102" s="151">
        <v>1.2270488739013672</v>
      </c>
      <c r="AG102" s="151">
        <v>1.2740743160247803</v>
      </c>
      <c r="AH102" s="151">
        <v>0.62067002058029175</v>
      </c>
      <c r="AI102" s="151">
        <v>1.0897958278656006</v>
      </c>
      <c r="AJ102" s="151">
        <v>1.2418686151504517</v>
      </c>
      <c r="AK102" s="151">
        <v>-1.4787346590310335E-3</v>
      </c>
      <c r="AL102" s="151">
        <v>3.3987866481766105E-4</v>
      </c>
      <c r="AM102" s="151">
        <v>4.4170771725475788E-3</v>
      </c>
      <c r="AN102" s="151">
        <v>4.6973391436040401E-3</v>
      </c>
      <c r="AO102" s="151">
        <v>-0.27944085001945496</v>
      </c>
      <c r="AP102" s="151">
        <v>6.9060772657394409E-2</v>
      </c>
      <c r="AQ102" s="151">
        <v>7.4241504073143005E-2</v>
      </c>
      <c r="AR102" s="151">
        <v>4.6104203909635544E-2</v>
      </c>
      <c r="AS102" s="151">
        <v>2.436797134578228E-2</v>
      </c>
      <c r="AT102" s="151">
        <v>0.10223349928855896</v>
      </c>
      <c r="AU102" s="151">
        <v>5.5090188980102539E-2</v>
      </c>
    </row>
    <row r="103" spans="1:47" s="12" customFormat="1">
      <c r="A103" s="12" t="s">
        <v>163</v>
      </c>
      <c r="B103" s="150">
        <v>2011</v>
      </c>
      <c r="C103" s="151">
        <v>1.0767154693603516</v>
      </c>
      <c r="D103" s="151">
        <v>1.332600474357605</v>
      </c>
      <c r="E103" s="151">
        <v>0.80798071622848511</v>
      </c>
      <c r="F103" s="151">
        <v>1.4119203090667725</v>
      </c>
      <c r="G103" s="151">
        <v>1.2835111618041992</v>
      </c>
      <c r="H103" s="151">
        <v>0.76258951425552368</v>
      </c>
      <c r="I103" s="151">
        <v>0.83888286352157593</v>
      </c>
      <c r="J103" s="151">
        <v>-4.0632914751768112E-2</v>
      </c>
      <c r="K103" s="151">
        <v>-2.0189490169286728E-2</v>
      </c>
      <c r="L103" s="151">
        <v>-2.0443424582481384E-2</v>
      </c>
      <c r="M103" s="151">
        <v>-1.366569078527391E-3</v>
      </c>
      <c r="N103" s="151">
        <v>-2.9318676752154715E-5</v>
      </c>
      <c r="O103" s="151">
        <v>2.4441503919661045E-3</v>
      </c>
      <c r="P103" s="151">
        <v>4.8200767487287521E-3</v>
      </c>
      <c r="Q103" s="151">
        <v>-2.6057830080389977E-2</v>
      </c>
      <c r="R103" s="151">
        <v>1.1349456617608666E-3</v>
      </c>
      <c r="S103" s="151">
        <v>-3.0801172833889723E-3</v>
      </c>
      <c r="T103" s="151">
        <v>-9.7509352490305901E-3</v>
      </c>
      <c r="U103" s="151">
        <v>-1.82389747351408E-4</v>
      </c>
      <c r="V103" s="151">
        <v>-4.8773647285997868E-3</v>
      </c>
      <c r="W103" s="151">
        <v>-3.6875626537948847E-3</v>
      </c>
      <c r="X103" s="151">
        <v>-2.2478103637695312E-3</v>
      </c>
      <c r="Y103" s="151">
        <v>3.5336129367351532E-2</v>
      </c>
      <c r="Z103" s="151">
        <v>0.99819916486740112</v>
      </c>
      <c r="AA103" s="151">
        <v>1.0469638109207153</v>
      </c>
      <c r="AB103" s="151">
        <v>1.0442900657653809</v>
      </c>
      <c r="AC103" s="151">
        <v>0.95510423183441162</v>
      </c>
      <c r="AD103" s="151">
        <v>0.78233850002288818</v>
      </c>
      <c r="AE103" s="151">
        <v>1.411920428276062</v>
      </c>
      <c r="AF103" s="151">
        <v>1.2850855588912964</v>
      </c>
      <c r="AG103" s="151">
        <v>1.3412120342254639</v>
      </c>
      <c r="AH103" s="151">
        <v>0.74050140380859375</v>
      </c>
      <c r="AI103" s="151">
        <v>1.2520425319671631</v>
      </c>
      <c r="AJ103" s="151">
        <v>1.256395697593689</v>
      </c>
      <c r="AK103" s="151">
        <v>-1.3326417654752731E-2</v>
      </c>
      <c r="AL103" s="151">
        <v>0</v>
      </c>
      <c r="AM103" s="151">
        <v>1.1089319363236427E-2</v>
      </c>
      <c r="AN103" s="151">
        <v>1.0326388292014599E-2</v>
      </c>
      <c r="AO103" s="151">
        <v>0.13535392284393311</v>
      </c>
      <c r="AP103" s="151">
        <v>-2.2471451666206121E-3</v>
      </c>
      <c r="AQ103" s="151">
        <v>4.6213280409574509E-2</v>
      </c>
      <c r="AR103" s="151">
        <v>5.1353838294744492E-2</v>
      </c>
      <c r="AS103" s="151">
        <v>0.17652791738510132</v>
      </c>
      <c r="AT103" s="151">
        <v>0.13878588378429413</v>
      </c>
      <c r="AU103" s="151">
        <v>1.162982452660799E-2</v>
      </c>
    </row>
    <row r="104" spans="1:47" s="12" customFormat="1">
      <c r="A104" s="12" t="s">
        <v>163</v>
      </c>
      <c r="B104" s="150">
        <v>2012</v>
      </c>
      <c r="C104" s="151">
        <v>1.0636286735534668</v>
      </c>
      <c r="D104" s="151">
        <v>1.480986475944519</v>
      </c>
      <c r="E104" s="151">
        <v>0.7181892991065979</v>
      </c>
      <c r="F104" s="151">
        <v>1.7468057870864868</v>
      </c>
      <c r="G104" s="151">
        <v>1.3171076774597168</v>
      </c>
      <c r="H104" s="151">
        <v>0.60889923572540283</v>
      </c>
      <c r="I104" s="151">
        <v>0.80754876136779785</v>
      </c>
      <c r="J104" s="151">
        <v>-0.11780502647161484</v>
      </c>
      <c r="K104" s="151">
        <v>-1.2228891253471375E-2</v>
      </c>
      <c r="L104" s="151">
        <v>-0.10557613521814346</v>
      </c>
      <c r="M104" s="151">
        <v>-7.4991531437262893E-4</v>
      </c>
      <c r="N104" s="151">
        <v>2.1801306866109371E-4</v>
      </c>
      <c r="O104" s="151">
        <v>1.0844304924830794E-3</v>
      </c>
      <c r="P104" s="151">
        <v>5.6368287187069654E-4</v>
      </c>
      <c r="Q104" s="151">
        <v>-1.3345102779567242E-2</v>
      </c>
      <c r="R104" s="151">
        <v>-9.0309813618659973E-2</v>
      </c>
      <c r="S104" s="151">
        <v>-7.9859426477923989E-4</v>
      </c>
      <c r="T104" s="151">
        <v>-5.5838166736066341E-3</v>
      </c>
      <c r="U104" s="151">
        <v>-5.4889591410756111E-4</v>
      </c>
      <c r="V104" s="151">
        <v>-3.7051602266728878E-3</v>
      </c>
      <c r="W104" s="151">
        <v>-4.6298559755086899E-3</v>
      </c>
      <c r="X104" s="151">
        <v>0.21283817291259766</v>
      </c>
      <c r="Y104" s="151">
        <v>2.5838781148195267E-2</v>
      </c>
      <c r="Z104" s="151">
        <v>0.99067813158035278</v>
      </c>
      <c r="AA104" s="151">
        <v>1.0469638109207153</v>
      </c>
      <c r="AB104" s="151">
        <v>1.0492560863494873</v>
      </c>
      <c r="AC104" s="151">
        <v>0.95624178647994995</v>
      </c>
      <c r="AD104" s="151">
        <v>0.83905160427093506</v>
      </c>
      <c r="AE104" s="151">
        <v>1.7468055486679077</v>
      </c>
      <c r="AF104" s="151">
        <v>1.3008427619934082</v>
      </c>
      <c r="AG104" s="151">
        <v>1.3813303709030151</v>
      </c>
      <c r="AH104" s="151">
        <v>0.92416352033615112</v>
      </c>
      <c r="AI104" s="151">
        <v>1.3685038089752197</v>
      </c>
      <c r="AJ104" s="151">
        <v>1.2782206535339355</v>
      </c>
      <c r="AK104" s="151">
        <v>-7.5631574727594852E-3</v>
      </c>
      <c r="AL104" s="151">
        <v>0</v>
      </c>
      <c r="AM104" s="151">
        <v>4.7441446222364902E-3</v>
      </c>
      <c r="AN104" s="151">
        <v>1.1903170961886644E-3</v>
      </c>
      <c r="AO104" s="151">
        <v>6.9984674453735352E-2</v>
      </c>
      <c r="AP104" s="151">
        <v>0.21283793449401855</v>
      </c>
      <c r="AQ104" s="151">
        <v>1.2187061831355095E-2</v>
      </c>
      <c r="AR104" s="151">
        <v>2.9473349452018738E-2</v>
      </c>
      <c r="AS104" s="151">
        <v>0.22156147658824921</v>
      </c>
      <c r="AT104" s="151">
        <v>8.8941790163516998E-2</v>
      </c>
      <c r="AU104" s="151">
        <v>1.7221968621015549E-2</v>
      </c>
    </row>
    <row r="105" spans="1:47" s="12" customFormat="1">
      <c r="A105" s="12" t="s">
        <v>163</v>
      </c>
      <c r="B105" s="150">
        <v>2013</v>
      </c>
      <c r="C105" s="151">
        <v>1.073073148727417</v>
      </c>
      <c r="D105" s="151">
        <v>1.4401566982269287</v>
      </c>
      <c r="E105" s="151">
        <v>0.74510854482650757</v>
      </c>
      <c r="F105" s="151">
        <v>1.5810766220092773</v>
      </c>
      <c r="G105" s="151">
        <v>1.3550326824188232</v>
      </c>
      <c r="H105" s="151">
        <v>0.67869770526885986</v>
      </c>
      <c r="I105" s="151">
        <v>0.79191678762435913</v>
      </c>
      <c r="J105" s="151">
        <v>3.6796741187572479E-2</v>
      </c>
      <c r="K105" s="151">
        <v>8.8402461260557175E-3</v>
      </c>
      <c r="L105" s="151">
        <v>2.7956493198871613E-2</v>
      </c>
      <c r="M105" s="151">
        <v>3.6794329062104225E-3</v>
      </c>
      <c r="N105" s="151">
        <v>1.8588239618111402E-4</v>
      </c>
      <c r="O105" s="151">
        <v>1.5456946566700935E-3</v>
      </c>
      <c r="P105" s="151">
        <v>7.0031004725024104E-4</v>
      </c>
      <c r="Q105" s="151">
        <v>2.7289257850497961E-3</v>
      </c>
      <c r="R105" s="151">
        <v>4.5815087854862213E-2</v>
      </c>
      <c r="S105" s="151">
        <v>-6.5491069108247757E-3</v>
      </c>
      <c r="T105" s="151">
        <v>-7.3167150840163231E-3</v>
      </c>
      <c r="U105" s="151">
        <v>-4.8292343853972852E-4</v>
      </c>
      <c r="V105" s="151">
        <v>-2.1719280630350113E-3</v>
      </c>
      <c r="W105" s="151">
        <v>-1.3379212468862534E-3</v>
      </c>
      <c r="X105" s="151">
        <v>-9.9682807922363281E-2</v>
      </c>
      <c r="Y105" s="151">
        <v>2.8387393802404404E-2</v>
      </c>
      <c r="Z105" s="151">
        <v>1.0272716283798218</v>
      </c>
      <c r="AA105" s="151">
        <v>1.0469638109207153</v>
      </c>
      <c r="AB105" s="151">
        <v>1.0565887689590454</v>
      </c>
      <c r="AC105" s="151">
        <v>0.95768505334854126</v>
      </c>
      <c r="AD105" s="151">
        <v>0.82712763547897339</v>
      </c>
      <c r="AE105" s="151">
        <v>1.5810760259628296</v>
      </c>
      <c r="AF105" s="151">
        <v>1.4298620223999023</v>
      </c>
      <c r="AG105" s="151">
        <v>1.4285401105880737</v>
      </c>
      <c r="AH105" s="151">
        <v>1.1599944829940796</v>
      </c>
      <c r="AI105" s="151">
        <v>1.4428861141204834</v>
      </c>
      <c r="AJ105" s="151">
        <v>1.2829517126083374</v>
      </c>
      <c r="AK105" s="151">
        <v>3.6272022873163223E-2</v>
      </c>
      <c r="AL105" s="151">
        <v>0</v>
      </c>
      <c r="AM105" s="151">
        <v>6.9641303271055222E-3</v>
      </c>
      <c r="AN105" s="151">
        <v>1.5081458259373903E-3</v>
      </c>
      <c r="AO105" s="151">
        <v>-1.4313209801912308E-2</v>
      </c>
      <c r="AP105" s="151">
        <v>-9.9683038890361786E-2</v>
      </c>
      <c r="AQ105" s="151">
        <v>9.4565600156784058E-2</v>
      </c>
      <c r="AR105" s="151">
        <v>3.3605918288230896E-2</v>
      </c>
      <c r="AS105" s="151">
        <v>0.22728149592876434</v>
      </c>
      <c r="AT105" s="151">
        <v>5.292733758687973E-2</v>
      </c>
      <c r="AU105" s="151">
        <v>3.6944469902664423E-3</v>
      </c>
    </row>
    <row r="106" spans="1:47" s="12" customFormat="1">
      <c r="A106" s="12" t="s">
        <v>163</v>
      </c>
      <c r="B106" s="150">
        <v>2014</v>
      </c>
      <c r="C106" s="151">
        <v>1.1783105134963989</v>
      </c>
      <c r="D106" s="151">
        <v>1.4103225469589233</v>
      </c>
      <c r="E106" s="151">
        <v>0.83548998832702637</v>
      </c>
      <c r="F106" s="151">
        <v>1.4994622468948364</v>
      </c>
      <c r="G106" s="151">
        <v>1.3550987243652344</v>
      </c>
      <c r="H106" s="151">
        <v>0.78582197427749634</v>
      </c>
      <c r="I106" s="151">
        <v>0.86953848600387573</v>
      </c>
      <c r="J106" s="151">
        <v>0.11448845267295837</v>
      </c>
      <c r="K106" s="151">
        <v>9.3554973602294922E-2</v>
      </c>
      <c r="L106" s="151">
        <v>2.0933479070663452E-2</v>
      </c>
      <c r="M106" s="151">
        <v>-2.1546762436628342E-3</v>
      </c>
      <c r="N106" s="151">
        <v>5.3783945739269257E-2</v>
      </c>
      <c r="O106" s="151">
        <v>2.5595510378479958E-3</v>
      </c>
      <c r="P106" s="151">
        <v>1.1826532136183232E-4</v>
      </c>
      <c r="Q106" s="151">
        <v>3.9247889071702957E-2</v>
      </c>
      <c r="R106" s="151">
        <v>2.1130090579390526E-2</v>
      </c>
      <c r="S106" s="151">
        <v>-2.2920032497495413E-3</v>
      </c>
      <c r="T106" s="151">
        <v>3.3533936366438866E-3</v>
      </c>
      <c r="U106" s="151">
        <v>-4.0231028106063604E-4</v>
      </c>
      <c r="V106" s="151">
        <v>-1.3669871259480715E-3</v>
      </c>
      <c r="W106" s="151">
        <v>5.1129603525623679E-4</v>
      </c>
      <c r="X106" s="151">
        <v>-5.2999496459960938E-2</v>
      </c>
      <c r="Y106" s="151">
        <v>4.8708578106015921E-5</v>
      </c>
      <c r="Z106" s="151">
        <v>1.0054295063018799</v>
      </c>
      <c r="AA106" s="151">
        <v>1.1997298002243042</v>
      </c>
      <c r="AB106" s="151">
        <v>1.0690877437591553</v>
      </c>
      <c r="AC106" s="151">
        <v>0.95793098211288452</v>
      </c>
      <c r="AD106" s="151">
        <v>0.65225154161453247</v>
      </c>
      <c r="AE106" s="151">
        <v>1.4994620084762573</v>
      </c>
      <c r="AF106" s="151">
        <v>1.4847458600997925</v>
      </c>
      <c r="AG106" s="151">
        <v>1.4097288846969604</v>
      </c>
      <c r="AH106" s="151">
        <v>1.5145504474639893</v>
      </c>
      <c r="AI106" s="151">
        <v>1.518767237663269</v>
      </c>
      <c r="AJ106" s="151">
        <v>1.27787184715271</v>
      </c>
      <c r="AK106" s="151">
        <v>-2.1491596475243568E-2</v>
      </c>
      <c r="AL106" s="151">
        <v>0.13620200753211975</v>
      </c>
      <c r="AM106" s="151">
        <v>1.1760096997022629E-2</v>
      </c>
      <c r="AN106" s="151">
        <v>2.5677669327706099E-4</v>
      </c>
      <c r="AO106" s="151">
        <v>-0.23752877116203308</v>
      </c>
      <c r="AP106" s="151">
        <v>-5.2999243140220642E-2</v>
      </c>
      <c r="AQ106" s="151">
        <v>3.766569122672081E-2</v>
      </c>
      <c r="AR106" s="151">
        <v>-1.3255628757178783E-2</v>
      </c>
      <c r="AS106" s="151">
        <v>0.26670342683792114</v>
      </c>
      <c r="AT106" s="151">
        <v>5.1253620535135269E-2</v>
      </c>
      <c r="AU106" s="151">
        <v>-3.9673945866525173E-3</v>
      </c>
    </row>
    <row r="107" spans="1:47" s="12" customFormat="1">
      <c r="A107" s="12" t="s">
        <v>163</v>
      </c>
      <c r="B107" s="150">
        <v>2015</v>
      </c>
      <c r="C107" s="151">
        <v>1.1446441411972046</v>
      </c>
      <c r="D107" s="151">
        <v>1.4197293519973755</v>
      </c>
      <c r="E107" s="151">
        <v>0.80624097585678101</v>
      </c>
      <c r="F107" s="151">
        <v>1.4681017398834229</v>
      </c>
      <c r="G107" s="151">
        <v>1.38735032081604</v>
      </c>
      <c r="H107" s="151">
        <v>0.77967619895935059</v>
      </c>
      <c r="I107" s="151">
        <v>0.82505768537521362</v>
      </c>
      <c r="J107" s="151">
        <v>-3.5635661333799362E-2</v>
      </c>
      <c r="K107" s="151">
        <v>-2.8987882658839226E-2</v>
      </c>
      <c r="L107" s="151">
        <v>-6.647779606282711E-3</v>
      </c>
      <c r="M107" s="151">
        <v>1.9894640427082777E-3</v>
      </c>
      <c r="N107" s="151">
        <v>4.0760482079349458E-4</v>
      </c>
      <c r="O107" s="151">
        <v>3.2470154110342264E-3</v>
      </c>
      <c r="P107" s="151">
        <v>7.7080499613657594E-4</v>
      </c>
      <c r="Q107" s="151">
        <v>-3.5402771085500717E-2</v>
      </c>
      <c r="R107" s="151">
        <v>6.3165593892335892E-3</v>
      </c>
      <c r="S107" s="151">
        <v>-3.8740469608455896E-3</v>
      </c>
      <c r="T107" s="151">
        <v>-2.740158699452877E-3</v>
      </c>
      <c r="U107" s="151">
        <v>-2.6658727438189089E-4</v>
      </c>
      <c r="V107" s="151">
        <v>-2.5151860900223255E-3</v>
      </c>
      <c r="W107" s="151">
        <v>-3.5683601163327694E-3</v>
      </c>
      <c r="X107" s="151">
        <v>-2.1136283874511719E-2</v>
      </c>
      <c r="Y107" s="151">
        <v>2.3521387949585915E-2</v>
      </c>
      <c r="Z107" s="151">
        <v>1.025559663772583</v>
      </c>
      <c r="AA107" s="151">
        <v>1.1997298002243042</v>
      </c>
      <c r="AB107" s="151">
        <v>1.0850696563720703</v>
      </c>
      <c r="AC107" s="151">
        <v>0.95953065156936646</v>
      </c>
      <c r="AD107" s="151">
        <v>0.80948567390441895</v>
      </c>
      <c r="AE107" s="151">
        <v>1.4681018590927124</v>
      </c>
      <c r="AF107" s="151">
        <v>1.5581327676773071</v>
      </c>
      <c r="AG107" s="151">
        <v>1.4217066764831543</v>
      </c>
      <c r="AH107" s="151">
        <v>1.6762086153030396</v>
      </c>
      <c r="AI107" s="151">
        <v>1.589516282081604</v>
      </c>
      <c r="AJ107" s="151">
        <v>1.300352931022644</v>
      </c>
      <c r="AK107" s="151">
        <v>1.9823689013719559E-2</v>
      </c>
      <c r="AL107" s="151">
        <v>0</v>
      </c>
      <c r="AM107" s="151">
        <v>1.4838481321930885E-2</v>
      </c>
      <c r="AN107" s="151">
        <v>1.668544951826334E-3</v>
      </c>
      <c r="AO107" s="151">
        <v>0.21596881747245789</v>
      </c>
      <c r="AP107" s="151">
        <v>-2.1136032417416573E-2</v>
      </c>
      <c r="AQ107" s="151">
        <v>4.8244502395391464E-2</v>
      </c>
      <c r="AR107" s="151">
        <v>8.4606213495135307E-3</v>
      </c>
      <c r="AS107" s="151">
        <v>0.10141582041978836</v>
      </c>
      <c r="AT107" s="151">
        <v>4.5530758798122406E-2</v>
      </c>
      <c r="AU107" s="151">
        <v>1.7439676448702812E-2</v>
      </c>
    </row>
    <row r="108" spans="1:47" s="12" customFormat="1">
      <c r="A108" s="12" t="s">
        <v>163</v>
      </c>
      <c r="B108" s="150">
        <v>2016</v>
      </c>
      <c r="C108" s="151">
        <v>1.1572134494781494</v>
      </c>
      <c r="D108" s="151">
        <v>1.3150038719177246</v>
      </c>
      <c r="E108" s="151">
        <v>0.88000756502151489</v>
      </c>
      <c r="F108" s="151">
        <v>1.1580041646957397</v>
      </c>
      <c r="G108" s="151">
        <v>1.4145786762237549</v>
      </c>
      <c r="H108" s="151">
        <v>0.99931710958480835</v>
      </c>
      <c r="I108" s="151">
        <v>0.81806224584579468</v>
      </c>
      <c r="J108" s="151">
        <v>8.7547816336154938E-2</v>
      </c>
      <c r="K108" s="151">
        <v>1.092116255313158E-2</v>
      </c>
      <c r="L108" s="151">
        <v>7.6626650989055634E-2</v>
      </c>
      <c r="M108" s="151">
        <v>3.8604988367296755E-4</v>
      </c>
      <c r="N108" s="151">
        <v>1.0664250003173947E-3</v>
      </c>
      <c r="O108" s="151">
        <v>3.2544448040425777E-3</v>
      </c>
      <c r="P108" s="151">
        <v>1.2023053131997585E-3</v>
      </c>
      <c r="Q108" s="151">
        <v>5.0119371153414249E-3</v>
      </c>
      <c r="R108" s="151">
        <v>9.1365925967693329E-2</v>
      </c>
      <c r="S108" s="151">
        <v>-4.5229815877974033E-3</v>
      </c>
      <c r="T108" s="151">
        <v>-4.0498906746506691E-3</v>
      </c>
      <c r="U108" s="151">
        <v>-2.0190876966807991E-5</v>
      </c>
      <c r="V108" s="151">
        <v>-1.2828693725168705E-3</v>
      </c>
      <c r="W108" s="151">
        <v>-4.8633432015776634E-3</v>
      </c>
      <c r="X108" s="151">
        <v>-0.23727226257324219</v>
      </c>
      <c r="Y108" s="151">
        <v>1.943601667881012E-2</v>
      </c>
      <c r="Z108" s="151">
        <v>1.0291190147399902</v>
      </c>
      <c r="AA108" s="151">
        <v>1.1997298002243042</v>
      </c>
      <c r="AB108" s="151">
        <v>1.1001673936843872</v>
      </c>
      <c r="AC108" s="151">
        <v>0.96188610792160034</v>
      </c>
      <c r="AD108" s="151">
        <v>0.7932625412940979</v>
      </c>
      <c r="AE108" s="151">
        <v>1.1580042839050293</v>
      </c>
      <c r="AF108" s="151">
        <v>1.6430940628051758</v>
      </c>
      <c r="AG108" s="151">
        <v>1.4421035051345825</v>
      </c>
      <c r="AH108" s="151">
        <v>1.6755433082580566</v>
      </c>
      <c r="AI108" s="151">
        <v>1.6267300844192505</v>
      </c>
      <c r="AJ108" s="151">
        <v>1.3194363117218018</v>
      </c>
      <c r="AK108" s="151">
        <v>3.4646214917302132E-3</v>
      </c>
      <c r="AL108" s="151">
        <v>0</v>
      </c>
      <c r="AM108" s="151">
        <v>1.3818143866956234E-2</v>
      </c>
      <c r="AN108" s="151">
        <v>2.4517797864973545E-3</v>
      </c>
      <c r="AO108" s="151">
        <v>-2.024485357105732E-2</v>
      </c>
      <c r="AP108" s="151">
        <v>-0.23727229237556458</v>
      </c>
      <c r="AQ108" s="151">
        <v>5.3092945367097855E-2</v>
      </c>
      <c r="AR108" s="151">
        <v>1.4244775287806988E-2</v>
      </c>
      <c r="AS108" s="151">
        <v>-3.9698611362837255E-4</v>
      </c>
      <c r="AT108" s="151">
        <v>2.3142168298363686E-2</v>
      </c>
      <c r="AU108" s="151">
        <v>1.4568899758160114E-2</v>
      </c>
    </row>
    <row r="109" spans="1:47" s="12" customFormat="1">
      <c r="A109" s="12" t="s">
        <v>163</v>
      </c>
      <c r="B109" s="150">
        <v>2017</v>
      </c>
      <c r="C109" s="151">
        <v>1.1335043907165527</v>
      </c>
      <c r="D109" s="151">
        <v>1.3239339590072632</v>
      </c>
      <c r="E109" s="151">
        <v>0.85616379976272583</v>
      </c>
      <c r="F109" s="151">
        <v>1.1654559373855591</v>
      </c>
      <c r="G109" s="151">
        <v>1.421242356300354</v>
      </c>
      <c r="H109" s="151">
        <v>0.97258442640304565</v>
      </c>
      <c r="I109" s="151">
        <v>0.79754471778869629</v>
      </c>
      <c r="J109" s="151">
        <v>-2.7468807995319366E-2</v>
      </c>
      <c r="K109" s="151">
        <v>-2.0700870081782341E-2</v>
      </c>
      <c r="L109" s="151">
        <v>-6.7679374478757381E-3</v>
      </c>
      <c r="M109" s="151">
        <v>6.4183265203610063E-4</v>
      </c>
      <c r="N109" s="151">
        <v>2.4086913981591351E-5</v>
      </c>
      <c r="O109" s="151">
        <v>3.303988603875041E-3</v>
      </c>
      <c r="P109" s="151">
        <v>3.9584885234944522E-4</v>
      </c>
      <c r="Q109" s="151">
        <v>-2.5066627189517021E-2</v>
      </c>
      <c r="R109" s="151">
        <v>-3.2368346583098173E-3</v>
      </c>
      <c r="S109" s="151">
        <v>-1.2395691555866506E-5</v>
      </c>
      <c r="T109" s="151">
        <v>-6.9076241925358772E-4</v>
      </c>
      <c r="U109" s="151">
        <v>-2.3047245122143067E-5</v>
      </c>
      <c r="V109" s="151">
        <v>-1.3207870069891214E-3</v>
      </c>
      <c r="W109" s="151">
        <v>-1.4841102529317141E-3</v>
      </c>
      <c r="X109" s="151">
        <v>6.4144134521484375E-3</v>
      </c>
      <c r="Y109" s="151">
        <v>4.6996725723147392E-3</v>
      </c>
      <c r="Z109" s="151">
        <v>1.0354118347167969</v>
      </c>
      <c r="AA109" s="151">
        <v>1.1997298002243042</v>
      </c>
      <c r="AB109" s="151">
        <v>1.1162744760513306</v>
      </c>
      <c r="AC109" s="151">
        <v>0.96267688274383545</v>
      </c>
      <c r="AD109" s="151">
        <v>0.88667023181915283</v>
      </c>
      <c r="AE109" s="151">
        <v>1.1654561758041382</v>
      </c>
      <c r="AF109" s="151">
        <v>1.6422355175018311</v>
      </c>
      <c r="AG109" s="151">
        <v>1.4428882598876953</v>
      </c>
      <c r="AH109" s="151">
        <v>1.6902546882629395</v>
      </c>
      <c r="AI109" s="151">
        <v>1.6818245649337769</v>
      </c>
      <c r="AJ109" s="151">
        <v>1.3264061212539673</v>
      </c>
      <c r="AK109" s="151">
        <v>6.0960971750319004E-3</v>
      </c>
      <c r="AL109" s="151">
        <v>0</v>
      </c>
      <c r="AM109" s="151">
        <v>1.4534425921738148E-2</v>
      </c>
      <c r="AN109" s="151">
        <v>8.2175509305670857E-4</v>
      </c>
      <c r="AO109" s="151">
        <v>0.1113189160823822</v>
      </c>
      <c r="AP109" s="151">
        <v>6.4144670031964779E-3</v>
      </c>
      <c r="AQ109" s="151">
        <v>-5.2261847304180264E-4</v>
      </c>
      <c r="AR109" s="151">
        <v>5.4406048730015755E-4</v>
      </c>
      <c r="AS109" s="151">
        <v>8.7417503818869591E-3</v>
      </c>
      <c r="AT109" s="151">
        <v>3.3307354897260666E-2</v>
      </c>
      <c r="AU109" s="151">
        <v>5.2684866823256016E-3</v>
      </c>
    </row>
    <row r="110" spans="1:47" s="12" customFormat="1">
      <c r="A110" s="12" t="s">
        <v>163</v>
      </c>
      <c r="B110" s="150">
        <v>2018</v>
      </c>
      <c r="C110" s="151">
        <v>1.1621421575546265</v>
      </c>
      <c r="D110" s="151">
        <v>1.3487700223922729</v>
      </c>
      <c r="E110" s="151">
        <v>0.86163109540939331</v>
      </c>
      <c r="F110" s="151">
        <v>1.2234741449356079</v>
      </c>
      <c r="G110" s="151">
        <v>1.4330118894577026</v>
      </c>
      <c r="H110" s="151">
        <v>0.94987058639526367</v>
      </c>
      <c r="I110" s="151">
        <v>0.81097871065139771</v>
      </c>
      <c r="J110" s="151">
        <v>6.3654892146587372E-3</v>
      </c>
      <c r="K110" s="151">
        <v>2.495095506310463E-2</v>
      </c>
      <c r="L110" s="151">
        <v>-1.8585465848445892E-2</v>
      </c>
      <c r="M110" s="151">
        <v>1.1929812608286738E-3</v>
      </c>
      <c r="N110" s="151">
        <v>-2.5312611251138151E-4</v>
      </c>
      <c r="O110" s="151">
        <v>3.4313392825424671E-3</v>
      </c>
      <c r="P110" s="151">
        <v>2.2896920563653111E-4</v>
      </c>
      <c r="Q110" s="151">
        <v>2.035079151391983E-2</v>
      </c>
      <c r="R110" s="151">
        <v>-1.5711748972535133E-2</v>
      </c>
      <c r="S110" s="151">
        <v>1.6635903157293797E-3</v>
      </c>
      <c r="T110" s="151">
        <v>-3.0000000260770321E-3</v>
      </c>
      <c r="U110" s="151">
        <v>-1.1727658602467272E-5</v>
      </c>
      <c r="V110" s="151">
        <v>-4.179814422968775E-4</v>
      </c>
      <c r="W110" s="151">
        <v>-1.107598771341145E-3</v>
      </c>
      <c r="X110" s="151">
        <v>4.8582077026367188E-2</v>
      </c>
      <c r="Y110" s="151">
        <v>8.2470327615737915E-3</v>
      </c>
      <c r="Z110" s="151">
        <v>1.0474644899368286</v>
      </c>
      <c r="AA110" s="151">
        <v>1.1997298002243042</v>
      </c>
      <c r="AB110" s="151">
        <v>1.1338402032852173</v>
      </c>
      <c r="AC110" s="151">
        <v>0.96318036317825317</v>
      </c>
      <c r="AD110" s="151">
        <v>0.80975162982940674</v>
      </c>
      <c r="AE110" s="151">
        <v>1.2234740257263184</v>
      </c>
      <c r="AF110" s="151">
        <v>1.6187725067138672</v>
      </c>
      <c r="AG110" s="151">
        <v>1.465596079826355</v>
      </c>
      <c r="AH110" s="151">
        <v>1.7156447172164917</v>
      </c>
      <c r="AI110" s="151">
        <v>1.7193077802658081</v>
      </c>
      <c r="AJ110" s="151">
        <v>1.3351682424545288</v>
      </c>
      <c r="AK110" s="151">
        <v>1.1573211289942265E-2</v>
      </c>
      <c r="AL110" s="151">
        <v>0</v>
      </c>
      <c r="AM110" s="151">
        <v>1.5613493509590626E-2</v>
      </c>
      <c r="AN110" s="151">
        <v>5.2285712445154786E-4</v>
      </c>
      <c r="AO110" s="151">
        <v>-9.0745538473129272E-2</v>
      </c>
      <c r="AP110" s="151">
        <v>4.8581790179014206E-2</v>
      </c>
      <c r="AQ110" s="151">
        <v>-1.4390305615961552E-2</v>
      </c>
      <c r="AR110" s="151">
        <v>1.5615195035934448E-2</v>
      </c>
      <c r="AS110" s="151">
        <v>1.490974985063076E-2</v>
      </c>
      <c r="AT110" s="151">
        <v>2.204253152012825E-2</v>
      </c>
      <c r="AU110" s="151">
        <v>6.5841963514685631E-3</v>
      </c>
    </row>
    <row r="111" spans="1:47" s="12" customFormat="1">
      <c r="A111" s="12" t="s">
        <v>163</v>
      </c>
      <c r="B111" s="150">
        <v>2019</v>
      </c>
      <c r="C111" s="151">
        <v>1.1470725536346436</v>
      </c>
      <c r="D111" s="151">
        <v>1.4274179935455322</v>
      </c>
      <c r="E111" s="151">
        <v>0.80359959602355957</v>
      </c>
      <c r="F111" s="151">
        <v>1.389431357383728</v>
      </c>
      <c r="G111" s="151">
        <v>1.4529491662979126</v>
      </c>
      <c r="H111" s="151">
        <v>0.825569748878479</v>
      </c>
      <c r="I111" s="151">
        <v>0.78947871923446655</v>
      </c>
      <c r="J111" s="151">
        <v>-6.9726064801216125E-2</v>
      </c>
      <c r="K111" s="151">
        <v>-1.3051901012659073E-2</v>
      </c>
      <c r="L111" s="151">
        <v>-5.6674160063266754E-2</v>
      </c>
      <c r="M111" s="151">
        <v>1.6884284559637308E-3</v>
      </c>
      <c r="N111" s="151">
        <v>9.1371890157461166E-3</v>
      </c>
      <c r="O111" s="151">
        <v>2.8006765060126781E-3</v>
      </c>
      <c r="P111" s="151">
        <v>8.7123614503070712E-4</v>
      </c>
      <c r="Q111" s="151">
        <v>-2.7549430727958679E-2</v>
      </c>
      <c r="R111" s="151">
        <v>-4.9873299896717072E-2</v>
      </c>
      <c r="S111" s="151">
        <v>8.6992229626048356E-5</v>
      </c>
      <c r="T111" s="151">
        <v>7.4754172237589955E-4</v>
      </c>
      <c r="U111" s="151">
        <v>-6.741425022482872E-5</v>
      </c>
      <c r="V111" s="151">
        <v>-5.8540383179206401E-5</v>
      </c>
      <c r="W111" s="151">
        <v>-7.5094406493008137E-3</v>
      </c>
      <c r="X111" s="151">
        <v>0.12720012664794922</v>
      </c>
      <c r="Y111" s="151">
        <v>1.3816991820931435E-2</v>
      </c>
      <c r="Z111" s="151">
        <v>1.0639717578887939</v>
      </c>
      <c r="AA111" s="151">
        <v>1.2252434492111206</v>
      </c>
      <c r="AB111" s="151">
        <v>1.1469818353652954</v>
      </c>
      <c r="AC111" s="151">
        <v>0.9648558497428894</v>
      </c>
      <c r="AD111" s="151">
        <v>0.91295117139816284</v>
      </c>
      <c r="AE111" s="151">
        <v>1.3894314765930176</v>
      </c>
      <c r="AF111" s="151">
        <v>1.626063346862793</v>
      </c>
      <c r="AG111" s="151">
        <v>1.4627574682235718</v>
      </c>
      <c r="AH111" s="151">
        <v>1.7811324596405029</v>
      </c>
      <c r="AI111" s="151">
        <v>1.7372398376464844</v>
      </c>
      <c r="AJ111" s="151">
        <v>1.3752243518829346</v>
      </c>
      <c r="AK111" s="151">
        <v>1.5636377036571503E-2</v>
      </c>
      <c r="AL111" s="151">
        <v>2.1043181419372559E-2</v>
      </c>
      <c r="AM111" s="151">
        <v>1.1523686349391937E-2</v>
      </c>
      <c r="AN111" s="151">
        <v>1.7380178906023502E-3</v>
      </c>
      <c r="AO111" s="151">
        <v>0.11995481699705124</v>
      </c>
      <c r="AP111" s="151">
        <v>0.12720030546188354</v>
      </c>
      <c r="AQ111" s="151">
        <v>4.4938279315829277E-3</v>
      </c>
      <c r="AR111" s="151">
        <v>-1.9387321081012487E-3</v>
      </c>
      <c r="AS111" s="151">
        <v>3.7460442632436752E-2</v>
      </c>
      <c r="AT111" s="151">
        <v>1.0375828482210636E-2</v>
      </c>
      <c r="AU111" s="151">
        <v>2.9559580609202385E-2</v>
      </c>
    </row>
    <row r="112" spans="1:47" s="12" customFormat="1">
      <c r="A112" s="12" t="s">
        <v>163</v>
      </c>
      <c r="B112" s="150">
        <v>2020</v>
      </c>
      <c r="C112" s="151">
        <v>1.1368390321731567</v>
      </c>
      <c r="D112" s="151">
        <v>1.4166938066482544</v>
      </c>
      <c r="E112" s="151">
        <v>0.80245918035507202</v>
      </c>
      <c r="F112" s="151">
        <v>1.3383852243423462</v>
      </c>
      <c r="G112" s="151">
        <v>1.4767096042633057</v>
      </c>
      <c r="H112" s="151">
        <v>0.84941089153289795</v>
      </c>
      <c r="I112" s="151">
        <v>0.76984596252441406</v>
      </c>
      <c r="J112" s="151">
        <v>-1.4201072044670582E-3</v>
      </c>
      <c r="K112" s="151">
        <v>-8.9614763855934143E-3</v>
      </c>
      <c r="L112" s="151">
        <v>7.5413691811263561E-3</v>
      </c>
      <c r="M112" s="151">
        <v>-2.3400248028337955E-3</v>
      </c>
      <c r="N112" s="151">
        <v>1.4861304953228682E-4</v>
      </c>
      <c r="O112" s="151">
        <v>2.4202496279031038E-3</v>
      </c>
      <c r="P112" s="151">
        <v>3.820793644990772E-4</v>
      </c>
      <c r="Q112" s="151">
        <v>-9.5723932608962059E-3</v>
      </c>
      <c r="R112" s="151">
        <v>1.5108002349734306E-2</v>
      </c>
      <c r="S112" s="151">
        <v>-5.6592508917674422E-4</v>
      </c>
      <c r="T112" s="151">
        <v>-5.2396580576896667E-3</v>
      </c>
      <c r="U112" s="151">
        <v>-1.2246034748386592E-4</v>
      </c>
      <c r="V112" s="151">
        <v>-7.5572490459308028E-4</v>
      </c>
      <c r="W112" s="151">
        <v>-8.8286487152799964E-4</v>
      </c>
      <c r="X112" s="151">
        <v>-3.7430763244628906E-2</v>
      </c>
      <c r="Y112" s="151">
        <v>1.6220986843109131E-2</v>
      </c>
      <c r="Z112" s="151">
        <v>1.0405781269073486</v>
      </c>
      <c r="AA112" s="151">
        <v>1.2252434492111206</v>
      </c>
      <c r="AB112" s="151">
        <v>1.1588656902313232</v>
      </c>
      <c r="AC112" s="151">
        <v>0.96559292078018188</v>
      </c>
      <c r="AD112" s="151">
        <v>0.94872552156448364</v>
      </c>
      <c r="AE112" s="151">
        <v>1.338384747505188</v>
      </c>
      <c r="AF112" s="151">
        <v>1.6417312622070312</v>
      </c>
      <c r="AG112" s="151">
        <v>1.4963349103927612</v>
      </c>
      <c r="AH112" s="151">
        <v>1.8294854164123535</v>
      </c>
      <c r="AI112" s="151">
        <v>1.7769700288772583</v>
      </c>
      <c r="AJ112" s="151">
        <v>1.3893575668334961</v>
      </c>
      <c r="AK112" s="151">
        <v>-2.2232424467802048E-2</v>
      </c>
      <c r="AL112" s="151">
        <v>0</v>
      </c>
      <c r="AM112" s="151">
        <v>1.0307637974619865E-2</v>
      </c>
      <c r="AN112" s="151">
        <v>7.6360005186870694E-4</v>
      </c>
      <c r="AO112" s="151">
        <v>3.8437157869338989E-2</v>
      </c>
      <c r="AP112" s="151">
        <v>-3.7431146949529648E-2</v>
      </c>
      <c r="AQ112" s="151">
        <v>9.5893815159797668E-3</v>
      </c>
      <c r="AR112" s="151">
        <v>2.2695425897836685E-2</v>
      </c>
      <c r="AS112" s="151">
        <v>2.6785353198647499E-2</v>
      </c>
      <c r="AT112" s="151">
        <v>2.2612124681472778E-2</v>
      </c>
      <c r="AU112" s="151">
        <v>1.0224610567092896E-2</v>
      </c>
    </row>
    <row r="113" spans="1:47">
      <c r="A113" s="65" t="s">
        <v>132</v>
      </c>
      <c r="B113" s="64" t="s">
        <v>133</v>
      </c>
      <c r="C113" s="64" t="s">
        <v>150</v>
      </c>
      <c r="D113" s="64" t="s">
        <v>151</v>
      </c>
      <c r="E113" s="64" t="s">
        <v>152</v>
      </c>
      <c r="F113" s="64" t="s">
        <v>153</v>
      </c>
      <c r="G113" s="64" t="s">
        <v>154</v>
      </c>
      <c r="H113" s="64" t="s">
        <v>155</v>
      </c>
      <c r="I113" s="64" t="s">
        <v>156</v>
      </c>
      <c r="J113" s="64" t="s">
        <v>134</v>
      </c>
      <c r="K113" s="64" t="s">
        <v>135</v>
      </c>
      <c r="L113" s="64" t="s">
        <v>136</v>
      </c>
      <c r="M113" s="64" t="s">
        <v>137</v>
      </c>
      <c r="N113" s="64" t="s">
        <v>138</v>
      </c>
      <c r="O113" s="64" t="s">
        <v>139</v>
      </c>
      <c r="P113" s="64" t="s">
        <v>140</v>
      </c>
      <c r="Q113" s="64" t="s">
        <v>141</v>
      </c>
      <c r="R113" s="64" t="s">
        <v>142</v>
      </c>
      <c r="S113" s="64" t="s">
        <v>143</v>
      </c>
      <c r="T113" s="64" t="s">
        <v>144</v>
      </c>
      <c r="U113" s="64" t="s">
        <v>145</v>
      </c>
      <c r="V113" s="64" t="s">
        <v>146</v>
      </c>
      <c r="W113" s="64" t="s">
        <v>147</v>
      </c>
      <c r="X113" s="64" t="s">
        <v>148</v>
      </c>
      <c r="Y113" s="64" t="s">
        <v>149</v>
      </c>
      <c r="Z113" s="64" t="s">
        <v>171</v>
      </c>
      <c r="AA113" s="64" t="s">
        <v>172</v>
      </c>
      <c r="AB113" s="64" t="s">
        <v>173</v>
      </c>
      <c r="AC113" s="64" t="s">
        <v>174</v>
      </c>
      <c r="AD113" s="64" t="s">
        <v>175</v>
      </c>
      <c r="AE113" s="64" t="s">
        <v>176</v>
      </c>
      <c r="AF113" s="64" t="s">
        <v>177</v>
      </c>
      <c r="AG113" s="64" t="s">
        <v>178</v>
      </c>
      <c r="AH113" s="64" t="s">
        <v>179</v>
      </c>
      <c r="AI113" s="64" t="s">
        <v>180</v>
      </c>
      <c r="AJ113" s="64" t="s">
        <v>181</v>
      </c>
      <c r="AK113" s="64" t="s">
        <v>221</v>
      </c>
      <c r="AL113" s="64" t="s">
        <v>222</v>
      </c>
      <c r="AM113" s="64" t="s">
        <v>223</v>
      </c>
      <c r="AN113" s="64" t="s">
        <v>224</v>
      </c>
      <c r="AO113" s="64" t="s">
        <v>225</v>
      </c>
      <c r="AP113" s="64" t="s">
        <v>226</v>
      </c>
      <c r="AQ113" s="64" t="s">
        <v>227</v>
      </c>
      <c r="AR113" s="64" t="s">
        <v>228</v>
      </c>
      <c r="AS113" s="64" t="s">
        <v>229</v>
      </c>
      <c r="AT113" s="64" t="s">
        <v>230</v>
      </c>
      <c r="AU113" s="64" t="s">
        <v>231</v>
      </c>
    </row>
    <row r="114" spans="1:47" s="12" customFormat="1">
      <c r="A114" s="12" t="s">
        <v>164</v>
      </c>
      <c r="B114" s="150">
        <v>2006</v>
      </c>
      <c r="C114" s="151">
        <v>1</v>
      </c>
      <c r="D114" s="151">
        <v>1</v>
      </c>
      <c r="E114" s="151">
        <v>1</v>
      </c>
      <c r="F114" s="151">
        <v>1</v>
      </c>
      <c r="G114" s="151">
        <v>1</v>
      </c>
      <c r="H114" s="151">
        <v>1</v>
      </c>
      <c r="I114" s="151">
        <v>1</v>
      </c>
      <c r="J114" s="151"/>
      <c r="K114" s="151"/>
      <c r="L114" s="151"/>
      <c r="M114" s="151"/>
      <c r="N114" s="151"/>
      <c r="O114" s="151"/>
      <c r="P114" s="151"/>
      <c r="Q114" s="151"/>
      <c r="R114" s="151"/>
      <c r="S114" s="151"/>
      <c r="T114" s="151"/>
      <c r="U114" s="151"/>
      <c r="V114" s="151"/>
      <c r="W114" s="151"/>
      <c r="X114" s="151"/>
      <c r="Y114" s="151"/>
      <c r="Z114" s="151">
        <v>1</v>
      </c>
      <c r="AA114" s="151">
        <v>1</v>
      </c>
      <c r="AB114" s="151">
        <v>1</v>
      </c>
      <c r="AC114" s="151">
        <v>1</v>
      </c>
      <c r="AD114" s="151">
        <v>1</v>
      </c>
      <c r="AE114" s="151">
        <v>1</v>
      </c>
      <c r="AF114" s="151">
        <v>1</v>
      </c>
      <c r="AG114" s="151">
        <v>1</v>
      </c>
      <c r="AH114" s="151">
        <v>1</v>
      </c>
      <c r="AI114" s="151">
        <v>1</v>
      </c>
      <c r="AJ114" s="151">
        <v>1</v>
      </c>
      <c r="AK114" s="151"/>
      <c r="AL114" s="151"/>
      <c r="AM114" s="151"/>
      <c r="AN114" s="151"/>
      <c r="AO114" s="151"/>
      <c r="AP114" s="151"/>
      <c r="AQ114" s="151"/>
      <c r="AR114" s="151"/>
      <c r="AS114" s="151"/>
      <c r="AT114" s="151"/>
      <c r="AU114" s="151"/>
    </row>
    <row r="115" spans="1:47" s="12" customFormat="1">
      <c r="A115" s="12" t="s">
        <v>164</v>
      </c>
      <c r="B115" s="150">
        <v>2007</v>
      </c>
      <c r="C115" s="151">
        <v>1.0386334657669067</v>
      </c>
      <c r="D115" s="151">
        <v>1.0272979736328125</v>
      </c>
      <c r="E115" s="151">
        <v>1.0110342502593994</v>
      </c>
      <c r="F115" s="151">
        <v>1.0558116436004639</v>
      </c>
      <c r="G115" s="151">
        <v>1.0042574405670166</v>
      </c>
      <c r="H115" s="151">
        <v>0.98372983932495117</v>
      </c>
      <c r="I115" s="151">
        <v>1.0342302322387695</v>
      </c>
      <c r="J115" s="151">
        <v>1.0973813012242317E-2</v>
      </c>
      <c r="K115" s="151">
        <v>3.790586069226265E-2</v>
      </c>
      <c r="L115" s="151">
        <v>-2.6932047680020332E-2</v>
      </c>
      <c r="M115" s="151">
        <v>2.1728996653109789E-3</v>
      </c>
      <c r="N115" s="151">
        <v>2.772110141813755E-2</v>
      </c>
      <c r="O115" s="151">
        <v>4.1150292381644249E-3</v>
      </c>
      <c r="P115" s="151">
        <v>3.8791403640061617E-3</v>
      </c>
      <c r="Q115" s="151">
        <v>1.7691376342554577E-5</v>
      </c>
      <c r="R115" s="151">
        <v>-2.3512208834290504E-2</v>
      </c>
      <c r="S115" s="151">
        <v>-1.0380881576566026E-4</v>
      </c>
      <c r="T115" s="151">
        <v>-1.6000939067453146E-3</v>
      </c>
      <c r="U115" s="151">
        <v>1.6768487694207579E-4</v>
      </c>
      <c r="V115" s="151">
        <v>-1.1233084369450808E-3</v>
      </c>
      <c r="W115" s="151">
        <v>-7.6031283242627978E-4</v>
      </c>
      <c r="X115" s="151">
        <v>5.4309844970703125E-2</v>
      </c>
      <c r="Y115" s="151">
        <v>4.2484505102038383E-3</v>
      </c>
      <c r="Z115" s="151">
        <v>1.0233355760574341</v>
      </c>
      <c r="AA115" s="151">
        <v>1.0773494243621826</v>
      </c>
      <c r="AB115" s="151">
        <v>1.0202711820602417</v>
      </c>
      <c r="AC115" s="151">
        <v>1.0089396238327026</v>
      </c>
      <c r="AD115" s="151">
        <v>1.0023831129074097</v>
      </c>
      <c r="AE115" s="151">
        <v>1.055811882019043</v>
      </c>
      <c r="AF115" s="151">
        <v>1.0015844106674194</v>
      </c>
      <c r="AG115" s="151">
        <v>1.0053768157958984</v>
      </c>
      <c r="AH115" s="151">
        <v>0.90269523859024048</v>
      </c>
      <c r="AI115" s="151">
        <v>1.0389271974563599</v>
      </c>
      <c r="AJ115" s="151">
        <v>1.0069179534912109</v>
      </c>
      <c r="AK115" s="151">
        <v>2.306750975549221E-2</v>
      </c>
      <c r="AL115" s="151">
        <v>7.450384646654129E-2</v>
      </c>
      <c r="AM115" s="151">
        <v>2.0068410784006119E-2</v>
      </c>
      <c r="AN115" s="151">
        <v>8.8999401777982712E-3</v>
      </c>
      <c r="AO115" s="151">
        <v>2.3802199866622686E-3</v>
      </c>
      <c r="AP115" s="151">
        <v>5.4309997707605362E-2</v>
      </c>
      <c r="AQ115" s="151">
        <v>1.5831766650080681E-3</v>
      </c>
      <c r="AR115" s="151">
        <v>5.362403579056263E-3</v>
      </c>
      <c r="AS115" s="151">
        <v>-0.10237029194831848</v>
      </c>
      <c r="AT115" s="151">
        <v>3.818865492939949E-2</v>
      </c>
      <c r="AU115" s="151">
        <v>6.8940939381718636E-3</v>
      </c>
    </row>
    <row r="116" spans="1:47" s="12" customFormat="1">
      <c r="A116" s="12" t="s">
        <v>164</v>
      </c>
      <c r="B116" s="150">
        <v>2008</v>
      </c>
      <c r="C116" s="151">
        <v>1.0821155309677124</v>
      </c>
      <c r="D116" s="151">
        <v>0.96062552928924561</v>
      </c>
      <c r="E116" s="151">
        <v>1.1264697313308716</v>
      </c>
      <c r="F116" s="151">
        <v>0.85254216194152832</v>
      </c>
      <c r="G116" s="151">
        <v>1.0371701717376709</v>
      </c>
      <c r="H116" s="151">
        <v>1.2692809104919434</v>
      </c>
      <c r="I116" s="151">
        <v>1.0433346033096313</v>
      </c>
      <c r="J116" s="151">
        <v>0.10811475664377213</v>
      </c>
      <c r="K116" s="151">
        <v>4.1012130677700043E-2</v>
      </c>
      <c r="L116" s="151">
        <v>6.7102625966072083E-2</v>
      </c>
      <c r="M116" s="151">
        <v>2.3488581646233797E-3</v>
      </c>
      <c r="N116" s="151">
        <v>2.2593759000301361E-2</v>
      </c>
      <c r="O116" s="151">
        <v>2.396940253674984E-3</v>
      </c>
      <c r="P116" s="151">
        <v>7.2919060476124287E-3</v>
      </c>
      <c r="Q116" s="151">
        <v>6.3806655816733837E-3</v>
      </c>
      <c r="R116" s="151">
        <v>8.1601835787296295E-2</v>
      </c>
      <c r="S116" s="151">
        <v>2.1525303600355983E-4</v>
      </c>
      <c r="T116" s="151">
        <v>-4.041655920445919E-3</v>
      </c>
      <c r="U116" s="151">
        <v>2.6600535420584492E-5</v>
      </c>
      <c r="V116" s="151">
        <v>-9.8381598945707083E-4</v>
      </c>
      <c r="W116" s="151">
        <v>-9.7155924886465073E-3</v>
      </c>
      <c r="X116" s="151">
        <v>-0.21384239196777344</v>
      </c>
      <c r="Y116" s="151">
        <v>3.224761039018631E-2</v>
      </c>
      <c r="Z116" s="151">
        <v>1.0492676496505737</v>
      </c>
      <c r="AA116" s="151">
        <v>1.1449956893920898</v>
      </c>
      <c r="AB116" s="151">
        <v>1.0322401523590088</v>
      </c>
      <c r="AC116" s="151">
        <v>1.0261169672012329</v>
      </c>
      <c r="AD116" s="151">
        <v>0.94036853313446045</v>
      </c>
      <c r="AE116" s="151">
        <v>0.85254216194152832</v>
      </c>
      <c r="AF116" s="151">
        <v>1.0064769983291626</v>
      </c>
      <c r="AG116" s="151">
        <v>1.0179044008255005</v>
      </c>
      <c r="AH116" s="151">
        <v>0.9023669958114624</v>
      </c>
      <c r="AI116" s="151">
        <v>1.1221415996551514</v>
      </c>
      <c r="AJ116" s="151">
        <v>1.0702061653137207</v>
      </c>
      <c r="AK116" s="151">
        <v>2.5024974718689919E-2</v>
      </c>
      <c r="AL116" s="151">
        <v>6.0897134244441986E-2</v>
      </c>
      <c r="AM116" s="151">
        <v>1.1662860400974751E-2</v>
      </c>
      <c r="AN116" s="151">
        <v>1.6881804913282394E-2</v>
      </c>
      <c r="AO116" s="151">
        <v>-6.3863709568977356E-2</v>
      </c>
      <c r="AP116" s="151">
        <v>-0.21384264528751373</v>
      </c>
      <c r="AQ116" s="151">
        <v>4.8729055561125278E-3</v>
      </c>
      <c r="AR116" s="151">
        <v>1.2383644469082355E-2</v>
      </c>
      <c r="AS116" s="151">
        <v>-3.6367858410812914E-4</v>
      </c>
      <c r="AT116" s="151">
        <v>7.7050380408763885E-2</v>
      </c>
      <c r="AU116" s="151">
        <v>6.0957174748182297E-2</v>
      </c>
    </row>
    <row r="117" spans="1:47" s="12" customFormat="1">
      <c r="A117" s="12" t="s">
        <v>164</v>
      </c>
      <c r="B117" s="150">
        <v>2009</v>
      </c>
      <c r="C117" s="151">
        <v>1.0967049598693848</v>
      </c>
      <c r="D117" s="151">
        <v>0.99908906221389771</v>
      </c>
      <c r="E117" s="151">
        <v>1.0977048873901367</v>
      </c>
      <c r="F117" s="151">
        <v>0.93051260709762573</v>
      </c>
      <c r="G117" s="151">
        <v>1.0556750297546387</v>
      </c>
      <c r="H117" s="151">
        <v>1.178602933883667</v>
      </c>
      <c r="I117" s="151">
        <v>1.0388659238815308</v>
      </c>
      <c r="J117" s="151">
        <v>-2.5867059826850891E-2</v>
      </c>
      <c r="K117" s="151">
        <v>1.3392197899520397E-2</v>
      </c>
      <c r="L117" s="151">
        <v>-3.9259258657693863E-2</v>
      </c>
      <c r="M117" s="151">
        <v>-2.4306848645210266E-3</v>
      </c>
      <c r="N117" s="151">
        <v>2.2952307015657425E-2</v>
      </c>
      <c r="O117" s="151">
        <v>1.730517135001719E-3</v>
      </c>
      <c r="P117" s="151">
        <v>4.2430362664163113E-3</v>
      </c>
      <c r="Q117" s="151">
        <v>-1.310297753661871E-2</v>
      </c>
      <c r="R117" s="151">
        <v>-2.7243273332715034E-2</v>
      </c>
      <c r="S117" s="151">
        <v>-2.3853047750890255E-3</v>
      </c>
      <c r="T117" s="151">
        <v>9.2563912039622664E-4</v>
      </c>
      <c r="U117" s="151">
        <v>-1.2743617844535038E-5</v>
      </c>
      <c r="V117" s="151">
        <v>-1.2811393244192004E-3</v>
      </c>
      <c r="W117" s="151">
        <v>-9.2624370008707047E-3</v>
      </c>
      <c r="X117" s="151">
        <v>8.7512969970703125E-2</v>
      </c>
      <c r="Y117" s="151">
        <v>1.7684429883956909E-2</v>
      </c>
      <c r="Z117" s="151">
        <v>1.0224591493606567</v>
      </c>
      <c r="AA117" s="151">
        <v>1.2182595729827881</v>
      </c>
      <c r="AB117" s="151">
        <v>1.0411614179611206</v>
      </c>
      <c r="AC117" s="151">
        <v>1.0363712310791016</v>
      </c>
      <c r="AD117" s="151">
        <v>1.0752254724502563</v>
      </c>
      <c r="AE117" s="151">
        <v>0.93051230907440186</v>
      </c>
      <c r="AF117" s="151">
        <v>1.0548286437988281</v>
      </c>
      <c r="AG117" s="151">
        <v>1.015936017036438</v>
      </c>
      <c r="AH117" s="151">
        <v>0.9023669958114624</v>
      </c>
      <c r="AI117" s="151">
        <v>1.1673387289047241</v>
      </c>
      <c r="AJ117" s="151">
        <v>1.1150668859481812</v>
      </c>
      <c r="AK117" s="151">
        <v>-2.5881757959723473E-2</v>
      </c>
      <c r="AL117" s="151">
        <v>6.2022410333156586E-2</v>
      </c>
      <c r="AM117" s="151">
        <v>8.6055044084787369E-3</v>
      </c>
      <c r="AN117" s="151">
        <v>9.9437031894922256E-3</v>
      </c>
      <c r="AO117" s="151">
        <v>0.1340138167142868</v>
      </c>
      <c r="AP117" s="151">
        <v>8.7512612342834473E-2</v>
      </c>
      <c r="AQ117" s="151">
        <v>4.6922259032726288E-2</v>
      </c>
      <c r="AR117" s="151">
        <v>-1.9356572302058339E-3</v>
      </c>
      <c r="AS117" s="151">
        <v>0</v>
      </c>
      <c r="AT117" s="151">
        <v>3.9487548172473907E-2</v>
      </c>
      <c r="AU117" s="151">
        <v>4.1063100099563599E-2</v>
      </c>
    </row>
    <row r="118" spans="1:47" s="12" customFormat="1">
      <c r="A118" s="12" t="s">
        <v>164</v>
      </c>
      <c r="B118" s="150">
        <v>2010</v>
      </c>
      <c r="C118" s="151">
        <v>1.1184265613555908</v>
      </c>
      <c r="D118" s="151">
        <v>1.0701794624328613</v>
      </c>
      <c r="E118" s="151">
        <v>1.0450832843780518</v>
      </c>
      <c r="F118" s="151">
        <v>1.0910307168960571</v>
      </c>
      <c r="G118" s="151">
        <v>1.0541969537734985</v>
      </c>
      <c r="H118" s="151">
        <v>1.0251100063323975</v>
      </c>
      <c r="I118" s="151">
        <v>1.0609273910522461</v>
      </c>
      <c r="J118" s="151">
        <v>-4.912499338388443E-2</v>
      </c>
      <c r="K118" s="151">
        <v>1.961267925798893E-2</v>
      </c>
      <c r="L118" s="151">
        <v>-6.873767077922821E-2</v>
      </c>
      <c r="M118" s="151">
        <v>1.5966132050380111E-3</v>
      </c>
      <c r="N118" s="151">
        <v>-2.5986444597947411E-5</v>
      </c>
      <c r="O118" s="151">
        <v>2.9067560099065304E-3</v>
      </c>
      <c r="P118" s="151">
        <v>3.2344255596399307E-3</v>
      </c>
      <c r="Q118" s="151">
        <v>1.1900870129466057E-2</v>
      </c>
      <c r="R118" s="151">
        <v>-7.0400938391685486E-2</v>
      </c>
      <c r="S118" s="151">
        <v>-2.1543368347920477E-4</v>
      </c>
      <c r="T118" s="151">
        <v>4.7546371934004128E-4</v>
      </c>
      <c r="U118" s="151">
        <v>1.8462482330505736E-5</v>
      </c>
      <c r="V118" s="151">
        <v>-7.3503929888829589E-4</v>
      </c>
      <c r="W118" s="151">
        <v>2.1198147442191839E-3</v>
      </c>
      <c r="X118" s="151">
        <v>0.15914249420166016</v>
      </c>
      <c r="Y118" s="151">
        <v>-1.4011283637955785E-3</v>
      </c>
      <c r="Z118" s="151">
        <v>1.0400665998458862</v>
      </c>
      <c r="AA118" s="151">
        <v>1.2182595729827881</v>
      </c>
      <c r="AB118" s="151">
        <v>1.0560159683227539</v>
      </c>
      <c r="AC118" s="151">
        <v>1.0441075563430786</v>
      </c>
      <c r="AD118" s="151">
        <v>0.95389604568481445</v>
      </c>
      <c r="AE118" s="151">
        <v>1.0910303592681885</v>
      </c>
      <c r="AF118" s="151">
        <v>1.0603570938110352</v>
      </c>
      <c r="AG118" s="151">
        <v>1.013857364654541</v>
      </c>
      <c r="AH118" s="151">
        <v>0.90269523859024048</v>
      </c>
      <c r="AI118" s="151">
        <v>1.2168629169464111</v>
      </c>
      <c r="AJ118" s="151">
        <v>1.1054103374481201</v>
      </c>
      <c r="AK118" s="151">
        <v>1.7074057832360268E-2</v>
      </c>
      <c r="AL118" s="151">
        <v>0</v>
      </c>
      <c r="AM118" s="151">
        <v>1.4166501350700855E-2</v>
      </c>
      <c r="AN118" s="151">
        <v>7.4371322989463806E-3</v>
      </c>
      <c r="AO118" s="151">
        <v>-0.11973097920417786</v>
      </c>
      <c r="AP118" s="151">
        <v>0.15914253890514374</v>
      </c>
      <c r="AQ118" s="151">
        <v>5.2273529581725597E-3</v>
      </c>
      <c r="AR118" s="151">
        <v>-2.048115711659193E-3</v>
      </c>
      <c r="AS118" s="151">
        <v>3.6367858410812914E-4</v>
      </c>
      <c r="AT118" s="151">
        <v>4.1549626737833023E-2</v>
      </c>
      <c r="AU118" s="151">
        <v>-8.69776401668787E-3</v>
      </c>
    </row>
    <row r="119" spans="1:47" s="12" customFormat="1">
      <c r="A119" s="12" t="s">
        <v>164</v>
      </c>
      <c r="B119" s="150">
        <v>2011</v>
      </c>
      <c r="C119" s="151">
        <v>1.1347084045410156</v>
      </c>
      <c r="D119" s="151">
        <v>1.0786828994750977</v>
      </c>
      <c r="E119" s="151">
        <v>1.0519387722015381</v>
      </c>
      <c r="F119" s="151">
        <v>1.0764447450637817</v>
      </c>
      <c r="G119" s="151">
        <v>1.0791531801223755</v>
      </c>
      <c r="H119" s="151">
        <v>1.0541260242462158</v>
      </c>
      <c r="I119" s="151">
        <v>1.0514801740646362</v>
      </c>
      <c r="J119" s="151">
        <v>6.5383855253458023E-3</v>
      </c>
      <c r="K119" s="151">
        <v>1.4452842064201832E-2</v>
      </c>
      <c r="L119" s="151">
        <v>-7.9144565388560295E-3</v>
      </c>
      <c r="M119" s="151">
        <v>-7.7601103112101555E-4</v>
      </c>
      <c r="N119" s="151">
        <v>-6.7682791268453002E-5</v>
      </c>
      <c r="O119" s="151">
        <v>-1.4942666748538613E-3</v>
      </c>
      <c r="P119" s="151">
        <v>5.1006721332669258E-3</v>
      </c>
      <c r="Q119" s="151">
        <v>1.1690130457282066E-2</v>
      </c>
      <c r="R119" s="151">
        <v>5.9720361605286598E-3</v>
      </c>
      <c r="S119" s="151">
        <v>4.6686737914569676E-4</v>
      </c>
      <c r="T119" s="151">
        <v>3.5400812048465014E-3</v>
      </c>
      <c r="U119" s="151">
        <v>-4.1517705540172756E-5</v>
      </c>
      <c r="V119" s="151">
        <v>-1.0315191466361284E-3</v>
      </c>
      <c r="W119" s="151">
        <v>-1.6820404678583145E-2</v>
      </c>
      <c r="X119" s="151">
        <v>-1.3459205627441406E-2</v>
      </c>
      <c r="Y119" s="151">
        <v>2.3397399112582207E-2</v>
      </c>
      <c r="Z119" s="151">
        <v>1.031737208366394</v>
      </c>
      <c r="AA119" s="151">
        <v>1.2182595729827881</v>
      </c>
      <c r="AB119" s="151">
        <v>1.0478059053421021</v>
      </c>
      <c r="AC119" s="151">
        <v>1.0564566850662231</v>
      </c>
      <c r="AD119" s="151">
        <v>0.83857220411300659</v>
      </c>
      <c r="AE119" s="151">
        <v>1.0764443874359131</v>
      </c>
      <c r="AF119" s="151">
        <v>1.0501819849014282</v>
      </c>
      <c r="AG119" s="151">
        <v>1.00236976146698</v>
      </c>
      <c r="AH119" s="151">
        <v>0.91874545812606812</v>
      </c>
      <c r="AI119" s="151">
        <v>1.2713834047317505</v>
      </c>
      <c r="AJ119" s="151">
        <v>1.203008770942688</v>
      </c>
      <c r="AK119" s="151">
        <v>-8.0407010391354561E-3</v>
      </c>
      <c r="AL119" s="151">
        <v>0</v>
      </c>
      <c r="AM119" s="151">
        <v>-7.8049777075648308E-3</v>
      </c>
      <c r="AN119" s="151">
        <v>1.1758086271584034E-2</v>
      </c>
      <c r="AO119" s="151">
        <v>-0.12885399162769318</v>
      </c>
      <c r="AP119" s="151">
        <v>-1.3459104113280773E-2</v>
      </c>
      <c r="AQ119" s="151">
        <v>-9.6423141658306122E-3</v>
      </c>
      <c r="AR119" s="151">
        <v>-1.1395248584449291E-2</v>
      </c>
      <c r="AS119" s="151">
        <v>1.7624102532863617E-2</v>
      </c>
      <c r="AT119" s="151">
        <v>4.3829452246427536E-2</v>
      </c>
      <c r="AU119" s="151">
        <v>8.4609135985374451E-2</v>
      </c>
    </row>
    <row r="120" spans="1:47" s="12" customFormat="1">
      <c r="A120" s="12" t="s">
        <v>164</v>
      </c>
      <c r="B120" s="150">
        <v>2012</v>
      </c>
      <c r="C120" s="151">
        <v>1.1490955352783203</v>
      </c>
      <c r="D120" s="151">
        <v>1.1402256488800049</v>
      </c>
      <c r="E120" s="151">
        <v>1.0077790021896362</v>
      </c>
      <c r="F120" s="151">
        <v>1.2225130796432495</v>
      </c>
      <c r="G120" s="151">
        <v>1.078839898109436</v>
      </c>
      <c r="H120" s="151">
        <v>0.93994534015655518</v>
      </c>
      <c r="I120" s="151">
        <v>1.0651211738586426</v>
      </c>
      <c r="J120" s="151">
        <v>-4.288603737950325E-2</v>
      </c>
      <c r="K120" s="151">
        <v>1.2599407695233822E-2</v>
      </c>
      <c r="L120" s="151">
        <v>-5.5485446006059647E-2</v>
      </c>
      <c r="M120" s="151">
        <v>-1.0763304308056831E-3</v>
      </c>
      <c r="N120" s="151">
        <v>-4.970718509866856E-5</v>
      </c>
      <c r="O120" s="151">
        <v>3.7031765095889568E-3</v>
      </c>
      <c r="P120" s="151">
        <v>4.28029615432024E-3</v>
      </c>
      <c r="Q120" s="151">
        <v>5.7419729419052601E-3</v>
      </c>
      <c r="R120" s="151">
        <v>-5.542340874671936E-2</v>
      </c>
      <c r="S120" s="151">
        <v>-4.2371396557427943E-4</v>
      </c>
      <c r="T120" s="151">
        <v>3.9428239688277245E-3</v>
      </c>
      <c r="U120" s="151">
        <v>-1.1604408064158633E-4</v>
      </c>
      <c r="V120" s="151">
        <v>-1.1633849935606122E-3</v>
      </c>
      <c r="W120" s="151">
        <v>-2.30171880684793E-3</v>
      </c>
      <c r="X120" s="151">
        <v>0.12724494934082031</v>
      </c>
      <c r="Y120" s="151">
        <v>-2.9034912586212158E-4</v>
      </c>
      <c r="Z120" s="151">
        <v>1.019981861114502</v>
      </c>
      <c r="AA120" s="151">
        <v>1.2182595729827881</v>
      </c>
      <c r="AB120" s="151">
        <v>1.0670708417892456</v>
      </c>
      <c r="AC120" s="151">
        <v>1.0670963525772095</v>
      </c>
      <c r="AD120" s="151">
        <v>0.77674096822738647</v>
      </c>
      <c r="AE120" s="151">
        <v>1.2225130796432495</v>
      </c>
      <c r="AF120" s="151">
        <v>1.0588512420654297</v>
      </c>
      <c r="AG120" s="151">
        <v>0.98861795663833618</v>
      </c>
      <c r="AH120" s="151">
        <v>0.97588241100311279</v>
      </c>
      <c r="AI120" s="151">
        <v>1.3363534212112427</v>
      </c>
      <c r="AJ120" s="151">
        <v>1.2175638675689697</v>
      </c>
      <c r="AK120" s="151">
        <v>-1.1459192261099815E-2</v>
      </c>
      <c r="AL120" s="151">
        <v>0</v>
      </c>
      <c r="AM120" s="151">
        <v>1.8218977376818657E-2</v>
      </c>
      <c r="AN120" s="151">
        <v>1.0020678862929344E-2</v>
      </c>
      <c r="AO120" s="151">
        <v>-7.6593779027462006E-2</v>
      </c>
      <c r="AP120" s="151">
        <v>0.12724526226520538</v>
      </c>
      <c r="AQ120" s="151">
        <v>8.2210982218384743E-3</v>
      </c>
      <c r="AR120" s="151">
        <v>-1.3814262114465237E-2</v>
      </c>
      <c r="AS120" s="151">
        <v>6.0333020985126495E-2</v>
      </c>
      <c r="AT120" s="151">
        <v>4.983893409371376E-2</v>
      </c>
      <c r="AU120" s="151">
        <v>1.2026299722492695E-2</v>
      </c>
    </row>
    <row r="121" spans="1:47" s="12" customFormat="1">
      <c r="A121" s="12" t="s">
        <v>164</v>
      </c>
      <c r="B121" s="150">
        <v>2013</v>
      </c>
      <c r="C121" s="151">
        <v>1.1361035108566284</v>
      </c>
      <c r="D121" s="151">
        <v>1.1212022304534912</v>
      </c>
      <c r="E121" s="151">
        <v>1.0132904052734375</v>
      </c>
      <c r="F121" s="151">
        <v>1.170093297958374</v>
      </c>
      <c r="G121" s="151">
        <v>1.0856401920318604</v>
      </c>
      <c r="H121" s="151">
        <v>0.97095119953155518</v>
      </c>
      <c r="I121" s="151">
        <v>1.0464823246002197</v>
      </c>
      <c r="J121" s="151">
        <v>5.453948862850666E-3</v>
      </c>
      <c r="K121" s="151">
        <v>-1.1370663531124592E-2</v>
      </c>
      <c r="L121" s="151">
        <v>1.6824612393975258E-2</v>
      </c>
      <c r="M121" s="151">
        <v>-2.3780562914907932E-3</v>
      </c>
      <c r="N121" s="151">
        <v>1.4007180652697571E-5</v>
      </c>
      <c r="O121" s="151">
        <v>4.2607993818819523E-3</v>
      </c>
      <c r="P121" s="151">
        <v>2.2326067555695772E-3</v>
      </c>
      <c r="Q121" s="151">
        <v>-1.5500020235776901E-2</v>
      </c>
      <c r="R121" s="151">
        <v>2.019721083343029E-2</v>
      </c>
      <c r="S121" s="151">
        <v>-5.6791183305904269E-4</v>
      </c>
      <c r="T121" s="151">
        <v>2.0716956350952387E-3</v>
      </c>
      <c r="U121" s="151">
        <v>5.6758908613119274E-6</v>
      </c>
      <c r="V121" s="151">
        <v>-7.6178694143891335E-4</v>
      </c>
      <c r="W121" s="151">
        <v>-4.1202711872756481E-3</v>
      </c>
      <c r="X121" s="151">
        <v>-4.3825149536132812E-2</v>
      </c>
      <c r="Y121" s="151">
        <v>6.2835509888827801E-3</v>
      </c>
      <c r="Z121" s="151">
        <v>0.99412131309509277</v>
      </c>
      <c r="AA121" s="151">
        <v>1.2182595729827881</v>
      </c>
      <c r="AB121" s="151">
        <v>1.0901013612747192</v>
      </c>
      <c r="AC121" s="151">
        <v>1.0727629661560059</v>
      </c>
      <c r="AD121" s="151">
        <v>0.94433039426803589</v>
      </c>
      <c r="AE121" s="151">
        <v>1.1700929403305054</v>
      </c>
      <c r="AF121" s="151">
        <v>1.0715982913970947</v>
      </c>
      <c r="AG121" s="151">
        <v>0.98150020837783813</v>
      </c>
      <c r="AH121" s="151">
        <v>0.97307521104812622</v>
      </c>
      <c r="AI121" s="151">
        <v>1.3863275051116943</v>
      </c>
      <c r="AJ121" s="151">
        <v>1.2414646148681641</v>
      </c>
      <c r="AK121" s="151">
        <v>-2.5680849328637123E-2</v>
      </c>
      <c r="AL121" s="151">
        <v>0</v>
      </c>
      <c r="AM121" s="151">
        <v>2.1353371441364288E-2</v>
      </c>
      <c r="AN121" s="151">
        <v>5.2962466143071651E-3</v>
      </c>
      <c r="AO121" s="151">
        <v>0.1953691840171814</v>
      </c>
      <c r="AP121" s="151">
        <v>-4.3825414031744003E-2</v>
      </c>
      <c r="AQ121" s="151">
        <v>1.1966639198362827E-2</v>
      </c>
      <c r="AR121" s="151">
        <v>-7.2257351130247116E-3</v>
      </c>
      <c r="AS121" s="151">
        <v>-2.8807434719055891E-3</v>
      </c>
      <c r="AT121" s="151">
        <v>3.67136150598526E-2</v>
      </c>
      <c r="AU121" s="151">
        <v>1.9439764320850372E-2</v>
      </c>
    </row>
    <row r="122" spans="1:47" s="12" customFormat="1">
      <c r="A122" s="12" t="s">
        <v>164</v>
      </c>
      <c r="B122" s="150">
        <v>2014</v>
      </c>
      <c r="C122" s="151">
        <v>1.1399259567260742</v>
      </c>
      <c r="D122" s="151">
        <v>1.1227922439575195</v>
      </c>
      <c r="E122" s="151">
        <v>1.0152597427368164</v>
      </c>
      <c r="F122" s="151">
        <v>1.153438925743103</v>
      </c>
      <c r="G122" s="151">
        <v>1.1000267267227173</v>
      </c>
      <c r="H122" s="151">
        <v>0.98828458786010742</v>
      </c>
      <c r="I122" s="151">
        <v>1.0362708568572998</v>
      </c>
      <c r="J122" s="151">
        <v>1.94166274741292E-3</v>
      </c>
      <c r="K122" s="151">
        <v>3.3588316291570663E-3</v>
      </c>
      <c r="L122" s="151">
        <v>-1.4171688817441463E-3</v>
      </c>
      <c r="M122" s="151">
        <v>-2.6003667153418064E-3</v>
      </c>
      <c r="N122" s="151">
        <v>-2.9687487767660059E-5</v>
      </c>
      <c r="O122" s="151">
        <v>3.9244773797690868E-3</v>
      </c>
      <c r="P122" s="151">
        <v>1.7705667996779084E-3</v>
      </c>
      <c r="Q122" s="151">
        <v>2.9384158551692963E-4</v>
      </c>
      <c r="R122" s="151">
        <v>6.2511195428669453E-3</v>
      </c>
      <c r="S122" s="151">
        <v>1.3074360322207212E-3</v>
      </c>
      <c r="T122" s="151">
        <v>-3.531931433826685E-3</v>
      </c>
      <c r="U122" s="151">
        <v>1.5930947847664356E-4</v>
      </c>
      <c r="V122" s="151">
        <v>-1.4166678301990032E-3</v>
      </c>
      <c r="W122" s="151">
        <v>-4.1864346712827682E-3</v>
      </c>
      <c r="X122" s="151">
        <v>-1.433563232421875E-2</v>
      </c>
      <c r="Y122" s="151">
        <v>1.3164599426090717E-2</v>
      </c>
      <c r="Z122" s="151">
        <v>0.96649855375289917</v>
      </c>
      <c r="AA122" s="151">
        <v>1.2182595729827881</v>
      </c>
      <c r="AB122" s="151">
        <v>1.1117129325866699</v>
      </c>
      <c r="AC122" s="151">
        <v>1.0772619247436523</v>
      </c>
      <c r="AD122" s="151">
        <v>0.94420331716537476</v>
      </c>
      <c r="AE122" s="151">
        <v>1.1534392833709717</v>
      </c>
      <c r="AF122" s="151">
        <v>1.0431301593780518</v>
      </c>
      <c r="AG122" s="151">
        <v>0.99362689256668091</v>
      </c>
      <c r="AH122" s="151">
        <v>0.89384490251541138</v>
      </c>
      <c r="AI122" s="151">
        <v>1.4844931364059448</v>
      </c>
      <c r="AJ122" s="151">
        <v>1.2642191648483276</v>
      </c>
      <c r="AK122" s="151">
        <v>-2.81794723123312E-2</v>
      </c>
      <c r="AL122" s="151">
        <v>0</v>
      </c>
      <c r="AM122" s="151">
        <v>1.963137648999691E-2</v>
      </c>
      <c r="AN122" s="151">
        <v>4.1849841363728046E-3</v>
      </c>
      <c r="AO122" s="151">
        <v>-1.3460620539262891E-4</v>
      </c>
      <c r="AP122" s="151">
        <v>-1.4335067942738533E-2</v>
      </c>
      <c r="AQ122" s="151">
        <v>-2.6925317943096161E-2</v>
      </c>
      <c r="AR122" s="151">
        <v>1.2279555201530457E-2</v>
      </c>
      <c r="AS122" s="151">
        <v>-8.4929116070270538E-2</v>
      </c>
      <c r="AT122" s="151">
        <v>6.8415261805057526E-2</v>
      </c>
      <c r="AU122" s="151">
        <v>1.816282607614994E-2</v>
      </c>
    </row>
    <row r="123" spans="1:47" s="12" customFormat="1">
      <c r="A123" s="12" t="s">
        <v>164</v>
      </c>
      <c r="B123" s="150">
        <v>2015</v>
      </c>
      <c r="C123" s="151">
        <v>1.1696594953536987</v>
      </c>
      <c r="D123" s="151">
        <v>1.1506820917129517</v>
      </c>
      <c r="E123" s="151">
        <v>1.0164921283721924</v>
      </c>
      <c r="F123" s="151">
        <v>1.1843388080596924</v>
      </c>
      <c r="G123" s="151">
        <v>1.1255350112915039</v>
      </c>
      <c r="H123" s="151">
        <v>0.98760539293289185</v>
      </c>
      <c r="I123" s="151">
        <v>1.0392028093338013</v>
      </c>
      <c r="J123" s="151">
        <v>1.2131296098232269E-3</v>
      </c>
      <c r="K123" s="151">
        <v>2.5749323889613152E-2</v>
      </c>
      <c r="L123" s="151">
        <v>-2.4536194279789925E-2</v>
      </c>
      <c r="M123" s="151">
        <v>1.7055246280506253E-3</v>
      </c>
      <c r="N123" s="151">
        <v>-6.2138278735801578E-5</v>
      </c>
      <c r="O123" s="151">
        <v>3.8052715826779604E-3</v>
      </c>
      <c r="P123" s="151">
        <v>5.7823061943054199E-3</v>
      </c>
      <c r="Q123" s="151">
        <v>1.4518359676003456E-2</v>
      </c>
      <c r="R123" s="151">
        <v>-1.1189037933945656E-2</v>
      </c>
      <c r="S123" s="151">
        <v>-2.3811490973457694E-4</v>
      </c>
      <c r="T123" s="151">
        <v>5.6962791131809354E-4</v>
      </c>
      <c r="U123" s="151">
        <v>-1.2767538919433719E-6</v>
      </c>
      <c r="V123" s="151">
        <v>-1.3268264010548592E-3</v>
      </c>
      <c r="W123" s="151">
        <v>-1.2350565753877163E-2</v>
      </c>
      <c r="X123" s="151">
        <v>2.6436805725097656E-2</v>
      </c>
      <c r="Y123" s="151">
        <v>2.2923983633518219E-2</v>
      </c>
      <c r="Z123" s="151">
        <v>0.98437607288360596</v>
      </c>
      <c r="AA123" s="151">
        <v>1.2182595729827881</v>
      </c>
      <c r="AB123" s="151">
        <v>1.1333382129669189</v>
      </c>
      <c r="AC123" s="151">
        <v>1.0922549962997437</v>
      </c>
      <c r="AD123" s="151">
        <v>0.77089482545852661</v>
      </c>
      <c r="AE123" s="151">
        <v>1.1843390464782715</v>
      </c>
      <c r="AF123" s="151">
        <v>1.0481605529785156</v>
      </c>
      <c r="AG123" s="151">
        <v>0.99145627021789551</v>
      </c>
      <c r="AH123" s="151">
        <v>0.89405012130737305</v>
      </c>
      <c r="AI123" s="151">
        <v>1.5856611728668213</v>
      </c>
      <c r="AJ123" s="151">
        <v>1.3344001770019531</v>
      </c>
      <c r="AK123" s="151">
        <v>1.8328214064240456E-2</v>
      </c>
      <c r="AL123" s="151">
        <v>0</v>
      </c>
      <c r="AM123" s="151">
        <v>1.926543191075325E-2</v>
      </c>
      <c r="AN123" s="151">
        <v>1.3821849599480629E-2</v>
      </c>
      <c r="AO123" s="151">
        <v>-0.2027895599603653</v>
      </c>
      <c r="AP123" s="151">
        <v>2.6436727494001389E-2</v>
      </c>
      <c r="AQ123" s="151">
        <v>4.8107649199664593E-3</v>
      </c>
      <c r="AR123" s="151">
        <v>-2.1869535557925701E-3</v>
      </c>
      <c r="AS123" s="151">
        <v>2.2958430054131895E-4</v>
      </c>
      <c r="AT123" s="151">
        <v>6.5928056836128235E-2</v>
      </c>
      <c r="AU123" s="151">
        <v>5.402718111872673E-2</v>
      </c>
    </row>
    <row r="124" spans="1:47" s="12" customFormat="1">
      <c r="A124" s="12" t="s">
        <v>164</v>
      </c>
      <c r="B124" s="150">
        <v>2016</v>
      </c>
      <c r="C124" s="151">
        <v>1.1788234710693359</v>
      </c>
      <c r="D124" s="151">
        <v>1.1868000030517578</v>
      </c>
      <c r="E124" s="151">
        <v>0.99327874183654785</v>
      </c>
      <c r="F124" s="151">
        <v>1.2529072761535645</v>
      </c>
      <c r="G124" s="151">
        <v>1.1412564516067505</v>
      </c>
      <c r="H124" s="151">
        <v>0.94087034463882446</v>
      </c>
      <c r="I124" s="151">
        <v>1.0329169034957886</v>
      </c>
      <c r="J124" s="151">
        <v>-2.3101549595594406E-2</v>
      </c>
      <c r="K124" s="151">
        <v>7.804191205650568E-3</v>
      </c>
      <c r="L124" s="151">
        <v>-3.0905740335583687E-2</v>
      </c>
      <c r="M124" s="151">
        <v>-5.4777879267930984E-4</v>
      </c>
      <c r="N124" s="151">
        <v>-3.1893314371700399E-6</v>
      </c>
      <c r="O124" s="151">
        <v>4.2394055053591728E-3</v>
      </c>
      <c r="P124" s="151">
        <v>3.6372134927660227E-3</v>
      </c>
      <c r="Q124" s="151">
        <v>4.785402852576226E-4</v>
      </c>
      <c r="R124" s="151">
        <v>-2.2358197718858719E-2</v>
      </c>
      <c r="S124" s="151">
        <v>-1.6468805551994592E-4</v>
      </c>
      <c r="T124" s="151">
        <v>-2.6211240328848362E-3</v>
      </c>
      <c r="U124" s="151">
        <v>-5.4089759942144156E-6</v>
      </c>
      <c r="V124" s="151">
        <v>-5.7742203352972865E-4</v>
      </c>
      <c r="W124" s="151">
        <v>-5.1788999699056149E-3</v>
      </c>
      <c r="X124" s="151">
        <v>5.628204345703125E-2</v>
      </c>
      <c r="Y124" s="151">
        <v>1.3871325179934502E-2</v>
      </c>
      <c r="Z124" s="151">
        <v>0.97850406169891357</v>
      </c>
      <c r="AA124" s="151">
        <v>1.2182595729827881</v>
      </c>
      <c r="AB124" s="151">
        <v>1.157896876335144</v>
      </c>
      <c r="AC124" s="151">
        <v>1.1018036603927612</v>
      </c>
      <c r="AD124" s="151">
        <v>0.76491963863372803</v>
      </c>
      <c r="AE124" s="151">
        <v>1.2529065608978271</v>
      </c>
      <c r="AF124" s="151">
        <v>1.051695704460144</v>
      </c>
      <c r="AG124" s="151">
        <v>1.0005648136138916</v>
      </c>
      <c r="AH124" s="151">
        <v>0.89647203683853149</v>
      </c>
      <c r="AI124" s="151">
        <v>1.6379913091659546</v>
      </c>
      <c r="AJ124" s="151">
        <v>1.3543357849121094</v>
      </c>
      <c r="AK124" s="151">
        <v>-5.9830537065863609E-3</v>
      </c>
      <c r="AL124" s="151">
        <v>0</v>
      </c>
      <c r="AM124" s="151">
        <v>2.1437877789139748E-2</v>
      </c>
      <c r="AN124" s="151">
        <v>8.7041174992918968E-3</v>
      </c>
      <c r="AO124" s="151">
        <v>-7.7811633236706257E-3</v>
      </c>
      <c r="AP124" s="151">
        <v>5.628126859664917E-2</v>
      </c>
      <c r="AQ124" s="151">
        <v>3.3670105040073395E-3</v>
      </c>
      <c r="AR124" s="151">
        <v>9.1450959444046021E-3</v>
      </c>
      <c r="AS124" s="151">
        <v>2.7052855584770441E-3</v>
      </c>
      <c r="AT124" s="151">
        <v>3.2469231635332108E-2</v>
      </c>
      <c r="AU124" s="151">
        <v>1.4829265885055065E-2</v>
      </c>
    </row>
    <row r="125" spans="1:47" s="12" customFormat="1">
      <c r="A125" s="12" t="s">
        <v>164</v>
      </c>
      <c r="B125" s="150">
        <v>2017</v>
      </c>
      <c r="C125" s="151">
        <v>1.1978068351745605</v>
      </c>
      <c r="D125" s="151">
        <v>1.2120977640151978</v>
      </c>
      <c r="E125" s="151">
        <v>0.98820954561233521</v>
      </c>
      <c r="F125" s="151">
        <v>1.3121930360794067</v>
      </c>
      <c r="G125" s="151">
        <v>1.143200159072876</v>
      </c>
      <c r="H125" s="151">
        <v>0.91282802820205688</v>
      </c>
      <c r="I125" s="151">
        <v>1.0477660894393921</v>
      </c>
      <c r="J125" s="151">
        <v>-5.116589367389679E-3</v>
      </c>
      <c r="K125" s="151">
        <v>1.5975331887602806E-2</v>
      </c>
      <c r="L125" s="151">
        <v>-2.1091921254992485E-2</v>
      </c>
      <c r="M125" s="151">
        <v>1.6823742771521211E-3</v>
      </c>
      <c r="N125" s="151">
        <v>-2.1674928575521335E-5</v>
      </c>
      <c r="O125" s="151">
        <v>4.2428579181432724E-3</v>
      </c>
      <c r="P125" s="151">
        <v>7.0678195916116238E-3</v>
      </c>
      <c r="Q125" s="151">
        <v>3.0039546545594931E-3</v>
      </c>
      <c r="R125" s="151">
        <v>-2.0617665722966194E-2</v>
      </c>
      <c r="S125" s="151">
        <v>3.9642921183258295E-4</v>
      </c>
      <c r="T125" s="151">
        <v>-1.4740223996341228E-3</v>
      </c>
      <c r="U125" s="151">
        <v>-9.750253229867667E-5</v>
      </c>
      <c r="V125" s="151">
        <v>-8.4953539771959186E-4</v>
      </c>
      <c r="W125" s="151">
        <v>1.5503756003454328E-3</v>
      </c>
      <c r="X125" s="151">
        <v>4.6233177185058594E-2</v>
      </c>
      <c r="Y125" s="151">
        <v>1.7017024802044034E-3</v>
      </c>
      <c r="Z125" s="151">
        <v>0.99661517143249512</v>
      </c>
      <c r="AA125" s="151">
        <v>1.2182595729827881</v>
      </c>
      <c r="AB125" s="151">
        <v>1.1832059621810913</v>
      </c>
      <c r="AC125" s="151">
        <v>1.1207013130187988</v>
      </c>
      <c r="AD125" s="151">
        <v>0.72640848159790039</v>
      </c>
      <c r="AE125" s="151">
        <v>1.3121925592422485</v>
      </c>
      <c r="AF125" s="151">
        <v>1.0440076589584351</v>
      </c>
      <c r="AG125" s="151">
        <v>1.0058718919754028</v>
      </c>
      <c r="AH125" s="151">
        <v>0.94650948047637939</v>
      </c>
      <c r="AI125" s="151">
        <v>1.694929838180542</v>
      </c>
      <c r="AJ125" s="151">
        <v>1.3608877658843994</v>
      </c>
      <c r="AK125" s="151">
        <v>1.8339777365326881E-2</v>
      </c>
      <c r="AL125" s="151">
        <v>0</v>
      </c>
      <c r="AM125" s="151">
        <v>2.1622337400913239E-2</v>
      </c>
      <c r="AN125" s="151">
        <v>1.7006086185574532E-2</v>
      </c>
      <c r="AO125" s="151">
        <v>-5.1658246666193008E-2</v>
      </c>
      <c r="AP125" s="151">
        <v>4.6233326196670532E-2</v>
      </c>
      <c r="AQ125" s="151">
        <v>-7.3370230384171009E-3</v>
      </c>
      <c r="AR125" s="151">
        <v>5.2901045419275761E-3</v>
      </c>
      <c r="AS125" s="151">
        <v>5.4313860833644867E-2</v>
      </c>
      <c r="AT125" s="151">
        <v>3.4170642495155334E-2</v>
      </c>
      <c r="AU125" s="151">
        <v>4.8261526972055435E-3</v>
      </c>
    </row>
    <row r="126" spans="1:47" s="12" customFormat="1">
      <c r="A126" s="12" t="s">
        <v>164</v>
      </c>
      <c r="B126" s="150">
        <v>2018</v>
      </c>
      <c r="C126" s="151">
        <v>1.211182713508606</v>
      </c>
      <c r="D126" s="151">
        <v>1.1877408027648926</v>
      </c>
      <c r="E126" s="151">
        <v>1.0197362899780273</v>
      </c>
      <c r="F126" s="151">
        <v>1.2055608034133911</v>
      </c>
      <c r="G126" s="151">
        <v>1.1734578609466553</v>
      </c>
      <c r="H126" s="151">
        <v>1.0046631097793579</v>
      </c>
      <c r="I126" s="151">
        <v>1.032148003578186</v>
      </c>
      <c r="J126" s="151">
        <v>3.1404606997966766E-2</v>
      </c>
      <c r="K126" s="151">
        <v>1.1105051264166832E-2</v>
      </c>
      <c r="L126" s="151">
        <v>2.0299555733799934E-2</v>
      </c>
      <c r="M126" s="151">
        <v>-9.8868249915540218E-4</v>
      </c>
      <c r="N126" s="151">
        <v>2.2635374989476986E-5</v>
      </c>
      <c r="O126" s="151">
        <v>3.9011037442833185E-3</v>
      </c>
      <c r="P126" s="151">
        <v>1.02672278881073E-2</v>
      </c>
      <c r="Q126" s="151">
        <v>-2.0972329657524824E-3</v>
      </c>
      <c r="R126" s="151">
        <v>3.5771358758211136E-2</v>
      </c>
      <c r="S126" s="151">
        <v>-6.0593751259148121E-3</v>
      </c>
      <c r="T126" s="151">
        <v>-4.5315126772038639E-4</v>
      </c>
      <c r="U126" s="151">
        <v>-3.0528521165251732E-4</v>
      </c>
      <c r="V126" s="151">
        <v>-1.6071293503046036E-3</v>
      </c>
      <c r="W126" s="151">
        <v>-7.0468629710376263E-3</v>
      </c>
      <c r="X126" s="151">
        <v>-8.475494384765625E-2</v>
      </c>
      <c r="Y126" s="151">
        <v>2.6123376563191414E-2</v>
      </c>
      <c r="Z126" s="151">
        <v>0.98594021797180176</v>
      </c>
      <c r="AA126" s="151">
        <v>1.2182595729827881</v>
      </c>
      <c r="AB126" s="151">
        <v>1.2065435647964478</v>
      </c>
      <c r="AC126" s="151">
        <v>1.148436427116394</v>
      </c>
      <c r="AD126" s="151">
        <v>0.75503045320510864</v>
      </c>
      <c r="AE126" s="151">
        <v>1.2055604457855225</v>
      </c>
      <c r="AF126" s="151">
        <v>1.1785374879837036</v>
      </c>
      <c r="AG126" s="151">
        <v>1.0075209140777588</v>
      </c>
      <c r="AH126" s="151">
        <v>1.1096587181091309</v>
      </c>
      <c r="AI126" s="151">
        <v>1.8423266410827637</v>
      </c>
      <c r="AJ126" s="151">
        <v>1.3962255716323853</v>
      </c>
      <c r="AK126" s="151">
        <v>-1.0768990963697433E-2</v>
      </c>
      <c r="AL126" s="151">
        <v>0</v>
      </c>
      <c r="AM126" s="151">
        <v>1.9532004371285439E-2</v>
      </c>
      <c r="AN126" s="151">
        <v>2.4446679279208183E-2</v>
      </c>
      <c r="AO126" s="151">
        <v>3.8645569235086441E-2</v>
      </c>
      <c r="AP126" s="151">
        <v>-8.4754861891269684E-2</v>
      </c>
      <c r="AQ126" s="151">
        <v>0.12120747566223145</v>
      </c>
      <c r="AR126" s="151">
        <v>1.6380208544433117E-3</v>
      </c>
      <c r="AS126" s="151">
        <v>0.15902677178382874</v>
      </c>
      <c r="AT126" s="151">
        <v>8.3387903869152069E-2</v>
      </c>
      <c r="AU126" s="151">
        <v>2.5635341182351112E-2</v>
      </c>
    </row>
    <row r="127" spans="1:47" s="12" customFormat="1">
      <c r="A127" s="12" t="s">
        <v>164</v>
      </c>
      <c r="B127" s="150">
        <v>2019</v>
      </c>
      <c r="C127" s="151">
        <v>1.2140600681304932</v>
      </c>
      <c r="D127" s="151">
        <v>1.2258504629135132</v>
      </c>
      <c r="E127" s="151">
        <v>0.99038159847259521</v>
      </c>
      <c r="F127" s="151">
        <v>1.2589162588119507</v>
      </c>
      <c r="G127" s="151">
        <v>1.2009438276290894</v>
      </c>
      <c r="H127" s="151">
        <v>0.96436905860900879</v>
      </c>
      <c r="I127" s="151">
        <v>1.0109212398529053</v>
      </c>
      <c r="J127" s="151">
        <v>-2.9209021478891373E-2</v>
      </c>
      <c r="K127" s="151">
        <v>2.3728606756776571E-3</v>
      </c>
      <c r="L127" s="151">
        <v>-3.1581882387399673E-2</v>
      </c>
      <c r="M127" s="151">
        <v>2.1295448823366314E-4</v>
      </c>
      <c r="N127" s="151">
        <v>2.2718675900250673E-3</v>
      </c>
      <c r="O127" s="151">
        <v>3.7588952109217644E-3</v>
      </c>
      <c r="P127" s="151">
        <v>3.8891520816832781E-3</v>
      </c>
      <c r="Q127" s="151">
        <v>-7.7600087970495224E-3</v>
      </c>
      <c r="R127" s="151">
        <v>-1.8288999795913696E-2</v>
      </c>
      <c r="S127" s="151">
        <v>2.3571203928440809E-4</v>
      </c>
      <c r="T127" s="151">
        <v>-7.3240306228399277E-3</v>
      </c>
      <c r="U127" s="151">
        <v>-3.0182575574144721E-4</v>
      </c>
      <c r="V127" s="151">
        <v>-4.4001886271871626E-4</v>
      </c>
      <c r="W127" s="151">
        <v>-5.4627200588583946E-3</v>
      </c>
      <c r="X127" s="151">
        <v>4.3306350708007812E-2</v>
      </c>
      <c r="Y127" s="151">
        <v>2.3152904585003853E-2</v>
      </c>
      <c r="Z127" s="151">
        <v>0.98826324939727783</v>
      </c>
      <c r="AA127" s="151">
        <v>1.2258799076080322</v>
      </c>
      <c r="AB127" s="151">
        <v>1.2294036149978638</v>
      </c>
      <c r="AC127" s="151">
        <v>1.1589853763580322</v>
      </c>
      <c r="AD127" s="151">
        <v>0.84674173593521118</v>
      </c>
      <c r="AE127" s="151">
        <v>1.2589157819747925</v>
      </c>
      <c r="AF127" s="151">
        <v>1.1713513135910034</v>
      </c>
      <c r="AG127" s="151">
        <v>1.0345886945724487</v>
      </c>
      <c r="AH127" s="151">
        <v>1.2940390110015869</v>
      </c>
      <c r="AI127" s="151">
        <v>1.8928296566009521</v>
      </c>
      <c r="AJ127" s="151">
        <v>1.4276822805404663</v>
      </c>
      <c r="AK127" s="151">
        <v>2.3533848579972982E-3</v>
      </c>
      <c r="AL127" s="151">
        <v>6.2356237322092056E-3</v>
      </c>
      <c r="AM127" s="151">
        <v>1.8769454210996628E-2</v>
      </c>
      <c r="AN127" s="151">
        <v>9.1435648500919342E-3</v>
      </c>
      <c r="AO127" s="151">
        <v>0.11463766545057297</v>
      </c>
      <c r="AP127" s="151">
        <v>4.3306335806846619E-2</v>
      </c>
      <c r="AQ127" s="151">
        <v>-6.1162291094660759E-3</v>
      </c>
      <c r="AR127" s="151">
        <v>2.6511192321777344E-2</v>
      </c>
      <c r="AS127" s="151">
        <v>0.1537158191204071</v>
      </c>
      <c r="AT127" s="151">
        <v>2.7043603360652924E-2</v>
      </c>
      <c r="AU127" s="151">
        <v>2.2279780358076096E-2</v>
      </c>
    </row>
    <row r="128" spans="1:47" s="12" customFormat="1">
      <c r="A128" s="12" t="s">
        <v>164</v>
      </c>
      <c r="B128" s="150">
        <v>2020</v>
      </c>
      <c r="C128" s="151">
        <v>1.2253453731536865</v>
      </c>
      <c r="D128" s="151">
        <v>1.1577086448669434</v>
      </c>
      <c r="E128" s="151">
        <v>1.0584225654602051</v>
      </c>
      <c r="F128" s="151">
        <v>1.0837147235870361</v>
      </c>
      <c r="G128" s="151">
        <v>1.20867919921875</v>
      </c>
      <c r="H128" s="151">
        <v>1.1306898593902588</v>
      </c>
      <c r="I128" s="151">
        <v>1.0137883424758911</v>
      </c>
      <c r="J128" s="151">
        <v>6.6444665193557739E-2</v>
      </c>
      <c r="K128" s="151">
        <v>9.252544492483139E-3</v>
      </c>
      <c r="L128" s="151">
        <v>5.71921207010746E-2</v>
      </c>
      <c r="M128" s="151">
        <v>-2.6829270645976067E-3</v>
      </c>
      <c r="N128" s="151">
        <v>8.4541644901037216E-3</v>
      </c>
      <c r="O128" s="151">
        <v>3.4493133425712585E-3</v>
      </c>
      <c r="P128" s="151">
        <v>4.3797069229185581E-3</v>
      </c>
      <c r="Q128" s="151">
        <v>-4.3477131985127926E-3</v>
      </c>
      <c r="R128" s="151">
        <v>6.2237758189439774E-2</v>
      </c>
      <c r="S128" s="151">
        <v>2.5148468557745218E-4</v>
      </c>
      <c r="T128" s="151">
        <v>6.6612530499696732E-3</v>
      </c>
      <c r="U128" s="151">
        <v>-2.867279399652034E-4</v>
      </c>
      <c r="V128" s="151">
        <v>-7.3986581992357969E-4</v>
      </c>
      <c r="W128" s="151">
        <v>-1.0931781493127346E-2</v>
      </c>
      <c r="X128" s="151">
        <v>-0.1498565673828125</v>
      </c>
      <c r="Y128" s="151">
        <v>6.42038369551301E-3</v>
      </c>
      <c r="Z128" s="151">
        <v>0.9597393274307251</v>
      </c>
      <c r="AA128" s="151">
        <v>1.2550144195556641</v>
      </c>
      <c r="AB128" s="151">
        <v>1.251267671585083</v>
      </c>
      <c r="AC128" s="151">
        <v>1.1713465452194214</v>
      </c>
      <c r="AD128" s="151">
        <v>0.90117424726486206</v>
      </c>
      <c r="AE128" s="151">
        <v>1.0837148427963257</v>
      </c>
      <c r="AF128" s="151">
        <v>1.1656368970870972</v>
      </c>
      <c r="AG128" s="151">
        <v>1.0100141763687134</v>
      </c>
      <c r="AH128" s="151">
        <v>1.5004069805145264</v>
      </c>
      <c r="AI128" s="151">
        <v>1.9671674966812134</v>
      </c>
      <c r="AJ128" s="151">
        <v>1.4805722236633301</v>
      </c>
      <c r="AK128" s="151">
        <v>-2.9287425801157951E-2</v>
      </c>
      <c r="AL128" s="151">
        <v>2.3488163948059082E-2</v>
      </c>
      <c r="AM128" s="151">
        <v>1.7627974972128868E-2</v>
      </c>
      <c r="AN128" s="151">
        <v>1.0608993470668793E-2</v>
      </c>
      <c r="AO128" s="151">
        <v>6.2302902340888977E-2</v>
      </c>
      <c r="AP128" s="151">
        <v>-0.1498560905456543</v>
      </c>
      <c r="AQ128" s="151">
        <v>-4.8904372379183769E-3</v>
      </c>
      <c r="AR128" s="151">
        <v>-2.4039620533585548E-2</v>
      </c>
      <c r="AS128" s="151">
        <v>0.14796808362007141</v>
      </c>
      <c r="AT128" s="151">
        <v>3.8521818816661835E-2</v>
      </c>
      <c r="AU128" s="151">
        <v>3.6376286298036575E-2</v>
      </c>
    </row>
    <row r="129" spans="1:47">
      <c r="A129" s="65" t="s">
        <v>132</v>
      </c>
      <c r="B129" s="64" t="s">
        <v>133</v>
      </c>
      <c r="C129" s="64" t="s">
        <v>150</v>
      </c>
      <c r="D129" s="64" t="s">
        <v>151</v>
      </c>
      <c r="E129" s="64" t="s">
        <v>152</v>
      </c>
      <c r="F129" s="64" t="s">
        <v>153</v>
      </c>
      <c r="G129" s="64" t="s">
        <v>154</v>
      </c>
      <c r="H129" s="64" t="s">
        <v>155</v>
      </c>
      <c r="I129" s="64" t="s">
        <v>156</v>
      </c>
      <c r="J129" s="64" t="s">
        <v>134</v>
      </c>
      <c r="K129" s="64" t="s">
        <v>135</v>
      </c>
      <c r="L129" s="64" t="s">
        <v>136</v>
      </c>
      <c r="M129" s="64" t="s">
        <v>137</v>
      </c>
      <c r="N129" s="64" t="s">
        <v>138</v>
      </c>
      <c r="O129" s="64" t="s">
        <v>139</v>
      </c>
      <c r="P129" s="64" t="s">
        <v>140</v>
      </c>
      <c r="Q129" s="64" t="s">
        <v>141</v>
      </c>
      <c r="R129" s="64" t="s">
        <v>142</v>
      </c>
      <c r="S129" s="64" t="s">
        <v>143</v>
      </c>
      <c r="T129" s="64" t="s">
        <v>144</v>
      </c>
      <c r="U129" s="64" t="s">
        <v>145</v>
      </c>
      <c r="V129" s="64" t="s">
        <v>146</v>
      </c>
      <c r="W129" s="64" t="s">
        <v>147</v>
      </c>
      <c r="X129" s="64" t="s">
        <v>148</v>
      </c>
      <c r="Y129" s="64" t="s">
        <v>149</v>
      </c>
      <c r="Z129" s="64" t="s">
        <v>171</v>
      </c>
      <c r="AA129" s="64" t="s">
        <v>172</v>
      </c>
      <c r="AB129" s="64" t="s">
        <v>173</v>
      </c>
      <c r="AC129" s="64" t="s">
        <v>174</v>
      </c>
      <c r="AD129" s="64" t="s">
        <v>175</v>
      </c>
      <c r="AE129" s="64" t="s">
        <v>176</v>
      </c>
      <c r="AF129" s="64" t="s">
        <v>177</v>
      </c>
      <c r="AG129" s="64" t="s">
        <v>178</v>
      </c>
      <c r="AH129" s="64" t="s">
        <v>179</v>
      </c>
      <c r="AI129" s="64" t="s">
        <v>180</v>
      </c>
      <c r="AJ129" s="64" t="s">
        <v>181</v>
      </c>
      <c r="AK129" s="64" t="s">
        <v>221</v>
      </c>
      <c r="AL129" s="64" t="s">
        <v>222</v>
      </c>
      <c r="AM129" s="64" t="s">
        <v>223</v>
      </c>
      <c r="AN129" s="64" t="s">
        <v>224</v>
      </c>
      <c r="AO129" s="64" t="s">
        <v>225</v>
      </c>
      <c r="AP129" s="64" t="s">
        <v>226</v>
      </c>
      <c r="AQ129" s="64" t="s">
        <v>227</v>
      </c>
      <c r="AR129" s="64" t="s">
        <v>228</v>
      </c>
      <c r="AS129" s="64" t="s">
        <v>229</v>
      </c>
      <c r="AT129" s="64" t="s">
        <v>230</v>
      </c>
      <c r="AU129" s="64" t="s">
        <v>231</v>
      </c>
    </row>
    <row r="130" spans="1:47" s="12" customFormat="1">
      <c r="A130" s="12" t="s">
        <v>165</v>
      </c>
      <c r="B130" s="150">
        <v>2006</v>
      </c>
      <c r="C130" s="151">
        <v>1</v>
      </c>
      <c r="D130" s="151">
        <v>1</v>
      </c>
      <c r="E130" s="151">
        <v>1</v>
      </c>
      <c r="F130" s="151">
        <v>1</v>
      </c>
      <c r="G130" s="151">
        <v>1</v>
      </c>
      <c r="H130" s="151">
        <v>1</v>
      </c>
      <c r="I130" s="151">
        <v>1</v>
      </c>
      <c r="J130" s="151"/>
      <c r="K130" s="151"/>
      <c r="L130" s="151"/>
      <c r="M130" s="151"/>
      <c r="N130" s="151"/>
      <c r="O130" s="151"/>
      <c r="P130" s="151"/>
      <c r="Q130" s="151"/>
      <c r="R130" s="151"/>
      <c r="S130" s="151"/>
      <c r="T130" s="151"/>
      <c r="U130" s="151"/>
      <c r="V130" s="151"/>
      <c r="W130" s="151"/>
      <c r="X130" s="151"/>
      <c r="Y130" s="151"/>
      <c r="Z130" s="151">
        <v>1</v>
      </c>
      <c r="AA130" s="151">
        <v>1</v>
      </c>
      <c r="AB130" s="151">
        <v>1</v>
      </c>
      <c r="AC130" s="151">
        <v>1</v>
      </c>
      <c r="AD130" s="151">
        <v>1</v>
      </c>
      <c r="AE130" s="151">
        <v>1</v>
      </c>
      <c r="AF130" s="151">
        <v>1</v>
      </c>
      <c r="AG130" s="151">
        <v>1</v>
      </c>
      <c r="AH130" s="151">
        <v>1</v>
      </c>
      <c r="AI130" s="151">
        <v>1</v>
      </c>
      <c r="AJ130" s="151">
        <v>1</v>
      </c>
      <c r="AK130" s="151"/>
      <c r="AL130" s="151"/>
      <c r="AM130" s="151"/>
      <c r="AN130" s="151"/>
      <c r="AO130" s="151"/>
      <c r="AP130" s="151"/>
      <c r="AQ130" s="151"/>
      <c r="AR130" s="151"/>
      <c r="AS130" s="151"/>
      <c r="AT130" s="151"/>
      <c r="AU130" s="151"/>
    </row>
    <row r="131" spans="1:47" s="12" customFormat="1">
      <c r="A131" s="12" t="s">
        <v>165</v>
      </c>
      <c r="B131" s="150">
        <v>2007</v>
      </c>
      <c r="C131" s="151">
        <v>0.99656224250793457</v>
      </c>
      <c r="D131" s="151">
        <v>0.95799928903579712</v>
      </c>
      <c r="E131" s="151">
        <v>1.0402536392211914</v>
      </c>
      <c r="F131" s="151">
        <v>0.87662941217422485</v>
      </c>
      <c r="G131" s="151">
        <v>1.0224277973175049</v>
      </c>
      <c r="H131" s="151">
        <v>1.136811375617981</v>
      </c>
      <c r="I131" s="151">
        <v>0.97470188140869141</v>
      </c>
      <c r="J131" s="151">
        <v>3.9464585483074188E-2</v>
      </c>
      <c r="K131" s="151">
        <v>-3.4436711575835943E-3</v>
      </c>
      <c r="L131" s="151">
        <v>4.2908255010843277E-2</v>
      </c>
      <c r="M131" s="151">
        <v>1.4746107626706362E-3</v>
      </c>
      <c r="N131" s="151">
        <v>2.0780345425009727E-2</v>
      </c>
      <c r="O131" s="151">
        <v>3.5473988391458988E-3</v>
      </c>
      <c r="P131" s="151">
        <v>1.465971115976572E-3</v>
      </c>
      <c r="Q131" s="151">
        <v>-3.0711997300386429E-2</v>
      </c>
      <c r="R131" s="151">
        <v>5.4505642503499985E-2</v>
      </c>
      <c r="S131" s="151">
        <v>-4.434010770637542E-5</v>
      </c>
      <c r="T131" s="151">
        <v>-1.2224007514305413E-4</v>
      </c>
      <c r="U131" s="151">
        <v>-4.7750090743647888E-5</v>
      </c>
      <c r="V131" s="151">
        <v>-5.3884782828390598E-3</v>
      </c>
      <c r="W131" s="151">
        <v>-5.9945788234472275E-3</v>
      </c>
      <c r="X131" s="151">
        <v>-0.13167095184326172</v>
      </c>
      <c r="Y131" s="151">
        <v>2.2179976105690002E-2</v>
      </c>
      <c r="Z131" s="151">
        <v>1.014919638633728</v>
      </c>
      <c r="AA131" s="151">
        <v>1.0550075769424438</v>
      </c>
      <c r="AB131" s="151">
        <v>1.0178550481796265</v>
      </c>
      <c r="AC131" s="151">
        <v>1.0035387277603149</v>
      </c>
      <c r="AD131" s="151">
        <v>1.1812742948532104</v>
      </c>
      <c r="AE131" s="151">
        <v>0.87662959098815918</v>
      </c>
      <c r="AF131" s="151">
        <v>1.0011773109436035</v>
      </c>
      <c r="AG131" s="151">
        <v>1.0006370544433594</v>
      </c>
      <c r="AH131" s="151">
        <v>1.0522770881652832</v>
      </c>
      <c r="AI131" s="151">
        <v>1.0525965690612793</v>
      </c>
      <c r="AJ131" s="151">
        <v>1.0347095727920532</v>
      </c>
      <c r="AK131" s="151">
        <v>1.4809422194957733E-2</v>
      </c>
      <c r="AL131" s="151">
        <v>5.3547922521829605E-2</v>
      </c>
      <c r="AM131" s="151">
        <v>1.7697572708129883E-2</v>
      </c>
      <c r="AN131" s="151">
        <v>3.53242177516222E-3</v>
      </c>
      <c r="AO131" s="151">
        <v>0.16659380495548248</v>
      </c>
      <c r="AP131" s="151">
        <v>-0.13167071342468262</v>
      </c>
      <c r="AQ131" s="151">
        <v>1.1766538955271244E-3</v>
      </c>
      <c r="AR131" s="151">
        <v>6.36798155028373E-4</v>
      </c>
      <c r="AS131" s="151">
        <v>5.0956524908542633E-2</v>
      </c>
      <c r="AT131" s="151">
        <v>5.1260057836771011E-2</v>
      </c>
      <c r="AU131" s="151">
        <v>3.4120801836252213E-2</v>
      </c>
    </row>
    <row r="132" spans="1:47" s="12" customFormat="1">
      <c r="A132" s="12" t="s">
        <v>165</v>
      </c>
      <c r="B132" s="150">
        <v>2008</v>
      </c>
      <c r="C132" s="151">
        <v>1.0580273866653442</v>
      </c>
      <c r="D132" s="151">
        <v>0.97797703742980957</v>
      </c>
      <c r="E132" s="151">
        <v>1.0818530321121216</v>
      </c>
      <c r="F132" s="151">
        <v>0.89587289094924927</v>
      </c>
      <c r="G132" s="151">
        <v>1.0405768156051636</v>
      </c>
      <c r="H132" s="151">
        <v>1.1810017824172974</v>
      </c>
      <c r="I132" s="151">
        <v>1.0167701244354248</v>
      </c>
      <c r="J132" s="151">
        <v>3.9210811257362366E-2</v>
      </c>
      <c r="K132" s="151">
        <v>5.9849940240383148E-2</v>
      </c>
      <c r="L132" s="151">
        <v>-2.0639128983020782E-2</v>
      </c>
      <c r="M132" s="151">
        <v>2.1091275848448277E-3</v>
      </c>
      <c r="N132" s="151">
        <v>2.3918217048048973E-2</v>
      </c>
      <c r="O132" s="151">
        <v>4.3491232208907604E-3</v>
      </c>
      <c r="P132" s="151">
        <v>1.3777244603261352E-3</v>
      </c>
      <c r="Q132" s="151">
        <v>2.8095746412873268E-2</v>
      </c>
      <c r="R132" s="151">
        <v>-1.4230593107640743E-2</v>
      </c>
      <c r="S132" s="151">
        <v>-9.313361078966409E-5</v>
      </c>
      <c r="T132" s="151">
        <v>-6.234151660464704E-4</v>
      </c>
      <c r="U132" s="151">
        <v>2.040774779743515E-5</v>
      </c>
      <c r="V132" s="151">
        <v>1.8179316539317369E-3</v>
      </c>
      <c r="W132" s="151">
        <v>-7.530327420681715E-3</v>
      </c>
      <c r="X132" s="151">
        <v>2.1714210510253906E-2</v>
      </c>
      <c r="Y132" s="151">
        <v>1.7595244571566582E-2</v>
      </c>
      <c r="Z132" s="151">
        <v>1.0357247591018677</v>
      </c>
      <c r="AA132" s="151">
        <v>1.1178576946258545</v>
      </c>
      <c r="AB132" s="151">
        <v>1.036733865737915</v>
      </c>
      <c r="AC132" s="151">
        <v>1.0061894655227661</v>
      </c>
      <c r="AD132" s="151">
        <v>1.0174880027770996</v>
      </c>
      <c r="AE132" s="151">
        <v>0.89587312936782837</v>
      </c>
      <c r="AF132" s="151">
        <v>1.0035332441329956</v>
      </c>
      <c r="AG132" s="151">
        <v>1.0037797689437866</v>
      </c>
      <c r="AH132" s="151">
        <v>1.060964822769165</v>
      </c>
      <c r="AI132" s="151">
        <v>1.0613452196121216</v>
      </c>
      <c r="AJ132" s="151">
        <v>1.0787067413330078</v>
      </c>
      <c r="AK132" s="151">
        <v>2.0291974768042564E-2</v>
      </c>
      <c r="AL132" s="151">
        <v>5.786610022187233E-2</v>
      </c>
      <c r="AM132" s="151">
        <v>1.8377700820565224E-2</v>
      </c>
      <c r="AN132" s="151">
        <v>2.6379560586065054E-3</v>
      </c>
      <c r="AO132" s="151">
        <v>-0.14925695955753326</v>
      </c>
      <c r="AP132" s="151">
        <v>2.1714242175221443E-2</v>
      </c>
      <c r="AQ132" s="151">
        <v>2.3504472337663174E-3</v>
      </c>
      <c r="AR132" s="151">
        <v>3.1357747502624989E-3</v>
      </c>
      <c r="AS132" s="151">
        <v>8.2222837954759598E-3</v>
      </c>
      <c r="AT132" s="151">
        <v>8.2771796733140945E-3</v>
      </c>
      <c r="AU132" s="151">
        <v>4.1642036288976669E-2</v>
      </c>
    </row>
    <row r="133" spans="1:47" s="12" customFormat="1">
      <c r="A133" s="12" t="s">
        <v>165</v>
      </c>
      <c r="B133" s="150">
        <v>2009</v>
      </c>
      <c r="C133" s="151">
        <v>1.0202933549880981</v>
      </c>
      <c r="D133" s="151">
        <v>1.0530680418014526</v>
      </c>
      <c r="E133" s="151">
        <v>0.96887689828872681</v>
      </c>
      <c r="F133" s="151">
        <v>0.98853254318237305</v>
      </c>
      <c r="G133" s="151">
        <v>1.1035604476928711</v>
      </c>
      <c r="H133" s="151">
        <v>1.0321292877197266</v>
      </c>
      <c r="I133" s="151">
        <v>0.92454683780670166</v>
      </c>
      <c r="J133" s="151">
        <v>-0.11029304563999176</v>
      </c>
      <c r="K133" s="151">
        <v>-3.6316085606813431E-2</v>
      </c>
      <c r="L133" s="151">
        <v>-7.3976956307888031E-2</v>
      </c>
      <c r="M133" s="151">
        <v>-2.1369896421674639E-4</v>
      </c>
      <c r="N133" s="151">
        <v>3.4051269292831421E-2</v>
      </c>
      <c r="O133" s="151">
        <v>3.546540392562747E-3</v>
      </c>
      <c r="P133" s="151">
        <v>5.0996267236769199E-3</v>
      </c>
      <c r="Q133" s="151">
        <v>-7.8799821436405182E-2</v>
      </c>
      <c r="R133" s="151">
        <v>-3.5509321838617325E-2</v>
      </c>
      <c r="S133" s="151">
        <v>1.2727768626064062E-4</v>
      </c>
      <c r="T133" s="151">
        <v>6.1775435460731387E-4</v>
      </c>
      <c r="U133" s="151">
        <v>-2.9940460808575153E-4</v>
      </c>
      <c r="V133" s="151">
        <v>-3.2596409320831299E-2</v>
      </c>
      <c r="W133" s="151">
        <v>-6.316854152828455E-3</v>
      </c>
      <c r="X133" s="151">
        <v>9.8423004150390625E-2</v>
      </c>
      <c r="Y133" s="151">
        <v>5.8766532689332962E-2</v>
      </c>
      <c r="Z133" s="151">
        <v>1.03379225730896</v>
      </c>
      <c r="AA133" s="151">
        <v>1.2159686088562012</v>
      </c>
      <c r="AB133" s="151">
        <v>1.0557831525802612</v>
      </c>
      <c r="AC133" s="151">
        <v>1.0176119804382324</v>
      </c>
      <c r="AD133" s="151">
        <v>1.4837623834609985</v>
      </c>
      <c r="AE133" s="151">
        <v>0.98853248357772827</v>
      </c>
      <c r="AF133" s="151">
        <v>1.0002484321594238</v>
      </c>
      <c r="AG133" s="151">
        <v>1.000494122505188</v>
      </c>
      <c r="AH133" s="151">
        <v>1.3734891414642334</v>
      </c>
      <c r="AI133" s="151">
        <v>1.3739817142486572</v>
      </c>
      <c r="AJ133" s="151">
        <v>1.1080541610717773</v>
      </c>
      <c r="AK133" s="151">
        <v>-1.8675602041184902E-3</v>
      </c>
      <c r="AL133" s="151">
        <v>8.4126852452754974E-2</v>
      </c>
      <c r="AM133" s="151">
        <v>1.8207613378763199E-2</v>
      </c>
      <c r="AN133" s="151">
        <v>1.1288250796496868E-2</v>
      </c>
      <c r="AO133" s="151">
        <v>0.37724414467811584</v>
      </c>
      <c r="AP133" s="151">
        <v>9.8422713577747345E-2</v>
      </c>
      <c r="AQ133" s="151">
        <v>-3.278669435530901E-3</v>
      </c>
      <c r="AR133" s="151">
        <v>-3.2786107622087002E-3</v>
      </c>
      <c r="AS133" s="151">
        <v>0.25817564129829407</v>
      </c>
      <c r="AT133" s="151">
        <v>0.25817567110061646</v>
      </c>
      <c r="AU133" s="151">
        <v>2.6842644438147545E-2</v>
      </c>
    </row>
    <row r="134" spans="1:47" s="12" customFormat="1">
      <c r="A134" s="12" t="s">
        <v>165</v>
      </c>
      <c r="B134" s="150">
        <v>2010</v>
      </c>
      <c r="C134" s="151">
        <v>1.0565241575241089</v>
      </c>
      <c r="D134" s="151">
        <v>1.0575574636459351</v>
      </c>
      <c r="E134" s="151">
        <v>0.9990229606628418</v>
      </c>
      <c r="F134" s="151">
        <v>0.94803690910339355</v>
      </c>
      <c r="G134" s="151">
        <v>1.139054536819458</v>
      </c>
      <c r="H134" s="151">
        <v>1.1144336462020874</v>
      </c>
      <c r="I134" s="151">
        <v>0.92754483222961426</v>
      </c>
      <c r="J134" s="151">
        <v>3.0640184879302979E-2</v>
      </c>
      <c r="K134" s="151">
        <v>3.4894254058599472E-2</v>
      </c>
      <c r="L134" s="151">
        <v>-4.2540696449577808E-3</v>
      </c>
      <c r="M134" s="151">
        <v>1.8595736473798752E-3</v>
      </c>
      <c r="N134" s="151">
        <v>-2.7056548788095824E-5</v>
      </c>
      <c r="O134" s="151">
        <v>4.6292063780128956E-3</v>
      </c>
      <c r="P134" s="151">
        <v>3.6837349180132151E-3</v>
      </c>
      <c r="Q134" s="151">
        <v>2.4748796597123146E-2</v>
      </c>
      <c r="R134" s="151">
        <v>1.2604778632521629E-2</v>
      </c>
      <c r="S134" s="151">
        <v>-1.3789476724923588E-6</v>
      </c>
      <c r="T134" s="151">
        <v>1.3272123760543764E-4</v>
      </c>
      <c r="U134" s="151">
        <v>-1.0837830632226542E-4</v>
      </c>
      <c r="V134" s="151">
        <v>-1.2625403702259064E-2</v>
      </c>
      <c r="W134" s="151">
        <v>-4.2564086616039276E-3</v>
      </c>
      <c r="X134" s="151">
        <v>-4.1828155517578125E-2</v>
      </c>
      <c r="Y134" s="151">
        <v>3.1656861305236816E-2</v>
      </c>
      <c r="Z134" s="151">
        <v>1.0522582530975342</v>
      </c>
      <c r="AA134" s="151">
        <v>1.2159686088562012</v>
      </c>
      <c r="AB134" s="151">
        <v>1.0771925449371338</v>
      </c>
      <c r="AC134" s="151">
        <v>1.0254148244857788</v>
      </c>
      <c r="AD134" s="151">
        <v>1.3331931829452515</v>
      </c>
      <c r="AE134" s="151">
        <v>0.94803762435913086</v>
      </c>
      <c r="AF134" s="151">
        <v>1.0004726648330688</v>
      </c>
      <c r="AG134" s="151">
        <v>1.0007184743881226</v>
      </c>
      <c r="AH134" s="151">
        <v>1.5364477634429932</v>
      </c>
      <c r="AI134" s="151">
        <v>1.5369987487792969</v>
      </c>
      <c r="AJ134" s="151">
        <v>1.137028694152832</v>
      </c>
      <c r="AK134" s="151">
        <v>1.77046749740839E-2</v>
      </c>
      <c r="AL134" s="151">
        <v>0</v>
      </c>
      <c r="AM134" s="151">
        <v>2.0075354725122452E-2</v>
      </c>
      <c r="AN134" s="151">
        <v>7.6385224238038063E-3</v>
      </c>
      <c r="AO134" s="151">
        <v>-0.10700405389070511</v>
      </c>
      <c r="AP134" s="151">
        <v>-4.1827332228422165E-2</v>
      </c>
      <c r="AQ134" s="151">
        <v>2.2418035950977355E-4</v>
      </c>
      <c r="AR134" s="151">
        <v>2.2422088659368455E-4</v>
      </c>
      <c r="AS134" s="151">
        <v>0.11211879551410675</v>
      </c>
      <c r="AT134" s="151">
        <v>0.11211879551410675</v>
      </c>
      <c r="AU134" s="151">
        <v>2.5812961161136627E-2</v>
      </c>
    </row>
    <row r="135" spans="1:47" s="12" customFormat="1">
      <c r="A135" s="12" t="s">
        <v>165</v>
      </c>
      <c r="B135" s="150">
        <v>2011</v>
      </c>
      <c r="C135" s="151">
        <v>1.0930958986282349</v>
      </c>
      <c r="D135" s="151">
        <v>1.0693663358688354</v>
      </c>
      <c r="E135" s="151">
        <v>1.0221902132034302</v>
      </c>
      <c r="F135" s="151">
        <v>0.98650306463241577</v>
      </c>
      <c r="G135" s="151">
        <v>1.1331754922866821</v>
      </c>
      <c r="H135" s="151">
        <v>1.1080511808395386</v>
      </c>
      <c r="I135" s="151">
        <v>0.96463072299957275</v>
      </c>
      <c r="J135" s="151">
        <v>2.2925136610865593E-2</v>
      </c>
      <c r="K135" s="151">
        <v>3.4029476344585419E-2</v>
      </c>
      <c r="L135" s="151">
        <v>-1.1104339733719826E-2</v>
      </c>
      <c r="M135" s="151">
        <v>-2.0400884095579386E-3</v>
      </c>
      <c r="N135" s="151">
        <v>-8.2956998085137457E-5</v>
      </c>
      <c r="O135" s="151">
        <v>5.1438156515359879E-3</v>
      </c>
      <c r="P135" s="151">
        <v>-2.3047486320137978E-3</v>
      </c>
      <c r="Q135" s="151">
        <v>3.3313453197479248E-2</v>
      </c>
      <c r="R135" s="151">
        <v>-1.3772512786090374E-2</v>
      </c>
      <c r="S135" s="151">
        <v>-2.0169661638647085E-6</v>
      </c>
      <c r="T135" s="151">
        <v>-7.0416997186839581E-4</v>
      </c>
      <c r="U135" s="151">
        <v>7.7074189903214574E-5</v>
      </c>
      <c r="V135" s="151">
        <v>8.9617930352687836E-3</v>
      </c>
      <c r="W135" s="151">
        <v>-5.6645069271326065E-3</v>
      </c>
      <c r="X135" s="151">
        <v>3.9772987365722656E-2</v>
      </c>
      <c r="Y135" s="151">
        <v>-5.174742080271244E-3</v>
      </c>
      <c r="Z135" s="151">
        <v>1.0318174362182617</v>
      </c>
      <c r="AA135" s="151">
        <v>1.2159686088562012</v>
      </c>
      <c r="AB135" s="151">
        <v>1.1013832092285156</v>
      </c>
      <c r="AC135" s="151">
        <v>1.020315408706665</v>
      </c>
      <c r="AD135" s="151">
        <v>1.1373816728591919</v>
      </c>
      <c r="AE135" s="151">
        <v>0.9865032434463501</v>
      </c>
      <c r="AF135" s="151">
        <v>1.0004369020462036</v>
      </c>
      <c r="AG135" s="151">
        <v>1.0033842325210571</v>
      </c>
      <c r="AH135" s="151">
        <v>1.4257042407989502</v>
      </c>
      <c r="AI135" s="151">
        <v>1.4246977567672729</v>
      </c>
      <c r="AJ135" s="151">
        <v>1.1668384075164795</v>
      </c>
      <c r="AK135" s="151">
        <v>-1.9616765901446342E-2</v>
      </c>
      <c r="AL135" s="151">
        <v>0</v>
      </c>
      <c r="AM135" s="151">
        <v>2.2208724170923233E-2</v>
      </c>
      <c r="AN135" s="151">
        <v>-4.9854028038680553E-3</v>
      </c>
      <c r="AO135" s="151">
        <v>-0.15884807705879211</v>
      </c>
      <c r="AP135" s="151">
        <v>3.9772450923919678E-2</v>
      </c>
      <c r="AQ135" s="151">
        <v>-3.5690987715497613E-5</v>
      </c>
      <c r="AR135" s="151">
        <v>2.6602847501635551E-3</v>
      </c>
      <c r="AS135" s="151">
        <v>-7.4807234108448029E-2</v>
      </c>
      <c r="AT135" s="151">
        <v>-7.5871959328651428E-2</v>
      </c>
      <c r="AU135" s="151">
        <v>2.5879457592964172E-2</v>
      </c>
    </row>
    <row r="136" spans="1:47" s="12" customFormat="1">
      <c r="A136" s="12" t="s">
        <v>165</v>
      </c>
      <c r="B136" s="150">
        <v>2012</v>
      </c>
      <c r="C136" s="151">
        <v>1.0918757915496826</v>
      </c>
      <c r="D136" s="151">
        <v>1.1554113626480103</v>
      </c>
      <c r="E136" s="151">
        <v>0.94501030445098877</v>
      </c>
      <c r="F136" s="151">
        <v>1.1704862117767334</v>
      </c>
      <c r="G136" s="151">
        <v>1.1460710763931274</v>
      </c>
      <c r="H136" s="151">
        <v>0.93283939361572266</v>
      </c>
      <c r="I136" s="151">
        <v>0.95271199941635132</v>
      </c>
      <c r="J136" s="151">
        <v>-7.8507058322429657E-2</v>
      </c>
      <c r="K136" s="151">
        <v>-1.1168650817126036E-3</v>
      </c>
      <c r="L136" s="151">
        <v>-7.7390193939208984E-2</v>
      </c>
      <c r="M136" s="151">
        <v>2.6550670154392719E-3</v>
      </c>
      <c r="N136" s="151">
        <v>-4.4224252633284777E-6</v>
      </c>
      <c r="O136" s="151">
        <v>3.7115279119461775E-3</v>
      </c>
      <c r="P136" s="151">
        <v>2.978151198476553E-3</v>
      </c>
      <c r="Q136" s="151">
        <v>-1.0457188822329044E-2</v>
      </c>
      <c r="R136" s="151">
        <v>-6.9868370890617371E-2</v>
      </c>
      <c r="S136" s="151">
        <v>-2.6304114726372063E-4</v>
      </c>
      <c r="T136" s="151">
        <v>-4.2989291250705719E-4</v>
      </c>
      <c r="U136" s="151">
        <v>-8.8657261585467495E-6</v>
      </c>
      <c r="V136" s="151">
        <v>-7.9076760448515415E-4</v>
      </c>
      <c r="W136" s="151">
        <v>-6.029253825545311E-3</v>
      </c>
      <c r="X136" s="151">
        <v>0.17100811004638672</v>
      </c>
      <c r="Y136" s="151">
        <v>1.1315813288092613E-2</v>
      </c>
      <c r="Z136" s="151">
        <v>1.0587325096130371</v>
      </c>
      <c r="AA136" s="151">
        <v>1.2159686088562012</v>
      </c>
      <c r="AB136" s="151">
        <v>1.1198781728744507</v>
      </c>
      <c r="AC136" s="151">
        <v>1.0267889499664307</v>
      </c>
      <c r="AD136" s="151">
        <v>1.1974184513092041</v>
      </c>
      <c r="AE136" s="151">
        <v>1.1704863309860229</v>
      </c>
      <c r="AF136" s="151">
        <v>1.0074197053909302</v>
      </c>
      <c r="AG136" s="151">
        <v>1.0049657821655273</v>
      </c>
      <c r="AH136" s="151">
        <v>1.4257042407989502</v>
      </c>
      <c r="AI136" s="151">
        <v>1.4277331829071045</v>
      </c>
      <c r="AJ136" s="151">
        <v>1.1991996765136719</v>
      </c>
      <c r="AK136" s="151">
        <v>2.5750709697604179E-2</v>
      </c>
      <c r="AL136" s="151">
        <v>0</v>
      </c>
      <c r="AM136" s="151">
        <v>1.6653005033731461E-2</v>
      </c>
      <c r="AN136" s="151">
        <v>6.3245627097785473E-3</v>
      </c>
      <c r="AO136" s="151">
        <v>5.1439117640256882E-2</v>
      </c>
      <c r="AP136" s="151">
        <v>0.17100797593593597</v>
      </c>
      <c r="AQ136" s="151">
        <v>6.9554499350488186E-3</v>
      </c>
      <c r="AR136" s="151">
        <v>1.5749252634122968E-3</v>
      </c>
      <c r="AS136" s="151">
        <v>0</v>
      </c>
      <c r="AT136" s="151">
        <v>2.1283132955431938E-3</v>
      </c>
      <c r="AU136" s="151">
        <v>2.7356516569852829E-2</v>
      </c>
    </row>
    <row r="137" spans="1:47" s="12" customFormat="1">
      <c r="A137" s="12" t="s">
        <v>165</v>
      </c>
      <c r="B137" s="150">
        <v>2013</v>
      </c>
      <c r="C137" s="151">
        <v>1.0768431425094604</v>
      </c>
      <c r="D137" s="151">
        <v>1.2022855281829834</v>
      </c>
      <c r="E137" s="151">
        <v>0.89566320180892944</v>
      </c>
      <c r="F137" s="151">
        <v>1.243840217590332</v>
      </c>
      <c r="G137" s="151">
        <v>1.1747429370880127</v>
      </c>
      <c r="H137" s="151">
        <v>0.86574053764343262</v>
      </c>
      <c r="I137" s="151">
        <v>0.91666263341903687</v>
      </c>
      <c r="J137" s="151">
        <v>-5.3631365299224854E-2</v>
      </c>
      <c r="K137" s="151">
        <v>-1.3863427564501762E-2</v>
      </c>
      <c r="L137" s="151">
        <v>-3.9767935872077942E-2</v>
      </c>
      <c r="M137" s="151">
        <v>-1.8181140767410398E-3</v>
      </c>
      <c r="N137" s="151">
        <v>-2.5214429115294479E-5</v>
      </c>
      <c r="O137" s="151">
        <v>3.0795836355537176E-3</v>
      </c>
      <c r="P137" s="151">
        <v>1.8623259384185076E-3</v>
      </c>
      <c r="Q137" s="151">
        <v>-1.696200855076313E-2</v>
      </c>
      <c r="R137" s="151">
        <v>-2.5406509637832642E-2</v>
      </c>
      <c r="S137" s="151">
        <v>3.502975232549943E-5</v>
      </c>
      <c r="T137" s="151">
        <v>-7.5747654773294926E-4</v>
      </c>
      <c r="U137" s="151">
        <v>2.6931965990684148E-8</v>
      </c>
      <c r="V137" s="151">
        <v>-6.2229232862591743E-3</v>
      </c>
      <c r="W137" s="151">
        <v>-7.4160834774374962E-3</v>
      </c>
      <c r="X137" s="151">
        <v>6.0784339904785156E-2</v>
      </c>
      <c r="Y137" s="151">
        <v>2.4709697812795639E-2</v>
      </c>
      <c r="Z137" s="151">
        <v>1.0402137041091919</v>
      </c>
      <c r="AA137" s="151">
        <v>1.2159686088562012</v>
      </c>
      <c r="AB137" s="151">
        <v>1.1354691982269287</v>
      </c>
      <c r="AC137" s="151">
        <v>1.0308628082275391</v>
      </c>
      <c r="AD137" s="151">
        <v>1.3041266202926636</v>
      </c>
      <c r="AE137" s="151">
        <v>1.243840217590332</v>
      </c>
      <c r="AF137" s="151">
        <v>1.0064674615859985</v>
      </c>
      <c r="AG137" s="151">
        <v>1.0084798336029053</v>
      </c>
      <c r="AH137" s="151">
        <v>1.4257042407989502</v>
      </c>
      <c r="AI137" s="151">
        <v>1.5104248523712158</v>
      </c>
      <c r="AJ137" s="151">
        <v>1.2411601543426514</v>
      </c>
      <c r="AK137" s="151">
        <v>-1.7646240070462227E-2</v>
      </c>
      <c r="AL137" s="151">
        <v>0</v>
      </c>
      <c r="AM137" s="151">
        <v>1.3826077803969383E-2</v>
      </c>
      <c r="AN137" s="151">
        <v>3.9597032591700554E-3</v>
      </c>
      <c r="AO137" s="151">
        <v>8.5365600883960724E-2</v>
      </c>
      <c r="AP137" s="151">
        <v>6.0784183442592621E-2</v>
      </c>
      <c r="AQ137" s="151">
        <v>-9.45626525208354E-4</v>
      </c>
      <c r="AR137" s="151">
        <v>3.4905914217233658E-3</v>
      </c>
      <c r="AS137" s="151">
        <v>0</v>
      </c>
      <c r="AT137" s="151">
        <v>5.6302953511476517E-2</v>
      </c>
      <c r="AU137" s="151">
        <v>3.4392163157463074E-2</v>
      </c>
    </row>
    <row r="138" spans="1:47" s="12" customFormat="1">
      <c r="A138" s="12" t="s">
        <v>165</v>
      </c>
      <c r="B138" s="150">
        <v>2014</v>
      </c>
      <c r="C138" s="151">
        <v>1.0472337007522583</v>
      </c>
      <c r="D138" s="151">
        <v>1.1677186489105225</v>
      </c>
      <c r="E138" s="151">
        <v>0.89682000875473022</v>
      </c>
      <c r="F138" s="151">
        <v>1.1291947364807129</v>
      </c>
      <c r="G138" s="151">
        <v>1.1988602876663208</v>
      </c>
      <c r="H138" s="151">
        <v>0.92741614580154419</v>
      </c>
      <c r="I138" s="151">
        <v>0.87352418899536133</v>
      </c>
      <c r="J138" s="151">
        <v>1.2907534837722778E-3</v>
      </c>
      <c r="K138" s="151">
        <v>-2.7881629765033722E-2</v>
      </c>
      <c r="L138" s="151">
        <v>2.9172383248806E-2</v>
      </c>
      <c r="M138" s="151">
        <v>-2.2058305330574512E-3</v>
      </c>
      <c r="N138" s="151">
        <v>8.7629444897174835E-3</v>
      </c>
      <c r="O138" s="151">
        <v>3.3200581092387438E-3</v>
      </c>
      <c r="P138" s="151">
        <v>1.8606729572638869E-3</v>
      </c>
      <c r="Q138" s="151">
        <v>-3.9619475603103638E-2</v>
      </c>
      <c r="R138" s="151">
        <v>4.1226036846637726E-2</v>
      </c>
      <c r="S138" s="151">
        <v>9.2653295723721385E-4</v>
      </c>
      <c r="T138" s="151">
        <v>-1.5503588365390897E-3</v>
      </c>
      <c r="U138" s="151">
        <v>-1.7840246437117457E-4</v>
      </c>
      <c r="V138" s="151">
        <v>-4.5005250722169876E-3</v>
      </c>
      <c r="W138" s="151">
        <v>-6.7508993670344353E-3</v>
      </c>
      <c r="X138" s="151">
        <v>-9.6698760986328125E-2</v>
      </c>
      <c r="Y138" s="151">
        <v>2.0322024822235107E-2</v>
      </c>
      <c r="Z138" s="151">
        <v>1.0182465314865112</v>
      </c>
      <c r="AA138" s="151">
        <v>1.242358922958374</v>
      </c>
      <c r="AB138" s="151">
        <v>1.152529239654541</v>
      </c>
      <c r="AC138" s="151">
        <v>1.0349427461624146</v>
      </c>
      <c r="AD138" s="151">
        <v>1.5812829732894897</v>
      </c>
      <c r="AE138" s="151">
        <v>1.1291947364807129</v>
      </c>
      <c r="AF138" s="151">
        <v>0.98222512006759644</v>
      </c>
      <c r="AG138" s="151">
        <v>1.0155308246612549</v>
      </c>
      <c r="AH138" s="151">
        <v>1.7024096250534058</v>
      </c>
      <c r="AI138" s="151">
        <v>1.572083592414856</v>
      </c>
      <c r="AJ138" s="151">
        <v>1.2806000709533691</v>
      </c>
      <c r="AK138" s="151">
        <v>-2.1344160661101341E-2</v>
      </c>
      <c r="AL138" s="151">
        <v>2.1470997482538223E-2</v>
      </c>
      <c r="AM138" s="151">
        <v>1.4912933111190796E-2</v>
      </c>
      <c r="AN138" s="151">
        <v>3.9499835111200809E-3</v>
      </c>
      <c r="AO138" s="151">
        <v>0.19270297884941101</v>
      </c>
      <c r="AP138" s="151">
        <v>-9.6698805689811707E-2</v>
      </c>
      <c r="AQ138" s="151">
        <v>-2.4381371214985847E-2</v>
      </c>
      <c r="AR138" s="151">
        <v>6.9674029946327209E-3</v>
      </c>
      <c r="AS138" s="151">
        <v>0.17737878859043121</v>
      </c>
      <c r="AT138" s="151">
        <v>4.001091793179512E-2</v>
      </c>
      <c r="AU138" s="151">
        <v>3.1282220035791397E-2</v>
      </c>
    </row>
    <row r="139" spans="1:47" s="12" customFormat="1">
      <c r="A139" s="12" t="s">
        <v>165</v>
      </c>
      <c r="B139" s="150">
        <v>2015</v>
      </c>
      <c r="C139" s="151">
        <v>1.1002974510192871</v>
      </c>
      <c r="D139" s="151">
        <v>1.2161731719970703</v>
      </c>
      <c r="E139" s="151">
        <v>0.90472084283828735</v>
      </c>
      <c r="F139" s="151">
        <v>1.2110517024993896</v>
      </c>
      <c r="G139" s="151">
        <v>1.2220491170883179</v>
      </c>
      <c r="H139" s="151">
        <v>0.9085468053817749</v>
      </c>
      <c r="I139" s="151">
        <v>0.90037077665328979</v>
      </c>
      <c r="J139" s="151">
        <v>8.7712779641151428E-3</v>
      </c>
      <c r="K139" s="151">
        <v>4.9428489059209824E-2</v>
      </c>
      <c r="L139" s="151">
        <v>-4.0657211095094681E-2</v>
      </c>
      <c r="M139" s="151">
        <v>3.6990849766880274E-3</v>
      </c>
      <c r="N139" s="151">
        <v>-2.9104499844834208E-4</v>
      </c>
      <c r="O139" s="151">
        <v>3.320473013445735E-3</v>
      </c>
      <c r="P139" s="151">
        <v>1.6413165722042322E-3</v>
      </c>
      <c r="Q139" s="151">
        <v>4.1058659553527832E-2</v>
      </c>
      <c r="R139" s="151">
        <v>-2.9633123427629471E-2</v>
      </c>
      <c r="S139" s="151">
        <v>2.7246263925917447E-5</v>
      </c>
      <c r="T139" s="151">
        <v>-1.7442835087422282E-4</v>
      </c>
      <c r="U139" s="151">
        <v>-1.8863906916521955E-6</v>
      </c>
      <c r="V139" s="151">
        <v>-8.7200887501239777E-3</v>
      </c>
      <c r="W139" s="151">
        <v>-2.1549293305724859E-3</v>
      </c>
      <c r="X139" s="151">
        <v>6.998443603515625E-2</v>
      </c>
      <c r="Y139" s="151">
        <v>1.9157679751515388E-2</v>
      </c>
      <c r="Z139" s="151">
        <v>1.0556628704071045</v>
      </c>
      <c r="AA139" s="151">
        <v>1.242358922958374</v>
      </c>
      <c r="AB139" s="151">
        <v>1.1704822778701782</v>
      </c>
      <c r="AC139" s="151">
        <v>1.0387142896652222</v>
      </c>
      <c r="AD139" s="151">
        <v>1.298406720161438</v>
      </c>
      <c r="AE139" s="151">
        <v>1.2110526561737061</v>
      </c>
      <c r="AF139" s="151">
        <v>0.98103535175323486</v>
      </c>
      <c r="AG139" s="151">
        <v>1.0164880752563477</v>
      </c>
      <c r="AH139" s="151">
        <v>1.7074708938598633</v>
      </c>
      <c r="AI139" s="151">
        <v>1.7013875246047974</v>
      </c>
      <c r="AJ139" s="151">
        <v>1.2931239604949951</v>
      </c>
      <c r="AK139" s="151">
        <v>3.6086808890104294E-2</v>
      </c>
      <c r="AL139" s="151">
        <v>0</v>
      </c>
      <c r="AM139" s="151">
        <v>1.5457046218216419E-2</v>
      </c>
      <c r="AN139" s="151">
        <v>3.6376288626343012E-3</v>
      </c>
      <c r="AO139" s="151">
        <v>-0.19709862768650055</v>
      </c>
      <c r="AP139" s="151">
        <v>6.9985188543796539E-2</v>
      </c>
      <c r="AQ139" s="151">
        <v>-1.2120091123506427E-3</v>
      </c>
      <c r="AR139" s="151">
        <v>9.4212021213024855E-4</v>
      </c>
      <c r="AS139" s="151">
        <v>2.9686163179576397E-3</v>
      </c>
      <c r="AT139" s="151">
        <v>7.9042248427867889E-2</v>
      </c>
      <c r="AU139" s="151">
        <v>9.7322296351194382E-3</v>
      </c>
    </row>
    <row r="140" spans="1:47" s="12" customFormat="1">
      <c r="A140" s="12" t="s">
        <v>165</v>
      </c>
      <c r="B140" s="150">
        <v>2016</v>
      </c>
      <c r="C140" s="151">
        <v>1.1095077991485596</v>
      </c>
      <c r="D140" s="151">
        <v>1.1497780084609985</v>
      </c>
      <c r="E140" s="151">
        <v>0.96497541666030884</v>
      </c>
      <c r="F140" s="151">
        <v>1.0267207622528076</v>
      </c>
      <c r="G140" s="151">
        <v>1.2432806491851807</v>
      </c>
      <c r="H140" s="151">
        <v>1.0806320905685425</v>
      </c>
      <c r="I140" s="151">
        <v>0.89240318536758423</v>
      </c>
      <c r="J140" s="151">
        <v>6.4476184546947479E-2</v>
      </c>
      <c r="K140" s="151">
        <v>8.3358893170952797E-3</v>
      </c>
      <c r="L140" s="151">
        <v>5.6140296161174774E-2</v>
      </c>
      <c r="M140" s="151">
        <v>-5.2548683015629649E-4</v>
      </c>
      <c r="N140" s="151">
        <v>2.2677388187730685E-5</v>
      </c>
      <c r="O140" s="151">
        <v>6.2177400104701519E-3</v>
      </c>
      <c r="P140" s="151">
        <v>1.3900051126256585E-3</v>
      </c>
      <c r="Q140" s="151">
        <v>1.2309536105021834E-3</v>
      </c>
      <c r="R140" s="151">
        <v>6.7923851311206818E-2</v>
      </c>
      <c r="S140" s="151">
        <v>-7.4738601688295603E-4</v>
      </c>
      <c r="T140" s="151">
        <v>-5.018682568334043E-4</v>
      </c>
      <c r="U140" s="151">
        <v>-3.3948566851904616E-5</v>
      </c>
      <c r="V140" s="151">
        <v>-5.4382979869842529E-3</v>
      </c>
      <c r="W140" s="151">
        <v>-5.0620543770492077E-3</v>
      </c>
      <c r="X140" s="151">
        <v>-0.16511917114257812</v>
      </c>
      <c r="Y140" s="151">
        <v>1.7224494367837906E-2</v>
      </c>
      <c r="Z140" s="151">
        <v>1.0501784086227417</v>
      </c>
      <c r="AA140" s="151">
        <v>1.242358922958374</v>
      </c>
      <c r="AB140" s="151">
        <v>1.204187273979187</v>
      </c>
      <c r="AC140" s="151">
        <v>1.0418300628662109</v>
      </c>
      <c r="AD140" s="151">
        <v>1.2891103029251099</v>
      </c>
      <c r="AE140" s="151">
        <v>1.0267207622528076</v>
      </c>
      <c r="AF140" s="151">
        <v>1.0009764432907104</v>
      </c>
      <c r="AG140" s="151">
        <v>1.0183199644088745</v>
      </c>
      <c r="AH140" s="151">
        <v>1.7583684921264648</v>
      </c>
      <c r="AI140" s="151">
        <v>1.7721536159515381</v>
      </c>
      <c r="AJ140" s="151">
        <v>1.3198051452636719</v>
      </c>
      <c r="AK140" s="151">
        <v>-5.2088252268731594E-3</v>
      </c>
      <c r="AL140" s="151">
        <v>0</v>
      </c>
      <c r="AM140" s="151">
        <v>2.838902547955513E-2</v>
      </c>
      <c r="AN140" s="151">
        <v>2.9951448086649179E-3</v>
      </c>
      <c r="AO140" s="151">
        <v>-7.1855927817523479E-3</v>
      </c>
      <c r="AP140" s="151">
        <v>-0.16511993110179901</v>
      </c>
      <c r="AQ140" s="151">
        <v>2.0122751593589783E-2</v>
      </c>
      <c r="AR140" s="151">
        <v>1.8006077734753489E-3</v>
      </c>
      <c r="AS140" s="151">
        <v>2.937312051653862E-2</v>
      </c>
      <c r="AT140" s="151">
        <v>4.0751449763774872E-2</v>
      </c>
      <c r="AU140" s="151">
        <v>2.0423185080289841E-2</v>
      </c>
    </row>
    <row r="141" spans="1:47" s="12" customFormat="1">
      <c r="A141" s="12" t="s">
        <v>165</v>
      </c>
      <c r="B141" s="150">
        <v>2017</v>
      </c>
      <c r="C141" s="151">
        <v>1.162186861038208</v>
      </c>
      <c r="D141" s="151">
        <v>1.2007461786270142</v>
      </c>
      <c r="E141" s="151">
        <v>0.96788698434829712</v>
      </c>
      <c r="F141" s="151">
        <v>1.1070985794067383</v>
      </c>
      <c r="G141" s="151">
        <v>1.2723163366317749</v>
      </c>
      <c r="H141" s="151">
        <v>1.0497587919235229</v>
      </c>
      <c r="I141" s="151">
        <v>0.91344165802001953</v>
      </c>
      <c r="J141" s="151">
        <v>3.0127018690109253E-3</v>
      </c>
      <c r="K141" s="151">
        <v>4.638700932264328E-2</v>
      </c>
      <c r="L141" s="151">
        <v>-4.3374307453632355E-2</v>
      </c>
      <c r="M141" s="151">
        <v>5.7779997587203979E-4</v>
      </c>
      <c r="N141" s="151">
        <v>-2.1743157412856817E-4</v>
      </c>
      <c r="O141" s="151">
        <v>4.2845639400184155E-3</v>
      </c>
      <c r="P141" s="151">
        <v>2.6289224624633789E-3</v>
      </c>
      <c r="Q141" s="151">
        <v>3.9113152772188187E-2</v>
      </c>
      <c r="R141" s="151">
        <v>-2.8945019468665123E-2</v>
      </c>
      <c r="S141" s="151">
        <v>-6.2624068232253194E-4</v>
      </c>
      <c r="T141" s="151">
        <v>3.7015179987065494E-4</v>
      </c>
      <c r="U141" s="151">
        <v>4.664827065425925E-5</v>
      </c>
      <c r="V141" s="151">
        <v>-7.7678780071437359E-3</v>
      </c>
      <c r="W141" s="151">
        <v>-6.4519708976149559E-3</v>
      </c>
      <c r="X141" s="151">
        <v>7.5372695922851562E-2</v>
      </c>
      <c r="Y141" s="151">
        <v>2.3085515946149826E-2</v>
      </c>
      <c r="Z141" s="151">
        <v>1.0564191341400146</v>
      </c>
      <c r="AA141" s="151">
        <v>1.242358922958374</v>
      </c>
      <c r="AB141" s="151">
        <v>1.2295032739639282</v>
      </c>
      <c r="AC141" s="151">
        <v>1.0480455160140991</v>
      </c>
      <c r="AD141" s="151">
        <v>1.0157816410064697</v>
      </c>
      <c r="AE141" s="151">
        <v>1.107099175453186</v>
      </c>
      <c r="AF141" s="151">
        <v>1.0169129371643066</v>
      </c>
      <c r="AG141" s="151">
        <v>1.0166409015655518</v>
      </c>
      <c r="AH141" s="151">
        <v>1.682330846786499</v>
      </c>
      <c r="AI141" s="151">
        <v>1.8907997608184814</v>
      </c>
      <c r="AJ141" s="151">
        <v>1.3577204942703247</v>
      </c>
      <c r="AK141" s="151">
        <v>5.9249927289783955E-3</v>
      </c>
      <c r="AL141" s="151">
        <v>0</v>
      </c>
      <c r="AM141" s="151">
        <v>2.0805398002266884E-2</v>
      </c>
      <c r="AN141" s="151">
        <v>5.9482227079570293E-3</v>
      </c>
      <c r="AO141" s="151">
        <v>-0.23829391598701477</v>
      </c>
      <c r="AP141" s="151">
        <v>7.5373195111751556E-2</v>
      </c>
      <c r="AQ141" s="151">
        <v>1.5795571729540825E-2</v>
      </c>
      <c r="AR141" s="151">
        <v>-1.6502008074894547E-3</v>
      </c>
      <c r="AS141" s="151">
        <v>-4.4206120073795319E-2</v>
      </c>
      <c r="AT141" s="151">
        <v>6.480436772108078E-2</v>
      </c>
      <c r="AU141" s="151">
        <v>2.8323052451014519E-2</v>
      </c>
    </row>
    <row r="142" spans="1:47" s="12" customFormat="1">
      <c r="A142" s="12" t="s">
        <v>165</v>
      </c>
      <c r="B142" s="150">
        <v>2018</v>
      </c>
      <c r="C142" s="151">
        <v>1.1168272495269775</v>
      </c>
      <c r="D142" s="151">
        <v>1.2256133556365967</v>
      </c>
      <c r="E142" s="151">
        <v>0.91123932600021362</v>
      </c>
      <c r="F142" s="151">
        <v>1.1351602077484131</v>
      </c>
      <c r="G142" s="151">
        <v>1.2957055568695068</v>
      </c>
      <c r="H142" s="151">
        <v>0.98384958505630493</v>
      </c>
      <c r="I142" s="151">
        <v>0.86194521188735962</v>
      </c>
      <c r="J142" s="151">
        <v>-6.0309767723083496E-2</v>
      </c>
      <c r="K142" s="151">
        <v>-3.9811559021472931E-2</v>
      </c>
      <c r="L142" s="151">
        <v>-2.0498208701610565E-2</v>
      </c>
      <c r="M142" s="151">
        <v>3.3592569525353611E-4</v>
      </c>
      <c r="N142" s="151">
        <v>6.9008888676762581E-3</v>
      </c>
      <c r="O142" s="151">
        <v>5.5102338083088398E-3</v>
      </c>
      <c r="P142" s="151">
        <v>1.9534449093043804E-3</v>
      </c>
      <c r="Q142" s="151">
        <v>-5.4512053728103638E-2</v>
      </c>
      <c r="R142" s="151">
        <v>-1.0691664181649685E-2</v>
      </c>
      <c r="S142" s="151">
        <v>2.3315346334129572E-4</v>
      </c>
      <c r="T142" s="151">
        <v>-7.9229639595723711E-6</v>
      </c>
      <c r="U142" s="151">
        <v>1.3629995009978302E-5</v>
      </c>
      <c r="V142" s="151">
        <v>-4.5060464181005955E-3</v>
      </c>
      <c r="W142" s="151">
        <v>-5.539358127862215E-3</v>
      </c>
      <c r="X142" s="151">
        <v>2.5031089782714844E-2</v>
      </c>
      <c r="Y142" s="151">
        <v>1.8216250464320183E-2</v>
      </c>
      <c r="Z142" s="151">
        <v>1.0596104860305786</v>
      </c>
      <c r="AA142" s="151">
        <v>1.2630672454833984</v>
      </c>
      <c r="AB142" s="151">
        <v>1.2587698698043823</v>
      </c>
      <c r="AC142" s="151">
        <v>1.0521132946014404</v>
      </c>
      <c r="AD142" s="151">
        <v>1.3991198539733887</v>
      </c>
      <c r="AE142" s="151">
        <v>1.1351604461669922</v>
      </c>
      <c r="AF142" s="151">
        <v>1.011344313621521</v>
      </c>
      <c r="AG142" s="151">
        <v>1.0170079469680786</v>
      </c>
      <c r="AH142" s="151">
        <v>1.6626092195510864</v>
      </c>
      <c r="AI142" s="151">
        <v>1.9865471124649048</v>
      </c>
      <c r="AJ142" s="151">
        <v>1.3893368244171143</v>
      </c>
      <c r="AK142" s="151">
        <v>3.0163202900439501E-3</v>
      </c>
      <c r="AL142" s="151">
        <v>1.6531191766262054E-2</v>
      </c>
      <c r="AM142" s="151">
        <v>2.3524656891822815E-2</v>
      </c>
      <c r="AN142" s="151">
        <v>3.8737459108233452E-3</v>
      </c>
      <c r="AO142" s="151">
        <v>0.32018497586250305</v>
      </c>
      <c r="AP142" s="151">
        <v>2.5030771270394325E-2</v>
      </c>
      <c r="AQ142" s="151">
        <v>-5.4910723119974136E-3</v>
      </c>
      <c r="AR142" s="151">
        <v>3.6097370320931077E-4</v>
      </c>
      <c r="AS142" s="151">
        <v>-1.1792085133492947E-2</v>
      </c>
      <c r="AT142" s="151">
        <v>4.9398135393857956E-2</v>
      </c>
      <c r="AU142" s="151">
        <v>2.3019354790449142E-2</v>
      </c>
    </row>
    <row r="143" spans="1:47" s="12" customFormat="1">
      <c r="A143" s="12" t="s">
        <v>165</v>
      </c>
      <c r="B143" s="150">
        <v>2019</v>
      </c>
      <c r="C143" s="151">
        <v>1.1312052011489868</v>
      </c>
      <c r="D143" s="151">
        <v>1.2259609699249268</v>
      </c>
      <c r="E143" s="151">
        <v>0.92270886898040771</v>
      </c>
      <c r="F143" s="151">
        <v>1.0994609594345093</v>
      </c>
      <c r="G143" s="151">
        <v>1.3224421739578247</v>
      </c>
      <c r="H143" s="151">
        <v>1.0288722515106201</v>
      </c>
      <c r="I143" s="151">
        <v>0.85539108514785767</v>
      </c>
      <c r="J143" s="151">
        <v>1.2508172541856766E-2</v>
      </c>
      <c r="K143" s="151">
        <v>1.2791793793439865E-2</v>
      </c>
      <c r="L143" s="151">
        <v>-2.8362151351757348E-4</v>
      </c>
      <c r="M143" s="151">
        <v>1.2063471367582679E-3</v>
      </c>
      <c r="N143" s="151">
        <v>1.731839613057673E-3</v>
      </c>
      <c r="O143" s="151">
        <v>4.5869871973991394E-3</v>
      </c>
      <c r="P143" s="151">
        <v>2.4334210902452469E-3</v>
      </c>
      <c r="Q143" s="151">
        <v>2.833198755979538E-3</v>
      </c>
      <c r="R143" s="151">
        <v>1.3093334622681141E-2</v>
      </c>
      <c r="S143" s="151">
        <v>-4.5271313865669072E-5</v>
      </c>
      <c r="T143" s="151">
        <v>-1.1318230099277571E-4</v>
      </c>
      <c r="U143" s="151">
        <v>-8.3399796858429909E-4</v>
      </c>
      <c r="V143" s="151">
        <v>-6.3354456797242165E-3</v>
      </c>
      <c r="W143" s="151">
        <v>-6.0490588657557964E-3</v>
      </c>
      <c r="X143" s="151">
        <v>-3.1953811645507812E-2</v>
      </c>
      <c r="Y143" s="151">
        <v>2.0424742251634598E-2</v>
      </c>
      <c r="Z143" s="151">
        <v>1.0723507404327393</v>
      </c>
      <c r="AA143" s="151">
        <v>1.2687829732894897</v>
      </c>
      <c r="AB143" s="151">
        <v>1.2858645915985107</v>
      </c>
      <c r="AC143" s="151">
        <v>1.0577354431152344</v>
      </c>
      <c r="AD143" s="151">
        <v>1.3809021711349487</v>
      </c>
      <c r="AE143" s="151">
        <v>1.0994613170623779</v>
      </c>
      <c r="AF143" s="151">
        <v>1.0125963687896729</v>
      </c>
      <c r="AG143" s="151">
        <v>1.0175626277923584</v>
      </c>
      <c r="AH143" s="151">
        <v>3.7781162261962891</v>
      </c>
      <c r="AI143" s="151">
        <v>2.1040027141571045</v>
      </c>
      <c r="AJ143" s="151">
        <v>1.4170850515365601</v>
      </c>
      <c r="AK143" s="151">
        <v>1.1951781809329987E-2</v>
      </c>
      <c r="AL143" s="151">
        <v>4.5150648802518845E-3</v>
      </c>
      <c r="AM143" s="151">
        <v>2.1296391263604164E-2</v>
      </c>
      <c r="AN143" s="151">
        <v>5.3294273093342781E-3</v>
      </c>
      <c r="AO143" s="151">
        <v>-1.3106373138725758E-2</v>
      </c>
      <c r="AP143" s="151">
        <v>-3.1953632831573486E-2</v>
      </c>
      <c r="AQ143" s="151">
        <v>1.2372240889817476E-3</v>
      </c>
      <c r="AR143" s="151">
        <v>5.4522923892363906E-4</v>
      </c>
      <c r="AS143" s="151">
        <v>0.82083731889724731</v>
      </c>
      <c r="AT143" s="151">
        <v>5.7443566620349884E-2</v>
      </c>
      <c r="AU143" s="151">
        <v>1.9775465130805969E-2</v>
      </c>
    </row>
    <row r="144" spans="1:47" s="12" customFormat="1">
      <c r="A144" s="12" t="s">
        <v>165</v>
      </c>
      <c r="B144" s="150">
        <v>2020</v>
      </c>
      <c r="C144" s="151">
        <v>1.1468234062194824</v>
      </c>
      <c r="D144" s="151">
        <v>1.2167835235595703</v>
      </c>
      <c r="E144" s="151">
        <v>0.94250392913818359</v>
      </c>
      <c r="F144" s="151">
        <v>1.0337644815444946</v>
      </c>
      <c r="G144" s="151">
        <v>1.358890175819397</v>
      </c>
      <c r="H144" s="151">
        <v>1.1093659400939941</v>
      </c>
      <c r="I144" s="151">
        <v>0.84394121170043945</v>
      </c>
      <c r="J144" s="151">
        <v>2.1226309239864349E-2</v>
      </c>
      <c r="K144" s="151">
        <v>1.3712235726416111E-2</v>
      </c>
      <c r="L144" s="151">
        <v>7.5140735134482384E-3</v>
      </c>
      <c r="M144" s="151">
        <v>-2.2011948749423027E-3</v>
      </c>
      <c r="N144" s="151">
        <v>7.736006285995245E-3</v>
      </c>
      <c r="O144" s="151">
        <v>2.2277091629803181E-3</v>
      </c>
      <c r="P144" s="151">
        <v>2.8711971826851368E-3</v>
      </c>
      <c r="Q144" s="151">
        <v>3.0785179696977139E-3</v>
      </c>
      <c r="R144" s="151">
        <v>2.3964045569300652E-2</v>
      </c>
      <c r="S144" s="151">
        <v>7.8955808930913918E-6</v>
      </c>
      <c r="T144" s="151">
        <v>8.4322909970069304E-6</v>
      </c>
      <c r="U144" s="151">
        <v>-4.0932387491920963E-5</v>
      </c>
      <c r="V144" s="151">
        <v>-8.0464798957109451E-3</v>
      </c>
      <c r="W144" s="151">
        <v>-8.3788875490427017E-3</v>
      </c>
      <c r="X144" s="151">
        <v>-6.1613082885742188E-2</v>
      </c>
      <c r="Y144" s="151">
        <v>2.7188150212168694E-2</v>
      </c>
      <c r="Z144" s="151">
        <v>1.0493900775909424</v>
      </c>
      <c r="AA144" s="151">
        <v>1.2943905591964722</v>
      </c>
      <c r="AB144" s="151">
        <v>1.3003789186477661</v>
      </c>
      <c r="AC144" s="151">
        <v>1.0645900964736938</v>
      </c>
      <c r="AD144" s="151">
        <v>1.3636130094528198</v>
      </c>
      <c r="AE144" s="151">
        <v>1.0337647199630737</v>
      </c>
      <c r="AF144" s="151">
        <v>1.0124980211257935</v>
      </c>
      <c r="AG144" s="151">
        <v>1.017616868019104</v>
      </c>
      <c r="AH144" s="151">
        <v>3.9729626178741455</v>
      </c>
      <c r="AI144" s="151">
        <v>2.2698807716369629</v>
      </c>
      <c r="AJ144" s="151">
        <v>1.4643806219100952</v>
      </c>
      <c r="AK144" s="151">
        <v>-2.1644057705998421E-2</v>
      </c>
      <c r="AL144" s="151">
        <v>1.9981814548373222E-2</v>
      </c>
      <c r="AM144" s="151">
        <v>1.122434064745903E-2</v>
      </c>
      <c r="AN144" s="151">
        <v>6.4595951698720455E-3</v>
      </c>
      <c r="AO144" s="151">
        <v>-1.2599251233041286E-2</v>
      </c>
      <c r="AP144" s="151">
        <v>-6.1613164842128754E-2</v>
      </c>
      <c r="AQ144" s="151">
        <v>-9.7173964604735374E-5</v>
      </c>
      <c r="AR144" s="151">
        <v>5.3280491556506604E-5</v>
      </c>
      <c r="AS144" s="151">
        <v>5.0286509096622467E-2</v>
      </c>
      <c r="AT144" s="151">
        <v>7.5885720551013947E-2</v>
      </c>
      <c r="AU144" s="151">
        <v>3.2830353826284409E-2</v>
      </c>
    </row>
    <row r="145" spans="1:47">
      <c r="A145" s="65" t="s">
        <v>132</v>
      </c>
      <c r="B145" s="64" t="s">
        <v>133</v>
      </c>
      <c r="C145" s="64" t="s">
        <v>150</v>
      </c>
      <c r="D145" s="64" t="s">
        <v>151</v>
      </c>
      <c r="E145" s="64" t="s">
        <v>152</v>
      </c>
      <c r="F145" s="64" t="s">
        <v>153</v>
      </c>
      <c r="G145" s="64" t="s">
        <v>154</v>
      </c>
      <c r="H145" s="64" t="s">
        <v>155</v>
      </c>
      <c r="I145" s="64" t="s">
        <v>156</v>
      </c>
      <c r="J145" s="64" t="s">
        <v>134</v>
      </c>
      <c r="K145" s="64" t="s">
        <v>135</v>
      </c>
      <c r="L145" s="64" t="s">
        <v>136</v>
      </c>
      <c r="M145" s="64" t="s">
        <v>137</v>
      </c>
      <c r="N145" s="64" t="s">
        <v>138</v>
      </c>
      <c r="O145" s="64" t="s">
        <v>139</v>
      </c>
      <c r="P145" s="64" t="s">
        <v>140</v>
      </c>
      <c r="Q145" s="64" t="s">
        <v>141</v>
      </c>
      <c r="R145" s="64" t="s">
        <v>142</v>
      </c>
      <c r="S145" s="64" t="s">
        <v>143</v>
      </c>
      <c r="T145" s="64" t="s">
        <v>144</v>
      </c>
      <c r="U145" s="64" t="s">
        <v>145</v>
      </c>
      <c r="V145" s="64" t="s">
        <v>146</v>
      </c>
      <c r="W145" s="64" t="s">
        <v>147</v>
      </c>
      <c r="X145" s="64" t="s">
        <v>148</v>
      </c>
      <c r="Y145" s="64" t="s">
        <v>149</v>
      </c>
      <c r="Z145" s="64" t="s">
        <v>171</v>
      </c>
      <c r="AA145" s="64" t="s">
        <v>172</v>
      </c>
      <c r="AB145" s="64" t="s">
        <v>173</v>
      </c>
      <c r="AC145" s="64" t="s">
        <v>174</v>
      </c>
      <c r="AD145" s="64" t="s">
        <v>175</v>
      </c>
      <c r="AE145" s="64" t="s">
        <v>176</v>
      </c>
      <c r="AF145" s="64" t="s">
        <v>177</v>
      </c>
      <c r="AG145" s="64" t="s">
        <v>178</v>
      </c>
      <c r="AH145" s="64" t="s">
        <v>179</v>
      </c>
      <c r="AI145" s="64" t="s">
        <v>180</v>
      </c>
      <c r="AJ145" s="64" t="s">
        <v>181</v>
      </c>
      <c r="AK145" s="64" t="s">
        <v>221</v>
      </c>
      <c r="AL145" s="64" t="s">
        <v>222</v>
      </c>
      <c r="AM145" s="64" t="s">
        <v>223</v>
      </c>
      <c r="AN145" s="64" t="s">
        <v>224</v>
      </c>
      <c r="AO145" s="64" t="s">
        <v>225</v>
      </c>
      <c r="AP145" s="64" t="s">
        <v>226</v>
      </c>
      <c r="AQ145" s="64" t="s">
        <v>227</v>
      </c>
      <c r="AR145" s="64" t="s">
        <v>228</v>
      </c>
      <c r="AS145" s="64" t="s">
        <v>229</v>
      </c>
      <c r="AT145" s="64" t="s">
        <v>230</v>
      </c>
      <c r="AU145" s="64" t="s">
        <v>231</v>
      </c>
    </row>
    <row r="146" spans="1:47" s="12" customFormat="1">
      <c r="A146" s="12" t="s">
        <v>166</v>
      </c>
      <c r="B146" s="150">
        <v>2006</v>
      </c>
      <c r="C146" s="151">
        <v>1</v>
      </c>
      <c r="D146" s="151">
        <v>1</v>
      </c>
      <c r="E146" s="151">
        <v>1</v>
      </c>
      <c r="F146" s="151">
        <v>1</v>
      </c>
      <c r="G146" s="151">
        <v>1</v>
      </c>
      <c r="H146" s="151">
        <v>1</v>
      </c>
      <c r="I146" s="151">
        <v>1</v>
      </c>
      <c r="J146" s="151"/>
      <c r="K146" s="151"/>
      <c r="L146" s="151"/>
      <c r="M146" s="151"/>
      <c r="N146" s="151"/>
      <c r="O146" s="151"/>
      <c r="P146" s="151"/>
      <c r="Q146" s="151"/>
      <c r="R146" s="151"/>
      <c r="S146" s="151"/>
      <c r="T146" s="151"/>
      <c r="U146" s="151"/>
      <c r="V146" s="151"/>
      <c r="W146" s="151"/>
      <c r="X146" s="151"/>
      <c r="Y146" s="151"/>
      <c r="Z146" s="151">
        <v>1</v>
      </c>
      <c r="AA146" s="151">
        <v>1</v>
      </c>
      <c r="AB146" s="151">
        <v>1</v>
      </c>
      <c r="AC146" s="151">
        <v>1</v>
      </c>
      <c r="AD146" s="151">
        <v>1</v>
      </c>
      <c r="AE146" s="151">
        <v>1</v>
      </c>
      <c r="AF146" s="151">
        <v>1</v>
      </c>
      <c r="AG146" s="151">
        <v>1</v>
      </c>
      <c r="AH146" s="151">
        <v>1</v>
      </c>
      <c r="AI146" s="151">
        <v>1</v>
      </c>
      <c r="AJ146" s="151">
        <v>1</v>
      </c>
      <c r="AK146" s="151"/>
      <c r="AL146" s="151"/>
      <c r="AM146" s="151"/>
      <c r="AN146" s="151"/>
      <c r="AO146" s="151"/>
      <c r="AP146" s="151"/>
      <c r="AQ146" s="151"/>
      <c r="AR146" s="151"/>
      <c r="AS146" s="151"/>
      <c r="AT146" s="151"/>
      <c r="AU146" s="151"/>
    </row>
    <row r="147" spans="1:47" s="12" customFormat="1">
      <c r="A147" s="12" t="s">
        <v>166</v>
      </c>
      <c r="B147" s="150">
        <v>2007</v>
      </c>
      <c r="C147" s="151">
        <v>0.97423094511032104</v>
      </c>
      <c r="D147" s="151">
        <v>1.0031771659851074</v>
      </c>
      <c r="E147" s="151">
        <v>0.9711453914642334</v>
      </c>
      <c r="F147" s="151">
        <v>0.92680096626281738</v>
      </c>
      <c r="G147" s="151">
        <v>1.0363690853118896</v>
      </c>
      <c r="H147" s="151">
        <v>1.0511759519577026</v>
      </c>
      <c r="I147" s="151">
        <v>0.94004243612289429</v>
      </c>
      <c r="J147" s="151">
        <v>-2.9279088601469994E-2</v>
      </c>
      <c r="K147" s="151">
        <v>-2.6106912642717361E-2</v>
      </c>
      <c r="L147" s="151">
        <v>-3.1721757259219885E-3</v>
      </c>
      <c r="M147" s="151">
        <v>2.8906620573252439E-3</v>
      </c>
      <c r="N147" s="151">
        <v>-7.7791413059458137E-4</v>
      </c>
      <c r="O147" s="151">
        <v>-1.1459423694759607E-4</v>
      </c>
      <c r="P147" s="151">
        <v>2.527839969843626E-3</v>
      </c>
      <c r="Q147" s="151">
        <v>-3.0632905662059784E-2</v>
      </c>
      <c r="R147" s="151">
        <v>1.9283773377537727E-2</v>
      </c>
      <c r="S147" s="151">
        <v>-1.8740486120805144E-4</v>
      </c>
      <c r="T147" s="151">
        <v>-2.6671243631426478E-6</v>
      </c>
      <c r="U147" s="151">
        <v>-7.1859452873468399E-5</v>
      </c>
      <c r="V147" s="151">
        <v>-8.5055474191904068E-3</v>
      </c>
      <c r="W147" s="151">
        <v>-1.3688470236957073E-2</v>
      </c>
      <c r="X147" s="151">
        <v>-7.6016426086425781E-2</v>
      </c>
      <c r="Y147" s="151">
        <v>3.5723321139812469E-2</v>
      </c>
      <c r="Z147" s="151">
        <v>1.0277602672576904</v>
      </c>
      <c r="AA147" s="151">
        <v>1</v>
      </c>
      <c r="AB147" s="151">
        <v>1.00075364112854</v>
      </c>
      <c r="AC147" s="151">
        <v>1.0058435201644897</v>
      </c>
      <c r="AD147" s="151">
        <v>1.1530423164367676</v>
      </c>
      <c r="AE147" s="151">
        <v>0.92680096626281738</v>
      </c>
      <c r="AF147" s="151">
        <v>1.0090173482894897</v>
      </c>
      <c r="AG147" s="151">
        <v>1.0000536441802979</v>
      </c>
      <c r="AH147" s="151">
        <v>1.0212589502334595</v>
      </c>
      <c r="AI147" s="151">
        <v>1.0403000116348267</v>
      </c>
      <c r="AJ147" s="151">
        <v>1.0516508817672729</v>
      </c>
      <c r="AK147" s="151">
        <v>2.7381915599107742E-2</v>
      </c>
      <c r="AL147" s="151">
        <v>0</v>
      </c>
      <c r="AM147" s="151">
        <v>7.5340206967666745E-4</v>
      </c>
      <c r="AN147" s="151">
        <v>5.8265454135835171E-3</v>
      </c>
      <c r="AO147" s="151">
        <v>0.14240391552448273</v>
      </c>
      <c r="AP147" s="151">
        <v>-7.6016426086425781E-2</v>
      </c>
      <c r="AQ147" s="151">
        <v>8.9769391342997551E-3</v>
      </c>
      <c r="AR147" s="151">
        <v>5.3696603572461754E-5</v>
      </c>
      <c r="AS147" s="151">
        <v>2.103612944483757E-2</v>
      </c>
      <c r="AT147" s="151">
        <v>3.9509095251560211E-2</v>
      </c>
      <c r="AU147" s="151">
        <v>5.0361163914203644E-2</v>
      </c>
    </row>
    <row r="148" spans="1:47" s="12" customFormat="1">
      <c r="A148" s="12" t="s">
        <v>166</v>
      </c>
      <c r="B148" s="150">
        <v>2008</v>
      </c>
      <c r="C148" s="151">
        <v>1.0732169151306152</v>
      </c>
      <c r="D148" s="151">
        <v>1.0495685338973999</v>
      </c>
      <c r="E148" s="151">
        <v>1.0225313901901245</v>
      </c>
      <c r="F148" s="151">
        <v>1.0377798080444336</v>
      </c>
      <c r="G148" s="151">
        <v>1.0591588020324707</v>
      </c>
      <c r="H148" s="151">
        <v>1.0341470241546631</v>
      </c>
      <c r="I148" s="151">
        <v>1.0132728815078735</v>
      </c>
      <c r="J148" s="151">
        <v>5.1560420542955399E-2</v>
      </c>
      <c r="K148" s="151">
        <v>9.6767500042915344E-2</v>
      </c>
      <c r="L148" s="151">
        <v>-4.5207079499959946E-2</v>
      </c>
      <c r="M148" s="151">
        <v>6.1136350268498063E-4</v>
      </c>
      <c r="N148" s="151">
        <v>2.8577892109751701E-2</v>
      </c>
      <c r="O148" s="151">
        <v>1.0228990577161312E-3</v>
      </c>
      <c r="P148" s="151">
        <v>3.0657441820949316E-3</v>
      </c>
      <c r="Q148" s="151">
        <v>6.3489601016044617E-2</v>
      </c>
      <c r="R148" s="151">
        <v>-2.7302986010909081E-2</v>
      </c>
      <c r="S148" s="151">
        <v>-2.213378029409796E-4</v>
      </c>
      <c r="T148" s="151">
        <v>8.8731962023302913E-5</v>
      </c>
      <c r="U148" s="151">
        <v>-9.6453768492210656E-5</v>
      </c>
      <c r="V148" s="151">
        <v>-9.192795492708683E-3</v>
      </c>
      <c r="W148" s="151">
        <v>-8.4822392091155052E-3</v>
      </c>
      <c r="X148" s="151">
        <v>0.11310005187988281</v>
      </c>
      <c r="Y148" s="151">
        <v>2.1751642227172852E-2</v>
      </c>
      <c r="Z148" s="151">
        <v>1.03558349609375</v>
      </c>
      <c r="AA148" s="151">
        <v>1.070379376411438</v>
      </c>
      <c r="AB148" s="151">
        <v>1.0029158592224121</v>
      </c>
      <c r="AC148" s="151">
        <v>1.011687159538269</v>
      </c>
      <c r="AD148" s="151">
        <v>0.83106076717376709</v>
      </c>
      <c r="AE148" s="151">
        <v>1.0377801656723022</v>
      </c>
      <c r="AF148" s="151">
        <v>1.0180345773696899</v>
      </c>
      <c r="AG148" s="151">
        <v>1.0001072883605957</v>
      </c>
      <c r="AH148" s="151">
        <v>1.0425177812576294</v>
      </c>
      <c r="AI148" s="151">
        <v>1.0805999040603638</v>
      </c>
      <c r="AJ148" s="151">
        <v>1.0746568441390991</v>
      </c>
      <c r="AK148" s="151">
        <v>7.5831515714526176E-3</v>
      </c>
      <c r="AL148" s="151">
        <v>6.8013176321983337E-2</v>
      </c>
      <c r="AM148" s="151">
        <v>2.1582336630672216E-3</v>
      </c>
      <c r="AN148" s="151">
        <v>5.7928841561079025E-3</v>
      </c>
      <c r="AO148" s="151">
        <v>-0.32745629549026489</v>
      </c>
      <c r="AP148" s="151">
        <v>0.11310046911239624</v>
      </c>
      <c r="AQ148" s="151">
        <v>8.8970055803656578E-3</v>
      </c>
      <c r="AR148" s="151">
        <v>5.3597839723806828E-5</v>
      </c>
      <c r="AS148" s="151">
        <v>2.0602643489837646E-2</v>
      </c>
      <c r="AT148" s="151">
        <v>3.8007155060768127E-2</v>
      </c>
      <c r="AU148" s="151">
        <v>2.1640149876475334E-2</v>
      </c>
    </row>
    <row r="149" spans="1:47" s="12" customFormat="1">
      <c r="A149" s="12" t="s">
        <v>166</v>
      </c>
      <c r="B149" s="150">
        <v>2009</v>
      </c>
      <c r="C149" s="151">
        <v>1.1020488739013672</v>
      </c>
      <c r="D149" s="151">
        <v>1.1072953939437866</v>
      </c>
      <c r="E149" s="151">
        <v>0.99526166915893555</v>
      </c>
      <c r="F149" s="151">
        <v>1.1432836055755615</v>
      </c>
      <c r="G149" s="151">
        <v>1.0899422168731689</v>
      </c>
      <c r="H149" s="151">
        <v>0.96393305063247681</v>
      </c>
      <c r="I149" s="151">
        <v>1.0111075639724731</v>
      </c>
      <c r="J149" s="151">
        <v>-2.7030881494283676E-2</v>
      </c>
      <c r="K149" s="151">
        <v>2.6510436087846756E-2</v>
      </c>
      <c r="L149" s="151">
        <v>-5.3541317582130432E-2</v>
      </c>
      <c r="M149" s="151">
        <v>-6.8447255762293935E-4</v>
      </c>
      <c r="N149" s="151">
        <v>3.0143864452838898E-2</v>
      </c>
      <c r="O149" s="151">
        <v>9.1103967279195786E-3</v>
      </c>
      <c r="P149" s="151">
        <v>4.2839027009904385E-3</v>
      </c>
      <c r="Q149" s="151">
        <v>-1.6343254595994949E-2</v>
      </c>
      <c r="R149" s="151">
        <v>-3.5974830389022827E-2</v>
      </c>
      <c r="S149" s="151">
        <v>-3.1719999969936907E-4</v>
      </c>
      <c r="T149" s="151">
        <v>-1.5790767793077976E-4</v>
      </c>
      <c r="U149" s="151">
        <v>-2.4291705631185323E-4</v>
      </c>
      <c r="V149" s="151">
        <v>-8.5973460227251053E-3</v>
      </c>
      <c r="W149" s="151">
        <v>-8.2511147484183311E-3</v>
      </c>
      <c r="X149" s="151">
        <v>9.6820831298828125E-2</v>
      </c>
      <c r="Y149" s="151">
        <v>2.8649633750319481E-2</v>
      </c>
      <c r="Z149" s="151">
        <v>1.0284997224807739</v>
      </c>
      <c r="AA149" s="151">
        <v>1.1545963287353516</v>
      </c>
      <c r="AB149" s="151">
        <v>1.0457450151443481</v>
      </c>
      <c r="AC149" s="151">
        <v>1.0211517810821533</v>
      </c>
      <c r="AD149" s="151">
        <v>0.9120180606842041</v>
      </c>
      <c r="AE149" s="151">
        <v>1.1432844400405884</v>
      </c>
      <c r="AF149" s="151">
        <v>1.0338814258575439</v>
      </c>
      <c r="AG149" s="151">
        <v>1.0010318756103516</v>
      </c>
      <c r="AH149" s="151">
        <v>1.1182405948638916</v>
      </c>
      <c r="AI149" s="151">
        <v>1.1310544013977051</v>
      </c>
      <c r="AJ149" s="151">
        <v>1.1056020259857178</v>
      </c>
      <c r="AK149" s="151">
        <v>-6.863908376544714E-3</v>
      </c>
      <c r="AL149" s="151">
        <v>7.5737595558166504E-2</v>
      </c>
      <c r="AM149" s="151">
        <v>4.1817925870418549E-2</v>
      </c>
      <c r="AN149" s="151">
        <v>9.3117384240031242E-3</v>
      </c>
      <c r="AO149" s="151">
        <v>9.2956863343715668E-2</v>
      </c>
      <c r="AP149" s="151">
        <v>9.682118147611618E-2</v>
      </c>
      <c r="AQ149" s="151">
        <v>1.5446175821125507E-2</v>
      </c>
      <c r="AR149" s="151">
        <v>9.2403905000537634E-4</v>
      </c>
      <c r="AS149" s="151">
        <v>7.0117868483066559E-2</v>
      </c>
      <c r="AT149" s="151">
        <v>4.5633953064680099E-2</v>
      </c>
      <c r="AU149" s="151">
        <v>2.8388608247041702E-2</v>
      </c>
    </row>
    <row r="150" spans="1:47" s="12" customFormat="1">
      <c r="A150" s="12" t="s">
        <v>166</v>
      </c>
      <c r="B150" s="150">
        <v>2010</v>
      </c>
      <c r="C150" s="151">
        <v>1.0479477643966675</v>
      </c>
      <c r="D150" s="151">
        <v>1.1288498640060425</v>
      </c>
      <c r="E150" s="151">
        <v>0.92833214998245239</v>
      </c>
      <c r="F150" s="151">
        <v>1.1368633508682251</v>
      </c>
      <c r="G150" s="151">
        <v>1.1254972219467163</v>
      </c>
      <c r="H150" s="151">
        <v>0.92178869247436523</v>
      </c>
      <c r="I150" s="151">
        <v>0.93109756708145142</v>
      </c>
      <c r="J150" s="151">
        <v>-6.9616124033927917E-2</v>
      </c>
      <c r="K150" s="151">
        <v>-5.0337307155132294E-2</v>
      </c>
      <c r="L150" s="151">
        <v>-1.9278816878795624E-2</v>
      </c>
      <c r="M150" s="151">
        <v>2.2793926764279604E-3</v>
      </c>
      <c r="N150" s="151">
        <v>2.3728272935841233E-4</v>
      </c>
      <c r="O150" s="151">
        <v>3.2232585363090038E-3</v>
      </c>
      <c r="P150" s="151">
        <v>3.0485452152788639E-3</v>
      </c>
      <c r="Q150" s="151">
        <v>-5.9125784784555435E-2</v>
      </c>
      <c r="R150" s="151">
        <v>2.8114253655076027E-3</v>
      </c>
      <c r="S150" s="151">
        <v>-4.1947333374992013E-4</v>
      </c>
      <c r="T150" s="151">
        <v>3.5925153497373685E-5</v>
      </c>
      <c r="U150" s="151">
        <v>1.0279870366503019E-5</v>
      </c>
      <c r="V150" s="151">
        <v>-6.9392374716699123E-3</v>
      </c>
      <c r="W150" s="151">
        <v>-1.4777736738324165E-2</v>
      </c>
      <c r="X150" s="151">
        <v>-5.6314468383789062E-3</v>
      </c>
      <c r="Y150" s="151">
        <v>3.210020437836647E-2</v>
      </c>
      <c r="Z150" s="151">
        <v>1.0501164197921753</v>
      </c>
      <c r="AA150" s="151">
        <v>1.1545963287353516</v>
      </c>
      <c r="AB150" s="151">
        <v>1.0617907047271729</v>
      </c>
      <c r="AC150" s="151">
        <v>1.0280342102050781</v>
      </c>
      <c r="AD150" s="151">
        <v>1.2260831594467163</v>
      </c>
      <c r="AE150" s="151">
        <v>1.1368635892868042</v>
      </c>
      <c r="AF150" s="151">
        <v>1.0538426637649536</v>
      </c>
      <c r="AG150" s="151">
        <v>1.0012447834014893</v>
      </c>
      <c r="AH150" s="151">
        <v>1.1146870851516724</v>
      </c>
      <c r="AI150" s="151">
        <v>1.1688278913497925</v>
      </c>
      <c r="AJ150" s="151">
        <v>1.1566511392593384</v>
      </c>
      <c r="AK150" s="151">
        <v>2.0799847319722176E-2</v>
      </c>
      <c r="AL150" s="151">
        <v>0</v>
      </c>
      <c r="AM150" s="151">
        <v>1.5227251686155796E-2</v>
      </c>
      <c r="AN150" s="151">
        <v>6.7172194831073284E-3</v>
      </c>
      <c r="AO150" s="151">
        <v>0.29592016339302063</v>
      </c>
      <c r="AP150" s="151">
        <v>-5.6319977156817913E-3</v>
      </c>
      <c r="AQ150" s="151">
        <v>1.9123084843158722E-2</v>
      </c>
      <c r="AR150" s="151">
        <v>2.1263235248625278E-4</v>
      </c>
      <c r="AS150" s="151">
        <v>-3.1828449573367834E-3</v>
      </c>
      <c r="AT150" s="151">
        <v>3.2851133495569229E-2</v>
      </c>
      <c r="AU150" s="151">
        <v>4.5138921588659286E-2</v>
      </c>
    </row>
    <row r="151" spans="1:47" s="12" customFormat="1">
      <c r="A151" s="12" t="s">
        <v>166</v>
      </c>
      <c r="B151" s="150">
        <v>2011</v>
      </c>
      <c r="C151" s="151">
        <v>1.0724575519561768</v>
      </c>
      <c r="D151" s="151">
        <v>1.2310540676116943</v>
      </c>
      <c r="E151" s="151">
        <v>0.87116998434066772</v>
      </c>
      <c r="F151" s="151">
        <v>1.4191073179244995</v>
      </c>
      <c r="G151" s="151">
        <v>1.1466718912124634</v>
      </c>
      <c r="H151" s="151">
        <v>0.75572687387466431</v>
      </c>
      <c r="I151" s="151">
        <v>0.93527847528457642</v>
      </c>
      <c r="J151" s="151">
        <v>-6.3552439212799072E-2</v>
      </c>
      <c r="K151" s="151">
        <v>2.311905100941658E-2</v>
      </c>
      <c r="L151" s="151">
        <v>-8.6671493947505951E-2</v>
      </c>
      <c r="M151" s="151">
        <v>-2.3279169108718634E-3</v>
      </c>
      <c r="N151" s="151">
        <v>-1.9429829262662679E-4</v>
      </c>
      <c r="O151" s="151">
        <v>2.4873453658074141E-3</v>
      </c>
      <c r="P151" s="151">
        <v>-3.4384494938421994E-5</v>
      </c>
      <c r="Q151" s="151">
        <v>2.3188306018710136E-2</v>
      </c>
      <c r="R151" s="151">
        <v>-7.3504738509654999E-2</v>
      </c>
      <c r="S151" s="151">
        <v>7.1794353425502777E-4</v>
      </c>
      <c r="T151" s="151">
        <v>-7.1318929258268327E-5</v>
      </c>
      <c r="U151" s="151">
        <v>4.1814972064457834E-4</v>
      </c>
      <c r="V151" s="151">
        <v>-4.195487592369318E-3</v>
      </c>
      <c r="W151" s="151">
        <v>-1.0036041960120201E-2</v>
      </c>
      <c r="X151" s="151">
        <v>0.22175502777099609</v>
      </c>
      <c r="Y151" s="151">
        <v>1.8638795241713524E-2</v>
      </c>
      <c r="Z151" s="151">
        <v>1.0277876853942871</v>
      </c>
      <c r="AA151" s="151">
        <v>1.1545963287353516</v>
      </c>
      <c r="AB151" s="151">
        <v>1.0734632015228271</v>
      </c>
      <c r="AC151" s="151">
        <v>1.0278588533401489</v>
      </c>
      <c r="AD151" s="151">
        <v>1.1098402738571167</v>
      </c>
      <c r="AE151" s="151">
        <v>1.4191074371337891</v>
      </c>
      <c r="AF151" s="151">
        <v>1.02022385597229</v>
      </c>
      <c r="AG151" s="151">
        <v>1.0020757913589478</v>
      </c>
      <c r="AH151" s="151">
        <v>0.99849867820739746</v>
      </c>
      <c r="AI151" s="151">
        <v>1.1932388544082642</v>
      </c>
      <c r="AJ151" s="151">
        <v>1.1889604330062866</v>
      </c>
      <c r="AK151" s="151">
        <v>-2.1492375060915947E-2</v>
      </c>
      <c r="AL151" s="151">
        <v>0</v>
      </c>
      <c r="AM151" s="151">
        <v>1.093323715031147E-2</v>
      </c>
      <c r="AN151" s="151">
        <v>-1.7058267258107662E-4</v>
      </c>
      <c r="AO151" s="151">
        <v>-9.960860013961792E-2</v>
      </c>
      <c r="AP151" s="151">
        <v>0.22175490856170654</v>
      </c>
      <c r="AQ151" s="151">
        <v>-3.2421134412288666E-2</v>
      </c>
      <c r="AR151" s="151">
        <v>8.2959997234866023E-4</v>
      </c>
      <c r="AS151" s="151">
        <v>-0.11007619649171829</v>
      </c>
      <c r="AT151" s="151">
        <v>2.066987007856369E-2</v>
      </c>
      <c r="AU151" s="151">
        <v>2.7550464496016502E-2</v>
      </c>
    </row>
    <row r="152" spans="1:47" s="12" customFormat="1">
      <c r="A152" s="12" t="s">
        <v>166</v>
      </c>
      <c r="B152" s="150">
        <v>2012</v>
      </c>
      <c r="C152" s="151">
        <v>1.1125528812408447</v>
      </c>
      <c r="D152" s="151">
        <v>1.263484001159668</v>
      </c>
      <c r="E152" s="151">
        <v>0.88054352998733521</v>
      </c>
      <c r="F152" s="151">
        <v>1.4595414400100708</v>
      </c>
      <c r="G152" s="151">
        <v>1.1782010793685913</v>
      </c>
      <c r="H152" s="151">
        <v>0.76226192712783813</v>
      </c>
      <c r="I152" s="151">
        <v>0.94428098201751709</v>
      </c>
      <c r="J152" s="151">
        <v>1.0702235624194145E-2</v>
      </c>
      <c r="K152" s="151">
        <v>3.6704473197460175E-2</v>
      </c>
      <c r="L152" s="151">
        <v>-2.6002237573266029E-2</v>
      </c>
      <c r="M152" s="151">
        <v>-2.2737367544323206E-3</v>
      </c>
      <c r="N152" s="151">
        <v>-2.8557158657349646E-4</v>
      </c>
      <c r="O152" s="151">
        <v>2.1107441280037165E-3</v>
      </c>
      <c r="P152" s="151">
        <v>2.4075445253401995E-3</v>
      </c>
      <c r="Q152" s="151">
        <v>3.4745492041110992E-2</v>
      </c>
      <c r="R152" s="151">
        <v>-8.3587132394313812E-3</v>
      </c>
      <c r="S152" s="151">
        <v>-2.6543464628048241E-4</v>
      </c>
      <c r="T152" s="151">
        <v>5.6111079175025225E-4</v>
      </c>
      <c r="U152" s="151">
        <v>-4.882443172391504E-4</v>
      </c>
      <c r="V152" s="151">
        <v>-3.83751280605793E-3</v>
      </c>
      <c r="W152" s="151">
        <v>-1.361344289034605E-2</v>
      </c>
      <c r="X152" s="151">
        <v>2.8094291687011719E-2</v>
      </c>
      <c r="Y152" s="151">
        <v>2.712499164044857E-2</v>
      </c>
      <c r="Z152" s="151">
        <v>1.0058513879776001</v>
      </c>
      <c r="AA152" s="151">
        <v>1.1545963287353516</v>
      </c>
      <c r="AB152" s="151">
        <v>1.0838607549667358</v>
      </c>
      <c r="AC152" s="151">
        <v>1.0332108736038208</v>
      </c>
      <c r="AD152" s="151">
        <v>0.90160036087036133</v>
      </c>
      <c r="AE152" s="151">
        <v>1.4595415592193604</v>
      </c>
      <c r="AF152" s="151">
        <v>1.0326690673828125</v>
      </c>
      <c r="AG152" s="151">
        <v>0.99701803922653198</v>
      </c>
      <c r="AH152" s="151">
        <v>1.1365120410919189</v>
      </c>
      <c r="AI152" s="151">
        <v>1.2180279493331909</v>
      </c>
      <c r="AJ152" s="151">
        <v>1.2398152351379395</v>
      </c>
      <c r="AK152" s="151">
        <v>-2.1574243903160095E-2</v>
      </c>
      <c r="AL152" s="151">
        <v>0</v>
      </c>
      <c r="AM152" s="151">
        <v>9.639357216656208E-3</v>
      </c>
      <c r="AN152" s="151">
        <v>5.1934691146016121E-3</v>
      </c>
      <c r="AO152" s="151">
        <v>-0.20780006051063538</v>
      </c>
      <c r="AP152" s="151">
        <v>2.8094315901398659E-2</v>
      </c>
      <c r="AQ152" s="151">
        <v>1.2124658562242985E-2</v>
      </c>
      <c r="AR152" s="151">
        <v>-5.060084629803896E-3</v>
      </c>
      <c r="AS152" s="151">
        <v>0.12946638464927673</v>
      </c>
      <c r="AT152" s="151">
        <v>2.0561780780553818E-2</v>
      </c>
      <c r="AU152" s="151">
        <v>4.1883006691932678E-2</v>
      </c>
    </row>
    <row r="153" spans="1:47" s="12" customFormat="1">
      <c r="A153" s="12" t="s">
        <v>166</v>
      </c>
      <c r="B153" s="150">
        <v>2013</v>
      </c>
      <c r="C153" s="151">
        <v>1.09808349609375</v>
      </c>
      <c r="D153" s="151">
        <v>1.3059827089309692</v>
      </c>
      <c r="E153" s="151">
        <v>0.84080994129180908</v>
      </c>
      <c r="F153" s="151">
        <v>1.5462696552276611</v>
      </c>
      <c r="G153" s="151">
        <v>1.1973954439163208</v>
      </c>
      <c r="H153" s="151">
        <v>0.71015006303787231</v>
      </c>
      <c r="I153" s="151">
        <v>0.91705995798110962</v>
      </c>
      <c r="J153" s="151">
        <v>-4.6173732727766037E-2</v>
      </c>
      <c r="K153" s="151">
        <v>-1.3090924359858036E-2</v>
      </c>
      <c r="L153" s="151">
        <v>-3.3082809299230576E-2</v>
      </c>
      <c r="M153" s="151">
        <v>-8.3688129961956292E-5</v>
      </c>
      <c r="N153" s="151">
        <v>3.9008256862871349E-5</v>
      </c>
      <c r="O153" s="151">
        <v>9.1493059881031513E-4</v>
      </c>
      <c r="P153" s="151">
        <v>1.2093893019482493E-3</v>
      </c>
      <c r="Q153" s="151">
        <v>-1.5170563943684101E-2</v>
      </c>
      <c r="R153" s="151">
        <v>-2.294650487601757E-2</v>
      </c>
      <c r="S153" s="151">
        <v>-9.2493530246429145E-5</v>
      </c>
      <c r="T153" s="151">
        <v>2.187337122450117E-5</v>
      </c>
      <c r="U153" s="151">
        <v>-2.6699370209826156E-5</v>
      </c>
      <c r="V153" s="151">
        <v>-2.3373959120362997E-3</v>
      </c>
      <c r="W153" s="151">
        <v>-7.7015883289277554E-3</v>
      </c>
      <c r="X153" s="151">
        <v>5.7723045349121094E-2</v>
      </c>
      <c r="Y153" s="151">
        <v>1.6159996390342712E-2</v>
      </c>
      <c r="Z153" s="151">
        <v>1.0048928260803223</v>
      </c>
      <c r="AA153" s="151">
        <v>1.1545963287353516</v>
      </c>
      <c r="AB153" s="151">
        <v>1.0884996652603149</v>
      </c>
      <c r="AC153" s="151">
        <v>1.0359761714935303</v>
      </c>
      <c r="AD153" s="151">
        <v>0.99732750654220581</v>
      </c>
      <c r="AE153" s="151">
        <v>1.5462700128555298</v>
      </c>
      <c r="AF153" s="151">
        <v>1.0365934371948242</v>
      </c>
      <c r="AG153" s="151">
        <v>0.99750393629074097</v>
      </c>
      <c r="AH153" s="151">
        <v>1.144311785697937</v>
      </c>
      <c r="AI153" s="151">
        <v>1.2344496250152588</v>
      </c>
      <c r="AJ153" s="151">
        <v>1.268959641456604</v>
      </c>
      <c r="AK153" s="151">
        <v>-9.5338851679116488E-4</v>
      </c>
      <c r="AL153" s="151">
        <v>0</v>
      </c>
      <c r="AM153" s="151">
        <v>4.270896315574646E-3</v>
      </c>
      <c r="AN153" s="151">
        <v>2.6728000957518816E-3</v>
      </c>
      <c r="AO153" s="151">
        <v>0.1009078249335289</v>
      </c>
      <c r="AP153" s="151">
        <v>5.7723186910152435E-2</v>
      </c>
      <c r="AQ153" s="151">
        <v>3.7930551916360855E-3</v>
      </c>
      <c r="AR153" s="151">
        <v>4.8720595077611506E-4</v>
      </c>
      <c r="AS153" s="151">
        <v>6.8394066765904427E-3</v>
      </c>
      <c r="AT153" s="151">
        <v>1.3392070308327675E-2</v>
      </c>
      <c r="AU153" s="151">
        <v>2.3235062137246132E-2</v>
      </c>
    </row>
    <row r="154" spans="1:47" s="12" customFormat="1">
      <c r="A154" s="12" t="s">
        <v>166</v>
      </c>
      <c r="B154" s="150">
        <v>2014</v>
      </c>
      <c r="C154" s="151">
        <v>1.0678569078445435</v>
      </c>
      <c r="D154" s="151">
        <v>1.3321074247360229</v>
      </c>
      <c r="E154" s="151">
        <v>0.80162954330444336</v>
      </c>
      <c r="F154" s="151">
        <v>1.5825308561325073</v>
      </c>
      <c r="G154" s="151">
        <v>1.2151373624801636</v>
      </c>
      <c r="H154" s="151">
        <v>0.67477792501449585</v>
      </c>
      <c r="I154" s="151">
        <v>0.87879514694213867</v>
      </c>
      <c r="J154" s="151">
        <v>-4.771905392408371E-2</v>
      </c>
      <c r="K154" s="151">
        <v>-2.7912631630897522E-2</v>
      </c>
      <c r="L154" s="151">
        <v>-1.9806420430541039E-2</v>
      </c>
      <c r="M154" s="151">
        <v>-3.7235415074974298E-3</v>
      </c>
      <c r="N154" s="151">
        <v>6.5903608629014343E-5</v>
      </c>
      <c r="O154" s="151">
        <v>1.0221573757007718E-3</v>
      </c>
      <c r="P154" s="151">
        <v>1.0462693171575665E-3</v>
      </c>
      <c r="Q154" s="151">
        <v>-2.632342092692852E-2</v>
      </c>
      <c r="R154" s="151">
        <v>-1.1043902486562729E-2</v>
      </c>
      <c r="S154" s="151">
        <v>5.3435895097209141E-5</v>
      </c>
      <c r="T154" s="151">
        <v>1.0443726787343621E-3</v>
      </c>
      <c r="U154" s="151">
        <v>-8.412213355768472E-5</v>
      </c>
      <c r="V154" s="151">
        <v>-2.4977531284093857E-3</v>
      </c>
      <c r="W154" s="151">
        <v>-7.2784516960382462E-3</v>
      </c>
      <c r="X154" s="151">
        <v>2.3180007934570312E-2</v>
      </c>
      <c r="Y154" s="151">
        <v>1.4708376489579678E-2</v>
      </c>
      <c r="Z154" s="151">
        <v>0.96793526411056519</v>
      </c>
      <c r="AA154" s="151">
        <v>1.1545963287353516</v>
      </c>
      <c r="AB154" s="151">
        <v>1.093636155128479</v>
      </c>
      <c r="AC154" s="151">
        <v>1.0383381843566895</v>
      </c>
      <c r="AD154" s="151">
        <v>1.1719529628753662</v>
      </c>
      <c r="AE154" s="151">
        <v>1.5825308561325073</v>
      </c>
      <c r="AF154" s="151">
        <v>1.0337398052215576</v>
      </c>
      <c r="AG154" s="151">
        <v>0.98765838146209717</v>
      </c>
      <c r="AH154" s="151">
        <v>1.172982931137085</v>
      </c>
      <c r="AI154" s="151">
        <v>1.2534359693527222</v>
      </c>
      <c r="AJ154" s="151">
        <v>1.2976679801940918</v>
      </c>
      <c r="AK154" s="151">
        <v>-3.7470955401659012E-2</v>
      </c>
      <c r="AL154" s="151">
        <v>0</v>
      </c>
      <c r="AM154" s="151">
        <v>4.7077741473913193E-3</v>
      </c>
      <c r="AN154" s="151">
        <v>2.2773549426347017E-3</v>
      </c>
      <c r="AO154" s="151">
        <v>0.1613476425409317</v>
      </c>
      <c r="AP154" s="151">
        <v>2.3179763928055763E-2</v>
      </c>
      <c r="AQ154" s="151">
        <v>-2.7567269280552864E-3</v>
      </c>
      <c r="AR154" s="151">
        <v>-9.9192075431346893E-3</v>
      </c>
      <c r="AS154" s="151">
        <v>2.4746660143136978E-2</v>
      </c>
      <c r="AT154" s="151">
        <v>1.526334136724472E-2</v>
      </c>
      <c r="AU154" s="151">
        <v>2.2371390834450722E-2</v>
      </c>
    </row>
    <row r="155" spans="1:47" s="12" customFormat="1">
      <c r="A155" s="12" t="s">
        <v>166</v>
      </c>
      <c r="B155" s="150">
        <v>2015</v>
      </c>
      <c r="C155" s="151">
        <v>1.1155850887298584</v>
      </c>
      <c r="D155" s="151">
        <v>1.3560036420822144</v>
      </c>
      <c r="E155" s="151">
        <v>0.82270044088363647</v>
      </c>
      <c r="F155" s="151">
        <v>1.6442131996154785</v>
      </c>
      <c r="G155" s="151">
        <v>1.2290664911270142</v>
      </c>
      <c r="H155" s="151">
        <v>0.67849171161651611</v>
      </c>
      <c r="I155" s="151">
        <v>0.90766853094100952</v>
      </c>
      <c r="J155" s="151">
        <v>2.5945590808987617E-2</v>
      </c>
      <c r="K155" s="151">
        <v>4.3725237250328064E-2</v>
      </c>
      <c r="L155" s="151">
        <v>-1.7779646441340446E-2</v>
      </c>
      <c r="M155" s="151">
        <v>-2.401342149823904E-3</v>
      </c>
      <c r="N155" s="151">
        <v>-2.1740655938629061E-4</v>
      </c>
      <c r="O155" s="151">
        <v>4.8770874855108559E-4</v>
      </c>
      <c r="P155" s="151">
        <v>5.4393074242398143E-4</v>
      </c>
      <c r="Q155" s="151">
        <v>4.5312345027923584E-2</v>
      </c>
      <c r="R155" s="151">
        <v>-9.4990581274032593E-3</v>
      </c>
      <c r="S155" s="151">
        <v>-3.5532991751097143E-4</v>
      </c>
      <c r="T155" s="151">
        <v>3.0135461129248142E-3</v>
      </c>
      <c r="U155" s="151">
        <v>-1.3832298282068223E-4</v>
      </c>
      <c r="V155" s="151">
        <v>-2.5377143174409866E-3</v>
      </c>
      <c r="W155" s="151">
        <v>-8.2627665251493454E-3</v>
      </c>
      <c r="X155" s="151">
        <v>3.8236618041992188E-2</v>
      </c>
      <c r="Y155" s="151">
        <v>1.1397787369787693E-2</v>
      </c>
      <c r="Z155" s="151">
        <v>0.94413197040557861</v>
      </c>
      <c r="AA155" s="151">
        <v>1.1545963287353516</v>
      </c>
      <c r="AB155" s="151">
        <v>1.0964255332946777</v>
      </c>
      <c r="AC155" s="151">
        <v>1.0397334098815918</v>
      </c>
      <c r="AD155" s="151">
        <v>0.86718583106994629</v>
      </c>
      <c r="AE155" s="151">
        <v>1.6442135572433472</v>
      </c>
      <c r="AF155" s="151">
        <v>1.0513476133346558</v>
      </c>
      <c r="AG155" s="151">
        <v>0.9587172269821167</v>
      </c>
      <c r="AH155" s="151">
        <v>1.2180314064025879</v>
      </c>
      <c r="AI155" s="151">
        <v>1.2713507413864136</v>
      </c>
      <c r="AJ155" s="151">
        <v>1.3247456550598145</v>
      </c>
      <c r="AK155" s="151">
        <v>-2.4899225682020187E-2</v>
      </c>
      <c r="AL155" s="151">
        <v>0</v>
      </c>
      <c r="AM155" s="151">
        <v>2.5473344139754772E-3</v>
      </c>
      <c r="AN155" s="151">
        <v>1.3428289676085114E-3</v>
      </c>
      <c r="AO155" s="151">
        <v>-0.30117353796958923</v>
      </c>
      <c r="AP155" s="151">
        <v>3.8236796855926514E-2</v>
      </c>
      <c r="AQ155" s="151">
        <v>1.6889696940779686E-2</v>
      </c>
      <c r="AR155" s="151">
        <v>-2.9740685597062111E-2</v>
      </c>
      <c r="AS155" s="151">
        <v>3.768596425652504E-2</v>
      </c>
      <c r="AT155" s="151">
        <v>1.4191308990120888E-2</v>
      </c>
      <c r="AU155" s="151">
        <v>2.065168134868145E-2</v>
      </c>
    </row>
    <row r="156" spans="1:47" s="12" customFormat="1">
      <c r="A156" s="12" t="s">
        <v>166</v>
      </c>
      <c r="B156" s="150">
        <v>2016</v>
      </c>
      <c r="C156" s="151">
        <v>1.1031457185745239</v>
      </c>
      <c r="D156" s="151">
        <v>1.2834718227386475</v>
      </c>
      <c r="E156" s="151">
        <v>0.85950106382369995</v>
      </c>
      <c r="F156" s="151">
        <v>1.3788934946060181</v>
      </c>
      <c r="G156" s="151">
        <v>1.2430157661437988</v>
      </c>
      <c r="H156" s="151">
        <v>0.80002236366271973</v>
      </c>
      <c r="I156" s="151">
        <v>0.88747519254684448</v>
      </c>
      <c r="J156" s="151">
        <v>4.3759942054748535E-2</v>
      </c>
      <c r="K156" s="151">
        <v>-1.1213148012757301E-2</v>
      </c>
      <c r="L156" s="151">
        <v>5.4973088204860687E-2</v>
      </c>
      <c r="M156" s="151">
        <v>3.150956763420254E-5</v>
      </c>
      <c r="N156" s="151">
        <v>2.328681293874979E-4</v>
      </c>
      <c r="O156" s="151">
        <v>1.2523068580776453E-3</v>
      </c>
      <c r="P156" s="151">
        <v>3.2008124981075525E-3</v>
      </c>
      <c r="Q156" s="151">
        <v>-1.5930645167827606E-2</v>
      </c>
      <c r="R156" s="151">
        <v>6.1860036104917526E-2</v>
      </c>
      <c r="S156" s="151">
        <v>1.7736556765157729E-4</v>
      </c>
      <c r="T156" s="151">
        <v>-5.3115381160750985E-4</v>
      </c>
      <c r="U156" s="151">
        <v>4.6319666580529884E-5</v>
      </c>
      <c r="V156" s="151">
        <v>-4.726639948785305E-3</v>
      </c>
      <c r="W156" s="151">
        <v>-1.8528411164879799E-3</v>
      </c>
      <c r="X156" s="151">
        <v>-0.17598056793212891</v>
      </c>
      <c r="Y156" s="151">
        <v>1.1285519227385521E-2</v>
      </c>
      <c r="Z156" s="151">
        <v>0.94528412818908691</v>
      </c>
      <c r="AA156" s="151">
        <v>1.1545963287353516</v>
      </c>
      <c r="AB156" s="151">
        <v>1.102469801902771</v>
      </c>
      <c r="AC156" s="151">
        <v>1.0468888282775879</v>
      </c>
      <c r="AD156" s="151">
        <v>0.97960519790649414</v>
      </c>
      <c r="AE156" s="151">
        <v>1.3788943290710449</v>
      </c>
      <c r="AF156" s="151">
        <v>1.0431605577468872</v>
      </c>
      <c r="AG156" s="151">
        <v>0.96435904502868652</v>
      </c>
      <c r="AH156" s="151">
        <v>1.2125760316848755</v>
      </c>
      <c r="AI156" s="151">
        <v>1.303266167640686</v>
      </c>
      <c r="AJ156" s="151">
        <v>1.3361526727676392</v>
      </c>
      <c r="AK156" s="151">
        <v>1.2195702875033021E-3</v>
      </c>
      <c r="AL156" s="151">
        <v>0</v>
      </c>
      <c r="AM156" s="151">
        <v>5.4975496605038643E-3</v>
      </c>
      <c r="AN156" s="151">
        <v>6.8584349937736988E-3</v>
      </c>
      <c r="AO156" s="151">
        <v>0.12189633399248123</v>
      </c>
      <c r="AP156" s="151">
        <v>-0.17598018050193787</v>
      </c>
      <c r="AQ156" s="151">
        <v>-7.8177247196435928E-3</v>
      </c>
      <c r="AR156" s="151">
        <v>5.8675357140600681E-3</v>
      </c>
      <c r="AS156" s="151">
        <v>-4.4888774864375591E-3</v>
      </c>
      <c r="AT156" s="151">
        <v>2.4793669581413269E-2</v>
      </c>
      <c r="AU156" s="151">
        <v>8.5738366469740868E-3</v>
      </c>
    </row>
    <row r="157" spans="1:47" s="12" customFormat="1">
      <c r="A157" s="12" t="s">
        <v>166</v>
      </c>
      <c r="B157" s="150">
        <v>2017</v>
      </c>
      <c r="C157" s="151">
        <v>1.0883767604827881</v>
      </c>
      <c r="D157" s="151">
        <v>1.3572744131088257</v>
      </c>
      <c r="E157" s="151">
        <v>0.80188381671905518</v>
      </c>
      <c r="F157" s="151">
        <v>1.5883110761642456</v>
      </c>
      <c r="G157" s="151">
        <v>1.2541885375976562</v>
      </c>
      <c r="H157" s="151">
        <v>0.68524152040481567</v>
      </c>
      <c r="I157" s="151">
        <v>0.8677935004234314</v>
      </c>
      <c r="J157" s="151">
        <v>-6.9388344883918762E-2</v>
      </c>
      <c r="K157" s="151">
        <v>-1.3478520326316357E-2</v>
      </c>
      <c r="L157" s="151">
        <v>-5.5909827351570129E-2</v>
      </c>
      <c r="M157" s="151">
        <v>-1.3594961492344737E-3</v>
      </c>
      <c r="N157" s="151">
        <v>-1.2783718375430908E-5</v>
      </c>
      <c r="O157" s="151">
        <v>4.8730829730629921E-3</v>
      </c>
      <c r="P157" s="151">
        <v>8.2729081623256207E-4</v>
      </c>
      <c r="Q157" s="151">
        <v>-1.7806613817811012E-2</v>
      </c>
      <c r="R157" s="151">
        <v>-4.9740716814994812E-2</v>
      </c>
      <c r="S157" s="151">
        <v>-2.535211096983403E-4</v>
      </c>
      <c r="T157" s="151">
        <v>-3.0596309807151556E-4</v>
      </c>
      <c r="U157" s="151">
        <v>1.9224185962229967E-5</v>
      </c>
      <c r="V157" s="151">
        <v>-9.7024731803685427E-4</v>
      </c>
      <c r="W157" s="151">
        <v>-4.6586031094193459E-3</v>
      </c>
      <c r="X157" s="151">
        <v>0.14138984680175781</v>
      </c>
      <c r="Y157" s="151">
        <v>8.9482637122273445E-3</v>
      </c>
      <c r="Z157" s="151">
        <v>0.93245869874954224</v>
      </c>
      <c r="AA157" s="151">
        <v>1.1545963287353516</v>
      </c>
      <c r="AB157" s="151">
        <v>1.1277035474777222</v>
      </c>
      <c r="AC157" s="151">
        <v>1.0488103628158569</v>
      </c>
      <c r="AD157" s="151">
        <v>1.0917239189147949</v>
      </c>
      <c r="AE157" s="151">
        <v>1.5883114337921143</v>
      </c>
      <c r="AF157" s="151">
        <v>1.0582369565963745</v>
      </c>
      <c r="AG157" s="151">
        <v>0.96426945924758911</v>
      </c>
      <c r="AH157" s="151">
        <v>1.211809515953064</v>
      </c>
      <c r="AI157" s="151">
        <v>1.3188885450363159</v>
      </c>
      <c r="AJ157" s="151">
        <v>1.3420299291610718</v>
      </c>
      <c r="AK157" s="151">
        <v>-1.3660678640007973E-2</v>
      </c>
      <c r="AL157" s="151">
        <v>0</v>
      </c>
      <c r="AM157" s="151">
        <v>2.2630339488387108E-2</v>
      </c>
      <c r="AN157" s="151">
        <v>1.833737944252789E-3</v>
      </c>
      <c r="AO157" s="151">
        <v>0.10836365073919296</v>
      </c>
      <c r="AP157" s="151">
        <v>0.14138951897621155</v>
      </c>
      <c r="AQ157" s="151">
        <v>1.4349129982292652E-2</v>
      </c>
      <c r="AR157" s="151">
        <v>-9.287498687626794E-5</v>
      </c>
      <c r="AS157" s="151">
        <v>-6.3229195075109601E-4</v>
      </c>
      <c r="AT157" s="151">
        <v>1.1915844865143299E-2</v>
      </c>
      <c r="AU157" s="151">
        <v>4.3889996595680714E-3</v>
      </c>
    </row>
    <row r="158" spans="1:47" s="12" customFormat="1">
      <c r="A158" s="12" t="s">
        <v>166</v>
      </c>
      <c r="B158" s="150">
        <v>2018</v>
      </c>
      <c r="C158" s="151">
        <v>1.1150702238082886</v>
      </c>
      <c r="D158" s="151">
        <v>1.3568042516708374</v>
      </c>
      <c r="E158" s="151">
        <v>0.82183539867401123</v>
      </c>
      <c r="F158" s="151">
        <v>1.5563297271728516</v>
      </c>
      <c r="G158" s="151">
        <v>1.2666918039321899</v>
      </c>
      <c r="H158" s="151">
        <v>0.71647423505783081</v>
      </c>
      <c r="I158" s="151">
        <v>0.88030105829238892</v>
      </c>
      <c r="J158" s="151">
        <v>2.4576433002948761E-2</v>
      </c>
      <c r="K158" s="151">
        <v>2.4230007082223892E-2</v>
      </c>
      <c r="L158" s="151">
        <v>3.4642562968656421E-4</v>
      </c>
      <c r="M158" s="151">
        <v>-5.3905963432043791E-4</v>
      </c>
      <c r="N158" s="151">
        <v>-9.7411306342110038E-5</v>
      </c>
      <c r="O158" s="151">
        <v>3.7853729445487261E-3</v>
      </c>
      <c r="P158" s="151">
        <v>1.6492133727297187E-3</v>
      </c>
      <c r="Q158" s="151">
        <v>1.9431890919804573E-2</v>
      </c>
      <c r="R158" s="151">
        <v>6.2650963664054871E-3</v>
      </c>
      <c r="S158" s="151">
        <v>-1.1336652823956683E-4</v>
      </c>
      <c r="T158" s="151">
        <v>-8.6319597903639078E-4</v>
      </c>
      <c r="U158" s="151">
        <v>-9.734864579513669E-5</v>
      </c>
      <c r="V158" s="151">
        <v>-1.9728154875338078E-3</v>
      </c>
      <c r="W158" s="151">
        <v>-2.8719441033899784E-3</v>
      </c>
      <c r="X158" s="151">
        <v>-2.0340919494628906E-2</v>
      </c>
      <c r="Y158" s="151">
        <v>9.9198184907436371E-3</v>
      </c>
      <c r="Z158" s="151">
        <v>0.92691278457641602</v>
      </c>
      <c r="AA158" s="151">
        <v>1.1545963287353516</v>
      </c>
      <c r="AB158" s="151">
        <v>1.1483721733093262</v>
      </c>
      <c r="AC158" s="151">
        <v>1.0528184175491333</v>
      </c>
      <c r="AD158" s="151">
        <v>0.96686488389968872</v>
      </c>
      <c r="AE158" s="151">
        <v>1.5563302040100098</v>
      </c>
      <c r="AF158" s="151">
        <v>1.065791130065918</v>
      </c>
      <c r="AG158" s="151">
        <v>0.97390574216842651</v>
      </c>
      <c r="AH158" s="151">
        <v>1.2580965757369995</v>
      </c>
      <c r="AI158" s="151">
        <v>1.3356488943099976</v>
      </c>
      <c r="AJ158" s="151">
        <v>1.3551375865936279</v>
      </c>
      <c r="AK158" s="151">
        <v>-5.9654023498296738E-3</v>
      </c>
      <c r="AL158" s="151">
        <v>0</v>
      </c>
      <c r="AM158" s="151">
        <v>1.8162095919251442E-2</v>
      </c>
      <c r="AN158" s="151">
        <v>3.8141866680234671E-3</v>
      </c>
      <c r="AO158" s="151">
        <v>-0.12145453691482544</v>
      </c>
      <c r="AP158" s="151">
        <v>-2.0340822637081146E-2</v>
      </c>
      <c r="AQ158" s="151">
        <v>7.1130883879959583E-3</v>
      </c>
      <c r="AR158" s="151">
        <v>9.9437711760401726E-3</v>
      </c>
      <c r="AS158" s="151">
        <v>3.7485204637050629E-2</v>
      </c>
      <c r="AT158" s="151">
        <v>1.2627827003598213E-2</v>
      </c>
      <c r="AU158" s="151">
        <v>9.71961859613657E-3</v>
      </c>
    </row>
    <row r="159" spans="1:47" s="12" customFormat="1">
      <c r="A159" s="12" t="s">
        <v>166</v>
      </c>
      <c r="B159" s="150">
        <v>2019</v>
      </c>
      <c r="C159" s="151">
        <v>1.0965869426727295</v>
      </c>
      <c r="D159" s="151">
        <v>1.3785727024078369</v>
      </c>
      <c r="E159" s="151">
        <v>0.79545056819915771</v>
      </c>
      <c r="F159" s="151">
        <v>1.5968984365463257</v>
      </c>
      <c r="G159" s="151">
        <v>1.2797782421112061</v>
      </c>
      <c r="H159" s="151">
        <v>0.68669790029525757</v>
      </c>
      <c r="I159" s="151">
        <v>0.85685694217681885</v>
      </c>
      <c r="J159" s="151">
        <v>-3.2631419599056244E-2</v>
      </c>
      <c r="K159" s="151">
        <v>-1.6714850440621376E-2</v>
      </c>
      <c r="L159" s="151">
        <v>-1.5916569158434868E-2</v>
      </c>
      <c r="M159" s="151">
        <v>-1.0453235590830445E-3</v>
      </c>
      <c r="N159" s="151">
        <v>5.5897689890116453E-5</v>
      </c>
      <c r="O159" s="151">
        <v>2.8874434065073729E-3</v>
      </c>
      <c r="P159" s="151">
        <v>-1.5328480003518052E-5</v>
      </c>
      <c r="Q159" s="151">
        <v>-1.8597539514303207E-2</v>
      </c>
      <c r="R159" s="151">
        <v>-9.3759661540389061E-3</v>
      </c>
      <c r="S159" s="151">
        <v>7.1452777774538845E-5</v>
      </c>
      <c r="T159" s="151">
        <v>-6.8857084261253476E-4</v>
      </c>
      <c r="U159" s="151">
        <v>-1.2856138710048981E-5</v>
      </c>
      <c r="V159" s="151">
        <v>-4.9370098859071732E-3</v>
      </c>
      <c r="W159" s="151">
        <v>-9.7361940424889326E-4</v>
      </c>
      <c r="X159" s="151">
        <v>2.5732994079589844E-2</v>
      </c>
      <c r="Y159" s="151">
        <v>1.0278156027197838E-2</v>
      </c>
      <c r="Z159" s="151">
        <v>0.91751879453659058</v>
      </c>
      <c r="AA159" s="151">
        <v>1.1545963287353516</v>
      </c>
      <c r="AB159" s="151">
        <v>1.1635235548019409</v>
      </c>
      <c r="AC159" s="151">
        <v>1.052665114402771</v>
      </c>
      <c r="AD159" s="151">
        <v>1.0888320207595825</v>
      </c>
      <c r="AE159" s="151">
        <v>1.596899151802063</v>
      </c>
      <c r="AF159" s="151">
        <v>1.0614969730377197</v>
      </c>
      <c r="AG159" s="151">
        <v>0.98112565279006958</v>
      </c>
      <c r="AH159" s="151">
        <v>1.2650988101959229</v>
      </c>
      <c r="AI159" s="151">
        <v>1.375285267829895</v>
      </c>
      <c r="AJ159" s="151">
        <v>1.3597804307937622</v>
      </c>
      <c r="AK159" s="151">
        <v>-1.0186390951275826E-2</v>
      </c>
      <c r="AL159" s="151">
        <v>0</v>
      </c>
      <c r="AM159" s="151">
        <v>1.3107525184750557E-2</v>
      </c>
      <c r="AN159" s="151">
        <v>-1.4556937094312161E-4</v>
      </c>
      <c r="AO159" s="151">
        <v>0.11880208551883698</v>
      </c>
      <c r="AP159" s="151">
        <v>2.5733066722750664E-2</v>
      </c>
      <c r="AQ159" s="151">
        <v>-4.0372069925069809E-3</v>
      </c>
      <c r="AR159" s="151">
        <v>7.3859961703419685E-3</v>
      </c>
      <c r="AS159" s="151">
        <v>5.5503128096461296E-3</v>
      </c>
      <c r="AT159" s="151">
        <v>2.9243951663374901E-2</v>
      </c>
      <c r="AU159" s="151">
        <v>3.4202095121145248E-3</v>
      </c>
    </row>
    <row r="160" spans="1:47" s="12" customFormat="1">
      <c r="A160" s="12" t="s">
        <v>166</v>
      </c>
      <c r="B160" s="150">
        <v>2020</v>
      </c>
      <c r="C160" s="151">
        <v>1.1284679174423218</v>
      </c>
      <c r="D160" s="151">
        <v>1.3352687358856201</v>
      </c>
      <c r="E160" s="151">
        <v>0.8451237678527832</v>
      </c>
      <c r="F160" s="151">
        <v>1.4231785535812378</v>
      </c>
      <c r="G160" s="151">
        <v>1.2982228994369507</v>
      </c>
      <c r="H160" s="151">
        <v>0.79292070865631104</v>
      </c>
      <c r="I160" s="151">
        <v>0.869240403175354</v>
      </c>
      <c r="J160" s="151">
        <v>6.0574404895305634E-2</v>
      </c>
      <c r="K160" s="151">
        <v>2.8658274561166763E-2</v>
      </c>
      <c r="L160" s="151">
        <v>3.191613033413887E-2</v>
      </c>
      <c r="M160" s="151">
        <v>-1.89616484567523E-3</v>
      </c>
      <c r="N160" s="151">
        <v>-1.2822292046621442E-4</v>
      </c>
      <c r="O160" s="151">
        <v>1.7460220260545611E-3</v>
      </c>
      <c r="P160" s="151">
        <v>4.7523510875180364E-4</v>
      </c>
      <c r="Q160" s="151">
        <v>2.8461406007409096E-2</v>
      </c>
      <c r="R160" s="151">
        <v>4.1951511055231094E-2</v>
      </c>
      <c r="S160" s="151">
        <v>-6.4910338551271707E-5</v>
      </c>
      <c r="T160" s="151">
        <v>-1.2726603308692575E-3</v>
      </c>
      <c r="U160" s="151">
        <v>-4.7697190893813968E-5</v>
      </c>
      <c r="V160" s="151">
        <v>-4.3280031532049179E-3</v>
      </c>
      <c r="W160" s="151">
        <v>-4.3221106752753258E-3</v>
      </c>
      <c r="X160" s="151">
        <v>-0.11517047882080078</v>
      </c>
      <c r="Y160" s="151">
        <v>1.4309546910226345E-2</v>
      </c>
      <c r="Z160" s="151">
        <v>0.89914202690124512</v>
      </c>
      <c r="AA160" s="151">
        <v>1.1545963287353516</v>
      </c>
      <c r="AB160" s="151">
        <v>1.1743159294128418</v>
      </c>
      <c r="AC160" s="151">
        <v>1.0540561676025391</v>
      </c>
      <c r="AD160" s="151">
        <v>0.90025889873504639</v>
      </c>
      <c r="AE160" s="151">
        <v>1.4231793880462646</v>
      </c>
      <c r="AF160" s="151">
        <v>1.0654302835464478</v>
      </c>
      <c r="AG160" s="151">
        <v>0.99420565366744995</v>
      </c>
      <c r="AH160" s="151">
        <v>1.2913923263549805</v>
      </c>
      <c r="AI160" s="151">
        <v>1.4105175733566284</v>
      </c>
      <c r="AJ160" s="151">
        <v>1.3745748996734619</v>
      </c>
      <c r="AK160" s="151">
        <v>-2.0232087001204491E-2</v>
      </c>
      <c r="AL160" s="151">
        <v>0</v>
      </c>
      <c r="AM160" s="151">
        <v>9.2328181490302086E-3</v>
      </c>
      <c r="AN160" s="151">
        <v>1.3205459108576179E-3</v>
      </c>
      <c r="AO160" s="151">
        <v>-0.19017848372459412</v>
      </c>
      <c r="AP160" s="151">
        <v>-0.11517034471035004</v>
      </c>
      <c r="AQ160" s="151">
        <v>3.6985620390623808E-3</v>
      </c>
      <c r="AR160" s="151">
        <v>1.3243522495031357E-2</v>
      </c>
      <c r="AS160" s="151">
        <v>2.0570756867527962E-2</v>
      </c>
      <c r="AT160" s="151">
        <v>2.52955611795187E-2</v>
      </c>
      <c r="AU160" s="151">
        <v>1.0821308009326458E-2</v>
      </c>
    </row>
    <row r="161" spans="1:47">
      <c r="A161" s="65" t="s">
        <v>132</v>
      </c>
      <c r="B161" s="64" t="s">
        <v>133</v>
      </c>
      <c r="C161" s="64" t="s">
        <v>150</v>
      </c>
      <c r="D161" s="64" t="s">
        <v>151</v>
      </c>
      <c r="E161" s="64" t="s">
        <v>152</v>
      </c>
      <c r="F161" s="64" t="s">
        <v>153</v>
      </c>
      <c r="G161" s="64" t="s">
        <v>154</v>
      </c>
      <c r="H161" s="64" t="s">
        <v>155</v>
      </c>
      <c r="I161" s="64" t="s">
        <v>156</v>
      </c>
      <c r="J161" s="64" t="s">
        <v>134</v>
      </c>
      <c r="K161" s="64" t="s">
        <v>135</v>
      </c>
      <c r="L161" s="64" t="s">
        <v>136</v>
      </c>
      <c r="M161" s="64" t="s">
        <v>137</v>
      </c>
      <c r="N161" s="64" t="s">
        <v>138</v>
      </c>
      <c r="O161" s="64" t="s">
        <v>139</v>
      </c>
      <c r="P161" s="64" t="s">
        <v>140</v>
      </c>
      <c r="Q161" s="64" t="s">
        <v>141</v>
      </c>
      <c r="R161" s="64" t="s">
        <v>142</v>
      </c>
      <c r="S161" s="64" t="s">
        <v>143</v>
      </c>
      <c r="T161" s="64" t="s">
        <v>144</v>
      </c>
      <c r="U161" s="64" t="s">
        <v>145</v>
      </c>
      <c r="V161" s="64" t="s">
        <v>146</v>
      </c>
      <c r="W161" s="64" t="s">
        <v>147</v>
      </c>
      <c r="X161" s="64" t="s">
        <v>148</v>
      </c>
      <c r="Y161" s="64" t="s">
        <v>149</v>
      </c>
      <c r="Z161" s="64" t="s">
        <v>171</v>
      </c>
      <c r="AA161" s="64" t="s">
        <v>172</v>
      </c>
      <c r="AB161" s="64" t="s">
        <v>173</v>
      </c>
      <c r="AC161" s="64" t="s">
        <v>174</v>
      </c>
      <c r="AD161" s="64" t="s">
        <v>175</v>
      </c>
      <c r="AE161" s="64" t="s">
        <v>176</v>
      </c>
      <c r="AF161" s="64" t="s">
        <v>177</v>
      </c>
      <c r="AG161" s="64" t="s">
        <v>178</v>
      </c>
      <c r="AH161" s="64" t="s">
        <v>179</v>
      </c>
      <c r="AI161" s="64" t="s">
        <v>180</v>
      </c>
      <c r="AJ161" s="64" t="s">
        <v>181</v>
      </c>
      <c r="AK161" s="64" t="s">
        <v>221</v>
      </c>
      <c r="AL161" s="64" t="s">
        <v>222</v>
      </c>
      <c r="AM161" s="64" t="s">
        <v>223</v>
      </c>
      <c r="AN161" s="64" t="s">
        <v>224</v>
      </c>
      <c r="AO161" s="64" t="s">
        <v>225</v>
      </c>
      <c r="AP161" s="64" t="s">
        <v>226</v>
      </c>
      <c r="AQ161" s="64" t="s">
        <v>227</v>
      </c>
      <c r="AR161" s="64" t="s">
        <v>228</v>
      </c>
      <c r="AS161" s="64" t="s">
        <v>229</v>
      </c>
      <c r="AT161" s="64" t="s">
        <v>230</v>
      </c>
      <c r="AU161" s="64" t="s">
        <v>231</v>
      </c>
    </row>
    <row r="162" spans="1:47" s="12" customFormat="1">
      <c r="A162" s="12" t="s">
        <v>167</v>
      </c>
      <c r="B162" s="150">
        <v>2006</v>
      </c>
      <c r="C162" s="151">
        <v>1</v>
      </c>
      <c r="D162" s="151">
        <v>1</v>
      </c>
      <c r="E162" s="151">
        <v>1</v>
      </c>
      <c r="F162" s="151">
        <v>1</v>
      </c>
      <c r="G162" s="151">
        <v>1</v>
      </c>
      <c r="H162" s="151">
        <v>1</v>
      </c>
      <c r="I162" s="151">
        <v>1</v>
      </c>
      <c r="J162" s="151"/>
      <c r="K162" s="151"/>
      <c r="L162" s="151"/>
      <c r="M162" s="151"/>
      <c r="N162" s="151"/>
      <c r="O162" s="151"/>
      <c r="P162" s="151"/>
      <c r="Q162" s="151"/>
      <c r="R162" s="151"/>
      <c r="S162" s="151"/>
      <c r="T162" s="151"/>
      <c r="U162" s="151"/>
      <c r="V162" s="151"/>
      <c r="W162" s="151"/>
      <c r="X162" s="151"/>
      <c r="Y162" s="151"/>
      <c r="Z162" s="151">
        <v>1</v>
      </c>
      <c r="AA162" s="151">
        <v>1</v>
      </c>
      <c r="AB162" s="151">
        <v>1</v>
      </c>
      <c r="AC162" s="151">
        <v>1</v>
      </c>
      <c r="AD162" s="151">
        <v>1</v>
      </c>
      <c r="AE162" s="151">
        <v>1</v>
      </c>
      <c r="AF162" s="151">
        <v>1</v>
      </c>
      <c r="AG162" s="151">
        <v>1</v>
      </c>
      <c r="AH162" s="151">
        <v>1</v>
      </c>
      <c r="AI162" s="151">
        <v>1</v>
      </c>
      <c r="AJ162" s="151">
        <v>1</v>
      </c>
      <c r="AK162" s="151"/>
      <c r="AL162" s="151"/>
      <c r="AM162" s="151"/>
      <c r="AN162" s="151"/>
      <c r="AO162" s="151"/>
      <c r="AP162" s="151"/>
      <c r="AQ162" s="151"/>
      <c r="AR162" s="151"/>
      <c r="AS162" s="151"/>
      <c r="AT162" s="151"/>
      <c r="AU162" s="151"/>
    </row>
    <row r="163" spans="1:47" s="12" customFormat="1">
      <c r="A163" s="12" t="s">
        <v>167</v>
      </c>
      <c r="B163" s="150">
        <v>2007</v>
      </c>
      <c r="C163" s="151">
        <v>1.0387762784957886</v>
      </c>
      <c r="D163" s="151">
        <v>1.105434775352478</v>
      </c>
      <c r="E163" s="151">
        <v>0.93969935178756714</v>
      </c>
      <c r="F163" s="151">
        <v>1.2234987020492554</v>
      </c>
      <c r="G163" s="151">
        <v>1.0393705368041992</v>
      </c>
      <c r="H163" s="151">
        <v>0.84902119636535645</v>
      </c>
      <c r="I163" s="151">
        <v>0.99942827224731445</v>
      </c>
      <c r="J163" s="151">
        <v>-6.21953085064888E-2</v>
      </c>
      <c r="K163" s="151">
        <v>3.8043372333049774E-2</v>
      </c>
      <c r="L163" s="151">
        <v>-0.10023868083953857</v>
      </c>
      <c r="M163" s="151">
        <v>1.4234487898647785E-3</v>
      </c>
      <c r="N163" s="151">
        <v>1.8195901066064835E-2</v>
      </c>
      <c r="O163" s="151">
        <v>4.2737298645079136E-3</v>
      </c>
      <c r="P163" s="151">
        <v>3.9007391314953566E-3</v>
      </c>
      <c r="Q163" s="151">
        <v>1.0249553248286247E-2</v>
      </c>
      <c r="R163" s="151">
        <v>-7.3441833257675171E-2</v>
      </c>
      <c r="S163" s="151">
        <v>-2.0627495541702956E-4</v>
      </c>
      <c r="T163" s="151">
        <v>-8.3498534513637424E-4</v>
      </c>
      <c r="U163" s="151">
        <v>-1.6221449186559767E-4</v>
      </c>
      <c r="V163" s="151">
        <v>-1.2230951339006424E-2</v>
      </c>
      <c r="W163" s="151">
        <v>-1.3362420722842216E-2</v>
      </c>
      <c r="X163" s="151">
        <v>0.20171451568603516</v>
      </c>
      <c r="Y163" s="151">
        <v>3.8615290075540543E-2</v>
      </c>
      <c r="Z163" s="151">
        <v>1.0137988328933716</v>
      </c>
      <c r="AA163" s="151">
        <v>1.044798731803894</v>
      </c>
      <c r="AB163" s="151">
        <v>1.0184627771377563</v>
      </c>
      <c r="AC163" s="151">
        <v>1.0079221725463867</v>
      </c>
      <c r="AD163" s="151">
        <v>0.95213603973388672</v>
      </c>
      <c r="AE163" s="151">
        <v>1.2234987020492554</v>
      </c>
      <c r="AF163" s="151">
        <v>1.0057979822158813</v>
      </c>
      <c r="AG163" s="151">
        <v>1.0029691457748413</v>
      </c>
      <c r="AH163" s="151">
        <v>1.0316320657730103</v>
      </c>
      <c r="AI163" s="151">
        <v>1.077824592590332</v>
      </c>
      <c r="AJ163" s="151">
        <v>1.0635222196578979</v>
      </c>
      <c r="AK163" s="151">
        <v>1.3704504817724228E-2</v>
      </c>
      <c r="AL163" s="151">
        <v>4.3824221938848495E-2</v>
      </c>
      <c r="AM163" s="151">
        <v>1.8294388428330421E-2</v>
      </c>
      <c r="AN163" s="151">
        <v>7.8909099102020264E-3</v>
      </c>
      <c r="AO163" s="151">
        <v>-4.9047358334064484E-2</v>
      </c>
      <c r="AP163" s="151">
        <v>0.20171450078487396</v>
      </c>
      <c r="AQ163" s="151">
        <v>5.7812449522316456E-3</v>
      </c>
      <c r="AR163" s="151">
        <v>2.9647024348378181E-3</v>
      </c>
      <c r="AS163" s="151">
        <v>3.1142091378569603E-2</v>
      </c>
      <c r="AT163" s="151">
        <v>7.494470477104187E-2</v>
      </c>
      <c r="AU163" s="151">
        <v>6.1586212366819382E-2</v>
      </c>
    </row>
    <row r="164" spans="1:47" s="12" customFormat="1">
      <c r="A164" s="12" t="s">
        <v>167</v>
      </c>
      <c r="B164" s="150">
        <v>2008</v>
      </c>
      <c r="C164" s="151">
        <v>1.1311627626419067</v>
      </c>
      <c r="D164" s="151">
        <v>1.1525803804397583</v>
      </c>
      <c r="E164" s="151">
        <v>0.98141765594482422</v>
      </c>
      <c r="F164" s="151">
        <v>1.3169295787811279</v>
      </c>
      <c r="G164" s="151">
        <v>1.0540399551391602</v>
      </c>
      <c r="H164" s="151">
        <v>0.85893946886062622</v>
      </c>
      <c r="I164" s="151">
        <v>1.0731687545776367</v>
      </c>
      <c r="J164" s="151">
        <v>4.3438144028186798E-2</v>
      </c>
      <c r="K164" s="151">
        <v>8.5202693939208984E-2</v>
      </c>
      <c r="L164" s="151">
        <v>-4.1764549911022186E-2</v>
      </c>
      <c r="M164" s="151">
        <v>5.0412002019584179E-3</v>
      </c>
      <c r="N164" s="151">
        <v>2.6180475950241089E-2</v>
      </c>
      <c r="O164" s="151">
        <v>4.2120697908103466E-3</v>
      </c>
      <c r="P164" s="151">
        <v>3.3689388073980808E-3</v>
      </c>
      <c r="Q164" s="151">
        <v>4.6400010585784912E-2</v>
      </c>
      <c r="R164" s="151">
        <v>-3.7716343998908997E-2</v>
      </c>
      <c r="S164" s="151">
        <v>-3.2908494176808745E-5</v>
      </c>
      <c r="T164" s="151">
        <v>-6.2748882919549942E-4</v>
      </c>
      <c r="U164" s="151">
        <v>8.1158403190784156E-5</v>
      </c>
      <c r="V164" s="151">
        <v>-6.3560175476595759E-4</v>
      </c>
      <c r="W164" s="151">
        <v>-2.8333659283816814E-3</v>
      </c>
      <c r="X164" s="151">
        <v>7.3588371276855469E-2</v>
      </c>
      <c r="Y164" s="151">
        <v>1.4015066437423229E-2</v>
      </c>
      <c r="Z164" s="151">
        <v>1.0659677982330322</v>
      </c>
      <c r="AA164" s="151">
        <v>1.1141946315765381</v>
      </c>
      <c r="AB164" s="151">
        <v>1.0365778207778931</v>
      </c>
      <c r="AC164" s="151">
        <v>1.014546275138855</v>
      </c>
      <c r="AD164" s="151">
        <v>0.72247910499572754</v>
      </c>
      <c r="AE164" s="151">
        <v>1.316929817199707</v>
      </c>
      <c r="AF164" s="151">
        <v>1.0118229389190674</v>
      </c>
      <c r="AG164" s="151">
        <v>1.0063263177871704</v>
      </c>
      <c r="AH164" s="151">
        <v>1</v>
      </c>
      <c r="AI164" s="151">
        <v>1.1104623079299927</v>
      </c>
      <c r="AJ164" s="151">
        <v>1.0797296762466431</v>
      </c>
      <c r="AK164" s="151">
        <v>5.0178620964288712E-2</v>
      </c>
      <c r="AL164" s="151">
        <v>6.4307555556297302E-2</v>
      </c>
      <c r="AM164" s="151">
        <v>1.7630333080887794E-2</v>
      </c>
      <c r="AN164" s="151">
        <v>6.5505867823958397E-3</v>
      </c>
      <c r="AO164" s="151">
        <v>-0.27601945400238037</v>
      </c>
      <c r="AP164" s="151">
        <v>7.3588602244853973E-2</v>
      </c>
      <c r="AQ164" s="151">
        <v>5.972354207187891E-3</v>
      </c>
      <c r="AR164" s="151">
        <v>3.341613570228219E-3</v>
      </c>
      <c r="AS164" s="151">
        <v>-3.1142091378569603E-2</v>
      </c>
      <c r="AT164" s="151">
        <v>2.9831711202859879E-2</v>
      </c>
      <c r="AU164" s="151">
        <v>1.5124432742595673E-2</v>
      </c>
    </row>
    <row r="165" spans="1:47" s="12" customFormat="1">
      <c r="A165" s="12" t="s">
        <v>167</v>
      </c>
      <c r="B165" s="150">
        <v>2009</v>
      </c>
      <c r="C165" s="151">
        <v>1.1096891164779663</v>
      </c>
      <c r="D165" s="151">
        <v>1.2636809349060059</v>
      </c>
      <c r="E165" s="151">
        <v>0.87814021110534668</v>
      </c>
      <c r="F165" s="151">
        <v>1.5270431041717529</v>
      </c>
      <c r="G165" s="151">
        <v>1.1129566431045532</v>
      </c>
      <c r="H165" s="151">
        <v>0.72669148445129395</v>
      </c>
      <c r="I165" s="151">
        <v>0.99706411361694336</v>
      </c>
      <c r="J165" s="151">
        <v>-0.11119183152914047</v>
      </c>
      <c r="K165" s="151">
        <v>-1.9166186451911926E-2</v>
      </c>
      <c r="L165" s="151">
        <v>-9.2025645077228546E-2</v>
      </c>
      <c r="M165" s="151">
        <v>-1.6932880971580744E-3</v>
      </c>
      <c r="N165" s="151">
        <v>2.7427038177847862E-2</v>
      </c>
      <c r="O165" s="151">
        <v>3.4181764349341393E-3</v>
      </c>
      <c r="P165" s="151">
        <v>6.1860023997724056E-3</v>
      </c>
      <c r="Q165" s="151">
        <v>-5.4504115134477615E-2</v>
      </c>
      <c r="R165" s="151">
        <v>-5.6320320814847946E-2</v>
      </c>
      <c r="S165" s="151">
        <v>-6.243819952942431E-4</v>
      </c>
      <c r="T165" s="151">
        <v>-9.6490886062383652E-4</v>
      </c>
      <c r="U165" s="151">
        <v>-2.2304346202872694E-4</v>
      </c>
      <c r="V165" s="151">
        <v>-1.17503572255373E-2</v>
      </c>
      <c r="W165" s="151">
        <v>-2.214263379573822E-2</v>
      </c>
      <c r="X165" s="151">
        <v>0.14803028106689453</v>
      </c>
      <c r="Y165" s="151">
        <v>5.4389715194702148E-2</v>
      </c>
      <c r="Z165" s="151">
        <v>1.0475926399230957</v>
      </c>
      <c r="AA165" s="151">
        <v>1.194353461265564</v>
      </c>
      <c r="AB165" s="151">
        <v>1.0548481941223145</v>
      </c>
      <c r="AC165" s="151">
        <v>1.0290181636810303</v>
      </c>
      <c r="AD165" s="151">
        <v>0.99131077527999878</v>
      </c>
      <c r="AE165" s="151">
        <v>1.5270429849624634</v>
      </c>
      <c r="AF165" s="151">
        <v>1.0359915494918823</v>
      </c>
      <c r="AG165" s="151">
        <v>1.0101709365844727</v>
      </c>
      <c r="AH165" s="151">
        <v>1.0114301443099976</v>
      </c>
      <c r="AI165" s="151">
        <v>1.1914994716644287</v>
      </c>
      <c r="AJ165" s="151">
        <v>1.1982630491256714</v>
      </c>
      <c r="AK165" s="151">
        <v>-1.7388267442584038E-2</v>
      </c>
      <c r="AL165" s="151">
        <v>6.9473184645175934E-2</v>
      </c>
      <c r="AM165" s="151">
        <v>1.7472086474299431E-2</v>
      </c>
      <c r="AN165" s="151">
        <v>1.4163658022880554E-2</v>
      </c>
      <c r="AO165" s="151">
        <v>0.31633955240249634</v>
      </c>
      <c r="AP165" s="151">
        <v>0.14803008735179901</v>
      </c>
      <c r="AQ165" s="151">
        <v>2.3605434224009514E-2</v>
      </c>
      <c r="AR165" s="151">
        <v>3.8132062181830406E-3</v>
      </c>
      <c r="AS165" s="151">
        <v>1.1365266516804695E-2</v>
      </c>
      <c r="AT165" s="151">
        <v>7.0436157286167145E-2</v>
      </c>
      <c r="AU165" s="151">
        <v>0.10416235029697418</v>
      </c>
    </row>
    <row r="166" spans="1:47" s="12" customFormat="1">
      <c r="A166" s="12" t="s">
        <v>167</v>
      </c>
      <c r="B166" s="150">
        <v>2010</v>
      </c>
      <c r="C166" s="151">
        <v>1.1779675483703613</v>
      </c>
      <c r="D166" s="151">
        <v>1.2509807348251343</v>
      </c>
      <c r="E166" s="151">
        <v>0.94163519144058228</v>
      </c>
      <c r="F166" s="151">
        <v>1.4768927097320557</v>
      </c>
      <c r="G166" s="151">
        <v>1.1195459365844727</v>
      </c>
      <c r="H166" s="151">
        <v>0.79759871959686279</v>
      </c>
      <c r="I166" s="151">
        <v>1.0521832704544067</v>
      </c>
      <c r="J166" s="151">
        <v>6.9811657071113586E-2</v>
      </c>
      <c r="K166" s="151">
        <v>5.9710659086704254E-2</v>
      </c>
      <c r="L166" s="151">
        <v>1.0100996121764183E-2</v>
      </c>
      <c r="M166" s="151">
        <v>1.9563122186809778E-3</v>
      </c>
      <c r="N166" s="151">
        <v>1.1977381072938442E-3</v>
      </c>
      <c r="O166" s="151">
        <v>2.8186673298478127E-3</v>
      </c>
      <c r="P166" s="151">
        <v>3.0675064772367477E-3</v>
      </c>
      <c r="Q166" s="151">
        <v>5.0670433789491653E-2</v>
      </c>
      <c r="R166" s="151">
        <v>1.0257599875330925E-2</v>
      </c>
      <c r="S166" s="151">
        <v>-4.5845695422030985E-4</v>
      </c>
      <c r="T166" s="151">
        <v>-3.3909460762515664E-4</v>
      </c>
      <c r="U166" s="151">
        <v>2.2694002836942673E-5</v>
      </c>
      <c r="V166" s="151">
        <v>-2.1716470364481211E-3</v>
      </c>
      <c r="W166" s="151">
        <v>2.7899004053324461E-3</v>
      </c>
      <c r="X166" s="151">
        <v>-3.3392906188964844E-2</v>
      </c>
      <c r="Y166" s="151">
        <v>5.9030903503298759E-3</v>
      </c>
      <c r="Z166" s="151">
        <v>1.0690943002700806</v>
      </c>
      <c r="AA166" s="151">
        <v>1.1985049247741699</v>
      </c>
      <c r="AB166" s="151">
        <v>1.0665444135665894</v>
      </c>
      <c r="AC166" s="151">
        <v>1.0352143049240112</v>
      </c>
      <c r="AD166" s="151">
        <v>0.73073309659957886</v>
      </c>
      <c r="AE166" s="151">
        <v>1.4768924713134766</v>
      </c>
      <c r="AF166" s="151">
        <v>1.0589120388031006</v>
      </c>
      <c r="AG166" s="151">
        <v>1.0118446350097656</v>
      </c>
      <c r="AH166" s="151">
        <v>1.003455638885498</v>
      </c>
      <c r="AI166" s="151">
        <v>1.2410768270492554</v>
      </c>
      <c r="AJ166" s="151">
        <v>1.1842144727706909</v>
      </c>
      <c r="AK166" s="151">
        <v>2.0317079499363899E-2</v>
      </c>
      <c r="AL166" s="151">
        <v>3.4698615781962872E-3</v>
      </c>
      <c r="AM166" s="151">
        <v>1.1027061380445957E-2</v>
      </c>
      <c r="AN166" s="151">
        <v>6.0033528134226799E-3</v>
      </c>
      <c r="AO166" s="151">
        <v>-0.3049798309803009</v>
      </c>
      <c r="AP166" s="151">
        <v>-3.3393003046512604E-2</v>
      </c>
      <c r="AQ166" s="151">
        <v>2.1883029490709305E-2</v>
      </c>
      <c r="AR166" s="151">
        <v>1.6555315814912319E-3</v>
      </c>
      <c r="AS166" s="151">
        <v>-7.9156095162034035E-3</v>
      </c>
      <c r="AT166" s="151">
        <v>4.0766872465610504E-2</v>
      </c>
      <c r="AU166" s="151">
        <v>-1.1793403886258602E-2</v>
      </c>
    </row>
    <row r="167" spans="1:47" s="12" customFormat="1">
      <c r="A167" s="12" t="s">
        <v>167</v>
      </c>
      <c r="B167" s="150">
        <v>2011</v>
      </c>
      <c r="C167" s="151">
        <v>1.1574286222457886</v>
      </c>
      <c r="D167" s="151">
        <v>1.2757909297943115</v>
      </c>
      <c r="E167" s="151">
        <v>0.90722435712814331</v>
      </c>
      <c r="F167" s="151">
        <v>1.4878205060958862</v>
      </c>
      <c r="G167" s="151">
        <v>1.1495307683944702</v>
      </c>
      <c r="H167" s="151">
        <v>0.77793586254119873</v>
      </c>
      <c r="I167" s="151">
        <v>1.0068705081939697</v>
      </c>
      <c r="J167" s="151">
        <v>-3.722815215587616E-2</v>
      </c>
      <c r="K167" s="151">
        <v>-1.7589662224054337E-2</v>
      </c>
      <c r="L167" s="151">
        <v>-1.9638488069176674E-2</v>
      </c>
      <c r="M167" s="151">
        <v>-3.566801780834794E-3</v>
      </c>
      <c r="N167" s="151">
        <v>1.3844483873981517E-5</v>
      </c>
      <c r="O167" s="151">
        <v>2.9244141187518835E-3</v>
      </c>
      <c r="P167" s="151">
        <v>2.5607177522033453E-3</v>
      </c>
      <c r="Q167" s="151">
        <v>-1.9521836191415787E-2</v>
      </c>
      <c r="R167" s="151">
        <v>-3.4941581543534994E-3</v>
      </c>
      <c r="S167" s="151">
        <v>-8.0999649071600288E-5</v>
      </c>
      <c r="T167" s="151">
        <v>-4.2802494135685265E-5</v>
      </c>
      <c r="U167" s="151">
        <v>-2.2103654919192195E-4</v>
      </c>
      <c r="V167" s="151">
        <v>-6.4962608739733696E-3</v>
      </c>
      <c r="W167" s="151">
        <v>-9.3032298609614372E-3</v>
      </c>
      <c r="X167" s="151">
        <v>7.3719024658203125E-3</v>
      </c>
      <c r="Y167" s="151">
        <v>2.6430616155266762E-2</v>
      </c>
      <c r="Z167" s="151">
        <v>1.0313047170639038</v>
      </c>
      <c r="AA167" s="151">
        <v>1.1985049247741699</v>
      </c>
      <c r="AB167" s="151">
        <v>1.0813220739364624</v>
      </c>
      <c r="AC167" s="151">
        <v>1.0411220788955688</v>
      </c>
      <c r="AD167" s="151">
        <v>0.82987594604492188</v>
      </c>
      <c r="AE167" s="151">
        <v>1.4878202676773071</v>
      </c>
      <c r="AF167" s="151">
        <v>1.0600663423538208</v>
      </c>
      <c r="AG167" s="151">
        <v>1.0119993686676025</v>
      </c>
      <c r="AH167" s="151">
        <v>1.144603967666626</v>
      </c>
      <c r="AI167" s="151">
        <v>1.2966136932373047</v>
      </c>
      <c r="AJ167" s="151">
        <v>1.2393602132797241</v>
      </c>
      <c r="AK167" s="151">
        <v>-3.5987168550491333E-2</v>
      </c>
      <c r="AL167" s="151">
        <v>0</v>
      </c>
      <c r="AM167" s="151">
        <v>1.3760511763393879E-2</v>
      </c>
      <c r="AN167" s="151">
        <v>5.690600723028183E-3</v>
      </c>
      <c r="AO167" s="151">
        <v>0.12722799181938171</v>
      </c>
      <c r="AP167" s="151">
        <v>7.3719178326427937E-3</v>
      </c>
      <c r="AQ167" s="151">
        <v>1.0894689476117492E-3</v>
      </c>
      <c r="AR167" s="151">
        <v>1.5295589400921017E-4</v>
      </c>
      <c r="AS167" s="151">
        <v>0.13160902261734009</v>
      </c>
      <c r="AT167" s="151">
        <v>4.377664253115654E-2</v>
      </c>
      <c r="AU167" s="151">
        <v>4.5515600591897964E-2</v>
      </c>
    </row>
    <row r="168" spans="1:47" s="12" customFormat="1">
      <c r="A168" s="12" t="s">
        <v>167</v>
      </c>
      <c r="B168" s="150">
        <v>2012</v>
      </c>
      <c r="C168" s="151">
        <v>1.1875319480895996</v>
      </c>
      <c r="D168" s="151">
        <v>1.3191742897033691</v>
      </c>
      <c r="E168" s="151">
        <v>0.90020853281021118</v>
      </c>
      <c r="F168" s="151">
        <v>1.5777119398117065</v>
      </c>
      <c r="G168" s="151">
        <v>1.1712403297424316</v>
      </c>
      <c r="H168" s="151">
        <v>0.75269269943237305</v>
      </c>
      <c r="I168" s="151">
        <v>1.0139098167419434</v>
      </c>
      <c r="J168" s="151">
        <v>-7.7633503824472427E-3</v>
      </c>
      <c r="K168" s="151">
        <v>2.5676364079117775E-2</v>
      </c>
      <c r="L168" s="151">
        <v>-3.3439714461565018E-2</v>
      </c>
      <c r="M168" s="151">
        <v>-4.5065165613777936E-4</v>
      </c>
      <c r="N168" s="151">
        <v>-8.1748577940743417E-5</v>
      </c>
      <c r="O168" s="151">
        <v>4.6138581819832325E-3</v>
      </c>
      <c r="P168" s="151">
        <v>5.097084678709507E-3</v>
      </c>
      <c r="Q168" s="151">
        <v>1.6497820615768433E-2</v>
      </c>
      <c r="R168" s="151">
        <v>-2.1407650783658028E-2</v>
      </c>
      <c r="S168" s="151">
        <v>-3.1081720953807235E-4</v>
      </c>
      <c r="T168" s="151">
        <v>-2.1873656660318375E-3</v>
      </c>
      <c r="U168" s="151">
        <v>-6.7084260990668554E-7</v>
      </c>
      <c r="V168" s="151">
        <v>-7.5148399919271469E-3</v>
      </c>
      <c r="W168" s="151">
        <v>-2.0183683373034E-3</v>
      </c>
      <c r="X168" s="151">
        <v>5.8663368225097656E-2</v>
      </c>
      <c r="Y168" s="151">
        <v>1.8709462136030197E-2</v>
      </c>
      <c r="Z168" s="151">
        <v>1.0266025066375732</v>
      </c>
      <c r="AA168" s="151">
        <v>1.1985049247741699</v>
      </c>
      <c r="AB168" s="151">
        <v>1.1045494079589844</v>
      </c>
      <c r="AC168" s="151">
        <v>1.0528839826583862</v>
      </c>
      <c r="AD168" s="151">
        <v>0.73192965984344482</v>
      </c>
      <c r="AE168" s="151">
        <v>1.5777127742767334</v>
      </c>
      <c r="AF168" s="151">
        <v>1.0753068923950195</v>
      </c>
      <c r="AG168" s="151">
        <v>1.0213017463684082</v>
      </c>
      <c r="AH168" s="151">
        <v>1.144603967666626</v>
      </c>
      <c r="AI168" s="151">
        <v>1.3729186058044434</v>
      </c>
      <c r="AJ168" s="151">
        <v>1.2499270439147949</v>
      </c>
      <c r="AK168" s="151">
        <v>-4.5698964968323708E-3</v>
      </c>
      <c r="AL168" s="151">
        <v>0</v>
      </c>
      <c r="AM168" s="151">
        <v>2.1253021433949471E-2</v>
      </c>
      <c r="AN168" s="151">
        <v>1.1234017089009285E-2</v>
      </c>
      <c r="AO168" s="151">
        <v>-0.12559179961681366</v>
      </c>
      <c r="AP168" s="151">
        <v>5.8664031326770782E-2</v>
      </c>
      <c r="AQ168" s="151">
        <v>1.4274589717388153E-2</v>
      </c>
      <c r="AR168" s="151">
        <v>9.1501269489526749E-3</v>
      </c>
      <c r="AS168" s="151">
        <v>0</v>
      </c>
      <c r="AT168" s="151">
        <v>5.7182863354682922E-2</v>
      </c>
      <c r="AU168" s="151">
        <v>8.4899105131626129E-3</v>
      </c>
    </row>
    <row r="169" spans="1:47" s="12" customFormat="1">
      <c r="A169" s="12" t="s">
        <v>167</v>
      </c>
      <c r="B169" s="150">
        <v>2013</v>
      </c>
      <c r="C169" s="151">
        <v>1.1788375377655029</v>
      </c>
      <c r="D169" s="151">
        <v>1.389508843421936</v>
      </c>
      <c r="E169" s="151">
        <v>0.8483843207359314</v>
      </c>
      <c r="F169" s="151">
        <v>1.7485677003860474</v>
      </c>
      <c r="G169" s="151">
        <v>1.1927465200424194</v>
      </c>
      <c r="H169" s="151">
        <v>0.67417335510253906</v>
      </c>
      <c r="I169" s="151">
        <v>0.98833882808685303</v>
      </c>
      <c r="J169" s="151">
        <v>-5.9292726218700409E-2</v>
      </c>
      <c r="K169" s="151">
        <v>-7.3483767919242382E-3</v>
      </c>
      <c r="L169" s="151">
        <v>-5.1944348961114883E-2</v>
      </c>
      <c r="M169" s="151">
        <v>-1.2143069179728627E-3</v>
      </c>
      <c r="N169" s="151">
        <v>-1.3259807928989176E-5</v>
      </c>
      <c r="O169" s="151">
        <v>3.9489050395786762E-3</v>
      </c>
      <c r="P169" s="151">
        <v>1.2221211800351739E-3</v>
      </c>
      <c r="Q169" s="151">
        <v>-1.1291836388409138E-2</v>
      </c>
      <c r="R169" s="151">
        <v>-4.1000694036483765E-2</v>
      </c>
      <c r="S169" s="151">
        <v>3.8612188654951751E-4</v>
      </c>
      <c r="T169" s="151">
        <v>5.3750252845929936E-5</v>
      </c>
      <c r="U169" s="151">
        <v>-1.7880439991131425E-3</v>
      </c>
      <c r="V169" s="151">
        <v>-4.6634096652269363E-3</v>
      </c>
      <c r="W169" s="151">
        <v>-4.9320743419229984E-3</v>
      </c>
      <c r="X169" s="151">
        <v>0.10282135009765625</v>
      </c>
      <c r="Y169" s="151">
        <v>1.8195305019617081E-2</v>
      </c>
      <c r="Z169" s="151">
        <v>1.0139307975769043</v>
      </c>
      <c r="AA169" s="151">
        <v>1.1985049247741699</v>
      </c>
      <c r="AB169" s="151">
        <v>1.1253552436828613</v>
      </c>
      <c r="AC169" s="151">
        <v>1.0557700395584106</v>
      </c>
      <c r="AD169" s="151">
        <v>0.79037100076675415</v>
      </c>
      <c r="AE169" s="151">
        <v>1.7485686540603638</v>
      </c>
      <c r="AF169" s="151">
        <v>1.0573724508285522</v>
      </c>
      <c r="AG169" s="151">
        <v>1.0212442874908447</v>
      </c>
      <c r="AH169" s="151">
        <v>2.7315258979797363</v>
      </c>
      <c r="AI169" s="151">
        <v>1.421974778175354</v>
      </c>
      <c r="AJ169" s="151">
        <v>1.2791608572006226</v>
      </c>
      <c r="AK169" s="151">
        <v>-1.2420102953910828E-2</v>
      </c>
      <c r="AL169" s="151">
        <v>0</v>
      </c>
      <c r="AM169" s="151">
        <v>1.8661255016922951E-2</v>
      </c>
      <c r="AN169" s="151">
        <v>2.7373740449547768E-3</v>
      </c>
      <c r="AO169" s="151">
        <v>7.6818041503429413E-2</v>
      </c>
      <c r="AP169" s="151">
        <v>0.10282137244939804</v>
      </c>
      <c r="AQ169" s="151">
        <v>-1.6819102689623833E-2</v>
      </c>
      <c r="AR169" s="151">
        <v>-5.6289893109351397E-5</v>
      </c>
      <c r="AS169" s="151">
        <v>0.86980164051055908</v>
      </c>
      <c r="AT169" s="151">
        <v>3.5107724368572235E-2</v>
      </c>
      <c r="AU169" s="151">
        <v>2.3119088262319565E-2</v>
      </c>
    </row>
    <row r="170" spans="1:47" s="12" customFormat="1">
      <c r="A170" s="12" t="s">
        <v>167</v>
      </c>
      <c r="B170" s="150">
        <v>2014</v>
      </c>
      <c r="C170" s="151">
        <v>1.1574916839599609</v>
      </c>
      <c r="D170" s="151">
        <v>1.4191309213638306</v>
      </c>
      <c r="E170" s="151">
        <v>0.81563419103622437</v>
      </c>
      <c r="F170" s="151">
        <v>1.801877498626709</v>
      </c>
      <c r="G170" s="151">
        <v>1.210026741027832</v>
      </c>
      <c r="H170" s="151">
        <v>0.64238101243972778</v>
      </c>
      <c r="I170" s="151">
        <v>0.95658373832702637</v>
      </c>
      <c r="J170" s="151">
        <v>-3.9367780089378357E-2</v>
      </c>
      <c r="K170" s="151">
        <v>-1.8273474648594856E-2</v>
      </c>
      <c r="L170" s="151">
        <v>-2.1094303578138351E-2</v>
      </c>
      <c r="M170" s="151">
        <v>-7.0309225702658296E-4</v>
      </c>
      <c r="N170" s="151">
        <v>1.057546935044229E-3</v>
      </c>
      <c r="O170" s="151">
        <v>1.2056906707584858E-3</v>
      </c>
      <c r="P170" s="151">
        <v>4.400110337883234E-3</v>
      </c>
      <c r="Q170" s="151">
        <v>-2.4233730509877205E-2</v>
      </c>
      <c r="R170" s="151">
        <v>-1.2571915984153748E-2</v>
      </c>
      <c r="S170" s="151">
        <v>-1.5946889761835337E-3</v>
      </c>
      <c r="T170" s="151">
        <v>-4.9615174066275358E-4</v>
      </c>
      <c r="U170" s="151">
        <v>-3.087331133428961E-4</v>
      </c>
      <c r="V170" s="151">
        <v>-6.4323237165808678E-3</v>
      </c>
      <c r="W170" s="151">
        <v>3.0950925429351628E-4</v>
      </c>
      <c r="X170" s="151">
        <v>3.0032157897949219E-2</v>
      </c>
      <c r="Y170" s="151">
        <v>1.4383791945874691E-2</v>
      </c>
      <c r="Z170" s="151">
        <v>1.0067192316055298</v>
      </c>
      <c r="AA170" s="151">
        <v>1.201752781867981</v>
      </c>
      <c r="AB170" s="151">
        <v>1.131788969039917</v>
      </c>
      <c r="AC170" s="151">
        <v>1.0662049055099487</v>
      </c>
      <c r="AD170" s="151">
        <v>0.93920743465423584</v>
      </c>
      <c r="AE170" s="151">
        <v>1.8018778562545776</v>
      </c>
      <c r="AF170" s="151">
        <v>1.1276452541351318</v>
      </c>
      <c r="AG170" s="151">
        <v>1.0232418775558472</v>
      </c>
      <c r="AH170" s="151">
        <v>3.1257312297821045</v>
      </c>
      <c r="AI170" s="151">
        <v>1.49629807472229</v>
      </c>
      <c r="AJ170" s="151">
        <v>1.2784813642501831</v>
      </c>
      <c r="AK170" s="151">
        <v>-7.1379430592060089E-3</v>
      </c>
      <c r="AL170" s="151">
        <v>2.7062306180596352E-3</v>
      </c>
      <c r="AM170" s="151">
        <v>5.7007400318980217E-3</v>
      </c>
      <c r="AN170" s="151">
        <v>9.8351379856467247E-3</v>
      </c>
      <c r="AO170" s="151">
        <v>0.17253392934799194</v>
      </c>
      <c r="AP170" s="151">
        <v>3.0031805858016014E-2</v>
      </c>
      <c r="AQ170" s="151">
        <v>6.434457004070282E-2</v>
      </c>
      <c r="AR170" s="151">
        <v>1.9540709909051657E-3</v>
      </c>
      <c r="AS170" s="151">
        <v>0.13480783998966217</v>
      </c>
      <c r="AT170" s="151">
        <v>5.0947476178407669E-2</v>
      </c>
      <c r="AU170" s="151">
        <v>-5.3136167116463184E-4</v>
      </c>
    </row>
    <row r="171" spans="1:47" s="12" customFormat="1">
      <c r="A171" s="12" t="s">
        <v>167</v>
      </c>
      <c r="B171" s="150">
        <v>2015</v>
      </c>
      <c r="C171" s="151">
        <v>1.1867278814315796</v>
      </c>
      <c r="D171" s="151">
        <v>1.4651302099227905</v>
      </c>
      <c r="E171" s="151">
        <v>0.80998116731643677</v>
      </c>
      <c r="F171" s="151">
        <v>1.9085601568222046</v>
      </c>
      <c r="G171" s="151">
        <v>1.2249960899353027</v>
      </c>
      <c r="H171" s="151">
        <v>0.62179237604141235</v>
      </c>
      <c r="I171" s="151">
        <v>0.96876072883605957</v>
      </c>
      <c r="J171" s="151">
        <v>-6.9549325853586197E-3</v>
      </c>
      <c r="K171" s="151">
        <v>2.4944497272372246E-2</v>
      </c>
      <c r="L171" s="151">
        <v>-3.1899429857730865E-2</v>
      </c>
      <c r="M171" s="151">
        <v>3.0797608196735382E-3</v>
      </c>
      <c r="N171" s="151">
        <v>-7.4649069574661553E-5</v>
      </c>
      <c r="O171" s="151">
        <v>6.3781468197703362E-3</v>
      </c>
      <c r="P171" s="151">
        <v>8.8577967835590243E-4</v>
      </c>
      <c r="Q171" s="151">
        <v>1.4675459824502468E-2</v>
      </c>
      <c r="R171" s="151">
        <v>-2.4854730814695358E-2</v>
      </c>
      <c r="S171" s="151">
        <v>6.2912458088248968E-4</v>
      </c>
      <c r="T171" s="151">
        <v>1.7380520876031369E-4</v>
      </c>
      <c r="U171" s="151">
        <v>2.4877654504962265E-4</v>
      </c>
      <c r="V171" s="151">
        <v>-3.8048876449465752E-3</v>
      </c>
      <c r="W171" s="151">
        <v>-4.2915167286992073E-3</v>
      </c>
      <c r="X171" s="151">
        <v>5.7519912719726562E-2</v>
      </c>
      <c r="Y171" s="151">
        <v>1.2295182794332504E-2</v>
      </c>
      <c r="Z171" s="151">
        <v>1.0389515161514282</v>
      </c>
      <c r="AA171" s="151">
        <v>1.201752781867981</v>
      </c>
      <c r="AB171" s="151">
        <v>1.1668562889099121</v>
      </c>
      <c r="AC171" s="151">
        <v>1.0684733390808105</v>
      </c>
      <c r="AD171" s="151">
        <v>0.84192556142807007</v>
      </c>
      <c r="AE171" s="151">
        <v>1.9085602760314941</v>
      </c>
      <c r="AF171" s="151">
        <v>1.0946747064590454</v>
      </c>
      <c r="AG171" s="151">
        <v>1.0212328433990479</v>
      </c>
      <c r="AH171" s="151">
        <v>2.8971824645996094</v>
      </c>
      <c r="AI171" s="151">
        <v>1.5720499753952026</v>
      </c>
      <c r="AJ171" s="151">
        <v>1.3130086660385132</v>
      </c>
      <c r="AK171" s="151">
        <v>3.1515303999185562E-2</v>
      </c>
      <c r="AL171" s="151">
        <v>0</v>
      </c>
      <c r="AM171" s="151">
        <v>3.0513614416122437E-2</v>
      </c>
      <c r="AN171" s="151">
        <v>2.1253221202641726E-3</v>
      </c>
      <c r="AO171" s="151">
        <v>-0.10934477299451828</v>
      </c>
      <c r="AP171" s="151">
        <v>5.7519804686307907E-2</v>
      </c>
      <c r="AQ171" s="151">
        <v>-2.9674375429749489E-2</v>
      </c>
      <c r="AR171" s="151">
        <v>-1.9653441850095987E-3</v>
      </c>
      <c r="AS171" s="151">
        <v>-7.592957466840744E-2</v>
      </c>
      <c r="AT171" s="151">
        <v>4.9386341124773026E-2</v>
      </c>
      <c r="AU171" s="151">
        <v>2.664821594953537E-2</v>
      </c>
    </row>
    <row r="172" spans="1:47" s="12" customFormat="1">
      <c r="A172" s="12" t="s">
        <v>167</v>
      </c>
      <c r="B172" s="150">
        <v>2016</v>
      </c>
      <c r="C172" s="151">
        <v>1.1540734767913818</v>
      </c>
      <c r="D172" s="151">
        <v>1.5368378162384033</v>
      </c>
      <c r="E172" s="151">
        <v>0.75094038248062134</v>
      </c>
      <c r="F172" s="151">
        <v>2.1022913455963135</v>
      </c>
      <c r="G172" s="151">
        <v>1.2470687627792358</v>
      </c>
      <c r="H172" s="151">
        <v>0.54895997047424316</v>
      </c>
      <c r="I172" s="151">
        <v>0.92542910575866699</v>
      </c>
      <c r="J172" s="151">
        <v>-7.5684770941734314E-2</v>
      </c>
      <c r="K172" s="151">
        <v>-2.7901986613869667E-2</v>
      </c>
      <c r="L172" s="151">
        <v>-4.7782782465219498E-2</v>
      </c>
      <c r="M172" s="151">
        <v>-1.6191710019484162E-3</v>
      </c>
      <c r="N172" s="151">
        <v>1.8937032436951995E-3</v>
      </c>
      <c r="O172" s="151">
        <v>2.0418630447238684E-3</v>
      </c>
      <c r="P172" s="151">
        <v>3.6958269774913788E-3</v>
      </c>
      <c r="Q172" s="151">
        <v>-3.391420841217041E-2</v>
      </c>
      <c r="R172" s="151">
        <v>-3.6697171628475189E-2</v>
      </c>
      <c r="S172" s="151">
        <v>-1.472512842155993E-3</v>
      </c>
      <c r="T172" s="151">
        <v>2.7031003264710307E-4</v>
      </c>
      <c r="U172" s="151">
        <v>4.9022361054085195E-5</v>
      </c>
      <c r="V172" s="151">
        <v>-5.8671156875789165E-3</v>
      </c>
      <c r="W172" s="151">
        <v>-4.0653138421475887E-3</v>
      </c>
      <c r="X172" s="151">
        <v>9.6678733825683594E-2</v>
      </c>
      <c r="Y172" s="151">
        <v>1.7858140170574188E-2</v>
      </c>
      <c r="Z172" s="151">
        <v>1.0218862295150757</v>
      </c>
      <c r="AA172" s="151">
        <v>1.2072205543518066</v>
      </c>
      <c r="AB172" s="151">
        <v>1.1773334741592407</v>
      </c>
      <c r="AC172" s="151">
        <v>1.0770044326782227</v>
      </c>
      <c r="AD172" s="151">
        <v>1.064462423324585</v>
      </c>
      <c r="AE172" s="151">
        <v>2.1022908687591553</v>
      </c>
      <c r="AF172" s="151">
        <v>1.150444507598877</v>
      </c>
      <c r="AG172" s="151">
        <v>1.0196130275726318</v>
      </c>
      <c r="AH172" s="151">
        <v>2.8954911231994629</v>
      </c>
      <c r="AI172" s="151">
        <v>1.6523752212524414</v>
      </c>
      <c r="AJ172" s="151">
        <v>1.3526610136032104</v>
      </c>
      <c r="AK172" s="151">
        <v>-1.6561828553676605E-2</v>
      </c>
      <c r="AL172" s="151">
        <v>4.5395591296255589E-3</v>
      </c>
      <c r="AM172" s="151">
        <v>8.9389551430940628E-3</v>
      </c>
      <c r="AN172" s="151">
        <v>7.9526882618665695E-3</v>
      </c>
      <c r="AO172" s="151">
        <v>0.23453362286090851</v>
      </c>
      <c r="AP172" s="151">
        <v>9.6678502857685089E-2</v>
      </c>
      <c r="AQ172" s="151">
        <v>4.9691107124090195E-2</v>
      </c>
      <c r="AR172" s="151">
        <v>-1.5873853117227554E-3</v>
      </c>
      <c r="AS172" s="151">
        <v>-5.8396114036440849E-4</v>
      </c>
      <c r="AT172" s="151">
        <v>4.98332679271698E-2</v>
      </c>
      <c r="AU172" s="151">
        <v>2.9752593487501144E-2</v>
      </c>
    </row>
    <row r="173" spans="1:47" s="12" customFormat="1">
      <c r="A173" s="12" t="s">
        <v>167</v>
      </c>
      <c r="B173" s="150">
        <v>2017</v>
      </c>
      <c r="C173" s="151">
        <v>1.2169554233551025</v>
      </c>
      <c r="D173" s="151">
        <v>1.4683375358581543</v>
      </c>
      <c r="E173" s="151">
        <v>0.82879823446273804</v>
      </c>
      <c r="F173" s="151">
        <v>1.8415002822875977</v>
      </c>
      <c r="G173" s="151">
        <v>1.265844464302063</v>
      </c>
      <c r="H173" s="151">
        <v>0.6608501672744751</v>
      </c>
      <c r="I173" s="151">
        <v>0.96137857437133789</v>
      </c>
      <c r="J173" s="151">
        <v>9.8650485277175903E-2</v>
      </c>
      <c r="K173" s="151">
        <v>5.3054343909025192E-2</v>
      </c>
      <c r="L173" s="151">
        <v>4.5596141368150711E-2</v>
      </c>
      <c r="M173" s="151">
        <v>1.4543577563017607E-3</v>
      </c>
      <c r="N173" s="151">
        <v>-1.9050584523938596E-4</v>
      </c>
      <c r="O173" s="151">
        <v>6.1066620983183384E-3</v>
      </c>
      <c r="P173" s="151">
        <v>1.7996820388361812E-3</v>
      </c>
      <c r="Q173" s="151">
        <v>4.3884146958589554E-2</v>
      </c>
      <c r="R173" s="151">
        <v>5.5641625076532364E-2</v>
      </c>
      <c r="S173" s="151">
        <v>5.3966155974194407E-5</v>
      </c>
      <c r="T173" s="151">
        <v>5.6021404452621937E-4</v>
      </c>
      <c r="U173" s="151">
        <v>-1.0392715194029734E-4</v>
      </c>
      <c r="V173" s="151">
        <v>-6.5092244185507298E-3</v>
      </c>
      <c r="W173" s="151">
        <v>-4.0465132333338261E-3</v>
      </c>
      <c r="X173" s="151">
        <v>-0.13244724273681641</v>
      </c>
      <c r="Y173" s="151">
        <v>1.4943619258701801E-2</v>
      </c>
      <c r="Z173" s="151">
        <v>1.0372158288955688</v>
      </c>
      <c r="AA173" s="151">
        <v>1.2072205543518066</v>
      </c>
      <c r="AB173" s="151">
        <v>1.213469386100769</v>
      </c>
      <c r="AC173" s="151">
        <v>1.0819226503372192</v>
      </c>
      <c r="AD173" s="151">
        <v>0.77643948793411255</v>
      </c>
      <c r="AE173" s="151">
        <v>1.841499924659729</v>
      </c>
      <c r="AF173" s="151">
        <v>1.1449660062789917</v>
      </c>
      <c r="AG173" s="151">
        <v>1.0179141759872437</v>
      </c>
      <c r="AH173" s="151">
        <v>2.8914420604705811</v>
      </c>
      <c r="AI173" s="151">
        <v>1.748870849609375</v>
      </c>
      <c r="AJ173" s="151">
        <v>1.367155909538269</v>
      </c>
      <c r="AK173" s="151">
        <v>1.488984003663063E-2</v>
      </c>
      <c r="AL173" s="151">
        <v>0</v>
      </c>
      <c r="AM173" s="151">
        <v>3.0231449753046036E-2</v>
      </c>
      <c r="AN173" s="151">
        <v>4.5561715960502625E-3</v>
      </c>
      <c r="AO173" s="151">
        <v>-0.3155064582824707</v>
      </c>
      <c r="AP173" s="151">
        <v>-0.1324472576379776</v>
      </c>
      <c r="AQ173" s="151">
        <v>-4.7734742984175682E-3</v>
      </c>
      <c r="AR173" s="151">
        <v>-1.667523174546659E-3</v>
      </c>
      <c r="AS173" s="151">
        <v>-1.3993883039802313E-3</v>
      </c>
      <c r="AT173" s="151">
        <v>5.6756582111120224E-2</v>
      </c>
      <c r="AU173" s="151">
        <v>1.0658852756023407E-2</v>
      </c>
    </row>
    <row r="174" spans="1:47" s="12" customFormat="1">
      <c r="A174" s="12" t="s">
        <v>167</v>
      </c>
      <c r="B174" s="150">
        <v>2018</v>
      </c>
      <c r="C174" s="151">
        <v>1.1663082838058472</v>
      </c>
      <c r="D174" s="151">
        <v>1.4403645992279053</v>
      </c>
      <c r="E174" s="151">
        <v>0.80973136425018311</v>
      </c>
      <c r="F174" s="151">
        <v>1.6954813003540039</v>
      </c>
      <c r="G174" s="151">
        <v>1.2918401956558228</v>
      </c>
      <c r="H174" s="151">
        <v>0.68789231777191162</v>
      </c>
      <c r="I174" s="151">
        <v>0.90282726287841797</v>
      </c>
      <c r="J174" s="151">
        <v>-2.3274196311831474E-2</v>
      </c>
      <c r="K174" s="151">
        <v>-4.2508773505687714E-2</v>
      </c>
      <c r="L174" s="151">
        <v>1.9234577193856239E-2</v>
      </c>
      <c r="M174" s="151">
        <v>-1.3170242309570312E-3</v>
      </c>
      <c r="N174" s="151">
        <v>1.7146508616860956E-4</v>
      </c>
      <c r="O174" s="151">
        <v>2.3784912191331387E-3</v>
      </c>
      <c r="P174" s="151">
        <v>2.2974924650043249E-3</v>
      </c>
      <c r="Q174" s="151">
        <v>-4.6039197593927383E-2</v>
      </c>
      <c r="R174" s="151">
        <v>3.1635012477636337E-2</v>
      </c>
      <c r="S174" s="151">
        <v>1.4148693298920989E-3</v>
      </c>
      <c r="T174" s="151">
        <v>1.0261642746627331E-3</v>
      </c>
      <c r="U174" s="151">
        <v>-1.2294689076952636E-4</v>
      </c>
      <c r="V174" s="151">
        <v>-8.2099288702011108E-3</v>
      </c>
      <c r="W174" s="151">
        <v>-6.5085925161838531E-3</v>
      </c>
      <c r="X174" s="151">
        <v>-8.2613945007324219E-2</v>
      </c>
      <c r="Y174" s="151">
        <v>2.0328283309936523E-2</v>
      </c>
      <c r="Z174" s="151">
        <v>1.0232951641082764</v>
      </c>
      <c r="AA174" s="151">
        <v>1.2072205543518066</v>
      </c>
      <c r="AB174" s="151">
        <v>1.225348949432373</v>
      </c>
      <c r="AC174" s="151">
        <v>1.0869132280349731</v>
      </c>
      <c r="AD174" s="151">
        <v>1.0828227996826172</v>
      </c>
      <c r="AE174" s="151">
        <v>1.6954818964004517</v>
      </c>
      <c r="AF174" s="151">
        <v>1.0958738327026367</v>
      </c>
      <c r="AG174" s="151">
        <v>1.0142824649810791</v>
      </c>
      <c r="AH174" s="151">
        <v>3.033292293548584</v>
      </c>
      <c r="AI174" s="151">
        <v>1.878291130065918</v>
      </c>
      <c r="AJ174" s="151">
        <v>1.4098120927810669</v>
      </c>
      <c r="AK174" s="151">
        <v>-1.3512078672647476E-2</v>
      </c>
      <c r="AL174" s="151">
        <v>0</v>
      </c>
      <c r="AM174" s="151">
        <v>9.7421659156680107E-3</v>
      </c>
      <c r="AN174" s="151">
        <v>4.6020932495594025E-3</v>
      </c>
      <c r="AO174" s="151">
        <v>0.33260786533355713</v>
      </c>
      <c r="AP174" s="151">
        <v>-8.2613430917263031E-2</v>
      </c>
      <c r="AQ174" s="151">
        <v>-4.3822910636663437E-2</v>
      </c>
      <c r="AR174" s="151">
        <v>-3.5741764586418867E-3</v>
      </c>
      <c r="AS174" s="151">
        <v>4.7893233597278595E-2</v>
      </c>
      <c r="AT174" s="151">
        <v>7.139202207326889E-2</v>
      </c>
      <c r="AU174" s="151">
        <v>3.0723866075277328E-2</v>
      </c>
    </row>
    <row r="175" spans="1:47" s="12" customFormat="1">
      <c r="A175" s="12" t="s">
        <v>167</v>
      </c>
      <c r="B175" s="150">
        <v>2019</v>
      </c>
      <c r="C175" s="151">
        <v>1.1792715787887573</v>
      </c>
      <c r="D175" s="151">
        <v>1.4623628854751587</v>
      </c>
      <c r="E175" s="151">
        <v>0.80641520023345947</v>
      </c>
      <c r="F175" s="151">
        <v>1.7513798475265503</v>
      </c>
      <c r="G175" s="151">
        <v>1.2973960638046265</v>
      </c>
      <c r="H175" s="151">
        <v>0.67333871126174927</v>
      </c>
      <c r="I175" s="151">
        <v>0.90895289182662964</v>
      </c>
      <c r="J175" s="151">
        <v>-4.1037648916244507E-3</v>
      </c>
      <c r="K175" s="151">
        <v>1.1053536087274551E-2</v>
      </c>
      <c r="L175" s="151">
        <v>-1.5157300978899002E-2</v>
      </c>
      <c r="M175" s="151">
        <v>1.1397615307942033E-3</v>
      </c>
      <c r="N175" s="151">
        <v>1.4664431102573872E-2</v>
      </c>
      <c r="O175" s="151">
        <v>5.8255060575902462E-3</v>
      </c>
      <c r="P175" s="151">
        <v>3.7798839621245861E-3</v>
      </c>
      <c r="Q175" s="151">
        <v>-1.4356046915054321E-2</v>
      </c>
      <c r="R175" s="151">
        <v>-1.282064151018858E-2</v>
      </c>
      <c r="S175" s="151">
        <v>7.4143390520475805E-5</v>
      </c>
      <c r="T175" s="151">
        <v>2.9586742166429758E-3</v>
      </c>
      <c r="U175" s="151">
        <v>-2.0124854927416891E-5</v>
      </c>
      <c r="V175" s="151">
        <v>-4.9178334884345531E-3</v>
      </c>
      <c r="W175" s="151">
        <v>-4.3151882709935308E-4</v>
      </c>
      <c r="X175" s="151">
        <v>3.2437324523925781E-2</v>
      </c>
      <c r="Y175" s="151">
        <v>4.2915367521345615E-3</v>
      </c>
      <c r="Z175" s="151">
        <v>1.0351929664611816</v>
      </c>
      <c r="AA175" s="151">
        <v>1.2536970376968384</v>
      </c>
      <c r="AB175" s="151">
        <v>1.2592864036560059</v>
      </c>
      <c r="AC175" s="151">
        <v>1.0960644483566284</v>
      </c>
      <c r="AD175" s="151">
        <v>1.1910951137542725</v>
      </c>
      <c r="AE175" s="151">
        <v>1.7513805627822876</v>
      </c>
      <c r="AF175" s="151">
        <v>1.0941016674041748</v>
      </c>
      <c r="AG175" s="151">
        <v>1.0033607482910156</v>
      </c>
      <c r="AH175" s="151">
        <v>3.0765211582183838</v>
      </c>
      <c r="AI175" s="151">
        <v>1.9486062526702881</v>
      </c>
      <c r="AJ175" s="151">
        <v>1.4141515493392944</v>
      </c>
      <c r="AK175" s="151">
        <v>1.1559915728867054E-2</v>
      </c>
      <c r="AL175" s="151">
        <v>3.7776120007038116E-2</v>
      </c>
      <c r="AM175" s="151">
        <v>2.7319548651576042E-2</v>
      </c>
      <c r="AN175" s="151">
        <v>8.3841998130083084E-3</v>
      </c>
      <c r="AO175" s="151">
        <v>9.5301762223243713E-2</v>
      </c>
      <c r="AP175" s="151">
        <v>3.2437335699796677E-2</v>
      </c>
      <c r="AQ175" s="151">
        <v>-1.6184686683118343E-3</v>
      </c>
      <c r="AR175" s="151">
        <v>-1.0826370678842068E-2</v>
      </c>
      <c r="AS175" s="151">
        <v>1.4150864444673061E-2</v>
      </c>
      <c r="AT175" s="151">
        <v>3.6751993000507355E-2</v>
      </c>
      <c r="AU175" s="151">
        <v>3.0733221210539341E-3</v>
      </c>
    </row>
    <row r="176" spans="1:47" s="12" customFormat="1">
      <c r="A176" s="12" t="s">
        <v>167</v>
      </c>
      <c r="B176" s="150">
        <v>2020</v>
      </c>
      <c r="C176" s="151">
        <v>1.2082521915435791</v>
      </c>
      <c r="D176" s="151">
        <v>1.5070562362670898</v>
      </c>
      <c r="E176" s="151">
        <v>0.80173003673553467</v>
      </c>
      <c r="F176" s="151">
        <v>1.8384644985198975</v>
      </c>
      <c r="G176" s="151">
        <v>1.3203885555267334</v>
      </c>
      <c r="H176" s="151">
        <v>0.65720736980438232</v>
      </c>
      <c r="I176" s="151">
        <v>0.9150734543800354</v>
      </c>
      <c r="J176" s="151">
        <v>-5.8268215507268906E-3</v>
      </c>
      <c r="K176" s="151">
        <v>2.4277886375784874E-2</v>
      </c>
      <c r="L176" s="151">
        <v>-3.0104707926511765E-2</v>
      </c>
      <c r="M176" s="151">
        <v>-2.5698973331600428E-3</v>
      </c>
      <c r="N176" s="151">
        <v>1.623256504535675E-2</v>
      </c>
      <c r="O176" s="151">
        <v>3.8232908118516207E-3</v>
      </c>
      <c r="P176" s="151">
        <v>2.2338249254971743E-3</v>
      </c>
      <c r="Q176" s="151">
        <v>4.5581036247313023E-3</v>
      </c>
      <c r="R176" s="151">
        <v>-2.0819475874304771E-2</v>
      </c>
      <c r="S176" s="151">
        <v>-7.1611360181123018E-4</v>
      </c>
      <c r="T176" s="151">
        <v>-4.0312568307854235E-4</v>
      </c>
      <c r="U176" s="151">
        <v>-4.2071923962794244E-4</v>
      </c>
      <c r="V176" s="151">
        <v>-5.0835101865231991E-3</v>
      </c>
      <c r="W176" s="151">
        <v>-2.6617625262588263E-3</v>
      </c>
      <c r="X176" s="151">
        <v>4.8526763916015625E-2</v>
      </c>
      <c r="Y176" s="151">
        <v>1.7566785216331482E-2</v>
      </c>
      <c r="Z176" s="151">
        <v>1.0084338188171387</v>
      </c>
      <c r="AA176" s="151">
        <v>1.3081258535385132</v>
      </c>
      <c r="AB176" s="151">
        <v>1.2831909656524658</v>
      </c>
      <c r="AC176" s="151">
        <v>1.1018383502960205</v>
      </c>
      <c r="AD176" s="151">
        <v>1.170014500617981</v>
      </c>
      <c r="AE176" s="151">
        <v>1.838465690612793</v>
      </c>
      <c r="AF176" s="151">
        <v>1.1247841119766235</v>
      </c>
      <c r="AG176" s="151">
        <v>1.0043786764144897</v>
      </c>
      <c r="AH176" s="151">
        <v>3.4844458103179932</v>
      </c>
      <c r="AI176" s="151">
        <v>2.0493113994598389</v>
      </c>
      <c r="AJ176" s="151">
        <v>1.4285134077072144</v>
      </c>
      <c r="AK176" s="151">
        <v>-2.6189437136054039E-2</v>
      </c>
      <c r="AL176" s="151">
        <v>4.249865934252739E-2</v>
      </c>
      <c r="AM176" s="151">
        <v>1.8804688006639481E-2</v>
      </c>
      <c r="AN176" s="151">
        <v>5.254074465483427E-3</v>
      </c>
      <c r="AO176" s="151">
        <v>-1.7856977880001068E-2</v>
      </c>
      <c r="AP176" s="151">
        <v>4.852699488401413E-2</v>
      </c>
      <c r="AQ176" s="151">
        <v>2.7657439932227135E-2</v>
      </c>
      <c r="AR176" s="151">
        <v>1.013993751257658E-3</v>
      </c>
      <c r="AS176" s="151">
        <v>0.12450958043336868</v>
      </c>
      <c r="AT176" s="151">
        <v>5.0389409065246582E-2</v>
      </c>
      <c r="AU176" s="151">
        <v>1.0104564018547535E-2</v>
      </c>
    </row>
    <row r="177" spans="1:47">
      <c r="A177" s="65" t="s">
        <v>132</v>
      </c>
      <c r="B177" s="64" t="s">
        <v>133</v>
      </c>
      <c r="C177" s="64" t="s">
        <v>150</v>
      </c>
      <c r="D177" s="64" t="s">
        <v>151</v>
      </c>
      <c r="E177" s="64" t="s">
        <v>152</v>
      </c>
      <c r="F177" s="64" t="s">
        <v>153</v>
      </c>
      <c r="G177" s="64" t="s">
        <v>154</v>
      </c>
      <c r="H177" s="64" t="s">
        <v>155</v>
      </c>
      <c r="I177" s="64" t="s">
        <v>156</v>
      </c>
      <c r="J177" s="64" t="s">
        <v>134</v>
      </c>
      <c r="K177" s="64" t="s">
        <v>135</v>
      </c>
      <c r="L177" s="64" t="s">
        <v>136</v>
      </c>
      <c r="M177" s="64" t="s">
        <v>137</v>
      </c>
      <c r="N177" s="64" t="s">
        <v>138</v>
      </c>
      <c r="O177" s="64" t="s">
        <v>139</v>
      </c>
      <c r="P177" s="64" t="s">
        <v>140</v>
      </c>
      <c r="Q177" s="64" t="s">
        <v>141</v>
      </c>
      <c r="R177" s="64" t="s">
        <v>142</v>
      </c>
      <c r="S177" s="64" t="s">
        <v>143</v>
      </c>
      <c r="T177" s="64" t="s">
        <v>144</v>
      </c>
      <c r="U177" s="64" t="s">
        <v>145</v>
      </c>
      <c r="V177" s="64" t="s">
        <v>146</v>
      </c>
      <c r="W177" s="64" t="s">
        <v>147</v>
      </c>
      <c r="X177" s="64" t="s">
        <v>148</v>
      </c>
      <c r="Y177" s="64" t="s">
        <v>149</v>
      </c>
      <c r="Z177" s="64" t="s">
        <v>171</v>
      </c>
      <c r="AA177" s="64" t="s">
        <v>172</v>
      </c>
      <c r="AB177" s="64" t="s">
        <v>173</v>
      </c>
      <c r="AC177" s="64" t="s">
        <v>174</v>
      </c>
      <c r="AD177" s="64" t="s">
        <v>175</v>
      </c>
      <c r="AE177" s="64" t="s">
        <v>176</v>
      </c>
      <c r="AF177" s="64" t="s">
        <v>177</v>
      </c>
      <c r="AG177" s="64" t="s">
        <v>178</v>
      </c>
      <c r="AH177" s="64" t="s">
        <v>179</v>
      </c>
      <c r="AI177" s="64" t="s">
        <v>180</v>
      </c>
      <c r="AJ177" s="64" t="s">
        <v>181</v>
      </c>
      <c r="AK177" s="64" t="s">
        <v>221</v>
      </c>
      <c r="AL177" s="64" t="s">
        <v>222</v>
      </c>
      <c r="AM177" s="64" t="s">
        <v>223</v>
      </c>
      <c r="AN177" s="64" t="s">
        <v>224</v>
      </c>
      <c r="AO177" s="64" t="s">
        <v>225</v>
      </c>
      <c r="AP177" s="64" t="s">
        <v>226</v>
      </c>
      <c r="AQ177" s="64" t="s">
        <v>227</v>
      </c>
      <c r="AR177" s="64" t="s">
        <v>228</v>
      </c>
      <c r="AS177" s="64" t="s">
        <v>229</v>
      </c>
      <c r="AT177" s="64" t="s">
        <v>230</v>
      </c>
      <c r="AU177" s="64" t="s">
        <v>231</v>
      </c>
    </row>
    <row r="178" spans="1:47" s="12" customFormat="1">
      <c r="A178" s="12" t="s">
        <v>168</v>
      </c>
      <c r="B178" s="150">
        <v>2006</v>
      </c>
      <c r="C178" s="151">
        <v>1</v>
      </c>
      <c r="D178" s="151">
        <v>1</v>
      </c>
      <c r="E178" s="151">
        <v>1</v>
      </c>
      <c r="F178" s="151">
        <v>1</v>
      </c>
      <c r="G178" s="151">
        <v>1</v>
      </c>
      <c r="H178" s="151">
        <v>1</v>
      </c>
      <c r="I178" s="151">
        <v>1</v>
      </c>
      <c r="J178" s="151"/>
      <c r="K178" s="151"/>
      <c r="L178" s="151"/>
      <c r="M178" s="151"/>
      <c r="N178" s="151"/>
      <c r="O178" s="151"/>
      <c r="P178" s="151"/>
      <c r="Q178" s="151"/>
      <c r="R178" s="151"/>
      <c r="S178" s="151"/>
      <c r="T178" s="151"/>
      <c r="U178" s="151"/>
      <c r="V178" s="151"/>
      <c r="W178" s="151"/>
      <c r="X178" s="151"/>
      <c r="Y178" s="151"/>
      <c r="Z178" s="151">
        <v>1</v>
      </c>
      <c r="AA178" s="151">
        <v>1</v>
      </c>
      <c r="AB178" s="151">
        <v>1</v>
      </c>
      <c r="AC178" s="151">
        <v>1</v>
      </c>
      <c r="AD178" s="151">
        <v>1</v>
      </c>
      <c r="AE178" s="151">
        <v>1</v>
      </c>
      <c r="AF178" s="151">
        <v>1</v>
      </c>
      <c r="AG178" s="151">
        <v>1</v>
      </c>
      <c r="AH178" s="151">
        <v>1</v>
      </c>
      <c r="AI178" s="151">
        <v>1</v>
      </c>
      <c r="AJ178" s="151">
        <v>1</v>
      </c>
      <c r="AK178" s="151"/>
      <c r="AL178" s="151"/>
      <c r="AM178" s="151"/>
      <c r="AN178" s="151"/>
      <c r="AO178" s="151"/>
      <c r="AP178" s="151"/>
      <c r="AQ178" s="151"/>
      <c r="AR178" s="151"/>
      <c r="AS178" s="151"/>
      <c r="AT178" s="151"/>
      <c r="AU178" s="151"/>
    </row>
    <row r="179" spans="1:47" s="12" customFormat="1">
      <c r="A179" s="12" t="s">
        <v>168</v>
      </c>
      <c r="B179" s="150">
        <v>2007</v>
      </c>
      <c r="C179" s="151">
        <v>0.97703099250793457</v>
      </c>
      <c r="D179" s="151">
        <v>1.0085792541503906</v>
      </c>
      <c r="E179" s="151">
        <v>0.96872013807296753</v>
      </c>
      <c r="F179" s="151">
        <v>0.99797266721725464</v>
      </c>
      <c r="G179" s="151">
        <v>1.0138633251190186</v>
      </c>
      <c r="H179" s="151">
        <v>0.97901582717895508</v>
      </c>
      <c r="I179" s="151">
        <v>0.96367132663726807</v>
      </c>
      <c r="J179" s="151">
        <v>-3.1779509037733078E-2</v>
      </c>
      <c r="K179" s="151">
        <v>-2.3236880078911781E-2</v>
      </c>
      <c r="L179" s="151">
        <v>-8.5426280274987221E-3</v>
      </c>
      <c r="M179" s="151">
        <v>-6.945942877791822E-4</v>
      </c>
      <c r="N179" s="151">
        <v>3.1069561839103699E-2</v>
      </c>
      <c r="O179" s="151">
        <v>3.864670405164361E-3</v>
      </c>
      <c r="P179" s="151">
        <v>-4.3105482473038137E-4</v>
      </c>
      <c r="Q179" s="151">
        <v>-5.7045463472604752E-2</v>
      </c>
      <c r="R179" s="151">
        <v>-1.1298760073259473E-3</v>
      </c>
      <c r="S179" s="151">
        <v>1.0976981457133661E-6</v>
      </c>
      <c r="T179" s="151">
        <v>9.0869099949486554E-5</v>
      </c>
      <c r="U179" s="151">
        <v>5.9821511968038976E-5</v>
      </c>
      <c r="V179" s="151">
        <v>-7.6868593168910593E-5</v>
      </c>
      <c r="W179" s="151">
        <v>-7.4876719154417515E-3</v>
      </c>
      <c r="X179" s="151">
        <v>-2.0294189453125E-3</v>
      </c>
      <c r="Y179" s="151">
        <v>1.3768091797828674E-2</v>
      </c>
      <c r="Z179" s="151">
        <v>0.9928971529006958</v>
      </c>
      <c r="AA179" s="151">
        <v>1.0799623727798462</v>
      </c>
      <c r="AB179" s="151">
        <v>1.0193177461624146</v>
      </c>
      <c r="AC179" s="151">
        <v>1.0000094175338745</v>
      </c>
      <c r="AD179" s="151">
        <v>1.3359240293502808</v>
      </c>
      <c r="AE179" s="151">
        <v>0.99797296524047852</v>
      </c>
      <c r="AF179" s="151">
        <v>1</v>
      </c>
      <c r="AG179" s="151">
        <v>1</v>
      </c>
      <c r="AH179" s="151">
        <v>1</v>
      </c>
      <c r="AI179" s="151">
        <v>1.000258207321167</v>
      </c>
      <c r="AJ179" s="151">
        <v>1.0371992588043213</v>
      </c>
      <c r="AK179" s="151">
        <v>-7.1281716227531433E-3</v>
      </c>
      <c r="AL179" s="151">
        <v>7.6926201581954956E-2</v>
      </c>
      <c r="AM179" s="151">
        <v>1.9133567810058594E-2</v>
      </c>
      <c r="AN179" s="151">
        <v>9.3926801127963699E-6</v>
      </c>
      <c r="AO179" s="151">
        <v>0.28962326049804688</v>
      </c>
      <c r="AP179" s="151">
        <v>-2.0291006658226252E-3</v>
      </c>
      <c r="AQ179" s="151">
        <v>0</v>
      </c>
      <c r="AR179" s="151">
        <v>0</v>
      </c>
      <c r="AS179" s="151">
        <v>0</v>
      </c>
      <c r="AT179" s="151">
        <v>2.5820071459747851E-4</v>
      </c>
      <c r="AU179" s="151">
        <v>3.6524113267660141E-2</v>
      </c>
    </row>
    <row r="180" spans="1:47" s="12" customFormat="1">
      <c r="A180" s="12" t="s">
        <v>168</v>
      </c>
      <c r="B180" s="150">
        <v>2008</v>
      </c>
      <c r="C180" s="151">
        <v>0.97876667976379395</v>
      </c>
      <c r="D180" s="151">
        <v>1.0251455307006836</v>
      </c>
      <c r="E180" s="151">
        <v>0.95475882291793823</v>
      </c>
      <c r="F180" s="151">
        <v>1.0078479051589966</v>
      </c>
      <c r="G180" s="151">
        <v>1.0343419313430786</v>
      </c>
      <c r="H180" s="151">
        <v>0.97114527225494385</v>
      </c>
      <c r="I180" s="151">
        <v>0.9462699294090271</v>
      </c>
      <c r="J180" s="151">
        <v>-1.4516973868012428E-2</v>
      </c>
      <c r="K180" s="151">
        <v>1.7749369144439697E-3</v>
      </c>
      <c r="L180" s="151">
        <v>-1.6291910782456398E-2</v>
      </c>
      <c r="M180" s="151">
        <v>5.2218226483091712E-4</v>
      </c>
      <c r="N180" s="151">
        <v>2.1035766694694757E-3</v>
      </c>
      <c r="O180" s="151">
        <v>4.5958850532770157E-3</v>
      </c>
      <c r="P180" s="151">
        <v>4.0388325578533113E-4</v>
      </c>
      <c r="Q180" s="151">
        <v>-5.8505902998149395E-3</v>
      </c>
      <c r="R180" s="151">
        <v>-2.4765441194176674E-3</v>
      </c>
      <c r="S180" s="151">
        <v>3.4538109616732982E-7</v>
      </c>
      <c r="T180" s="151">
        <v>6.0782793298130855E-5</v>
      </c>
      <c r="U180" s="151">
        <v>1.8834756474461756E-6</v>
      </c>
      <c r="V180" s="151">
        <v>-1.3655736984219402E-4</v>
      </c>
      <c r="W180" s="151">
        <v>-1.3741821050643921E-2</v>
      </c>
      <c r="X180" s="151">
        <v>9.8466873168945312E-3</v>
      </c>
      <c r="Y180" s="151">
        <v>1.9997356459498405E-2</v>
      </c>
      <c r="Z180" s="151">
        <v>0.9982866644859314</v>
      </c>
      <c r="AA180" s="151">
        <v>1.0856068134307861</v>
      </c>
      <c r="AB180" s="151">
        <v>1.0390266180038452</v>
      </c>
      <c r="AC180" s="151">
        <v>1.0000094175338745</v>
      </c>
      <c r="AD180" s="151">
        <v>1.3774973154067993</v>
      </c>
      <c r="AE180" s="151">
        <v>1.0078485012054443</v>
      </c>
      <c r="AF180" s="151">
        <v>1</v>
      </c>
      <c r="AG180" s="151">
        <v>1</v>
      </c>
      <c r="AH180" s="151">
        <v>1</v>
      </c>
      <c r="AI180" s="151">
        <v>1.000258207321167</v>
      </c>
      <c r="AJ180" s="151">
        <v>1.0877617597579956</v>
      </c>
      <c r="AK180" s="151">
        <v>5.4133660160005093E-3</v>
      </c>
      <c r="AL180" s="151">
        <v>5.2128699608147144E-3</v>
      </c>
      <c r="AM180" s="151">
        <v>1.9150776788592339E-2</v>
      </c>
      <c r="AN180" s="151">
        <v>0</v>
      </c>
      <c r="AO180" s="151">
        <v>3.0645092949271202E-2</v>
      </c>
      <c r="AP180" s="151">
        <v>9.8469620570540428E-3</v>
      </c>
      <c r="AQ180" s="151">
        <v>0</v>
      </c>
      <c r="AR180" s="151">
        <v>0</v>
      </c>
      <c r="AS180" s="151">
        <v>0</v>
      </c>
      <c r="AT180" s="151">
        <v>0</v>
      </c>
      <c r="AU180" s="151">
        <v>4.7598071396350861E-2</v>
      </c>
    </row>
    <row r="181" spans="1:47" s="12" customFormat="1">
      <c r="A181" s="12" t="s">
        <v>168</v>
      </c>
      <c r="B181" s="150">
        <v>2009</v>
      </c>
      <c r="C181" s="151">
        <v>0.95256310701370239</v>
      </c>
      <c r="D181" s="151">
        <v>1.0802655220031738</v>
      </c>
      <c r="E181" s="151">
        <v>0.88178616762161255</v>
      </c>
      <c r="F181" s="151">
        <v>1.1260546445846558</v>
      </c>
      <c r="G181" s="151">
        <v>1.0550470352172852</v>
      </c>
      <c r="H181" s="151">
        <v>0.84592980146408081</v>
      </c>
      <c r="I181" s="151">
        <v>0.90286314487457275</v>
      </c>
      <c r="J181" s="151">
        <v>-7.9509176313877106E-2</v>
      </c>
      <c r="K181" s="151">
        <v>-2.7136920019984245E-2</v>
      </c>
      <c r="L181" s="151">
        <v>-5.2372254431247711E-2</v>
      </c>
      <c r="M181" s="151">
        <v>3.4054815769195557E-3</v>
      </c>
      <c r="N181" s="151">
        <v>4.358671503723599E-5</v>
      </c>
      <c r="O181" s="151">
        <v>4.0917736478149891E-3</v>
      </c>
      <c r="P181" s="151">
        <v>9.2668924480676651E-4</v>
      </c>
      <c r="Q181" s="151">
        <v>-3.5604450851678848E-2</v>
      </c>
      <c r="R181" s="151">
        <v>-3.825080394744873E-2</v>
      </c>
      <c r="S181" s="151">
        <v>-3.0607654480263591E-5</v>
      </c>
      <c r="T181" s="151">
        <v>5.4647237993776798E-4</v>
      </c>
      <c r="U181" s="151">
        <v>-1.4314615400508046E-3</v>
      </c>
      <c r="V181" s="151">
        <v>1.7057382501661777E-4</v>
      </c>
      <c r="W181" s="151">
        <v>-1.3376425951719284E-2</v>
      </c>
      <c r="X181" s="151">
        <v>0.11090278625488281</v>
      </c>
      <c r="Y181" s="151">
        <v>1.9819978624582291E-2</v>
      </c>
      <c r="Z181" s="151">
        <v>1.0308808088302612</v>
      </c>
      <c r="AA181" s="151">
        <v>1.0856068134307861</v>
      </c>
      <c r="AB181" s="151">
        <v>1.0591343641281128</v>
      </c>
      <c r="AC181" s="151">
        <v>1.0027298927307129</v>
      </c>
      <c r="AD181" s="151">
        <v>1.6127728223800659</v>
      </c>
      <c r="AE181" s="151">
        <v>1.1260552406311035</v>
      </c>
      <c r="AF181" s="151">
        <v>1.0067024230957031</v>
      </c>
      <c r="AG181" s="151">
        <v>0.99905085563659668</v>
      </c>
      <c r="AH181" s="151">
        <v>1.4521987438201904</v>
      </c>
      <c r="AI181" s="151">
        <v>1.0030043125152588</v>
      </c>
      <c r="AJ181" s="151">
        <v>1.1326371431350708</v>
      </c>
      <c r="AK181" s="151">
        <v>3.2128360122442245E-2</v>
      </c>
      <c r="AL181" s="151">
        <v>0</v>
      </c>
      <c r="AM181" s="151">
        <v>1.9167616963386536E-2</v>
      </c>
      <c r="AN181" s="151">
        <v>2.7167636435478926E-3</v>
      </c>
      <c r="AO181" s="151">
        <v>0.15768666565418243</v>
      </c>
      <c r="AP181" s="151">
        <v>0.11090269684791565</v>
      </c>
      <c r="AQ181" s="151">
        <v>6.6800969652831554E-3</v>
      </c>
      <c r="AR181" s="151">
        <v>-9.495721897110343E-4</v>
      </c>
      <c r="AS181" s="151">
        <v>0.37307882308959961</v>
      </c>
      <c r="AT181" s="151">
        <v>2.7415819931775331E-3</v>
      </c>
      <c r="AU181" s="151">
        <v>4.0426552295684814E-2</v>
      </c>
    </row>
    <row r="182" spans="1:47" s="12" customFormat="1">
      <c r="A182" s="12" t="s">
        <v>168</v>
      </c>
      <c r="B182" s="150">
        <v>2010</v>
      </c>
      <c r="C182" s="151">
        <v>0.95856404304504395</v>
      </c>
      <c r="D182" s="151">
        <v>1.1710809469223022</v>
      </c>
      <c r="E182" s="151">
        <v>0.81852936744689941</v>
      </c>
      <c r="F182" s="151">
        <v>1.3334001302719116</v>
      </c>
      <c r="G182" s="151">
        <v>1.0886744260787964</v>
      </c>
      <c r="H182" s="151">
        <v>0.7188870906829834</v>
      </c>
      <c r="I182" s="151">
        <v>0.88048726320266724</v>
      </c>
      <c r="J182" s="151">
        <v>-7.4440330266952515E-2</v>
      </c>
      <c r="K182" s="151">
        <v>6.2800091691315174E-3</v>
      </c>
      <c r="L182" s="151">
        <v>-8.0720342695713043E-2</v>
      </c>
      <c r="M182" s="151">
        <v>-9.8941056057810783E-4</v>
      </c>
      <c r="N182" s="151">
        <v>-2.701887751754839E-5</v>
      </c>
      <c r="O182" s="151">
        <v>4.3863547034561634E-3</v>
      </c>
      <c r="P182" s="151">
        <v>8.2268072292208672E-3</v>
      </c>
      <c r="Q182" s="151">
        <v>-5.3167231380939484E-3</v>
      </c>
      <c r="R182" s="151">
        <v>-6.0983892530202866E-2</v>
      </c>
      <c r="S182" s="151">
        <v>5.9757280723715667E-7</v>
      </c>
      <c r="T182" s="151">
        <v>-5.2327844314277172E-3</v>
      </c>
      <c r="U182" s="151">
        <v>-2.7102054446004331E-5</v>
      </c>
      <c r="V182" s="151">
        <v>-4.8266109079122543E-3</v>
      </c>
      <c r="W182" s="151">
        <v>-9.6505498513579369E-3</v>
      </c>
      <c r="X182" s="151">
        <v>0.16901206970214844</v>
      </c>
      <c r="Y182" s="151">
        <v>3.1375505030155182E-2</v>
      </c>
      <c r="Z182" s="151">
        <v>1.0217041969299316</v>
      </c>
      <c r="AA182" s="151">
        <v>1.0856068134307861</v>
      </c>
      <c r="AB182" s="151">
        <v>1.0796492099761963</v>
      </c>
      <c r="AC182" s="151">
        <v>1.01988685131073</v>
      </c>
      <c r="AD182" s="151">
        <v>1.6767280101776123</v>
      </c>
      <c r="AE182" s="151">
        <v>1.333401083946228</v>
      </c>
      <c r="AF182" s="151">
        <v>1.0067024230957031</v>
      </c>
      <c r="AG182" s="151">
        <v>1.0184503793716431</v>
      </c>
      <c r="AH182" s="151">
        <v>1.4589219093322754</v>
      </c>
      <c r="AI182" s="151">
        <v>1.044023871421814</v>
      </c>
      <c r="AJ182" s="151">
        <v>1.1817078590393066</v>
      </c>
      <c r="AK182" s="151">
        <v>-8.9415758848190308E-3</v>
      </c>
      <c r="AL182" s="151">
        <v>0</v>
      </c>
      <c r="AM182" s="151">
        <v>1.918429508805275E-2</v>
      </c>
      <c r="AN182" s="151">
        <v>1.6965566202998161E-2</v>
      </c>
      <c r="AO182" s="151">
        <v>3.8889303803443909E-2</v>
      </c>
      <c r="AP182" s="151">
        <v>0.16901226341724396</v>
      </c>
      <c r="AQ182" s="151">
        <v>0</v>
      </c>
      <c r="AR182" s="151">
        <v>1.9231876358389854E-2</v>
      </c>
      <c r="AS182" s="151">
        <v>4.618931096047163E-3</v>
      </c>
      <c r="AT182" s="151">
        <v>4.0082585066556931E-2</v>
      </c>
      <c r="AU182" s="151">
        <v>4.2412098497152328E-2</v>
      </c>
    </row>
    <row r="183" spans="1:47" s="12" customFormat="1">
      <c r="A183" s="12" t="s">
        <v>168</v>
      </c>
      <c r="B183" s="150">
        <v>2011</v>
      </c>
      <c r="C183" s="151">
        <v>1.0400923490524292</v>
      </c>
      <c r="D183" s="151">
        <v>1.1759240627288818</v>
      </c>
      <c r="E183" s="151">
        <v>0.88448947668075562</v>
      </c>
      <c r="F183" s="151">
        <v>1.2834818363189697</v>
      </c>
      <c r="G183" s="151">
        <v>1.1225093603134155</v>
      </c>
      <c r="H183" s="151">
        <v>0.8103678822517395</v>
      </c>
      <c r="I183" s="151">
        <v>0.92657780647277832</v>
      </c>
      <c r="J183" s="151">
        <v>7.7501349151134491E-2</v>
      </c>
      <c r="K183" s="151">
        <v>8.1628434360027313E-2</v>
      </c>
      <c r="L183" s="151">
        <v>-4.1270866058766842E-3</v>
      </c>
      <c r="M183" s="151">
        <v>-2.3873501922935247E-3</v>
      </c>
      <c r="N183" s="151">
        <v>-7.5186449976172298E-5</v>
      </c>
      <c r="O183" s="151">
        <v>4.2961998842656612E-3</v>
      </c>
      <c r="P183" s="151">
        <v>8.6273504421114922E-3</v>
      </c>
      <c r="Q183" s="151">
        <v>7.1167424321174622E-2</v>
      </c>
      <c r="R183" s="151">
        <v>1.5350471250712872E-2</v>
      </c>
      <c r="S183" s="151">
        <v>4.4183579461787303E-7</v>
      </c>
      <c r="T183" s="151">
        <v>-2.6096089277416468E-3</v>
      </c>
      <c r="U183" s="151">
        <v>-5.6859239703044295E-4</v>
      </c>
      <c r="V183" s="151">
        <v>-4.9924608319997787E-3</v>
      </c>
      <c r="W183" s="151">
        <v>-1.1307337321341038E-2</v>
      </c>
      <c r="X183" s="151">
        <v>-3.8155555725097656E-2</v>
      </c>
      <c r="Y183" s="151">
        <v>3.06058619171381E-2</v>
      </c>
      <c r="Z183" s="151">
        <v>0.99913328886032104</v>
      </c>
      <c r="AA183" s="151">
        <v>1.0856068134307861</v>
      </c>
      <c r="AB183" s="151">
        <v>1.1005792617797852</v>
      </c>
      <c r="AC183" s="151">
        <v>1.0385291576385498</v>
      </c>
      <c r="AD183" s="151">
        <v>1.1589434146881104</v>
      </c>
      <c r="AE183" s="151">
        <v>1.2834823131561279</v>
      </c>
      <c r="AF183" s="151">
        <v>1.0067024230957031</v>
      </c>
      <c r="AG183" s="151">
        <v>1.0284930467605591</v>
      </c>
      <c r="AH183" s="151">
        <v>1.6942318677902222</v>
      </c>
      <c r="AI183" s="151">
        <v>1.0873076915740967</v>
      </c>
      <c r="AJ183" s="151">
        <v>1.2395424842834473</v>
      </c>
      <c r="AK183" s="151">
        <v>-2.2339120507240295E-2</v>
      </c>
      <c r="AL183" s="151">
        <v>0</v>
      </c>
      <c r="AM183" s="151">
        <v>1.9200485199689865E-2</v>
      </c>
      <c r="AN183" s="151">
        <v>1.8113700672984123E-2</v>
      </c>
      <c r="AO183" s="151">
        <v>-0.36933556199073792</v>
      </c>
      <c r="AP183" s="151">
        <v>-3.8155924528837204E-2</v>
      </c>
      <c r="AQ183" s="151">
        <v>0</v>
      </c>
      <c r="AR183" s="151">
        <v>9.8124910145998001E-3</v>
      </c>
      <c r="AS183" s="151">
        <v>0.14953167736530304</v>
      </c>
      <c r="AT183" s="151">
        <v>4.062223806977272E-2</v>
      </c>
      <c r="AU183" s="151">
        <v>4.7781571745872498E-2</v>
      </c>
    </row>
    <row r="184" spans="1:47" s="12" customFormat="1">
      <c r="A184" s="12" t="s">
        <v>168</v>
      </c>
      <c r="B184" s="150">
        <v>2012</v>
      </c>
      <c r="C184" s="151">
        <v>1.017292857170105</v>
      </c>
      <c r="D184" s="151">
        <v>1.2279269695281982</v>
      </c>
      <c r="E184" s="151">
        <v>0.82846379280090332</v>
      </c>
      <c r="F184" s="151">
        <v>1.4002888202667236</v>
      </c>
      <c r="G184" s="151">
        <v>1.1403135061264038</v>
      </c>
      <c r="H184" s="151">
        <v>0.72648799419403076</v>
      </c>
      <c r="I184" s="151">
        <v>0.89211678504943848</v>
      </c>
      <c r="J184" s="151">
        <v>-6.543751060962677E-2</v>
      </c>
      <c r="K184" s="151">
        <v>-2.2164421156048775E-2</v>
      </c>
      <c r="L184" s="151">
        <v>-4.3273087590932846E-2</v>
      </c>
      <c r="M184" s="151">
        <v>-2.9043038375675678E-3</v>
      </c>
      <c r="N184" s="151">
        <v>1.0329897122574039E-5</v>
      </c>
      <c r="O184" s="151">
        <v>1.9911411218345165E-3</v>
      </c>
      <c r="P184" s="151">
        <v>4.0380232967436314E-3</v>
      </c>
      <c r="Q184" s="151">
        <v>-2.5299612432718277E-2</v>
      </c>
      <c r="R184" s="151">
        <v>-3.3097192645072937E-2</v>
      </c>
      <c r="S184" s="151">
        <v>9.7933047982223798E-7</v>
      </c>
      <c r="T184" s="151">
        <v>-1.9015833968296647E-3</v>
      </c>
      <c r="U184" s="151">
        <v>-8.9442830358166248E-5</v>
      </c>
      <c r="V184" s="151">
        <v>-1.6359537839889526E-3</v>
      </c>
      <c r="W184" s="151">
        <v>-6.5498948097229004E-3</v>
      </c>
      <c r="X184" s="151">
        <v>8.7101936340332031E-2</v>
      </c>
      <c r="Y184" s="151">
        <v>1.5736576169729233E-2</v>
      </c>
      <c r="Z184" s="151">
        <v>0.97062551975250244</v>
      </c>
      <c r="AA184" s="151">
        <v>1.0856068134307861</v>
      </c>
      <c r="AB184" s="151">
        <v>1.1107132434844971</v>
      </c>
      <c r="AC184" s="151">
        <v>1.0477229356765747</v>
      </c>
      <c r="AD184" s="151">
        <v>1.3463191986083984</v>
      </c>
      <c r="AE184" s="151">
        <v>1.4002898931503296</v>
      </c>
      <c r="AF184" s="151">
        <v>1.0067024230957031</v>
      </c>
      <c r="AG184" s="151">
        <v>1.0354766845703125</v>
      </c>
      <c r="AH184" s="151">
        <v>1.7412939071655273</v>
      </c>
      <c r="AI184" s="151">
        <v>1.101740837097168</v>
      </c>
      <c r="AJ184" s="151">
        <v>1.2733231782913208</v>
      </c>
      <c r="AK184" s="151">
        <v>-2.8947480022907257E-2</v>
      </c>
      <c r="AL184" s="151">
        <v>0</v>
      </c>
      <c r="AM184" s="151">
        <v>9.1657023876905441E-3</v>
      </c>
      <c r="AN184" s="151">
        <v>8.8137760758399963E-3</v>
      </c>
      <c r="AO184" s="151">
        <v>0.14986558258533478</v>
      </c>
      <c r="AP184" s="151">
        <v>8.7102338671684265E-2</v>
      </c>
      <c r="AQ184" s="151">
        <v>0</v>
      </c>
      <c r="AR184" s="151">
        <v>6.7671993747353554E-3</v>
      </c>
      <c r="AS184" s="151">
        <v>2.7398966252803802E-2</v>
      </c>
      <c r="AT184" s="151">
        <v>1.3186831027269363E-2</v>
      </c>
      <c r="AU184" s="151">
        <v>2.6887856423854828E-2</v>
      </c>
    </row>
    <row r="185" spans="1:47" s="12" customFormat="1">
      <c r="A185" s="12" t="s">
        <v>168</v>
      </c>
      <c r="B185" s="150">
        <v>2013</v>
      </c>
      <c r="C185" s="151">
        <v>1.0434952974319458</v>
      </c>
      <c r="D185" s="151">
        <v>1.1436187028884888</v>
      </c>
      <c r="E185" s="151">
        <v>0.91245049238204956</v>
      </c>
      <c r="F185" s="151">
        <v>1.1363040208816528</v>
      </c>
      <c r="G185" s="151">
        <v>1.1464539766311646</v>
      </c>
      <c r="H185" s="151">
        <v>0.91832411289215088</v>
      </c>
      <c r="I185" s="151">
        <v>0.91019368171691895</v>
      </c>
      <c r="J185" s="151">
        <v>9.6560671925544739E-2</v>
      </c>
      <c r="K185" s="151">
        <v>2.5430852547287941E-2</v>
      </c>
      <c r="L185" s="151">
        <v>7.1129821240901947E-2</v>
      </c>
      <c r="M185" s="151">
        <v>-1.6199031379073858E-3</v>
      </c>
      <c r="N185" s="151">
        <v>-3.4136995964217931E-5</v>
      </c>
      <c r="O185" s="151">
        <v>1.1055573122575879E-3</v>
      </c>
      <c r="P185" s="151">
        <v>2.2850846871733665E-3</v>
      </c>
      <c r="Q185" s="151">
        <v>2.3694250732660294E-2</v>
      </c>
      <c r="R185" s="151">
        <v>7.5001545250415802E-2</v>
      </c>
      <c r="S185" s="151">
        <v>-1.2900342198918224E-6</v>
      </c>
      <c r="T185" s="151">
        <v>-8.6993630975484848E-4</v>
      </c>
      <c r="U185" s="151">
        <v>-1.085773874365259E-6</v>
      </c>
      <c r="V185" s="151">
        <v>-8.6475303396582603E-4</v>
      </c>
      <c r="W185" s="151">
        <v>-2.1346563007682562E-3</v>
      </c>
      <c r="X185" s="151">
        <v>-0.20889759063720703</v>
      </c>
      <c r="Y185" s="151">
        <v>5.3704814054071903E-3</v>
      </c>
      <c r="Z185" s="151">
        <v>0.95481586456298828</v>
      </c>
      <c r="AA185" s="151">
        <v>1.0856068134307861</v>
      </c>
      <c r="AB185" s="151">
        <v>1.1166020631790161</v>
      </c>
      <c r="AC185" s="151">
        <v>1.0530884265899658</v>
      </c>
      <c r="AD185" s="151">
        <v>1.1588977575302124</v>
      </c>
      <c r="AE185" s="151">
        <v>1.1363048553466797</v>
      </c>
      <c r="AF185" s="151">
        <v>1.0067024230957031</v>
      </c>
      <c r="AG185" s="151">
        <v>1.038967490196228</v>
      </c>
      <c r="AH185" s="151">
        <v>1.7345707416534424</v>
      </c>
      <c r="AI185" s="151">
        <v>1.1088533401489258</v>
      </c>
      <c r="AJ185" s="151">
        <v>1.2833611965179443</v>
      </c>
      <c r="AK185" s="151">
        <v>-1.642223633825779E-2</v>
      </c>
      <c r="AL185" s="151">
        <v>0</v>
      </c>
      <c r="AM185" s="151">
        <v>5.2878712303936481E-3</v>
      </c>
      <c r="AN185" s="151">
        <v>5.1079955883324146E-3</v>
      </c>
      <c r="AO185" s="151">
        <v>-0.1499050110578537</v>
      </c>
      <c r="AP185" s="151">
        <v>-0.20889759063720703</v>
      </c>
      <c r="AQ185" s="151">
        <v>0</v>
      </c>
      <c r="AR185" s="151">
        <v>3.3654994331300259E-3</v>
      </c>
      <c r="AS185" s="151">
        <v>-3.8684648461639881E-3</v>
      </c>
      <c r="AT185" s="151">
        <v>6.4349304884672165E-3</v>
      </c>
      <c r="AU185" s="151">
        <v>7.8524006530642509E-3</v>
      </c>
    </row>
    <row r="186" spans="1:47" s="12" customFormat="1">
      <c r="A186" s="12" t="s">
        <v>168</v>
      </c>
      <c r="B186" s="150">
        <v>2014</v>
      </c>
      <c r="C186" s="151">
        <v>0.99295336008071899</v>
      </c>
      <c r="D186" s="151">
        <v>1.1623783111572266</v>
      </c>
      <c r="E186" s="151">
        <v>0.85424298048019409</v>
      </c>
      <c r="F186" s="151">
        <v>1.1593036651611328</v>
      </c>
      <c r="G186" s="151">
        <v>1.1639890670776367</v>
      </c>
      <c r="H186" s="151">
        <v>0.85650855302810669</v>
      </c>
      <c r="I186" s="151">
        <v>0.85306060314178467</v>
      </c>
      <c r="J186" s="151">
        <v>-6.5918125212192535E-2</v>
      </c>
      <c r="K186" s="151">
        <v>-4.9647513777017593E-2</v>
      </c>
      <c r="L186" s="151">
        <v>-1.6270613297820091E-2</v>
      </c>
      <c r="M186" s="151">
        <v>-3.3149765804409981E-3</v>
      </c>
      <c r="N186" s="151">
        <v>3.7099725886946544E-5</v>
      </c>
      <c r="O186" s="151">
        <v>7.3212647112086415E-4</v>
      </c>
      <c r="P186" s="151">
        <v>3.3490657806396484E-3</v>
      </c>
      <c r="Q186" s="151">
        <v>-5.0450827926397324E-2</v>
      </c>
      <c r="R186" s="151">
        <v>-6.7985435016453266E-3</v>
      </c>
      <c r="S186" s="151">
        <v>1.899055632748059E-6</v>
      </c>
      <c r="T186" s="151">
        <v>-1.480035949498415E-3</v>
      </c>
      <c r="U186" s="151">
        <v>-3.1813015812076628E-4</v>
      </c>
      <c r="V186" s="151">
        <v>-2.5876213330775499E-3</v>
      </c>
      <c r="W186" s="151">
        <v>-5.0881817005574703E-3</v>
      </c>
      <c r="X186" s="151">
        <v>2.0038604736328125E-2</v>
      </c>
      <c r="Y186" s="151">
        <v>1.5179326757788658E-2</v>
      </c>
      <c r="Z186" s="151">
        <v>0.92426413297653198</v>
      </c>
      <c r="AA186" s="151">
        <v>1.0856068134307861</v>
      </c>
      <c r="AB186" s="151">
        <v>1.1201210021972656</v>
      </c>
      <c r="AC186" s="151">
        <v>1.0606321096420288</v>
      </c>
      <c r="AD186" s="151">
        <v>1.5685259103775024</v>
      </c>
      <c r="AE186" s="151">
        <v>1.1593043804168701</v>
      </c>
      <c r="AF186" s="151">
        <v>1.0063532590866089</v>
      </c>
      <c r="AG186" s="151">
        <v>1.0445302724838257</v>
      </c>
      <c r="AH186" s="151">
        <v>1.9118329286575317</v>
      </c>
      <c r="AI186" s="151">
        <v>1.1344007253646851</v>
      </c>
      <c r="AJ186" s="151">
        <v>1.3106975555419922</v>
      </c>
      <c r="AK186" s="151">
        <v>-3.2520603388547897E-2</v>
      </c>
      <c r="AL186" s="151">
        <v>0</v>
      </c>
      <c r="AM186" s="151">
        <v>3.1465301290154457E-3</v>
      </c>
      <c r="AN186" s="151">
        <v>7.137820590287447E-3</v>
      </c>
      <c r="AO186" s="151">
        <v>0.30266693234443665</v>
      </c>
      <c r="AP186" s="151">
        <v>2.0038554444909096E-2</v>
      </c>
      <c r="AQ186" s="151">
        <v>-3.4688942832872272E-4</v>
      </c>
      <c r="AR186" s="151">
        <v>5.3398567251861095E-3</v>
      </c>
      <c r="AS186" s="151">
        <v>9.7302459180355072E-2</v>
      </c>
      <c r="AT186" s="151">
        <v>2.277810126543045E-2</v>
      </c>
      <c r="AU186" s="151">
        <v>2.1076897159218788E-2</v>
      </c>
    </row>
    <row r="187" spans="1:47" s="12" customFormat="1">
      <c r="A187" s="12" t="s">
        <v>168</v>
      </c>
      <c r="B187" s="150">
        <v>2015</v>
      </c>
      <c r="C187" s="151">
        <v>1.0437947511672974</v>
      </c>
      <c r="D187" s="151">
        <v>1.1063013076782227</v>
      </c>
      <c r="E187" s="151">
        <v>0.94349968433380127</v>
      </c>
      <c r="F187" s="151">
        <v>0.98113536834716797</v>
      </c>
      <c r="G187" s="151">
        <v>1.1744397878646851</v>
      </c>
      <c r="H187" s="151">
        <v>1.0638643503189087</v>
      </c>
      <c r="I187" s="151">
        <v>0.8887595534324646</v>
      </c>
      <c r="J187" s="151">
        <v>9.9380344152450562E-2</v>
      </c>
      <c r="K187" s="151">
        <v>4.9934461712837219E-2</v>
      </c>
      <c r="L187" s="151">
        <v>4.9445886164903641E-2</v>
      </c>
      <c r="M187" s="151">
        <v>1.8591902917250991E-3</v>
      </c>
      <c r="N187" s="151">
        <v>-3.7860321754124016E-5</v>
      </c>
      <c r="O187" s="151">
        <v>1.6935438616201282E-3</v>
      </c>
      <c r="P187" s="151">
        <v>2.5519495829939842E-3</v>
      </c>
      <c r="Q187" s="151">
        <v>4.3867636471986771E-2</v>
      </c>
      <c r="R187" s="151">
        <v>5.5957488715648651E-2</v>
      </c>
      <c r="S187" s="151">
        <v>-8.0285735748475417E-7</v>
      </c>
      <c r="T187" s="151">
        <v>-1.4022536342963576E-3</v>
      </c>
      <c r="U187" s="151">
        <v>-1.4473316696239635E-5</v>
      </c>
      <c r="V187" s="151">
        <v>-8.8438385864719748E-4</v>
      </c>
      <c r="W187" s="151">
        <v>-4.2096902616322041E-3</v>
      </c>
      <c r="X187" s="151">
        <v>-0.16686439514160156</v>
      </c>
      <c r="Y187" s="151">
        <v>8.9383050799369812E-3</v>
      </c>
      <c r="Z187" s="151">
        <v>0.94089359045028687</v>
      </c>
      <c r="AA187" s="151">
        <v>1.0856068134307861</v>
      </c>
      <c r="AB187" s="151">
        <v>1.1293333768844604</v>
      </c>
      <c r="AC187" s="151">
        <v>1.0669189691543579</v>
      </c>
      <c r="AD187" s="151">
        <v>1.2085407972335815</v>
      </c>
      <c r="AE187" s="151">
        <v>0.98113542795181274</v>
      </c>
      <c r="AF187" s="151">
        <v>1.0064340829849243</v>
      </c>
      <c r="AG187" s="151">
        <v>1.0496597290039062</v>
      </c>
      <c r="AH187" s="151">
        <v>1.9178472757339478</v>
      </c>
      <c r="AI187" s="151">
        <v>1.1424468755722046</v>
      </c>
      <c r="AJ187" s="151">
        <v>1.3294700384140015</v>
      </c>
      <c r="AK187" s="151">
        <v>1.7832165583968163E-2</v>
      </c>
      <c r="AL187" s="151">
        <v>0</v>
      </c>
      <c r="AM187" s="151">
        <v>8.1907631829380989E-3</v>
      </c>
      <c r="AN187" s="151">
        <v>5.9099704958498478E-3</v>
      </c>
      <c r="AO187" s="151">
        <v>-0.2607225775718689</v>
      </c>
      <c r="AP187" s="151">
        <v>-0.16686494648456573</v>
      </c>
      <c r="AQ187" s="151">
        <v>8.0260171671397984E-5</v>
      </c>
      <c r="AR187" s="151">
        <v>4.8987492918968201E-3</v>
      </c>
      <c r="AS187" s="151">
        <v>3.1409428920596838E-3</v>
      </c>
      <c r="AT187" s="151">
        <v>7.0677846670150757E-3</v>
      </c>
      <c r="AU187" s="151">
        <v>1.42209492623806E-2</v>
      </c>
    </row>
    <row r="188" spans="1:47" s="12" customFormat="1">
      <c r="A188" s="12" t="s">
        <v>168</v>
      </c>
      <c r="B188" s="150">
        <v>2016</v>
      </c>
      <c r="C188" s="151">
        <v>1.0366557836532593</v>
      </c>
      <c r="D188" s="151">
        <v>1.1375234127044678</v>
      </c>
      <c r="E188" s="151">
        <v>0.91132724285125732</v>
      </c>
      <c r="F188" s="151">
        <v>1.052531361579895</v>
      </c>
      <c r="G188" s="151">
        <v>1.1816333532333374</v>
      </c>
      <c r="H188" s="151">
        <v>0.9849170446395874</v>
      </c>
      <c r="I188" s="151">
        <v>0.87730735540390015</v>
      </c>
      <c r="J188" s="151">
        <v>-3.469398245215416E-2</v>
      </c>
      <c r="K188" s="151">
        <v>-6.86287647113204E-3</v>
      </c>
      <c r="L188" s="151">
        <v>-2.7831107378005981E-2</v>
      </c>
      <c r="M188" s="151">
        <v>1.3521115761250257E-3</v>
      </c>
      <c r="N188" s="151">
        <v>2.9632503810717026E-6</v>
      </c>
      <c r="O188" s="151">
        <v>1.715877209790051E-3</v>
      </c>
      <c r="P188" s="151">
        <v>1.049260376021266E-3</v>
      </c>
      <c r="Q188" s="151">
        <v>-1.0983088985085487E-2</v>
      </c>
      <c r="R188" s="151">
        <v>-2.3678500205278397E-2</v>
      </c>
      <c r="S188" s="151">
        <v>8.2582673712749965E-6</v>
      </c>
      <c r="T188" s="151">
        <v>-1.9013299606740475E-3</v>
      </c>
      <c r="U188" s="151">
        <v>-1.8900273425970227E-4</v>
      </c>
      <c r="V188" s="151">
        <v>-9.8091887775808573E-4</v>
      </c>
      <c r="W188" s="151">
        <v>-1.0896140011027455E-3</v>
      </c>
      <c r="X188" s="151">
        <v>7.0242881774902344E-2</v>
      </c>
      <c r="Y188" s="151">
        <v>6.1064404435455799E-3</v>
      </c>
      <c r="Z188" s="151">
        <v>0.95384031534194946</v>
      </c>
      <c r="AA188" s="151">
        <v>1.0856068134307861</v>
      </c>
      <c r="AB188" s="151">
        <v>1.1383740901947021</v>
      </c>
      <c r="AC188" s="151">
        <v>1.069362998008728</v>
      </c>
      <c r="AD188" s="151">
        <v>1.2971084117889404</v>
      </c>
      <c r="AE188" s="151">
        <v>1.0525314807891846</v>
      </c>
      <c r="AF188" s="151">
        <v>1.0045323371887207</v>
      </c>
      <c r="AG188" s="151">
        <v>1.0565062761306763</v>
      </c>
      <c r="AH188" s="151">
        <v>2.0205228328704834</v>
      </c>
      <c r="AI188" s="151">
        <v>1.1508076190948486</v>
      </c>
      <c r="AJ188" s="151">
        <v>1.3371177911758423</v>
      </c>
      <c r="AK188" s="151">
        <v>1.3666215352714062E-2</v>
      </c>
      <c r="AL188" s="151">
        <v>0</v>
      </c>
      <c r="AM188" s="151">
        <v>7.9735247418284416E-3</v>
      </c>
      <c r="AN188" s="151">
        <v>2.2881280165165663E-3</v>
      </c>
      <c r="AO188" s="151">
        <v>7.0723831653594971E-2</v>
      </c>
      <c r="AP188" s="151">
        <v>7.0243008434772491E-2</v>
      </c>
      <c r="AQ188" s="151">
        <v>-1.8914024112746119E-3</v>
      </c>
      <c r="AR188" s="151">
        <v>6.5014045685529709E-3</v>
      </c>
      <c r="AS188" s="151">
        <v>5.2153013646602631E-2</v>
      </c>
      <c r="AT188" s="151">
        <v>7.2915833443403244E-3</v>
      </c>
      <c r="AU188" s="151">
        <v>5.7359868660569191E-3</v>
      </c>
    </row>
    <row r="189" spans="1:47" s="12" customFormat="1">
      <c r="A189" s="12" t="s">
        <v>168</v>
      </c>
      <c r="B189" s="150">
        <v>2017</v>
      </c>
      <c r="C189" s="151">
        <v>1.0519633293151855</v>
      </c>
      <c r="D189" s="151">
        <v>1.2614730596542358</v>
      </c>
      <c r="E189" s="151">
        <v>0.83391690254211426</v>
      </c>
      <c r="F189" s="151">
        <v>1.3822747468948364</v>
      </c>
      <c r="G189" s="151">
        <v>1.1968080997467041</v>
      </c>
      <c r="H189" s="151">
        <v>0.76103800535202026</v>
      </c>
      <c r="I189" s="151">
        <v>0.87897402048110962</v>
      </c>
      <c r="J189" s="151">
        <v>-8.8768303394317627E-2</v>
      </c>
      <c r="K189" s="151">
        <v>1.4658340252935886E-2</v>
      </c>
      <c r="L189" s="151">
        <v>-0.10342664271593094</v>
      </c>
      <c r="M189" s="151">
        <v>-1.1753378203138709E-3</v>
      </c>
      <c r="N189" s="151">
        <v>-9.8083692137151957E-6</v>
      </c>
      <c r="O189" s="151">
        <v>1.7024929402396083E-3</v>
      </c>
      <c r="P189" s="151">
        <v>8.2520465366542339E-4</v>
      </c>
      <c r="Q189" s="151">
        <v>1.3315788470208645E-2</v>
      </c>
      <c r="R189" s="151">
        <v>-9.6814766526222229E-2</v>
      </c>
      <c r="S189" s="151">
        <v>3.1766505799168954E-6</v>
      </c>
      <c r="T189" s="151">
        <v>-2.934344345703721E-3</v>
      </c>
      <c r="U189" s="151">
        <v>-9.7698475656216033E-6</v>
      </c>
      <c r="V189" s="151">
        <v>-2.6420538779348135E-4</v>
      </c>
      <c r="W189" s="151">
        <v>-3.4067318774759769E-3</v>
      </c>
      <c r="X189" s="151">
        <v>0.27253246307373047</v>
      </c>
      <c r="Y189" s="151">
        <v>1.2760370038449764E-2</v>
      </c>
      <c r="Z189" s="151">
        <v>0.94247126579284668</v>
      </c>
      <c r="AA189" s="151">
        <v>1.0856068134307861</v>
      </c>
      <c r="AB189" s="151">
        <v>1.1476562023162842</v>
      </c>
      <c r="AC189" s="151">
        <v>1.0714342594146729</v>
      </c>
      <c r="AD189" s="151">
        <v>1.1876851320266724</v>
      </c>
      <c r="AE189" s="151">
        <v>1.3822751045227051</v>
      </c>
      <c r="AF189" s="151">
        <v>1.0038585662841797</v>
      </c>
      <c r="AG189" s="151">
        <v>1.0684268474578857</v>
      </c>
      <c r="AH189" s="151">
        <v>2.0477437973022461</v>
      </c>
      <c r="AI189" s="151">
        <v>1.1558403968811035</v>
      </c>
      <c r="AJ189" s="151">
        <v>1.3644156455993652</v>
      </c>
      <c r="AK189" s="151">
        <v>-1.1990836821496487E-2</v>
      </c>
      <c r="AL189" s="151">
        <v>0</v>
      </c>
      <c r="AM189" s="151">
        <v>8.1207966431975365E-3</v>
      </c>
      <c r="AN189" s="151">
        <v>1.9350553629919887E-3</v>
      </c>
      <c r="AO189" s="151">
        <v>-8.8131316006183624E-2</v>
      </c>
      <c r="AP189" s="151">
        <v>0.27253258228302002</v>
      </c>
      <c r="AQ189" s="151">
        <v>-6.7094410769641399E-4</v>
      </c>
      <c r="AR189" s="151">
        <v>1.1219785548746586E-2</v>
      </c>
      <c r="AS189" s="151">
        <v>1.3382259756326675E-2</v>
      </c>
      <c r="AT189" s="151">
        <v>4.3637198396027088E-3</v>
      </c>
      <c r="AU189" s="151">
        <v>2.0209802314639091E-2</v>
      </c>
    </row>
    <row r="190" spans="1:47" s="12" customFormat="1">
      <c r="A190" s="12" t="s">
        <v>168</v>
      </c>
      <c r="B190" s="150">
        <v>2018</v>
      </c>
      <c r="C190" s="151">
        <v>1.0324656963348389</v>
      </c>
      <c r="D190" s="151">
        <v>1.2224043607711792</v>
      </c>
      <c r="E190" s="151">
        <v>0.84461915493011475</v>
      </c>
      <c r="F190" s="151">
        <v>1.2490646839141846</v>
      </c>
      <c r="G190" s="151">
        <v>1.207179069519043</v>
      </c>
      <c r="H190" s="151">
        <v>0.82659131288528442</v>
      </c>
      <c r="I190" s="151">
        <v>0.85527133941650391</v>
      </c>
      <c r="J190" s="151">
        <v>1.275206170976162E-2</v>
      </c>
      <c r="K190" s="151">
        <v>-1.8708409741520882E-2</v>
      </c>
      <c r="L190" s="151">
        <v>3.1460471451282501E-2</v>
      </c>
      <c r="M190" s="151">
        <v>2.3067530710250139E-3</v>
      </c>
      <c r="N190" s="151">
        <v>5.8573743444867432E-5</v>
      </c>
      <c r="O190" s="151">
        <v>4.4284338946454227E-4</v>
      </c>
      <c r="P190" s="151">
        <v>1.1650564847514033E-3</v>
      </c>
      <c r="Q190" s="151">
        <v>-2.2681636735796928E-2</v>
      </c>
      <c r="R190" s="151">
        <v>3.6375746130943298E-2</v>
      </c>
      <c r="S190" s="151">
        <v>1.9829405573545955E-5</v>
      </c>
      <c r="T190" s="151">
        <v>-5.2453693933784962E-3</v>
      </c>
      <c r="U190" s="151">
        <v>6.2867024098522961E-5</v>
      </c>
      <c r="V190" s="151">
        <v>-2.13255500420928E-3</v>
      </c>
      <c r="W190" s="151">
        <v>2.3799524642527103E-3</v>
      </c>
      <c r="X190" s="151">
        <v>-0.10133552551269531</v>
      </c>
      <c r="Y190" s="151">
        <v>8.6281560361385345E-3</v>
      </c>
      <c r="Z190" s="151">
        <v>0.96501713991165161</v>
      </c>
      <c r="AA190" s="151">
        <v>1.0856068134307861</v>
      </c>
      <c r="AB190" s="151">
        <v>1.1487913131713867</v>
      </c>
      <c r="AC190" s="151">
        <v>1.0734256505966187</v>
      </c>
      <c r="AD190" s="151">
        <v>1.3693975210189819</v>
      </c>
      <c r="AE190" s="151">
        <v>1.2490643262863159</v>
      </c>
      <c r="AF190" s="151">
        <v>0.99937695264816284</v>
      </c>
      <c r="AG190" s="151">
        <v>1.0873652696609497</v>
      </c>
      <c r="AH190" s="151">
        <v>2.0080935955047607</v>
      </c>
      <c r="AI190" s="151">
        <v>1.1762932538986206</v>
      </c>
      <c r="AJ190" s="151">
        <v>1.3609374761581421</v>
      </c>
      <c r="AK190" s="151">
        <v>2.3640461266040802E-2</v>
      </c>
      <c r="AL190" s="151">
        <v>0</v>
      </c>
      <c r="AM190" s="151">
        <v>9.8855525720864534E-4</v>
      </c>
      <c r="AN190" s="151">
        <v>1.8569439416751266E-3</v>
      </c>
      <c r="AO190" s="151">
        <v>0.14236471056938171</v>
      </c>
      <c r="AP190" s="151">
        <v>-0.10133601725101471</v>
      </c>
      <c r="AQ190" s="151">
        <v>-4.4743930920958519E-3</v>
      </c>
      <c r="AR190" s="151">
        <v>1.757027767598629E-2</v>
      </c>
      <c r="AS190" s="151">
        <v>-1.9552767276763916E-2</v>
      </c>
      <c r="AT190" s="151">
        <v>1.7540466040372849E-2</v>
      </c>
      <c r="AU190" s="151">
        <v>-2.5524189695715904E-3</v>
      </c>
    </row>
    <row r="191" spans="1:47" s="12" customFormat="1">
      <c r="A191" s="12" t="s">
        <v>168</v>
      </c>
      <c r="B191" s="150">
        <v>2019</v>
      </c>
      <c r="C191" s="151">
        <v>1.0342468023300171</v>
      </c>
      <c r="D191" s="151">
        <v>1.1839747428894043</v>
      </c>
      <c r="E191" s="151">
        <v>0.87353825569152832</v>
      </c>
      <c r="F191" s="151">
        <v>1.1063841581344604</v>
      </c>
      <c r="G191" s="151">
        <v>1.2260462045669556</v>
      </c>
      <c r="H191" s="151">
        <v>0.93479925394058228</v>
      </c>
      <c r="I191" s="151">
        <v>0.84356260299682617</v>
      </c>
      <c r="J191" s="151">
        <v>3.3666115254163742E-2</v>
      </c>
      <c r="K191" s="151">
        <v>1.7235676059499383E-3</v>
      </c>
      <c r="L191" s="151">
        <v>3.1942546367645264E-2</v>
      </c>
      <c r="M191" s="151">
        <v>6.5134011674672365E-4</v>
      </c>
      <c r="N191" s="151">
        <v>6.8013832787983119E-6</v>
      </c>
      <c r="O191" s="151">
        <v>1.9325165776535869E-3</v>
      </c>
      <c r="P191" s="151">
        <v>1.9713703077286482E-3</v>
      </c>
      <c r="Q191" s="151">
        <v>-2.8384607285261154E-3</v>
      </c>
      <c r="R191" s="151">
        <v>4.4248167425394058E-2</v>
      </c>
      <c r="S191" s="151">
        <v>2.1800020476803184E-5</v>
      </c>
      <c r="T191" s="151">
        <v>-2.3800788912922144E-3</v>
      </c>
      <c r="U191" s="151">
        <v>1.9484268705127761E-5</v>
      </c>
      <c r="V191" s="151">
        <v>-1.4030411839485168E-3</v>
      </c>
      <c r="W191" s="151">
        <v>-8.5637867450714111E-3</v>
      </c>
      <c r="X191" s="151">
        <v>-0.12129783630371094</v>
      </c>
      <c r="Y191" s="151">
        <v>1.5508214943110943E-2</v>
      </c>
      <c r="Z191" s="151">
        <v>0.97125023603439331</v>
      </c>
      <c r="AA191" s="151">
        <v>1.0856068134307861</v>
      </c>
      <c r="AB191" s="151">
        <v>1.1588056087493896</v>
      </c>
      <c r="AC191" s="151">
        <v>1.0779067277908325</v>
      </c>
      <c r="AD191" s="151">
        <v>1.3896365165710449</v>
      </c>
      <c r="AE191" s="151">
        <v>1.1063843965530396</v>
      </c>
      <c r="AF191" s="151">
        <v>0.99435019493103027</v>
      </c>
      <c r="AG191" s="151">
        <v>1.0969045162200928</v>
      </c>
      <c r="AH191" s="151">
        <v>2.0109131336212158</v>
      </c>
      <c r="AI191" s="151">
        <v>1.1922256946563721</v>
      </c>
      <c r="AJ191" s="151">
        <v>1.3891477584838867</v>
      </c>
      <c r="AK191" s="151">
        <v>6.4382832497358322E-3</v>
      </c>
      <c r="AL191" s="151">
        <v>0</v>
      </c>
      <c r="AM191" s="151">
        <v>8.6794393137097359E-3</v>
      </c>
      <c r="AN191" s="151">
        <v>4.1658580303192139E-3</v>
      </c>
      <c r="AO191" s="151">
        <v>1.4671348966658115E-2</v>
      </c>
      <c r="AP191" s="151">
        <v>-0.12129732221364975</v>
      </c>
      <c r="AQ191" s="151">
        <v>-5.042562261223793E-3</v>
      </c>
      <c r="AR191" s="151">
        <v>8.7345894426107407E-3</v>
      </c>
      <c r="AS191" s="151">
        <v>1.4030730817466974E-3</v>
      </c>
      <c r="AT191" s="151">
        <v>1.3453670777380466E-2</v>
      </c>
      <c r="AU191" s="151">
        <v>2.0516619086265564E-2</v>
      </c>
    </row>
    <row r="192" spans="1:47" s="12" customFormat="1">
      <c r="A192" s="12" t="s">
        <v>168</v>
      </c>
      <c r="B192" s="150">
        <v>2020</v>
      </c>
      <c r="C192" s="151">
        <v>1.0462369918823242</v>
      </c>
      <c r="D192" s="151">
        <v>1.2028264999389648</v>
      </c>
      <c r="E192" s="151">
        <v>0.86981576681137085</v>
      </c>
      <c r="F192" s="151">
        <v>1.1440198421478271</v>
      </c>
      <c r="G192" s="151">
        <v>1.2366529703140259</v>
      </c>
      <c r="H192" s="151">
        <v>0.91452717781066895</v>
      </c>
      <c r="I192" s="151">
        <v>0.8460230827331543</v>
      </c>
      <c r="J192" s="151">
        <v>-4.2705051600933075E-3</v>
      </c>
      <c r="K192" s="151">
        <v>1.1526482179760933E-2</v>
      </c>
      <c r="L192" s="151">
        <v>-1.579698733985424E-2</v>
      </c>
      <c r="M192" s="151">
        <v>1.8716815393418074E-3</v>
      </c>
      <c r="N192" s="151">
        <v>-4.8157589844777249E-6</v>
      </c>
      <c r="O192" s="151">
        <v>2.60372762568295E-3</v>
      </c>
      <c r="P192" s="151">
        <v>9.6927938284352422E-4</v>
      </c>
      <c r="Q192" s="151">
        <v>6.0866093263030052E-3</v>
      </c>
      <c r="R192" s="151">
        <v>-1.1381888762116432E-2</v>
      </c>
      <c r="S192" s="151">
        <v>-7.6527858254848979E-6</v>
      </c>
      <c r="T192" s="151">
        <v>-7.3846097802743316E-4</v>
      </c>
      <c r="U192" s="151">
        <v>-1.1096009257016703E-4</v>
      </c>
      <c r="V192" s="151">
        <v>-5.3099862998351455E-4</v>
      </c>
      <c r="W192" s="151">
        <v>-3.0270267743617296E-3</v>
      </c>
      <c r="X192" s="151">
        <v>3.3451080322265625E-2</v>
      </c>
      <c r="Y192" s="151">
        <v>8.61397385597229E-3</v>
      </c>
      <c r="Z192" s="151">
        <v>0.98931467533111572</v>
      </c>
      <c r="AA192" s="151">
        <v>1.0856068134307861</v>
      </c>
      <c r="AB192" s="151">
        <v>1.1727817058563232</v>
      </c>
      <c r="AC192" s="151">
        <v>1.0802377462387085</v>
      </c>
      <c r="AD192" s="151">
        <v>1.3450605869293213</v>
      </c>
      <c r="AE192" s="151">
        <v>1.1440204381942749</v>
      </c>
      <c r="AF192" s="151">
        <v>0.99591058492660522</v>
      </c>
      <c r="AG192" s="151">
        <v>1.0994504690170288</v>
      </c>
      <c r="AH192" s="151">
        <v>2.1016888618469238</v>
      </c>
      <c r="AI192" s="151">
        <v>1.2014230489730835</v>
      </c>
      <c r="AJ192" s="151">
        <v>1.4142403602600098</v>
      </c>
      <c r="AK192" s="151">
        <v>1.8428318202495575E-2</v>
      </c>
      <c r="AL192" s="151">
        <v>0</v>
      </c>
      <c r="AM192" s="151">
        <v>1.1988610029220581E-2</v>
      </c>
      <c r="AN192" s="151">
        <v>2.1601538173854351E-3</v>
      </c>
      <c r="AO192" s="151">
        <v>-3.2603193074464798E-2</v>
      </c>
      <c r="AP192" s="151">
        <v>3.345135971903801E-2</v>
      </c>
      <c r="AQ192" s="151">
        <v>1.5680298674851656E-3</v>
      </c>
      <c r="AR192" s="151">
        <v>2.3182989098131657E-3</v>
      </c>
      <c r="AS192" s="151">
        <v>4.4152379035949707E-2</v>
      </c>
      <c r="AT192" s="151">
        <v>7.6848166063427925E-3</v>
      </c>
      <c r="AU192" s="151">
        <v>1.790214329957962E-2</v>
      </c>
    </row>
    <row r="193" spans="1:47">
      <c r="A193" s="65" t="s">
        <v>132</v>
      </c>
      <c r="B193" s="64" t="s">
        <v>133</v>
      </c>
      <c r="C193" s="64" t="s">
        <v>150</v>
      </c>
      <c r="D193" s="64" t="s">
        <v>151</v>
      </c>
      <c r="E193" s="64" t="s">
        <v>152</v>
      </c>
      <c r="F193" s="64" t="s">
        <v>153</v>
      </c>
      <c r="G193" s="64" t="s">
        <v>154</v>
      </c>
      <c r="H193" s="64" t="s">
        <v>155</v>
      </c>
      <c r="I193" s="64" t="s">
        <v>156</v>
      </c>
      <c r="J193" s="64" t="s">
        <v>134</v>
      </c>
      <c r="K193" s="64" t="s">
        <v>135</v>
      </c>
      <c r="L193" s="64" t="s">
        <v>136</v>
      </c>
      <c r="M193" s="64" t="s">
        <v>137</v>
      </c>
      <c r="N193" s="64" t="s">
        <v>138</v>
      </c>
      <c r="O193" s="64" t="s">
        <v>139</v>
      </c>
      <c r="P193" s="64" t="s">
        <v>140</v>
      </c>
      <c r="Q193" s="64" t="s">
        <v>141</v>
      </c>
      <c r="R193" s="64" t="s">
        <v>142</v>
      </c>
      <c r="S193" s="64" t="s">
        <v>143</v>
      </c>
      <c r="T193" s="64" t="s">
        <v>144</v>
      </c>
      <c r="U193" s="64" t="s">
        <v>145</v>
      </c>
      <c r="V193" s="64" t="s">
        <v>146</v>
      </c>
      <c r="W193" s="64" t="s">
        <v>147</v>
      </c>
      <c r="X193" s="64" t="s">
        <v>148</v>
      </c>
      <c r="Y193" s="64" t="s">
        <v>149</v>
      </c>
      <c r="Z193" s="64" t="s">
        <v>171</v>
      </c>
      <c r="AA193" s="64" t="s">
        <v>172</v>
      </c>
      <c r="AB193" s="64" t="s">
        <v>173</v>
      </c>
      <c r="AC193" s="64" t="s">
        <v>174</v>
      </c>
      <c r="AD193" s="64" t="s">
        <v>175</v>
      </c>
      <c r="AE193" s="64" t="s">
        <v>176</v>
      </c>
      <c r="AF193" s="64" t="s">
        <v>177</v>
      </c>
      <c r="AG193" s="64" t="s">
        <v>178</v>
      </c>
      <c r="AH193" s="64" t="s">
        <v>179</v>
      </c>
      <c r="AI193" s="64" t="s">
        <v>180</v>
      </c>
      <c r="AJ193" s="64" t="s">
        <v>181</v>
      </c>
      <c r="AK193" s="64" t="s">
        <v>221</v>
      </c>
      <c r="AL193" s="64" t="s">
        <v>222</v>
      </c>
      <c r="AM193" s="64" t="s">
        <v>223</v>
      </c>
      <c r="AN193" s="64" t="s">
        <v>224</v>
      </c>
      <c r="AO193" s="64" t="s">
        <v>225</v>
      </c>
      <c r="AP193" s="64" t="s">
        <v>226</v>
      </c>
      <c r="AQ193" s="64" t="s">
        <v>227</v>
      </c>
      <c r="AR193" s="64" t="s">
        <v>228</v>
      </c>
      <c r="AS193" s="64" t="s">
        <v>229</v>
      </c>
      <c r="AT193" s="64" t="s">
        <v>230</v>
      </c>
      <c r="AU193" s="64" t="s">
        <v>231</v>
      </c>
    </row>
    <row r="194" spans="1:47" s="12" customFormat="1">
      <c r="A194" s="12" t="s">
        <v>169</v>
      </c>
      <c r="B194" s="150">
        <v>2006</v>
      </c>
      <c r="C194" s="151">
        <v>1</v>
      </c>
      <c r="D194" s="151">
        <v>1</v>
      </c>
      <c r="E194" s="151">
        <v>1</v>
      </c>
      <c r="F194" s="151">
        <v>1</v>
      </c>
      <c r="G194" s="151">
        <v>1</v>
      </c>
      <c r="H194" s="151">
        <v>1</v>
      </c>
      <c r="I194" s="151">
        <v>1</v>
      </c>
      <c r="J194" s="151"/>
      <c r="K194" s="151"/>
      <c r="L194" s="151"/>
      <c r="M194" s="151"/>
      <c r="N194" s="151"/>
      <c r="O194" s="151"/>
      <c r="P194" s="151"/>
      <c r="Q194" s="151"/>
      <c r="R194" s="151"/>
      <c r="S194" s="151"/>
      <c r="T194" s="151"/>
      <c r="U194" s="151"/>
      <c r="V194" s="151"/>
      <c r="W194" s="151"/>
      <c r="X194" s="151"/>
      <c r="Y194" s="151"/>
      <c r="Z194" s="151">
        <v>1</v>
      </c>
      <c r="AA194" s="151">
        <v>1</v>
      </c>
      <c r="AB194" s="151">
        <v>1</v>
      </c>
      <c r="AC194" s="151">
        <v>1</v>
      </c>
      <c r="AD194" s="151">
        <v>1</v>
      </c>
      <c r="AE194" s="151">
        <v>1</v>
      </c>
      <c r="AF194" s="151">
        <v>1</v>
      </c>
      <c r="AG194" s="151">
        <v>1</v>
      </c>
      <c r="AH194" s="151">
        <v>1</v>
      </c>
      <c r="AI194" s="151">
        <v>1</v>
      </c>
      <c r="AJ194" s="151">
        <v>1</v>
      </c>
      <c r="AK194" s="151"/>
      <c r="AL194" s="151"/>
      <c r="AM194" s="151"/>
      <c r="AN194" s="151"/>
      <c r="AO194" s="151"/>
      <c r="AP194" s="151"/>
      <c r="AQ194" s="151"/>
      <c r="AR194" s="151"/>
      <c r="AS194" s="151"/>
      <c r="AT194" s="151"/>
      <c r="AU194" s="151"/>
    </row>
    <row r="195" spans="1:47" s="12" customFormat="1">
      <c r="A195" s="12" t="s">
        <v>169</v>
      </c>
      <c r="B195" s="150">
        <v>2007</v>
      </c>
      <c r="C195" s="151">
        <v>1.0092383623123169</v>
      </c>
      <c r="D195" s="151">
        <v>0.99290925264358521</v>
      </c>
      <c r="E195" s="151">
        <v>1.0164457559585571</v>
      </c>
      <c r="F195" s="151">
        <v>0.94277507066726685</v>
      </c>
      <c r="G195" s="151">
        <v>1.0267986059188843</v>
      </c>
      <c r="H195" s="151">
        <v>1.0704975128173828</v>
      </c>
      <c r="I195" s="151">
        <v>0.98289799690246582</v>
      </c>
      <c r="J195" s="151">
        <v>1.6311950981616974E-2</v>
      </c>
      <c r="K195" s="151">
        <v>9.1959210112690926E-3</v>
      </c>
      <c r="L195" s="151">
        <v>7.116029504686594E-3</v>
      </c>
      <c r="M195" s="151">
        <v>6.788125610910356E-4</v>
      </c>
      <c r="N195" s="151">
        <v>1.9386101514101028E-2</v>
      </c>
      <c r="O195" s="151">
        <v>1.7213772516697645E-3</v>
      </c>
      <c r="P195" s="151">
        <v>3.0541743617504835E-3</v>
      </c>
      <c r="Q195" s="151">
        <v>-1.564454473555088E-2</v>
      </c>
      <c r="R195" s="151">
        <v>2.3425489664077759E-2</v>
      </c>
      <c r="S195" s="151">
        <v>-5.1590952352853492E-5</v>
      </c>
      <c r="T195" s="151">
        <v>-4.7001889906823635E-3</v>
      </c>
      <c r="U195" s="151">
        <v>-2.4107391072902828E-4</v>
      </c>
      <c r="V195" s="151">
        <v>-3.8769561797380447E-3</v>
      </c>
      <c r="W195" s="151">
        <v>-7.4396501295268536E-3</v>
      </c>
      <c r="X195" s="151">
        <v>-5.8927536010742188E-2</v>
      </c>
      <c r="Y195" s="151">
        <v>2.6445860043168068E-2</v>
      </c>
      <c r="Z195" s="151">
        <v>1.00725257396698</v>
      </c>
      <c r="AA195" s="151">
        <v>1.0554661750793457</v>
      </c>
      <c r="AB195" s="151">
        <v>1.0090121030807495</v>
      </c>
      <c r="AC195" s="151">
        <v>1.0074532032012939</v>
      </c>
      <c r="AD195" s="151">
        <v>1.2106455564498901</v>
      </c>
      <c r="AE195" s="151">
        <v>0.9427754282951355</v>
      </c>
      <c r="AF195" s="151">
        <v>1.0017766952514648</v>
      </c>
      <c r="AG195" s="151">
        <v>1.0239236354827881</v>
      </c>
      <c r="AH195" s="151">
        <v>1.0166666507720947</v>
      </c>
      <c r="AI195" s="151">
        <v>1.0433399677276611</v>
      </c>
      <c r="AJ195" s="151">
        <v>1.0301710367202759</v>
      </c>
      <c r="AK195" s="151">
        <v>7.226419635117054E-3</v>
      </c>
      <c r="AL195" s="151">
        <v>5.398251861333847E-2</v>
      </c>
      <c r="AM195" s="151">
        <v>8.9717879891395569E-3</v>
      </c>
      <c r="AN195" s="151">
        <v>7.4255121871829033E-3</v>
      </c>
      <c r="AO195" s="151">
        <v>0.19115369021892548</v>
      </c>
      <c r="AP195" s="151">
        <v>-5.8927189558744431E-2</v>
      </c>
      <c r="AQ195" s="151">
        <v>1.7751574050635099E-3</v>
      </c>
      <c r="AR195" s="151">
        <v>2.3641973733901978E-2</v>
      </c>
      <c r="AS195" s="151">
        <v>1.6529286280274391E-2</v>
      </c>
      <c r="AT195" s="151">
        <v>4.2427033185958862E-2</v>
      </c>
      <c r="AU195" s="151">
        <v>2.9724830761551857E-2</v>
      </c>
    </row>
    <row r="196" spans="1:47" s="12" customFormat="1">
      <c r="A196" s="12" t="s">
        <v>169</v>
      </c>
      <c r="B196" s="150">
        <v>2008</v>
      </c>
      <c r="C196" s="151">
        <v>1.0358818769454956</v>
      </c>
      <c r="D196" s="151">
        <v>1.0164797306060791</v>
      </c>
      <c r="E196" s="151">
        <v>1.019087553024292</v>
      </c>
      <c r="F196" s="151">
        <v>0.94640630483627319</v>
      </c>
      <c r="G196" s="151">
        <v>1.0635815858840942</v>
      </c>
      <c r="H196" s="151">
        <v>1.094542384147644</v>
      </c>
      <c r="I196" s="151">
        <v>0.97395616769790649</v>
      </c>
      <c r="J196" s="151">
        <v>2.5957133620977402E-3</v>
      </c>
      <c r="K196" s="151">
        <v>2.6057150214910507E-2</v>
      </c>
      <c r="L196" s="151">
        <v>-2.3461436852812767E-2</v>
      </c>
      <c r="M196" s="151">
        <v>-9.0459483908489347E-4</v>
      </c>
      <c r="N196" s="151">
        <v>2.5266667827963829E-2</v>
      </c>
      <c r="O196" s="151">
        <v>1.8822087440639734E-3</v>
      </c>
      <c r="P196" s="151">
        <v>3.6030658520758152E-3</v>
      </c>
      <c r="Q196" s="151">
        <v>-3.7901971954852343E-3</v>
      </c>
      <c r="R196" s="151">
        <v>-4.8592626117169857E-3</v>
      </c>
      <c r="S196" s="151">
        <v>-1.1871923925355077E-3</v>
      </c>
      <c r="T196" s="151">
        <v>-2.2928458638489246E-3</v>
      </c>
      <c r="U196" s="151">
        <v>-3.9129531942307949E-3</v>
      </c>
      <c r="V196" s="151">
        <v>-2.9994845390319824E-3</v>
      </c>
      <c r="W196" s="151">
        <v>-8.2096979022026062E-3</v>
      </c>
      <c r="X196" s="151">
        <v>3.8442611694335938E-3</v>
      </c>
      <c r="Y196" s="151">
        <v>3.5196200013160706E-2</v>
      </c>
      <c r="Z196" s="151">
        <v>0.99753892421722412</v>
      </c>
      <c r="AA196" s="151">
        <v>1.1306945085525513</v>
      </c>
      <c r="AB196" s="151">
        <v>1.0185497999191284</v>
      </c>
      <c r="AC196" s="151">
        <v>1.0160449743270874</v>
      </c>
      <c r="AD196" s="151">
        <v>1.2622605562210083</v>
      </c>
      <c r="AE196" s="151">
        <v>0.94640660285949707</v>
      </c>
      <c r="AF196" s="151">
        <v>1.0362156629562378</v>
      </c>
      <c r="AG196" s="151">
        <v>1.0354329347610474</v>
      </c>
      <c r="AH196" s="151">
        <v>1.2916666269302368</v>
      </c>
      <c r="AI196" s="151">
        <v>1.0933769941329956</v>
      </c>
      <c r="AJ196" s="151">
        <v>1.0624395608901978</v>
      </c>
      <c r="AK196" s="151">
        <v>-9.6904942765831947E-3</v>
      </c>
      <c r="AL196" s="151">
        <v>6.8849533796310425E-2</v>
      </c>
      <c r="AM196" s="151">
        <v>9.4080911949276924E-3</v>
      </c>
      <c r="AN196" s="151">
        <v>8.4920413792133331E-3</v>
      </c>
      <c r="AO196" s="151">
        <v>4.1750501841306686E-2</v>
      </c>
      <c r="AP196" s="151">
        <v>3.8441852666437626E-3</v>
      </c>
      <c r="AQ196" s="151">
        <v>3.3800128847360611E-2</v>
      </c>
      <c r="AR196" s="151">
        <v>1.1177671141922474E-2</v>
      </c>
      <c r="AS196" s="151">
        <v>0.23940408229827881</v>
      </c>
      <c r="AT196" s="151">
        <v>4.6843953430652618E-2</v>
      </c>
      <c r="AU196" s="151">
        <v>3.0842846259474754E-2</v>
      </c>
    </row>
    <row r="197" spans="1:47" s="12" customFormat="1">
      <c r="A197" s="12" t="s">
        <v>169</v>
      </c>
      <c r="B197" s="150">
        <v>2009</v>
      </c>
      <c r="C197" s="151">
        <v>1.0737930536270142</v>
      </c>
      <c r="D197" s="151">
        <v>1.0292216539382935</v>
      </c>
      <c r="E197" s="151">
        <v>1.0433058738708496</v>
      </c>
      <c r="F197" s="151">
        <v>0.96266138553619385</v>
      </c>
      <c r="G197" s="151">
        <v>1.0751333236694336</v>
      </c>
      <c r="H197" s="151">
        <v>1.1154420375823975</v>
      </c>
      <c r="I197" s="151">
        <v>0.99875330924987793</v>
      </c>
      <c r="J197" s="151">
        <v>2.3486699908971786E-2</v>
      </c>
      <c r="K197" s="151">
        <v>3.5944141447544098E-2</v>
      </c>
      <c r="L197" s="151">
        <v>-1.2457440607249737E-2</v>
      </c>
      <c r="M197" s="151">
        <v>1.385026378557086E-3</v>
      </c>
      <c r="N197" s="151">
        <v>3.3800408244132996E-2</v>
      </c>
      <c r="O197" s="151">
        <v>1.2861344730481505E-3</v>
      </c>
      <c r="P197" s="151">
        <v>-1.5522250905632973E-3</v>
      </c>
      <c r="Q197" s="151">
        <v>1.0247990721836686E-3</v>
      </c>
      <c r="R197" s="151">
        <v>-2.8476705774664879E-3</v>
      </c>
      <c r="S197" s="151">
        <v>1.4633087266702205E-4</v>
      </c>
      <c r="T197" s="151">
        <v>4.3557970784604549E-3</v>
      </c>
      <c r="U197" s="151">
        <v>4.8429213347844779E-4</v>
      </c>
      <c r="V197" s="151">
        <v>-1.6382576432079077E-3</v>
      </c>
      <c r="W197" s="151">
        <v>-1.295793242752552E-2</v>
      </c>
      <c r="X197" s="151">
        <v>1.7029762268066406E-2</v>
      </c>
      <c r="Y197" s="151">
        <v>1.0802614502608776E-2</v>
      </c>
      <c r="Z197" s="151">
        <v>1.0123902559280396</v>
      </c>
      <c r="AA197" s="151">
        <v>1.2393952608108521</v>
      </c>
      <c r="AB197" s="151">
        <v>1.0251203775405884</v>
      </c>
      <c r="AC197" s="151">
        <v>1.0123951435089111</v>
      </c>
      <c r="AD197" s="151">
        <v>1.2469974756240845</v>
      </c>
      <c r="AE197" s="151">
        <v>0.96266162395477295</v>
      </c>
      <c r="AF197" s="151">
        <v>1.0265172719955444</v>
      </c>
      <c r="AG197" s="151">
        <v>1.0138437747955322</v>
      </c>
      <c r="AH197" s="151">
        <v>1.2593749761581421</v>
      </c>
      <c r="AI197" s="151">
        <v>1.1043491363525391</v>
      </c>
      <c r="AJ197" s="151">
        <v>1.1151984930038452</v>
      </c>
      <c r="AK197" s="151">
        <v>1.4778280630707741E-2</v>
      </c>
      <c r="AL197" s="151">
        <v>9.1791488230228424E-2</v>
      </c>
      <c r="AM197" s="151">
        <v>6.430232897400856E-3</v>
      </c>
      <c r="AN197" s="151">
        <v>-3.5987168084830046E-3</v>
      </c>
      <c r="AO197" s="151">
        <v>-1.2165594846010208E-2</v>
      </c>
      <c r="AP197" s="151">
        <v>1.7029706388711929E-2</v>
      </c>
      <c r="AQ197" s="151">
        <v>-9.4034606590867043E-3</v>
      </c>
      <c r="AR197" s="151">
        <v>-2.1070796996355057E-2</v>
      </c>
      <c r="AS197" s="151">
        <v>-2.531779557466507E-2</v>
      </c>
      <c r="AT197" s="151">
        <v>9.9850641563534737E-3</v>
      </c>
      <c r="AU197" s="151">
        <v>4.8464696854352951E-2</v>
      </c>
    </row>
    <row r="198" spans="1:47" s="12" customFormat="1">
      <c r="A198" s="12" t="s">
        <v>169</v>
      </c>
      <c r="B198" s="150">
        <v>2010</v>
      </c>
      <c r="C198" s="151">
        <v>1.0886294841766357</v>
      </c>
      <c r="D198" s="151">
        <v>1.0688575506210327</v>
      </c>
      <c r="E198" s="151">
        <v>1.0184981822967529</v>
      </c>
      <c r="F198" s="151">
        <v>1.0052608251571655</v>
      </c>
      <c r="G198" s="151">
        <v>1.1118781566619873</v>
      </c>
      <c r="H198" s="151">
        <v>1.0829322338104248</v>
      </c>
      <c r="I198" s="151">
        <v>0.97909051179885864</v>
      </c>
      <c r="J198" s="151">
        <v>-2.4065235629677773E-2</v>
      </c>
      <c r="K198" s="151">
        <v>1.372225396335125E-2</v>
      </c>
      <c r="L198" s="151">
        <v>-3.7787489593029022E-2</v>
      </c>
      <c r="M198" s="151">
        <v>1.7286734655499458E-3</v>
      </c>
      <c r="N198" s="151">
        <v>-2.2576530682272278E-5</v>
      </c>
      <c r="O198" s="151">
        <v>1.8405270529910922E-3</v>
      </c>
      <c r="P198" s="151">
        <v>3.6439825780689716E-3</v>
      </c>
      <c r="Q198" s="151">
        <v>6.5316474065184593E-3</v>
      </c>
      <c r="R198" s="151">
        <v>-1.900840550661087E-2</v>
      </c>
      <c r="S198" s="151">
        <v>-3.6720777861773968E-3</v>
      </c>
      <c r="T198" s="151">
        <v>-2.8946076054126024E-3</v>
      </c>
      <c r="U198" s="151">
        <v>-8.6365919560194016E-4</v>
      </c>
      <c r="V198" s="151">
        <v>-3.1324473675340414E-3</v>
      </c>
      <c r="W198" s="151">
        <v>-8.2162916660308838E-3</v>
      </c>
      <c r="X198" s="151">
        <v>4.3300628662109375E-2</v>
      </c>
      <c r="Y198" s="151">
        <v>3.3605955541133881E-2</v>
      </c>
      <c r="Z198" s="151">
        <v>1.0313243865966797</v>
      </c>
      <c r="AA198" s="151">
        <v>1.2393952608108521</v>
      </c>
      <c r="AB198" s="151">
        <v>1.0344278812408447</v>
      </c>
      <c r="AC198" s="151">
        <v>1.0210273265838623</v>
      </c>
      <c r="AD198" s="151">
        <v>1.1606110334396362</v>
      </c>
      <c r="AE198" s="151">
        <v>1.0052613019943237</v>
      </c>
      <c r="AF198" s="151">
        <v>1.0953943729400635</v>
      </c>
      <c r="AG198" s="151">
        <v>1.0285640954971313</v>
      </c>
      <c r="AH198" s="151">
        <v>1.3125</v>
      </c>
      <c r="AI198" s="151">
        <v>1.1549011468887329</v>
      </c>
      <c r="AJ198" s="151">
        <v>1.1532752513885498</v>
      </c>
      <c r="AK198" s="151">
        <v>1.8529606983065605E-2</v>
      </c>
      <c r="AL198" s="151">
        <v>0</v>
      </c>
      <c r="AM198" s="151">
        <v>9.0385042130947113E-3</v>
      </c>
      <c r="AN198" s="151">
        <v>8.4903072565793991E-3</v>
      </c>
      <c r="AO198" s="151">
        <v>-7.1792066097259521E-2</v>
      </c>
      <c r="AP198" s="151">
        <v>4.3300781399011612E-2</v>
      </c>
      <c r="AQ198" s="151">
        <v>6.4942628145217896E-2</v>
      </c>
      <c r="AR198" s="151">
        <v>1.4414877630770206E-2</v>
      </c>
      <c r="AS198" s="151">
        <v>4.13181371986866E-2</v>
      </c>
      <c r="AT198" s="151">
        <v>4.4758561998605728E-2</v>
      </c>
      <c r="AU198" s="151">
        <v>3.3573564141988754E-2</v>
      </c>
    </row>
    <row r="199" spans="1:47" s="12" customFormat="1">
      <c r="A199" s="12" t="s">
        <v>169</v>
      </c>
      <c r="B199" s="150">
        <v>2011</v>
      </c>
      <c r="C199" s="151">
        <v>1.0839858055114746</v>
      </c>
      <c r="D199" s="151">
        <v>1.1746906042098999</v>
      </c>
      <c r="E199" s="151">
        <v>0.92278409004211426</v>
      </c>
      <c r="F199" s="151">
        <v>1.2317299842834473</v>
      </c>
      <c r="G199" s="151">
        <v>1.1340161561965942</v>
      </c>
      <c r="H199" s="151">
        <v>0.88005131483078003</v>
      </c>
      <c r="I199" s="151">
        <v>0.95588201284408569</v>
      </c>
      <c r="J199" s="151">
        <v>-9.8689176142215729E-2</v>
      </c>
      <c r="K199" s="151">
        <v>-4.2747855186462402E-3</v>
      </c>
      <c r="L199" s="151">
        <v>-9.4414390623569489E-2</v>
      </c>
      <c r="M199" s="151">
        <v>-1.6205878928303719E-3</v>
      </c>
      <c r="N199" s="151">
        <v>3.2638872653478757E-5</v>
      </c>
      <c r="O199" s="151">
        <v>2.3011285811662674E-3</v>
      </c>
      <c r="P199" s="151">
        <v>2.7085214387625456E-3</v>
      </c>
      <c r="Q199" s="151">
        <v>-7.6964865438640118E-3</v>
      </c>
      <c r="R199" s="151">
        <v>-8.1241555511951447E-2</v>
      </c>
      <c r="S199" s="151">
        <v>-9.3933491734787822E-4</v>
      </c>
      <c r="T199" s="151">
        <v>-5.0213374197483063E-4</v>
      </c>
      <c r="U199" s="151">
        <v>-2.0190298091620207E-3</v>
      </c>
      <c r="V199" s="151">
        <v>-4.5792083255946636E-3</v>
      </c>
      <c r="W199" s="151">
        <v>-5.1331282593309879E-3</v>
      </c>
      <c r="X199" s="151">
        <v>0.20317268371582031</v>
      </c>
      <c r="Y199" s="151">
        <v>1.9714787602424622E-2</v>
      </c>
      <c r="Z199" s="151">
        <v>1.0135416984558105</v>
      </c>
      <c r="AA199" s="151">
        <v>1.2393952608108521</v>
      </c>
      <c r="AB199" s="151">
        <v>1.0463528633117676</v>
      </c>
      <c r="AC199" s="151">
        <v>1.027567982673645</v>
      </c>
      <c r="AD199" s="151">
        <v>1.2621417045593262</v>
      </c>
      <c r="AE199" s="151">
        <v>1.2317303419113159</v>
      </c>
      <c r="AF199" s="151">
        <v>1.1128841638565063</v>
      </c>
      <c r="AG199" s="151">
        <v>1.0308277606964111</v>
      </c>
      <c r="AH199" s="151">
        <v>1.4333333969116211</v>
      </c>
      <c r="AI199" s="151">
        <v>1.2058207988739014</v>
      </c>
      <c r="AJ199" s="151">
        <v>1.1719909906387329</v>
      </c>
      <c r="AK199" s="151">
        <v>-1.7393000423908234E-2</v>
      </c>
      <c r="AL199" s="151">
        <v>0</v>
      </c>
      <c r="AM199" s="151">
        <v>1.1462118476629257E-2</v>
      </c>
      <c r="AN199" s="151">
        <v>6.3855666667222977E-3</v>
      </c>
      <c r="AO199" s="151">
        <v>8.3863429725170135E-2</v>
      </c>
      <c r="AP199" s="151">
        <v>0.20317243039608002</v>
      </c>
      <c r="AQ199" s="151">
        <v>1.58405601978302E-2</v>
      </c>
      <c r="AR199" s="151">
        <v>2.1984253544360399E-3</v>
      </c>
      <c r="AS199" s="151">
        <v>8.8069066405296326E-2</v>
      </c>
      <c r="AT199" s="151">
        <v>4.3145742267370224E-2</v>
      </c>
      <c r="AU199" s="151">
        <v>1.6098044812679291E-2</v>
      </c>
    </row>
    <row r="200" spans="1:47" s="12" customFormat="1">
      <c r="A200" s="12" t="s">
        <v>169</v>
      </c>
      <c r="B200" s="150">
        <v>2012</v>
      </c>
      <c r="C200" s="151">
        <v>1.0600584745407104</v>
      </c>
      <c r="D200" s="151">
        <v>1.2004141807556152</v>
      </c>
      <c r="E200" s="151">
        <v>0.88307726383209229</v>
      </c>
      <c r="F200" s="151">
        <v>1.2394469976425171</v>
      </c>
      <c r="G200" s="151">
        <v>1.1712335348129272</v>
      </c>
      <c r="H200" s="151">
        <v>0.85526710748672485</v>
      </c>
      <c r="I200" s="151">
        <v>0.90507853031158447</v>
      </c>
      <c r="J200" s="151">
        <v>-4.3982595205307007E-2</v>
      </c>
      <c r="K200" s="151">
        <v>-2.2320786491036415E-2</v>
      </c>
      <c r="L200" s="151">
        <v>-2.1661808714270592E-2</v>
      </c>
      <c r="M200" s="151">
        <v>1.1752219870686531E-3</v>
      </c>
      <c r="N200" s="151">
        <v>1.3135763583704829E-4</v>
      </c>
      <c r="O200" s="151">
        <v>2.1011049393564463E-3</v>
      </c>
      <c r="P200" s="151">
        <v>3.0667467508465052E-3</v>
      </c>
      <c r="Q200" s="151">
        <v>-2.8795218095183372E-2</v>
      </c>
      <c r="R200" s="151">
        <v>-2.5445832870900631E-3</v>
      </c>
      <c r="S200" s="151">
        <v>-4.8813372850418091E-3</v>
      </c>
      <c r="T200" s="151">
        <v>-2.8617845382541418E-3</v>
      </c>
      <c r="U200" s="151">
        <v>-1.8780792597681284E-3</v>
      </c>
      <c r="V200" s="151">
        <v>-1.7651092493906617E-3</v>
      </c>
      <c r="W200" s="151">
        <v>-7.7309142798185349E-3</v>
      </c>
      <c r="X200" s="151">
        <v>6.2456130981445312E-3</v>
      </c>
      <c r="Y200" s="151">
        <v>3.2292015850543976E-2</v>
      </c>
      <c r="Z200" s="151">
        <v>1.0259356498718262</v>
      </c>
      <c r="AA200" s="151">
        <v>1.2393952608108521</v>
      </c>
      <c r="AB200" s="151">
        <v>1.0573891401290894</v>
      </c>
      <c r="AC200" s="151">
        <v>1.03501296043396</v>
      </c>
      <c r="AD200" s="151">
        <v>1.6452099084854126</v>
      </c>
      <c r="AE200" s="151">
        <v>1.2394472360610962</v>
      </c>
      <c r="AF200" s="151">
        <v>1.1849968433380127</v>
      </c>
      <c r="AG200" s="151">
        <v>1.0448408126831055</v>
      </c>
      <c r="AH200" s="151">
        <v>1.5911458730697632</v>
      </c>
      <c r="AI200" s="151">
        <v>1.2259308099746704</v>
      </c>
      <c r="AJ200" s="151">
        <v>1.2270087003707886</v>
      </c>
      <c r="AK200" s="151">
        <v>1.2154160998761654E-2</v>
      </c>
      <c r="AL200" s="151">
        <v>0</v>
      </c>
      <c r="AM200" s="151">
        <v>1.049216091632843E-2</v>
      </c>
      <c r="AN200" s="151">
        <v>7.2191692888736725E-3</v>
      </c>
      <c r="AO200" s="151">
        <v>0.26505795121192932</v>
      </c>
      <c r="AP200" s="151">
        <v>6.2455576844513416E-3</v>
      </c>
      <c r="AQ200" s="151">
        <v>6.27850741147995E-2</v>
      </c>
      <c r="AR200" s="151">
        <v>1.3502436690032482E-2</v>
      </c>
      <c r="AS200" s="151">
        <v>0.10445162653923035</v>
      </c>
      <c r="AT200" s="151">
        <v>1.6539927572011948E-2</v>
      </c>
      <c r="AU200" s="151">
        <v>4.5875284820795059E-2</v>
      </c>
    </row>
    <row r="201" spans="1:47" s="12" customFormat="1">
      <c r="A201" s="12" t="s">
        <v>169</v>
      </c>
      <c r="B201" s="150">
        <v>2013</v>
      </c>
      <c r="C201" s="151">
        <v>1.068352222442627</v>
      </c>
      <c r="D201" s="151">
        <v>1.1513842344284058</v>
      </c>
      <c r="E201" s="151">
        <v>0.92788499593734741</v>
      </c>
      <c r="F201" s="151">
        <v>1.1042367219924927</v>
      </c>
      <c r="G201" s="151">
        <v>1.1834021806716919</v>
      </c>
      <c r="H201" s="151">
        <v>0.9675026535987854</v>
      </c>
      <c r="I201" s="151">
        <v>0.90278023481369019</v>
      </c>
      <c r="J201" s="151">
        <v>4.9495071172714233E-2</v>
      </c>
      <c r="K201" s="151">
        <v>7.7933734282851219E-3</v>
      </c>
      <c r="L201" s="151">
        <v>4.1701696813106537E-2</v>
      </c>
      <c r="M201" s="151">
        <v>-3.1393547542393208E-3</v>
      </c>
      <c r="N201" s="151">
        <v>-7.6692580478265882E-5</v>
      </c>
      <c r="O201" s="151">
        <v>2.7025926392525434E-3</v>
      </c>
      <c r="P201" s="151">
        <v>5.854942137375474E-4</v>
      </c>
      <c r="Q201" s="151">
        <v>7.7213337644934654E-3</v>
      </c>
      <c r="R201" s="151">
        <v>4.842010885477066E-2</v>
      </c>
      <c r="S201" s="151">
        <v>2.3405712563544512E-3</v>
      </c>
      <c r="T201" s="151">
        <v>1.2896176194772124E-3</v>
      </c>
      <c r="U201" s="151">
        <v>7.1374414255842566E-4</v>
      </c>
      <c r="V201" s="151">
        <v>-3.9975247345864773E-3</v>
      </c>
      <c r="W201" s="151">
        <v>-7.0648198015987873E-3</v>
      </c>
      <c r="X201" s="151">
        <v>-0.11551094055175781</v>
      </c>
      <c r="Y201" s="151">
        <v>1.0335961356759071E-2</v>
      </c>
      <c r="Z201" s="151">
        <v>0.99253749847412109</v>
      </c>
      <c r="AA201" s="151">
        <v>1.2393952608108521</v>
      </c>
      <c r="AB201" s="151">
        <v>1.071463942527771</v>
      </c>
      <c r="AC201" s="151">
        <v>1.0363938808441162</v>
      </c>
      <c r="AD201" s="151">
        <v>1.559195876121521</v>
      </c>
      <c r="AE201" s="151">
        <v>1.1042379140853882</v>
      </c>
      <c r="AF201" s="151">
        <v>1.14859938621521</v>
      </c>
      <c r="AG201" s="151">
        <v>1.0383113622665405</v>
      </c>
      <c r="AH201" s="151">
        <v>1.5234375</v>
      </c>
      <c r="AI201" s="151">
        <v>1.2779700756072998</v>
      </c>
      <c r="AJ201" s="151">
        <v>1.2708938121795654</v>
      </c>
      <c r="AK201" s="151">
        <v>-3.309553861618042E-2</v>
      </c>
      <c r="AL201" s="151">
        <v>0</v>
      </c>
      <c r="AM201" s="151">
        <v>1.3223049230873585E-2</v>
      </c>
      <c r="AN201" s="151">
        <v>1.3332596281543374E-3</v>
      </c>
      <c r="AO201" s="151">
        <v>-5.3697764873504639E-2</v>
      </c>
      <c r="AP201" s="151">
        <v>-0.11551012843847275</v>
      </c>
      <c r="AQ201" s="151">
        <v>-3.1196855008602142E-2</v>
      </c>
      <c r="AR201" s="151">
        <v>-6.2688649632036686E-3</v>
      </c>
      <c r="AS201" s="151">
        <v>-4.3485112488269806E-2</v>
      </c>
      <c r="AT201" s="151">
        <v>4.1572526097297668E-2</v>
      </c>
      <c r="AU201" s="151">
        <v>3.5141196101903915E-2</v>
      </c>
    </row>
    <row r="202" spans="1:47" s="12" customFormat="1">
      <c r="A202" s="12" t="s">
        <v>169</v>
      </c>
      <c r="B202" s="150">
        <v>2014</v>
      </c>
      <c r="C202" s="151">
        <v>1.0604904890060425</v>
      </c>
      <c r="D202" s="151">
        <v>1.1689653396606445</v>
      </c>
      <c r="E202" s="151">
        <v>0.90720432996749878</v>
      </c>
      <c r="F202" s="151">
        <v>1.129308819770813</v>
      </c>
      <c r="G202" s="151">
        <v>1.1959339380264282</v>
      </c>
      <c r="H202" s="151">
        <v>0.93906134366989136</v>
      </c>
      <c r="I202" s="151">
        <v>0.88674658536911011</v>
      </c>
      <c r="J202" s="151">
        <v>-2.2540092468261719E-2</v>
      </c>
      <c r="K202" s="151">
        <v>-7.3859617114067078E-3</v>
      </c>
      <c r="L202" s="151">
        <v>-1.5154130756855011E-2</v>
      </c>
      <c r="M202" s="151">
        <v>-1.9426804501563311E-3</v>
      </c>
      <c r="N202" s="151">
        <v>1.0416890727356076E-3</v>
      </c>
      <c r="O202" s="151">
        <v>6.0221919557079673E-4</v>
      </c>
      <c r="P202" s="151">
        <v>-3.8120854878798127E-4</v>
      </c>
      <c r="Q202" s="151">
        <v>-6.7059807479381561E-3</v>
      </c>
      <c r="R202" s="151">
        <v>-8.7025817483663559E-3</v>
      </c>
      <c r="S202" s="151">
        <v>-6.4541911706328392E-3</v>
      </c>
      <c r="T202" s="151">
        <v>1.5891019720584154E-3</v>
      </c>
      <c r="U202" s="151">
        <v>3.7225473206490278E-3</v>
      </c>
      <c r="V202" s="151">
        <v>-2.1330195013433695E-3</v>
      </c>
      <c r="W202" s="151">
        <v>-3.1759878620505333E-3</v>
      </c>
      <c r="X202" s="151">
        <v>2.2451400756835938E-2</v>
      </c>
      <c r="Y202" s="151">
        <v>1.0533927939832211E-2</v>
      </c>
      <c r="Z202" s="151">
        <v>0.9723283052444458</v>
      </c>
      <c r="AA202" s="151">
        <v>1.2427996397018433</v>
      </c>
      <c r="AB202" s="151">
        <v>1.0746252536773682</v>
      </c>
      <c r="AC202" s="151">
        <v>1.03548264503479</v>
      </c>
      <c r="AD202" s="151">
        <v>1.6569128036499023</v>
      </c>
      <c r="AE202" s="151">
        <v>1.1293089389801025</v>
      </c>
      <c r="AF202" s="151">
        <v>1.2498424053192139</v>
      </c>
      <c r="AG202" s="151">
        <v>1.0307552814483643</v>
      </c>
      <c r="AH202" s="151">
        <v>1.2748047113418579</v>
      </c>
      <c r="AI202" s="151">
        <v>1.3063821792602539</v>
      </c>
      <c r="AJ202" s="151">
        <v>1.290273904800415</v>
      </c>
      <c r="AK202" s="151">
        <v>-2.0571256056427956E-2</v>
      </c>
      <c r="AL202" s="151">
        <v>2.7430050540715456E-3</v>
      </c>
      <c r="AM202" s="151">
        <v>2.9460792429745197E-3</v>
      </c>
      <c r="AN202" s="151">
        <v>-8.7965594138950109E-4</v>
      </c>
      <c r="AO202" s="151">
        <v>6.0785893350839615E-2</v>
      </c>
      <c r="AP202" s="151">
        <v>2.2450480610132217E-2</v>
      </c>
      <c r="AQ202" s="151">
        <v>8.4474146366119385E-2</v>
      </c>
      <c r="AR202" s="151">
        <v>-7.3038688860833645E-3</v>
      </c>
      <c r="AS202" s="151">
        <v>-0.17817632853984833</v>
      </c>
      <c r="AT202" s="151">
        <v>2.1988660097122192E-2</v>
      </c>
      <c r="AU202" s="151">
        <v>1.5134126879274845E-2</v>
      </c>
    </row>
    <row r="203" spans="1:47" s="12" customFormat="1">
      <c r="A203" s="12" t="s">
        <v>169</v>
      </c>
      <c r="B203" s="150">
        <v>2015</v>
      </c>
      <c r="C203" s="151">
        <v>1.0819848775863647</v>
      </c>
      <c r="D203" s="151">
        <v>1.1510616540908813</v>
      </c>
      <c r="E203" s="151">
        <v>0.93998855352401733</v>
      </c>
      <c r="F203" s="151">
        <v>1.0716592073440552</v>
      </c>
      <c r="G203" s="151">
        <v>1.2049465179443359</v>
      </c>
      <c r="H203" s="151">
        <v>1.0096349716186523</v>
      </c>
      <c r="I203" s="151">
        <v>0.89795249700546265</v>
      </c>
      <c r="J203" s="151">
        <v>3.5500019788742065E-2</v>
      </c>
      <c r="K203" s="151">
        <v>2.0065654069185257E-2</v>
      </c>
      <c r="L203" s="151">
        <v>1.5434363856911659E-2</v>
      </c>
      <c r="M203" s="151">
        <v>-1.0979123180732131E-3</v>
      </c>
      <c r="N203" s="151">
        <v>-1.5567812079098076E-4</v>
      </c>
      <c r="O203" s="151">
        <v>1.8360898829996586E-3</v>
      </c>
      <c r="P203" s="151">
        <v>1.668875222094357E-3</v>
      </c>
      <c r="Q203" s="151">
        <v>1.7814278602600098E-2</v>
      </c>
      <c r="R203" s="151">
        <v>2.0437242463231087E-2</v>
      </c>
      <c r="S203" s="151">
        <v>7.9090550570981577E-6</v>
      </c>
      <c r="T203" s="151">
        <v>-2.3171924112830311E-4</v>
      </c>
      <c r="U203" s="151">
        <v>1.4921090041752905E-5</v>
      </c>
      <c r="V203" s="151">
        <v>-3.0820895917713642E-3</v>
      </c>
      <c r="W203" s="151">
        <v>-1.7118999967351556E-3</v>
      </c>
      <c r="X203" s="151">
        <v>-5.2397727966308594E-2</v>
      </c>
      <c r="Y203" s="151">
        <v>7.5077284127473831E-3</v>
      </c>
      <c r="Z203" s="151">
        <v>0.96066850423812866</v>
      </c>
      <c r="AA203" s="151">
        <v>1.2427996397018433</v>
      </c>
      <c r="AB203" s="151">
        <v>1.0845742225646973</v>
      </c>
      <c r="AC203" s="151">
        <v>1.0395045280456543</v>
      </c>
      <c r="AD203" s="151">
        <v>1.4225491285324097</v>
      </c>
      <c r="AE203" s="151">
        <v>1.0716592073440552</v>
      </c>
      <c r="AF203" s="151">
        <v>1.2512046098709106</v>
      </c>
      <c r="AG203" s="151">
        <v>1.0318493843078613</v>
      </c>
      <c r="AH203" s="151">
        <v>1.2744603157043457</v>
      </c>
      <c r="AI203" s="151">
        <v>1.3477950096130371</v>
      </c>
      <c r="AJ203" s="151">
        <v>1.2979824542999268</v>
      </c>
      <c r="AK203" s="151">
        <v>-1.2064138427376747E-2</v>
      </c>
      <c r="AL203" s="151">
        <v>0</v>
      </c>
      <c r="AM203" s="151">
        <v>9.2154704034328461E-3</v>
      </c>
      <c r="AN203" s="151">
        <v>3.876515431329608E-3</v>
      </c>
      <c r="AO203" s="151">
        <v>-0.15250565111637115</v>
      </c>
      <c r="AP203" s="151">
        <v>-5.2397739142179489E-2</v>
      </c>
      <c r="AQ203" s="151">
        <v>1.0892994469031692E-3</v>
      </c>
      <c r="AR203" s="151">
        <v>1.0608615120872855E-3</v>
      </c>
      <c r="AS203" s="151">
        <v>-2.70223303232342E-4</v>
      </c>
      <c r="AT203" s="151">
        <v>3.1208299100399017E-2</v>
      </c>
      <c r="AU203" s="151">
        <v>5.956605076789856E-3</v>
      </c>
    </row>
    <row r="204" spans="1:47" s="12" customFormat="1">
      <c r="A204" s="12" t="s">
        <v>169</v>
      </c>
      <c r="B204" s="150">
        <v>2016</v>
      </c>
      <c r="C204" s="151">
        <v>1.1072421073913574</v>
      </c>
      <c r="D204" s="151">
        <v>1.2082060575485229</v>
      </c>
      <c r="E204" s="151">
        <v>0.91643482446670532</v>
      </c>
      <c r="F204" s="151">
        <v>1.2381699085235596</v>
      </c>
      <c r="G204" s="151">
        <v>1.1927503347396851</v>
      </c>
      <c r="H204" s="151">
        <v>0.89425677061080933</v>
      </c>
      <c r="I204" s="151">
        <v>0.92830997705459595</v>
      </c>
      <c r="J204" s="151">
        <v>-2.5376772508025169E-2</v>
      </c>
      <c r="K204" s="151">
        <v>2.3075183853507042E-2</v>
      </c>
      <c r="L204" s="151">
        <v>-4.8451956361532211E-2</v>
      </c>
      <c r="M204" s="151">
        <v>5.5134287104010582E-3</v>
      </c>
      <c r="N204" s="151">
        <v>-3.2587035093456507E-5</v>
      </c>
      <c r="O204" s="151">
        <v>1.5780396061018109E-3</v>
      </c>
      <c r="P204" s="151">
        <v>7.3806811997201294E-5</v>
      </c>
      <c r="Q204" s="151">
        <v>1.5942495316267014E-2</v>
      </c>
      <c r="R204" s="151">
        <v>-5.4846134036779404E-2</v>
      </c>
      <c r="S204" s="151">
        <v>1.6996334306895733E-3</v>
      </c>
      <c r="T204" s="151">
        <v>-1.0863481293199584E-4</v>
      </c>
      <c r="U204" s="151">
        <v>1.0760996490716934E-2</v>
      </c>
      <c r="V204" s="151">
        <v>-2.2032847627997398E-3</v>
      </c>
      <c r="W204" s="151">
        <v>-3.7545333616435528E-3</v>
      </c>
      <c r="X204" s="151">
        <v>0.14442634582519531</v>
      </c>
      <c r="Y204" s="151">
        <v>-1.0173371993005276E-2</v>
      </c>
      <c r="Z204" s="151">
        <v>1.019277811050415</v>
      </c>
      <c r="AA204" s="151">
        <v>1.2427996397018433</v>
      </c>
      <c r="AB204" s="151">
        <v>1.0931864976882935</v>
      </c>
      <c r="AC204" s="151">
        <v>1.039685845375061</v>
      </c>
      <c r="AD204" s="151">
        <v>1.1823585033416748</v>
      </c>
      <c r="AE204" s="151">
        <v>1.2381701469421387</v>
      </c>
      <c r="AF204" s="151">
        <v>1.2276303768157959</v>
      </c>
      <c r="AG204" s="151">
        <v>1.0324534177780151</v>
      </c>
      <c r="AH204" s="151">
        <v>0.72641050815582275</v>
      </c>
      <c r="AI204" s="151">
        <v>1.384629487991333</v>
      </c>
      <c r="AJ204" s="151">
        <v>1.3133522272109985</v>
      </c>
      <c r="AK204" s="151">
        <v>5.9220172464847565E-2</v>
      </c>
      <c r="AL204" s="151">
        <v>0</v>
      </c>
      <c r="AM204" s="151">
        <v>7.9093622043728828E-3</v>
      </c>
      <c r="AN204" s="151">
        <v>1.7438692157156765E-4</v>
      </c>
      <c r="AO204" s="151">
        <v>-0.18493922054767609</v>
      </c>
      <c r="AP204" s="151">
        <v>0.14442653954029083</v>
      </c>
      <c r="AQ204" s="151">
        <v>-1.902097649872303E-2</v>
      </c>
      <c r="AR204" s="151">
        <v>5.8523350162431598E-4</v>
      </c>
      <c r="AS204" s="151">
        <v>-0.56216275691986084</v>
      </c>
      <c r="AT204" s="151">
        <v>2.6962658390402794E-2</v>
      </c>
      <c r="AU204" s="151">
        <v>1.1771762743592262E-2</v>
      </c>
    </row>
    <row r="205" spans="1:47" s="12" customFormat="1">
      <c r="A205" s="12" t="s">
        <v>169</v>
      </c>
      <c r="B205" s="150">
        <v>2017</v>
      </c>
      <c r="C205" s="151">
        <v>1.1419526338577271</v>
      </c>
      <c r="D205" s="151">
        <v>1.2032294273376465</v>
      </c>
      <c r="E205" s="151">
        <v>0.94907307624816895</v>
      </c>
      <c r="F205" s="151">
        <v>1.1650669574737549</v>
      </c>
      <c r="G205" s="151">
        <v>1.2298973798751831</v>
      </c>
      <c r="H205" s="151">
        <v>0.98016023635864258</v>
      </c>
      <c r="I205" s="151">
        <v>0.9284941554069519</v>
      </c>
      <c r="J205" s="151">
        <v>3.499482199549675E-2</v>
      </c>
      <c r="K205" s="151">
        <v>3.0867280438542366E-2</v>
      </c>
      <c r="L205" s="151">
        <v>4.1275415569543839E-3</v>
      </c>
      <c r="M205" s="151">
        <v>-2.6137551758438349E-3</v>
      </c>
      <c r="N205" s="151">
        <v>-1.2080549640813842E-4</v>
      </c>
      <c r="O205" s="151">
        <v>2.0105121657252312E-3</v>
      </c>
      <c r="P205" s="151">
        <v>1.4946007169783115E-2</v>
      </c>
      <c r="Q205" s="151">
        <v>1.6645321622490883E-2</v>
      </c>
      <c r="R205" s="151">
        <v>2.3242752999067307E-2</v>
      </c>
      <c r="S205" s="151">
        <v>3.3732134033925831E-4</v>
      </c>
      <c r="T205" s="151">
        <v>-3.8877807673998177E-4</v>
      </c>
      <c r="U205" s="151">
        <v>-1.2700775638222694E-2</v>
      </c>
      <c r="V205" s="151">
        <v>-3.971912432461977E-3</v>
      </c>
      <c r="W205" s="151">
        <v>-2.3910664021968842E-3</v>
      </c>
      <c r="X205" s="151">
        <v>-6.0855865478515625E-2</v>
      </c>
      <c r="Y205" s="151">
        <v>3.0668884515762329E-2</v>
      </c>
      <c r="Z205" s="151">
        <v>0.99098730087280273</v>
      </c>
      <c r="AA205" s="151">
        <v>1.2427996397018433</v>
      </c>
      <c r="AB205" s="151">
        <v>1.1045798063278198</v>
      </c>
      <c r="AC205" s="151">
        <v>1.0773782730102539</v>
      </c>
      <c r="AD205" s="151">
        <v>0.93826061487197876</v>
      </c>
      <c r="AE205" s="151">
        <v>1.1650677919387817</v>
      </c>
      <c r="AF205" s="151">
        <v>1.2178412675857544</v>
      </c>
      <c r="AG205" s="151">
        <v>1.0341287851333618</v>
      </c>
      <c r="AH205" s="151">
        <v>1.4034684896469116</v>
      </c>
      <c r="AI205" s="151">
        <v>1.4316366910934448</v>
      </c>
      <c r="AJ205" s="151">
        <v>1.3405871391296387</v>
      </c>
      <c r="AK205" s="151">
        <v>-2.814793586730957E-2</v>
      </c>
      <c r="AL205" s="151">
        <v>0</v>
      </c>
      <c r="AM205" s="151">
        <v>1.0368173941969872E-2</v>
      </c>
      <c r="AN205" s="151">
        <v>3.5611990839242935E-2</v>
      </c>
      <c r="AO205" s="151">
        <v>-0.2312387079000473</v>
      </c>
      <c r="AP205" s="151">
        <v>-6.0855355113744736E-2</v>
      </c>
      <c r="AQ205" s="151">
        <v>-8.0059710890054703E-3</v>
      </c>
      <c r="AR205" s="151">
        <v>1.6214369097724557E-3</v>
      </c>
      <c r="AS205" s="151">
        <v>0.65858668088912964</v>
      </c>
      <c r="AT205" s="151">
        <v>3.3385772258043289E-2</v>
      </c>
      <c r="AU205" s="151">
        <v>2.0524831488728523E-2</v>
      </c>
    </row>
    <row r="206" spans="1:47" s="12" customFormat="1">
      <c r="A206" s="12" t="s">
        <v>169</v>
      </c>
      <c r="B206" s="150">
        <v>2018</v>
      </c>
      <c r="C206" s="151">
        <v>1.1369360685348511</v>
      </c>
      <c r="D206" s="151">
        <v>1.1119329929351807</v>
      </c>
      <c r="E206" s="151">
        <v>1.0224862098693848</v>
      </c>
      <c r="F206" s="151">
        <v>0.9255254864692688</v>
      </c>
      <c r="G206" s="151">
        <v>1.2392523288726807</v>
      </c>
      <c r="H206" s="151">
        <v>1.2284218072891235</v>
      </c>
      <c r="I206" s="151">
        <v>0.91743701696395874</v>
      </c>
      <c r="J206" s="151">
        <v>7.4506565928459167E-2</v>
      </c>
      <c r="K206" s="151">
        <v>-4.4026593677699566E-3</v>
      </c>
      <c r="L206" s="151">
        <v>7.8909225761890411E-2</v>
      </c>
      <c r="M206" s="151">
        <v>-2.1076162811368704E-3</v>
      </c>
      <c r="N206" s="151">
        <v>1.3257397768029477E-5</v>
      </c>
      <c r="O206" s="151">
        <v>2.4075265973806381E-3</v>
      </c>
      <c r="P206" s="151">
        <v>1.2604694347828627E-3</v>
      </c>
      <c r="Q206" s="151">
        <v>-5.9762964956462383E-3</v>
      </c>
      <c r="R206" s="151">
        <v>8.4840923547744751E-2</v>
      </c>
      <c r="S206" s="151">
        <v>-9.6564070554450154E-4</v>
      </c>
      <c r="T206" s="151">
        <v>-5.2215706091374159E-4</v>
      </c>
      <c r="U206" s="151">
        <v>3.214759286493063E-3</v>
      </c>
      <c r="V206" s="151">
        <v>-1.3109856517985463E-3</v>
      </c>
      <c r="W206" s="151">
        <v>-6.3476772047579288E-3</v>
      </c>
      <c r="X206" s="151">
        <v>-0.23017215728759766</v>
      </c>
      <c r="Y206" s="151">
        <v>7.5775221921503544E-3</v>
      </c>
      <c r="Z206" s="151">
        <v>0.96857434511184692</v>
      </c>
      <c r="AA206" s="151">
        <v>1.2427996397018433</v>
      </c>
      <c r="AB206" s="151">
        <v>1.1179919242858887</v>
      </c>
      <c r="AC206" s="151">
        <v>1.0805710554122925</v>
      </c>
      <c r="AD206" s="151">
        <v>1.0216165781021118</v>
      </c>
      <c r="AE206" s="151">
        <v>0.92552632093429565</v>
      </c>
      <c r="AF206" s="151">
        <v>1.2279964685440063</v>
      </c>
      <c r="AG206" s="151">
        <v>1.036649227142334</v>
      </c>
      <c r="AH206" s="151">
        <v>1.1983606815338135</v>
      </c>
      <c r="AI206" s="151">
        <v>1.453732967376709</v>
      </c>
      <c r="AJ206" s="151">
        <v>1.3708178997039795</v>
      </c>
      <c r="AK206" s="151">
        <v>-2.2876491770148277E-2</v>
      </c>
      <c r="AL206" s="151">
        <v>0</v>
      </c>
      <c r="AM206" s="151">
        <v>1.2069182470440865E-2</v>
      </c>
      <c r="AN206" s="151">
        <v>2.9591384809464216E-3</v>
      </c>
      <c r="AO206" s="151">
        <v>8.5113756358623505E-2</v>
      </c>
      <c r="AP206" s="151">
        <v>-0.23017196357250214</v>
      </c>
      <c r="AQ206" s="151">
        <v>8.304140530526638E-3</v>
      </c>
      <c r="AR206" s="151">
        <v>2.4343365803360939E-3</v>
      </c>
      <c r="AS206" s="151">
        <v>-0.15799210965633392</v>
      </c>
      <c r="AT206" s="151">
        <v>1.5316419303417206E-2</v>
      </c>
      <c r="AU206" s="151">
        <v>2.2299868986010551E-2</v>
      </c>
    </row>
    <row r="207" spans="1:47" s="12" customFormat="1">
      <c r="A207" s="12" t="s">
        <v>169</v>
      </c>
      <c r="B207" s="150">
        <v>2019</v>
      </c>
      <c r="C207" s="151">
        <v>1.1454527378082275</v>
      </c>
      <c r="D207" s="151">
        <v>1.1198339462280273</v>
      </c>
      <c r="E207" s="151">
        <v>1.0228773355484009</v>
      </c>
      <c r="F207" s="151">
        <v>0.9278639554977417</v>
      </c>
      <c r="G207" s="151">
        <v>1.2517291307449341</v>
      </c>
      <c r="H207" s="151">
        <v>1.2345046997070312</v>
      </c>
      <c r="I207" s="151">
        <v>0.91509628295898438</v>
      </c>
      <c r="J207" s="151">
        <v>3.8246065378189087E-4</v>
      </c>
      <c r="K207" s="151">
        <v>7.4629858136177063E-3</v>
      </c>
      <c r="L207" s="151">
        <v>-7.0805251598358154E-3</v>
      </c>
      <c r="M207" s="151">
        <v>3.2163772266358137E-4</v>
      </c>
      <c r="N207" s="151">
        <v>-2.8415650376700796E-5</v>
      </c>
      <c r="O207" s="151">
        <v>3.5842647776007652E-3</v>
      </c>
      <c r="P207" s="151">
        <v>7.750318618491292E-4</v>
      </c>
      <c r="Q207" s="151">
        <v>2.8104670345783234E-3</v>
      </c>
      <c r="R207" s="151">
        <v>-7.6723640086129308E-4</v>
      </c>
      <c r="S207" s="151">
        <v>1.7382103578711394E-6</v>
      </c>
      <c r="T207" s="151">
        <v>-2.7278796187601984E-4</v>
      </c>
      <c r="U207" s="151">
        <v>-1.0337913408875465E-3</v>
      </c>
      <c r="V207" s="151">
        <v>-1.869780127890408E-3</v>
      </c>
      <c r="W207" s="151">
        <v>-3.1386674381792545E-3</v>
      </c>
      <c r="X207" s="151">
        <v>2.5234222412109375E-3</v>
      </c>
      <c r="Y207" s="151">
        <v>1.001766137778759E-2</v>
      </c>
      <c r="Z207" s="151">
        <v>0.97191041707992554</v>
      </c>
      <c r="AA207" s="151">
        <v>1.2427996397018433</v>
      </c>
      <c r="AB207" s="151">
        <v>1.1385051012039185</v>
      </c>
      <c r="AC207" s="151">
        <v>1.082672119140625</v>
      </c>
      <c r="AD207" s="151">
        <v>0.97646385431289673</v>
      </c>
      <c r="AE207" s="151">
        <v>0.92786461114883423</v>
      </c>
      <c r="AF207" s="151">
        <v>1.228545069694519</v>
      </c>
      <c r="AG207" s="151">
        <v>1.0379867553710938</v>
      </c>
      <c r="AH207" s="151">
        <v>1.2577500343322754</v>
      </c>
      <c r="AI207" s="151">
        <v>1.4831439256668091</v>
      </c>
      <c r="AJ207" s="151">
        <v>1.3893113136291504</v>
      </c>
      <c r="AK207" s="151">
        <v>3.4384080208837986E-3</v>
      </c>
      <c r="AL207" s="151">
        <v>0</v>
      </c>
      <c r="AM207" s="151">
        <v>1.818193681538105E-2</v>
      </c>
      <c r="AN207" s="151">
        <v>1.9425104837864637E-3</v>
      </c>
      <c r="AO207" s="151">
        <v>-4.5203819870948792E-2</v>
      </c>
      <c r="AP207" s="151">
        <v>2.5232355110347271E-3</v>
      </c>
      <c r="AQ207" s="151">
        <v>4.4666841858997941E-4</v>
      </c>
      <c r="AR207" s="151">
        <v>1.2894555693492293E-3</v>
      </c>
      <c r="AS207" s="151">
        <v>4.8369914293289185E-2</v>
      </c>
      <c r="AT207" s="151">
        <v>2.0029410719871521E-2</v>
      </c>
      <c r="AU207" s="151">
        <v>1.3400583527982235E-2</v>
      </c>
    </row>
    <row r="208" spans="1:47" s="12" customFormat="1">
      <c r="A208" s="12" t="s">
        <v>169</v>
      </c>
      <c r="B208" s="150">
        <v>2020</v>
      </c>
      <c r="C208" s="151">
        <v>1.1609834432601929</v>
      </c>
      <c r="D208" s="151">
        <v>1.1411292552947998</v>
      </c>
      <c r="E208" s="151">
        <v>1.0173987150192261</v>
      </c>
      <c r="F208" s="151">
        <v>0.97281605005264282</v>
      </c>
      <c r="G208" s="151">
        <v>1.2601865530014038</v>
      </c>
      <c r="H208" s="151">
        <v>1.193425178527832</v>
      </c>
      <c r="I208" s="151">
        <v>0.92127895355224609</v>
      </c>
      <c r="J208" s="151">
        <v>-5.3704753518104553E-3</v>
      </c>
      <c r="K208" s="151">
        <v>1.3467470183968544E-2</v>
      </c>
      <c r="L208" s="151">
        <v>-1.8837945535778999E-2</v>
      </c>
      <c r="M208" s="151">
        <v>-2.2730177734047174E-3</v>
      </c>
      <c r="N208" s="151">
        <v>-1.0079090861836448E-4</v>
      </c>
      <c r="O208" s="151">
        <v>1.4418372884392738E-3</v>
      </c>
      <c r="P208" s="151">
        <v>4.2312315781600773E-4</v>
      </c>
      <c r="Q208" s="151">
        <v>1.3976318761706352E-2</v>
      </c>
      <c r="R208" s="151">
        <v>-1.5919588506221771E-2</v>
      </c>
      <c r="S208" s="151">
        <v>-7.0543866604566574E-4</v>
      </c>
      <c r="T208" s="151">
        <v>-1.6742543084546924E-4</v>
      </c>
      <c r="U208" s="151">
        <v>7.1339035639539361E-4</v>
      </c>
      <c r="V208" s="151">
        <v>-1.5807431191205978E-3</v>
      </c>
      <c r="W208" s="151">
        <v>-1.1781409848481417E-3</v>
      </c>
      <c r="X208" s="151">
        <v>4.730987548828125E-2</v>
      </c>
      <c r="Y208" s="151">
        <v>6.7338859662413597E-3</v>
      </c>
      <c r="Z208" s="151">
        <v>0.9477800726890564</v>
      </c>
      <c r="AA208" s="151">
        <v>1.2427996397018433</v>
      </c>
      <c r="AB208" s="151">
        <v>1.1475222110748291</v>
      </c>
      <c r="AC208" s="151">
        <v>1.0841563940048218</v>
      </c>
      <c r="AD208" s="151">
        <v>0.75627762079238892</v>
      </c>
      <c r="AE208" s="151">
        <v>0.97281670570373535</v>
      </c>
      <c r="AF208" s="151">
        <v>1.2424066066741943</v>
      </c>
      <c r="AG208" s="151">
        <v>1.039021372795105</v>
      </c>
      <c r="AH208" s="151">
        <v>1.2158249616622925</v>
      </c>
      <c r="AI208" s="151">
        <v>1.515069842338562</v>
      </c>
      <c r="AJ208" s="151">
        <v>1.4000872373580933</v>
      </c>
      <c r="AK208" s="151">
        <v>-2.5141172111034393E-2</v>
      </c>
      <c r="AL208" s="151">
        <v>0</v>
      </c>
      <c r="AM208" s="151">
        <v>7.8888805583119392E-3</v>
      </c>
      <c r="AN208" s="151">
        <v>1.3699681730940938E-3</v>
      </c>
      <c r="AO208" s="151">
        <v>-0.25552916526794434</v>
      </c>
      <c r="AP208" s="151">
        <v>4.730982705950737E-2</v>
      </c>
      <c r="AQ208" s="151">
        <v>1.1219721287488937E-2</v>
      </c>
      <c r="AR208" s="151">
        <v>9.9620770197361708E-4</v>
      </c>
      <c r="AS208" s="151">
        <v>-3.3901579678058624E-2</v>
      </c>
      <c r="AT208" s="151">
        <v>2.1297391504049301E-2</v>
      </c>
      <c r="AU208" s="151">
        <v>7.7263670973479748E-3</v>
      </c>
    </row>
    <row r="209" spans="1:47">
      <c r="A209" s="65" t="s">
        <v>351</v>
      </c>
      <c r="B209" s="64" t="s">
        <v>133</v>
      </c>
      <c r="C209" s="64" t="s">
        <v>150</v>
      </c>
      <c r="D209" s="64" t="s">
        <v>151</v>
      </c>
      <c r="E209" s="64" t="s">
        <v>152</v>
      </c>
      <c r="F209" s="64" t="s">
        <v>153</v>
      </c>
      <c r="G209" s="64" t="s">
        <v>154</v>
      </c>
      <c r="H209" s="64" t="s">
        <v>155</v>
      </c>
      <c r="I209" s="64" t="s">
        <v>156</v>
      </c>
      <c r="J209" s="64" t="s">
        <v>134</v>
      </c>
      <c r="K209" s="64" t="s">
        <v>135</v>
      </c>
      <c r="L209" s="64" t="s">
        <v>136</v>
      </c>
      <c r="M209" s="64" t="s">
        <v>137</v>
      </c>
      <c r="N209" s="64" t="s">
        <v>138</v>
      </c>
      <c r="O209" s="64" t="s">
        <v>139</v>
      </c>
      <c r="P209" s="64" t="s">
        <v>140</v>
      </c>
      <c r="Q209" s="64" t="s">
        <v>141</v>
      </c>
      <c r="R209" s="64" t="s">
        <v>142</v>
      </c>
      <c r="S209" s="64" t="s">
        <v>143</v>
      </c>
      <c r="T209" s="64" t="s">
        <v>144</v>
      </c>
      <c r="U209" s="64" t="s">
        <v>145</v>
      </c>
      <c r="V209" s="64" t="s">
        <v>146</v>
      </c>
      <c r="W209" s="64" t="s">
        <v>147</v>
      </c>
      <c r="X209" s="64" t="s">
        <v>148</v>
      </c>
      <c r="Y209" s="64" t="s">
        <v>149</v>
      </c>
      <c r="Z209" s="64" t="s">
        <v>171</v>
      </c>
      <c r="AA209" s="64" t="s">
        <v>172</v>
      </c>
      <c r="AB209" s="64" t="s">
        <v>173</v>
      </c>
      <c r="AC209" s="64" t="s">
        <v>174</v>
      </c>
      <c r="AD209" s="64" t="s">
        <v>175</v>
      </c>
      <c r="AE209" s="64" t="s">
        <v>176</v>
      </c>
      <c r="AF209" s="64" t="s">
        <v>177</v>
      </c>
      <c r="AG209" s="64" t="s">
        <v>178</v>
      </c>
      <c r="AH209" s="64" t="s">
        <v>179</v>
      </c>
      <c r="AI209" s="64" t="s">
        <v>180</v>
      </c>
      <c r="AJ209" s="64" t="s">
        <v>181</v>
      </c>
      <c r="AK209" s="64" t="s">
        <v>221</v>
      </c>
      <c r="AL209" s="64" t="s">
        <v>222</v>
      </c>
      <c r="AM209" s="64" t="s">
        <v>223</v>
      </c>
      <c r="AN209" s="64" t="s">
        <v>224</v>
      </c>
      <c r="AO209" s="64" t="s">
        <v>225</v>
      </c>
      <c r="AP209" s="64" t="s">
        <v>226</v>
      </c>
      <c r="AQ209" s="64" t="s">
        <v>227</v>
      </c>
      <c r="AR209" s="64" t="s">
        <v>228</v>
      </c>
      <c r="AS209" s="64" t="s">
        <v>229</v>
      </c>
      <c r="AT209" s="64" t="s">
        <v>230</v>
      </c>
      <c r="AU209" s="64" t="s">
        <v>231</v>
      </c>
    </row>
    <row r="210" spans="1:47" s="12" customFormat="1">
      <c r="A210" s="12" t="s">
        <v>170</v>
      </c>
      <c r="B210" s="150">
        <v>2006</v>
      </c>
      <c r="C210" s="151">
        <v>1</v>
      </c>
      <c r="D210" s="151">
        <v>1</v>
      </c>
      <c r="E210" s="151">
        <v>1</v>
      </c>
      <c r="F210" s="151">
        <v>1</v>
      </c>
      <c r="G210" s="151">
        <v>1</v>
      </c>
      <c r="H210" s="151">
        <v>1</v>
      </c>
      <c r="I210" s="151">
        <v>1</v>
      </c>
      <c r="J210" s="151"/>
      <c r="K210" s="151"/>
      <c r="L210" s="151"/>
      <c r="M210" s="151"/>
      <c r="N210" s="151"/>
      <c r="O210" s="151"/>
      <c r="P210" s="151"/>
      <c r="Q210" s="151"/>
      <c r="R210" s="151"/>
      <c r="S210" s="151"/>
      <c r="T210" s="151"/>
      <c r="U210" s="151"/>
      <c r="V210" s="151"/>
      <c r="W210" s="151"/>
      <c r="X210" s="151"/>
      <c r="Y210" s="151"/>
      <c r="Z210" s="151">
        <v>1</v>
      </c>
      <c r="AA210" s="151">
        <v>1</v>
      </c>
      <c r="AB210" s="151">
        <v>1</v>
      </c>
      <c r="AC210" s="151">
        <v>1</v>
      </c>
      <c r="AD210" s="151">
        <v>1</v>
      </c>
      <c r="AE210" s="151">
        <v>1</v>
      </c>
      <c r="AF210" s="151">
        <v>1</v>
      </c>
      <c r="AG210" s="151">
        <v>1</v>
      </c>
      <c r="AH210" s="151">
        <v>1</v>
      </c>
      <c r="AI210" s="151">
        <v>1</v>
      </c>
      <c r="AJ210" s="151">
        <v>1</v>
      </c>
      <c r="AK210" s="151"/>
      <c r="AL210" s="151"/>
      <c r="AM210" s="151"/>
      <c r="AN210" s="151"/>
      <c r="AO210" s="151"/>
      <c r="AP210" s="151"/>
      <c r="AQ210" s="151"/>
      <c r="AR210" s="151"/>
      <c r="AS210" s="151"/>
      <c r="AT210" s="151"/>
      <c r="AU210" s="151"/>
    </row>
    <row r="211" spans="1:47" s="12" customFormat="1">
      <c r="A211" s="12" t="s">
        <v>170</v>
      </c>
      <c r="B211" s="150">
        <v>2007</v>
      </c>
      <c r="C211" s="151">
        <v>1.0351418256759644</v>
      </c>
      <c r="D211" s="151">
        <v>1.0233830213546753</v>
      </c>
      <c r="E211" s="151">
        <v>1.0114901065826416</v>
      </c>
      <c r="F211" s="151">
        <v>0.99776804447174072</v>
      </c>
      <c r="G211" s="151">
        <v>1.0396633148193359</v>
      </c>
      <c r="H211" s="151">
        <v>1.0374574661254883</v>
      </c>
      <c r="I211" s="151">
        <v>0.99565106630325317</v>
      </c>
      <c r="J211" s="151">
        <v>1.1424615979194641E-2</v>
      </c>
      <c r="K211" s="151">
        <v>3.4538477659225464E-2</v>
      </c>
      <c r="L211" s="151">
        <v>-2.3113861680030823E-2</v>
      </c>
      <c r="M211" s="151">
        <v>1.1076857335865498E-3</v>
      </c>
      <c r="N211" s="151">
        <v>1.3336888514459133E-2</v>
      </c>
      <c r="O211" s="151">
        <v>3.1002832110971212E-3</v>
      </c>
      <c r="P211" s="151">
        <v>-3.3840921241790056E-3</v>
      </c>
      <c r="Q211" s="151">
        <v>2.0377712324261665E-2</v>
      </c>
      <c r="R211" s="151">
        <v>6.8569573340937495E-4</v>
      </c>
      <c r="S211" s="151">
        <v>-4.4258061097934842E-4</v>
      </c>
      <c r="T211" s="151">
        <v>-2.4498365819454193E-3</v>
      </c>
      <c r="U211" s="151">
        <v>-6.5727316541597247E-4</v>
      </c>
      <c r="V211" s="151">
        <v>-7.3339496739208698E-3</v>
      </c>
      <c r="W211" s="151">
        <v>-1.2915916740894318E-2</v>
      </c>
      <c r="X211" s="151">
        <v>-2.2344589233398438E-3</v>
      </c>
      <c r="Y211" s="151">
        <v>3.8896884769201279E-2</v>
      </c>
      <c r="Z211" s="151">
        <v>1.0111829042434692</v>
      </c>
      <c r="AA211" s="151">
        <v>1.0324984788894653</v>
      </c>
      <c r="AB211" s="151">
        <v>1.013073205947876</v>
      </c>
      <c r="AC211" s="151">
        <v>0.99239116907119751</v>
      </c>
      <c r="AD211" s="151">
        <v>0.89625304937362671</v>
      </c>
      <c r="AE211" s="151">
        <v>0.99776792526245117</v>
      </c>
      <c r="AF211" s="151">
        <v>1.0084449052810669</v>
      </c>
      <c r="AG211" s="151">
        <v>1.0162947177886963</v>
      </c>
      <c r="AH211" s="151">
        <v>1.0317461490631104</v>
      </c>
      <c r="AI211" s="151">
        <v>1.0602165460586548</v>
      </c>
      <c r="AJ211" s="151">
        <v>1.049862265586853</v>
      </c>
      <c r="AK211" s="151">
        <v>1.1120835319161415E-2</v>
      </c>
      <c r="AL211" s="151">
        <v>3.1981609761714935E-2</v>
      </c>
      <c r="AM211" s="151">
        <v>1.2988435104489326E-2</v>
      </c>
      <c r="AN211" s="151">
        <v>-7.6379310339689255E-3</v>
      </c>
      <c r="AO211" s="151">
        <v>-0.10953252017498016</v>
      </c>
      <c r="AP211" s="151">
        <v>-2.2345476318150759E-3</v>
      </c>
      <c r="AQ211" s="151">
        <v>8.409387432038784E-3</v>
      </c>
      <c r="AR211" s="151">
        <v>1.6163419932126999E-2</v>
      </c>
      <c r="AS211" s="151">
        <v>3.1252659857273102E-2</v>
      </c>
      <c r="AT211" s="151">
        <v>5.8473169803619385E-2</v>
      </c>
      <c r="AU211" s="151">
        <v>4.8658959567546844E-2</v>
      </c>
    </row>
    <row r="212" spans="1:47" s="12" customFormat="1">
      <c r="A212" s="12" t="s">
        <v>170</v>
      </c>
      <c r="B212" s="150">
        <v>2008</v>
      </c>
      <c r="C212" s="151">
        <v>1.055828332901001</v>
      </c>
      <c r="D212" s="151">
        <v>1.0958528518676758</v>
      </c>
      <c r="E212" s="151">
        <v>0.96347635984420776</v>
      </c>
      <c r="F212" s="151">
        <v>1.1428083181381226</v>
      </c>
      <c r="G212" s="151">
        <v>1.0670725107192993</v>
      </c>
      <c r="H212" s="151">
        <v>0.9238893985748291</v>
      </c>
      <c r="I212" s="151">
        <v>0.98946273326873779</v>
      </c>
      <c r="J212" s="151">
        <v>-4.8631913959980011E-2</v>
      </c>
      <c r="K212" s="151">
        <v>1.9787212833762169E-2</v>
      </c>
      <c r="L212" s="151">
        <v>-6.8419128656387329E-2</v>
      </c>
      <c r="M212" s="151">
        <v>1.5240578213706613E-3</v>
      </c>
      <c r="N212" s="151">
        <v>1.5234587714076042E-2</v>
      </c>
      <c r="O212" s="151">
        <v>2.903936430811882E-3</v>
      </c>
      <c r="P212" s="151">
        <v>-1.4942865527700633E-4</v>
      </c>
      <c r="Q212" s="151">
        <v>2.740600029937923E-4</v>
      </c>
      <c r="R212" s="151">
        <v>-5.1890343427658081E-2</v>
      </c>
      <c r="S212" s="151">
        <v>-5.6960043730214238E-4</v>
      </c>
      <c r="T212" s="151">
        <v>-2.180708572268486E-3</v>
      </c>
      <c r="U212" s="151">
        <v>-4.6127874520607293E-4</v>
      </c>
      <c r="V212" s="151">
        <v>-2.308068098500371E-3</v>
      </c>
      <c r="W212" s="151">
        <v>-1.1009129695594311E-2</v>
      </c>
      <c r="X212" s="151">
        <v>0.13572311401367188</v>
      </c>
      <c r="Y212" s="151">
        <v>2.6021970435976982E-2</v>
      </c>
      <c r="Z212" s="151">
        <v>1.0266516208648682</v>
      </c>
      <c r="AA212" s="151">
        <v>1.0728609561920166</v>
      </c>
      <c r="AB212" s="151">
        <v>1.0265849828720093</v>
      </c>
      <c r="AC212" s="151">
        <v>0.99202477931976318</v>
      </c>
      <c r="AD212" s="151">
        <v>0.89454776048660278</v>
      </c>
      <c r="AE212" s="151">
        <v>1.1428073644638062</v>
      </c>
      <c r="AF212" s="151">
        <v>1.01941978931427</v>
      </c>
      <c r="AG212" s="151">
        <v>1.0311270952224731</v>
      </c>
      <c r="AH212" s="151">
        <v>1.0526686906814575</v>
      </c>
      <c r="AI212" s="151">
        <v>1.0850200653076172</v>
      </c>
      <c r="AJ212" s="151">
        <v>1.0889911651611328</v>
      </c>
      <c r="AK212" s="151">
        <v>1.5181845054030418E-2</v>
      </c>
      <c r="AL212" s="151">
        <v>3.8347259163856506E-2</v>
      </c>
      <c r="AM212" s="151">
        <v>1.3249305076897144E-2</v>
      </c>
      <c r="AN212" s="151">
        <v>-3.6927202017977834E-4</v>
      </c>
      <c r="AO212" s="151">
        <v>-1.9044715445488691E-3</v>
      </c>
      <c r="AP212" s="151">
        <v>0.13572239875793457</v>
      </c>
      <c r="AQ212" s="151">
        <v>1.0824151337146759E-2</v>
      </c>
      <c r="AR212" s="151">
        <v>1.4489093795418739E-2</v>
      </c>
      <c r="AS212" s="151">
        <v>2.0075881853699684E-2</v>
      </c>
      <c r="AT212" s="151">
        <v>2.3125302046537399E-2</v>
      </c>
      <c r="AU212" s="151">
        <v>3.6592699587345123E-2</v>
      </c>
    </row>
    <row r="213" spans="1:47" s="12" customFormat="1">
      <c r="A213" s="12" t="s">
        <v>170</v>
      </c>
      <c r="B213" s="150">
        <v>2009</v>
      </c>
      <c r="C213" s="151">
        <v>1.0566370487213135</v>
      </c>
      <c r="D213" s="151">
        <v>1.1139248609542847</v>
      </c>
      <c r="E213" s="151">
        <v>0.94857120513916016</v>
      </c>
      <c r="F213" s="151">
        <v>1.1307508945465088</v>
      </c>
      <c r="G213" s="151">
        <v>1.1038861274719238</v>
      </c>
      <c r="H213" s="151">
        <v>0.9344562292098999</v>
      </c>
      <c r="I213" s="151">
        <v>0.95719766616821289</v>
      </c>
      <c r="J213" s="151">
        <v>-1.5591112896800041E-2</v>
      </c>
      <c r="K213" s="151">
        <v>7.6564634218811989E-4</v>
      </c>
      <c r="L213" s="151">
        <v>-1.6356758773326874E-2</v>
      </c>
      <c r="M213" s="151">
        <v>4.5016431249678135E-4</v>
      </c>
      <c r="N213" s="151">
        <v>1.6126984730362892E-2</v>
      </c>
      <c r="O213" s="151">
        <v>3.3412508200854063E-3</v>
      </c>
      <c r="P213" s="151">
        <v>4.4088638387620449E-3</v>
      </c>
      <c r="Q213" s="151">
        <v>-2.3561617359519005E-2</v>
      </c>
      <c r="R213" s="151">
        <v>3.7676177453249693E-3</v>
      </c>
      <c r="S213" s="151">
        <v>-9.6010661218315363E-4</v>
      </c>
      <c r="T213" s="151">
        <v>-1.773421186953783E-3</v>
      </c>
      <c r="U213" s="151">
        <v>-1.3972853776067495E-4</v>
      </c>
      <c r="V213" s="151">
        <v>-6.7052110098302364E-3</v>
      </c>
      <c r="W213" s="151">
        <v>-1.0545909404754639E-2</v>
      </c>
      <c r="X213" s="151">
        <v>-1.0606765747070312E-2</v>
      </c>
      <c r="Y213" s="151">
        <v>3.3917825669050217E-2</v>
      </c>
      <c r="Z213" s="151">
        <v>1.0310219526290894</v>
      </c>
      <c r="AA213" s="151">
        <v>1.1175382137298584</v>
      </c>
      <c r="AB213" s="151">
        <v>1.0428042411804199</v>
      </c>
      <c r="AC213" s="151">
        <v>1.0017067193984985</v>
      </c>
      <c r="AD213" s="151">
        <v>1.0214624404907227</v>
      </c>
      <c r="AE213" s="151">
        <v>1.130750298500061</v>
      </c>
      <c r="AF213" s="151">
        <v>1.0429278612136841</v>
      </c>
      <c r="AG213" s="151">
        <v>1.0433779954910278</v>
      </c>
      <c r="AH213" s="151">
        <v>1.0646347999572754</v>
      </c>
      <c r="AI213" s="151">
        <v>1.1498184204101562</v>
      </c>
      <c r="AJ213" s="151">
        <v>1.1326829195022583</v>
      </c>
      <c r="AK213" s="151">
        <v>4.2478172108530998E-3</v>
      </c>
      <c r="AL213" s="151">
        <v>4.0799334645271301E-2</v>
      </c>
      <c r="AM213" s="151">
        <v>1.5675773844122887E-2</v>
      </c>
      <c r="AN213" s="151">
        <v>9.7123989835381508E-3</v>
      </c>
      <c r="AO213" s="151">
        <v>0.13267230987548828</v>
      </c>
      <c r="AP213" s="151">
        <v>-1.0606416501104832E-2</v>
      </c>
      <c r="AQ213" s="151">
        <v>2.2798366844654083E-2</v>
      </c>
      <c r="AR213" s="151">
        <v>1.1811099946498871E-2</v>
      </c>
      <c r="AS213" s="151">
        <v>1.1303293518722057E-2</v>
      </c>
      <c r="AT213" s="151">
        <v>5.8005519211292267E-2</v>
      </c>
      <c r="AU213" s="151">
        <v>3.9337370544672012E-2</v>
      </c>
    </row>
    <row r="214" spans="1:47" s="12" customFormat="1">
      <c r="A214" s="12" t="s">
        <v>170</v>
      </c>
      <c r="B214" s="150">
        <v>2010</v>
      </c>
      <c r="C214" s="151">
        <v>1.0869483947753906</v>
      </c>
      <c r="D214" s="151">
        <v>1.1527810096740723</v>
      </c>
      <c r="E214" s="151">
        <v>0.94289225339889526</v>
      </c>
      <c r="F214" s="151">
        <v>1.1778184175491333</v>
      </c>
      <c r="G214" s="151">
        <v>1.1392396688461304</v>
      </c>
      <c r="H214" s="151">
        <v>0.92284899950027466</v>
      </c>
      <c r="I214" s="151">
        <v>0.95410001277923584</v>
      </c>
      <c r="J214" s="151">
        <v>-6.0048382729291916E-3</v>
      </c>
      <c r="K214" s="151">
        <v>2.8282808139920235E-2</v>
      </c>
      <c r="L214" s="151">
        <v>-3.4287646412849426E-2</v>
      </c>
      <c r="M214" s="151">
        <v>6.1395805096253753E-4</v>
      </c>
      <c r="N214" s="151">
        <v>4.9162544310092926E-3</v>
      </c>
      <c r="O214" s="151">
        <v>2.8173380997031927E-3</v>
      </c>
      <c r="P214" s="151">
        <v>3.2498028595000505E-3</v>
      </c>
      <c r="Q214" s="151">
        <v>1.6685454174876213E-2</v>
      </c>
      <c r="R214" s="151">
        <v>-1.5514923259615898E-2</v>
      </c>
      <c r="S214" s="151">
        <v>-1.1488322634249926E-3</v>
      </c>
      <c r="T214" s="151">
        <v>-1.7575083766132593E-3</v>
      </c>
      <c r="U214" s="151">
        <v>-7.8067270806059241E-4</v>
      </c>
      <c r="V214" s="151">
        <v>-4.7754086554050446E-3</v>
      </c>
      <c r="W214" s="151">
        <v>-1.0310300625860691E-2</v>
      </c>
      <c r="X214" s="151">
        <v>4.0781974792480469E-2</v>
      </c>
      <c r="Y214" s="151">
        <v>3.1524244695901871E-2</v>
      </c>
      <c r="Z214" s="151">
        <v>1.0379682779312134</v>
      </c>
      <c r="AA214" s="151">
        <v>1.1314586400985718</v>
      </c>
      <c r="AB214" s="151">
        <v>1.0557805299758911</v>
      </c>
      <c r="AC214" s="151">
        <v>1.0086233615875244</v>
      </c>
      <c r="AD214" s="151">
        <v>0.93138939142227173</v>
      </c>
      <c r="AE214" s="151">
        <v>1.1778172254562378</v>
      </c>
      <c r="AF214" s="151">
        <v>1.0677886009216309</v>
      </c>
      <c r="AG214" s="151">
        <v>1.0564671754837036</v>
      </c>
      <c r="AH214" s="151">
        <v>1.1022849082946777</v>
      </c>
      <c r="AI214" s="151">
        <v>1.203944206237793</v>
      </c>
      <c r="AJ214" s="151">
        <v>1.1752930879592896</v>
      </c>
      <c r="AK214" s="151">
        <v>6.7146909423172474E-3</v>
      </c>
      <c r="AL214" s="151">
        <v>1.2379424646496773E-2</v>
      </c>
      <c r="AM214" s="151">
        <v>1.2366890907287598E-2</v>
      </c>
      <c r="AN214" s="151">
        <v>6.881107110530138E-3</v>
      </c>
      <c r="AO214" s="151">
        <v>-9.2313207685947418E-2</v>
      </c>
      <c r="AP214" s="151">
        <v>4.0781538933515549E-2</v>
      </c>
      <c r="AQ214" s="151">
        <v>2.3557776585221291E-2</v>
      </c>
      <c r="AR214" s="151">
        <v>1.2466914020478725E-2</v>
      </c>
      <c r="AS214" s="151">
        <v>3.4753352403640747E-2</v>
      </c>
      <c r="AT214" s="151">
        <v>4.599897563457489E-2</v>
      </c>
      <c r="AU214" s="151">
        <v>3.6928437650203705E-2</v>
      </c>
    </row>
    <row r="215" spans="1:47" s="12" customFormat="1">
      <c r="A215" s="12" t="s">
        <v>170</v>
      </c>
      <c r="B215" s="150">
        <v>2011</v>
      </c>
      <c r="C215" s="151">
        <v>1.0975512266159058</v>
      </c>
      <c r="D215" s="151">
        <v>1.1962114572525024</v>
      </c>
      <c r="E215" s="151">
        <v>0.9175226092338562</v>
      </c>
      <c r="F215" s="151">
        <v>1.2490146160125732</v>
      </c>
      <c r="G215" s="151">
        <v>1.1669305562973022</v>
      </c>
      <c r="H215" s="151">
        <v>0.87873375415802002</v>
      </c>
      <c r="I215" s="151">
        <v>0.94054555892944336</v>
      </c>
      <c r="J215" s="151">
        <v>-2.7274820953607559E-2</v>
      </c>
      <c r="K215" s="151">
        <v>9.707380086183548E-3</v>
      </c>
      <c r="L215" s="151">
        <v>-3.6982201039791107E-2</v>
      </c>
      <c r="M215" s="151">
        <v>-1.9401765894144773E-3</v>
      </c>
      <c r="N215" s="151">
        <v>3.6957806441932917E-3</v>
      </c>
      <c r="O215" s="151">
        <v>2.7096231933683157E-3</v>
      </c>
      <c r="P215" s="151">
        <v>2.7720623183995485E-3</v>
      </c>
      <c r="Q215" s="151">
        <v>2.4700900539755821E-3</v>
      </c>
      <c r="R215" s="151">
        <v>-2.1593082696199417E-2</v>
      </c>
      <c r="S215" s="151">
        <v>-6.5341748995706439E-4</v>
      </c>
      <c r="T215" s="151">
        <v>-2.2085874807089567E-3</v>
      </c>
      <c r="U215" s="151">
        <v>-6.986199296079576E-4</v>
      </c>
      <c r="V215" s="151">
        <v>-4.6825241297483444E-3</v>
      </c>
      <c r="W215" s="151">
        <v>-7.1459687314927578E-3</v>
      </c>
      <c r="X215" s="151">
        <v>5.8691024780273438E-2</v>
      </c>
      <c r="Y215" s="151">
        <v>2.4015793576836586E-2</v>
      </c>
      <c r="Z215" s="151">
        <v>1.0182647705078125</v>
      </c>
      <c r="AA215" s="151">
        <v>1.1422966718673706</v>
      </c>
      <c r="AB215" s="151">
        <v>1.0688623189926147</v>
      </c>
      <c r="AC215" s="151">
        <v>1.0147278308868408</v>
      </c>
      <c r="AD215" s="151">
        <v>0.9169047474861145</v>
      </c>
      <c r="AE215" s="151">
        <v>1.2490135431289673</v>
      </c>
      <c r="AF215" s="151">
        <v>1.0826209783554077</v>
      </c>
      <c r="AG215" s="151">
        <v>1.0714453458786011</v>
      </c>
      <c r="AH215" s="151">
        <v>1.140828013420105</v>
      </c>
      <c r="AI215" s="151">
        <v>1.2513126134872437</v>
      </c>
      <c r="AJ215" s="151">
        <v>1.2044217586517334</v>
      </c>
      <c r="AK215" s="151">
        <v>-1.9165299832820892E-2</v>
      </c>
      <c r="AL215" s="151">
        <v>9.5332004129886627E-3</v>
      </c>
      <c r="AM215" s="151">
        <v>1.2314494699239731E-2</v>
      </c>
      <c r="AN215" s="151">
        <v>6.0340086929500103E-3</v>
      </c>
      <c r="AO215" s="151">
        <v>-1.5673866495490074E-2</v>
      </c>
      <c r="AP215" s="151">
        <v>5.8691199868917465E-2</v>
      </c>
      <c r="AQ215" s="151">
        <v>1.379519235342741E-2</v>
      </c>
      <c r="AR215" s="151">
        <v>1.4078051783144474E-2</v>
      </c>
      <c r="AS215" s="151">
        <v>3.4369148313999176E-2</v>
      </c>
      <c r="AT215" s="151">
        <v>3.8590081036090851E-2</v>
      </c>
      <c r="AU215" s="151">
        <v>2.4482047185301781E-2</v>
      </c>
    </row>
    <row r="216" spans="1:47" s="12" customFormat="1">
      <c r="A216" s="12" t="s">
        <v>170</v>
      </c>
      <c r="B216" s="150">
        <v>2012</v>
      </c>
      <c r="C216" s="151">
        <v>1.1075016260147095</v>
      </c>
      <c r="D216" s="151">
        <v>1.2558788061141968</v>
      </c>
      <c r="E216" s="151">
        <v>0.88185381889343262</v>
      </c>
      <c r="F216" s="151">
        <v>1.3639615774154663</v>
      </c>
      <c r="G216" s="151">
        <v>1.1970005035400391</v>
      </c>
      <c r="H216" s="151">
        <v>0.81197428703308105</v>
      </c>
      <c r="I216" s="151">
        <v>0.92523086071014404</v>
      </c>
      <c r="J216" s="151">
        <v>-3.9650924503803253E-2</v>
      </c>
      <c r="K216" s="151">
        <v>9.0251844376325607E-3</v>
      </c>
      <c r="L216" s="151">
        <v>-4.8676107078790665E-2</v>
      </c>
      <c r="M216" s="151">
        <v>-1.477290759794414E-3</v>
      </c>
      <c r="N216" s="151">
        <v>7.2448467835783958E-4</v>
      </c>
      <c r="O216" s="151">
        <v>2.561955014243722E-3</v>
      </c>
      <c r="P216" s="151">
        <v>2.7695025783032179E-3</v>
      </c>
      <c r="Q216" s="151">
        <v>4.4465325772762299E-3</v>
      </c>
      <c r="R216" s="151">
        <v>-3.2597992569208145E-2</v>
      </c>
      <c r="S216" s="151">
        <v>-9.0678565902635455E-4</v>
      </c>
      <c r="T216" s="151">
        <v>-1.4309139223769307E-3</v>
      </c>
      <c r="U216" s="151">
        <v>-9.7690080292522907E-4</v>
      </c>
      <c r="V216" s="151">
        <v>-4.3863723985850811E-3</v>
      </c>
      <c r="W216" s="151">
        <v>-8.3771403878927231E-3</v>
      </c>
      <c r="X216" s="151">
        <v>8.8038444519042969E-2</v>
      </c>
      <c r="Y216" s="151">
        <v>2.5442011654376984E-2</v>
      </c>
      <c r="Z216" s="151">
        <v>1.003261923789978</v>
      </c>
      <c r="AA216" s="151">
        <v>1.1445753574371338</v>
      </c>
      <c r="AB216" s="151">
        <v>1.0816425085067749</v>
      </c>
      <c r="AC216" s="151">
        <v>1.0209910869598389</v>
      </c>
      <c r="AD216" s="151">
        <v>0.88779366016387939</v>
      </c>
      <c r="AE216" s="151">
        <v>1.3639607429504395</v>
      </c>
      <c r="AF216" s="151">
        <v>1.1031204462051392</v>
      </c>
      <c r="AG216" s="151">
        <v>1.081641674041748</v>
      </c>
      <c r="AH216" s="151">
        <v>1.191314697265625</v>
      </c>
      <c r="AI216" s="151">
        <v>1.2988064289093018</v>
      </c>
      <c r="AJ216" s="151">
        <v>1.2394847869873047</v>
      </c>
      <c r="AK216" s="151">
        <v>-1.4843358658254147E-2</v>
      </c>
      <c r="AL216" s="151">
        <v>1.9928591791540384E-3</v>
      </c>
      <c r="AM216" s="151">
        <v>1.188594289124012E-2</v>
      </c>
      <c r="AN216" s="151">
        <v>6.1533479019999504E-3</v>
      </c>
      <c r="AO216" s="151">
        <v>-3.2264254987239838E-2</v>
      </c>
      <c r="AP216" s="151">
        <v>8.8038690388202667E-2</v>
      </c>
      <c r="AQ216" s="151">
        <v>1.8757972866296768E-2</v>
      </c>
      <c r="AR216" s="151">
        <v>9.4713885337114334E-3</v>
      </c>
      <c r="AS216" s="151">
        <v>4.330313578248024E-2</v>
      </c>
      <c r="AT216" s="151">
        <v>3.7252575159072876E-2</v>
      </c>
      <c r="AU216" s="151">
        <v>2.8696233406662941E-2</v>
      </c>
    </row>
    <row r="217" spans="1:47" s="12" customFormat="1">
      <c r="A217" s="12" t="s">
        <v>170</v>
      </c>
      <c r="B217" s="150">
        <v>2013</v>
      </c>
      <c r="C217" s="151">
        <v>1.1065388917922974</v>
      </c>
      <c r="D217" s="151">
        <v>1.2347278594970703</v>
      </c>
      <c r="E217" s="151">
        <v>0.89618021249771118</v>
      </c>
      <c r="F217" s="151">
        <v>1.2564252614974976</v>
      </c>
      <c r="G217" s="151">
        <v>1.2232376337051392</v>
      </c>
      <c r="H217" s="151">
        <v>0.88070416450500488</v>
      </c>
      <c r="I217" s="151">
        <v>0.90459853410720825</v>
      </c>
      <c r="J217" s="151">
        <v>1.6115250065922737E-2</v>
      </c>
      <c r="K217" s="151">
        <v>-8.6970353731885552E-4</v>
      </c>
      <c r="L217" s="151">
        <v>1.6984954476356506E-2</v>
      </c>
      <c r="M217" s="151">
        <v>-2.8449865058064461E-3</v>
      </c>
      <c r="N217" s="151">
        <v>-4.070455179316923E-5</v>
      </c>
      <c r="O217" s="151">
        <v>2.5388484355062246E-3</v>
      </c>
      <c r="P217" s="151">
        <v>-5.1053828792646527E-4</v>
      </c>
      <c r="Q217" s="151">
        <v>-1.2322645488893613E-5</v>
      </c>
      <c r="R217" s="151">
        <v>3.0824583023786545E-2</v>
      </c>
      <c r="S217" s="151">
        <v>2.2416087449528277E-4</v>
      </c>
      <c r="T217" s="151">
        <v>-1.4356230385601521E-3</v>
      </c>
      <c r="U217" s="151">
        <v>-1.1043841950595379E-3</v>
      </c>
      <c r="V217" s="151">
        <v>-4.0047685615718365E-3</v>
      </c>
      <c r="W217" s="151">
        <v>-7.5190141797065735E-3</v>
      </c>
      <c r="X217" s="151">
        <v>-8.2122802734375E-2</v>
      </c>
      <c r="Y217" s="151">
        <v>2.1682340651750565E-2</v>
      </c>
      <c r="Z217" s="151">
        <v>0.97437787055969238</v>
      </c>
      <c r="AA217" s="151">
        <v>1.1445753574371338</v>
      </c>
      <c r="AB217" s="151">
        <v>1.0947084426879883</v>
      </c>
      <c r="AC217" s="151">
        <v>1.0198198556900024</v>
      </c>
      <c r="AD217" s="151">
        <v>0.885539710521698</v>
      </c>
      <c r="AE217" s="151">
        <v>1.2564244270324707</v>
      </c>
      <c r="AF217" s="151">
        <v>1.0982499122619629</v>
      </c>
      <c r="AG217" s="151">
        <v>1.091749906539917</v>
      </c>
      <c r="AH217" s="151">
        <v>1.2479623556137085</v>
      </c>
      <c r="AI217" s="151">
        <v>1.3442281484603882</v>
      </c>
      <c r="AJ217" s="151">
        <v>1.2712087631225586</v>
      </c>
      <c r="AK217" s="151">
        <v>-2.9212728142738342E-2</v>
      </c>
      <c r="AL217" s="151">
        <v>0</v>
      </c>
      <c r="AM217" s="151">
        <v>1.2007303535938263E-2</v>
      </c>
      <c r="AN217" s="151">
        <v>-1.1478635715320706E-3</v>
      </c>
      <c r="AO217" s="151">
        <v>-2.5420209858566523E-3</v>
      </c>
      <c r="AP217" s="151">
        <v>-8.2122869789600372E-2</v>
      </c>
      <c r="AQ217" s="151">
        <v>-4.4249668717384338E-3</v>
      </c>
      <c r="AR217" s="151">
        <v>9.3018282204866409E-3</v>
      </c>
      <c r="AS217" s="151">
        <v>4.6454600989818573E-2</v>
      </c>
      <c r="AT217" s="151">
        <v>3.4374251961708069E-2</v>
      </c>
      <c r="AU217" s="151">
        <v>2.5272458791732788E-2</v>
      </c>
    </row>
    <row r="218" spans="1:47" s="12" customFormat="1">
      <c r="A218" s="12" t="s">
        <v>170</v>
      </c>
      <c r="B218" s="150">
        <v>2014</v>
      </c>
      <c r="C218" s="151">
        <v>1.112067699432373</v>
      </c>
      <c r="D218" s="151">
        <v>1.2589730024337769</v>
      </c>
      <c r="E218" s="151">
        <v>0.88331323862075806</v>
      </c>
      <c r="F218" s="151">
        <v>1.2741813659667969</v>
      </c>
      <c r="G218" s="151">
        <v>1.2501047849655151</v>
      </c>
      <c r="H218" s="151">
        <v>0.87277036905288696</v>
      </c>
      <c r="I218" s="151">
        <v>0.88957959413528442</v>
      </c>
      <c r="J218" s="151">
        <v>-1.4461667276918888E-2</v>
      </c>
      <c r="K218" s="151">
        <v>4.9840090796351433E-3</v>
      </c>
      <c r="L218" s="151">
        <v>-1.9445676356554031E-2</v>
      </c>
      <c r="M218" s="151">
        <v>-1.8140122992917895E-3</v>
      </c>
      <c r="N218" s="151">
        <v>4.6632210724055767E-3</v>
      </c>
      <c r="O218" s="151">
        <v>2.3628240451216698E-3</v>
      </c>
      <c r="P218" s="151">
        <v>1.8650308484211564E-3</v>
      </c>
      <c r="Q218" s="151">
        <v>-2.0930545870214701E-3</v>
      </c>
      <c r="R218" s="151">
        <v>-6.2260860577225685E-3</v>
      </c>
      <c r="S218" s="151">
        <v>-1.5975213318597525E-4</v>
      </c>
      <c r="T218" s="151">
        <v>-1.2008106568828225E-4</v>
      </c>
      <c r="U218" s="151">
        <v>-1.2282230891287327E-3</v>
      </c>
      <c r="V218" s="151">
        <v>-3.6999059375375509E-3</v>
      </c>
      <c r="W218" s="151">
        <v>-8.0116279423236847E-3</v>
      </c>
      <c r="X218" s="151">
        <v>1.4033317565917969E-2</v>
      </c>
      <c r="Y218" s="151">
        <v>2.1726226434111595E-2</v>
      </c>
      <c r="Z218" s="151">
        <v>0.9562649130821228</v>
      </c>
      <c r="AA218" s="151">
        <v>1.1586997509002686</v>
      </c>
      <c r="AB218" s="151">
        <v>1.1071459054946899</v>
      </c>
      <c r="AC218" s="151">
        <v>1.0241328477859497</v>
      </c>
      <c r="AD218" s="151">
        <v>0.89934349060058594</v>
      </c>
      <c r="AE218" s="151">
        <v>1.2741812467575073</v>
      </c>
      <c r="AF218" s="151">
        <v>1.1025640964508057</v>
      </c>
      <c r="AG218" s="151">
        <v>1.0929478406906128</v>
      </c>
      <c r="AH218" s="151">
        <v>1.3183553218841553</v>
      </c>
      <c r="AI218" s="151">
        <v>1.390658974647522</v>
      </c>
      <c r="AJ218" s="151">
        <v>1.3068966865539551</v>
      </c>
      <c r="AK218" s="151">
        <v>-1.8764207139611244E-2</v>
      </c>
      <c r="AL218" s="151">
        <v>1.2264794670045376E-2</v>
      </c>
      <c r="AM218" s="151">
        <v>1.129738986492157E-2</v>
      </c>
      <c r="AN218" s="151">
        <v>4.2202156037092209E-3</v>
      </c>
      <c r="AO218" s="151">
        <v>1.5467709861695766E-2</v>
      </c>
      <c r="AP218" s="151">
        <v>1.403388287872076E-2</v>
      </c>
      <c r="AQ218" s="151">
        <v>3.9205611683428288E-3</v>
      </c>
      <c r="AR218" s="151">
        <v>1.0966742411255836E-3</v>
      </c>
      <c r="AS218" s="151">
        <v>5.4872896522283554E-2</v>
      </c>
      <c r="AT218" s="151">
        <v>3.3957775682210922E-2</v>
      </c>
      <c r="AU218" s="151">
        <v>2.7687115594744682E-2</v>
      </c>
    </row>
    <row r="219" spans="1:47" s="12" customFormat="1">
      <c r="A219" s="12" t="s">
        <v>170</v>
      </c>
      <c r="B219" s="150">
        <v>2015</v>
      </c>
      <c r="C219" s="151">
        <v>1.1181918382644653</v>
      </c>
      <c r="D219" s="151">
        <v>1.2969969511032104</v>
      </c>
      <c r="E219" s="151">
        <v>0.86213904619216919</v>
      </c>
      <c r="F219" s="151">
        <v>1.3439568281173706</v>
      </c>
      <c r="G219" s="151">
        <v>1.2698884010314941</v>
      </c>
      <c r="H219" s="151">
        <v>0.83201473951339722</v>
      </c>
      <c r="I219" s="151">
        <v>0.88054341077804565</v>
      </c>
      <c r="J219" s="151">
        <v>-2.4263348430395126E-2</v>
      </c>
      <c r="K219" s="151">
        <v>5.4918723180890083E-3</v>
      </c>
      <c r="L219" s="151">
        <v>-2.975521981716156E-2</v>
      </c>
      <c r="M219" s="151">
        <v>1.0684035951271653E-3</v>
      </c>
      <c r="N219" s="151">
        <v>2.3026013514026999E-4</v>
      </c>
      <c r="O219" s="151">
        <v>2.7898643165826797E-3</v>
      </c>
      <c r="P219" s="151">
        <v>2.126320032402873E-3</v>
      </c>
      <c r="Q219" s="151">
        <v>-7.2297570295631886E-4</v>
      </c>
      <c r="R219" s="151">
        <v>-1.9873159006237984E-2</v>
      </c>
      <c r="S219" s="151">
        <v>-8.6930091492831707E-4</v>
      </c>
      <c r="T219" s="151">
        <v>-1.0065442183986306E-3</v>
      </c>
      <c r="U219" s="151">
        <v>5.2330619655549526E-4</v>
      </c>
      <c r="V219" s="151">
        <v>-3.6282662767916918E-3</v>
      </c>
      <c r="W219" s="151">
        <v>-4.901255015283823E-3</v>
      </c>
      <c r="X219" s="151">
        <v>5.3314208984375E-2</v>
      </c>
      <c r="Y219" s="151">
        <v>1.5701659023761749E-2</v>
      </c>
      <c r="Z219" s="151">
        <v>0.96686464548110962</v>
      </c>
      <c r="AA219" s="151">
        <v>1.1594096422195435</v>
      </c>
      <c r="AB219" s="151">
        <v>1.1220264434814453</v>
      </c>
      <c r="AC219" s="151">
        <v>1.0290759801864624</v>
      </c>
      <c r="AD219" s="151">
        <v>0.90435540676116943</v>
      </c>
      <c r="AE219" s="151">
        <v>1.3439562320709229</v>
      </c>
      <c r="AF219" s="151">
        <v>1.1226439476013184</v>
      </c>
      <c r="AG219" s="151">
        <v>1.0999159812927246</v>
      </c>
      <c r="AH219" s="151">
        <v>1.2833414077758789</v>
      </c>
      <c r="AI219" s="151">
        <v>1.4348618984222412</v>
      </c>
      <c r="AJ219" s="151">
        <v>1.3306725025177002</v>
      </c>
      <c r="AK219" s="151">
        <v>1.1023557744920254E-2</v>
      </c>
      <c r="AL219" s="151">
        <v>6.1245163669809699E-4</v>
      </c>
      <c r="AM219" s="151">
        <v>1.3350974768400192E-2</v>
      </c>
      <c r="AN219" s="151">
        <v>4.8150741495192051E-3</v>
      </c>
      <c r="AO219" s="151">
        <v>5.5573922581970692E-3</v>
      </c>
      <c r="AP219" s="151">
        <v>5.331382155418396E-2</v>
      </c>
      <c r="AQ219" s="151">
        <v>1.8048075959086418E-2</v>
      </c>
      <c r="AR219" s="151">
        <v>6.3552577048540115E-3</v>
      </c>
      <c r="AS219" s="151">
        <v>-2.6917820796370506E-2</v>
      </c>
      <c r="AT219" s="151">
        <v>3.1290877610445023E-2</v>
      </c>
      <c r="AU219" s="151">
        <v>1.8029080703854561E-2</v>
      </c>
    </row>
    <row r="220" spans="1:47" s="12" customFormat="1">
      <c r="A220" s="12" t="s">
        <v>170</v>
      </c>
      <c r="B220" s="150">
        <v>2016</v>
      </c>
      <c r="C220" s="151">
        <v>1.1212559938430786</v>
      </c>
      <c r="D220" s="151">
        <v>1.2725354433059692</v>
      </c>
      <c r="E220" s="151">
        <v>0.8811194896697998</v>
      </c>
      <c r="F220" s="151">
        <v>1.2451457977294922</v>
      </c>
      <c r="G220" s="151">
        <v>1.2892236709594727</v>
      </c>
      <c r="H220" s="151">
        <v>0.9005017876625061</v>
      </c>
      <c r="I220" s="151">
        <v>0.86971408128738403</v>
      </c>
      <c r="J220" s="151">
        <v>2.1776683628559113E-2</v>
      </c>
      <c r="K220" s="151">
        <v>2.7364911511540413E-3</v>
      </c>
      <c r="L220" s="151">
        <v>1.9040193408727646E-2</v>
      </c>
      <c r="M220" s="151">
        <v>5.8969296514987946E-4</v>
      </c>
      <c r="N220" s="151">
        <v>2.1898915292695165E-4</v>
      </c>
      <c r="O220" s="151">
        <v>3.0364696867763996E-3</v>
      </c>
      <c r="P220" s="151">
        <v>1.7912123585119843E-3</v>
      </c>
      <c r="Q220" s="151">
        <v>-2.8998730704188347E-3</v>
      </c>
      <c r="R220" s="151">
        <v>2.9057532548904419E-2</v>
      </c>
      <c r="S220" s="151">
        <v>-5.5011891527101398E-4</v>
      </c>
      <c r="T220" s="151">
        <v>-7.3258846532553434E-4</v>
      </c>
      <c r="U220" s="151">
        <v>-6.4486812334507704E-4</v>
      </c>
      <c r="V220" s="151">
        <v>-3.1446756329387426E-3</v>
      </c>
      <c r="W220" s="151">
        <v>-4.9450872465968132E-3</v>
      </c>
      <c r="X220" s="151">
        <v>-7.6365470886230469E-2</v>
      </c>
      <c r="Y220" s="151">
        <v>1.5111224725842476E-2</v>
      </c>
      <c r="Z220" s="151">
        <v>0.97298896312713623</v>
      </c>
      <c r="AA220" s="151">
        <v>1.1596912145614624</v>
      </c>
      <c r="AB220" s="151">
        <v>1.1379325389862061</v>
      </c>
      <c r="AC220" s="151">
        <v>1.0330989360809326</v>
      </c>
      <c r="AD220" s="151">
        <v>0.92481839656829834</v>
      </c>
      <c r="AE220" s="151">
        <v>1.2451446056365967</v>
      </c>
      <c r="AF220" s="151">
        <v>1.1357678174972534</v>
      </c>
      <c r="AG220" s="151">
        <v>1.1041417121887207</v>
      </c>
      <c r="AH220" s="151">
        <v>1.3204959630966187</v>
      </c>
      <c r="AI220" s="151">
        <v>1.4725693464279175</v>
      </c>
      <c r="AJ220" s="151">
        <v>1.3533754348754883</v>
      </c>
      <c r="AK220" s="151">
        <v>6.3142129220068455E-3</v>
      </c>
      <c r="AL220" s="151">
        <v>2.4281669175252318E-4</v>
      </c>
      <c r="AM220" s="151">
        <v>1.4076706953346729E-2</v>
      </c>
      <c r="AN220" s="151">
        <v>3.901676507666707E-3</v>
      </c>
      <c r="AO220" s="151">
        <v>2.2374933585524559E-2</v>
      </c>
      <c r="AP220" s="151">
        <v>-7.6365984976291656E-2</v>
      </c>
      <c r="AQ220" s="151">
        <v>1.1622346006333828E-2</v>
      </c>
      <c r="AR220" s="151">
        <v>3.8345367647707462E-3</v>
      </c>
      <c r="AS220" s="151">
        <v>2.8540236875414848E-2</v>
      </c>
      <c r="AT220" s="151">
        <v>2.5940136983990669E-2</v>
      </c>
      <c r="AU220" s="151">
        <v>1.6917366534471512E-2</v>
      </c>
    </row>
    <row r="221" spans="1:47" s="12" customFormat="1">
      <c r="A221" s="12" t="s">
        <v>170</v>
      </c>
      <c r="B221" s="150">
        <v>2017</v>
      </c>
      <c r="C221" s="151">
        <v>1.1426811218261719</v>
      </c>
      <c r="D221" s="151">
        <v>1.2659392356872559</v>
      </c>
      <c r="E221" s="151">
        <v>0.90263485908508301</v>
      </c>
      <c r="F221" s="151">
        <v>1.207034707069397</v>
      </c>
      <c r="G221" s="151">
        <v>1.3008607625961304</v>
      </c>
      <c r="H221" s="151">
        <v>0.94668453931808472</v>
      </c>
      <c r="I221" s="151">
        <v>0.87840378284454346</v>
      </c>
      <c r="J221" s="151">
        <v>2.4124842137098312E-2</v>
      </c>
      <c r="K221" s="151">
        <v>1.8927833065390587E-2</v>
      </c>
      <c r="L221" s="151">
        <v>5.1970100030303001E-3</v>
      </c>
      <c r="M221" s="151">
        <v>-4.2898751416942105E-5</v>
      </c>
      <c r="N221" s="151">
        <v>2.1331666503101587E-3</v>
      </c>
      <c r="O221" s="151">
        <v>3.4208970610052347E-3</v>
      </c>
      <c r="P221" s="151">
        <v>1.8397379899397492E-3</v>
      </c>
      <c r="Q221" s="151">
        <v>1.1576930992305279E-2</v>
      </c>
      <c r="R221" s="151">
        <v>1.1613411828875542E-2</v>
      </c>
      <c r="S221" s="151">
        <v>-7.4943347135558724E-4</v>
      </c>
      <c r="T221" s="151">
        <v>2.8986776669626124E-5</v>
      </c>
      <c r="U221" s="151">
        <v>-6.566288648173213E-4</v>
      </c>
      <c r="V221" s="151">
        <v>-3.5615311935544014E-3</v>
      </c>
      <c r="W221" s="151">
        <v>-1.4777950709685683E-3</v>
      </c>
      <c r="X221" s="151">
        <v>-3.1085968017578125E-2</v>
      </c>
      <c r="Y221" s="151">
        <v>8.9859561994671822E-3</v>
      </c>
      <c r="Z221" s="151">
        <v>0.9724239706993103</v>
      </c>
      <c r="AA221" s="151">
        <v>1.1664144992828369</v>
      </c>
      <c r="AB221" s="151">
        <v>1.1569496393203735</v>
      </c>
      <c r="AC221" s="151">
        <v>1.0374902486801147</v>
      </c>
      <c r="AD221" s="151">
        <v>0.84822094440460205</v>
      </c>
      <c r="AE221" s="151">
        <v>1.2070338726043701</v>
      </c>
      <c r="AF221" s="151">
        <v>1.1528962850570679</v>
      </c>
      <c r="AG221" s="151">
        <v>1.1035560369491577</v>
      </c>
      <c r="AH221" s="151">
        <v>1.3549883365631104</v>
      </c>
      <c r="AI221" s="151">
        <v>1.5149322748184204</v>
      </c>
      <c r="AJ221" s="151">
        <v>1.3587901592254639</v>
      </c>
      <c r="AK221" s="151">
        <v>-5.8085570344701409E-4</v>
      </c>
      <c r="AL221" s="151">
        <v>5.7807690463960171E-3</v>
      </c>
      <c r="AM221" s="151">
        <v>1.6573822125792503E-2</v>
      </c>
      <c r="AN221" s="151">
        <v>4.2415927164256573E-3</v>
      </c>
      <c r="AO221" s="151">
        <v>-8.6456231772899628E-2</v>
      </c>
      <c r="AP221" s="151">
        <v>-3.1085621565580368E-2</v>
      </c>
      <c r="AQ221" s="151">
        <v>1.4968346804380417E-2</v>
      </c>
      <c r="AR221" s="151">
        <v>-5.3052208386361599E-4</v>
      </c>
      <c r="AS221" s="151">
        <v>2.5785483419895172E-2</v>
      </c>
      <c r="AT221" s="151">
        <v>2.8361998498439789E-2</v>
      </c>
      <c r="AU221" s="151">
        <v>3.9929165504872799E-3</v>
      </c>
    </row>
    <row r="222" spans="1:47" s="12" customFormat="1">
      <c r="A222" s="12" t="s">
        <v>170</v>
      </c>
      <c r="B222" s="150">
        <v>2018</v>
      </c>
      <c r="C222" s="151">
        <v>1.1415432691574097</v>
      </c>
      <c r="D222" s="151">
        <v>1.2517687082290649</v>
      </c>
      <c r="E222" s="151">
        <v>0.91194403171539307</v>
      </c>
      <c r="F222" s="151">
        <v>1.1506308317184448</v>
      </c>
      <c r="G222" s="151">
        <v>1.3149900436401367</v>
      </c>
      <c r="H222" s="151">
        <v>0.99210202693939209</v>
      </c>
      <c r="I222" s="151">
        <v>0.86810016632080078</v>
      </c>
      <c r="J222" s="151">
        <v>1.0260525159537792E-2</v>
      </c>
      <c r="K222" s="151">
        <v>-9.9630490876734257E-4</v>
      </c>
      <c r="L222" s="151">
        <v>1.1256829835474491E-2</v>
      </c>
      <c r="M222" s="151">
        <v>-5.5871781660243869E-4</v>
      </c>
      <c r="N222" s="151">
        <v>1.0233278153464198E-3</v>
      </c>
      <c r="O222" s="151">
        <v>3.4467140212655067E-3</v>
      </c>
      <c r="P222" s="151">
        <v>1.2160880723968148E-3</v>
      </c>
      <c r="Q222" s="151">
        <v>-6.1237169429659843E-3</v>
      </c>
      <c r="R222" s="151">
        <v>1.7375517636537552E-2</v>
      </c>
      <c r="S222" s="151">
        <v>6.317205261439085E-4</v>
      </c>
      <c r="T222" s="151">
        <v>-1.3860511826351285E-3</v>
      </c>
      <c r="U222" s="151">
        <v>3.353551437612623E-4</v>
      </c>
      <c r="V222" s="151">
        <v>-2.396024763584137E-3</v>
      </c>
      <c r="W222" s="151">
        <v>-3.3036873210221529E-3</v>
      </c>
      <c r="X222" s="151">
        <v>-4.7856330871582031E-2</v>
      </c>
      <c r="Y222" s="151">
        <v>1.0802937671542168E-2</v>
      </c>
      <c r="Z222" s="151">
        <v>0.96695399284362793</v>
      </c>
      <c r="AA222" s="151">
        <v>1.1693638563156128</v>
      </c>
      <c r="AB222" s="151">
        <v>1.1757537126541138</v>
      </c>
      <c r="AC222" s="151">
        <v>1.0402522087097168</v>
      </c>
      <c r="AD222" s="151">
        <v>0.88916218280792236</v>
      </c>
      <c r="AE222" s="151">
        <v>1.1506305932998657</v>
      </c>
      <c r="AF222" s="151">
        <v>1.1381027698516846</v>
      </c>
      <c r="AG222" s="151">
        <v>1.1134313344955444</v>
      </c>
      <c r="AH222" s="151">
        <v>1.3353543281555176</v>
      </c>
      <c r="AI222" s="151">
        <v>1.5536731481552124</v>
      </c>
      <c r="AJ222" s="151">
        <v>1.3762162923812866</v>
      </c>
      <c r="AK222" s="151">
        <v>-5.6409607641398907E-3</v>
      </c>
      <c r="AL222" s="151">
        <v>2.5254092179238796E-3</v>
      </c>
      <c r="AM222" s="151">
        <v>1.6122454777359962E-2</v>
      </c>
      <c r="AN222" s="151">
        <v>2.6585832238197327E-3</v>
      </c>
      <c r="AO222" s="151">
        <v>4.7138500958681107E-2</v>
      </c>
      <c r="AP222" s="151">
        <v>-4.7855913639068604E-2</v>
      </c>
      <c r="AQ222" s="151">
        <v>-1.2914602644741535E-2</v>
      </c>
      <c r="AR222" s="151">
        <v>8.9088324457406998E-3</v>
      </c>
      <c r="AS222" s="151">
        <v>-1.45961819216609E-2</v>
      </c>
      <c r="AT222" s="151">
        <v>2.5251155719161034E-2</v>
      </c>
      <c r="AU222" s="151">
        <v>1.2743224389851093E-2</v>
      </c>
    </row>
    <row r="223" spans="1:47" s="12" customFormat="1">
      <c r="A223" s="12" t="s">
        <v>170</v>
      </c>
      <c r="B223" s="150">
        <v>2019</v>
      </c>
      <c r="C223" s="151">
        <v>1.1354508399963379</v>
      </c>
      <c r="D223" s="151">
        <v>1.257752537727356</v>
      </c>
      <c r="E223" s="151">
        <v>0.90276151895523071</v>
      </c>
      <c r="F223" s="151">
        <v>1.1469365358352661</v>
      </c>
      <c r="G223" s="151">
        <v>1.3268604278564453</v>
      </c>
      <c r="H223" s="151">
        <v>0.98998564481735229</v>
      </c>
      <c r="I223" s="151">
        <v>0.85574233531951904</v>
      </c>
      <c r="J223" s="151">
        <v>-1.0120222344994545E-2</v>
      </c>
      <c r="K223" s="151">
        <v>-5.3512910380959511E-3</v>
      </c>
      <c r="L223" s="151">
        <v>-4.7689317725598812E-3</v>
      </c>
      <c r="M223" s="151">
        <v>6.6040863748639822E-4</v>
      </c>
      <c r="N223" s="151">
        <v>1.7309193499386311E-3</v>
      </c>
      <c r="O223" s="151">
        <v>3.3901624847203493E-3</v>
      </c>
      <c r="P223" s="151">
        <v>1.9130447180941701E-3</v>
      </c>
      <c r="Q223" s="151">
        <v>-1.3045825995504856E-2</v>
      </c>
      <c r="R223" s="151">
        <v>1.1222163448110223E-3</v>
      </c>
      <c r="S223" s="151">
        <v>2.3535933451057645E-6</v>
      </c>
      <c r="T223" s="151">
        <v>1.0464667866472155E-4</v>
      </c>
      <c r="U223" s="151">
        <v>1.5708849241491407E-4</v>
      </c>
      <c r="V223" s="151">
        <v>-2.876881742849946E-3</v>
      </c>
      <c r="W223" s="151">
        <v>-3.2783551141619682E-3</v>
      </c>
      <c r="X223" s="151">
        <v>-3.215789794921875E-3</v>
      </c>
      <c r="Y223" s="151">
        <v>8.9864879846572876E-3</v>
      </c>
      <c r="Z223" s="151">
        <v>0.9736214280128479</v>
      </c>
      <c r="AA223" s="151">
        <v>1.1743452548980713</v>
      </c>
      <c r="AB223" s="151">
        <v>1.1941637992858887</v>
      </c>
      <c r="AC223" s="151">
        <v>1.0445709228515625</v>
      </c>
      <c r="AD223" s="151">
        <v>0.9742092490196228</v>
      </c>
      <c r="AE223" s="151">
        <v>1.1469359397888184</v>
      </c>
      <c r="AF223" s="151">
        <v>1.1383172273635864</v>
      </c>
      <c r="AG223" s="151">
        <v>1.1123743057250977</v>
      </c>
      <c r="AH223" s="151">
        <v>1.3271054029464722</v>
      </c>
      <c r="AI223" s="151">
        <v>1.5928064584732056</v>
      </c>
      <c r="AJ223" s="151">
        <v>1.3915382623672485</v>
      </c>
      <c r="AK223" s="151">
        <v>6.8716476671397686E-3</v>
      </c>
      <c r="AL223" s="151">
        <v>4.2508463375270367E-3</v>
      </c>
      <c r="AM223" s="151">
        <v>1.5536753460764885E-2</v>
      </c>
      <c r="AN223" s="151">
        <v>4.1429596021771431E-3</v>
      </c>
      <c r="AO223" s="151">
        <v>9.134645015001297E-2</v>
      </c>
      <c r="AP223" s="151">
        <v>-3.2161865383386612E-3</v>
      </c>
      <c r="AQ223" s="151">
        <v>1.8840569828171283E-4</v>
      </c>
      <c r="AR223" s="151">
        <v>-9.4975793035700917E-4</v>
      </c>
      <c r="AS223" s="151">
        <v>-6.1964495107531548E-3</v>
      </c>
      <c r="AT223" s="151">
        <v>2.4875594303011894E-2</v>
      </c>
      <c r="AU223" s="151">
        <v>1.1071878485381603E-2</v>
      </c>
    </row>
    <row r="224" spans="1:47" s="12" customFormat="1">
      <c r="A224" s="12" t="s">
        <v>170</v>
      </c>
      <c r="B224" s="150">
        <v>2020</v>
      </c>
      <c r="C224" s="151">
        <v>1.1375211477279663</v>
      </c>
      <c r="D224" s="151">
        <v>1.2445828914642334</v>
      </c>
      <c r="E224" s="151">
        <v>0.91397762298583984</v>
      </c>
      <c r="F224" s="151">
        <v>1.0924279689788818</v>
      </c>
      <c r="G224" s="151">
        <v>1.3445389270782471</v>
      </c>
      <c r="H224" s="151">
        <v>1.0412777662277222</v>
      </c>
      <c r="I224" s="151">
        <v>0.84603047370910645</v>
      </c>
      <c r="J224" s="151">
        <v>1.234765350818634E-2</v>
      </c>
      <c r="K224" s="151">
        <v>1.8216304015368223E-3</v>
      </c>
      <c r="L224" s="151">
        <v>1.0526022873818874E-2</v>
      </c>
      <c r="M224" s="151">
        <v>-1.9242356065660715E-3</v>
      </c>
      <c r="N224" s="151">
        <v>2.306211506947875E-3</v>
      </c>
      <c r="O224" s="151">
        <v>2.4054513778537512E-3</v>
      </c>
      <c r="P224" s="151">
        <v>1.8737651407718658E-3</v>
      </c>
      <c r="Q224" s="151">
        <v>-2.8395620174705982E-3</v>
      </c>
      <c r="R224" s="151">
        <v>1.8241040408611298E-2</v>
      </c>
      <c r="S224" s="151">
        <v>-2.0186205802019686E-4</v>
      </c>
      <c r="T224" s="151">
        <v>-7.2412769077345729E-4</v>
      </c>
      <c r="U224" s="151">
        <v>-9.4400456873700023E-4</v>
      </c>
      <c r="V224" s="151">
        <v>-2.9919263906776905E-3</v>
      </c>
      <c r="W224" s="151">
        <v>-2.853096928447485E-3</v>
      </c>
      <c r="X224" s="151">
        <v>-4.8691749572753906E-2</v>
      </c>
      <c r="Y224" s="151">
        <v>1.3235565274953842E-2</v>
      </c>
      <c r="Z224" s="151">
        <v>0.95480656623840332</v>
      </c>
      <c r="AA224" s="151">
        <v>1.1812824010848999</v>
      </c>
      <c r="AB224" s="151">
        <v>1.2075926065444946</v>
      </c>
      <c r="AC224" s="151">
        <v>1.0488981008529663</v>
      </c>
      <c r="AD224" s="151">
        <v>0.99246621131896973</v>
      </c>
      <c r="AE224" s="151">
        <v>1.0924278497695923</v>
      </c>
      <c r="AF224" s="151">
        <v>1.1432610750198364</v>
      </c>
      <c r="AG224" s="151">
        <v>1.1174436807632446</v>
      </c>
      <c r="AH224" s="151">
        <v>1.3834992647171021</v>
      </c>
      <c r="AI224" s="151">
        <v>1.6365888118743896</v>
      </c>
      <c r="AJ224" s="151">
        <v>1.4083725214004517</v>
      </c>
      <c r="AK224" s="151">
        <v>-1.9513750448822975E-2</v>
      </c>
      <c r="AL224" s="151">
        <v>5.8898283168673515E-3</v>
      </c>
      <c r="AM224" s="151">
        <v>1.118260994553566E-2</v>
      </c>
      <c r="AN224" s="151">
        <v>4.1339877061545849E-3</v>
      </c>
      <c r="AO224" s="151">
        <v>1.856686919927597E-2</v>
      </c>
      <c r="AP224" s="151">
        <v>-4.8691350966691971E-2</v>
      </c>
      <c r="AQ224" s="151">
        <v>4.3337522074580193E-3</v>
      </c>
      <c r="AR224" s="151">
        <v>4.5468821190297604E-3</v>
      </c>
      <c r="AS224" s="151">
        <v>4.1615840047597885E-2</v>
      </c>
      <c r="AT224" s="151">
        <v>2.71165631711483E-2</v>
      </c>
      <c r="AU224" s="151">
        <v>1.202503964304924E-2</v>
      </c>
    </row>
    <row r="225" spans="1:47">
      <c r="A225" s="65" t="s">
        <v>272</v>
      </c>
      <c r="B225" s="64" t="s">
        <v>133</v>
      </c>
      <c r="C225" s="64" t="s">
        <v>150</v>
      </c>
      <c r="D225" s="64" t="s">
        <v>151</v>
      </c>
      <c r="E225" s="64" t="s">
        <v>152</v>
      </c>
      <c r="F225" s="64" t="s">
        <v>153</v>
      </c>
      <c r="G225" s="64" t="s">
        <v>154</v>
      </c>
      <c r="H225" s="64" t="s">
        <v>155</v>
      </c>
      <c r="I225" s="64" t="s">
        <v>156</v>
      </c>
      <c r="J225" s="64" t="s">
        <v>134</v>
      </c>
      <c r="K225" s="64" t="s">
        <v>135</v>
      </c>
      <c r="L225" s="64" t="s">
        <v>136</v>
      </c>
      <c r="M225" s="64" t="s">
        <v>137</v>
      </c>
      <c r="N225" s="64" t="s">
        <v>138</v>
      </c>
      <c r="O225" s="64" t="s">
        <v>139</v>
      </c>
      <c r="P225" s="64" t="s">
        <v>140</v>
      </c>
      <c r="Q225" s="64" t="s">
        <v>141</v>
      </c>
      <c r="R225" s="64" t="s">
        <v>142</v>
      </c>
      <c r="S225" s="64" t="s">
        <v>143</v>
      </c>
      <c r="T225" s="64" t="s">
        <v>144</v>
      </c>
      <c r="U225" s="64" t="s">
        <v>145</v>
      </c>
      <c r="V225" s="64" t="s">
        <v>146</v>
      </c>
      <c r="W225" s="64" t="s">
        <v>147</v>
      </c>
      <c r="X225" s="64" t="s">
        <v>148</v>
      </c>
      <c r="Y225" s="64" t="s">
        <v>149</v>
      </c>
      <c r="Z225" s="64" t="s">
        <v>171</v>
      </c>
      <c r="AA225" s="64" t="s">
        <v>172</v>
      </c>
      <c r="AB225" s="64" t="s">
        <v>173</v>
      </c>
      <c r="AC225" s="64" t="s">
        <v>174</v>
      </c>
      <c r="AD225" s="64" t="s">
        <v>175</v>
      </c>
      <c r="AE225" s="64" t="s">
        <v>176</v>
      </c>
      <c r="AF225" s="64" t="s">
        <v>177</v>
      </c>
      <c r="AG225" s="64" t="s">
        <v>178</v>
      </c>
      <c r="AH225" s="64" t="s">
        <v>179</v>
      </c>
      <c r="AI225" s="64" t="s">
        <v>180</v>
      </c>
      <c r="AJ225" s="64" t="s">
        <v>181</v>
      </c>
      <c r="AK225" s="64" t="s">
        <v>221</v>
      </c>
      <c r="AL225" s="64" t="s">
        <v>222</v>
      </c>
      <c r="AM225" s="64" t="s">
        <v>223</v>
      </c>
      <c r="AN225" s="64" t="s">
        <v>224</v>
      </c>
      <c r="AO225" s="64" t="s">
        <v>225</v>
      </c>
      <c r="AP225" s="64" t="s">
        <v>226</v>
      </c>
      <c r="AQ225" s="64" t="s">
        <v>227</v>
      </c>
      <c r="AR225" s="64" t="s">
        <v>228</v>
      </c>
      <c r="AS225" s="64" t="s">
        <v>229</v>
      </c>
      <c r="AT225" s="64" t="s">
        <v>230</v>
      </c>
      <c r="AU225" s="64" t="s">
        <v>231</v>
      </c>
    </row>
    <row r="226" spans="1:47" s="12" customFormat="1">
      <c r="A226" s="12" t="s">
        <v>60</v>
      </c>
      <c r="B226" s="150">
        <v>2006</v>
      </c>
      <c r="C226" s="151">
        <v>1</v>
      </c>
      <c r="D226" s="151">
        <v>1</v>
      </c>
      <c r="E226" s="151">
        <v>1</v>
      </c>
      <c r="F226" s="151">
        <v>1</v>
      </c>
      <c r="G226" s="151">
        <v>1</v>
      </c>
      <c r="H226" s="151">
        <v>1</v>
      </c>
      <c r="I226" s="151">
        <v>1</v>
      </c>
      <c r="J226" s="151"/>
      <c r="K226" s="151"/>
      <c r="L226" s="151"/>
      <c r="M226" s="151"/>
      <c r="N226" s="151"/>
      <c r="O226" s="151"/>
      <c r="P226" s="151"/>
      <c r="Q226" s="151"/>
      <c r="R226" s="151"/>
      <c r="S226" s="151"/>
      <c r="T226" s="151"/>
      <c r="U226" s="151"/>
      <c r="V226" s="151"/>
      <c r="W226" s="151"/>
      <c r="X226" s="151"/>
      <c r="Y226" s="151"/>
      <c r="Z226" s="151">
        <v>1</v>
      </c>
      <c r="AA226" s="151">
        <v>1</v>
      </c>
      <c r="AB226" s="151">
        <v>1</v>
      </c>
      <c r="AC226" s="151">
        <v>1</v>
      </c>
      <c r="AD226" s="151">
        <v>1</v>
      </c>
      <c r="AE226" s="151">
        <v>1</v>
      </c>
      <c r="AF226" s="151">
        <v>1</v>
      </c>
      <c r="AG226" s="151">
        <v>1</v>
      </c>
      <c r="AH226" s="151">
        <v>1</v>
      </c>
      <c r="AI226" s="151">
        <v>1</v>
      </c>
      <c r="AJ226" s="151">
        <v>1</v>
      </c>
      <c r="AK226" s="151"/>
      <c r="AL226" s="151"/>
      <c r="AM226" s="151"/>
      <c r="AN226" s="151"/>
      <c r="AO226" s="151"/>
      <c r="AP226" s="151"/>
      <c r="AQ226" s="151"/>
      <c r="AR226" s="151"/>
      <c r="AS226" s="151"/>
      <c r="AT226" s="151"/>
      <c r="AU226" s="151"/>
    </row>
    <row r="227" spans="1:47" s="12" customFormat="1">
      <c r="A227" s="12" t="s">
        <v>60</v>
      </c>
      <c r="B227" s="150">
        <v>2007</v>
      </c>
      <c r="C227" s="151">
        <v>0.9965546727180481</v>
      </c>
      <c r="D227" s="151">
        <v>1.0058207511901855</v>
      </c>
      <c r="E227" s="151">
        <v>0.99078750610351562</v>
      </c>
      <c r="F227" s="151">
        <v>0.99611943960189819</v>
      </c>
      <c r="G227" s="151">
        <v>1.014655590057373</v>
      </c>
      <c r="H227" s="151">
        <v>1.0004369020462036</v>
      </c>
      <c r="I227" s="151">
        <v>0.98216050863265991</v>
      </c>
      <c r="J227" s="151">
        <v>-9.2551680281758308E-3</v>
      </c>
      <c r="K227" s="151">
        <v>-3.4512816928327084E-3</v>
      </c>
      <c r="L227" s="151">
        <v>-5.8038863353431225E-3</v>
      </c>
      <c r="M227" s="151">
        <v>1.9911185372620821E-3</v>
      </c>
      <c r="N227" s="151">
        <v>-1.4279379684012383E-4</v>
      </c>
      <c r="O227" s="151">
        <v>2.1648984402418137E-3</v>
      </c>
      <c r="P227" s="151">
        <v>2.912561409175396E-3</v>
      </c>
      <c r="Q227" s="151">
        <v>-1.03770662099123E-2</v>
      </c>
      <c r="R227" s="151">
        <v>4.6736360527575016E-3</v>
      </c>
      <c r="S227" s="151">
        <v>-7.4490963015705347E-5</v>
      </c>
      <c r="T227" s="151">
        <v>5.1241129403933883E-4</v>
      </c>
      <c r="U227" s="151">
        <v>-2.4392626073677093E-5</v>
      </c>
      <c r="V227" s="151">
        <v>-4.5864274725317955E-3</v>
      </c>
      <c r="W227" s="151">
        <v>-6.3046226277947426E-3</v>
      </c>
      <c r="X227" s="151">
        <v>-3.8881301879882812E-3</v>
      </c>
      <c r="Y227" s="151">
        <v>1.4549252577126026E-2</v>
      </c>
      <c r="Z227" s="151">
        <v>1.0226876735687256</v>
      </c>
      <c r="AA227" s="151">
        <v>1</v>
      </c>
      <c r="AB227" s="151">
        <v>1.0119733810424805</v>
      </c>
      <c r="AC227" s="151">
        <v>1.0076448917388916</v>
      </c>
      <c r="AD227" s="151">
        <v>1.2808691263198853</v>
      </c>
      <c r="AE227" s="151">
        <v>0.99611920118331909</v>
      </c>
      <c r="AF227" s="151">
        <v>1</v>
      </c>
      <c r="AG227" s="151">
        <v>0.99631434679031372</v>
      </c>
      <c r="AH227" s="151">
        <v>1</v>
      </c>
      <c r="AI227" s="151">
        <v>1.0172568559646606</v>
      </c>
      <c r="AJ227" s="151">
        <v>1.023140549659729</v>
      </c>
      <c r="AK227" s="151">
        <v>2.2434089332818985E-2</v>
      </c>
      <c r="AL227" s="151">
        <v>0</v>
      </c>
      <c r="AM227" s="151">
        <v>1.1902221478521824E-2</v>
      </c>
      <c r="AN227" s="151">
        <v>7.6158097945153713E-3</v>
      </c>
      <c r="AO227" s="151">
        <v>0.24753883481025696</v>
      </c>
      <c r="AP227" s="151">
        <v>-3.8883271627128124E-3</v>
      </c>
      <c r="AQ227" s="151">
        <v>0</v>
      </c>
      <c r="AR227" s="151">
        <v>-3.6924425512552261E-3</v>
      </c>
      <c r="AS227" s="151">
        <v>0</v>
      </c>
      <c r="AT227" s="151">
        <v>1.7109677195549011E-2</v>
      </c>
      <c r="AU227" s="151">
        <v>2.2876814007759094E-2</v>
      </c>
    </row>
    <row r="228" spans="1:47" s="12" customFormat="1">
      <c r="A228" s="12" t="s">
        <v>60</v>
      </c>
      <c r="B228" s="150">
        <v>2008</v>
      </c>
      <c r="C228" s="151">
        <v>1.0251282453536987</v>
      </c>
      <c r="D228" s="151">
        <v>1.0428082942962646</v>
      </c>
      <c r="E228" s="151">
        <v>0.98304575681686401</v>
      </c>
      <c r="F228" s="151">
        <v>1.0614097118377686</v>
      </c>
      <c r="G228" s="151">
        <v>1.0310399532318115</v>
      </c>
      <c r="H228" s="151">
        <v>0.96581763029098511</v>
      </c>
      <c r="I228" s="151">
        <v>0.99426627159118652</v>
      </c>
      <c r="J228" s="151">
        <v>-7.8444313257932663E-3</v>
      </c>
      <c r="K228" s="151">
        <v>2.8269020840525627E-2</v>
      </c>
      <c r="L228" s="151">
        <v>-3.6113452166318893E-2</v>
      </c>
      <c r="M228" s="151">
        <v>8.4206456085667014E-4</v>
      </c>
      <c r="N228" s="151">
        <v>2.9879109933972359E-4</v>
      </c>
      <c r="O228" s="151">
        <v>2.8025703504681587E-3</v>
      </c>
      <c r="P228" s="151">
        <v>5.1670549437403679E-3</v>
      </c>
      <c r="Q228" s="151">
        <v>1.9158540293574333E-2</v>
      </c>
      <c r="R228" s="151">
        <v>-2.8005227446556091E-2</v>
      </c>
      <c r="S228" s="151">
        <v>9.5789710030658171E-6</v>
      </c>
      <c r="T228" s="151">
        <v>5.5999052710831165E-4</v>
      </c>
      <c r="U228" s="151">
        <v>9.2378586487029679E-6</v>
      </c>
      <c r="V228" s="151">
        <v>-4.0223258547484875E-3</v>
      </c>
      <c r="W228" s="151">
        <v>-4.6647065319120884E-3</v>
      </c>
      <c r="X228" s="151">
        <v>6.3486099243164062E-2</v>
      </c>
      <c r="Y228" s="151">
        <v>1.6018690541386604E-2</v>
      </c>
      <c r="Z228" s="151">
        <v>1.0322822332382202</v>
      </c>
      <c r="AA228" s="151">
        <v>1</v>
      </c>
      <c r="AB228" s="151">
        <v>1.0255323648452759</v>
      </c>
      <c r="AC228" s="151">
        <v>1.0196530818939209</v>
      </c>
      <c r="AD228" s="151">
        <v>0.7501036524772644</v>
      </c>
      <c r="AE228" s="151">
        <v>1.0614098310470581</v>
      </c>
      <c r="AF228" s="151">
        <v>1</v>
      </c>
      <c r="AG228" s="151">
        <v>0.99090230464935303</v>
      </c>
      <c r="AH228" s="151">
        <v>1</v>
      </c>
      <c r="AI228" s="151">
        <v>1.0438188314437866</v>
      </c>
      <c r="AJ228" s="151">
        <v>1.0442975759506226</v>
      </c>
      <c r="AK228" s="151">
        <v>9.3379989266395569E-3</v>
      </c>
      <c r="AL228" s="151">
        <v>0</v>
      </c>
      <c r="AM228" s="151">
        <v>1.33096007630229E-2</v>
      </c>
      <c r="AN228" s="151">
        <v>1.1846628040075302E-2</v>
      </c>
      <c r="AO228" s="151">
        <v>-0.53508269786834717</v>
      </c>
      <c r="AP228" s="151">
        <v>6.3486382365226746E-2</v>
      </c>
      <c r="AQ228" s="151">
        <v>0</v>
      </c>
      <c r="AR228" s="151">
        <v>-5.4468573071062565E-3</v>
      </c>
      <c r="AS228" s="151">
        <v>0</v>
      </c>
      <c r="AT228" s="151">
        <v>2.5776345282793045E-2</v>
      </c>
      <c r="AU228" s="151">
        <v>2.0467614755034447E-2</v>
      </c>
    </row>
    <row r="229" spans="1:47" s="12" customFormat="1">
      <c r="A229" s="12" t="s">
        <v>60</v>
      </c>
      <c r="B229" s="150">
        <v>2009</v>
      </c>
      <c r="C229" s="151">
        <v>1.0301042795181274</v>
      </c>
      <c r="D229" s="151">
        <v>1.0627301931381226</v>
      </c>
      <c r="E229" s="151">
        <v>0.9693000316619873</v>
      </c>
      <c r="F229" s="151">
        <v>1.0820190906524658</v>
      </c>
      <c r="G229" s="151">
        <v>1.0520919561386108</v>
      </c>
      <c r="H229" s="151">
        <v>0.95202046632766724</v>
      </c>
      <c r="I229" s="151">
        <v>0.97910100221633911</v>
      </c>
      <c r="J229" s="151">
        <v>-1.4081494882702827E-2</v>
      </c>
      <c r="K229" s="151">
        <v>4.8423539847135544E-3</v>
      </c>
      <c r="L229" s="151">
        <v>-1.8923848867416382E-2</v>
      </c>
      <c r="M229" s="151">
        <v>7.9367082798853517E-4</v>
      </c>
      <c r="N229" s="151">
        <v>-4.9253059842158109E-5</v>
      </c>
      <c r="O229" s="151">
        <v>3.1229904852807522E-3</v>
      </c>
      <c r="P229" s="151">
        <v>6.1340602114796638E-3</v>
      </c>
      <c r="Q229" s="151">
        <v>-5.1591144874691963E-3</v>
      </c>
      <c r="R229" s="151">
        <v>-5.4885358549654484E-3</v>
      </c>
      <c r="S229" s="151">
        <v>-9.9261284049134701E-5</v>
      </c>
      <c r="T229" s="151">
        <v>3.9367756107822061E-4</v>
      </c>
      <c r="U229" s="151">
        <v>-2.7877988031832501E-5</v>
      </c>
      <c r="V229" s="151">
        <v>-6.7212390713393688E-3</v>
      </c>
      <c r="W229" s="151">
        <v>-6.9806128740310669E-3</v>
      </c>
      <c r="X229" s="151">
        <v>1.9230842590332031E-2</v>
      </c>
      <c r="Y229" s="151">
        <v>2.0212601870298386E-2</v>
      </c>
      <c r="Z229" s="151">
        <v>1.0415693521499634</v>
      </c>
      <c r="AA229" s="151">
        <v>1</v>
      </c>
      <c r="AB229" s="151">
        <v>1.0425992012023926</v>
      </c>
      <c r="AC229" s="151">
        <v>1.0353622436523438</v>
      </c>
      <c r="AD229" s="151">
        <v>0.89067763090133667</v>
      </c>
      <c r="AE229" s="151">
        <v>1.0820192098617554</v>
      </c>
      <c r="AF229" s="151">
        <v>1</v>
      </c>
      <c r="AG229" s="151">
        <v>0.98807996511459351</v>
      </c>
      <c r="AH229" s="151">
        <v>1</v>
      </c>
      <c r="AI229" s="151">
        <v>1.0742987394332886</v>
      </c>
      <c r="AJ229" s="151">
        <v>1.0727273225784302</v>
      </c>
      <c r="AK229" s="151">
        <v>8.956429548561573E-3</v>
      </c>
      <c r="AL229" s="151">
        <v>0</v>
      </c>
      <c r="AM229" s="151">
        <v>1.6504989936947823E-2</v>
      </c>
      <c r="AN229" s="151">
        <v>1.5288900583982468E-2</v>
      </c>
      <c r="AO229" s="151">
        <v>0.17177115380764008</v>
      </c>
      <c r="AP229" s="151">
        <v>1.9230909645557404E-2</v>
      </c>
      <c r="AQ229" s="151">
        <v>0</v>
      </c>
      <c r="AR229" s="151">
        <v>-2.8523423243314028E-3</v>
      </c>
      <c r="AS229" s="151">
        <v>0</v>
      </c>
      <c r="AT229" s="151">
        <v>2.8782185167074203E-2</v>
      </c>
      <c r="AU229" s="151">
        <v>2.685982920229435E-2</v>
      </c>
    </row>
    <row r="230" spans="1:47" s="12" customFormat="1">
      <c r="A230" s="12" t="s">
        <v>60</v>
      </c>
      <c r="B230" s="150">
        <v>2010</v>
      </c>
      <c r="C230" s="151">
        <v>1.0451867580413818</v>
      </c>
      <c r="D230" s="151">
        <v>1.1255906820297241</v>
      </c>
      <c r="E230" s="151">
        <v>0.92856752872467041</v>
      </c>
      <c r="F230" s="151">
        <v>1.2204675674438477</v>
      </c>
      <c r="G230" s="151">
        <v>1.0694472789764404</v>
      </c>
      <c r="H230" s="151">
        <v>0.85638231039047241</v>
      </c>
      <c r="I230" s="151">
        <v>0.97731494903564453</v>
      </c>
      <c r="J230" s="151">
        <v>-4.293108731508255E-2</v>
      </c>
      <c r="K230" s="151">
        <v>1.4535563066601753E-2</v>
      </c>
      <c r="L230" s="151">
        <v>-5.7466652244329453E-2</v>
      </c>
      <c r="M230" s="151">
        <v>7.2004192043095827E-4</v>
      </c>
      <c r="N230" s="151">
        <v>9.4880837423261255E-5</v>
      </c>
      <c r="O230" s="151">
        <v>4.5205596834421158E-3</v>
      </c>
      <c r="P230" s="151">
        <v>6.1324215494096279E-3</v>
      </c>
      <c r="Q230" s="151">
        <v>3.0676592141389847E-3</v>
      </c>
      <c r="R230" s="151">
        <v>-4.8393085598945618E-2</v>
      </c>
      <c r="S230" s="151">
        <v>1.2542059266706929E-5</v>
      </c>
      <c r="T230" s="151">
        <v>-1.709216448944062E-4</v>
      </c>
      <c r="U230" s="151">
        <v>1.0622272384352982E-5</v>
      </c>
      <c r="V230" s="151">
        <v>-4.7456333413720131E-3</v>
      </c>
      <c r="W230" s="151">
        <v>-4.1801752522587776E-3</v>
      </c>
      <c r="X230" s="151">
        <v>0.12040519714355469</v>
      </c>
      <c r="Y230" s="151">
        <v>1.6361385583877563E-2</v>
      </c>
      <c r="Z230" s="151">
        <v>1.0500979423522949</v>
      </c>
      <c r="AA230" s="151">
        <v>1</v>
      </c>
      <c r="AB230" s="151">
        <v>1.0672448873519897</v>
      </c>
      <c r="AC230" s="151">
        <v>1.0510119199752808</v>
      </c>
      <c r="AD230" s="151">
        <v>0.7867119312286377</v>
      </c>
      <c r="AE230" s="151">
        <v>1.2204681634902954</v>
      </c>
      <c r="AF230" s="151">
        <v>1</v>
      </c>
      <c r="AG230" s="151">
        <v>0.98872345685958862</v>
      </c>
      <c r="AH230" s="151">
        <v>1</v>
      </c>
      <c r="AI230" s="151">
        <v>1.105515718460083</v>
      </c>
      <c r="AJ230" s="151">
        <v>1.0909091234207153</v>
      </c>
      <c r="AK230" s="151">
        <v>8.1549054011702538E-3</v>
      </c>
      <c r="AL230" s="151">
        <v>0</v>
      </c>
      <c r="AM230" s="151">
        <v>2.3363599553704262E-2</v>
      </c>
      <c r="AN230" s="151">
        <v>1.5002105385065079E-2</v>
      </c>
      <c r="AO230" s="151">
        <v>-0.12412042915821075</v>
      </c>
      <c r="AP230" s="151">
        <v>0.12040556222200394</v>
      </c>
      <c r="AQ230" s="151">
        <v>0</v>
      </c>
      <c r="AR230" s="151">
        <v>6.510217790491879E-4</v>
      </c>
      <c r="AS230" s="151">
        <v>0</v>
      </c>
      <c r="AT230" s="151">
        <v>2.8643785044550896E-2</v>
      </c>
      <c r="AU230" s="151">
        <v>1.6807118430733681E-2</v>
      </c>
    </row>
    <row r="231" spans="1:47" s="12" customFormat="1">
      <c r="A231" s="12" t="s">
        <v>60</v>
      </c>
      <c r="B231" s="150">
        <v>2011</v>
      </c>
      <c r="C231" s="151">
        <v>1.0357539653778076</v>
      </c>
      <c r="D231" s="151">
        <v>1.1907538175582886</v>
      </c>
      <c r="E231" s="151">
        <v>0.86983060836791992</v>
      </c>
      <c r="F231" s="151">
        <v>1.3595836162567139</v>
      </c>
      <c r="G231" s="151">
        <v>1.0923712253570557</v>
      </c>
      <c r="H231" s="151">
        <v>0.76181703805923462</v>
      </c>
      <c r="I231" s="151">
        <v>0.94817030429840088</v>
      </c>
      <c r="J231" s="151">
        <v>-6.5344631671905518E-2</v>
      </c>
      <c r="K231" s="151">
        <v>-9.0660089626908302E-3</v>
      </c>
      <c r="L231" s="151">
        <v>-5.6278623640537262E-2</v>
      </c>
      <c r="M231" s="151">
        <v>4.2126135667786002E-4</v>
      </c>
      <c r="N231" s="151">
        <v>-2.2594213078264147E-4</v>
      </c>
      <c r="O231" s="151">
        <v>4.5446124859154224E-3</v>
      </c>
      <c r="P231" s="151">
        <v>8.4082260727882385E-3</v>
      </c>
      <c r="Q231" s="151">
        <v>-2.2214166820049286E-2</v>
      </c>
      <c r="R231" s="151">
        <v>-4.2997650802135468E-2</v>
      </c>
      <c r="S231" s="151">
        <v>5.5328080634353682E-5</v>
      </c>
      <c r="T231" s="151">
        <v>-2.0342056814115494E-4</v>
      </c>
      <c r="U231" s="151">
        <v>-2.730377673287876E-5</v>
      </c>
      <c r="V231" s="151">
        <v>-6.5737497061491013E-3</v>
      </c>
      <c r="W231" s="151">
        <v>-6.5318271517753601E-3</v>
      </c>
      <c r="X231" s="151">
        <v>0.10794448852539062</v>
      </c>
      <c r="Y231" s="151">
        <v>2.1208852529525757E-2</v>
      </c>
      <c r="Z231" s="151">
        <v>1.0549732446670532</v>
      </c>
      <c r="AA231" s="151">
        <v>1</v>
      </c>
      <c r="AB231" s="151">
        <v>1.0933727025985718</v>
      </c>
      <c r="AC231" s="151">
        <v>1.0733484029769897</v>
      </c>
      <c r="AD231" s="151">
        <v>1.4901107549667358</v>
      </c>
      <c r="AE231" s="151">
        <v>1.3595842123031616</v>
      </c>
      <c r="AF231" s="151">
        <v>1</v>
      </c>
      <c r="AG231" s="151">
        <v>0.9909023642539978</v>
      </c>
      <c r="AH231" s="151">
        <v>1</v>
      </c>
      <c r="AI231" s="151">
        <v>1.13966965675354</v>
      </c>
      <c r="AJ231" s="151">
        <v>1.1203305721282959</v>
      </c>
      <c r="AK231" s="151">
        <v>4.6320222318172455E-3</v>
      </c>
      <c r="AL231" s="151">
        <v>0</v>
      </c>
      <c r="AM231" s="151">
        <v>2.4186635389924049E-2</v>
      </c>
      <c r="AN231" s="151">
        <v>2.1029694005846977E-2</v>
      </c>
      <c r="AO231" s="151">
        <v>0.63874357938766479</v>
      </c>
      <c r="AP231" s="151">
        <v>0.10794438421726227</v>
      </c>
      <c r="AQ231" s="151">
        <v>0</v>
      </c>
      <c r="AR231" s="151">
        <v>2.2013206034898758E-3</v>
      </c>
      <c r="AS231" s="151">
        <v>0</v>
      </c>
      <c r="AT231" s="151">
        <v>3.0426470562815666E-2</v>
      </c>
      <c r="AU231" s="151">
        <v>2.6612423360347748E-2</v>
      </c>
    </row>
    <row r="232" spans="1:47" s="12" customFormat="1">
      <c r="A232" s="12" t="s">
        <v>60</v>
      </c>
      <c r="B232" s="150">
        <v>2012</v>
      </c>
      <c r="C232" s="151">
        <v>1.1054729223251343</v>
      </c>
      <c r="D232" s="151">
        <v>1.2393287420272827</v>
      </c>
      <c r="E232" s="151">
        <v>0.89199334383010864</v>
      </c>
      <c r="F232" s="151">
        <v>1.4534741640090942</v>
      </c>
      <c r="G232" s="151">
        <v>1.1142597198486328</v>
      </c>
      <c r="H232" s="151">
        <v>0.76057279109954834</v>
      </c>
      <c r="I232" s="151">
        <v>0.99211424589157104</v>
      </c>
      <c r="J232" s="151">
        <v>2.5160197168588638E-2</v>
      </c>
      <c r="K232" s="151">
        <v>6.5143555402755737E-2</v>
      </c>
      <c r="L232" s="151">
        <v>-3.9983358234167099E-2</v>
      </c>
      <c r="M232" s="151">
        <v>-5.8198173064738512E-4</v>
      </c>
      <c r="N232" s="151">
        <v>3.7667877972126007E-2</v>
      </c>
      <c r="O232" s="151">
        <v>4.8055448569357395E-3</v>
      </c>
      <c r="P232" s="151">
        <v>9.4905504956841469E-3</v>
      </c>
      <c r="Q232" s="151">
        <v>1.3761564157903194E-2</v>
      </c>
      <c r="R232" s="151">
        <v>-2.8016870841383934E-2</v>
      </c>
      <c r="S232" s="151">
        <v>-3.6170256789773703E-3</v>
      </c>
      <c r="T232" s="151">
        <v>1.7733530839905143E-3</v>
      </c>
      <c r="U232" s="151">
        <v>-2.2101865397416987E-5</v>
      </c>
      <c r="V232" s="151">
        <v>-8.525933139026165E-3</v>
      </c>
      <c r="W232" s="151">
        <v>-1.5747785801067948E-3</v>
      </c>
      <c r="X232" s="151">
        <v>6.6778182983398438E-2</v>
      </c>
      <c r="Y232" s="151">
        <v>1.9839433953166008E-2</v>
      </c>
      <c r="Z232" s="151">
        <v>1.0481750965118408</v>
      </c>
      <c r="AA232" s="151">
        <v>1.1135847568511963</v>
      </c>
      <c r="AB232" s="151">
        <v>1.1208724975585938</v>
      </c>
      <c r="AC232" s="151">
        <v>1.0987029075622559</v>
      </c>
      <c r="AD232" s="151">
        <v>1.040810227394104</v>
      </c>
      <c r="AE232" s="151">
        <v>1.4534739255905151</v>
      </c>
      <c r="AF232" s="151">
        <v>1.1128134727478027</v>
      </c>
      <c r="AG232" s="151">
        <v>0.97717821598052979</v>
      </c>
      <c r="AH232" s="151">
        <v>1</v>
      </c>
      <c r="AI232" s="151">
        <v>1.1915088891983032</v>
      </c>
      <c r="AJ232" s="151">
        <v>1.12760329246521</v>
      </c>
      <c r="AK232" s="151">
        <v>-6.4647281542420387E-3</v>
      </c>
      <c r="AL232" s="151">
        <v>0.10758431255817413</v>
      </c>
      <c r="AM232" s="151">
        <v>2.4840297177433968E-2</v>
      </c>
      <c r="AN232" s="151">
        <v>2.3347251117229462E-2</v>
      </c>
      <c r="AO232" s="151">
        <v>-0.35885101556777954</v>
      </c>
      <c r="AP232" s="151">
        <v>6.6777616739273071E-2</v>
      </c>
      <c r="AQ232" s="151">
        <v>0.10689149051904678</v>
      </c>
      <c r="AR232" s="151">
        <v>-1.394694484770298E-2</v>
      </c>
      <c r="AS232" s="151">
        <v>0</v>
      </c>
      <c r="AT232" s="151">
        <v>4.4482044875621796E-2</v>
      </c>
      <c r="AU232" s="151">
        <v>6.4706108532845974E-3</v>
      </c>
    </row>
    <row r="233" spans="1:47" s="12" customFormat="1">
      <c r="A233" s="12" t="s">
        <v>60</v>
      </c>
      <c r="B233" s="150">
        <v>2013</v>
      </c>
      <c r="C233" s="151">
        <v>1.1195545196533203</v>
      </c>
      <c r="D233" s="151">
        <v>1.2985271215438843</v>
      </c>
      <c r="E233" s="151">
        <v>0.86217266321182251</v>
      </c>
      <c r="F233" s="151">
        <v>1.5913920402526855</v>
      </c>
      <c r="G233" s="151">
        <v>1.1325322389602661</v>
      </c>
      <c r="H233" s="151">
        <v>0.70350641012191772</v>
      </c>
      <c r="I233" s="151">
        <v>0.98854106664657593</v>
      </c>
      <c r="J233" s="151">
        <v>-3.4003086388111115E-2</v>
      </c>
      <c r="K233" s="151">
        <v>1.2657660990953445E-2</v>
      </c>
      <c r="L233" s="151">
        <v>-4.666074737906456E-2</v>
      </c>
      <c r="M233" s="151">
        <v>3.8796494482085109E-4</v>
      </c>
      <c r="N233" s="151">
        <v>-2.3895874619483948E-5</v>
      </c>
      <c r="O233" s="151">
        <v>4.4369748793542385E-3</v>
      </c>
      <c r="P233" s="151">
        <v>4.9405507743358612E-3</v>
      </c>
      <c r="Q233" s="151">
        <v>2.916066674515605E-3</v>
      </c>
      <c r="R233" s="151">
        <v>-3.7007920444011688E-2</v>
      </c>
      <c r="S233" s="151">
        <v>-3.517987352097407E-5</v>
      </c>
      <c r="T233" s="151">
        <v>7.7802594751119614E-4</v>
      </c>
      <c r="U233" s="151">
        <v>-1.2145622349635232E-5</v>
      </c>
      <c r="V233" s="151">
        <v>-5.4245544597506523E-3</v>
      </c>
      <c r="W233" s="151">
        <v>-4.9589741975069046E-3</v>
      </c>
      <c r="X233" s="151">
        <v>9.06524658203125E-2</v>
      </c>
      <c r="Y233" s="151">
        <v>1.6265770420432091E-2</v>
      </c>
      <c r="Z233" s="151">
        <v>1.0528101921081543</v>
      </c>
      <c r="AA233" s="151">
        <v>1.1135847568511963</v>
      </c>
      <c r="AB233" s="151">
        <v>1.1472073793411255</v>
      </c>
      <c r="AC233" s="151">
        <v>1.1122584342956543</v>
      </c>
      <c r="AD233" s="151">
        <v>0.94071006774902344</v>
      </c>
      <c r="AE233" s="151">
        <v>1.5913921594619751</v>
      </c>
      <c r="AF233" s="151">
        <v>1.1128134727478027</v>
      </c>
      <c r="AG233" s="151">
        <v>0.97096759080886841</v>
      </c>
      <c r="AH233" s="151">
        <v>1</v>
      </c>
      <c r="AI233" s="151">
        <v>1.2277008295059204</v>
      </c>
      <c r="AJ233" s="151">
        <v>1.1498842239379883</v>
      </c>
      <c r="AK233" s="151">
        <v>4.4123525731265545E-3</v>
      </c>
      <c r="AL233" s="151">
        <v>0</v>
      </c>
      <c r="AM233" s="151">
        <v>2.3223211988806725E-2</v>
      </c>
      <c r="AN233" s="151">
        <v>1.2262237258255482E-2</v>
      </c>
      <c r="AO233" s="151">
        <v>-0.1011197566986084</v>
      </c>
      <c r="AP233" s="151">
        <v>9.0652696788311005E-2</v>
      </c>
      <c r="AQ233" s="151">
        <v>0</v>
      </c>
      <c r="AR233" s="151">
        <v>-6.3759665936231613E-3</v>
      </c>
      <c r="AS233" s="151">
        <v>0</v>
      </c>
      <c r="AT233" s="151">
        <v>2.9922693967819214E-2</v>
      </c>
      <c r="AU233" s="151">
        <v>1.9566886126995087E-2</v>
      </c>
    </row>
    <row r="234" spans="1:47" s="12" customFormat="1">
      <c r="A234" s="12" t="s">
        <v>60</v>
      </c>
      <c r="B234" s="150">
        <v>2014</v>
      </c>
      <c r="C234" s="151">
        <v>1.124822735786438</v>
      </c>
      <c r="D234" s="151">
        <v>1.3981810808181763</v>
      </c>
      <c r="E234" s="151">
        <v>0.80449002981185913</v>
      </c>
      <c r="F234" s="151">
        <v>1.8010869026184082</v>
      </c>
      <c r="G234" s="151">
        <v>1.1547616720199585</v>
      </c>
      <c r="H234" s="151">
        <v>0.62452441453933716</v>
      </c>
      <c r="I234" s="151">
        <v>0.97407364845275879</v>
      </c>
      <c r="J234" s="151">
        <v>-6.9246970117092133E-2</v>
      </c>
      <c r="K234" s="151">
        <v>4.6945931389927864E-3</v>
      </c>
      <c r="L234" s="151">
        <v>-7.3941566050052643E-2</v>
      </c>
      <c r="M234" s="151">
        <v>-2.2845580242574215E-3</v>
      </c>
      <c r="N234" s="151">
        <v>-7.7801896622986533E-6</v>
      </c>
      <c r="O234" s="151">
        <v>1.5572874108329415E-3</v>
      </c>
      <c r="P234" s="151">
        <v>3.794411662966013E-3</v>
      </c>
      <c r="Q234" s="151">
        <v>1.6352322418242693E-3</v>
      </c>
      <c r="R234" s="151">
        <v>-6.3444271683692932E-2</v>
      </c>
      <c r="S234" s="151">
        <v>1.2656065518967807E-4</v>
      </c>
      <c r="T234" s="151">
        <v>1.1797905899584293E-3</v>
      </c>
      <c r="U234" s="151">
        <v>-6.6933850757777691E-4</v>
      </c>
      <c r="V234" s="151">
        <v>-4.0844371542334557E-3</v>
      </c>
      <c r="W234" s="151">
        <v>-7.0498711429536343E-3</v>
      </c>
      <c r="X234" s="151">
        <v>0.12378120422363281</v>
      </c>
      <c r="Y234" s="151">
        <v>1.9437892362475395E-2</v>
      </c>
      <c r="Z234" s="151">
        <v>1.0259263515472412</v>
      </c>
      <c r="AA234" s="151">
        <v>1.1135847568511963</v>
      </c>
      <c r="AB234" s="151">
        <v>1.1566241979598999</v>
      </c>
      <c r="AC234" s="151">
        <v>1.122799277305603</v>
      </c>
      <c r="AD234" s="151">
        <v>0.88584202527999878</v>
      </c>
      <c r="AE234" s="151">
        <v>1.801087498664856</v>
      </c>
      <c r="AF234" s="151">
        <v>1.1130096912384033</v>
      </c>
      <c r="AG234" s="151">
        <v>0.96046823263168335</v>
      </c>
      <c r="AH234" s="151">
        <v>3.8573300838470459</v>
      </c>
      <c r="AI234" s="151">
        <v>1.2615982294082642</v>
      </c>
      <c r="AJ234" s="151">
        <v>1.1828343868255615</v>
      </c>
      <c r="AK234" s="151">
        <v>-2.5866985321044922E-2</v>
      </c>
      <c r="AL234" s="151">
        <v>0</v>
      </c>
      <c r="AM234" s="151">
        <v>8.1750061362981796E-3</v>
      </c>
      <c r="AN234" s="151">
        <v>9.4323055818676949E-3</v>
      </c>
      <c r="AO234" s="151">
        <v>-6.0096323490142822E-2</v>
      </c>
      <c r="AP234" s="151">
        <v>0.12378141283988953</v>
      </c>
      <c r="AQ234" s="151">
        <v>1.7632092931307852E-4</v>
      </c>
      <c r="AR234" s="151">
        <v>-1.0872167535126209E-2</v>
      </c>
      <c r="AS234" s="151">
        <v>1.3499752283096313</v>
      </c>
      <c r="AT234" s="151">
        <v>2.7236159890890121E-2</v>
      </c>
      <c r="AU234" s="151">
        <v>2.8252270072698593E-2</v>
      </c>
    </row>
    <row r="235" spans="1:47" s="12" customFormat="1">
      <c r="A235" s="12" t="s">
        <v>60</v>
      </c>
      <c r="B235" s="150">
        <v>2015</v>
      </c>
      <c r="C235" s="151">
        <v>1.1392055749893188</v>
      </c>
      <c r="D235" s="151">
        <v>1.3517212867736816</v>
      </c>
      <c r="E235" s="151">
        <v>0.84278136491775513</v>
      </c>
      <c r="F235" s="151">
        <v>1.6787047386169434</v>
      </c>
      <c r="G235" s="151">
        <v>1.1619473695755005</v>
      </c>
      <c r="H235" s="151">
        <v>0.67862176895141602</v>
      </c>
      <c r="I235" s="151">
        <v>0.98042804002761841</v>
      </c>
      <c r="J235" s="151">
        <v>4.6499002724885941E-2</v>
      </c>
      <c r="K235" s="151">
        <v>1.2705677188932896E-2</v>
      </c>
      <c r="L235" s="151">
        <v>3.379332646727562E-2</v>
      </c>
      <c r="M235" s="151">
        <v>8.1491435412317514E-4</v>
      </c>
      <c r="N235" s="151">
        <v>1.0987269692122936E-2</v>
      </c>
      <c r="O235" s="151">
        <v>3.3519677817821503E-3</v>
      </c>
      <c r="P235" s="151">
        <v>4.0883910842239857E-3</v>
      </c>
      <c r="Q235" s="151">
        <v>-6.5368656069040298E-3</v>
      </c>
      <c r="R235" s="151">
        <v>3.8084395229816437E-2</v>
      </c>
      <c r="S235" s="151">
        <v>-1.9148996216244996E-5</v>
      </c>
      <c r="T235" s="151">
        <v>2.9234483372420073E-3</v>
      </c>
      <c r="U235" s="151">
        <v>2.7277474146103486E-6</v>
      </c>
      <c r="V235" s="151">
        <v>-2.8307430911809206E-3</v>
      </c>
      <c r="W235" s="151">
        <v>-4.3673538602888584E-3</v>
      </c>
      <c r="X235" s="151">
        <v>-7.0367813110351562E-2</v>
      </c>
      <c r="Y235" s="151">
        <v>6.2033454887568951E-3</v>
      </c>
      <c r="Z235" s="151">
        <v>1.0354570150375366</v>
      </c>
      <c r="AA235" s="151">
        <v>1.1489701271057129</v>
      </c>
      <c r="AB235" s="151">
        <v>1.1769529581069946</v>
      </c>
      <c r="AC235" s="151">
        <v>1.134042501449585</v>
      </c>
      <c r="AD235" s="151">
        <v>1.1053270101547241</v>
      </c>
      <c r="AE235" s="151">
        <v>1.6787046194076538</v>
      </c>
      <c r="AF235" s="151">
        <v>1.1130087375640869</v>
      </c>
      <c r="AG235" s="151">
        <v>0.93622362613677979</v>
      </c>
      <c r="AH235" s="151">
        <v>3.8714921474456787</v>
      </c>
      <c r="AI235" s="151">
        <v>1.282317042350769</v>
      </c>
      <c r="AJ235" s="151">
        <v>1.1996743679046631</v>
      </c>
      <c r="AK235" s="151">
        <v>9.2469397932291031E-3</v>
      </c>
      <c r="AL235" s="151">
        <v>3.128163143992424E-2</v>
      </c>
      <c r="AM235" s="151">
        <v>1.7423290759325027E-2</v>
      </c>
      <c r="AN235" s="151">
        <v>9.9637778475880623E-3</v>
      </c>
      <c r="AO235" s="151">
        <v>0.22135791182518005</v>
      </c>
      <c r="AP235" s="151">
        <v>-7.036823034286499E-2</v>
      </c>
      <c r="AQ235" s="151">
        <v>-8.2330763007121277E-7</v>
      </c>
      <c r="AR235" s="151">
        <v>-2.5566522032022476E-2</v>
      </c>
      <c r="AS235" s="151">
        <v>3.6647510714828968E-3</v>
      </c>
      <c r="AT235" s="151">
        <v>1.6289256513118744E-2</v>
      </c>
      <c r="AU235" s="151">
        <v>1.4136572368443012E-2</v>
      </c>
    </row>
    <row r="236" spans="1:47" s="12" customFormat="1">
      <c r="A236" s="12" t="s">
        <v>60</v>
      </c>
      <c r="B236" s="150">
        <v>2016</v>
      </c>
      <c r="C236" s="151">
        <v>1.1434967517852783</v>
      </c>
      <c r="D236" s="151">
        <v>1.0802707672119141</v>
      </c>
      <c r="E236" s="151">
        <v>1.0585278272628784</v>
      </c>
      <c r="F236" s="151">
        <v>0.90982550382614136</v>
      </c>
      <c r="G236" s="151">
        <v>1.173337459564209</v>
      </c>
      <c r="H236" s="151">
        <v>1.2568309307098389</v>
      </c>
      <c r="I236" s="151">
        <v>0.97456783056259155</v>
      </c>
      <c r="J236" s="151">
        <v>0.2279268205165863</v>
      </c>
      <c r="K236" s="151">
        <v>3.7597317714244127E-3</v>
      </c>
      <c r="L236" s="151">
        <v>0.22416709363460541</v>
      </c>
      <c r="M236" s="151">
        <v>6.2277464894577861E-4</v>
      </c>
      <c r="N236" s="151">
        <v>9.5566138043068349E-5</v>
      </c>
      <c r="O236" s="151">
        <v>3.2896162010729313E-3</v>
      </c>
      <c r="P236" s="151">
        <v>3.0951437074691057E-3</v>
      </c>
      <c r="Q236" s="151">
        <v>-3.3433688804507256E-3</v>
      </c>
      <c r="R236" s="151">
        <v>0.23350568115711212</v>
      </c>
      <c r="S236" s="151">
        <v>-1.7607609333936125E-4</v>
      </c>
      <c r="T236" s="151">
        <v>-8.1151950871571898E-4</v>
      </c>
      <c r="U236" s="151">
        <v>-3.8626552850473672E-5</v>
      </c>
      <c r="V236" s="151">
        <v>-4.0034390985965729E-3</v>
      </c>
      <c r="W236" s="151">
        <v>-4.3089208193123341E-3</v>
      </c>
      <c r="X236" s="151">
        <v>-0.61252498626708984</v>
      </c>
      <c r="Y236" s="151">
        <v>9.7548766061663628E-3</v>
      </c>
      <c r="Z236" s="151">
        <v>1.0427268743515015</v>
      </c>
      <c r="AA236" s="151">
        <v>1.1489701271057129</v>
      </c>
      <c r="AB236" s="151">
        <v>1.1970843076705933</v>
      </c>
      <c r="AC236" s="151">
        <v>1.1425358057022095</v>
      </c>
      <c r="AD236" s="151">
        <v>1.2003734111785889</v>
      </c>
      <c r="AE236" s="151">
        <v>0.90982544422149658</v>
      </c>
      <c r="AF236" s="151">
        <v>1.1131030321121216</v>
      </c>
      <c r="AG236" s="151">
        <v>0.94684743881225586</v>
      </c>
      <c r="AH236" s="151">
        <v>3.8741567134857178</v>
      </c>
      <c r="AI236" s="151">
        <v>1.2985225915908813</v>
      </c>
      <c r="AJ236" s="151">
        <v>1.210370659828186</v>
      </c>
      <c r="AK236" s="151">
        <v>6.9963298738002777E-3</v>
      </c>
      <c r="AL236" s="151">
        <v>0</v>
      </c>
      <c r="AM236" s="151">
        <v>1.6960024833679199E-2</v>
      </c>
      <c r="AN236" s="151">
        <v>7.4615157209336758E-3</v>
      </c>
      <c r="AO236" s="151">
        <v>8.2491427659988403E-2</v>
      </c>
      <c r="AP236" s="151">
        <v>-0.61252498626708984</v>
      </c>
      <c r="AQ236" s="151">
        <v>8.4679522842634469E-5</v>
      </c>
      <c r="AR236" s="151">
        <v>1.1283633299171925E-2</v>
      </c>
      <c r="AS236" s="151">
        <v>6.8801868474110961E-4</v>
      </c>
      <c r="AT236" s="151">
        <v>1.2558478862047195E-2</v>
      </c>
      <c r="AU236" s="151">
        <v>8.8764606043696404E-3</v>
      </c>
    </row>
    <row r="237" spans="1:47" s="12" customFormat="1">
      <c r="A237" s="12" t="s">
        <v>60</v>
      </c>
      <c r="B237" s="150">
        <v>2017</v>
      </c>
      <c r="C237" s="151">
        <v>1.1470288038253784</v>
      </c>
      <c r="D237" s="151">
        <v>1.1299436092376709</v>
      </c>
      <c r="E237" s="151">
        <v>1.0151203870773315</v>
      </c>
      <c r="F237" s="151">
        <v>1.0326372385025024</v>
      </c>
      <c r="G237" s="151">
        <v>1.1810181140899658</v>
      </c>
      <c r="H237" s="151">
        <v>1.1107763051986694</v>
      </c>
      <c r="I237" s="151">
        <v>0.97122055292129517</v>
      </c>
      <c r="J237" s="151">
        <v>-4.1871882975101471E-2</v>
      </c>
      <c r="K237" s="151">
        <v>3.0840900726616383E-3</v>
      </c>
      <c r="L237" s="151">
        <v>-4.4955972582101822E-2</v>
      </c>
      <c r="M237" s="151">
        <v>1.1698058806359768E-3</v>
      </c>
      <c r="N237" s="151">
        <v>3.9090842619771138E-5</v>
      </c>
      <c r="O237" s="151">
        <v>6.6969343461096287E-3</v>
      </c>
      <c r="P237" s="151">
        <v>1.6708174953237176E-3</v>
      </c>
      <c r="Q237" s="151">
        <v>-6.4925584010779858E-3</v>
      </c>
      <c r="R237" s="151">
        <v>-4.1261937469244003E-2</v>
      </c>
      <c r="S237" s="151">
        <v>1.2422164436429739E-3</v>
      </c>
      <c r="T237" s="151">
        <v>-1.8864346202462912E-3</v>
      </c>
      <c r="U237" s="151">
        <v>7.4222348303010222E-6</v>
      </c>
      <c r="V237" s="151">
        <v>-2.019175561144948E-3</v>
      </c>
      <c r="W237" s="151">
        <v>-1.0380621533840895E-3</v>
      </c>
      <c r="X237" s="151">
        <v>0.12661838531494141</v>
      </c>
      <c r="Y237" s="151">
        <v>6.5246527083218098E-3</v>
      </c>
      <c r="Z237" s="151">
        <v>1.0564630031585693</v>
      </c>
      <c r="AA237" s="151">
        <v>1.1489701271057129</v>
      </c>
      <c r="AB237" s="151">
        <v>1.2392854690551758</v>
      </c>
      <c r="AC237" s="151">
        <v>1.1471457481384277</v>
      </c>
      <c r="AD237" s="151">
        <v>1.3986222743988037</v>
      </c>
      <c r="AE237" s="151">
        <v>1.0326377153396606</v>
      </c>
      <c r="AF237" s="151">
        <v>1.0752928256988525</v>
      </c>
      <c r="AG237" s="151">
        <v>0.96064656972885132</v>
      </c>
      <c r="AH237" s="151">
        <v>3.9082612991333008</v>
      </c>
      <c r="AI237" s="151">
        <v>1.3134819269180298</v>
      </c>
      <c r="AJ237" s="151">
        <v>1.216600775718689</v>
      </c>
      <c r="AK237" s="151">
        <v>1.3087304309010506E-2</v>
      </c>
      <c r="AL237" s="151">
        <v>0</v>
      </c>
      <c r="AM237" s="151">
        <v>3.4646112471818924E-2</v>
      </c>
      <c r="AN237" s="151">
        <v>4.0266886353492737E-3</v>
      </c>
      <c r="AO237" s="151">
        <v>0.15285496413707733</v>
      </c>
      <c r="AP237" s="151">
        <v>0.12661892175674438</v>
      </c>
      <c r="AQ237" s="151">
        <v>-3.4558672457933426E-2</v>
      </c>
      <c r="AR237" s="151">
        <v>1.4468559995293617E-2</v>
      </c>
      <c r="AS237" s="151">
        <v>8.7645938619971275E-3</v>
      </c>
      <c r="AT237" s="151">
        <v>1.1454391293227673E-2</v>
      </c>
      <c r="AU237" s="151">
        <v>5.1340358331799507E-3</v>
      </c>
    </row>
    <row r="238" spans="1:47" s="12" customFormat="1">
      <c r="A238" s="12" t="s">
        <v>60</v>
      </c>
      <c r="B238" s="150">
        <v>2018</v>
      </c>
      <c r="C238" s="151">
        <v>1.1656854152679443</v>
      </c>
      <c r="D238" s="151">
        <v>1.1975638866424561</v>
      </c>
      <c r="E238" s="151">
        <v>0.97338056564331055</v>
      </c>
      <c r="F238" s="151">
        <v>1.2030147314071655</v>
      </c>
      <c r="G238" s="151">
        <v>1.1930416822433472</v>
      </c>
      <c r="H238" s="151">
        <v>0.96897029876708984</v>
      </c>
      <c r="I238" s="151">
        <v>0.9770703911781311</v>
      </c>
      <c r="J238" s="151">
        <v>-4.1987352073192596E-2</v>
      </c>
      <c r="K238" s="151">
        <v>1.6134293749928474E-2</v>
      </c>
      <c r="L238" s="151">
        <v>-5.8121643960475922E-2</v>
      </c>
      <c r="M238" s="151">
        <v>-1.919939648360014E-3</v>
      </c>
      <c r="N238" s="151">
        <v>-7.4222596595063806E-5</v>
      </c>
      <c r="O238" s="151">
        <v>5.9291431680321693E-3</v>
      </c>
      <c r="P238" s="151">
        <v>3.8184500299394131E-3</v>
      </c>
      <c r="Q238" s="151">
        <v>8.3808628842234612E-3</v>
      </c>
      <c r="R238" s="151">
        <v>-5.3367424756288528E-2</v>
      </c>
      <c r="S238" s="151">
        <v>-1.823324419092387E-5</v>
      </c>
      <c r="T238" s="151">
        <v>-8.9784280862659216E-4</v>
      </c>
      <c r="U238" s="151">
        <v>1.0594945706543513E-5</v>
      </c>
      <c r="V238" s="151">
        <v>-1.0999236255884171E-3</v>
      </c>
      <c r="W238" s="151">
        <v>-2.7488141786307096E-3</v>
      </c>
      <c r="X238" s="151">
        <v>0.15271472930908203</v>
      </c>
      <c r="Y238" s="151">
        <v>1.0129197500646114E-2</v>
      </c>
      <c r="Z238" s="151">
        <v>1.0339850187301636</v>
      </c>
      <c r="AA238" s="151">
        <v>1.1489701271057129</v>
      </c>
      <c r="AB238" s="151">
        <v>1.2784738540649414</v>
      </c>
      <c r="AC238" s="151">
        <v>1.1581593751907349</v>
      </c>
      <c r="AD238" s="151">
        <v>1.1469738483428955</v>
      </c>
      <c r="AE238" s="151">
        <v>1.2030148506164551</v>
      </c>
      <c r="AF238" s="151">
        <v>1.0763043165206909</v>
      </c>
      <c r="AG238" s="151">
        <v>0.96698963642120361</v>
      </c>
      <c r="AH238" s="151">
        <v>3.9238860607147217</v>
      </c>
      <c r="AI238" s="151">
        <v>1.3285565376281738</v>
      </c>
      <c r="AJ238" s="151">
        <v>1.2314050197601318</v>
      </c>
      <c r="AK238" s="151">
        <v>-2.1506205201148987E-2</v>
      </c>
      <c r="AL238" s="151">
        <v>0</v>
      </c>
      <c r="AM238" s="151">
        <v>3.1132098287343979E-2</v>
      </c>
      <c r="AN238" s="151">
        <v>9.5551153644919395E-3</v>
      </c>
      <c r="AO238" s="151">
        <v>-0.19836065173149109</v>
      </c>
      <c r="AP238" s="151">
        <v>0.15271438658237457</v>
      </c>
      <c r="AQ238" s="151">
        <v>9.4024901045486331E-4</v>
      </c>
      <c r="AR238" s="151">
        <v>6.5811891108751297E-3</v>
      </c>
      <c r="AS238" s="151">
        <v>3.9898846298456192E-3</v>
      </c>
      <c r="AT238" s="151">
        <v>1.1411515064537525E-2</v>
      </c>
      <c r="AU238" s="151">
        <v>1.2095122598111629E-2</v>
      </c>
    </row>
    <row r="239" spans="1:47" s="12" customFormat="1">
      <c r="A239" s="12" t="s">
        <v>60</v>
      </c>
      <c r="B239" s="150">
        <v>2019</v>
      </c>
      <c r="C239" s="151">
        <v>1.1714111566543579</v>
      </c>
      <c r="D239" s="151">
        <v>1.1948974132537842</v>
      </c>
      <c r="E239" s="151">
        <v>0.98034453392028809</v>
      </c>
      <c r="F239" s="151">
        <v>1.1570879220962524</v>
      </c>
      <c r="G239" s="151">
        <v>1.2163417339324951</v>
      </c>
      <c r="H239" s="151">
        <v>1.0123788118362427</v>
      </c>
      <c r="I239" s="151">
        <v>0.96306121349334717</v>
      </c>
      <c r="J239" s="151">
        <v>7.1289548650383949E-3</v>
      </c>
      <c r="K239" s="151">
        <v>4.8999134451150894E-3</v>
      </c>
      <c r="L239" s="151">
        <v>2.2290411870926619E-3</v>
      </c>
      <c r="M239" s="151">
        <v>1.064281677827239E-3</v>
      </c>
      <c r="N239" s="151">
        <v>5.1417533541098237E-5</v>
      </c>
      <c r="O239" s="151">
        <v>5.4550864733755589E-3</v>
      </c>
      <c r="P239" s="151">
        <v>3.8867373950779438E-3</v>
      </c>
      <c r="Q239" s="151">
        <v>-5.5576097220182419E-3</v>
      </c>
      <c r="R239" s="151">
        <v>1.4582273550331593E-2</v>
      </c>
      <c r="S239" s="151">
        <v>-1.1538760190887842E-5</v>
      </c>
      <c r="T239" s="151">
        <v>-1.6862353368196636E-4</v>
      </c>
      <c r="U239" s="151">
        <v>-2.4202157874242403E-5</v>
      </c>
      <c r="V239" s="151">
        <v>-3.0293990857899189E-3</v>
      </c>
      <c r="W239" s="151">
        <v>-9.1194687411189079E-3</v>
      </c>
      <c r="X239" s="151">
        <v>-3.8924217224121094E-2</v>
      </c>
      <c r="Y239" s="151">
        <v>1.9341664388775826E-2</v>
      </c>
      <c r="Z239" s="151">
        <v>1.046400785446167</v>
      </c>
      <c r="AA239" s="151">
        <v>1.1489701271057129</v>
      </c>
      <c r="AB239" s="151">
        <v>1.3148468732833862</v>
      </c>
      <c r="AC239" s="151">
        <v>1.169119119644165</v>
      </c>
      <c r="AD239" s="151">
        <v>1.3127145767211914</v>
      </c>
      <c r="AE239" s="151">
        <v>1.157088041305542</v>
      </c>
      <c r="AF239" s="151">
        <v>1.0763019323348999</v>
      </c>
      <c r="AG239" s="151">
        <v>0.96841168403625488</v>
      </c>
      <c r="AH239" s="151">
        <v>3.9238860607147217</v>
      </c>
      <c r="AI239" s="151">
        <v>1.3485262393951416</v>
      </c>
      <c r="AJ239" s="151">
        <v>1.2723190784454346</v>
      </c>
      <c r="AK239" s="151">
        <v>1.1936141178011894E-2</v>
      </c>
      <c r="AL239" s="151">
        <v>0</v>
      </c>
      <c r="AM239" s="151">
        <v>2.8053170070052147E-2</v>
      </c>
      <c r="AN239" s="151">
        <v>9.4185927882790565E-3</v>
      </c>
      <c r="AO239" s="151">
        <v>0.13497015833854675</v>
      </c>
      <c r="AP239" s="151">
        <v>-3.8924194872379303E-2</v>
      </c>
      <c r="AQ239" s="151">
        <v>-2.2500908016809262E-6</v>
      </c>
      <c r="AR239" s="151">
        <v>1.4694819692522287E-3</v>
      </c>
      <c r="AS239" s="151">
        <v>0</v>
      </c>
      <c r="AT239" s="151">
        <v>1.4919321984052658E-2</v>
      </c>
      <c r="AU239" s="151">
        <v>3.2685436308383942E-2</v>
      </c>
    </row>
    <row r="240" spans="1:47" s="12" customFormat="1">
      <c r="A240" s="12" t="s">
        <v>60</v>
      </c>
      <c r="B240" s="150">
        <v>2020</v>
      </c>
      <c r="C240" s="151">
        <v>1.1892300844192505</v>
      </c>
      <c r="D240" s="151">
        <v>1.1851515769958496</v>
      </c>
      <c r="E240" s="151">
        <v>1.003441333770752</v>
      </c>
      <c r="F240" s="151">
        <v>1.0987145900726318</v>
      </c>
      <c r="G240" s="151">
        <v>1.2366509437561035</v>
      </c>
      <c r="H240" s="151">
        <v>1.0823831558227539</v>
      </c>
      <c r="I240" s="151">
        <v>0.9616541862487793</v>
      </c>
      <c r="J240" s="151">
        <v>2.3286657407879829E-2</v>
      </c>
      <c r="K240" s="151">
        <v>1.5096981078386307E-2</v>
      </c>
      <c r="L240" s="151">
        <v>8.1896763294935226E-3</v>
      </c>
      <c r="M240" s="151">
        <v>-9.7327952971681952E-4</v>
      </c>
      <c r="N240" s="151">
        <v>2.9488276140909875E-6</v>
      </c>
      <c r="O240" s="151">
        <v>3.8344194181263447E-3</v>
      </c>
      <c r="P240" s="151">
        <v>1.2907988391816616E-2</v>
      </c>
      <c r="Q240" s="151">
        <v>-6.7509635118767619E-4</v>
      </c>
      <c r="R240" s="151">
        <v>1.8988162279129028E-2</v>
      </c>
      <c r="S240" s="151">
        <v>1.34493702717009E-5</v>
      </c>
      <c r="T240" s="151">
        <v>-4.3269130401313305E-4</v>
      </c>
      <c r="U240" s="151">
        <v>-5.4879950766917318E-5</v>
      </c>
      <c r="V240" s="151">
        <v>-5.4252259433269501E-3</v>
      </c>
      <c r="W240" s="151">
        <v>-4.8991385847330093E-3</v>
      </c>
      <c r="X240" s="151">
        <v>-5.176544189453125E-2</v>
      </c>
      <c r="Y240" s="151">
        <v>1.6559053212404251E-2</v>
      </c>
      <c r="Z240" s="151">
        <v>1.0350512266159058</v>
      </c>
      <c r="AA240" s="151">
        <v>1.1489701271057129</v>
      </c>
      <c r="AB240" s="151">
        <v>1.3412529230117798</v>
      </c>
      <c r="AC240" s="151">
        <v>1.2067673206329346</v>
      </c>
      <c r="AD240" s="151">
        <v>1.3340128660202026</v>
      </c>
      <c r="AE240" s="151">
        <v>1.0987151861190796</v>
      </c>
      <c r="AF240" s="151">
        <v>1.0762920379638672</v>
      </c>
      <c r="AG240" s="151">
        <v>0.97175049781799316</v>
      </c>
      <c r="AH240" s="151">
        <v>3.9739978313446045</v>
      </c>
      <c r="AI240" s="151">
        <v>1.3903946876525879</v>
      </c>
      <c r="AJ240" s="151">
        <v>1.290381908416748</v>
      </c>
      <c r="AK240" s="151">
        <v>-1.0905580595135689E-2</v>
      </c>
      <c r="AL240" s="151">
        <v>0</v>
      </c>
      <c r="AM240" s="151">
        <v>1.9883986562490463E-2</v>
      </c>
      <c r="AN240" s="151">
        <v>3.169458732008934E-2</v>
      </c>
      <c r="AO240" s="151">
        <v>1.6094410791993141E-2</v>
      </c>
      <c r="AP240" s="151">
        <v>-5.1765099167823792E-2</v>
      </c>
      <c r="AQ240" s="151">
        <v>-9.2436694103525952E-6</v>
      </c>
      <c r="AR240" s="151">
        <v>3.4418040886521339E-3</v>
      </c>
      <c r="AS240" s="151">
        <v>1.2690082192420959E-2</v>
      </c>
      <c r="AT240" s="151">
        <v>3.0575359240174294E-2</v>
      </c>
      <c r="AU240" s="151">
        <v>1.4096966944634914E-2</v>
      </c>
    </row>
    <row r="241" spans="1:47" s="12" customFormat="1">
      <c r="A241" s="65" t="s">
        <v>272</v>
      </c>
      <c r="B241" s="64" t="s">
        <v>133</v>
      </c>
      <c r="C241" s="64" t="s">
        <v>150</v>
      </c>
      <c r="D241" s="64" t="s">
        <v>151</v>
      </c>
      <c r="E241" s="64" t="s">
        <v>152</v>
      </c>
      <c r="F241" s="64" t="s">
        <v>153</v>
      </c>
      <c r="G241" s="64" t="s">
        <v>154</v>
      </c>
      <c r="H241" s="64" t="s">
        <v>155</v>
      </c>
      <c r="I241" s="64" t="s">
        <v>156</v>
      </c>
      <c r="J241" s="64" t="s">
        <v>134</v>
      </c>
      <c r="K241" s="64" t="s">
        <v>135</v>
      </c>
      <c r="L241" s="64" t="s">
        <v>136</v>
      </c>
      <c r="M241" s="64" t="s">
        <v>137</v>
      </c>
      <c r="N241" s="64" t="s">
        <v>138</v>
      </c>
      <c r="O241" s="64" t="s">
        <v>139</v>
      </c>
      <c r="P241" s="64" t="s">
        <v>140</v>
      </c>
      <c r="Q241" s="64" t="s">
        <v>141</v>
      </c>
      <c r="R241" s="64" t="s">
        <v>142</v>
      </c>
      <c r="S241" s="64" t="s">
        <v>143</v>
      </c>
      <c r="T241" s="64" t="s">
        <v>144</v>
      </c>
      <c r="U241" s="64" t="s">
        <v>145</v>
      </c>
      <c r="V241" s="64" t="s">
        <v>146</v>
      </c>
      <c r="W241" s="64" t="s">
        <v>147</v>
      </c>
      <c r="X241" s="64" t="s">
        <v>148</v>
      </c>
      <c r="Y241" s="64" t="s">
        <v>149</v>
      </c>
      <c r="Z241" s="64" t="s">
        <v>171</v>
      </c>
      <c r="AA241" s="64" t="s">
        <v>172</v>
      </c>
      <c r="AB241" s="64" t="s">
        <v>173</v>
      </c>
      <c r="AC241" s="64" t="s">
        <v>174</v>
      </c>
      <c r="AD241" s="64" t="s">
        <v>175</v>
      </c>
      <c r="AE241" s="64" t="s">
        <v>176</v>
      </c>
      <c r="AF241" s="64" t="s">
        <v>177</v>
      </c>
      <c r="AG241" s="64" t="s">
        <v>178</v>
      </c>
      <c r="AH241" s="64" t="s">
        <v>179</v>
      </c>
      <c r="AI241" s="64" t="s">
        <v>180</v>
      </c>
      <c r="AJ241" s="64" t="s">
        <v>181</v>
      </c>
      <c r="AK241" s="64" t="s">
        <v>221</v>
      </c>
      <c r="AL241" s="64" t="s">
        <v>222</v>
      </c>
      <c r="AM241" s="64" t="s">
        <v>223</v>
      </c>
      <c r="AN241" s="64" t="s">
        <v>224</v>
      </c>
      <c r="AO241" s="64" t="s">
        <v>225</v>
      </c>
      <c r="AP241" s="64" t="s">
        <v>226</v>
      </c>
      <c r="AQ241" s="64" t="s">
        <v>227</v>
      </c>
      <c r="AR241" s="64" t="s">
        <v>228</v>
      </c>
      <c r="AS241" s="64" t="s">
        <v>229</v>
      </c>
      <c r="AT241" s="64" t="s">
        <v>230</v>
      </c>
      <c r="AU241" s="64" t="s">
        <v>231</v>
      </c>
    </row>
    <row r="242" spans="1:47" s="12" customFormat="1">
      <c r="A242" s="12" t="s">
        <v>117</v>
      </c>
      <c r="B242" s="150">
        <v>2006</v>
      </c>
      <c r="C242" s="151">
        <v>1</v>
      </c>
      <c r="D242" s="151">
        <v>1</v>
      </c>
      <c r="E242" s="151">
        <v>1</v>
      </c>
      <c r="F242" s="151">
        <v>1</v>
      </c>
      <c r="G242" s="151">
        <v>1</v>
      </c>
      <c r="H242" s="151">
        <v>1</v>
      </c>
      <c r="I242" s="151">
        <v>1</v>
      </c>
      <c r="J242" s="151"/>
      <c r="K242" s="151"/>
      <c r="L242" s="151"/>
      <c r="M242" s="151"/>
      <c r="N242" s="151"/>
      <c r="O242" s="151"/>
      <c r="P242" s="151"/>
      <c r="Q242" s="151"/>
      <c r="R242" s="151"/>
      <c r="S242" s="151"/>
      <c r="T242" s="151"/>
      <c r="U242" s="151"/>
      <c r="V242" s="151"/>
      <c r="W242" s="151"/>
      <c r="X242" s="151"/>
      <c r="Y242" s="151"/>
      <c r="Z242" s="151">
        <v>1</v>
      </c>
      <c r="AA242" s="151">
        <v>1</v>
      </c>
      <c r="AB242" s="151">
        <v>1</v>
      </c>
      <c r="AC242" s="151">
        <v>1</v>
      </c>
      <c r="AD242" s="151">
        <v>1</v>
      </c>
      <c r="AE242" s="151">
        <v>1</v>
      </c>
      <c r="AF242" s="151">
        <v>1</v>
      </c>
      <c r="AG242" s="151">
        <v>1</v>
      </c>
      <c r="AH242" s="151">
        <v>1</v>
      </c>
      <c r="AI242" s="151">
        <v>1</v>
      </c>
      <c r="AJ242" s="151">
        <v>1</v>
      </c>
      <c r="AK242" s="151"/>
      <c r="AL242" s="151"/>
      <c r="AM242" s="151"/>
      <c r="AN242" s="151"/>
      <c r="AO242" s="151"/>
      <c r="AP242" s="151"/>
      <c r="AQ242" s="151"/>
      <c r="AR242" s="151"/>
      <c r="AS242" s="151"/>
      <c r="AT242" s="151"/>
      <c r="AU242" s="151"/>
    </row>
    <row r="243" spans="1:47" s="12" customFormat="1">
      <c r="A243" s="12" t="s">
        <v>117</v>
      </c>
      <c r="B243" s="150">
        <v>2007</v>
      </c>
      <c r="C243" s="151">
        <v>1.0165021419525146</v>
      </c>
      <c r="D243" s="151">
        <v>1.0280861854553223</v>
      </c>
      <c r="E243" s="151">
        <v>0.98873245716094971</v>
      </c>
      <c r="F243" s="151">
        <v>0.99612510204315186</v>
      </c>
      <c r="G243" s="151">
        <v>1.0505081415176392</v>
      </c>
      <c r="H243" s="151">
        <v>1.0204563140869141</v>
      </c>
      <c r="I243" s="151">
        <v>0.96762901544570923</v>
      </c>
      <c r="J243" s="151">
        <v>-1.1331530287861824E-2</v>
      </c>
      <c r="K243" s="151">
        <v>1.6367489472031593E-2</v>
      </c>
      <c r="L243" s="151">
        <v>-2.7699019759893417E-2</v>
      </c>
      <c r="M243" s="151">
        <v>9.7971060313284397E-4</v>
      </c>
      <c r="N243" s="151">
        <v>3.9554540999233723E-3</v>
      </c>
      <c r="O243" s="151">
        <v>2.3390832357108593E-3</v>
      </c>
      <c r="P243" s="151">
        <v>-1.6508588567376137E-2</v>
      </c>
      <c r="Q243" s="151">
        <v>2.5601830333471298E-2</v>
      </c>
      <c r="R243" s="151">
        <v>2.6721176691353321E-3</v>
      </c>
      <c r="S243" s="151">
        <v>-1.4225790800992399E-4</v>
      </c>
      <c r="T243" s="151">
        <v>-5.9510879218578339E-3</v>
      </c>
      <c r="U243" s="151">
        <v>-2.6906168204732239E-4</v>
      </c>
      <c r="V243" s="151">
        <v>-7.8684790059924126E-3</v>
      </c>
      <c r="W243" s="151">
        <v>-1.6140250489115715E-2</v>
      </c>
      <c r="X243" s="151">
        <v>-3.8824081420898438E-3</v>
      </c>
      <c r="Y243" s="151">
        <v>4.9273982644081116E-2</v>
      </c>
      <c r="Z243" s="151">
        <v>1.0104151964187622</v>
      </c>
      <c r="AA243" s="151">
        <v>1.0090965032577515</v>
      </c>
      <c r="AB243" s="151">
        <v>1.0099397897720337</v>
      </c>
      <c r="AC243" s="151">
        <v>0.96466356515884399</v>
      </c>
      <c r="AD243" s="151">
        <v>0.86599475145339966</v>
      </c>
      <c r="AE243" s="151">
        <v>0.99612510204315186</v>
      </c>
      <c r="AF243" s="151">
        <v>0.99893051385879517</v>
      </c>
      <c r="AG243" s="151">
        <v>1.0548685789108276</v>
      </c>
      <c r="AH243" s="151">
        <v>1.0085593461990356</v>
      </c>
      <c r="AI243" s="151">
        <v>1.0648831129074097</v>
      </c>
      <c r="AJ243" s="151">
        <v>1.056954026222229</v>
      </c>
      <c r="AK243" s="151">
        <v>1.0361292399466038E-2</v>
      </c>
      <c r="AL243" s="151">
        <v>9.0553592890501022E-3</v>
      </c>
      <c r="AM243" s="151">
        <v>9.8907612264156342E-3</v>
      </c>
      <c r="AN243" s="151">
        <v>-3.5975869745016098E-2</v>
      </c>
      <c r="AO243" s="151">
        <v>-0.14387640357017517</v>
      </c>
      <c r="AP243" s="151">
        <v>-3.8824079092592001E-3</v>
      </c>
      <c r="AQ243" s="151">
        <v>-1.0700840502977371E-3</v>
      </c>
      <c r="AR243" s="151">
        <v>5.3416240960359573E-2</v>
      </c>
      <c r="AS243" s="151">
        <v>8.5228933021426201E-3</v>
      </c>
      <c r="AT243" s="151">
        <v>6.2865003943443298E-2</v>
      </c>
      <c r="AU243" s="151">
        <v>5.5391225963830948E-2</v>
      </c>
    </row>
    <row r="244" spans="1:47" s="12" customFormat="1">
      <c r="A244" s="12" t="s">
        <v>117</v>
      </c>
      <c r="B244" s="150">
        <v>2008</v>
      </c>
      <c r="C244" s="151">
        <v>1.0104094743728638</v>
      </c>
      <c r="D244" s="151">
        <v>1.1609976291656494</v>
      </c>
      <c r="E244" s="151">
        <v>0.87029421329498291</v>
      </c>
      <c r="F244" s="151">
        <v>1.2860536575317383</v>
      </c>
      <c r="G244" s="151">
        <v>1.0797096490859985</v>
      </c>
      <c r="H244" s="151">
        <v>0.78566664457321167</v>
      </c>
      <c r="I244" s="151">
        <v>0.93581587076187134</v>
      </c>
      <c r="J244" s="151">
        <v>-0.12759244441986084</v>
      </c>
      <c r="K244" s="151">
        <v>-6.0118380934000015E-3</v>
      </c>
      <c r="L244" s="151">
        <v>-0.12158060818910599</v>
      </c>
      <c r="M244" s="151">
        <v>1.3409621315076947E-3</v>
      </c>
      <c r="N244" s="151">
        <v>5.333352368324995E-3</v>
      </c>
      <c r="O244" s="151">
        <v>2.146050101146102E-3</v>
      </c>
      <c r="P244" s="151">
        <v>-4.9435407854616642E-3</v>
      </c>
      <c r="Q244" s="151">
        <v>-9.8886620253324509E-3</v>
      </c>
      <c r="R244" s="151">
        <v>-0.10538308322429657</v>
      </c>
      <c r="S244" s="151">
        <v>-7.8246364137157798E-4</v>
      </c>
      <c r="T244" s="151">
        <v>-4.3679112568497658E-3</v>
      </c>
      <c r="U244" s="151">
        <v>2.4252549337688833E-4</v>
      </c>
      <c r="V244" s="151">
        <v>2.0079824607819319E-3</v>
      </c>
      <c r="W244" s="151">
        <v>-1.3297654688358307E-2</v>
      </c>
      <c r="X244" s="151">
        <v>0.25546073913574219</v>
      </c>
      <c r="Y244" s="151">
        <v>2.7418198063969612E-2</v>
      </c>
      <c r="Z244" s="151">
        <v>1.0240006446838379</v>
      </c>
      <c r="AA244" s="151">
        <v>1.0228875875473022</v>
      </c>
      <c r="AB244" s="151">
        <v>1.0200536251068115</v>
      </c>
      <c r="AC244" s="151">
        <v>0.95429503917694092</v>
      </c>
      <c r="AD244" s="151">
        <v>0.91887223720550537</v>
      </c>
      <c r="AE244" s="151">
        <v>1.2860546112060547</v>
      </c>
      <c r="AF244" s="151">
        <v>1.0134189128875732</v>
      </c>
      <c r="AG244" s="151">
        <v>1.1030495166778564</v>
      </c>
      <c r="AH244" s="151">
        <v>0.99432575702667236</v>
      </c>
      <c r="AI244" s="151">
        <v>1.048598051071167</v>
      </c>
      <c r="AJ244" s="151">
        <v>1.1043961048126221</v>
      </c>
      <c r="AK244" s="151">
        <v>1.3355810195207596E-2</v>
      </c>
      <c r="AL244" s="151">
        <v>1.3574193231761456E-2</v>
      </c>
      <c r="AM244" s="151">
        <v>9.9644428119063377E-3</v>
      </c>
      <c r="AN244" s="151">
        <v>-1.0806544683873653E-2</v>
      </c>
      <c r="AO244" s="151">
        <v>5.9268224984407425E-2</v>
      </c>
      <c r="AP244" s="151">
        <v>0.25546151399612427</v>
      </c>
      <c r="AQ244" s="151">
        <v>1.4399726875126362E-2</v>
      </c>
      <c r="AR244" s="151">
        <v>4.4662456959486008E-2</v>
      </c>
      <c r="AS244" s="151">
        <v>-1.421331986784935E-2</v>
      </c>
      <c r="AT244" s="151">
        <v>-1.5410990454256535E-2</v>
      </c>
      <c r="AU244" s="151">
        <v>4.3907463550567627E-2</v>
      </c>
    </row>
    <row r="245" spans="1:47" s="12" customFormat="1">
      <c r="A245" s="12" t="s">
        <v>117</v>
      </c>
      <c r="B245" s="150">
        <v>2009</v>
      </c>
      <c r="C245" s="151">
        <v>1.0065610408782959</v>
      </c>
      <c r="D245" s="151">
        <v>1.1439789533615112</v>
      </c>
      <c r="E245" s="151">
        <v>0.87987726926803589</v>
      </c>
      <c r="F245" s="151">
        <v>1.1796473264694214</v>
      </c>
      <c r="G245" s="151">
        <v>1.1202243566513062</v>
      </c>
      <c r="H245" s="151">
        <v>0.85327279567718506</v>
      </c>
      <c r="I245" s="151">
        <v>0.89853513240814209</v>
      </c>
      <c r="J245" s="151">
        <v>1.0951094329357147E-2</v>
      </c>
      <c r="K245" s="151">
        <v>-3.8161119446158409E-3</v>
      </c>
      <c r="L245" s="151">
        <v>1.4767206273972988E-2</v>
      </c>
      <c r="M245" s="151">
        <v>-7.2313717100769281E-4</v>
      </c>
      <c r="N245" s="151">
        <v>9.8250387236475945E-3</v>
      </c>
      <c r="O245" s="151">
        <v>1.7840408254414797E-3</v>
      </c>
      <c r="P245" s="151">
        <v>4.255800973623991E-3</v>
      </c>
      <c r="Q245" s="151">
        <v>-1.8957855179905891E-2</v>
      </c>
      <c r="R245" s="151">
        <v>3.5714045166969299E-2</v>
      </c>
      <c r="S245" s="151">
        <v>-1.3195294886827469E-3</v>
      </c>
      <c r="T245" s="151">
        <v>-4.5365453697741032E-3</v>
      </c>
      <c r="U245" s="151">
        <v>4.0037118014879525E-4</v>
      </c>
      <c r="V245" s="151">
        <v>-4.9769124016165733E-3</v>
      </c>
      <c r="W245" s="151">
        <v>-1.0514223016798496E-2</v>
      </c>
      <c r="X245" s="151">
        <v>-8.6362838745117188E-2</v>
      </c>
      <c r="Y245" s="151">
        <v>3.6836817860603333E-2</v>
      </c>
      <c r="Z245" s="151">
        <v>1.0164226293563843</v>
      </c>
      <c r="AA245" s="151">
        <v>1.048809289932251</v>
      </c>
      <c r="AB245" s="151">
        <v>1.0286585092544556</v>
      </c>
      <c r="AC245" s="151">
        <v>0.96330565214157104</v>
      </c>
      <c r="AD245" s="151">
        <v>1.0258475542068481</v>
      </c>
      <c r="AE245" s="151">
        <v>1.1796475648880005</v>
      </c>
      <c r="AF245" s="151">
        <v>1.042597770690918</v>
      </c>
      <c r="AG245" s="151">
        <v>1.1510183811187744</v>
      </c>
      <c r="AH245" s="151">
        <v>0.98448431491851807</v>
      </c>
      <c r="AI245" s="151">
        <v>1.0936250686645508</v>
      </c>
      <c r="AJ245" s="151">
        <v>1.1473398208618164</v>
      </c>
      <c r="AK245" s="151">
        <v>-7.4278777465224266E-3</v>
      </c>
      <c r="AL245" s="151">
        <v>2.5025969371199608E-2</v>
      </c>
      <c r="AM245" s="151">
        <v>8.4003712981939316E-3</v>
      </c>
      <c r="AN245" s="151">
        <v>9.3978848308324814E-3</v>
      </c>
      <c r="AO245" s="151">
        <v>0.11012734472751617</v>
      </c>
      <c r="AP245" s="151">
        <v>-8.6363367736339569E-2</v>
      </c>
      <c r="AQ245" s="151">
        <v>2.8385819867253304E-2</v>
      </c>
      <c r="AR245" s="151">
        <v>4.2568452656269073E-2</v>
      </c>
      <c r="AS245" s="151">
        <v>-9.9469274282455444E-3</v>
      </c>
      <c r="AT245" s="151">
        <v>4.2043879628181458E-2</v>
      </c>
      <c r="AU245" s="151">
        <v>3.8147415965795517E-2</v>
      </c>
    </row>
    <row r="246" spans="1:47" s="12" customFormat="1">
      <c r="A246" s="12" t="s">
        <v>117</v>
      </c>
      <c r="B246" s="150">
        <v>2010</v>
      </c>
      <c r="C246" s="151">
        <v>1.0531731843948364</v>
      </c>
      <c r="D246" s="151">
        <v>1.2021288871765137</v>
      </c>
      <c r="E246" s="151">
        <v>0.87609004974365234</v>
      </c>
      <c r="F246" s="151">
        <v>1.2686014175415039</v>
      </c>
      <c r="G246" s="151">
        <v>1.1656011343002319</v>
      </c>
      <c r="H246" s="151">
        <v>0.83018434047698975</v>
      </c>
      <c r="I246" s="151">
        <v>0.90354502201080322</v>
      </c>
      <c r="J246" s="151">
        <v>-4.3135471642017365E-3</v>
      </c>
      <c r="K246" s="151">
        <v>4.5268047600984573E-2</v>
      </c>
      <c r="L246" s="151">
        <v>-4.958159476518631E-2</v>
      </c>
      <c r="M246" s="151">
        <v>-5.0904968520626426E-4</v>
      </c>
      <c r="N246" s="151">
        <v>3.355194057803601E-4</v>
      </c>
      <c r="O246" s="151">
        <v>1.6625040443614125E-3</v>
      </c>
      <c r="P246" s="151">
        <v>2.7078089769929647E-3</v>
      </c>
      <c r="Q246" s="151">
        <v>4.1071265935897827E-2</v>
      </c>
      <c r="R246" s="151">
        <v>-2.7383998036384583E-2</v>
      </c>
      <c r="S246" s="151">
        <v>-1.6619894886389375E-3</v>
      </c>
      <c r="T246" s="151">
        <v>-3.1750856433063745E-3</v>
      </c>
      <c r="U246" s="151">
        <v>-9.199220803566277E-4</v>
      </c>
      <c r="V246" s="151">
        <v>-3.2896806951612234E-3</v>
      </c>
      <c r="W246" s="151">
        <v>-1.3150920160114765E-2</v>
      </c>
      <c r="X246" s="151">
        <v>7.2699546813964844E-2</v>
      </c>
      <c r="Y246" s="151">
        <v>3.9707925170660019E-2</v>
      </c>
      <c r="Z246" s="151">
        <v>1.0129318237304688</v>
      </c>
      <c r="AA246" s="151">
        <v>1.0488804578781128</v>
      </c>
      <c r="AB246" s="151">
        <v>1.0354973077774048</v>
      </c>
      <c r="AC246" s="151">
        <v>0.96849530935287476</v>
      </c>
      <c r="AD246" s="151">
        <v>0.7860303521156311</v>
      </c>
      <c r="AE246" s="151">
        <v>1.2686022520065308</v>
      </c>
      <c r="AF246" s="151">
        <v>1.0777462720870972</v>
      </c>
      <c r="AG246" s="151">
        <v>1.1903365850448608</v>
      </c>
      <c r="AH246" s="151">
        <v>1.0114052295684814</v>
      </c>
      <c r="AI246" s="151">
        <v>1.1363763809204102</v>
      </c>
      <c r="AJ246" s="151">
        <v>1.1995854377746582</v>
      </c>
      <c r="AK246" s="151">
        <v>-3.4402934834361076E-3</v>
      </c>
      <c r="AL246" s="151">
        <v>6.7858498368877918E-5</v>
      </c>
      <c r="AM246" s="151">
        <v>6.626298651099205E-3</v>
      </c>
      <c r="AN246" s="151">
        <v>5.3728697821497917E-3</v>
      </c>
      <c r="AO246" s="151">
        <v>-0.26627901196479797</v>
      </c>
      <c r="AP246" s="151">
        <v>7.2699993848800659E-2</v>
      </c>
      <c r="AQ246" s="151">
        <v>3.3156607300043106E-2</v>
      </c>
      <c r="AR246" s="151">
        <v>3.3588968217372894E-2</v>
      </c>
      <c r="AS246" s="151">
        <v>2.6977976784110069E-2</v>
      </c>
      <c r="AT246" s="151">
        <v>3.8346674293279648E-2</v>
      </c>
      <c r="AU246" s="151">
        <v>4.452996701002121E-2</v>
      </c>
    </row>
    <row r="247" spans="1:47" s="12" customFormat="1">
      <c r="A247" s="12" t="s">
        <v>117</v>
      </c>
      <c r="B247" s="150">
        <v>2011</v>
      </c>
      <c r="C247" s="151">
        <v>1.0553897619247437</v>
      </c>
      <c r="D247" s="151">
        <v>1.2167012691497803</v>
      </c>
      <c r="E247" s="151">
        <v>0.86741900444030762</v>
      </c>
      <c r="F247" s="151">
        <v>1.2536137104034424</v>
      </c>
      <c r="G247" s="151">
        <v>1.1981096267700195</v>
      </c>
      <c r="H247" s="151">
        <v>0.84187787771224976</v>
      </c>
      <c r="I247" s="151">
        <v>0.88087910413742065</v>
      </c>
      <c r="J247" s="151">
        <v>-9.9467430263757706E-3</v>
      </c>
      <c r="K247" s="151">
        <v>2.102492842823267E-3</v>
      </c>
      <c r="L247" s="151">
        <v>-1.204923540353775E-2</v>
      </c>
      <c r="M247" s="151">
        <v>-6.9030123995617032E-5</v>
      </c>
      <c r="N247" s="151">
        <v>9.9533675238490105E-3</v>
      </c>
      <c r="O247" s="151">
        <v>1.9208448939025402E-3</v>
      </c>
      <c r="P247" s="151">
        <v>4.8058298416435719E-3</v>
      </c>
      <c r="Q247" s="151">
        <v>-1.4508519321680069E-2</v>
      </c>
      <c r="R247" s="151">
        <v>4.8835724592208862E-3</v>
      </c>
      <c r="S247" s="151">
        <v>-1.1640057200565934E-3</v>
      </c>
      <c r="T247" s="151">
        <v>-4.2999852448701859E-3</v>
      </c>
      <c r="U247" s="151">
        <v>-6.2787387287244201E-4</v>
      </c>
      <c r="V247" s="151">
        <v>-6.0334326699376106E-3</v>
      </c>
      <c r="W247" s="151">
        <v>-4.8075099475681782E-3</v>
      </c>
      <c r="X247" s="151">
        <v>-1.1884689331054688E-2</v>
      </c>
      <c r="Y247" s="151">
        <v>2.7508074417710304E-2</v>
      </c>
      <c r="Z247" s="151">
        <v>1.0123651027679443</v>
      </c>
      <c r="AA247" s="151">
        <v>1.0764169692993164</v>
      </c>
      <c r="AB247" s="151">
        <v>1.0449073314666748</v>
      </c>
      <c r="AC247" s="151">
        <v>0.97898620367050171</v>
      </c>
      <c r="AD247" s="151">
        <v>0.87290716171264648</v>
      </c>
      <c r="AE247" s="151">
        <v>1.2536143064498901</v>
      </c>
      <c r="AF247" s="151">
        <v>1.1050578355789185</v>
      </c>
      <c r="AG247" s="151">
        <v>1.2366929054260254</v>
      </c>
      <c r="AH247" s="151">
        <v>1.0372141599655151</v>
      </c>
      <c r="AI247" s="151">
        <v>1.1975799798965454</v>
      </c>
      <c r="AJ247" s="151">
        <v>1.2182881832122803</v>
      </c>
      <c r="AK247" s="151">
        <v>-5.5967265507206321E-4</v>
      </c>
      <c r="AL247" s="151">
        <v>2.5914566591382027E-2</v>
      </c>
      <c r="AM247" s="151">
        <v>9.0464400127530098E-3</v>
      </c>
      <c r="AN247" s="151">
        <v>1.077392790466547E-2</v>
      </c>
      <c r="AO247" s="151">
        <v>0.10483376681804657</v>
      </c>
      <c r="AP247" s="151">
        <v>-1.1884842067956924E-2</v>
      </c>
      <c r="AQ247" s="151">
        <v>2.5025554001331329E-2</v>
      </c>
      <c r="AR247" s="151">
        <v>3.8204725831747055E-2</v>
      </c>
      <c r="AS247" s="151">
        <v>2.5197727605700493E-2</v>
      </c>
      <c r="AT247" s="151">
        <v>5.2458282560110092E-2</v>
      </c>
      <c r="AU247" s="151">
        <v>1.5470763668417931E-2</v>
      </c>
    </row>
    <row r="248" spans="1:47" s="12" customFormat="1">
      <c r="A248" s="12" t="s">
        <v>117</v>
      </c>
      <c r="B248" s="150">
        <v>2012</v>
      </c>
      <c r="C248" s="151">
        <v>1.0500227212905884</v>
      </c>
      <c r="D248" s="151">
        <v>1.3001465797424316</v>
      </c>
      <c r="E248" s="151">
        <v>0.80761873722076416</v>
      </c>
      <c r="F248" s="151">
        <v>1.4128308296203613</v>
      </c>
      <c r="G248" s="151">
        <v>1.2362401485443115</v>
      </c>
      <c r="H248" s="151">
        <v>0.74320477247238159</v>
      </c>
      <c r="I248" s="151">
        <v>0.84936797618865967</v>
      </c>
      <c r="J248" s="151">
        <v>-7.1432046592235565E-2</v>
      </c>
      <c r="K248" s="151">
        <v>-5.0983261317014694E-3</v>
      </c>
      <c r="L248" s="151">
        <v>-6.6333718597888947E-2</v>
      </c>
      <c r="M248" s="151">
        <v>-3.8323844783008099E-3</v>
      </c>
      <c r="N248" s="151">
        <v>3.0110527404758614E-6</v>
      </c>
      <c r="O248" s="151">
        <v>1.6304048476740718E-3</v>
      </c>
      <c r="P248" s="151">
        <v>1.6462769126519561E-3</v>
      </c>
      <c r="Q248" s="151">
        <v>-4.5456346124410629E-3</v>
      </c>
      <c r="R248" s="151">
        <v>-4.6781662851572037E-2</v>
      </c>
      <c r="S248" s="151">
        <v>-5.2036077249795198E-4</v>
      </c>
      <c r="T248" s="151">
        <v>-2.3522560950368643E-3</v>
      </c>
      <c r="U248" s="151">
        <v>-1.3056244933977723E-3</v>
      </c>
      <c r="V248" s="151">
        <v>-5.360068753361702E-3</v>
      </c>
      <c r="W248" s="151">
        <v>-1.0013745166361332E-2</v>
      </c>
      <c r="X248" s="151">
        <v>0.11956501007080078</v>
      </c>
      <c r="Y248" s="151">
        <v>3.1329583376646042E-2</v>
      </c>
      <c r="Z248" s="151">
        <v>0.97339367866516113</v>
      </c>
      <c r="AA248" s="151">
        <v>1.0764169692993164</v>
      </c>
      <c r="AB248" s="151">
        <v>1.0529049634933472</v>
      </c>
      <c r="AC248" s="151">
        <v>0.98259443044662476</v>
      </c>
      <c r="AD248" s="151">
        <v>0.90312916040420532</v>
      </c>
      <c r="AE248" s="151">
        <v>1.4128305912017822</v>
      </c>
      <c r="AF248" s="151">
        <v>1.1172173023223877</v>
      </c>
      <c r="AG248" s="151">
        <v>1.2638219594955444</v>
      </c>
      <c r="AH248" s="151">
        <v>1.084428071975708</v>
      </c>
      <c r="AI248" s="151">
        <v>1.2545722723007202</v>
      </c>
      <c r="AJ248" s="151">
        <v>1.2570019960403442</v>
      </c>
      <c r="AK248" s="151">
        <v>-3.925597295165062E-2</v>
      </c>
      <c r="AL248" s="151">
        <v>0</v>
      </c>
      <c r="AM248" s="151">
        <v>7.6247416436672211E-3</v>
      </c>
      <c r="AN248" s="151">
        <v>3.6789204459637403E-3</v>
      </c>
      <c r="AO248" s="151">
        <v>3.4036397933959961E-2</v>
      </c>
      <c r="AP248" s="151">
        <v>0.11956437677145004</v>
      </c>
      <c r="AQ248" s="151">
        <v>1.0943394154310226E-2</v>
      </c>
      <c r="AR248" s="151">
        <v>2.1699646487832069E-2</v>
      </c>
      <c r="AS248" s="151">
        <v>4.4514335691928864E-2</v>
      </c>
      <c r="AT248" s="151">
        <v>4.6491861343383789E-2</v>
      </c>
      <c r="AU248" s="151">
        <v>3.1282763928174973E-2</v>
      </c>
    </row>
    <row r="249" spans="1:47" s="12" customFormat="1">
      <c r="A249" s="12" t="s">
        <v>117</v>
      </c>
      <c r="B249" s="150">
        <v>2013</v>
      </c>
      <c r="C249" s="151">
        <v>1.0515036582946777</v>
      </c>
      <c r="D249" s="151">
        <v>1.2457444667816162</v>
      </c>
      <c r="E249" s="151">
        <v>0.84407657384872437</v>
      </c>
      <c r="F249" s="151">
        <v>1.2009834051132202</v>
      </c>
      <c r="G249" s="151">
        <v>1.2759658098220825</v>
      </c>
      <c r="H249" s="151">
        <v>0.87553548812866211</v>
      </c>
      <c r="I249" s="151">
        <v>0.8240845799446106</v>
      </c>
      <c r="J249" s="151">
        <v>4.4153131544589996E-2</v>
      </c>
      <c r="K249" s="151">
        <v>1.4094384387135506E-3</v>
      </c>
      <c r="L249" s="151">
        <v>4.274369403719902E-2</v>
      </c>
      <c r="M249" s="151">
        <v>-5.2610845305025578E-3</v>
      </c>
      <c r="N249" s="151">
        <v>3.4589061215228867E-6</v>
      </c>
      <c r="O249" s="151">
        <v>2.1682262886315584E-3</v>
      </c>
      <c r="P249" s="151">
        <v>1.7966132145375013E-3</v>
      </c>
      <c r="Q249" s="151">
        <v>2.7022245340049267E-3</v>
      </c>
      <c r="R249" s="151">
        <v>6.3323602080345154E-2</v>
      </c>
      <c r="S249" s="151">
        <v>-2.2560770157724619E-3</v>
      </c>
      <c r="T249" s="151">
        <v>-3.1599849462509155E-3</v>
      </c>
      <c r="U249" s="151">
        <v>-1.4103910652920604E-3</v>
      </c>
      <c r="V249" s="151">
        <v>-4.4670975767076015E-3</v>
      </c>
      <c r="W249" s="151">
        <v>-9.2863589525222778E-3</v>
      </c>
      <c r="X249" s="151">
        <v>-0.16245460510253906</v>
      </c>
      <c r="Y249" s="151">
        <v>3.1628776341676712E-2</v>
      </c>
      <c r="Z249" s="151">
        <v>0.92154234647750854</v>
      </c>
      <c r="AA249" s="151">
        <v>1.0764169692993164</v>
      </c>
      <c r="AB249" s="151">
        <v>1.0638262033462524</v>
      </c>
      <c r="AC249" s="151">
        <v>0.9866066575050354</v>
      </c>
      <c r="AD249" s="151">
        <v>0.88286495208740234</v>
      </c>
      <c r="AE249" s="151">
        <v>1.2009842395782471</v>
      </c>
      <c r="AF249" s="151">
        <v>1.1713160276412964</v>
      </c>
      <c r="AG249" s="151">
        <v>1.2956775426864624</v>
      </c>
      <c r="AH249" s="151">
        <v>1.1334503889083862</v>
      </c>
      <c r="AI249" s="151">
        <v>1.3033909797668457</v>
      </c>
      <c r="AJ249" s="151">
        <v>1.2924997806549072</v>
      </c>
      <c r="AK249" s="151">
        <v>-5.4739892482757568E-2</v>
      </c>
      <c r="AL249" s="151">
        <v>0</v>
      </c>
      <c r="AM249" s="151">
        <v>1.0319099761545658E-2</v>
      </c>
      <c r="AN249" s="151">
        <v>4.0750112384557724E-3</v>
      </c>
      <c r="AO249" s="151">
        <v>-2.2693352773785591E-2</v>
      </c>
      <c r="AP249" s="151">
        <v>-0.16245381534099579</v>
      </c>
      <c r="AQ249" s="151">
        <v>4.7286871820688248E-2</v>
      </c>
      <c r="AR249" s="151">
        <v>2.4893347173929214E-2</v>
      </c>
      <c r="AS249" s="151">
        <v>4.4213742017745972E-2</v>
      </c>
      <c r="AT249" s="151">
        <v>3.8174595683813095E-2</v>
      </c>
      <c r="AU249" s="151">
        <v>2.7848638594150543E-2</v>
      </c>
    </row>
    <row r="250" spans="1:47" s="12" customFormat="1">
      <c r="A250" s="12" t="s">
        <v>117</v>
      </c>
      <c r="B250" s="150">
        <v>2014</v>
      </c>
      <c r="C250" s="151">
        <v>1.078351616859436</v>
      </c>
      <c r="D250" s="151">
        <v>1.2888015508651733</v>
      </c>
      <c r="E250" s="151">
        <v>0.83670884370803833</v>
      </c>
      <c r="F250" s="151">
        <v>1.2691859006881714</v>
      </c>
      <c r="G250" s="151">
        <v>1.3037713766098022</v>
      </c>
      <c r="H250" s="151">
        <v>0.84964042901992798</v>
      </c>
      <c r="I250" s="151">
        <v>0.82710188627243042</v>
      </c>
      <c r="J250" s="151">
        <v>-8.767053484916687E-3</v>
      </c>
      <c r="K250" s="151">
        <v>2.5212429463863373E-2</v>
      </c>
      <c r="L250" s="151">
        <v>-3.397948294878006E-2</v>
      </c>
      <c r="M250" s="151">
        <v>-2.539708511903882E-3</v>
      </c>
      <c r="N250" s="151">
        <v>1.0529408231377602E-2</v>
      </c>
      <c r="O250" s="151">
        <v>2.8230792377144098E-3</v>
      </c>
      <c r="P250" s="151">
        <v>1.3359109871089458E-3</v>
      </c>
      <c r="Q250" s="151">
        <v>1.3063739985227585E-2</v>
      </c>
      <c r="R250" s="151">
        <v>-2.1341701969504356E-2</v>
      </c>
      <c r="S250" s="151">
        <v>1.8267804989591241E-4</v>
      </c>
      <c r="T250" s="151">
        <v>1.2594049330800772E-3</v>
      </c>
      <c r="U250" s="151">
        <v>-1.9510873826220632E-3</v>
      </c>
      <c r="V250" s="151">
        <v>-3.6031384952366352E-3</v>
      </c>
      <c r="W250" s="151">
        <v>-8.5256369784474373E-3</v>
      </c>
      <c r="X250" s="151">
        <v>5.5234909057617188E-2</v>
      </c>
      <c r="Y250" s="151">
        <v>2.1557746455073357E-2</v>
      </c>
      <c r="Z250" s="151">
        <v>0.89725404977798462</v>
      </c>
      <c r="AA250" s="151">
        <v>1.1069859266281128</v>
      </c>
      <c r="AB250" s="151">
        <v>1.0784556865692139</v>
      </c>
      <c r="AC250" s="151">
        <v>0.98963576555252075</v>
      </c>
      <c r="AD250" s="151">
        <v>0.78649604320526123</v>
      </c>
      <c r="AE250" s="151">
        <v>1.2691860198974609</v>
      </c>
      <c r="AF250" s="151">
        <v>1.169000506401062</v>
      </c>
      <c r="AG250" s="151">
        <v>1.2843648195266724</v>
      </c>
      <c r="AH250" s="151">
        <v>1.2083708047866821</v>
      </c>
      <c r="AI250" s="151">
        <v>1.3497995138168335</v>
      </c>
      <c r="AJ250" s="151">
        <v>1.3273866176605225</v>
      </c>
      <c r="AK250" s="151">
        <v>-2.6709672063589096E-2</v>
      </c>
      <c r="AL250" s="151">
        <v>2.8003089129924774E-2</v>
      </c>
      <c r="AM250" s="151">
        <v>1.3658033683896065E-2</v>
      </c>
      <c r="AN250" s="151">
        <v>3.0655474402010441E-3</v>
      </c>
      <c r="AO250" s="151">
        <v>-0.11558458209037781</v>
      </c>
      <c r="AP250" s="151">
        <v>5.5234327912330627E-2</v>
      </c>
      <c r="AQ250" s="151">
        <v>-1.9788385834544897E-3</v>
      </c>
      <c r="AR250" s="151">
        <v>-8.7694274261593819E-3</v>
      </c>
      <c r="AS250" s="151">
        <v>6.4006544649600983E-2</v>
      </c>
      <c r="AT250" s="151">
        <v>3.4986771643161774E-2</v>
      </c>
      <c r="AU250" s="151">
        <v>2.6633860543370247E-2</v>
      </c>
    </row>
    <row r="251" spans="1:47" s="12" customFormat="1">
      <c r="A251" s="12" t="s">
        <v>117</v>
      </c>
      <c r="B251" s="150">
        <v>2015</v>
      </c>
      <c r="C251" s="151">
        <v>1.0719493627548218</v>
      </c>
      <c r="D251" s="151">
        <v>1.3363513946533203</v>
      </c>
      <c r="E251" s="151">
        <v>0.80214637517929077</v>
      </c>
      <c r="F251" s="151">
        <v>1.3675146102905273</v>
      </c>
      <c r="G251" s="151">
        <v>1.3191176652908325</v>
      </c>
      <c r="H251" s="151">
        <v>0.78386688232421875</v>
      </c>
      <c r="I251" s="151">
        <v>0.81262612342834473</v>
      </c>
      <c r="J251" s="151">
        <v>-4.2185027152299881E-2</v>
      </c>
      <c r="K251" s="151">
        <v>-5.9547391720116138E-3</v>
      </c>
      <c r="L251" s="151">
        <v>-3.6230288445949554E-2</v>
      </c>
      <c r="M251" s="151">
        <v>1.4637107960879803E-3</v>
      </c>
      <c r="N251" s="151">
        <v>6.4208245021291077E-5</v>
      </c>
      <c r="O251" s="151">
        <v>2.8167362324893475E-3</v>
      </c>
      <c r="P251" s="151">
        <v>1.4543947763741016E-3</v>
      </c>
      <c r="Q251" s="151">
        <v>-1.1753789149224758E-2</v>
      </c>
      <c r="R251" s="151">
        <v>-2.9646685346961021E-2</v>
      </c>
      <c r="S251" s="151">
        <v>-1.9537918269634247E-3</v>
      </c>
      <c r="T251" s="151">
        <v>-7.0518854772672057E-4</v>
      </c>
      <c r="U251" s="151">
        <v>1.5877314144745469E-3</v>
      </c>
      <c r="V251" s="151">
        <v>-3.0357309151440859E-3</v>
      </c>
      <c r="W251" s="151">
        <v>-2.4766228161752224E-3</v>
      </c>
      <c r="X251" s="151">
        <v>7.4619293212890625E-2</v>
      </c>
      <c r="Y251" s="151">
        <v>1.1701988056302071E-2</v>
      </c>
      <c r="Z251" s="151">
        <v>0.91139048337936401</v>
      </c>
      <c r="AA251" s="151">
        <v>1.1069859266281128</v>
      </c>
      <c r="AB251" s="151">
        <v>1.0931587219238281</v>
      </c>
      <c r="AC251" s="151">
        <v>0.99290293455123901</v>
      </c>
      <c r="AD251" s="151">
        <v>0.87377679347991943</v>
      </c>
      <c r="AE251" s="151">
        <v>1.367514967918396</v>
      </c>
      <c r="AF251" s="151">
        <v>1.2158719301223755</v>
      </c>
      <c r="AG251" s="151">
        <v>1.2922219038009644</v>
      </c>
      <c r="AH251" s="151">
        <v>1.1435606479644775</v>
      </c>
      <c r="AI251" s="151">
        <v>1.3827422857284546</v>
      </c>
      <c r="AJ251" s="151">
        <v>1.3440616130828857</v>
      </c>
      <c r="AK251" s="151">
        <v>1.5632398426532745E-2</v>
      </c>
      <c r="AL251" s="151">
        <v>0</v>
      </c>
      <c r="AM251" s="151">
        <v>1.3541365973651409E-2</v>
      </c>
      <c r="AN251" s="151">
        <v>3.2959263771772385E-3</v>
      </c>
      <c r="AO251" s="151">
        <v>0.10523729026317596</v>
      </c>
      <c r="AP251" s="151">
        <v>7.4619404971599579E-2</v>
      </c>
      <c r="AQ251" s="151">
        <v>3.9312362670898438E-2</v>
      </c>
      <c r="AR251" s="151">
        <v>6.0988962650299072E-3</v>
      </c>
      <c r="AS251" s="151">
        <v>-5.5126216262578964E-2</v>
      </c>
      <c r="AT251" s="151">
        <v>2.4112649261951447E-2</v>
      </c>
      <c r="AU251" s="151">
        <v>1.2483992613852024E-2</v>
      </c>
    </row>
    <row r="252" spans="1:47" s="12" customFormat="1">
      <c r="A252" s="12" t="s">
        <v>117</v>
      </c>
      <c r="B252" s="150">
        <v>2016</v>
      </c>
      <c r="C252" s="151">
        <v>1.0777769088745117</v>
      </c>
      <c r="D252" s="151">
        <v>1.2970325946807861</v>
      </c>
      <c r="E252" s="151">
        <v>0.83095598220825195</v>
      </c>
      <c r="F252" s="151">
        <v>1.2297887802124023</v>
      </c>
      <c r="G252" s="151">
        <v>1.3420498371124268</v>
      </c>
      <c r="H252" s="151">
        <v>0.8763919472694397</v>
      </c>
      <c r="I252" s="151">
        <v>0.80308276414871216</v>
      </c>
      <c r="J252" s="151">
        <v>3.5285752266645432E-2</v>
      </c>
      <c r="K252" s="151">
        <v>5.4217060096561909E-3</v>
      </c>
      <c r="L252" s="151">
        <v>2.9864046722650528E-2</v>
      </c>
      <c r="M252" s="151">
        <v>9.0636993991211057E-4</v>
      </c>
      <c r="N252" s="151">
        <v>1.7232274694833905E-4</v>
      </c>
      <c r="O252" s="151">
        <v>2.6657453272491693E-3</v>
      </c>
      <c r="P252" s="151">
        <v>1.8072567181661725E-3</v>
      </c>
      <c r="Q252" s="151">
        <v>-1.2998886813875288E-4</v>
      </c>
      <c r="R252" s="151">
        <v>4.1757285594940186E-2</v>
      </c>
      <c r="S252" s="151">
        <v>-9.4257347518578172E-4</v>
      </c>
      <c r="T252" s="151">
        <v>-1.6512932488694787E-3</v>
      </c>
      <c r="U252" s="151">
        <v>-1.4124119188636541E-3</v>
      </c>
      <c r="V252" s="151">
        <v>-2.7187110390514135E-3</v>
      </c>
      <c r="W252" s="151">
        <v>-5.1682498306035995E-3</v>
      </c>
      <c r="X252" s="151">
        <v>-0.10615253448486328</v>
      </c>
      <c r="Y252" s="151">
        <v>1.7235064879059792E-2</v>
      </c>
      <c r="Z252" s="151">
        <v>0.92063421010971069</v>
      </c>
      <c r="AA252" s="151">
        <v>1.1069859266281128</v>
      </c>
      <c r="AB252" s="151">
        <v>1.1067148447036743</v>
      </c>
      <c r="AC252" s="151">
        <v>0.99682700634002686</v>
      </c>
      <c r="AD252" s="151">
        <v>0.87803661823272705</v>
      </c>
      <c r="AE252" s="151">
        <v>1.2297890186309814</v>
      </c>
      <c r="AF252" s="151">
        <v>1.23757004737854</v>
      </c>
      <c r="AG252" s="151">
        <v>1.3079112768173218</v>
      </c>
      <c r="AH252" s="151">
        <v>1.1920925378799438</v>
      </c>
      <c r="AI252" s="151">
        <v>1.4112887382507324</v>
      </c>
      <c r="AJ252" s="151">
        <v>1.3646130561828613</v>
      </c>
      <c r="AK252" s="151">
        <v>1.0091324336826801E-2</v>
      </c>
      <c r="AL252" s="151">
        <v>0</v>
      </c>
      <c r="AM252" s="151">
        <v>1.2324623763561249E-2</v>
      </c>
      <c r="AN252" s="151">
        <v>3.9443229325115681E-3</v>
      </c>
      <c r="AO252" s="151">
        <v>4.8633585684001446E-3</v>
      </c>
      <c r="AP252" s="151">
        <v>-0.10615259408950806</v>
      </c>
      <c r="AQ252" s="151">
        <v>1.768837496638298E-2</v>
      </c>
      <c r="AR252" s="151">
        <v>1.2068277224898338E-2</v>
      </c>
      <c r="AS252" s="151">
        <v>4.1563447564840317E-2</v>
      </c>
      <c r="AT252" s="151">
        <v>2.043461985886097E-2</v>
      </c>
      <c r="AU252" s="151">
        <v>1.5174818225204945E-2</v>
      </c>
    </row>
    <row r="253" spans="1:47" s="12" customFormat="1">
      <c r="A253" s="12" t="s">
        <v>117</v>
      </c>
      <c r="B253" s="150">
        <v>2017</v>
      </c>
      <c r="C253" s="151">
        <v>1.0819801092147827</v>
      </c>
      <c r="D253" s="151">
        <v>1.2614990472793579</v>
      </c>
      <c r="E253" s="151">
        <v>0.85769402980804443</v>
      </c>
      <c r="F253" s="151">
        <v>1.1363625526428223</v>
      </c>
      <c r="G253" s="151">
        <v>1.3417598009109497</v>
      </c>
      <c r="H253" s="151">
        <v>0.95214349031448364</v>
      </c>
      <c r="I253" s="151">
        <v>0.80638903379440308</v>
      </c>
      <c r="J253" s="151">
        <v>3.1670592725276947E-2</v>
      </c>
      <c r="K253" s="151">
        <v>3.8923209067434072E-3</v>
      </c>
      <c r="L253" s="151">
        <v>2.7778273448348045E-2</v>
      </c>
      <c r="M253" s="151">
        <v>3.5545084392651916E-4</v>
      </c>
      <c r="N253" s="151">
        <v>5.0710351206362247E-3</v>
      </c>
      <c r="O253" s="151">
        <v>2.8023812919855118E-3</v>
      </c>
      <c r="P253" s="151">
        <v>1.4345393283292651E-3</v>
      </c>
      <c r="Q253" s="151">
        <v>-5.7710856199264526E-3</v>
      </c>
      <c r="R253" s="151">
        <v>2.8909275308251381E-2</v>
      </c>
      <c r="S253" s="151">
        <v>-4.5513021177612245E-4</v>
      </c>
      <c r="T253" s="151">
        <v>-5.4861739045009017E-4</v>
      </c>
      <c r="U253" s="151">
        <v>-1.0558140929788351E-3</v>
      </c>
      <c r="V253" s="151">
        <v>-3.4422429744154215E-3</v>
      </c>
      <c r="W253" s="151">
        <v>4.3708030134439468E-3</v>
      </c>
      <c r="X253" s="151">
        <v>-7.9010009765625E-2</v>
      </c>
      <c r="Y253" s="151">
        <v>-2.1616398589685559E-4</v>
      </c>
      <c r="Z253" s="151">
        <v>0.92396199703216553</v>
      </c>
      <c r="AA253" s="151">
        <v>1.1217063665390015</v>
      </c>
      <c r="AB253" s="151">
        <v>1.121544361114502</v>
      </c>
      <c r="AC253" s="151">
        <v>1.000048041343689</v>
      </c>
      <c r="AD253" s="151">
        <v>0.91516822576522827</v>
      </c>
      <c r="AE253" s="151">
        <v>1.1363635063171387</v>
      </c>
      <c r="AF253" s="151">
        <v>1.2459149360656738</v>
      </c>
      <c r="AG253" s="151">
        <v>1.310651421546936</v>
      </c>
      <c r="AH253" s="151">
        <v>1.2268556356430054</v>
      </c>
      <c r="AI253" s="151">
        <v>1.4468652009963989</v>
      </c>
      <c r="AJ253" s="151">
        <v>1.3442623615264893</v>
      </c>
      <c r="AK253" s="151">
        <v>3.6081252619624138E-3</v>
      </c>
      <c r="AL253" s="151">
        <v>1.3210105709731579E-2</v>
      </c>
      <c r="AM253" s="151">
        <v>1.3310556299984455E-2</v>
      </c>
      <c r="AN253" s="151">
        <v>3.2261346932500601E-3</v>
      </c>
      <c r="AO253" s="151">
        <v>4.1419573128223419E-2</v>
      </c>
      <c r="AP253" s="151">
        <v>-7.9009369015693665E-2</v>
      </c>
      <c r="AQ253" s="151">
        <v>6.7203734070062637E-3</v>
      </c>
      <c r="AR253" s="151">
        <v>2.0928459707647562E-3</v>
      </c>
      <c r="AS253" s="151">
        <v>2.87442896515131E-2</v>
      </c>
      <c r="AT253" s="151">
        <v>2.4896001443266869E-2</v>
      </c>
      <c r="AU253" s="151">
        <v>-1.5025436878204346E-2</v>
      </c>
    </row>
    <row r="254" spans="1:47" s="12" customFormat="1">
      <c r="A254" s="12" t="s">
        <v>117</v>
      </c>
      <c r="B254" s="150">
        <v>2018</v>
      </c>
      <c r="C254" s="151">
        <v>1.0991836786270142</v>
      </c>
      <c r="D254" s="151">
        <v>1.2311959266662598</v>
      </c>
      <c r="E254" s="151">
        <v>0.89277732372283936</v>
      </c>
      <c r="F254" s="151">
        <v>1.0509114265441895</v>
      </c>
      <c r="G254" s="151">
        <v>1.3532818555831909</v>
      </c>
      <c r="H254" s="151">
        <v>1.045933723449707</v>
      </c>
      <c r="I254" s="151">
        <v>0.81223571300506592</v>
      </c>
      <c r="J254" s="151">
        <v>4.0089733898639679E-2</v>
      </c>
      <c r="K254" s="151">
        <v>1.5774954110383987E-2</v>
      </c>
      <c r="L254" s="151">
        <v>2.4314777925610542E-2</v>
      </c>
      <c r="M254" s="151">
        <v>-3.7094097933731973E-4</v>
      </c>
      <c r="N254" s="151">
        <v>-4.8724115913501009E-5</v>
      </c>
      <c r="O254" s="151">
        <v>3.2166941091418266E-3</v>
      </c>
      <c r="P254" s="151">
        <v>1.3821638422086835E-3</v>
      </c>
      <c r="Q254" s="151">
        <v>1.1595761403441429E-2</v>
      </c>
      <c r="R254" s="151">
        <v>2.8909850865602493E-2</v>
      </c>
      <c r="S254" s="151">
        <v>1.3572287280112505E-3</v>
      </c>
      <c r="T254" s="151">
        <v>-1.3853965792804956E-3</v>
      </c>
      <c r="U254" s="151">
        <v>7.7717984095215797E-4</v>
      </c>
      <c r="V254" s="151">
        <v>-1.9838549196720123E-3</v>
      </c>
      <c r="W254" s="151">
        <v>-3.3602307084947824E-3</v>
      </c>
      <c r="X254" s="151">
        <v>-7.8174591064453125E-2</v>
      </c>
      <c r="Y254" s="151">
        <v>8.5506504401564598E-3</v>
      </c>
      <c r="Z254" s="151">
        <v>0.92034584283828735</v>
      </c>
      <c r="AA254" s="151">
        <v>1.1217063665390015</v>
      </c>
      <c r="AB254" s="151">
        <v>1.1389943361282349</v>
      </c>
      <c r="AC254" s="151">
        <v>1.0032070875167847</v>
      </c>
      <c r="AD254" s="151">
        <v>0.84034943580627441</v>
      </c>
      <c r="AE254" s="151">
        <v>1.0509121417999268</v>
      </c>
      <c r="AF254" s="151">
        <v>1.2115340232849121</v>
      </c>
      <c r="AG254" s="151">
        <v>1.3257292509078979</v>
      </c>
      <c r="AH254" s="151">
        <v>1.1961292028427124</v>
      </c>
      <c r="AI254" s="151">
        <v>1.4783495664596558</v>
      </c>
      <c r="AJ254" s="151">
        <v>1.3614413738250732</v>
      </c>
      <c r="AK254" s="151">
        <v>-3.9214547723531723E-3</v>
      </c>
      <c r="AL254" s="151">
        <v>0</v>
      </c>
      <c r="AM254" s="151">
        <v>1.5439034439623356E-2</v>
      </c>
      <c r="AN254" s="151">
        <v>3.1539739575237036E-3</v>
      </c>
      <c r="AO254" s="151">
        <v>-8.5290126502513885E-2</v>
      </c>
      <c r="AP254" s="151">
        <v>-7.8174799680709839E-2</v>
      </c>
      <c r="AQ254" s="151">
        <v>-2.7982814237475395E-2</v>
      </c>
      <c r="AR254" s="151">
        <v>1.1438416317105293E-2</v>
      </c>
      <c r="AS254" s="151">
        <v>-2.5363782420754433E-2</v>
      </c>
      <c r="AT254" s="151">
        <v>2.1527016535401344E-2</v>
      </c>
      <c r="AU254" s="151">
        <v>1.2698541395366192E-2</v>
      </c>
    </row>
    <row r="255" spans="1:47" s="12" customFormat="1">
      <c r="A255" s="12" t="s">
        <v>117</v>
      </c>
      <c r="B255" s="150">
        <v>2019</v>
      </c>
      <c r="C255" s="151">
        <v>1.0911267995834351</v>
      </c>
      <c r="D255" s="151">
        <v>1.2408241033554077</v>
      </c>
      <c r="E255" s="151">
        <v>0.87935662269592285</v>
      </c>
      <c r="F255" s="151">
        <v>1.0554723739624023</v>
      </c>
      <c r="G255" s="151">
        <v>1.3666946887969971</v>
      </c>
      <c r="H255" s="151">
        <v>1.0337804555892944</v>
      </c>
      <c r="I255" s="151">
        <v>0.79836916923522949</v>
      </c>
      <c r="J255" s="151">
        <v>-1.5146659687161446E-2</v>
      </c>
      <c r="K255" s="151">
        <v>-7.3569091036915779E-3</v>
      </c>
      <c r="L255" s="151">
        <v>-7.789751049131155E-3</v>
      </c>
      <c r="M255" s="151">
        <v>6.0939055401831865E-4</v>
      </c>
      <c r="N255" s="151">
        <v>1.8501018639653921E-3</v>
      </c>
      <c r="O255" s="151">
        <v>3.0536958947777748E-3</v>
      </c>
      <c r="P255" s="151">
        <v>2.0776281598955393E-3</v>
      </c>
      <c r="Q255" s="151">
        <v>-1.4947725459933281E-2</v>
      </c>
      <c r="R255" s="151">
        <v>-1.5650310087949038E-3</v>
      </c>
      <c r="S255" s="151">
        <v>-1.0887555254157633E-4</v>
      </c>
      <c r="T255" s="151">
        <v>-7.6819362584501505E-4</v>
      </c>
      <c r="U255" s="151">
        <v>3.9194890996441245E-4</v>
      </c>
      <c r="V255" s="151">
        <v>-2.4788279552012682E-3</v>
      </c>
      <c r="W255" s="151">
        <v>-3.2607719767838717E-3</v>
      </c>
      <c r="X255" s="151">
        <v>4.3306350708007812E-3</v>
      </c>
      <c r="Y255" s="151">
        <v>9.8625645041465759E-3</v>
      </c>
      <c r="Z255" s="151">
        <v>0.92631816864013672</v>
      </c>
      <c r="AA255" s="151">
        <v>1.1268117427825928</v>
      </c>
      <c r="AB255" s="151">
        <v>1.1551157236099243</v>
      </c>
      <c r="AC255" s="151">
        <v>1.0077710151672363</v>
      </c>
      <c r="AD255" s="151">
        <v>0.9365314245223999</v>
      </c>
      <c r="AE255" s="151">
        <v>1.0554726123809814</v>
      </c>
      <c r="AF255" s="151">
        <v>1.2144784927368164</v>
      </c>
      <c r="AG255" s="151">
        <v>1.3328695297241211</v>
      </c>
      <c r="AH255" s="151">
        <v>1.1831115484237671</v>
      </c>
      <c r="AI255" s="151">
        <v>1.5093498229980469</v>
      </c>
      <c r="AJ255" s="151">
        <v>1.3767280578613281</v>
      </c>
      <c r="AK255" s="151">
        <v>6.4682713709771633E-3</v>
      </c>
      <c r="AL255" s="151">
        <v>4.5410804450511932E-3</v>
      </c>
      <c r="AM255" s="151">
        <v>1.4054782688617706E-2</v>
      </c>
      <c r="AN255" s="151">
        <v>4.5389882288873196E-3</v>
      </c>
      <c r="AO255" s="151">
        <v>0.10836527496576309</v>
      </c>
      <c r="AP255" s="151">
        <v>4.3301437981426716E-3</v>
      </c>
      <c r="AQ255" s="151">
        <v>2.4274352472275496E-3</v>
      </c>
      <c r="AR255" s="151">
        <v>5.3715081885457039E-3</v>
      </c>
      <c r="AS255" s="151">
        <v>-1.0942775756120682E-2</v>
      </c>
      <c r="AT255" s="151">
        <v>2.0752640441060066E-2</v>
      </c>
      <c r="AU255" s="151">
        <v>1.1165723204612732E-2</v>
      </c>
    </row>
    <row r="256" spans="1:47" s="12" customFormat="1">
      <c r="A256" s="12" t="s">
        <v>117</v>
      </c>
      <c r="B256" s="150">
        <v>2020</v>
      </c>
      <c r="C256" s="151">
        <v>1.0740437507629395</v>
      </c>
      <c r="D256" s="151">
        <v>1.2100076675415039</v>
      </c>
      <c r="E256" s="151">
        <v>0.88763391971588135</v>
      </c>
      <c r="F256" s="151">
        <v>0.96743428707122803</v>
      </c>
      <c r="G256" s="151">
        <v>1.385442852973938</v>
      </c>
      <c r="H256" s="151">
        <v>1.1101980209350586</v>
      </c>
      <c r="I256" s="151">
        <v>0.77523499727249146</v>
      </c>
      <c r="J256" s="151">
        <v>9.3688536435365677E-3</v>
      </c>
      <c r="K256" s="151">
        <v>-1.5780232846736908E-2</v>
      </c>
      <c r="L256" s="151">
        <v>2.5149086490273476E-2</v>
      </c>
      <c r="M256" s="151">
        <v>-1.8958356231451035E-3</v>
      </c>
      <c r="N256" s="151">
        <v>2.1169843967072666E-4</v>
      </c>
      <c r="O256" s="151">
        <v>2.894887700676918E-3</v>
      </c>
      <c r="P256" s="151">
        <v>1.5667254338040948E-3</v>
      </c>
      <c r="Q256" s="151">
        <v>-1.8557708710432053E-2</v>
      </c>
      <c r="R256" s="151">
        <v>3.3067207783460617E-2</v>
      </c>
      <c r="S256" s="151">
        <v>1.0977828424074687E-6</v>
      </c>
      <c r="T256" s="151">
        <v>-1.3569100992754102E-3</v>
      </c>
      <c r="U256" s="151">
        <v>-1.3813450932502747E-3</v>
      </c>
      <c r="V256" s="151">
        <v>-2.8392618987709284E-3</v>
      </c>
      <c r="W256" s="151">
        <v>-2.341702114790678E-3</v>
      </c>
      <c r="X256" s="151">
        <v>-8.7096214294433594E-2</v>
      </c>
      <c r="Y256" s="151">
        <v>1.3624666258692741E-2</v>
      </c>
      <c r="Z256" s="151">
        <v>0.90915524959564209</v>
      </c>
      <c r="AA256" s="151">
        <v>1.1268117427825928</v>
      </c>
      <c r="AB256" s="151">
        <v>1.1697895526885986</v>
      </c>
      <c r="AC256" s="151">
        <v>1.0110040903091431</v>
      </c>
      <c r="AD256" s="151">
        <v>1.0505796670913696</v>
      </c>
      <c r="AE256" s="151">
        <v>0.96743476390838623</v>
      </c>
      <c r="AF256" s="151">
        <v>1.2116674184799194</v>
      </c>
      <c r="AG256" s="151">
        <v>1.3455737829208374</v>
      </c>
      <c r="AH256" s="151">
        <v>1.2297536134719849</v>
      </c>
      <c r="AI256" s="151">
        <v>1.5407619476318359</v>
      </c>
      <c r="AJ256" s="151">
        <v>1.3932539224624634</v>
      </c>
      <c r="AK256" s="151">
        <v>-1.8701916560530663E-2</v>
      </c>
      <c r="AL256" s="151">
        <v>0</v>
      </c>
      <c r="AM256" s="151">
        <v>1.2623324990272522E-2</v>
      </c>
      <c r="AN256" s="151">
        <v>3.2030297443270683E-3</v>
      </c>
      <c r="AO256" s="151">
        <v>0.11491429805755615</v>
      </c>
      <c r="AP256" s="151">
        <v>-8.7095923721790314E-2</v>
      </c>
      <c r="AQ256" s="151">
        <v>-2.3173133376985788E-3</v>
      </c>
      <c r="AR256" s="151">
        <v>9.4863567501306534E-3</v>
      </c>
      <c r="AS256" s="151">
        <v>3.8665968924760818E-2</v>
      </c>
      <c r="AT256" s="151">
        <v>2.0598070695996284E-2</v>
      </c>
      <c r="AU256" s="151">
        <v>1.1932292021811008E-2</v>
      </c>
    </row>
    <row r="257" spans="1:47">
      <c r="A257" s="65" t="s">
        <v>272</v>
      </c>
      <c r="B257" s="64" t="s">
        <v>133</v>
      </c>
      <c r="C257" s="64" t="s">
        <v>150</v>
      </c>
      <c r="D257" s="64" t="s">
        <v>151</v>
      </c>
      <c r="E257" s="64" t="s">
        <v>152</v>
      </c>
      <c r="F257" s="64" t="s">
        <v>153</v>
      </c>
      <c r="G257" s="64" t="s">
        <v>154</v>
      </c>
      <c r="H257" s="64" t="s">
        <v>155</v>
      </c>
      <c r="I257" s="64" t="s">
        <v>156</v>
      </c>
      <c r="J257" s="64" t="s">
        <v>134</v>
      </c>
      <c r="K257" s="64" t="s">
        <v>135</v>
      </c>
      <c r="L257" s="64" t="s">
        <v>136</v>
      </c>
      <c r="M257" s="64" t="s">
        <v>137</v>
      </c>
      <c r="N257" s="64" t="s">
        <v>138</v>
      </c>
      <c r="O257" s="64" t="s">
        <v>139</v>
      </c>
      <c r="P257" s="64" t="s">
        <v>140</v>
      </c>
      <c r="Q257" s="64" t="s">
        <v>141</v>
      </c>
      <c r="R257" s="64" t="s">
        <v>142</v>
      </c>
      <c r="S257" s="64" t="s">
        <v>143</v>
      </c>
      <c r="T257" s="64" t="s">
        <v>144</v>
      </c>
      <c r="U257" s="64" t="s">
        <v>145</v>
      </c>
      <c r="V257" s="64" t="s">
        <v>146</v>
      </c>
      <c r="W257" s="64" t="s">
        <v>147</v>
      </c>
      <c r="X257" s="64" t="s">
        <v>148</v>
      </c>
      <c r="Y257" s="64" t="s">
        <v>149</v>
      </c>
      <c r="Z257" s="64" t="s">
        <v>171</v>
      </c>
      <c r="AA257" s="64" t="s">
        <v>172</v>
      </c>
      <c r="AB257" s="64" t="s">
        <v>173</v>
      </c>
      <c r="AC257" s="64" t="s">
        <v>174</v>
      </c>
      <c r="AD257" s="64" t="s">
        <v>175</v>
      </c>
      <c r="AE257" s="64" t="s">
        <v>176</v>
      </c>
      <c r="AF257" s="64" t="s">
        <v>177</v>
      </c>
      <c r="AG257" s="64" t="s">
        <v>178</v>
      </c>
      <c r="AH257" s="64" t="s">
        <v>179</v>
      </c>
      <c r="AI257" s="64" t="s">
        <v>180</v>
      </c>
      <c r="AJ257" s="64" t="s">
        <v>181</v>
      </c>
      <c r="AK257" s="64" t="s">
        <v>221</v>
      </c>
      <c r="AL257" s="64" t="s">
        <v>222</v>
      </c>
      <c r="AM257" s="64" t="s">
        <v>223</v>
      </c>
      <c r="AN257" s="64" t="s">
        <v>224</v>
      </c>
      <c r="AO257" s="64" t="s">
        <v>225</v>
      </c>
      <c r="AP257" s="64" t="s">
        <v>226</v>
      </c>
      <c r="AQ257" s="64" t="s">
        <v>227</v>
      </c>
      <c r="AR257" s="64" t="s">
        <v>228</v>
      </c>
      <c r="AS257" s="64" t="s">
        <v>229</v>
      </c>
      <c r="AT257" s="64" t="s">
        <v>230</v>
      </c>
      <c r="AU257" s="64" t="s">
        <v>231</v>
      </c>
    </row>
    <row r="258" spans="1:47" s="12" customFormat="1">
      <c r="A258" s="12" t="s">
        <v>118</v>
      </c>
      <c r="B258" s="150">
        <v>2006</v>
      </c>
      <c r="C258" s="151">
        <v>1</v>
      </c>
      <c r="D258" s="151">
        <v>1</v>
      </c>
      <c r="E258" s="151">
        <v>1</v>
      </c>
      <c r="F258" s="151">
        <v>1</v>
      </c>
      <c r="G258" s="151">
        <v>1</v>
      </c>
      <c r="H258" s="151">
        <v>1</v>
      </c>
      <c r="I258" s="151">
        <v>1</v>
      </c>
      <c r="J258" s="151"/>
      <c r="K258" s="151"/>
      <c r="L258" s="151"/>
      <c r="M258" s="151"/>
      <c r="N258" s="151"/>
      <c r="O258" s="151"/>
      <c r="P258" s="151"/>
      <c r="Q258" s="151"/>
      <c r="R258" s="151"/>
      <c r="S258" s="151"/>
      <c r="T258" s="151"/>
      <c r="U258" s="151"/>
      <c r="V258" s="151"/>
      <c r="W258" s="151"/>
      <c r="X258" s="151"/>
      <c r="Y258" s="151"/>
      <c r="Z258" s="151">
        <v>1</v>
      </c>
      <c r="AA258" s="151">
        <v>1</v>
      </c>
      <c r="AB258" s="151">
        <v>1</v>
      </c>
      <c r="AC258" s="151">
        <v>1</v>
      </c>
      <c r="AD258" s="151">
        <v>1</v>
      </c>
      <c r="AE258" s="151">
        <v>1</v>
      </c>
      <c r="AF258" s="151">
        <v>1</v>
      </c>
      <c r="AG258" s="151">
        <v>1</v>
      </c>
      <c r="AH258" s="151">
        <v>1</v>
      </c>
      <c r="AI258" s="151">
        <v>1</v>
      </c>
      <c r="AJ258" s="151">
        <v>1</v>
      </c>
      <c r="AK258" s="151"/>
      <c r="AL258" s="151"/>
      <c r="AM258" s="151"/>
      <c r="AN258" s="151"/>
      <c r="AO258" s="151"/>
      <c r="AP258" s="151"/>
      <c r="AQ258" s="151"/>
      <c r="AR258" s="151"/>
      <c r="AS258" s="151"/>
      <c r="AT258" s="151"/>
      <c r="AU258" s="151"/>
    </row>
    <row r="259" spans="1:47" s="12" customFormat="1">
      <c r="A259" s="12" t="s">
        <v>118</v>
      </c>
      <c r="B259" s="150">
        <v>2007</v>
      </c>
      <c r="C259" s="151">
        <v>1.0186096429824829</v>
      </c>
      <c r="D259" s="151">
        <v>1.0206438302993774</v>
      </c>
      <c r="E259" s="151">
        <v>0.99800693988800049</v>
      </c>
      <c r="F259" s="151">
        <v>1.01509690284729</v>
      </c>
      <c r="G259" s="151">
        <v>1.0249637365341187</v>
      </c>
      <c r="H259" s="151">
        <v>1.0034605264663696</v>
      </c>
      <c r="I259" s="151">
        <v>0.99380064010620117</v>
      </c>
      <c r="J259" s="151">
        <v>-1.9950196146965027E-3</v>
      </c>
      <c r="K259" s="151">
        <v>1.8438652157783508E-2</v>
      </c>
      <c r="L259" s="151">
        <v>-2.0433671772480011E-2</v>
      </c>
      <c r="M259" s="151">
        <v>1.3968885177746415E-3</v>
      </c>
      <c r="N259" s="151">
        <v>1.8860466778278351E-2</v>
      </c>
      <c r="O259" s="151">
        <v>3.2843672670423985E-3</v>
      </c>
      <c r="P259" s="151">
        <v>2.741705859079957E-3</v>
      </c>
      <c r="Q259" s="151">
        <v>-7.8447768464684486E-3</v>
      </c>
      <c r="R259" s="151">
        <v>-4.2895260266959667E-3</v>
      </c>
      <c r="S259" s="151">
        <v>-1.1649850785033777E-4</v>
      </c>
      <c r="T259" s="151">
        <v>-7.6071935473009944E-4</v>
      </c>
      <c r="U259" s="151">
        <v>-4.1550450987415388E-5</v>
      </c>
      <c r="V259" s="151">
        <v>-7.8986799344420433E-3</v>
      </c>
      <c r="W259" s="151">
        <v>-7.3266974650323391E-3</v>
      </c>
      <c r="X259" s="151">
        <v>1.4984130859375E-2</v>
      </c>
      <c r="Y259" s="151">
        <v>2.4657284840941429E-2</v>
      </c>
      <c r="Z259" s="151">
        <v>1.0144211053848267</v>
      </c>
      <c r="AA259" s="151">
        <v>1.0507079362869263</v>
      </c>
      <c r="AB259" s="151">
        <v>1.0159811973571777</v>
      </c>
      <c r="AC259" s="151">
        <v>1.0062854290008545</v>
      </c>
      <c r="AD259" s="151">
        <v>1.0588885545730591</v>
      </c>
      <c r="AE259" s="151">
        <v>1.0150973796844482</v>
      </c>
      <c r="AF259" s="151">
        <v>1.0028165578842163</v>
      </c>
      <c r="AG259" s="151">
        <v>1.0034493207931519</v>
      </c>
      <c r="AH259" s="151">
        <v>0.99950909614562988</v>
      </c>
      <c r="AI259" s="151">
        <v>1.0570728778839111</v>
      </c>
      <c r="AJ259" s="151">
        <v>1.032912015914917</v>
      </c>
      <c r="AK259" s="151">
        <v>1.4318053610622883E-2</v>
      </c>
      <c r="AL259" s="151">
        <v>4.9464162439107895E-2</v>
      </c>
      <c r="AM259" s="151">
        <v>1.5854824334383011E-2</v>
      </c>
      <c r="AN259" s="151">
        <v>6.2657617963850498E-3</v>
      </c>
      <c r="AO259" s="151">
        <v>5.7219777256250381E-2</v>
      </c>
      <c r="AP259" s="151">
        <v>1.498456671833992E-2</v>
      </c>
      <c r="AQ259" s="151">
        <v>2.8126200195401907E-3</v>
      </c>
      <c r="AR259" s="151">
        <v>3.4433840773999691E-3</v>
      </c>
      <c r="AS259" s="151">
        <v>-4.910279531031847E-4</v>
      </c>
      <c r="AT259" s="151">
        <v>5.5503703653812408E-2</v>
      </c>
      <c r="AU259" s="151">
        <v>3.238195925951004E-2</v>
      </c>
    </row>
    <row r="260" spans="1:47" s="12" customFormat="1">
      <c r="A260" s="12" t="s">
        <v>118</v>
      </c>
      <c r="B260" s="150">
        <v>2008</v>
      </c>
      <c r="C260" s="151">
        <v>1.0728744268417358</v>
      </c>
      <c r="D260" s="151">
        <v>1.0368860960006714</v>
      </c>
      <c r="E260" s="151">
        <v>1.0347080230712891</v>
      </c>
      <c r="F260" s="151">
        <v>1.0127395391464233</v>
      </c>
      <c r="G260" s="151">
        <v>1.0493770837783813</v>
      </c>
      <c r="H260" s="151">
        <v>1.0593785047531128</v>
      </c>
      <c r="I260" s="151">
        <v>1.022391676902771</v>
      </c>
      <c r="J260" s="151">
        <v>3.6114320158958435E-2</v>
      </c>
      <c r="K260" s="151">
        <v>5.1902804523706436E-2</v>
      </c>
      <c r="L260" s="151">
        <v>-1.578848622739315E-2</v>
      </c>
      <c r="M260" s="151">
        <v>1.7314734868705273E-3</v>
      </c>
      <c r="N260" s="151">
        <v>2.3268690332770348E-2</v>
      </c>
      <c r="O260" s="151">
        <v>3.1383687164634466E-3</v>
      </c>
      <c r="P260" s="151">
        <v>2.1745653357356787E-3</v>
      </c>
      <c r="Q260" s="151">
        <v>2.1589705720543861E-2</v>
      </c>
      <c r="R260" s="151">
        <v>-5.3703524172306061E-3</v>
      </c>
      <c r="S260" s="151">
        <v>-1.1369761341484264E-4</v>
      </c>
      <c r="T260" s="151">
        <v>-7.4172730091959238E-4</v>
      </c>
      <c r="U260" s="151">
        <v>-2.4798631784506142E-4</v>
      </c>
      <c r="V260" s="151">
        <v>-2.016974613070488E-3</v>
      </c>
      <c r="W260" s="151">
        <v>-7.2977477684617043E-3</v>
      </c>
      <c r="X260" s="151">
        <v>-2.3250579833984375E-3</v>
      </c>
      <c r="Y260" s="151">
        <v>2.3539470508694649E-2</v>
      </c>
      <c r="Z260" s="151">
        <v>1.0326610803604126</v>
      </c>
      <c r="AA260" s="151">
        <v>1.1156481504440308</v>
      </c>
      <c r="AB260" s="151">
        <v>1.0305769443511963</v>
      </c>
      <c r="AC260" s="151">
        <v>1.010945200920105</v>
      </c>
      <c r="AD260" s="151">
        <v>0.8983687162399292</v>
      </c>
      <c r="AE260" s="151">
        <v>1.0127390623092651</v>
      </c>
      <c r="AF260" s="151">
        <v>1.0101494789123535</v>
      </c>
      <c r="AG260" s="151">
        <v>1.007418155670166</v>
      </c>
      <c r="AH260" s="151">
        <v>1.0379830598831177</v>
      </c>
      <c r="AI260" s="151">
        <v>1.0961956977844238</v>
      </c>
      <c r="AJ260" s="151">
        <v>1.0692765712738037</v>
      </c>
      <c r="AK260" s="151">
        <v>1.782098226249218E-2</v>
      </c>
      <c r="AL260" s="151">
        <v>5.997142568230629E-2</v>
      </c>
      <c r="AM260" s="151">
        <v>1.426398754119873E-2</v>
      </c>
      <c r="AN260" s="151">
        <v>4.6199210919439793E-3</v>
      </c>
      <c r="AO260" s="151">
        <v>-0.16439454257488251</v>
      </c>
      <c r="AP260" s="151">
        <v>-2.3259464651346207E-3</v>
      </c>
      <c r="AQ260" s="151">
        <v>7.2857099585235119E-3</v>
      </c>
      <c r="AR260" s="151">
        <v>3.9473767392337322E-3</v>
      </c>
      <c r="AS260" s="151">
        <v>3.7770438939332962E-2</v>
      </c>
      <c r="AT260" s="151">
        <v>3.6342069506645203E-2</v>
      </c>
      <c r="AU260" s="151">
        <v>3.4600317478179932E-2</v>
      </c>
    </row>
    <row r="261" spans="1:47" s="12" customFormat="1">
      <c r="A261" s="12" t="s">
        <v>118</v>
      </c>
      <c r="B261" s="150">
        <v>2009</v>
      </c>
      <c r="C261" s="151">
        <v>1.0668741464614868</v>
      </c>
      <c r="D261" s="151">
        <v>1.0995264053344727</v>
      </c>
      <c r="E261" s="151">
        <v>0.97030329704284668</v>
      </c>
      <c r="F261" s="151">
        <v>1.1200889348983765</v>
      </c>
      <c r="G261" s="151">
        <v>1.0867929458618164</v>
      </c>
      <c r="H261" s="151">
        <v>0.95249062776565552</v>
      </c>
      <c r="I261" s="151">
        <v>0.98167186975479126</v>
      </c>
      <c r="J261" s="151">
        <v>-6.4265839755535126E-2</v>
      </c>
      <c r="K261" s="151">
        <v>-5.6084259413182735E-3</v>
      </c>
      <c r="L261" s="151">
        <v>-5.8657415211200714E-2</v>
      </c>
      <c r="M261" s="151">
        <v>-3.9126141928136349E-4</v>
      </c>
      <c r="N261" s="151">
        <v>2.7169413864612579E-2</v>
      </c>
      <c r="O261" s="151">
        <v>2.5015671271830797E-3</v>
      </c>
      <c r="P261" s="151">
        <v>4.5732511207461357E-3</v>
      </c>
      <c r="Q261" s="151">
        <v>-3.9461396634578705E-2</v>
      </c>
      <c r="R261" s="151">
        <v>-3.3626426011323929E-2</v>
      </c>
      <c r="S261" s="151">
        <v>-3.9348640711978078E-4</v>
      </c>
      <c r="T261" s="151">
        <v>5.6721031432971358E-4</v>
      </c>
      <c r="U261" s="151">
        <v>-4.184207646176219E-4</v>
      </c>
      <c r="V261" s="151">
        <v>-1.3426825404167175E-2</v>
      </c>
      <c r="W261" s="151">
        <v>-1.1359465308487415E-2</v>
      </c>
      <c r="X261" s="151">
        <v>0.10074901580810547</v>
      </c>
      <c r="Y261" s="151">
        <v>3.5034395754337311E-2</v>
      </c>
      <c r="Z261" s="151">
        <v>1.028298020362854</v>
      </c>
      <c r="AA261" s="151">
        <v>1.1975618600845337</v>
      </c>
      <c r="AB261" s="151">
        <v>1.0440102815628052</v>
      </c>
      <c r="AC261" s="151">
        <v>1.021787166595459</v>
      </c>
      <c r="AD261" s="151">
        <v>1.1925933361053467</v>
      </c>
      <c r="AE261" s="151">
        <v>1.1200886964797974</v>
      </c>
      <c r="AF261" s="151">
        <v>1.0182023048400879</v>
      </c>
      <c r="AG261" s="151">
        <v>1.0043089389801025</v>
      </c>
      <c r="AH261" s="151">
        <v>1.0543699264526367</v>
      </c>
      <c r="AI261" s="151">
        <v>1.1946598291397095</v>
      </c>
      <c r="AJ261" s="151">
        <v>1.1217401027679443</v>
      </c>
      <c r="AK261" s="151">
        <v>-4.2340615764260292E-3</v>
      </c>
      <c r="AL261" s="151">
        <v>7.0852220058441162E-2</v>
      </c>
      <c r="AM261" s="151">
        <v>1.2950573116540909E-2</v>
      </c>
      <c r="AN261" s="151">
        <v>1.0667490772902966E-2</v>
      </c>
      <c r="AO261" s="151">
        <v>0.28330492973327637</v>
      </c>
      <c r="AP261" s="151">
        <v>0.10074924677610397</v>
      </c>
      <c r="AQ261" s="151">
        <v>7.940259762108326E-3</v>
      </c>
      <c r="AR261" s="151">
        <v>-3.0911050271242857E-3</v>
      </c>
      <c r="AS261" s="151">
        <v>1.5663890168070793E-2</v>
      </c>
      <c r="AT261" s="151">
        <v>8.6015790700912476E-2</v>
      </c>
      <c r="AU261" s="151">
        <v>4.78987917304039E-2</v>
      </c>
    </row>
    <row r="262" spans="1:47" s="12" customFormat="1">
      <c r="A262" s="12" t="s">
        <v>118</v>
      </c>
      <c r="B262" s="150">
        <v>2010</v>
      </c>
      <c r="C262" s="151">
        <v>1.1027532815933228</v>
      </c>
      <c r="D262" s="151">
        <v>1.1194524765014648</v>
      </c>
      <c r="E262" s="151">
        <v>0.98508268594741821</v>
      </c>
      <c r="F262" s="151">
        <v>1.1347143650054932</v>
      </c>
      <c r="G262" s="151">
        <v>1.1088675260543823</v>
      </c>
      <c r="H262" s="151">
        <v>0.97183346748352051</v>
      </c>
      <c r="I262" s="151">
        <v>0.99448597431182861</v>
      </c>
      <c r="J262" s="151">
        <v>1.5116892755031586E-2</v>
      </c>
      <c r="K262" s="151">
        <v>3.3077053725719452E-2</v>
      </c>
      <c r="L262" s="151">
        <v>-1.7960160970687866E-2</v>
      </c>
      <c r="M262" s="151">
        <v>1.793571631424129E-3</v>
      </c>
      <c r="N262" s="151">
        <v>2.2303919831756502E-4</v>
      </c>
      <c r="O262" s="151">
        <v>3.0177109874784946E-3</v>
      </c>
      <c r="P262" s="151">
        <v>3.2983426935970783E-3</v>
      </c>
      <c r="Q262" s="151">
        <v>2.4744389578700066E-2</v>
      </c>
      <c r="R262" s="151">
        <v>-8.1492429599165916E-3</v>
      </c>
      <c r="S262" s="151">
        <v>-5.253883427940309E-4</v>
      </c>
      <c r="T262" s="151">
        <v>-2.4139277229551226E-4</v>
      </c>
      <c r="U262" s="151">
        <v>-7.4394488365214784E-6</v>
      </c>
      <c r="V262" s="151">
        <v>-5.8295256458222866E-3</v>
      </c>
      <c r="W262" s="151">
        <v>-3.2071720343083143E-3</v>
      </c>
      <c r="X262" s="151">
        <v>1.2972831726074219E-2</v>
      </c>
      <c r="Y262" s="151">
        <v>2.0108144730329514E-2</v>
      </c>
      <c r="Z262" s="151">
        <v>1.0474750995635986</v>
      </c>
      <c r="AA262" s="151">
        <v>1.1984497308731079</v>
      </c>
      <c r="AB262" s="151">
        <v>1.0583992004394531</v>
      </c>
      <c r="AC262" s="151">
        <v>1.0291612148284912</v>
      </c>
      <c r="AD262" s="151">
        <v>1.007743239402771</v>
      </c>
      <c r="AE262" s="151">
        <v>1.1347140073776245</v>
      </c>
      <c r="AF262" s="151">
        <v>1.03507399559021</v>
      </c>
      <c r="AG262" s="151">
        <v>1.0060443878173828</v>
      </c>
      <c r="AH262" s="151">
        <v>1.0731844902038574</v>
      </c>
      <c r="AI262" s="151">
        <v>1.2630034685134888</v>
      </c>
      <c r="AJ262" s="151">
        <v>1.1400372982025146</v>
      </c>
      <c r="AK262" s="151">
        <v>1.8477519974112511E-2</v>
      </c>
      <c r="AL262" s="151">
        <v>7.4113649316132069E-4</v>
      </c>
      <c r="AM262" s="151">
        <v>1.3688251376152039E-2</v>
      </c>
      <c r="AN262" s="151">
        <v>7.1908710524439812E-3</v>
      </c>
      <c r="AO262" s="151">
        <v>-0.16841684281826019</v>
      </c>
      <c r="AP262" s="151">
        <v>1.2972742319107056E-2</v>
      </c>
      <c r="AQ262" s="151">
        <v>1.6434261575341225E-2</v>
      </c>
      <c r="AR262" s="151">
        <v>1.7265259521082044E-3</v>
      </c>
      <c r="AS262" s="151">
        <v>1.7687000334262848E-2</v>
      </c>
      <c r="AT262" s="151">
        <v>5.5631108582019806E-2</v>
      </c>
      <c r="AU262" s="151">
        <v>1.6179880127310753E-2</v>
      </c>
    </row>
    <row r="263" spans="1:47" s="12" customFormat="1">
      <c r="A263" s="12" t="s">
        <v>118</v>
      </c>
      <c r="B263" s="150">
        <v>2011</v>
      </c>
      <c r="C263" s="151">
        <v>1.1073616743087769</v>
      </c>
      <c r="D263" s="151">
        <v>1.1523880958557129</v>
      </c>
      <c r="E263" s="151">
        <v>0.96092760562896729</v>
      </c>
      <c r="F263" s="151">
        <v>1.1937814950942993</v>
      </c>
      <c r="G263" s="151">
        <v>1.1270959377288818</v>
      </c>
      <c r="H263" s="151">
        <v>0.9276084303855896</v>
      </c>
      <c r="I263" s="151">
        <v>0.98249095678329468</v>
      </c>
      <c r="J263" s="151">
        <v>-2.4826478213071823E-2</v>
      </c>
      <c r="K263" s="151">
        <v>4.1702315211296082E-3</v>
      </c>
      <c r="L263" s="151">
        <v>-2.8996709734201431E-2</v>
      </c>
      <c r="M263" s="151">
        <v>-2.0317493472248316E-3</v>
      </c>
      <c r="N263" s="151">
        <v>-2.9484537662938237E-5</v>
      </c>
      <c r="O263" s="151">
        <v>2.7719249483197927E-3</v>
      </c>
      <c r="P263" s="151">
        <v>7.1509892586618662E-4</v>
      </c>
      <c r="Q263" s="151">
        <v>2.74444161914289E-3</v>
      </c>
      <c r="R263" s="151">
        <v>-1.8185988068580627E-2</v>
      </c>
      <c r="S263" s="151">
        <v>-9.2408859927672893E-5</v>
      </c>
      <c r="T263" s="151">
        <v>-3.9195356657728553E-4</v>
      </c>
      <c r="U263" s="151">
        <v>5.7910190662369132E-5</v>
      </c>
      <c r="V263" s="151">
        <v>-3.1972848810255527E-3</v>
      </c>
      <c r="W263" s="151">
        <v>-7.1869841776788235E-3</v>
      </c>
      <c r="X263" s="151">
        <v>5.0745010375976562E-2</v>
      </c>
      <c r="Y263" s="151">
        <v>1.6305085271596909E-2</v>
      </c>
      <c r="Z263" s="151">
        <v>1.0259699821472168</v>
      </c>
      <c r="AA263" s="151">
        <v>1.1984497308731079</v>
      </c>
      <c r="AB263" s="151">
        <v>1.0722329616546631</v>
      </c>
      <c r="AC263" s="151">
        <v>1.0307577848434448</v>
      </c>
      <c r="AD263" s="151">
        <v>0.98513954877853394</v>
      </c>
      <c r="AE263" s="151">
        <v>1.1937819719314575</v>
      </c>
      <c r="AF263" s="151">
        <v>1.0373730659484863</v>
      </c>
      <c r="AG263" s="151">
        <v>1.0076806545257568</v>
      </c>
      <c r="AH263" s="151">
        <v>1.0707355737686157</v>
      </c>
      <c r="AI263" s="151">
        <v>1.2895885705947876</v>
      </c>
      <c r="AJ263" s="151">
        <v>1.1781249046325684</v>
      </c>
      <c r="AK263" s="151">
        <v>-2.0744133740663528E-2</v>
      </c>
      <c r="AL263" s="151">
        <v>0</v>
      </c>
      <c r="AM263" s="151">
        <v>1.2985739856958389E-2</v>
      </c>
      <c r="AN263" s="151">
        <v>1.5501613961532712E-3</v>
      </c>
      <c r="AO263" s="151">
        <v>-2.2685389965772629E-2</v>
      </c>
      <c r="AP263" s="151">
        <v>5.0745714455842972E-2</v>
      </c>
      <c r="AQ263" s="151">
        <v>2.2186851128935814E-3</v>
      </c>
      <c r="AR263" s="151">
        <v>1.6251355409622192E-3</v>
      </c>
      <c r="AS263" s="151">
        <v>-2.2844772320240736E-3</v>
      </c>
      <c r="AT263" s="151">
        <v>2.0830597728490829E-2</v>
      </c>
      <c r="AU263" s="151">
        <v>3.2863102853298187E-2</v>
      </c>
    </row>
    <row r="264" spans="1:47" s="12" customFormat="1">
      <c r="A264" s="12" t="s">
        <v>118</v>
      </c>
      <c r="B264" s="150">
        <v>2012</v>
      </c>
      <c r="C264" s="151">
        <v>1.1120141744613647</v>
      </c>
      <c r="D264" s="151">
        <v>1.214771032333374</v>
      </c>
      <c r="E264" s="151">
        <v>0.91541033983230591</v>
      </c>
      <c r="F264" s="151">
        <v>1.3211309909820557</v>
      </c>
      <c r="G264" s="151">
        <v>1.1499922275543213</v>
      </c>
      <c r="H264" s="151">
        <v>0.84171378612518311</v>
      </c>
      <c r="I264" s="151">
        <v>0.96697527170181274</v>
      </c>
      <c r="J264" s="151">
        <v>-4.8526626080274582E-2</v>
      </c>
      <c r="K264" s="151">
        <v>4.1926014237105846E-3</v>
      </c>
      <c r="L264" s="151">
        <v>-5.2719227969646454E-2</v>
      </c>
      <c r="M264" s="151">
        <v>7.0151663385331631E-4</v>
      </c>
      <c r="N264" s="151">
        <v>-1.0151417882298119E-5</v>
      </c>
      <c r="O264" s="151">
        <v>3.3838457893580198E-3</v>
      </c>
      <c r="P264" s="151">
        <v>3.5668960772454739E-3</v>
      </c>
      <c r="Q264" s="151">
        <v>-3.449505427852273E-3</v>
      </c>
      <c r="R264" s="151">
        <v>-3.9900213479995728E-2</v>
      </c>
      <c r="S264" s="151">
        <v>-6.9956009974703193E-4</v>
      </c>
      <c r="T264" s="151">
        <v>-8.745191153138876E-4</v>
      </c>
      <c r="U264" s="151">
        <v>-2.0504980348050594E-3</v>
      </c>
      <c r="V264" s="151">
        <v>-4.2854193598031998E-3</v>
      </c>
      <c r="W264" s="151">
        <v>-4.9090180546045303E-3</v>
      </c>
      <c r="X264" s="151">
        <v>0.10136222839355469</v>
      </c>
      <c r="Y264" s="151">
        <v>2.011081762611866E-2</v>
      </c>
      <c r="Z264" s="151">
        <v>1.0334241390228271</v>
      </c>
      <c r="AA264" s="151">
        <v>1.1984497308731079</v>
      </c>
      <c r="AB264" s="151">
        <v>1.0896221399307251</v>
      </c>
      <c r="AC264" s="151">
        <v>1.0390708446502686</v>
      </c>
      <c r="AD264" s="151">
        <v>1.0101674795150757</v>
      </c>
      <c r="AE264" s="151">
        <v>1.3211315870285034</v>
      </c>
      <c r="AF264" s="151">
        <v>1.0561673641204834</v>
      </c>
      <c r="AG264" s="151">
        <v>1.0116910934448242</v>
      </c>
      <c r="AH264" s="151">
        <v>1.2368898391723633</v>
      </c>
      <c r="AI264" s="151">
        <v>1.3278913497924805</v>
      </c>
      <c r="AJ264" s="151">
        <v>1.2054531574249268</v>
      </c>
      <c r="AK264" s="151">
        <v>7.2392555885016918E-3</v>
      </c>
      <c r="AL264" s="151">
        <v>0</v>
      </c>
      <c r="AM264" s="151">
        <v>1.6087673604488373E-2</v>
      </c>
      <c r="AN264" s="151">
        <v>8.0326925963163376E-3</v>
      </c>
      <c r="AO264" s="151">
        <v>2.5088055059313774E-2</v>
      </c>
      <c r="AP264" s="151">
        <v>0.1013621985912323</v>
      </c>
      <c r="AQ264" s="151">
        <v>1.7955055460333824E-2</v>
      </c>
      <c r="AR264" s="151">
        <v>3.9719827473163605E-3</v>
      </c>
      <c r="AS264" s="151">
        <v>0.14425420761108398</v>
      </c>
      <c r="AT264" s="151">
        <v>2.9269004240632057E-2</v>
      </c>
      <c r="AU264" s="151">
        <v>2.2931404411792755E-2</v>
      </c>
    </row>
    <row r="265" spans="1:47" s="12" customFormat="1">
      <c r="A265" s="12" t="s">
        <v>118</v>
      </c>
      <c r="B265" s="150">
        <v>2013</v>
      </c>
      <c r="C265" s="151">
        <v>1.10662841796875</v>
      </c>
      <c r="D265" s="151">
        <v>1.2355248928070068</v>
      </c>
      <c r="E265" s="151">
        <v>0.89567446708679199</v>
      </c>
      <c r="F265" s="151">
        <v>1.3415749073028564</v>
      </c>
      <c r="G265" s="151">
        <v>1.1722104549407959</v>
      </c>
      <c r="H265" s="151">
        <v>0.82487255334854126</v>
      </c>
      <c r="I265" s="151">
        <v>0.94405251741409302</v>
      </c>
      <c r="J265" s="151">
        <v>-2.1795380860567093E-2</v>
      </c>
      <c r="K265" s="151">
        <v>-4.8550628125667572E-3</v>
      </c>
      <c r="L265" s="151">
        <v>-1.6940318048000336E-2</v>
      </c>
      <c r="M265" s="151">
        <v>-2.0206382032483816E-3</v>
      </c>
      <c r="N265" s="151">
        <v>-2.0772331481566653E-5</v>
      </c>
      <c r="O265" s="151">
        <v>3.2787753734737635E-3</v>
      </c>
      <c r="P265" s="151">
        <v>1.5900810249149799E-3</v>
      </c>
      <c r="Q265" s="151">
        <v>-7.6825087890028954E-3</v>
      </c>
      <c r="R265" s="151">
        <v>-5.3522787056863308E-3</v>
      </c>
      <c r="S265" s="151">
        <v>3.4273663186468184E-4</v>
      </c>
      <c r="T265" s="151">
        <v>-2.9675912810489535E-4</v>
      </c>
      <c r="U265" s="151">
        <v>-7.8282371396198869E-4</v>
      </c>
      <c r="V265" s="151">
        <v>-5.1136077381670475E-3</v>
      </c>
      <c r="W265" s="151">
        <v>-5.7375854812562466E-3</v>
      </c>
      <c r="X265" s="151">
        <v>1.5356063842773438E-2</v>
      </c>
      <c r="Y265" s="151">
        <v>1.9136043265461922E-2</v>
      </c>
      <c r="Z265" s="151">
        <v>1.0121316909790039</v>
      </c>
      <c r="AA265" s="151">
        <v>1.1984497308731079</v>
      </c>
      <c r="AB265" s="151">
        <v>1.1067930459976196</v>
      </c>
      <c r="AC265" s="151">
        <v>1.0428072214126587</v>
      </c>
      <c r="AD265" s="151">
        <v>1.0709474086761475</v>
      </c>
      <c r="AE265" s="151">
        <v>1.3415755033493042</v>
      </c>
      <c r="AF265" s="151">
        <v>1.0467104911804199</v>
      </c>
      <c r="AG265" s="151">
        <v>1.0131062269210815</v>
      </c>
      <c r="AH265" s="151">
        <v>1.3101119995117188</v>
      </c>
      <c r="AI265" s="151">
        <v>1.3800913095474243</v>
      </c>
      <c r="AJ265" s="151">
        <v>1.2384768724441528</v>
      </c>
      <c r="AK265" s="151">
        <v>-2.0818963646888733E-2</v>
      </c>
      <c r="AL265" s="151">
        <v>0</v>
      </c>
      <c r="AM265" s="151">
        <v>1.5635738149285316E-2</v>
      </c>
      <c r="AN265" s="151">
        <v>3.5894019529223442E-3</v>
      </c>
      <c r="AO265" s="151">
        <v>5.8427520096302032E-2</v>
      </c>
      <c r="AP265" s="151">
        <v>1.5356061980128288E-2</v>
      </c>
      <c r="AQ265" s="151">
        <v>-8.9942887425422668E-3</v>
      </c>
      <c r="AR265" s="151">
        <v>1.3978461502119899E-3</v>
      </c>
      <c r="AS265" s="151">
        <v>5.7512626051902771E-2</v>
      </c>
      <c r="AT265" s="151">
        <v>3.8557432591915131E-2</v>
      </c>
      <c r="AU265" s="151">
        <v>2.7026718482375145E-2</v>
      </c>
    </row>
    <row r="266" spans="1:47" s="12" customFormat="1">
      <c r="A266" s="12" t="s">
        <v>118</v>
      </c>
      <c r="B266" s="150">
        <v>2014</v>
      </c>
      <c r="C266" s="151">
        <v>1.0908370018005371</v>
      </c>
      <c r="D266" s="151">
        <v>1.2424525022506714</v>
      </c>
      <c r="E266" s="151">
        <v>0.87797057628631592</v>
      </c>
      <c r="F266" s="151">
        <v>1.3224520683288574</v>
      </c>
      <c r="G266" s="151">
        <v>1.1941086053848267</v>
      </c>
      <c r="H266" s="151">
        <v>0.8248593807220459</v>
      </c>
      <c r="I266" s="151">
        <v>0.91351562738418579</v>
      </c>
      <c r="J266" s="151">
        <v>-1.9963942468166351E-2</v>
      </c>
      <c r="K266" s="151">
        <v>-1.4372600242495537E-2</v>
      </c>
      <c r="L266" s="151">
        <v>-5.5913412943482399E-3</v>
      </c>
      <c r="M266" s="151">
        <v>-1.6719212289899588E-3</v>
      </c>
      <c r="N266" s="151">
        <v>2.7855616062879562E-3</v>
      </c>
      <c r="O266" s="151">
        <v>2.034550067037344E-3</v>
      </c>
      <c r="P266" s="151">
        <v>2.7390604373067617E-3</v>
      </c>
      <c r="Q266" s="151">
        <v>-2.0259851589798927E-2</v>
      </c>
      <c r="R266" s="151">
        <v>5.7527991011738777E-3</v>
      </c>
      <c r="S266" s="151">
        <v>-7.702680304646492E-4</v>
      </c>
      <c r="T266" s="151">
        <v>-9.5968012465164065E-4</v>
      </c>
      <c r="U266" s="151">
        <v>-3.1212548492476344E-4</v>
      </c>
      <c r="V266" s="151">
        <v>-5.4771606810390949E-3</v>
      </c>
      <c r="W266" s="151">
        <v>-3.8249059580266476E-3</v>
      </c>
      <c r="X266" s="151">
        <v>-1.4356613159179688E-2</v>
      </c>
      <c r="Y266" s="151">
        <v>1.8508739769458771E-2</v>
      </c>
      <c r="Z266" s="151">
        <v>0.9948732852935791</v>
      </c>
      <c r="AA266" s="151">
        <v>1.207146167755127</v>
      </c>
      <c r="AB266" s="151">
        <v>1.1175922155380249</v>
      </c>
      <c r="AC266" s="151">
        <v>1.0492734909057617</v>
      </c>
      <c r="AD266" s="151">
        <v>1.2481504678726196</v>
      </c>
      <c r="AE266" s="151">
        <v>1.3224526643753052</v>
      </c>
      <c r="AF266" s="151">
        <v>1.0674643516540527</v>
      </c>
      <c r="AG266" s="151">
        <v>1.0176208019256592</v>
      </c>
      <c r="AH266" s="151">
        <v>1.3407056331634521</v>
      </c>
      <c r="AI266" s="151">
        <v>1.4385868310928345</v>
      </c>
      <c r="AJ266" s="151">
        <v>1.2611767053604126</v>
      </c>
      <c r="AK266" s="151">
        <v>-1.7198590561747551E-2</v>
      </c>
      <c r="AL266" s="151">
        <v>7.2302143089473248E-3</v>
      </c>
      <c r="AM266" s="151">
        <v>9.7099151462316513E-3</v>
      </c>
      <c r="AN266" s="151">
        <v>6.1816629022359848E-3</v>
      </c>
      <c r="AO266" s="151">
        <v>0.15311914682388306</v>
      </c>
      <c r="AP266" s="151">
        <v>-1.4356563799083233E-2</v>
      </c>
      <c r="AQ266" s="151">
        <v>1.9633639603853226E-2</v>
      </c>
      <c r="AR266" s="151">
        <v>4.446305800229311E-3</v>
      </c>
      <c r="AS266" s="151">
        <v>2.3083433508872986E-2</v>
      </c>
      <c r="AT266" s="151">
        <v>4.1511569172143936E-2</v>
      </c>
      <c r="AU266" s="151">
        <v>1.8162921071052551E-2</v>
      </c>
    </row>
    <row r="267" spans="1:47" s="12" customFormat="1">
      <c r="A267" s="12" t="s">
        <v>118</v>
      </c>
      <c r="B267" s="150">
        <v>2015</v>
      </c>
      <c r="C267" s="151">
        <v>1.1218150854110718</v>
      </c>
      <c r="D267" s="151">
        <v>1.2678335905075073</v>
      </c>
      <c r="E267" s="151">
        <v>0.88482815027236938</v>
      </c>
      <c r="F267" s="151">
        <v>1.3600971698760986</v>
      </c>
      <c r="G267" s="151">
        <v>1.2119450569152832</v>
      </c>
      <c r="H267" s="151">
        <v>0.82480508089065552</v>
      </c>
      <c r="I267" s="151">
        <v>0.92563194036483765</v>
      </c>
      <c r="J267" s="151">
        <v>7.7803656458854675E-3</v>
      </c>
      <c r="K267" s="151">
        <v>2.8002733364701271E-2</v>
      </c>
      <c r="L267" s="151">
        <v>-2.0222367718815804E-2</v>
      </c>
      <c r="M267" s="151">
        <v>1.7039547674357891E-3</v>
      </c>
      <c r="N267" s="151">
        <v>-1.2232568406034261E-4</v>
      </c>
      <c r="O267" s="151">
        <v>3.5117070656269789E-3</v>
      </c>
      <c r="P267" s="151">
        <v>1.5739429509267211E-3</v>
      </c>
      <c r="Q267" s="151">
        <v>2.1335454657673836E-2</v>
      </c>
      <c r="R267" s="151">
        <v>-1.1277050711214542E-2</v>
      </c>
      <c r="S267" s="151">
        <v>3.1012203544378281E-4</v>
      </c>
      <c r="T267" s="151">
        <v>-8.796382462605834E-5</v>
      </c>
      <c r="U267" s="151">
        <v>-2.7914333259104751E-5</v>
      </c>
      <c r="V267" s="151">
        <v>-5.8188368566334248E-3</v>
      </c>
      <c r="W267" s="151">
        <v>-3.3207233063876629E-3</v>
      </c>
      <c r="X267" s="151">
        <v>2.806854248046875E-2</v>
      </c>
      <c r="Y267" s="151">
        <v>1.4826551079750061E-2</v>
      </c>
      <c r="Z267" s="151">
        <v>1.0124324560165405</v>
      </c>
      <c r="AA267" s="151">
        <v>1.207146167755127</v>
      </c>
      <c r="AB267" s="151">
        <v>1.1368519067764282</v>
      </c>
      <c r="AC267" s="151">
        <v>1.0531483888626099</v>
      </c>
      <c r="AD267" s="151">
        <v>1.0617833137512207</v>
      </c>
      <c r="AE267" s="151">
        <v>1.3600969314575195</v>
      </c>
      <c r="AF267" s="151">
        <v>1.0587238073348999</v>
      </c>
      <c r="AG267" s="151">
        <v>1.0177764892578125</v>
      </c>
      <c r="AH267" s="151">
        <v>1.3454605340957642</v>
      </c>
      <c r="AI267" s="151">
        <v>1.5128328800201416</v>
      </c>
      <c r="AJ267" s="151">
        <v>1.2825169563293457</v>
      </c>
      <c r="AK267" s="151">
        <v>1.7495715990662575E-2</v>
      </c>
      <c r="AL267" s="151">
        <v>0</v>
      </c>
      <c r="AM267" s="151">
        <v>1.7086394131183624E-2</v>
      </c>
      <c r="AN267" s="151">
        <v>3.6861086264252663E-3</v>
      </c>
      <c r="AO267" s="151">
        <v>-0.16171292960643768</v>
      </c>
      <c r="AP267" s="151">
        <v>2.8067901730537415E-2</v>
      </c>
      <c r="AQ267" s="151">
        <v>-8.221849799156189E-3</v>
      </c>
      <c r="AR267" s="151">
        <v>1.5300544328056276E-4</v>
      </c>
      <c r="AS267" s="151">
        <v>3.5402823705226183E-3</v>
      </c>
      <c r="AT267" s="151">
        <v>5.0322707742452621E-2</v>
      </c>
      <c r="AU267" s="151">
        <v>1.6779296100139618E-2</v>
      </c>
    </row>
    <row r="268" spans="1:47" s="12" customFormat="1">
      <c r="A268" s="12" t="s">
        <v>118</v>
      </c>
      <c r="B268" s="150">
        <v>2016</v>
      </c>
      <c r="C268" s="151">
        <v>1.1209707260131836</v>
      </c>
      <c r="D268" s="151">
        <v>1.2903921604156494</v>
      </c>
      <c r="E268" s="151">
        <v>0.86870533227920532</v>
      </c>
      <c r="F268" s="151">
        <v>1.3925859928131104</v>
      </c>
      <c r="G268" s="151">
        <v>1.2309287786483765</v>
      </c>
      <c r="H268" s="151">
        <v>0.80495619773864746</v>
      </c>
      <c r="I268" s="151">
        <v>0.91067063808441162</v>
      </c>
      <c r="J268" s="151">
        <v>-1.8389498814940453E-2</v>
      </c>
      <c r="K268" s="151">
        <v>-7.5293472036719322E-4</v>
      </c>
      <c r="L268" s="151">
        <v>-1.7636563628911972E-2</v>
      </c>
      <c r="M268" s="151">
        <v>4.9971888074651361E-4</v>
      </c>
      <c r="N268" s="151">
        <v>4.1034159949049354E-4</v>
      </c>
      <c r="O268" s="151">
        <v>3.6470543127506971E-3</v>
      </c>
      <c r="P268" s="151">
        <v>2.0828440319746733E-3</v>
      </c>
      <c r="Q268" s="151">
        <v>-7.3928935453295708E-3</v>
      </c>
      <c r="R268" s="151">
        <v>-7.4811414815485477E-3</v>
      </c>
      <c r="S268" s="151">
        <v>-7.9706421820446849E-4</v>
      </c>
      <c r="T268" s="151">
        <v>-2.9798128525726497E-4</v>
      </c>
      <c r="U268" s="151">
        <v>-2.6159128174185753E-4</v>
      </c>
      <c r="V268" s="151">
        <v>-4.6922513283789158E-3</v>
      </c>
      <c r="W268" s="151">
        <v>-4.1065346449613571E-3</v>
      </c>
      <c r="X268" s="151">
        <v>2.3606300354003906E-2</v>
      </c>
      <c r="Y268" s="151">
        <v>1.5542476437985897E-2</v>
      </c>
      <c r="Z268" s="151">
        <v>1.0177162885665894</v>
      </c>
      <c r="AA268" s="151">
        <v>1.2083154916763306</v>
      </c>
      <c r="AB268" s="151">
        <v>1.1568343639373779</v>
      </c>
      <c r="AC268" s="151">
        <v>1.0581027269363403</v>
      </c>
      <c r="AD268" s="151">
        <v>1.1280498504638672</v>
      </c>
      <c r="AE268" s="151">
        <v>1.3925867080688477</v>
      </c>
      <c r="AF268" s="151">
        <v>1.0800224542617798</v>
      </c>
      <c r="AG268" s="151">
        <v>1.0188456773757935</v>
      </c>
      <c r="AH268" s="151">
        <v>1.3742243051528931</v>
      </c>
      <c r="AI268" s="151">
        <v>1.5688116550445557</v>
      </c>
      <c r="AJ268" s="151">
        <v>1.3068000078201294</v>
      </c>
      <c r="AK268" s="151">
        <v>5.2053537219762802E-3</v>
      </c>
      <c r="AL268" s="151">
        <v>9.6824479987844825E-4</v>
      </c>
      <c r="AM268" s="151">
        <v>1.7424352467060089E-2</v>
      </c>
      <c r="AN268" s="151">
        <v>4.6932767145335674E-3</v>
      </c>
      <c r="AO268" s="151">
        <v>6.054050475358963E-2</v>
      </c>
      <c r="AP268" s="151">
        <v>2.3606952279806137E-2</v>
      </c>
      <c r="AQ268" s="151">
        <v>1.9917638972401619E-2</v>
      </c>
      <c r="AR268" s="151">
        <v>1.0499537456780672E-3</v>
      </c>
      <c r="AS268" s="151">
        <v>2.1153086796402931E-2</v>
      </c>
      <c r="AT268" s="151">
        <v>3.6334425210952759E-2</v>
      </c>
      <c r="AU268" s="151">
        <v>1.8756872043013573E-2</v>
      </c>
    </row>
    <row r="269" spans="1:47" s="12" customFormat="1">
      <c r="A269" s="12" t="s">
        <v>118</v>
      </c>
      <c r="B269" s="150">
        <v>2017</v>
      </c>
      <c r="C269" s="151">
        <v>1.1633830070495605</v>
      </c>
      <c r="D269" s="151">
        <v>1.2862498760223389</v>
      </c>
      <c r="E269" s="151">
        <v>0.9044765830039978</v>
      </c>
      <c r="F269" s="151">
        <v>1.3457831144332886</v>
      </c>
      <c r="G269" s="151">
        <v>1.2508981227874756</v>
      </c>
      <c r="H269" s="151">
        <v>0.86446547508239746</v>
      </c>
      <c r="I269" s="151">
        <v>0.93003815412521362</v>
      </c>
      <c r="J269" s="151">
        <v>4.035244882106781E-2</v>
      </c>
      <c r="K269" s="151">
        <v>3.7137165665626526E-2</v>
      </c>
      <c r="L269" s="151">
        <v>3.2152829226106405E-3</v>
      </c>
      <c r="M269" s="151">
        <v>1.8471767543815076E-4</v>
      </c>
      <c r="N269" s="151">
        <v>1.0677604004740715E-3</v>
      </c>
      <c r="O269" s="151">
        <v>3.8904249668121338E-3</v>
      </c>
      <c r="P269" s="151">
        <v>3.6311512812972069E-3</v>
      </c>
      <c r="Q269" s="151">
        <v>2.836311049759388E-2</v>
      </c>
      <c r="R269" s="151">
        <v>1.3785343617200851E-2</v>
      </c>
      <c r="S269" s="151">
        <v>-1.7820925859268755E-4</v>
      </c>
      <c r="T269" s="151">
        <v>2.5317977997474372E-4</v>
      </c>
      <c r="U269" s="151">
        <v>-6.9900660309940577E-4</v>
      </c>
      <c r="V269" s="151">
        <v>-6.4389226026833057E-3</v>
      </c>
      <c r="W269" s="151">
        <v>-3.507101908326149E-3</v>
      </c>
      <c r="X269" s="151">
        <v>-3.4186363220214844E-2</v>
      </c>
      <c r="Y269" s="151">
        <v>1.6092836856842041E-2</v>
      </c>
      <c r="Z269" s="151">
        <v>1.0197216272354126</v>
      </c>
      <c r="AA269" s="151">
        <v>1.2121782302856445</v>
      </c>
      <c r="AB269" s="151">
        <v>1.1796729564666748</v>
      </c>
      <c r="AC269" s="151">
        <v>1.0672187805175781</v>
      </c>
      <c r="AD269" s="151">
        <v>0.87306952476501465</v>
      </c>
      <c r="AE269" s="151">
        <v>1.3457833528518677</v>
      </c>
      <c r="AF269" s="151">
        <v>1.0838013887405396</v>
      </c>
      <c r="AG269" s="151">
        <v>1.0177533626556396</v>
      </c>
      <c r="AH269" s="151">
        <v>1.4412760734558105</v>
      </c>
      <c r="AI269" s="151">
        <v>1.6421808004379272</v>
      </c>
      <c r="AJ269" s="151">
        <v>1.3273073434829712</v>
      </c>
      <c r="AK269" s="151">
        <v>1.9685062579810619E-3</v>
      </c>
      <c r="AL269" s="151">
        <v>3.1917057931423187E-3</v>
      </c>
      <c r="AM269" s="151">
        <v>1.9549956545233727E-2</v>
      </c>
      <c r="AN269" s="151">
        <v>8.5785994306206703E-3</v>
      </c>
      <c r="AO269" s="151">
        <v>-0.25623044371604919</v>
      </c>
      <c r="AP269" s="151">
        <v>-3.4186664968729019E-2</v>
      </c>
      <c r="AQ269" s="151">
        <v>3.4928717650473118E-3</v>
      </c>
      <c r="AR269" s="151">
        <v>-1.0727402986958623E-3</v>
      </c>
      <c r="AS269" s="151">
        <v>4.7639463096857071E-2</v>
      </c>
      <c r="AT269" s="151">
        <v>4.5706659555435181E-2</v>
      </c>
      <c r="AU269" s="151">
        <v>1.5570909716188908E-2</v>
      </c>
    </row>
    <row r="270" spans="1:47" s="12" customFormat="1">
      <c r="A270" s="12" t="s">
        <v>118</v>
      </c>
      <c r="B270" s="150">
        <v>2018</v>
      </c>
      <c r="C270" s="151">
        <v>1.1376001834869385</v>
      </c>
      <c r="D270" s="151">
        <v>1.2604804039001465</v>
      </c>
      <c r="E270" s="151">
        <v>0.90251302719116211</v>
      </c>
      <c r="F270" s="151">
        <v>1.2358943223953247</v>
      </c>
      <c r="G270" s="151">
        <v>1.2737681865692139</v>
      </c>
      <c r="H270" s="151">
        <v>0.92046719789505005</v>
      </c>
      <c r="I270" s="151">
        <v>0.89309823513031006</v>
      </c>
      <c r="J270" s="151">
        <v>-2.1732766181230545E-3</v>
      </c>
      <c r="K270" s="151">
        <v>-2.2411257028579712E-2</v>
      </c>
      <c r="L270" s="151">
        <v>2.0237980410456657E-2</v>
      </c>
      <c r="M270" s="151">
        <v>-1.023924327455461E-3</v>
      </c>
      <c r="N270" s="151">
        <v>3.9398572407662868E-3</v>
      </c>
      <c r="O270" s="151">
        <v>3.3400754909962416E-3</v>
      </c>
      <c r="P270" s="151">
        <v>2.2007059305906296E-3</v>
      </c>
      <c r="Q270" s="151">
        <v>-3.0867971479892731E-2</v>
      </c>
      <c r="R270" s="151">
        <v>3.1531922519207001E-2</v>
      </c>
      <c r="S270" s="151">
        <v>7.9532117524649948E-5</v>
      </c>
      <c r="T270" s="151">
        <v>1.478446793043986E-4</v>
      </c>
      <c r="U270" s="151">
        <v>-5.1806314149871469E-4</v>
      </c>
      <c r="V270" s="151">
        <v>-5.6217387318611145E-3</v>
      </c>
      <c r="W270" s="151">
        <v>-5.3815166465938091E-3</v>
      </c>
      <c r="X270" s="151">
        <v>-8.5181236267089844E-2</v>
      </c>
      <c r="Y270" s="151">
        <v>1.8117781728506088E-2</v>
      </c>
      <c r="Z270" s="151">
        <v>1.0088794231414795</v>
      </c>
      <c r="AA270" s="151">
        <v>1.2244330644607544</v>
      </c>
      <c r="AB270" s="151">
        <v>1.1978707313537598</v>
      </c>
      <c r="AC270" s="151">
        <v>1.0722713470458984</v>
      </c>
      <c r="AD270" s="151">
        <v>1.1521619558334351</v>
      </c>
      <c r="AE270" s="151">
        <v>1.2358938455581665</v>
      </c>
      <c r="AF270" s="151">
        <v>1.0817321538925171</v>
      </c>
      <c r="AG270" s="151">
        <v>1.017249584197998</v>
      </c>
      <c r="AH270" s="151">
        <v>1.5009139776229858</v>
      </c>
      <c r="AI270" s="151">
        <v>1.723392128944397</v>
      </c>
      <c r="AJ270" s="151">
        <v>1.3558089733123779</v>
      </c>
      <c r="AK270" s="151">
        <v>-1.0689492337405682E-2</v>
      </c>
      <c r="AL270" s="151">
        <v>1.005900464951992E-2</v>
      </c>
      <c r="AM270" s="151">
        <v>1.5308327972888947E-2</v>
      </c>
      <c r="AN270" s="151">
        <v>4.7231339849531651E-3</v>
      </c>
      <c r="AO270" s="151">
        <v>0.27738025784492493</v>
      </c>
      <c r="AP270" s="151">
        <v>-8.5181795060634613E-2</v>
      </c>
      <c r="AQ270" s="151">
        <v>-1.911094062961638E-3</v>
      </c>
      <c r="AR270" s="151">
        <v>-4.9506360664963722E-4</v>
      </c>
      <c r="AS270" s="151">
        <v>4.0545381605625153E-2</v>
      </c>
      <c r="AT270" s="151">
        <v>4.8269394785165787E-2</v>
      </c>
      <c r="AU270" s="151">
        <v>2.1245967596769333E-2</v>
      </c>
    </row>
    <row r="271" spans="1:47" s="12" customFormat="1">
      <c r="A271" s="12" t="s">
        <v>118</v>
      </c>
      <c r="B271" s="150">
        <v>2019</v>
      </c>
      <c r="C271" s="151">
        <v>1.1458199024200439</v>
      </c>
      <c r="D271" s="151">
        <v>1.2788435220718384</v>
      </c>
      <c r="E271" s="151">
        <v>0.89598119258880615</v>
      </c>
      <c r="F271" s="151">
        <v>1.2565042972564697</v>
      </c>
      <c r="G271" s="151">
        <v>1.2908256053924561</v>
      </c>
      <c r="H271" s="151">
        <v>0.91191089153289795</v>
      </c>
      <c r="I271" s="151">
        <v>0.8876643180847168</v>
      </c>
      <c r="J271" s="151">
        <v>-7.263705600053072E-3</v>
      </c>
      <c r="K271" s="151">
        <v>7.1995058096945286E-3</v>
      </c>
      <c r="L271" s="151">
        <v>-1.4463211409747601E-2</v>
      </c>
      <c r="M271" s="151">
        <v>6.4631126588210464E-4</v>
      </c>
      <c r="N271" s="151">
        <v>3.7762019783258438E-3</v>
      </c>
      <c r="O271" s="151">
        <v>4.1537787765264511E-3</v>
      </c>
      <c r="P271" s="151">
        <v>2.6690238155424595E-3</v>
      </c>
      <c r="Q271" s="151">
        <v>-4.0458100847899914E-3</v>
      </c>
      <c r="R271" s="151">
        <v>-6.1691515147686005E-3</v>
      </c>
      <c r="S271" s="151">
        <v>3.5448836570139974E-5</v>
      </c>
      <c r="T271" s="151">
        <v>2.8812055825255811E-4</v>
      </c>
      <c r="U271" s="151">
        <v>-1.0188741143792868E-3</v>
      </c>
      <c r="V271" s="151">
        <v>-4.2321411892771721E-3</v>
      </c>
      <c r="W271" s="151">
        <v>-3.3666137605905533E-3</v>
      </c>
      <c r="X271" s="151">
        <v>1.6538619995117188E-2</v>
      </c>
      <c r="Y271" s="151">
        <v>1.3302424922585487E-2</v>
      </c>
      <c r="Z271" s="151">
        <v>1.0156799554824829</v>
      </c>
      <c r="AA271" s="151">
        <v>1.2367818355560303</v>
      </c>
      <c r="AB271" s="151">
        <v>1.2222192287445068</v>
      </c>
      <c r="AC271" s="151">
        <v>1.0788575410842896</v>
      </c>
      <c r="AD271" s="151">
        <v>1.1927878856658936</v>
      </c>
      <c r="AE271" s="151">
        <v>1.2565046548843384</v>
      </c>
      <c r="AF271" s="151">
        <v>1.0812519788742065</v>
      </c>
      <c r="AG271" s="151">
        <v>1.0160012245178223</v>
      </c>
      <c r="AH271" s="151">
        <v>1.624235987663269</v>
      </c>
      <c r="AI271" s="151">
        <v>1.7823518514633179</v>
      </c>
      <c r="AJ271" s="151">
        <v>1.3746784925460815</v>
      </c>
      <c r="AK271" s="151">
        <v>6.7180157639086246E-3</v>
      </c>
      <c r="AL271" s="151">
        <v>1.0034766979515553E-2</v>
      </c>
      <c r="AM271" s="151">
        <v>2.0122697576880455E-2</v>
      </c>
      <c r="AN271" s="151">
        <v>6.1234789900481701E-3</v>
      </c>
      <c r="AO271" s="151">
        <v>3.4653186798095703E-2</v>
      </c>
      <c r="AP271" s="151">
        <v>1.6539290547370911E-2</v>
      </c>
      <c r="AQ271" s="151">
        <v>-4.4394994620233774E-4</v>
      </c>
      <c r="AR271" s="151">
        <v>-1.2278862996026874E-3</v>
      </c>
      <c r="AS271" s="151">
        <v>7.8963302075862885E-2</v>
      </c>
      <c r="AT271" s="151">
        <v>3.363921120762825E-2</v>
      </c>
      <c r="AU271" s="151">
        <v>1.3821541331708431E-2</v>
      </c>
    </row>
    <row r="272" spans="1:47" s="12" customFormat="1">
      <c r="A272" s="12" t="s">
        <v>118</v>
      </c>
      <c r="B272" s="150">
        <v>2020</v>
      </c>
      <c r="C272" s="151">
        <v>1.1592892408370972</v>
      </c>
      <c r="D272" s="151">
        <v>1.2857990264892578</v>
      </c>
      <c r="E272" s="151">
        <v>0.90160989761352539</v>
      </c>
      <c r="F272" s="151">
        <v>1.2358260154724121</v>
      </c>
      <c r="G272" s="151">
        <v>1.3162651062011719</v>
      </c>
      <c r="H272" s="151">
        <v>0.9380684494972229</v>
      </c>
      <c r="I272" s="151">
        <v>0.88074147701263428</v>
      </c>
      <c r="J272" s="151">
        <v>6.2624919228255749E-3</v>
      </c>
      <c r="K272" s="151">
        <v>1.1686680838465691E-2</v>
      </c>
      <c r="L272" s="151">
        <v>-5.4241889156401157E-3</v>
      </c>
      <c r="M272" s="151">
        <v>-3.6997809074819088E-3</v>
      </c>
      <c r="N272" s="151">
        <v>7.0485607720911503E-3</v>
      </c>
      <c r="O272" s="151">
        <v>2.4296960327774286E-3</v>
      </c>
      <c r="P272" s="151">
        <v>2.3912533652037382E-3</v>
      </c>
      <c r="Q272" s="151">
        <v>3.5169518087059259E-3</v>
      </c>
      <c r="R272" s="151">
        <v>6.054222583770752E-3</v>
      </c>
      <c r="S272" s="151">
        <v>-3.2236971310339868E-4</v>
      </c>
      <c r="T272" s="151">
        <v>1.496031618444249E-4</v>
      </c>
      <c r="U272" s="151">
        <v>-1.3706859899684787E-3</v>
      </c>
      <c r="V272" s="151">
        <v>-4.9340804107487202E-3</v>
      </c>
      <c r="W272" s="151">
        <v>-5.0008785910904408E-3</v>
      </c>
      <c r="X272" s="151">
        <v>-1.659393310546875E-2</v>
      </c>
      <c r="Y272" s="151">
        <v>1.9516205415129662E-2</v>
      </c>
      <c r="Z272" s="151">
        <v>0.9770963191986084</v>
      </c>
      <c r="AA272" s="151">
        <v>1.2605408430099487</v>
      </c>
      <c r="AB272" s="151">
        <v>1.2374011278152466</v>
      </c>
      <c r="AC272" s="151">
        <v>1.0850070714950562</v>
      </c>
      <c r="AD272" s="151">
        <v>1.163884162902832</v>
      </c>
      <c r="AE272" s="151">
        <v>1.2358266115188599</v>
      </c>
      <c r="AF272" s="151">
        <v>1.0910273790359497</v>
      </c>
      <c r="AG272" s="151">
        <v>1.015433669090271</v>
      </c>
      <c r="AH272" s="151">
        <v>1.810235857963562</v>
      </c>
      <c r="AI272" s="151">
        <v>1.8617738485336304</v>
      </c>
      <c r="AJ272" s="151">
        <v>1.4026883840560913</v>
      </c>
      <c r="AK272" s="151">
        <v>-3.8728330284357071E-2</v>
      </c>
      <c r="AL272" s="151">
        <v>1.9028140231966972E-2</v>
      </c>
      <c r="AM272" s="151">
        <v>1.2345041148364544E-2</v>
      </c>
      <c r="AN272" s="151">
        <v>5.6838849559426308E-3</v>
      </c>
      <c r="AO272" s="151">
        <v>-2.4530511349439621E-2</v>
      </c>
      <c r="AP272" s="151">
        <v>-1.6593728214502335E-2</v>
      </c>
      <c r="AQ272" s="151">
        <v>9.0002072975039482E-3</v>
      </c>
      <c r="AR272" s="151">
        <v>-5.5875792168080807E-4</v>
      </c>
      <c r="AS272" s="151">
        <v>0.10841961205005646</v>
      </c>
      <c r="AT272" s="151">
        <v>4.3595943599939346E-2</v>
      </c>
      <c r="AU272" s="151">
        <v>2.0170822739601135E-2</v>
      </c>
    </row>
    <row r="273" spans="1:47">
      <c r="A273" s="65" t="s">
        <v>272</v>
      </c>
      <c r="B273" s="64" t="s">
        <v>133</v>
      </c>
      <c r="C273" s="64" t="s">
        <v>150</v>
      </c>
      <c r="D273" s="64" t="s">
        <v>151</v>
      </c>
      <c r="E273" s="64" t="s">
        <v>152</v>
      </c>
      <c r="F273" s="64" t="s">
        <v>153</v>
      </c>
      <c r="G273" s="64" t="s">
        <v>154</v>
      </c>
      <c r="H273" s="64" t="s">
        <v>155</v>
      </c>
      <c r="I273" s="64" t="s">
        <v>156</v>
      </c>
      <c r="J273" s="64" t="s">
        <v>134</v>
      </c>
      <c r="K273" s="64" t="s">
        <v>135</v>
      </c>
      <c r="L273" s="64" t="s">
        <v>136</v>
      </c>
      <c r="M273" s="64" t="s">
        <v>137</v>
      </c>
      <c r="N273" s="64" t="s">
        <v>138</v>
      </c>
      <c r="O273" s="64" t="s">
        <v>139</v>
      </c>
      <c r="P273" s="64" t="s">
        <v>140</v>
      </c>
      <c r="Q273" s="64" t="s">
        <v>141</v>
      </c>
      <c r="R273" s="64" t="s">
        <v>142</v>
      </c>
      <c r="S273" s="64" t="s">
        <v>143</v>
      </c>
      <c r="T273" s="64" t="s">
        <v>144</v>
      </c>
      <c r="U273" s="64" t="s">
        <v>145</v>
      </c>
      <c r="V273" s="64" t="s">
        <v>146</v>
      </c>
      <c r="W273" s="64" t="s">
        <v>147</v>
      </c>
      <c r="X273" s="64" t="s">
        <v>148</v>
      </c>
      <c r="Y273" s="64" t="s">
        <v>149</v>
      </c>
      <c r="Z273" s="64" t="s">
        <v>171</v>
      </c>
      <c r="AA273" s="64" t="s">
        <v>172</v>
      </c>
      <c r="AB273" s="64" t="s">
        <v>173</v>
      </c>
      <c r="AC273" s="64" t="s">
        <v>174</v>
      </c>
      <c r="AD273" s="64" t="s">
        <v>175</v>
      </c>
      <c r="AE273" s="64" t="s">
        <v>176</v>
      </c>
      <c r="AF273" s="64" t="s">
        <v>177</v>
      </c>
      <c r="AG273" s="64" t="s">
        <v>178</v>
      </c>
      <c r="AH273" s="64" t="s">
        <v>179</v>
      </c>
      <c r="AI273" s="64" t="s">
        <v>180</v>
      </c>
      <c r="AJ273" s="64" t="s">
        <v>181</v>
      </c>
      <c r="AK273" s="64" t="s">
        <v>221</v>
      </c>
      <c r="AL273" s="64" t="s">
        <v>222</v>
      </c>
      <c r="AM273" s="64" t="s">
        <v>223</v>
      </c>
      <c r="AN273" s="64" t="s">
        <v>224</v>
      </c>
      <c r="AO273" s="64" t="s">
        <v>225</v>
      </c>
      <c r="AP273" s="64" t="s">
        <v>226</v>
      </c>
      <c r="AQ273" s="64" t="s">
        <v>227</v>
      </c>
      <c r="AR273" s="64" t="s">
        <v>228</v>
      </c>
      <c r="AS273" s="64" t="s">
        <v>229</v>
      </c>
      <c r="AT273" s="64" t="s">
        <v>230</v>
      </c>
      <c r="AU273" s="64" t="s">
        <v>231</v>
      </c>
    </row>
    <row r="274" spans="1:47" s="12" customFormat="1">
      <c r="A274" s="12" t="s">
        <v>119</v>
      </c>
      <c r="B274" s="150">
        <v>2006</v>
      </c>
      <c r="C274" s="151">
        <v>1</v>
      </c>
      <c r="D274" s="151">
        <v>1</v>
      </c>
      <c r="E274" s="151">
        <v>1</v>
      </c>
      <c r="F274" s="151">
        <v>1</v>
      </c>
      <c r="G274" s="151">
        <v>1</v>
      </c>
      <c r="H274" s="151">
        <v>1</v>
      </c>
      <c r="I274" s="151">
        <v>1</v>
      </c>
      <c r="J274" s="151"/>
      <c r="K274" s="151"/>
      <c r="L274" s="151"/>
      <c r="M274" s="151"/>
      <c r="N274" s="151"/>
      <c r="O274" s="151"/>
      <c r="P274" s="151"/>
      <c r="Q274" s="151"/>
      <c r="R274" s="151"/>
      <c r="S274" s="151"/>
      <c r="T274" s="151"/>
      <c r="U274" s="151"/>
      <c r="V274" s="151"/>
      <c r="W274" s="151"/>
      <c r="X274" s="151"/>
      <c r="Y274" s="151"/>
      <c r="Z274" s="151">
        <v>1</v>
      </c>
      <c r="AA274" s="151">
        <v>1</v>
      </c>
      <c r="AB274" s="151">
        <v>1</v>
      </c>
      <c r="AC274" s="151">
        <v>1</v>
      </c>
      <c r="AD274" s="151">
        <v>1</v>
      </c>
      <c r="AE274" s="151">
        <v>1</v>
      </c>
      <c r="AF274" s="151">
        <v>1</v>
      </c>
      <c r="AG274" s="151">
        <v>1</v>
      </c>
      <c r="AH274" s="151">
        <v>1</v>
      </c>
      <c r="AI274" s="151">
        <v>1</v>
      </c>
      <c r="AJ274" s="151">
        <v>1</v>
      </c>
      <c r="AK274" s="151"/>
      <c r="AL274" s="151"/>
      <c r="AM274" s="151"/>
      <c r="AN274" s="151"/>
      <c r="AO274" s="151"/>
      <c r="AP274" s="151"/>
      <c r="AQ274" s="151"/>
      <c r="AR274" s="151"/>
      <c r="AS274" s="151"/>
      <c r="AT274" s="151"/>
      <c r="AU274" s="151"/>
    </row>
    <row r="275" spans="1:47" s="12" customFormat="1">
      <c r="A275" s="12" t="s">
        <v>119</v>
      </c>
      <c r="B275" s="150">
        <v>2007</v>
      </c>
      <c r="C275" s="151">
        <v>1.1375460624694824</v>
      </c>
      <c r="D275" s="151">
        <v>1.0318053960800171</v>
      </c>
      <c r="E275" s="151">
        <v>1.1024812459945679</v>
      </c>
      <c r="F275" s="151">
        <v>1.0049148797988892</v>
      </c>
      <c r="G275" s="151">
        <v>1.0488002300262451</v>
      </c>
      <c r="H275" s="151">
        <v>1.1319824457168579</v>
      </c>
      <c r="I275" s="151">
        <v>1.0846165418624878</v>
      </c>
      <c r="J275" s="151">
        <v>9.7563281655311584E-2</v>
      </c>
      <c r="K275" s="151">
        <v>0.12887334823608398</v>
      </c>
      <c r="L275" s="151">
        <v>-3.1310062855482101E-2</v>
      </c>
      <c r="M275" s="151">
        <v>6.4882164588198066E-4</v>
      </c>
      <c r="N275" s="151">
        <v>2.7844244614243507E-2</v>
      </c>
      <c r="O275" s="151">
        <v>5.4197805002331734E-3</v>
      </c>
      <c r="P275" s="151">
        <v>7.5619947165250778E-3</v>
      </c>
      <c r="Q275" s="151">
        <v>8.7398514151573181E-2</v>
      </c>
      <c r="R275" s="151">
        <v>-3.1170228030532598E-3</v>
      </c>
      <c r="S275" s="151">
        <v>-1.8678168999031186E-3</v>
      </c>
      <c r="T275" s="151">
        <v>-1.1788327246904373E-3</v>
      </c>
      <c r="U275" s="151">
        <v>-2.8578767087310553E-3</v>
      </c>
      <c r="V275" s="151">
        <v>-7.0310910232365131E-3</v>
      </c>
      <c r="W275" s="151">
        <v>-1.5257423743605614E-2</v>
      </c>
      <c r="X275" s="151">
        <v>4.9028396606445312E-3</v>
      </c>
      <c r="Y275" s="151">
        <v>4.7646880149841309E-2</v>
      </c>
      <c r="Z275" s="151">
        <v>1.0052565336227417</v>
      </c>
      <c r="AA275" s="151">
        <v>1.0625927448272705</v>
      </c>
      <c r="AB275" s="151">
        <v>1.0190777778625488</v>
      </c>
      <c r="AC275" s="151">
        <v>1.0142046213150024</v>
      </c>
      <c r="AD275" s="151">
        <v>0.70443445444107056</v>
      </c>
      <c r="AE275" s="151">
        <v>1.0049149990081787</v>
      </c>
      <c r="AF275" s="151">
        <v>1.0279814004898071</v>
      </c>
      <c r="AG275" s="151">
        <v>1.007957935333252</v>
      </c>
      <c r="AH275" s="151">
        <v>1.1411794424057007</v>
      </c>
      <c r="AI275" s="151">
        <v>1.1058757305145264</v>
      </c>
      <c r="AJ275" s="151">
        <v>1.0576746463775635</v>
      </c>
      <c r="AK275" s="151">
        <v>5.2427607588469982E-3</v>
      </c>
      <c r="AL275" s="151">
        <v>6.0711931437253952E-2</v>
      </c>
      <c r="AM275" s="151">
        <v>1.889808289706707E-2</v>
      </c>
      <c r="AN275" s="151">
        <v>1.4104675501585007E-2</v>
      </c>
      <c r="AO275" s="151">
        <v>-0.35035997629165649</v>
      </c>
      <c r="AP275" s="151">
        <v>4.9030156806111336E-3</v>
      </c>
      <c r="AQ275" s="151">
        <v>2.759706974029541E-2</v>
      </c>
      <c r="AR275" s="151">
        <v>7.9263933002948761E-3</v>
      </c>
      <c r="AS275" s="151">
        <v>0.13206230103969574</v>
      </c>
      <c r="AT275" s="151">
        <v>0.10063756257295609</v>
      </c>
      <c r="AU275" s="151">
        <v>5.6072738021612167E-2</v>
      </c>
    </row>
    <row r="276" spans="1:47" s="12" customFormat="1">
      <c r="A276" s="12" t="s">
        <v>119</v>
      </c>
      <c r="B276" s="150">
        <v>2008</v>
      </c>
      <c r="C276" s="151">
        <v>1.1280092000961304</v>
      </c>
      <c r="D276" s="151">
        <v>1.0772533416748047</v>
      </c>
      <c r="E276" s="151">
        <v>1.0471159219741821</v>
      </c>
      <c r="F276" s="151">
        <v>1.0622928142547607</v>
      </c>
      <c r="G276" s="151">
        <v>1.0847984552383423</v>
      </c>
      <c r="H276" s="151">
        <v>1.0618627071380615</v>
      </c>
      <c r="I276" s="151">
        <v>1.0398329496383667</v>
      </c>
      <c r="J276" s="151">
        <v>-5.1523648202419281E-2</v>
      </c>
      <c r="K276" s="151">
        <v>-8.4190871566534042E-3</v>
      </c>
      <c r="L276" s="151">
        <v>-4.3104559183120728E-2</v>
      </c>
      <c r="M276" s="151">
        <v>2.0610291976481676E-3</v>
      </c>
      <c r="N276" s="151">
        <v>2.1403754130005836E-2</v>
      </c>
      <c r="O276" s="151">
        <v>4.5744501985609531E-3</v>
      </c>
      <c r="P276" s="151">
        <v>3.1490998808294535E-3</v>
      </c>
      <c r="Q276" s="151">
        <v>-3.9607420563697815E-2</v>
      </c>
      <c r="R276" s="151">
        <v>-1.8690895289182663E-2</v>
      </c>
      <c r="S276" s="151">
        <v>-6.6277739824727178E-4</v>
      </c>
      <c r="T276" s="151">
        <v>-1.7092936905100942E-3</v>
      </c>
      <c r="U276" s="151">
        <v>-3.3406419679522514E-3</v>
      </c>
      <c r="V276" s="151">
        <v>-7.9191010445356369E-3</v>
      </c>
      <c r="W276" s="151">
        <v>-1.0781848803162575E-2</v>
      </c>
      <c r="X276" s="151">
        <v>5.55267333984375E-2</v>
      </c>
      <c r="Y276" s="151">
        <v>3.3747341483831406E-2</v>
      </c>
      <c r="Z276" s="151">
        <v>1.0253422260284424</v>
      </c>
      <c r="AA276" s="151">
        <v>1.1203141212463379</v>
      </c>
      <c r="AB276" s="151">
        <v>1.0410078763961792</v>
      </c>
      <c r="AC276" s="151">
        <v>1.0212018489837646</v>
      </c>
      <c r="AD276" s="151">
        <v>0.84484058618545532</v>
      </c>
      <c r="AE276" s="151">
        <v>1.0622929334640503</v>
      </c>
      <c r="AF276" s="151">
        <v>1.037076473236084</v>
      </c>
      <c r="AG276" s="151">
        <v>1.0158059597015381</v>
      </c>
      <c r="AH276" s="151">
        <v>1.312798023223877</v>
      </c>
      <c r="AI276" s="151">
        <v>1.2205250263214111</v>
      </c>
      <c r="AJ276" s="151">
        <v>1.0914571285247803</v>
      </c>
      <c r="AK276" s="151">
        <v>1.9783724099397659E-2</v>
      </c>
      <c r="AL276" s="151">
        <v>5.2897237241268158E-2</v>
      </c>
      <c r="AM276" s="151">
        <v>2.1291326731443405E-2</v>
      </c>
      <c r="AN276" s="151">
        <v>6.8755736574530602E-3</v>
      </c>
      <c r="AO276" s="151">
        <v>0.18175265192985535</v>
      </c>
      <c r="AP276" s="151">
        <v>5.5526725947856903E-2</v>
      </c>
      <c r="AQ276" s="151">
        <v>8.8085709139704704E-3</v>
      </c>
      <c r="AR276" s="151">
        <v>7.755916565656662E-3</v>
      </c>
      <c r="AS276" s="151">
        <v>0.14009840786457062</v>
      </c>
      <c r="AT276" s="151">
        <v>9.864354133605957E-2</v>
      </c>
      <c r="AU276" s="151">
        <v>3.144088014960289E-2</v>
      </c>
    </row>
    <row r="277" spans="1:47" s="12" customFormat="1">
      <c r="A277" s="12" t="s">
        <v>119</v>
      </c>
      <c r="B277" s="150">
        <v>2009</v>
      </c>
      <c r="C277" s="151">
        <v>1.1428701877593994</v>
      </c>
      <c r="D277" s="151">
        <v>1.0997949838638306</v>
      </c>
      <c r="E277" s="151">
        <v>1.0391664505004883</v>
      </c>
      <c r="F277" s="151">
        <v>1.0622391700744629</v>
      </c>
      <c r="G277" s="151">
        <v>1.1238213777542114</v>
      </c>
      <c r="H277" s="151">
        <v>1.07590651512146</v>
      </c>
      <c r="I277" s="151">
        <v>1.0169498920440674</v>
      </c>
      <c r="J277" s="151">
        <v>-7.6207108795642853E-3</v>
      </c>
      <c r="K277" s="151">
        <v>1.3088447973132133E-2</v>
      </c>
      <c r="L277" s="151">
        <v>-2.0709158852696419E-2</v>
      </c>
      <c r="M277" s="151">
        <v>3.4126061946153641E-3</v>
      </c>
      <c r="N277" s="151">
        <v>1.1981053277850151E-2</v>
      </c>
      <c r="O277" s="151">
        <v>4.6388991177082062E-3</v>
      </c>
      <c r="P277" s="151">
        <v>4.9309073947370052E-3</v>
      </c>
      <c r="Q277" s="151">
        <v>-1.187501847743988E-2</v>
      </c>
      <c r="R277" s="151">
        <v>-2.0858098287135363E-3</v>
      </c>
      <c r="S277" s="151">
        <v>-1.7283507622778416E-3</v>
      </c>
      <c r="T277" s="151">
        <v>-1.1440784437581897E-3</v>
      </c>
      <c r="U277" s="151">
        <v>-1.0498265037313104E-3</v>
      </c>
      <c r="V277" s="151">
        <v>-4.4519300572574139E-3</v>
      </c>
      <c r="W277" s="151">
        <v>-1.0249163024127483E-2</v>
      </c>
      <c r="X277" s="151">
        <v>-5.054473876953125E-5</v>
      </c>
      <c r="Y277" s="151">
        <v>3.5340636968612671E-2</v>
      </c>
      <c r="Z277" s="151">
        <v>1.0592273473739624</v>
      </c>
      <c r="AA277" s="151">
        <v>1.1531393527984619</v>
      </c>
      <c r="AB277" s="151">
        <v>1.062334418296814</v>
      </c>
      <c r="AC277" s="151">
        <v>1.0317192077636719</v>
      </c>
      <c r="AD277" s="151">
        <v>0.89180582761764526</v>
      </c>
      <c r="AE277" s="151">
        <v>1.0622388124465942</v>
      </c>
      <c r="AF277" s="151">
        <v>1.0647857189178467</v>
      </c>
      <c r="AG277" s="151">
        <v>1.0252536535263062</v>
      </c>
      <c r="AH277" s="151">
        <v>1.3914699554443359</v>
      </c>
      <c r="AI277" s="151">
        <v>1.3252371549606323</v>
      </c>
      <c r="AJ277" s="151">
        <v>1.1337255239486694</v>
      </c>
      <c r="AK277" s="151">
        <v>3.2513316720724106E-2</v>
      </c>
      <c r="AL277" s="151">
        <v>2.8878968209028244E-2</v>
      </c>
      <c r="AM277" s="151">
        <v>2.0279394462704659E-2</v>
      </c>
      <c r="AN277" s="151">
        <v>1.0246378369629383E-2</v>
      </c>
      <c r="AO277" s="151">
        <v>5.4100465029478073E-2</v>
      </c>
      <c r="AP277" s="151">
        <v>-5.0946389819728211E-5</v>
      </c>
      <c r="AQ277" s="151">
        <v>2.6367917656898499E-2</v>
      </c>
      <c r="AR277" s="151">
        <v>9.2576956376433372E-3</v>
      </c>
      <c r="AS277" s="151">
        <v>5.8199934661388397E-2</v>
      </c>
      <c r="AT277" s="151">
        <v>8.2310356199741364E-2</v>
      </c>
      <c r="AU277" s="151">
        <v>3.7995494902133942E-2</v>
      </c>
    </row>
    <row r="278" spans="1:47" s="12" customFormat="1">
      <c r="A278" s="12" t="s">
        <v>119</v>
      </c>
      <c r="B278" s="150">
        <v>2010</v>
      </c>
      <c r="C278" s="151">
        <v>1.1762512922286987</v>
      </c>
      <c r="D278" s="151">
        <v>1.1216486692428589</v>
      </c>
      <c r="E278" s="151">
        <v>1.0486805438995361</v>
      </c>
      <c r="F278" s="151">
        <v>1.0571649074554443</v>
      </c>
      <c r="G278" s="151">
        <v>1.161191463470459</v>
      </c>
      <c r="H278" s="151">
        <v>1.1126466989517212</v>
      </c>
      <c r="I278" s="151">
        <v>1.0129691362380981</v>
      </c>
      <c r="J278" s="151">
        <v>9.1137979179620743E-3</v>
      </c>
      <c r="K278" s="151">
        <v>2.8789669275283813E-2</v>
      </c>
      <c r="L278" s="151">
        <v>-1.9675871357321739E-2</v>
      </c>
      <c r="M278" s="151">
        <v>9.1834785416722298E-4</v>
      </c>
      <c r="N278" s="151">
        <v>2.1271010860800743E-2</v>
      </c>
      <c r="O278" s="151">
        <v>3.9449203759431839E-3</v>
      </c>
      <c r="P278" s="151">
        <v>3.5620438866317272E-3</v>
      </c>
      <c r="Q278" s="151">
        <v>-9.066544589586556E-4</v>
      </c>
      <c r="R278" s="151">
        <v>1.9783792085945606E-3</v>
      </c>
      <c r="S278" s="151">
        <v>-1.0732711525633931E-3</v>
      </c>
      <c r="T278" s="151">
        <v>-1.0798865696415305E-3</v>
      </c>
      <c r="U278" s="151">
        <v>-1.7422961536794901E-3</v>
      </c>
      <c r="V278" s="151">
        <v>-5.0869295373558998E-3</v>
      </c>
      <c r="W278" s="151">
        <v>-1.2671866454184055E-2</v>
      </c>
      <c r="X278" s="151">
        <v>-4.7883987426757812E-3</v>
      </c>
      <c r="Y278" s="151">
        <v>3.2711755484342575E-2</v>
      </c>
      <c r="Z278" s="151">
        <v>1.0687702894210815</v>
      </c>
      <c r="AA278" s="151">
        <v>1.2142595052719116</v>
      </c>
      <c r="AB278" s="151">
        <v>1.0807762145996094</v>
      </c>
      <c r="AC278" s="151">
        <v>1.0394089221954346</v>
      </c>
      <c r="AD278" s="151">
        <v>0.89871978759765625</v>
      </c>
      <c r="AE278" s="151">
        <v>1.0571640729904175</v>
      </c>
      <c r="AF278" s="151">
        <v>1.0815683603286743</v>
      </c>
      <c r="AG278" s="151">
        <v>1.0309538841247559</v>
      </c>
      <c r="AH278" s="151">
        <v>1.4891921281814575</v>
      </c>
      <c r="AI278" s="151">
        <v>1.4100992679595947</v>
      </c>
      <c r="AJ278" s="151">
        <v>1.1823825836181641</v>
      </c>
      <c r="AK278" s="151">
        <v>8.9689726009964943E-3</v>
      </c>
      <c r="AL278" s="151">
        <v>5.164637416601181E-2</v>
      </c>
      <c r="AM278" s="151">
        <v>1.7210753634572029E-2</v>
      </c>
      <c r="AN278" s="151">
        <v>7.4257189407944679E-3</v>
      </c>
      <c r="AO278" s="151">
        <v>7.7228830195963383E-3</v>
      </c>
      <c r="AP278" s="151">
        <v>-4.7888089902698994E-3</v>
      </c>
      <c r="AQ278" s="151">
        <v>1.5638602897524834E-2</v>
      </c>
      <c r="AR278" s="151">
        <v>5.5444366298615932E-3</v>
      </c>
      <c r="AS278" s="151">
        <v>6.7873068153858185E-2</v>
      </c>
      <c r="AT278" s="151">
        <v>6.2068644911050797E-2</v>
      </c>
      <c r="AU278" s="151">
        <v>4.202236607670784E-2</v>
      </c>
    </row>
    <row r="279" spans="1:47" s="12" customFormat="1">
      <c r="A279" s="12" t="s">
        <v>119</v>
      </c>
      <c r="B279" s="150">
        <v>2011</v>
      </c>
      <c r="C279" s="151">
        <v>1.1968861818313599</v>
      </c>
      <c r="D279" s="151">
        <v>1.2046217918395996</v>
      </c>
      <c r="E279" s="151">
        <v>0.99357831478118896</v>
      </c>
      <c r="F279" s="151">
        <v>1.2298334836959839</v>
      </c>
      <c r="G279" s="151">
        <v>1.1925684213638306</v>
      </c>
      <c r="H279" s="151">
        <v>0.97320979833602905</v>
      </c>
      <c r="I279" s="151">
        <v>1.0036203861236572</v>
      </c>
      <c r="J279" s="151">
        <v>-5.3975149989128113E-2</v>
      </c>
      <c r="K279" s="151">
        <v>1.7390863969922066E-2</v>
      </c>
      <c r="L279" s="151">
        <v>-7.1366012096405029E-2</v>
      </c>
      <c r="M279" s="151">
        <v>-5.1827067509293556E-3</v>
      </c>
      <c r="N279" s="151">
        <v>-2.6514238561503589E-4</v>
      </c>
      <c r="O279" s="151">
        <v>3.6108167842030525E-3</v>
      </c>
      <c r="P279" s="151">
        <v>1.8694015452638268E-3</v>
      </c>
      <c r="Q279" s="151">
        <v>1.735849492251873E-2</v>
      </c>
      <c r="R279" s="151">
        <v>-5.3896963596343994E-2</v>
      </c>
      <c r="S279" s="151">
        <v>-8.7815214646980166E-4</v>
      </c>
      <c r="T279" s="151">
        <v>-1.9094869494438171E-3</v>
      </c>
      <c r="U279" s="151">
        <v>-2.244910690933466E-3</v>
      </c>
      <c r="V279" s="151">
        <v>-3.676634281873703E-3</v>
      </c>
      <c r="W279" s="151">
        <v>-8.7598664686083794E-3</v>
      </c>
      <c r="X279" s="151">
        <v>0.15128803253173828</v>
      </c>
      <c r="Y279" s="151">
        <v>2.6662752032279968E-2</v>
      </c>
      <c r="Z279" s="151">
        <v>1.0169181823730469</v>
      </c>
      <c r="AA279" s="151">
        <v>1.2142595052719116</v>
      </c>
      <c r="AB279" s="151">
        <v>1.097663402557373</v>
      </c>
      <c r="AC279" s="151">
        <v>1.043531060218811</v>
      </c>
      <c r="AD279" s="151">
        <v>0.83583950996398926</v>
      </c>
      <c r="AE279" s="151">
        <v>1.229832649230957</v>
      </c>
      <c r="AF279" s="151">
        <v>1.0954520702362061</v>
      </c>
      <c r="AG279" s="151">
        <v>1.0417467355728149</v>
      </c>
      <c r="AH279" s="151">
        <v>1.6186040639877319</v>
      </c>
      <c r="AI279" s="151">
        <v>1.4794377088546753</v>
      </c>
      <c r="AJ279" s="151">
        <v>1.2165179252624512</v>
      </c>
      <c r="AK279" s="151">
        <v>-4.9732111394405365E-2</v>
      </c>
      <c r="AL279" s="151">
        <v>0</v>
      </c>
      <c r="AM279" s="151">
        <v>1.5504229813814163E-2</v>
      </c>
      <c r="AN279" s="151">
        <v>3.9580580778419971E-3</v>
      </c>
      <c r="AO279" s="151">
        <v>-7.2534695267677307E-2</v>
      </c>
      <c r="AP279" s="151">
        <v>0.15128816664218903</v>
      </c>
      <c r="AQ279" s="151">
        <v>1.2754995375871658E-2</v>
      </c>
      <c r="AR279" s="151">
        <v>1.0414380580186844E-2</v>
      </c>
      <c r="AS279" s="151">
        <v>8.3330318331718445E-2</v>
      </c>
      <c r="AT279" s="151">
        <v>4.8001997172832489E-2</v>
      </c>
      <c r="AU279" s="151">
        <v>2.8461037203669548E-2</v>
      </c>
    </row>
    <row r="280" spans="1:47" s="12" customFormat="1">
      <c r="A280" s="12" t="s">
        <v>119</v>
      </c>
      <c r="B280" s="150">
        <v>2012</v>
      </c>
      <c r="C280" s="151">
        <v>1.2308748960494995</v>
      </c>
      <c r="D280" s="151">
        <v>1.2391879558563232</v>
      </c>
      <c r="E280" s="151">
        <v>0.99329143762588501</v>
      </c>
      <c r="F280" s="151">
        <v>1.2849528789520264</v>
      </c>
      <c r="G280" s="151">
        <v>1.2214237451553345</v>
      </c>
      <c r="H280" s="151">
        <v>0.95791423320770264</v>
      </c>
      <c r="I280" s="151">
        <v>1.0077376365661621</v>
      </c>
      <c r="J280" s="151">
        <v>-2.8878450393676758E-4</v>
      </c>
      <c r="K280" s="151">
        <v>2.8001852333545685E-2</v>
      </c>
      <c r="L280" s="151">
        <v>-2.8290636837482452E-2</v>
      </c>
      <c r="M280" s="151">
        <v>6.4693496096879244E-4</v>
      </c>
      <c r="N280" s="151">
        <v>-1.6948030679486692E-4</v>
      </c>
      <c r="O280" s="151">
        <v>3.034066641703248E-3</v>
      </c>
      <c r="P280" s="151">
        <v>3.5671030636876822E-3</v>
      </c>
      <c r="Q280" s="151">
        <v>2.0923227071762085E-2</v>
      </c>
      <c r="R280" s="151">
        <v>-1.29252839833498E-2</v>
      </c>
      <c r="S280" s="151">
        <v>-1.8420289270579815E-3</v>
      </c>
      <c r="T280" s="151">
        <v>-1.4502315316349268E-3</v>
      </c>
      <c r="U280" s="151">
        <v>-4.9697462236508727E-4</v>
      </c>
      <c r="V280" s="151">
        <v>-3.383024362847209E-3</v>
      </c>
      <c r="W280" s="151">
        <v>-8.1930942833423615E-3</v>
      </c>
      <c r="X280" s="151">
        <v>4.3843269348144531E-2</v>
      </c>
      <c r="Y280" s="151">
        <v>2.390783280134201E-2</v>
      </c>
      <c r="Z280" s="151">
        <v>1.0233858823776245</v>
      </c>
      <c r="AA280" s="151">
        <v>1.2142595052719116</v>
      </c>
      <c r="AB280" s="151">
        <v>1.1126977205276489</v>
      </c>
      <c r="AC280" s="151">
        <v>1.0516809225082397</v>
      </c>
      <c r="AD280" s="151">
        <v>0.74596899747848511</v>
      </c>
      <c r="AE280" s="151">
        <v>1.2849524021148682</v>
      </c>
      <c r="AF280" s="151">
        <v>1.1224974393844604</v>
      </c>
      <c r="AG280" s="151">
        <v>1.0514078140258789</v>
      </c>
      <c r="AH280" s="151">
        <v>1.6459181308746338</v>
      </c>
      <c r="AI280" s="151">
        <v>1.5439237356185913</v>
      </c>
      <c r="AJ280" s="151">
        <v>1.2501749992370605</v>
      </c>
      <c r="AK280" s="151">
        <v>6.3399202190339565E-3</v>
      </c>
      <c r="AL280" s="151">
        <v>0</v>
      </c>
      <c r="AM280" s="151">
        <v>1.3603744097054005E-2</v>
      </c>
      <c r="AN280" s="151">
        <v>7.7795297838747501E-3</v>
      </c>
      <c r="AO280" s="151">
        <v>-0.11375259608030319</v>
      </c>
      <c r="AP280" s="151">
        <v>4.3843559920787811E-2</v>
      </c>
      <c r="AQ280" s="151">
        <v>2.4388944730162621E-2</v>
      </c>
      <c r="AR280" s="151">
        <v>9.2311380431056023E-3</v>
      </c>
      <c r="AS280" s="151">
        <v>1.6734292730689049E-2</v>
      </c>
      <c r="AT280" s="151">
        <v>4.2664960026741028E-2</v>
      </c>
      <c r="AU280" s="151">
        <v>2.7290953323245049E-2</v>
      </c>
    </row>
    <row r="281" spans="1:47" s="12" customFormat="1">
      <c r="A281" s="12" t="s">
        <v>119</v>
      </c>
      <c r="B281" s="150">
        <v>2013</v>
      </c>
      <c r="C281" s="151">
        <v>1.233677864074707</v>
      </c>
      <c r="D281" s="151">
        <v>1.2178366184234619</v>
      </c>
      <c r="E281" s="151">
        <v>1.0130075216293335</v>
      </c>
      <c r="F281" s="151">
        <v>1.1950117349624634</v>
      </c>
      <c r="G281" s="151">
        <v>1.2332055568695068</v>
      </c>
      <c r="H281" s="151">
        <v>1.0323560237884521</v>
      </c>
      <c r="I281" s="151">
        <v>1.0003827810287476</v>
      </c>
      <c r="J281" s="151">
        <v>1.9654855132102966E-2</v>
      </c>
      <c r="K281" s="151">
        <v>2.2745970636606216E-3</v>
      </c>
      <c r="L281" s="151">
        <v>1.7380258068442345E-2</v>
      </c>
      <c r="M281" s="151">
        <v>-1.0073898592963815E-3</v>
      </c>
      <c r="N281" s="151">
        <v>-1.5826622257009149E-4</v>
      </c>
      <c r="O281" s="151">
        <v>2.8505984228104353E-3</v>
      </c>
      <c r="P281" s="151">
        <v>-6.3775181770324707E-3</v>
      </c>
      <c r="Q281" s="151">
        <v>6.9671729579567909E-3</v>
      </c>
      <c r="R281" s="151">
        <v>2.3534687235951424E-2</v>
      </c>
      <c r="S281" s="151">
        <v>6.534540094435215E-3</v>
      </c>
      <c r="T281" s="151">
        <v>-1.2274804757907987E-3</v>
      </c>
      <c r="U281" s="151">
        <v>-1.6463205683976412E-3</v>
      </c>
      <c r="V281" s="151">
        <v>-2.9581664130091667E-3</v>
      </c>
      <c r="W281" s="151">
        <v>-6.8570012226700783E-3</v>
      </c>
      <c r="X281" s="151">
        <v>-7.2566032409667969E-2</v>
      </c>
      <c r="Y281" s="151">
        <v>9.599774144589901E-3</v>
      </c>
      <c r="Z281" s="151">
        <v>1.0130879878997803</v>
      </c>
      <c r="AA281" s="151">
        <v>1.2142595052719116</v>
      </c>
      <c r="AB281" s="151">
        <v>1.1274096965789795</v>
      </c>
      <c r="AC281" s="151">
        <v>1.0371358394622803</v>
      </c>
      <c r="AD281" s="151">
        <v>0.71048575639724731</v>
      </c>
      <c r="AE281" s="151">
        <v>1.1950112581253052</v>
      </c>
      <c r="AF281" s="151">
        <v>1.0227099657058716</v>
      </c>
      <c r="AG281" s="151">
        <v>1.0590865612030029</v>
      </c>
      <c r="AH281" s="151">
        <v>1.7463762760162354</v>
      </c>
      <c r="AI281" s="151">
        <v>1.6050006151199341</v>
      </c>
      <c r="AJ281" s="151">
        <v>1.2782430648803711</v>
      </c>
      <c r="AK281" s="151">
        <v>-1.0113486088812351E-2</v>
      </c>
      <c r="AL281" s="151">
        <v>0</v>
      </c>
      <c r="AM281" s="151">
        <v>1.3135233893990517E-2</v>
      </c>
      <c r="AN281" s="151">
        <v>-1.392690185457468E-2</v>
      </c>
      <c r="AO281" s="151">
        <v>-4.8735138028860092E-2</v>
      </c>
      <c r="AP281" s="151">
        <v>-7.2566032409667969E-2</v>
      </c>
      <c r="AQ281" s="151">
        <v>-9.3100152909755707E-2</v>
      </c>
      <c r="AR281" s="151">
        <v>7.2767683304846287E-3</v>
      </c>
      <c r="AS281" s="151">
        <v>5.9244591742753983E-2</v>
      </c>
      <c r="AT281" s="151">
        <v>3.8797080516815186E-2</v>
      </c>
      <c r="AU281" s="151">
        <v>2.2202953696250916E-2</v>
      </c>
    </row>
    <row r="282" spans="1:47" s="12" customFormat="1">
      <c r="A282" s="12" t="s">
        <v>119</v>
      </c>
      <c r="B282" s="150">
        <v>2014</v>
      </c>
      <c r="C282" s="151">
        <v>1.2506409883499146</v>
      </c>
      <c r="D282" s="151">
        <v>1.2203519344329834</v>
      </c>
      <c r="E282" s="151">
        <v>1.0248197317123413</v>
      </c>
      <c r="F282" s="151">
        <v>1.1419095993041992</v>
      </c>
      <c r="G282" s="151">
        <v>1.2690467834472656</v>
      </c>
      <c r="H282" s="151">
        <v>1.0952186584472656</v>
      </c>
      <c r="I282" s="151">
        <v>0.98549610376358032</v>
      </c>
      <c r="J282" s="151">
        <v>1.1593131348490715E-2</v>
      </c>
      <c r="K282" s="151">
        <v>1.3656374998390675E-2</v>
      </c>
      <c r="L282" s="151">
        <v>-2.0632434170693159E-3</v>
      </c>
      <c r="M282" s="151">
        <v>2.0091853002668358E-5</v>
      </c>
      <c r="N282" s="151">
        <v>-1.2010957289021462E-4</v>
      </c>
      <c r="O282" s="151">
        <v>2.8776070103049278E-3</v>
      </c>
      <c r="P282" s="151">
        <v>2.1604483481496572E-3</v>
      </c>
      <c r="Q282" s="151">
        <v>8.7183369323611259E-3</v>
      </c>
      <c r="R282" s="151">
        <v>1.5893783420324326E-2</v>
      </c>
      <c r="S282" s="151">
        <v>-5.6326750200241804E-4</v>
      </c>
      <c r="T282" s="151">
        <v>-2.0369545090943575E-3</v>
      </c>
      <c r="U282" s="151">
        <v>-5.610755761153996E-4</v>
      </c>
      <c r="V282" s="151">
        <v>-2.4639966432005167E-3</v>
      </c>
      <c r="W282" s="151">
        <v>-1.2331732548773289E-2</v>
      </c>
      <c r="X282" s="151">
        <v>-4.5454025268554688E-2</v>
      </c>
      <c r="Y282" s="151">
        <v>2.8649173676967621E-2</v>
      </c>
      <c r="Z282" s="151">
        <v>1.0131989717483521</v>
      </c>
      <c r="AA282" s="151">
        <v>1.2142595052719116</v>
      </c>
      <c r="AB282" s="151">
        <v>1.1428059339523315</v>
      </c>
      <c r="AC282" s="151">
        <v>1.0420867204666138</v>
      </c>
      <c r="AD282" s="151">
        <v>0.66445046663284302</v>
      </c>
      <c r="AE282" s="151">
        <v>1.1419087648391724</v>
      </c>
      <c r="AF282" s="151">
        <v>1.029926061630249</v>
      </c>
      <c r="AG282" s="151">
        <v>1.0723733901977539</v>
      </c>
      <c r="AH282" s="151">
        <v>1.785431981086731</v>
      </c>
      <c r="AI282" s="151">
        <v>1.6602609157562256</v>
      </c>
      <c r="AJ282" s="151">
        <v>1.331773042678833</v>
      </c>
      <c r="AK282" s="151">
        <v>1.095482220989652E-4</v>
      </c>
      <c r="AL282" s="151">
        <v>0</v>
      </c>
      <c r="AM282" s="151">
        <v>1.3563899323344231E-2</v>
      </c>
      <c r="AN282" s="151">
        <v>4.7622802667319775E-3</v>
      </c>
      <c r="AO282" s="151">
        <v>-6.6988587379455566E-2</v>
      </c>
      <c r="AP282" s="151">
        <v>-4.5454360544681549E-2</v>
      </c>
      <c r="AQ282" s="151">
        <v>7.0310463197529316E-3</v>
      </c>
      <c r="AR282" s="151">
        <v>1.2467552907764912E-2</v>
      </c>
      <c r="AS282" s="151">
        <v>2.2117473185062408E-2</v>
      </c>
      <c r="AT282" s="151">
        <v>3.3850640058517456E-2</v>
      </c>
      <c r="AU282" s="151">
        <v>4.1024647653102875E-2</v>
      </c>
    </row>
    <row r="283" spans="1:47" s="12" customFormat="1">
      <c r="A283" s="12" t="s">
        <v>119</v>
      </c>
      <c r="B283" s="150">
        <v>2015</v>
      </c>
      <c r="C283" s="151">
        <v>1.2209497690200806</v>
      </c>
      <c r="D283" s="151">
        <v>1.277869701385498</v>
      </c>
      <c r="E283" s="151">
        <v>0.95545703172683716</v>
      </c>
      <c r="F283" s="151">
        <v>1.2339123487472534</v>
      </c>
      <c r="G283" s="151">
        <v>1.305509090423584</v>
      </c>
      <c r="H283" s="151">
        <v>0.98949456214904785</v>
      </c>
      <c r="I283" s="151">
        <v>0.93522864580154419</v>
      </c>
      <c r="J283" s="151">
        <v>-7.0082202553749084E-2</v>
      </c>
      <c r="K283" s="151">
        <v>-2.402711845934391E-2</v>
      </c>
      <c r="L283" s="151">
        <v>-4.6055082231760025E-2</v>
      </c>
      <c r="M283" s="151">
        <v>7.2705216007307172E-4</v>
      </c>
      <c r="N283" s="151">
        <v>4.5702963689109311E-5</v>
      </c>
      <c r="O283" s="151">
        <v>2.7485745958983898E-3</v>
      </c>
      <c r="P283" s="151">
        <v>3.9893710054457188E-3</v>
      </c>
      <c r="Q283" s="151">
        <v>-3.1537819653749466E-2</v>
      </c>
      <c r="R283" s="151">
        <v>-2.7217021211981773E-2</v>
      </c>
      <c r="S283" s="151">
        <v>2.2037797316443175E-4</v>
      </c>
      <c r="T283" s="151">
        <v>-5.5478839203715324E-3</v>
      </c>
      <c r="U283" s="151">
        <v>-1.0528145357966423E-3</v>
      </c>
      <c r="V283" s="151">
        <v>-3.3832862973213196E-3</v>
      </c>
      <c r="W283" s="151">
        <v>-9.0744532644748688E-3</v>
      </c>
      <c r="X283" s="151">
        <v>7.7487945556640625E-2</v>
      </c>
      <c r="Y283" s="151">
        <v>2.8327012434601784E-2</v>
      </c>
      <c r="Z283" s="151">
        <v>1.0207136869430542</v>
      </c>
      <c r="AA283" s="151">
        <v>1.2142595052719116</v>
      </c>
      <c r="AB283" s="151">
        <v>1.1575475931167603</v>
      </c>
      <c r="AC283" s="151">
        <v>1.0513443946838379</v>
      </c>
      <c r="AD283" s="151">
        <v>0.82134711742401123</v>
      </c>
      <c r="AE283" s="151">
        <v>1.2339112758636475</v>
      </c>
      <c r="AF283" s="151">
        <v>1.0266014337539673</v>
      </c>
      <c r="AG283" s="151">
        <v>1.1089911460876465</v>
      </c>
      <c r="AH283" s="151">
        <v>1.8540105819702148</v>
      </c>
      <c r="AI283" s="151">
        <v>1.7207691669464111</v>
      </c>
      <c r="AJ283" s="151">
        <v>1.3702915906906128</v>
      </c>
      <c r="AK283" s="151">
        <v>7.3895091190934181E-3</v>
      </c>
      <c r="AL283" s="151">
        <v>0</v>
      </c>
      <c r="AM283" s="151">
        <v>1.2817020528018475E-2</v>
      </c>
      <c r="AN283" s="151">
        <v>8.844512514770031E-3</v>
      </c>
      <c r="AO283" s="151">
        <v>0.21198549866676331</v>
      </c>
      <c r="AP283" s="151">
        <v>7.7487774193286896E-2</v>
      </c>
      <c r="AQ283" s="151">
        <v>-3.2332914415746927E-3</v>
      </c>
      <c r="AR283" s="151">
        <v>3.3576365560293198E-2</v>
      </c>
      <c r="AS283" s="151">
        <v>3.769080713391304E-2</v>
      </c>
      <c r="AT283" s="151">
        <v>3.5796578973531723E-2</v>
      </c>
      <c r="AU283" s="151">
        <v>2.8512353077530861E-2</v>
      </c>
    </row>
    <row r="284" spans="1:47" s="12" customFormat="1">
      <c r="A284" s="12" t="s">
        <v>119</v>
      </c>
      <c r="B284" s="150">
        <v>2016</v>
      </c>
      <c r="C284" s="151">
        <v>1.2327735424041748</v>
      </c>
      <c r="D284" s="151">
        <v>1.2633302211761475</v>
      </c>
      <c r="E284" s="151">
        <v>0.97581243515014648</v>
      </c>
      <c r="F284" s="151">
        <v>1.1678292751312256</v>
      </c>
      <c r="G284" s="151">
        <v>1.3225054740905762</v>
      </c>
      <c r="H284" s="151">
        <v>1.0556108951568604</v>
      </c>
      <c r="I284" s="151">
        <v>0.93214988708496094</v>
      </c>
      <c r="J284" s="151">
        <v>2.1080611273646355E-2</v>
      </c>
      <c r="K284" s="151">
        <v>9.6374750137329102E-3</v>
      </c>
      <c r="L284" s="151">
        <v>1.1443136259913445E-2</v>
      </c>
      <c r="M284" s="151">
        <v>2.1295670012477785E-4</v>
      </c>
      <c r="N284" s="151">
        <v>1.2523270561359823E-4</v>
      </c>
      <c r="O284" s="151">
        <v>3.6278238985687494E-3</v>
      </c>
      <c r="P284" s="151">
        <v>1.0032540885731578E-3</v>
      </c>
      <c r="Q284" s="151">
        <v>4.6682078391313553E-3</v>
      </c>
      <c r="R284" s="151">
        <v>1.9225882366299629E-2</v>
      </c>
      <c r="S284" s="151">
        <v>-2.8419430236681364E-5</v>
      </c>
      <c r="T284" s="151">
        <v>9.6456799656152725E-4</v>
      </c>
      <c r="U284" s="151">
        <v>2.3538364621344954E-4</v>
      </c>
      <c r="V284" s="151">
        <v>-1.9299399573355913E-3</v>
      </c>
      <c r="W284" s="151">
        <v>-7.0243384689092636E-3</v>
      </c>
      <c r="X284" s="151">
        <v>-5.5043220520019531E-2</v>
      </c>
      <c r="Y284" s="151">
        <v>1.29349110648036E-2</v>
      </c>
      <c r="Z284" s="151">
        <v>1.0229103565216064</v>
      </c>
      <c r="AA284" s="151">
        <v>1.2142595052719116</v>
      </c>
      <c r="AB284" s="151">
        <v>1.1768233776092529</v>
      </c>
      <c r="AC284" s="151">
        <v>1.0535612106323242</v>
      </c>
      <c r="AD284" s="151">
        <v>0.79577499628067017</v>
      </c>
      <c r="AE284" s="151">
        <v>1.167829155921936</v>
      </c>
      <c r="AF284" s="151">
        <v>1.026929497718811</v>
      </c>
      <c r="AG284" s="151">
        <v>1.1029766798019409</v>
      </c>
      <c r="AH284" s="151">
        <v>1.8509249687194824</v>
      </c>
      <c r="AI284" s="151">
        <v>1.7736097574234009</v>
      </c>
      <c r="AJ284" s="151">
        <v>1.4019765853881836</v>
      </c>
      <c r="AK284" s="151">
        <v>2.1497353445738554E-3</v>
      </c>
      <c r="AL284" s="151">
        <v>0</v>
      </c>
      <c r="AM284" s="151">
        <v>1.6515098512172699E-2</v>
      </c>
      <c r="AN284" s="151">
        <v>2.1063724998384714E-3</v>
      </c>
      <c r="AO284" s="151">
        <v>-3.1629353761672974E-2</v>
      </c>
      <c r="AP284" s="151">
        <v>-5.5042456835508347E-2</v>
      </c>
      <c r="AQ284" s="151">
        <v>3.1951605342328548E-4</v>
      </c>
      <c r="AR284" s="151">
        <v>-5.4381219670176506E-3</v>
      </c>
      <c r="AS284" s="151">
        <v>-1.6656481893733144E-3</v>
      </c>
      <c r="AT284" s="151">
        <v>3.0245473608374596E-2</v>
      </c>
      <c r="AU284" s="151">
        <v>2.2859556600451469E-2</v>
      </c>
    </row>
    <row r="285" spans="1:47" s="12" customFormat="1">
      <c r="A285" s="12" t="s">
        <v>119</v>
      </c>
      <c r="B285" s="150">
        <v>2017</v>
      </c>
      <c r="C285" s="151">
        <v>1.2778095006942749</v>
      </c>
      <c r="D285" s="151">
        <v>1.2544707059860229</v>
      </c>
      <c r="E285" s="151">
        <v>1.0186042785644531</v>
      </c>
      <c r="F285" s="151">
        <v>1.1106985807418823</v>
      </c>
      <c r="G285" s="151">
        <v>1.3438955545425415</v>
      </c>
      <c r="H285" s="151">
        <v>1.1504554748535156</v>
      </c>
      <c r="I285" s="151">
        <v>0.95082485675811768</v>
      </c>
      <c r="J285" s="151">
        <v>4.2918220162391663E-2</v>
      </c>
      <c r="K285" s="151">
        <v>3.5880725830793381E-2</v>
      </c>
      <c r="L285" s="151">
        <v>7.0374943315982819E-3</v>
      </c>
      <c r="M285" s="151">
        <v>-5.6399358436465263E-4</v>
      </c>
      <c r="N285" s="151">
        <v>-1.6550590225961059E-4</v>
      </c>
      <c r="O285" s="151">
        <v>3.0745388939976692E-3</v>
      </c>
      <c r="P285" s="151">
        <v>1.6584265977144241E-3</v>
      </c>
      <c r="Q285" s="151">
        <v>3.1877260655164719E-2</v>
      </c>
      <c r="R285" s="151">
        <v>1.8045367673039436E-2</v>
      </c>
      <c r="S285" s="151">
        <v>-2.7978215366601944E-3</v>
      </c>
      <c r="T285" s="151">
        <v>1.290361862629652E-3</v>
      </c>
      <c r="U285" s="151">
        <v>-6.2274187803268433E-4</v>
      </c>
      <c r="V285" s="151">
        <v>-2.3316207807511091E-3</v>
      </c>
      <c r="W285" s="151">
        <v>-6.546050775796175E-3</v>
      </c>
      <c r="X285" s="151">
        <v>-5.0157546997070312E-2</v>
      </c>
      <c r="Y285" s="151">
        <v>1.6044503077864647E-2</v>
      </c>
      <c r="Z285" s="151">
        <v>1.0170776844024658</v>
      </c>
      <c r="AA285" s="151">
        <v>1.2142595052719116</v>
      </c>
      <c r="AB285" s="151">
        <v>1.1947258710861206</v>
      </c>
      <c r="AC285" s="151">
        <v>1.0576218366622925</v>
      </c>
      <c r="AD285" s="151">
        <v>0.64278686046600342</v>
      </c>
      <c r="AE285" s="151">
        <v>1.1106982231140137</v>
      </c>
      <c r="AF285" s="151">
        <v>1.0725117921829224</v>
      </c>
      <c r="AG285" s="151">
        <v>1.0926834344863892</v>
      </c>
      <c r="AH285" s="151">
        <v>1.887177586555481</v>
      </c>
      <c r="AI285" s="151">
        <v>1.8197391033172607</v>
      </c>
      <c r="AJ285" s="151">
        <v>1.4345444440841675</v>
      </c>
      <c r="AK285" s="151">
        <v>-5.7183410972356796E-3</v>
      </c>
      <c r="AL285" s="151">
        <v>0</v>
      </c>
      <c r="AM285" s="151">
        <v>1.5098032541573048E-2</v>
      </c>
      <c r="AN285" s="151">
        <v>3.8467375561594963E-3</v>
      </c>
      <c r="AO285" s="151">
        <v>-0.21350327134132385</v>
      </c>
      <c r="AP285" s="151">
        <v>-5.0157781690359116E-2</v>
      </c>
      <c r="AQ285" s="151">
        <v>4.3430127203464508E-2</v>
      </c>
      <c r="AR285" s="151">
        <v>-9.3760471791028976E-3</v>
      </c>
      <c r="AS285" s="151">
        <v>1.939689926803112E-2</v>
      </c>
      <c r="AT285" s="151">
        <v>2.5676263496279716E-2</v>
      </c>
      <c r="AU285" s="151">
        <v>2.2964263334870338E-2</v>
      </c>
    </row>
    <row r="286" spans="1:47" s="12" customFormat="1">
      <c r="A286" s="12" t="s">
        <v>119</v>
      </c>
      <c r="B286" s="150">
        <v>2018</v>
      </c>
      <c r="C286" s="151">
        <v>1.2656229734420776</v>
      </c>
      <c r="D286" s="151">
        <v>1.2669727802276611</v>
      </c>
      <c r="E286" s="151">
        <v>0.99893432855606079</v>
      </c>
      <c r="F286" s="151">
        <v>1.1272753477096558</v>
      </c>
      <c r="G286" s="151">
        <v>1.3564623594284058</v>
      </c>
      <c r="H286" s="151">
        <v>1.1227271556854248</v>
      </c>
      <c r="I286" s="151">
        <v>0.93303197622299194</v>
      </c>
      <c r="J286" s="151">
        <v>-1.9499549642205238E-2</v>
      </c>
      <c r="K286" s="151">
        <v>-9.582841768860817E-3</v>
      </c>
      <c r="L286" s="151">
        <v>-9.9167078733444214E-3</v>
      </c>
      <c r="M286" s="151">
        <v>-5.2631786093115807E-4</v>
      </c>
      <c r="N286" s="151">
        <v>1.0752470552688465E-4</v>
      </c>
      <c r="O286" s="151">
        <v>4.0132645517587662E-3</v>
      </c>
      <c r="P286" s="151">
        <v>4.7500889195362106E-5</v>
      </c>
      <c r="Q286" s="151">
        <v>-1.3224814087152481E-2</v>
      </c>
      <c r="R286" s="151">
        <v>-5.3033293224871159E-3</v>
      </c>
      <c r="S286" s="151">
        <v>-1.374358544126153E-4</v>
      </c>
      <c r="T286" s="151">
        <v>-3.247757675126195E-3</v>
      </c>
      <c r="U286" s="151">
        <v>1.0155673953704536E-4</v>
      </c>
      <c r="V286" s="151">
        <v>1.5264861576724797E-4</v>
      </c>
      <c r="W286" s="151">
        <v>-1.4823903329670429E-3</v>
      </c>
      <c r="X286" s="151">
        <v>1.4814376831054688E-2</v>
      </c>
      <c r="Y286" s="151">
        <v>9.3075735494494438E-3</v>
      </c>
      <c r="Z286" s="151">
        <v>1.0117568969726562</v>
      </c>
      <c r="AA286" s="151">
        <v>1.2142595052719116</v>
      </c>
      <c r="AB286" s="151">
        <v>1.2166075706481934</v>
      </c>
      <c r="AC286" s="151">
        <v>1.0575889348983765</v>
      </c>
      <c r="AD286" s="151">
        <v>0.70793253183364868</v>
      </c>
      <c r="AE286" s="151">
        <v>1.1272751092910767</v>
      </c>
      <c r="AF286" s="151">
        <v>1.0754092931747437</v>
      </c>
      <c r="AG286" s="151">
        <v>1.1139358282089233</v>
      </c>
      <c r="AH286" s="151">
        <v>1.8887100219726562</v>
      </c>
      <c r="AI286" s="151">
        <v>1.8296478986740112</v>
      </c>
      <c r="AJ286" s="151">
        <v>1.4454891681671143</v>
      </c>
      <c r="AK286" s="151">
        <v>-5.2451747469604015E-3</v>
      </c>
      <c r="AL286" s="151">
        <v>0</v>
      </c>
      <c r="AM286" s="151">
        <v>1.8149526789784431E-2</v>
      </c>
      <c r="AN286" s="151">
        <v>-3.106133226538077E-5</v>
      </c>
      <c r="AO286" s="151">
        <v>9.6535585820674896E-2</v>
      </c>
      <c r="AP286" s="151">
        <v>1.4814496040344238E-2</v>
      </c>
      <c r="AQ286" s="151">
        <v>2.6979176327586174E-3</v>
      </c>
      <c r="AR286" s="151">
        <v>1.9262971356511116E-2</v>
      </c>
      <c r="AS286" s="151">
        <v>8.1168737960979342E-4</v>
      </c>
      <c r="AT286" s="151">
        <v>5.4303924553096294E-3</v>
      </c>
      <c r="AU286" s="151">
        <v>7.6004713773727417E-3</v>
      </c>
    </row>
    <row r="287" spans="1:47" s="12" customFormat="1">
      <c r="A287" s="12" t="s">
        <v>119</v>
      </c>
      <c r="B287" s="150">
        <v>2019</v>
      </c>
      <c r="C287" s="151">
        <v>1.2482823133468628</v>
      </c>
      <c r="D287" s="151">
        <v>1.256455659866333</v>
      </c>
      <c r="E287" s="151">
        <v>0.99349457025527954</v>
      </c>
      <c r="F287" s="151">
        <v>1.0988132953643799</v>
      </c>
      <c r="G287" s="151">
        <v>1.3572812080383301</v>
      </c>
      <c r="H287" s="151">
        <v>1.1360273361206055</v>
      </c>
      <c r="I287" s="151">
        <v>0.9196929931640625</v>
      </c>
      <c r="J287" s="151">
        <v>-5.4604299366474152E-3</v>
      </c>
      <c r="K287" s="151">
        <v>-1.3796047307550907E-2</v>
      </c>
      <c r="L287" s="151">
        <v>8.335617370903492E-3</v>
      </c>
      <c r="M287" s="151">
        <v>1.2220829958096147E-3</v>
      </c>
      <c r="N287" s="151">
        <v>1.6331925871782005E-4</v>
      </c>
      <c r="O287" s="151">
        <v>2.9731758404523134E-3</v>
      </c>
      <c r="P287" s="151">
        <v>1.9056047312915325E-3</v>
      </c>
      <c r="Q287" s="151">
        <v>-2.0060230046510696E-2</v>
      </c>
      <c r="R287" s="151">
        <v>9.2712705954909325E-3</v>
      </c>
      <c r="S287" s="151">
        <v>1.6336633416358382E-4</v>
      </c>
      <c r="T287" s="151">
        <v>2.8720102272927761E-3</v>
      </c>
      <c r="U287" s="151">
        <v>1.766376371961087E-4</v>
      </c>
      <c r="V287" s="151">
        <v>-1.7026909627020359E-3</v>
      </c>
      <c r="W287" s="151">
        <v>-2.4449762422591448E-3</v>
      </c>
      <c r="X287" s="151">
        <v>-2.5572776794433594E-2</v>
      </c>
      <c r="Y287" s="151">
        <v>6.034832913428545E-4</v>
      </c>
      <c r="Z287" s="151">
        <v>1.0242441892623901</v>
      </c>
      <c r="AA287" s="151">
        <v>1.2142595052719116</v>
      </c>
      <c r="AB287" s="151">
        <v>1.232027530670166</v>
      </c>
      <c r="AC287" s="151">
        <v>1.061764121055603</v>
      </c>
      <c r="AD287" s="151">
        <v>0.80163496732711792</v>
      </c>
      <c r="AE287" s="151">
        <v>1.0988128185272217</v>
      </c>
      <c r="AF287" s="151">
        <v>1.0726208686828613</v>
      </c>
      <c r="AG287" s="151">
        <v>1.0943046808242798</v>
      </c>
      <c r="AH287" s="151">
        <v>1.8764806985855103</v>
      </c>
      <c r="AI287" s="151">
        <v>1.8703657388687134</v>
      </c>
      <c r="AJ287" s="151">
        <v>1.4572567939758301</v>
      </c>
      <c r="AK287" s="151">
        <v>1.2266596779227257E-2</v>
      </c>
      <c r="AL287" s="151">
        <v>0</v>
      </c>
      <c r="AM287" s="151">
        <v>1.2594891712069511E-2</v>
      </c>
      <c r="AN287" s="151">
        <v>3.940108697861433E-3</v>
      </c>
      <c r="AO287" s="151">
        <v>0.12430453300476074</v>
      </c>
      <c r="AP287" s="151">
        <v>-2.5572966784238815E-2</v>
      </c>
      <c r="AQ287" s="151">
        <v>-2.5963038206100464E-3</v>
      </c>
      <c r="AR287" s="151">
        <v>-1.7780359834432602E-2</v>
      </c>
      <c r="AS287" s="151">
        <v>-6.495998241007328E-3</v>
      </c>
      <c r="AT287" s="151">
        <v>2.2010430693626404E-2</v>
      </c>
      <c r="AU287" s="151">
        <v>8.1079555675387383E-3</v>
      </c>
    </row>
    <row r="288" spans="1:47" s="12" customFormat="1">
      <c r="A288" s="12" t="s">
        <v>119</v>
      </c>
      <c r="B288" s="150">
        <v>2020</v>
      </c>
      <c r="C288" s="151">
        <v>1.2526417970657349</v>
      </c>
      <c r="D288" s="151">
        <v>1.2580776214599609</v>
      </c>
      <c r="E288" s="151">
        <v>0.99567890167236328</v>
      </c>
      <c r="F288" s="151">
        <v>1.0916657447814941</v>
      </c>
      <c r="G288" s="151">
        <v>1.3681068420410156</v>
      </c>
      <c r="H288" s="151">
        <v>1.1474586725234985</v>
      </c>
      <c r="I288" s="151">
        <v>0.91560208797454834</v>
      </c>
      <c r="J288" s="151">
        <v>2.196223009377718E-3</v>
      </c>
      <c r="K288" s="151">
        <v>3.4862915053963661E-3</v>
      </c>
      <c r="L288" s="151">
        <v>-1.2900684960186481E-3</v>
      </c>
      <c r="M288" s="151">
        <v>-6.4586382359266281E-4</v>
      </c>
      <c r="N288" s="151">
        <v>1.7826268449425697E-3</v>
      </c>
      <c r="O288" s="151">
        <v>1.569989719428122E-3</v>
      </c>
      <c r="P288" s="151">
        <v>2.2876164875924587E-3</v>
      </c>
      <c r="Q288" s="151">
        <v>-1.5080776065587997E-3</v>
      </c>
      <c r="R288" s="151">
        <v>2.6330791879445314E-3</v>
      </c>
      <c r="S288" s="151">
        <v>-8.5575674893334508E-4</v>
      </c>
      <c r="T288" s="151">
        <v>-7.8744976781308651E-4</v>
      </c>
      <c r="U288" s="151">
        <v>-1.0222758864983916E-3</v>
      </c>
      <c r="V288" s="151">
        <v>-6.6255970159545541E-4</v>
      </c>
      <c r="W288" s="151">
        <v>-5.9510552091524005E-4</v>
      </c>
      <c r="X288" s="151">
        <v>-6.5259933471679688E-3</v>
      </c>
      <c r="Y288" s="151">
        <v>7.9443464055657387E-3</v>
      </c>
      <c r="Z288" s="151">
        <v>1.0177054405212402</v>
      </c>
      <c r="AA288" s="151">
        <v>1.2197065353393555</v>
      </c>
      <c r="AB288" s="151">
        <v>1.2408827543258667</v>
      </c>
      <c r="AC288" s="151">
        <v>1.0670459270477295</v>
      </c>
      <c r="AD288" s="151">
        <v>0.80849772691726685</v>
      </c>
      <c r="AE288" s="151">
        <v>1.0916656255722046</v>
      </c>
      <c r="AF288" s="151">
        <v>1.0879764556884766</v>
      </c>
      <c r="AG288" s="151">
        <v>1.0994278192520142</v>
      </c>
      <c r="AH288" s="151">
        <v>1.9604243040084839</v>
      </c>
      <c r="AI288" s="151">
        <v>1.9020949602127075</v>
      </c>
      <c r="AJ288" s="151">
        <v>1.4633287191390991</v>
      </c>
      <c r="AK288" s="151">
        <v>-6.4044790342450142E-3</v>
      </c>
      <c r="AL288" s="151">
        <v>4.4758091680705547E-3</v>
      </c>
      <c r="AM288" s="151">
        <v>7.1618556976318359E-3</v>
      </c>
      <c r="AN288" s="151">
        <v>4.9622384831309319E-3</v>
      </c>
      <c r="AO288" s="151">
        <v>8.5244979709386826E-3</v>
      </c>
      <c r="AP288" s="151">
        <v>-6.5257246606051922E-3</v>
      </c>
      <c r="AQ288" s="151">
        <v>1.4214392751455307E-2</v>
      </c>
      <c r="AR288" s="151">
        <v>4.6706651337444782E-3</v>
      </c>
      <c r="AS288" s="151">
        <v>4.3762899935245514E-2</v>
      </c>
      <c r="AT288" s="151">
        <v>1.6821917146444321E-2</v>
      </c>
      <c r="AU288" s="151">
        <v>4.1580125689506531E-3</v>
      </c>
    </row>
    <row r="289" spans="1:47">
      <c r="A289" s="65" t="s">
        <v>272</v>
      </c>
      <c r="B289" s="64" t="s">
        <v>133</v>
      </c>
      <c r="C289" s="64" t="s">
        <v>150</v>
      </c>
      <c r="D289" s="64" t="s">
        <v>151</v>
      </c>
      <c r="E289" s="64" t="s">
        <v>152</v>
      </c>
      <c r="F289" s="64" t="s">
        <v>153</v>
      </c>
      <c r="G289" s="64" t="s">
        <v>154</v>
      </c>
      <c r="H289" s="64" t="s">
        <v>155</v>
      </c>
      <c r="I289" s="64" t="s">
        <v>156</v>
      </c>
      <c r="J289" s="64" t="s">
        <v>134</v>
      </c>
      <c r="K289" s="64" t="s">
        <v>135</v>
      </c>
      <c r="L289" s="64" t="s">
        <v>136</v>
      </c>
      <c r="M289" s="64" t="s">
        <v>137</v>
      </c>
      <c r="N289" s="64" t="s">
        <v>138</v>
      </c>
      <c r="O289" s="64" t="s">
        <v>139</v>
      </c>
      <c r="P289" s="64" t="s">
        <v>140</v>
      </c>
      <c r="Q289" s="64" t="s">
        <v>141</v>
      </c>
      <c r="R289" s="64" t="s">
        <v>142</v>
      </c>
      <c r="S289" s="64" t="s">
        <v>143</v>
      </c>
      <c r="T289" s="64" t="s">
        <v>144</v>
      </c>
      <c r="U289" s="64" t="s">
        <v>145</v>
      </c>
      <c r="V289" s="64" t="s">
        <v>146</v>
      </c>
      <c r="W289" s="64" t="s">
        <v>147</v>
      </c>
      <c r="X289" s="64" t="s">
        <v>148</v>
      </c>
      <c r="Y289" s="64" t="s">
        <v>149</v>
      </c>
      <c r="Z289" s="64" t="s">
        <v>171</v>
      </c>
      <c r="AA289" s="64" t="s">
        <v>172</v>
      </c>
      <c r="AB289" s="64" t="s">
        <v>173</v>
      </c>
      <c r="AC289" s="64" t="s">
        <v>174</v>
      </c>
      <c r="AD289" s="64" t="s">
        <v>175</v>
      </c>
      <c r="AE289" s="64" t="s">
        <v>176</v>
      </c>
      <c r="AF289" s="64" t="s">
        <v>177</v>
      </c>
      <c r="AG289" s="64" t="s">
        <v>178</v>
      </c>
      <c r="AH289" s="64" t="s">
        <v>179</v>
      </c>
      <c r="AI289" s="64" t="s">
        <v>180</v>
      </c>
      <c r="AJ289" s="64" t="s">
        <v>181</v>
      </c>
      <c r="AK289" s="64" t="s">
        <v>221</v>
      </c>
      <c r="AL289" s="64" t="s">
        <v>222</v>
      </c>
      <c r="AM289" s="64" t="s">
        <v>223</v>
      </c>
      <c r="AN289" s="64" t="s">
        <v>224</v>
      </c>
      <c r="AO289" s="64" t="s">
        <v>225</v>
      </c>
      <c r="AP289" s="64" t="s">
        <v>226</v>
      </c>
      <c r="AQ289" s="64" t="s">
        <v>227</v>
      </c>
      <c r="AR289" s="64" t="s">
        <v>228</v>
      </c>
      <c r="AS289" s="64" t="s">
        <v>229</v>
      </c>
      <c r="AT289" s="64" t="s">
        <v>230</v>
      </c>
      <c r="AU289" s="64" t="s">
        <v>231</v>
      </c>
    </row>
    <row r="290" spans="1:47" s="12" customFormat="1">
      <c r="A290" s="12" t="s">
        <v>120</v>
      </c>
      <c r="B290" s="150">
        <v>2006</v>
      </c>
      <c r="C290" s="151">
        <v>1</v>
      </c>
      <c r="D290" s="151">
        <v>1</v>
      </c>
      <c r="E290" s="151">
        <v>1</v>
      </c>
      <c r="F290" s="151">
        <v>1</v>
      </c>
      <c r="G290" s="151">
        <v>1</v>
      </c>
      <c r="H290" s="151">
        <v>1</v>
      </c>
      <c r="I290" s="151">
        <v>1</v>
      </c>
      <c r="J290" s="151"/>
      <c r="K290" s="151"/>
      <c r="L290" s="151"/>
      <c r="M290" s="151"/>
      <c r="N290" s="151"/>
      <c r="O290" s="151"/>
      <c r="P290" s="151"/>
      <c r="Q290" s="151"/>
      <c r="R290" s="151"/>
      <c r="S290" s="151"/>
      <c r="T290" s="151"/>
      <c r="U290" s="151"/>
      <c r="V290" s="151"/>
      <c r="W290" s="151"/>
      <c r="X290" s="151"/>
      <c r="Y290" s="151"/>
      <c r="Z290" s="151">
        <v>1</v>
      </c>
      <c r="AA290" s="151">
        <v>1</v>
      </c>
      <c r="AB290" s="151">
        <v>1</v>
      </c>
      <c r="AC290" s="151">
        <v>1</v>
      </c>
      <c r="AD290" s="151">
        <v>1</v>
      </c>
      <c r="AE290" s="151">
        <v>1</v>
      </c>
      <c r="AF290" s="151">
        <v>1</v>
      </c>
      <c r="AG290" s="151">
        <v>1</v>
      </c>
      <c r="AH290" s="151">
        <v>1</v>
      </c>
      <c r="AI290" s="151">
        <v>1</v>
      </c>
      <c r="AJ290" s="151">
        <v>1</v>
      </c>
      <c r="AK290" s="151"/>
      <c r="AL290" s="151"/>
      <c r="AM290" s="151"/>
      <c r="AN290" s="151"/>
      <c r="AO290" s="151"/>
      <c r="AP290" s="151"/>
      <c r="AQ290" s="151"/>
      <c r="AR290" s="151"/>
      <c r="AS290" s="151"/>
      <c r="AT290" s="151"/>
      <c r="AU290" s="151"/>
    </row>
    <row r="291" spans="1:47" s="12" customFormat="1">
      <c r="A291" s="12" t="s">
        <v>120</v>
      </c>
      <c r="B291" s="150">
        <v>2007</v>
      </c>
      <c r="C291" s="151">
        <v>0.97423094511032104</v>
      </c>
      <c r="D291" s="151">
        <v>1.0031771659851074</v>
      </c>
      <c r="E291" s="151">
        <v>0.9711453914642334</v>
      </c>
      <c r="F291" s="151">
        <v>0.92680096626281738</v>
      </c>
      <c r="G291" s="151">
        <v>1.0363690853118896</v>
      </c>
      <c r="H291" s="151">
        <v>1.0511759519577026</v>
      </c>
      <c r="I291" s="151">
        <v>0.94004243612289429</v>
      </c>
      <c r="J291" s="151">
        <v>-2.9279088601469994E-2</v>
      </c>
      <c r="K291" s="151">
        <v>-2.6106912642717361E-2</v>
      </c>
      <c r="L291" s="151">
        <v>-3.1721757259219885E-3</v>
      </c>
      <c r="M291" s="151">
        <v>2.8906620573252439E-3</v>
      </c>
      <c r="N291" s="151">
        <v>-7.7791413059458137E-4</v>
      </c>
      <c r="O291" s="151">
        <v>-1.1459423694759607E-4</v>
      </c>
      <c r="P291" s="151">
        <v>2.527839969843626E-3</v>
      </c>
      <c r="Q291" s="151">
        <v>-3.0632905662059784E-2</v>
      </c>
      <c r="R291" s="151">
        <v>1.9283773377537727E-2</v>
      </c>
      <c r="S291" s="151">
        <v>-1.8740486120805144E-4</v>
      </c>
      <c r="T291" s="151">
        <v>-2.6671243631426478E-6</v>
      </c>
      <c r="U291" s="151">
        <v>-7.1859452873468399E-5</v>
      </c>
      <c r="V291" s="151">
        <v>-8.5055474191904068E-3</v>
      </c>
      <c r="W291" s="151">
        <v>-1.3688470236957073E-2</v>
      </c>
      <c r="X291" s="151">
        <v>-7.6016426086425781E-2</v>
      </c>
      <c r="Y291" s="151">
        <v>3.5723321139812469E-2</v>
      </c>
      <c r="Z291" s="151">
        <v>1.0277602672576904</v>
      </c>
      <c r="AA291" s="151">
        <v>1</v>
      </c>
      <c r="AB291" s="151">
        <v>1.00075364112854</v>
      </c>
      <c r="AC291" s="151">
        <v>1.0058435201644897</v>
      </c>
      <c r="AD291" s="151">
        <v>1.1530423164367676</v>
      </c>
      <c r="AE291" s="151">
        <v>0.92680096626281738</v>
      </c>
      <c r="AF291" s="151">
        <v>1.0090173482894897</v>
      </c>
      <c r="AG291" s="151">
        <v>1.0000536441802979</v>
      </c>
      <c r="AH291" s="151">
        <v>1.0212589502334595</v>
      </c>
      <c r="AI291" s="151">
        <v>1.0403000116348267</v>
      </c>
      <c r="AJ291" s="151">
        <v>1.0516508817672729</v>
      </c>
      <c r="AK291" s="151">
        <v>2.7381915599107742E-2</v>
      </c>
      <c r="AL291" s="151">
        <v>0</v>
      </c>
      <c r="AM291" s="151">
        <v>7.5340206967666745E-4</v>
      </c>
      <c r="AN291" s="151">
        <v>5.8265454135835171E-3</v>
      </c>
      <c r="AO291" s="151">
        <v>0.14240391552448273</v>
      </c>
      <c r="AP291" s="151">
        <v>-7.6016426086425781E-2</v>
      </c>
      <c r="AQ291" s="151">
        <v>8.9769391342997551E-3</v>
      </c>
      <c r="AR291" s="151">
        <v>5.3696603572461754E-5</v>
      </c>
      <c r="AS291" s="151">
        <v>2.103612944483757E-2</v>
      </c>
      <c r="AT291" s="151">
        <v>3.9509095251560211E-2</v>
      </c>
      <c r="AU291" s="151">
        <v>5.0361163914203644E-2</v>
      </c>
    </row>
    <row r="292" spans="1:47" s="12" customFormat="1">
      <c r="A292" s="12" t="s">
        <v>120</v>
      </c>
      <c r="B292" s="150">
        <v>2008</v>
      </c>
      <c r="C292" s="151">
        <v>1.0732169151306152</v>
      </c>
      <c r="D292" s="151">
        <v>1.0495685338973999</v>
      </c>
      <c r="E292" s="151">
        <v>1.0225313901901245</v>
      </c>
      <c r="F292" s="151">
        <v>1.0377798080444336</v>
      </c>
      <c r="G292" s="151">
        <v>1.0591588020324707</v>
      </c>
      <c r="H292" s="151">
        <v>1.0341470241546631</v>
      </c>
      <c r="I292" s="151">
        <v>1.0132728815078735</v>
      </c>
      <c r="J292" s="151">
        <v>5.1560420542955399E-2</v>
      </c>
      <c r="K292" s="151">
        <v>9.6767500042915344E-2</v>
      </c>
      <c r="L292" s="151">
        <v>-4.5207079499959946E-2</v>
      </c>
      <c r="M292" s="151">
        <v>6.1136350268498063E-4</v>
      </c>
      <c r="N292" s="151">
        <v>2.8577892109751701E-2</v>
      </c>
      <c r="O292" s="151">
        <v>1.0228990577161312E-3</v>
      </c>
      <c r="P292" s="151">
        <v>3.0657441820949316E-3</v>
      </c>
      <c r="Q292" s="151">
        <v>6.3489601016044617E-2</v>
      </c>
      <c r="R292" s="151">
        <v>-2.7302986010909081E-2</v>
      </c>
      <c r="S292" s="151">
        <v>-2.213378029409796E-4</v>
      </c>
      <c r="T292" s="151">
        <v>8.8731962023302913E-5</v>
      </c>
      <c r="U292" s="151">
        <v>-9.6453768492210656E-5</v>
      </c>
      <c r="V292" s="151">
        <v>-9.192795492708683E-3</v>
      </c>
      <c r="W292" s="151">
        <v>-8.4822392091155052E-3</v>
      </c>
      <c r="X292" s="151">
        <v>0.11310005187988281</v>
      </c>
      <c r="Y292" s="151">
        <v>2.1751642227172852E-2</v>
      </c>
      <c r="Z292" s="151">
        <v>1.03558349609375</v>
      </c>
      <c r="AA292" s="151">
        <v>1.070379376411438</v>
      </c>
      <c r="AB292" s="151">
        <v>1.0029158592224121</v>
      </c>
      <c r="AC292" s="151">
        <v>1.011687159538269</v>
      </c>
      <c r="AD292" s="151">
        <v>0.83106076717376709</v>
      </c>
      <c r="AE292" s="151">
        <v>1.0377801656723022</v>
      </c>
      <c r="AF292" s="151">
        <v>1.0180345773696899</v>
      </c>
      <c r="AG292" s="151">
        <v>1.0001072883605957</v>
      </c>
      <c r="AH292" s="151">
        <v>1.0425177812576294</v>
      </c>
      <c r="AI292" s="151">
        <v>1.0805999040603638</v>
      </c>
      <c r="AJ292" s="151">
        <v>1.0746568441390991</v>
      </c>
      <c r="AK292" s="151">
        <v>7.5831515714526176E-3</v>
      </c>
      <c r="AL292" s="151">
        <v>6.8013176321983337E-2</v>
      </c>
      <c r="AM292" s="151">
        <v>2.1582336630672216E-3</v>
      </c>
      <c r="AN292" s="151">
        <v>5.7928841561079025E-3</v>
      </c>
      <c r="AO292" s="151">
        <v>-0.32745629549026489</v>
      </c>
      <c r="AP292" s="151">
        <v>0.11310046911239624</v>
      </c>
      <c r="AQ292" s="151">
        <v>8.8970055803656578E-3</v>
      </c>
      <c r="AR292" s="151">
        <v>5.3597839723806828E-5</v>
      </c>
      <c r="AS292" s="151">
        <v>2.0602643489837646E-2</v>
      </c>
      <c r="AT292" s="151">
        <v>3.8007155060768127E-2</v>
      </c>
      <c r="AU292" s="151">
        <v>2.1640149876475334E-2</v>
      </c>
    </row>
    <row r="293" spans="1:47" s="12" customFormat="1">
      <c r="A293" s="12" t="s">
        <v>120</v>
      </c>
      <c r="B293" s="150">
        <v>2009</v>
      </c>
      <c r="C293" s="151">
        <v>1.1020488739013672</v>
      </c>
      <c r="D293" s="151">
        <v>1.1072953939437866</v>
      </c>
      <c r="E293" s="151">
        <v>0.99526166915893555</v>
      </c>
      <c r="F293" s="151">
        <v>1.1432836055755615</v>
      </c>
      <c r="G293" s="151">
        <v>1.0899422168731689</v>
      </c>
      <c r="H293" s="151">
        <v>0.96393305063247681</v>
      </c>
      <c r="I293" s="151">
        <v>1.0111075639724731</v>
      </c>
      <c r="J293" s="151">
        <v>-2.7030881494283676E-2</v>
      </c>
      <c r="K293" s="151">
        <v>2.6510436087846756E-2</v>
      </c>
      <c r="L293" s="151">
        <v>-5.3541317582130432E-2</v>
      </c>
      <c r="M293" s="151">
        <v>-6.8447255762293935E-4</v>
      </c>
      <c r="N293" s="151">
        <v>3.0143864452838898E-2</v>
      </c>
      <c r="O293" s="151">
        <v>9.1103967279195786E-3</v>
      </c>
      <c r="P293" s="151">
        <v>4.2839027009904385E-3</v>
      </c>
      <c r="Q293" s="151">
        <v>-1.6343254595994949E-2</v>
      </c>
      <c r="R293" s="151">
        <v>-3.5974830389022827E-2</v>
      </c>
      <c r="S293" s="151">
        <v>-3.1719999969936907E-4</v>
      </c>
      <c r="T293" s="151">
        <v>-1.5790767793077976E-4</v>
      </c>
      <c r="U293" s="151">
        <v>-2.4291705631185323E-4</v>
      </c>
      <c r="V293" s="151">
        <v>-8.5973460227251053E-3</v>
      </c>
      <c r="W293" s="151">
        <v>-8.2511147484183311E-3</v>
      </c>
      <c r="X293" s="151">
        <v>9.6820831298828125E-2</v>
      </c>
      <c r="Y293" s="151">
        <v>2.8649633750319481E-2</v>
      </c>
      <c r="Z293" s="151">
        <v>1.0284997224807739</v>
      </c>
      <c r="AA293" s="151">
        <v>1.1545963287353516</v>
      </c>
      <c r="AB293" s="151">
        <v>1.0457450151443481</v>
      </c>
      <c r="AC293" s="151">
        <v>1.0211517810821533</v>
      </c>
      <c r="AD293" s="151">
        <v>0.9120180606842041</v>
      </c>
      <c r="AE293" s="151">
        <v>1.1432844400405884</v>
      </c>
      <c r="AF293" s="151">
        <v>1.0338814258575439</v>
      </c>
      <c r="AG293" s="151">
        <v>1.0010318756103516</v>
      </c>
      <c r="AH293" s="151">
        <v>1.1182405948638916</v>
      </c>
      <c r="AI293" s="151">
        <v>1.1310544013977051</v>
      </c>
      <c r="AJ293" s="151">
        <v>1.1056020259857178</v>
      </c>
      <c r="AK293" s="151">
        <v>-6.863908376544714E-3</v>
      </c>
      <c r="AL293" s="151">
        <v>7.5737595558166504E-2</v>
      </c>
      <c r="AM293" s="151">
        <v>4.1817925870418549E-2</v>
      </c>
      <c r="AN293" s="151">
        <v>9.3117384240031242E-3</v>
      </c>
      <c r="AO293" s="151">
        <v>9.2956863343715668E-2</v>
      </c>
      <c r="AP293" s="151">
        <v>9.682118147611618E-2</v>
      </c>
      <c r="AQ293" s="151">
        <v>1.5446175821125507E-2</v>
      </c>
      <c r="AR293" s="151">
        <v>9.2403905000537634E-4</v>
      </c>
      <c r="AS293" s="151">
        <v>7.0117868483066559E-2</v>
      </c>
      <c r="AT293" s="151">
        <v>4.5633953064680099E-2</v>
      </c>
      <c r="AU293" s="151">
        <v>2.8388608247041702E-2</v>
      </c>
    </row>
    <row r="294" spans="1:47" s="12" customFormat="1">
      <c r="A294" s="12" t="s">
        <v>120</v>
      </c>
      <c r="B294" s="150">
        <v>2010</v>
      </c>
      <c r="C294" s="151">
        <v>1.0479477643966675</v>
      </c>
      <c r="D294" s="151">
        <v>1.1288498640060425</v>
      </c>
      <c r="E294" s="151">
        <v>0.92833214998245239</v>
      </c>
      <c r="F294" s="151">
        <v>1.1368633508682251</v>
      </c>
      <c r="G294" s="151">
        <v>1.1254972219467163</v>
      </c>
      <c r="H294" s="151">
        <v>0.92178869247436523</v>
      </c>
      <c r="I294" s="151">
        <v>0.93109756708145142</v>
      </c>
      <c r="J294" s="151">
        <v>-6.9616124033927917E-2</v>
      </c>
      <c r="K294" s="151">
        <v>-5.0337307155132294E-2</v>
      </c>
      <c r="L294" s="151">
        <v>-1.9278816878795624E-2</v>
      </c>
      <c r="M294" s="151">
        <v>2.2793926764279604E-3</v>
      </c>
      <c r="N294" s="151">
        <v>2.3728272935841233E-4</v>
      </c>
      <c r="O294" s="151">
        <v>3.2232585363090038E-3</v>
      </c>
      <c r="P294" s="151">
        <v>3.0485452152788639E-3</v>
      </c>
      <c r="Q294" s="151">
        <v>-5.9125784784555435E-2</v>
      </c>
      <c r="R294" s="151">
        <v>2.8114253655076027E-3</v>
      </c>
      <c r="S294" s="151">
        <v>-4.1947333374992013E-4</v>
      </c>
      <c r="T294" s="151">
        <v>3.5925153497373685E-5</v>
      </c>
      <c r="U294" s="151">
        <v>1.0279870366503019E-5</v>
      </c>
      <c r="V294" s="151">
        <v>-6.9392374716699123E-3</v>
      </c>
      <c r="W294" s="151">
        <v>-1.4777736738324165E-2</v>
      </c>
      <c r="X294" s="151">
        <v>-5.6314468383789062E-3</v>
      </c>
      <c r="Y294" s="151">
        <v>3.210020437836647E-2</v>
      </c>
      <c r="Z294" s="151">
        <v>1.0501164197921753</v>
      </c>
      <c r="AA294" s="151">
        <v>1.1545963287353516</v>
      </c>
      <c r="AB294" s="151">
        <v>1.0617907047271729</v>
      </c>
      <c r="AC294" s="151">
        <v>1.0280342102050781</v>
      </c>
      <c r="AD294" s="151">
        <v>1.2260831594467163</v>
      </c>
      <c r="AE294" s="151">
        <v>1.1368635892868042</v>
      </c>
      <c r="AF294" s="151">
        <v>1.0538426637649536</v>
      </c>
      <c r="AG294" s="151">
        <v>1.0012447834014893</v>
      </c>
      <c r="AH294" s="151">
        <v>1.1146870851516724</v>
      </c>
      <c r="AI294" s="151">
        <v>1.1688278913497925</v>
      </c>
      <c r="AJ294" s="151">
        <v>1.1566511392593384</v>
      </c>
      <c r="AK294" s="151">
        <v>2.0799847319722176E-2</v>
      </c>
      <c r="AL294" s="151">
        <v>0</v>
      </c>
      <c r="AM294" s="151">
        <v>1.5227251686155796E-2</v>
      </c>
      <c r="AN294" s="151">
        <v>6.7172194831073284E-3</v>
      </c>
      <c r="AO294" s="151">
        <v>0.29592016339302063</v>
      </c>
      <c r="AP294" s="151">
        <v>-5.6319977156817913E-3</v>
      </c>
      <c r="AQ294" s="151">
        <v>1.9123084843158722E-2</v>
      </c>
      <c r="AR294" s="151">
        <v>2.1263235248625278E-4</v>
      </c>
      <c r="AS294" s="151">
        <v>-3.1828449573367834E-3</v>
      </c>
      <c r="AT294" s="151">
        <v>3.2851133495569229E-2</v>
      </c>
      <c r="AU294" s="151">
        <v>4.5138921588659286E-2</v>
      </c>
    </row>
    <row r="295" spans="1:47" s="12" customFormat="1">
      <c r="A295" s="12" t="s">
        <v>120</v>
      </c>
      <c r="B295" s="150">
        <v>2011</v>
      </c>
      <c r="C295" s="151">
        <v>1.0724575519561768</v>
      </c>
      <c r="D295" s="151">
        <v>1.2310540676116943</v>
      </c>
      <c r="E295" s="151">
        <v>0.87116998434066772</v>
      </c>
      <c r="F295" s="151">
        <v>1.4191073179244995</v>
      </c>
      <c r="G295" s="151">
        <v>1.1466718912124634</v>
      </c>
      <c r="H295" s="151">
        <v>0.75572687387466431</v>
      </c>
      <c r="I295" s="151">
        <v>0.93527847528457642</v>
      </c>
      <c r="J295" s="151">
        <v>-6.3552439212799072E-2</v>
      </c>
      <c r="K295" s="151">
        <v>2.311905100941658E-2</v>
      </c>
      <c r="L295" s="151">
        <v>-8.6671493947505951E-2</v>
      </c>
      <c r="M295" s="151">
        <v>-2.3279169108718634E-3</v>
      </c>
      <c r="N295" s="151">
        <v>-1.9429829262662679E-4</v>
      </c>
      <c r="O295" s="151">
        <v>2.4873453658074141E-3</v>
      </c>
      <c r="P295" s="151">
        <v>-3.4384494938421994E-5</v>
      </c>
      <c r="Q295" s="151">
        <v>2.3188306018710136E-2</v>
      </c>
      <c r="R295" s="151">
        <v>-7.3504738509654999E-2</v>
      </c>
      <c r="S295" s="151">
        <v>7.1794353425502777E-4</v>
      </c>
      <c r="T295" s="151">
        <v>-7.1318929258268327E-5</v>
      </c>
      <c r="U295" s="151">
        <v>4.1814972064457834E-4</v>
      </c>
      <c r="V295" s="151">
        <v>-4.195487592369318E-3</v>
      </c>
      <c r="W295" s="151">
        <v>-1.0036041960120201E-2</v>
      </c>
      <c r="X295" s="151">
        <v>0.22175502777099609</v>
      </c>
      <c r="Y295" s="151">
        <v>1.8638795241713524E-2</v>
      </c>
      <c r="Z295" s="151">
        <v>1.0277876853942871</v>
      </c>
      <c r="AA295" s="151">
        <v>1.1545963287353516</v>
      </c>
      <c r="AB295" s="151">
        <v>1.0734632015228271</v>
      </c>
      <c r="AC295" s="151">
        <v>1.0278588533401489</v>
      </c>
      <c r="AD295" s="151">
        <v>1.1098402738571167</v>
      </c>
      <c r="AE295" s="151">
        <v>1.4191074371337891</v>
      </c>
      <c r="AF295" s="151">
        <v>1.02022385597229</v>
      </c>
      <c r="AG295" s="151">
        <v>1.0020757913589478</v>
      </c>
      <c r="AH295" s="151">
        <v>0.99849867820739746</v>
      </c>
      <c r="AI295" s="151">
        <v>1.1932388544082642</v>
      </c>
      <c r="AJ295" s="151">
        <v>1.1889604330062866</v>
      </c>
      <c r="AK295" s="151">
        <v>-2.1492375060915947E-2</v>
      </c>
      <c r="AL295" s="151">
        <v>0</v>
      </c>
      <c r="AM295" s="151">
        <v>1.093323715031147E-2</v>
      </c>
      <c r="AN295" s="151">
        <v>-1.7058267258107662E-4</v>
      </c>
      <c r="AO295" s="151">
        <v>-9.960860013961792E-2</v>
      </c>
      <c r="AP295" s="151">
        <v>0.22175490856170654</v>
      </c>
      <c r="AQ295" s="151">
        <v>-3.2421134412288666E-2</v>
      </c>
      <c r="AR295" s="151">
        <v>8.2959997234866023E-4</v>
      </c>
      <c r="AS295" s="151">
        <v>-0.11007619649171829</v>
      </c>
      <c r="AT295" s="151">
        <v>2.066987007856369E-2</v>
      </c>
      <c r="AU295" s="151">
        <v>2.7550464496016502E-2</v>
      </c>
    </row>
    <row r="296" spans="1:47" s="12" customFormat="1">
      <c r="A296" s="12" t="s">
        <v>120</v>
      </c>
      <c r="B296" s="150">
        <v>2012</v>
      </c>
      <c r="C296" s="151">
        <v>1.1125528812408447</v>
      </c>
      <c r="D296" s="151">
        <v>1.263484001159668</v>
      </c>
      <c r="E296" s="151">
        <v>0.88054352998733521</v>
      </c>
      <c r="F296" s="151">
        <v>1.4595414400100708</v>
      </c>
      <c r="G296" s="151">
        <v>1.1782010793685913</v>
      </c>
      <c r="H296" s="151">
        <v>0.76226192712783813</v>
      </c>
      <c r="I296" s="151">
        <v>0.94428098201751709</v>
      </c>
      <c r="J296" s="151">
        <v>1.0702235624194145E-2</v>
      </c>
      <c r="K296" s="151">
        <v>3.6704473197460175E-2</v>
      </c>
      <c r="L296" s="151">
        <v>-2.6002237573266029E-2</v>
      </c>
      <c r="M296" s="151">
        <v>-2.2737367544323206E-3</v>
      </c>
      <c r="N296" s="151">
        <v>-2.8557158657349646E-4</v>
      </c>
      <c r="O296" s="151">
        <v>2.1107441280037165E-3</v>
      </c>
      <c r="P296" s="151">
        <v>2.4075445253401995E-3</v>
      </c>
      <c r="Q296" s="151">
        <v>3.4745492041110992E-2</v>
      </c>
      <c r="R296" s="151">
        <v>-8.3587132394313812E-3</v>
      </c>
      <c r="S296" s="151">
        <v>-2.6543464628048241E-4</v>
      </c>
      <c r="T296" s="151">
        <v>5.6111079175025225E-4</v>
      </c>
      <c r="U296" s="151">
        <v>-4.882443172391504E-4</v>
      </c>
      <c r="V296" s="151">
        <v>-3.83751280605793E-3</v>
      </c>
      <c r="W296" s="151">
        <v>-1.361344289034605E-2</v>
      </c>
      <c r="X296" s="151">
        <v>2.8094291687011719E-2</v>
      </c>
      <c r="Y296" s="151">
        <v>2.712499164044857E-2</v>
      </c>
      <c r="Z296" s="151">
        <v>1.0058513879776001</v>
      </c>
      <c r="AA296" s="151">
        <v>1.1545963287353516</v>
      </c>
      <c r="AB296" s="151">
        <v>1.0838607549667358</v>
      </c>
      <c r="AC296" s="151">
        <v>1.0332108736038208</v>
      </c>
      <c r="AD296" s="151">
        <v>0.90160036087036133</v>
      </c>
      <c r="AE296" s="151">
        <v>1.4595415592193604</v>
      </c>
      <c r="AF296" s="151">
        <v>1.0326690673828125</v>
      </c>
      <c r="AG296" s="151">
        <v>0.99701803922653198</v>
      </c>
      <c r="AH296" s="151">
        <v>1.1365120410919189</v>
      </c>
      <c r="AI296" s="151">
        <v>1.2180279493331909</v>
      </c>
      <c r="AJ296" s="151">
        <v>1.2398152351379395</v>
      </c>
      <c r="AK296" s="151">
        <v>-2.1574243903160095E-2</v>
      </c>
      <c r="AL296" s="151">
        <v>0</v>
      </c>
      <c r="AM296" s="151">
        <v>9.639357216656208E-3</v>
      </c>
      <c r="AN296" s="151">
        <v>5.1934691146016121E-3</v>
      </c>
      <c r="AO296" s="151">
        <v>-0.20780006051063538</v>
      </c>
      <c r="AP296" s="151">
        <v>2.8094315901398659E-2</v>
      </c>
      <c r="AQ296" s="151">
        <v>1.2124658562242985E-2</v>
      </c>
      <c r="AR296" s="151">
        <v>-5.060084629803896E-3</v>
      </c>
      <c r="AS296" s="151">
        <v>0.12946638464927673</v>
      </c>
      <c r="AT296" s="151">
        <v>2.0561780780553818E-2</v>
      </c>
      <c r="AU296" s="151">
        <v>4.1883006691932678E-2</v>
      </c>
    </row>
    <row r="297" spans="1:47" s="12" customFormat="1">
      <c r="A297" s="12" t="s">
        <v>120</v>
      </c>
      <c r="B297" s="150">
        <v>2013</v>
      </c>
      <c r="C297" s="151">
        <v>1.09808349609375</v>
      </c>
      <c r="D297" s="151">
        <v>1.3059827089309692</v>
      </c>
      <c r="E297" s="151">
        <v>0.84080994129180908</v>
      </c>
      <c r="F297" s="151">
        <v>1.5462696552276611</v>
      </c>
      <c r="G297" s="151">
        <v>1.1973954439163208</v>
      </c>
      <c r="H297" s="151">
        <v>0.71015006303787231</v>
      </c>
      <c r="I297" s="151">
        <v>0.91705995798110962</v>
      </c>
      <c r="J297" s="151">
        <v>-4.6173732727766037E-2</v>
      </c>
      <c r="K297" s="151">
        <v>-1.3090924359858036E-2</v>
      </c>
      <c r="L297" s="151">
        <v>-3.3082809299230576E-2</v>
      </c>
      <c r="M297" s="151">
        <v>-8.3688129961956292E-5</v>
      </c>
      <c r="N297" s="151">
        <v>3.9008256862871349E-5</v>
      </c>
      <c r="O297" s="151">
        <v>9.1493059881031513E-4</v>
      </c>
      <c r="P297" s="151">
        <v>1.2093893019482493E-3</v>
      </c>
      <c r="Q297" s="151">
        <v>-1.5170563943684101E-2</v>
      </c>
      <c r="R297" s="151">
        <v>-2.294650487601757E-2</v>
      </c>
      <c r="S297" s="151">
        <v>-9.2493530246429145E-5</v>
      </c>
      <c r="T297" s="151">
        <v>2.187337122450117E-5</v>
      </c>
      <c r="U297" s="151">
        <v>-2.6699370209826156E-5</v>
      </c>
      <c r="V297" s="151">
        <v>-2.3373959120362997E-3</v>
      </c>
      <c r="W297" s="151">
        <v>-7.7015883289277554E-3</v>
      </c>
      <c r="X297" s="151">
        <v>5.7723045349121094E-2</v>
      </c>
      <c r="Y297" s="151">
        <v>1.6159996390342712E-2</v>
      </c>
      <c r="Z297" s="151">
        <v>1.0048928260803223</v>
      </c>
      <c r="AA297" s="151">
        <v>1.1545963287353516</v>
      </c>
      <c r="AB297" s="151">
        <v>1.0884996652603149</v>
      </c>
      <c r="AC297" s="151">
        <v>1.0359761714935303</v>
      </c>
      <c r="AD297" s="151">
        <v>0.99732750654220581</v>
      </c>
      <c r="AE297" s="151">
        <v>1.5462700128555298</v>
      </c>
      <c r="AF297" s="151">
        <v>1.0365934371948242</v>
      </c>
      <c r="AG297" s="151">
        <v>0.99750393629074097</v>
      </c>
      <c r="AH297" s="151">
        <v>1.144311785697937</v>
      </c>
      <c r="AI297" s="151">
        <v>1.2344496250152588</v>
      </c>
      <c r="AJ297" s="151">
        <v>1.268959641456604</v>
      </c>
      <c r="AK297" s="151">
        <v>-9.5338851679116488E-4</v>
      </c>
      <c r="AL297" s="151">
        <v>0</v>
      </c>
      <c r="AM297" s="151">
        <v>4.270896315574646E-3</v>
      </c>
      <c r="AN297" s="151">
        <v>2.6728000957518816E-3</v>
      </c>
      <c r="AO297" s="151">
        <v>0.1009078249335289</v>
      </c>
      <c r="AP297" s="151">
        <v>5.7723186910152435E-2</v>
      </c>
      <c r="AQ297" s="151">
        <v>3.7930551916360855E-3</v>
      </c>
      <c r="AR297" s="151">
        <v>4.8720595077611506E-4</v>
      </c>
      <c r="AS297" s="151">
        <v>6.8394066765904427E-3</v>
      </c>
      <c r="AT297" s="151">
        <v>1.3392070308327675E-2</v>
      </c>
      <c r="AU297" s="151">
        <v>2.3235062137246132E-2</v>
      </c>
    </row>
    <row r="298" spans="1:47" s="12" customFormat="1">
      <c r="A298" s="12" t="s">
        <v>120</v>
      </c>
      <c r="B298" s="150">
        <v>2014</v>
      </c>
      <c r="C298" s="151">
        <v>1.0678569078445435</v>
      </c>
      <c r="D298" s="151">
        <v>1.3321074247360229</v>
      </c>
      <c r="E298" s="151">
        <v>0.80162954330444336</v>
      </c>
      <c r="F298" s="151">
        <v>1.5825308561325073</v>
      </c>
      <c r="G298" s="151">
        <v>1.2151373624801636</v>
      </c>
      <c r="H298" s="151">
        <v>0.67477792501449585</v>
      </c>
      <c r="I298" s="151">
        <v>0.87879514694213867</v>
      </c>
      <c r="J298" s="151">
        <v>-4.771905392408371E-2</v>
      </c>
      <c r="K298" s="151">
        <v>-2.7912631630897522E-2</v>
      </c>
      <c r="L298" s="151">
        <v>-1.9806420430541039E-2</v>
      </c>
      <c r="M298" s="151">
        <v>-3.7235415074974298E-3</v>
      </c>
      <c r="N298" s="151">
        <v>6.5903608629014343E-5</v>
      </c>
      <c r="O298" s="151">
        <v>1.0221573757007718E-3</v>
      </c>
      <c r="P298" s="151">
        <v>1.0462693171575665E-3</v>
      </c>
      <c r="Q298" s="151">
        <v>-2.632342092692852E-2</v>
      </c>
      <c r="R298" s="151">
        <v>-1.1043902486562729E-2</v>
      </c>
      <c r="S298" s="151">
        <v>5.3435895097209141E-5</v>
      </c>
      <c r="T298" s="151">
        <v>1.0443726787343621E-3</v>
      </c>
      <c r="U298" s="151">
        <v>-8.412213355768472E-5</v>
      </c>
      <c r="V298" s="151">
        <v>-2.4977531284093857E-3</v>
      </c>
      <c r="W298" s="151">
        <v>-7.2784516960382462E-3</v>
      </c>
      <c r="X298" s="151">
        <v>2.3180007934570312E-2</v>
      </c>
      <c r="Y298" s="151">
        <v>1.4708376489579678E-2</v>
      </c>
      <c r="Z298" s="151">
        <v>0.96793526411056519</v>
      </c>
      <c r="AA298" s="151">
        <v>1.1545963287353516</v>
      </c>
      <c r="AB298" s="151">
        <v>1.093636155128479</v>
      </c>
      <c r="AC298" s="151">
        <v>1.0383381843566895</v>
      </c>
      <c r="AD298" s="151">
        <v>1.1719529628753662</v>
      </c>
      <c r="AE298" s="151">
        <v>1.5825308561325073</v>
      </c>
      <c r="AF298" s="151">
        <v>1.0337398052215576</v>
      </c>
      <c r="AG298" s="151">
        <v>0.98765838146209717</v>
      </c>
      <c r="AH298" s="151">
        <v>1.172982931137085</v>
      </c>
      <c r="AI298" s="151">
        <v>1.2534359693527222</v>
      </c>
      <c r="AJ298" s="151">
        <v>1.2976679801940918</v>
      </c>
      <c r="AK298" s="151">
        <v>-3.7470955401659012E-2</v>
      </c>
      <c r="AL298" s="151">
        <v>0</v>
      </c>
      <c r="AM298" s="151">
        <v>4.7077741473913193E-3</v>
      </c>
      <c r="AN298" s="151">
        <v>2.2773549426347017E-3</v>
      </c>
      <c r="AO298" s="151">
        <v>0.1613476425409317</v>
      </c>
      <c r="AP298" s="151">
        <v>2.3179763928055763E-2</v>
      </c>
      <c r="AQ298" s="151">
        <v>-2.7567269280552864E-3</v>
      </c>
      <c r="AR298" s="151">
        <v>-9.9192075431346893E-3</v>
      </c>
      <c r="AS298" s="151">
        <v>2.4746660143136978E-2</v>
      </c>
      <c r="AT298" s="151">
        <v>1.526334136724472E-2</v>
      </c>
      <c r="AU298" s="151">
        <v>2.2371390834450722E-2</v>
      </c>
    </row>
    <row r="299" spans="1:47" s="12" customFormat="1">
      <c r="A299" s="12" t="s">
        <v>120</v>
      </c>
      <c r="B299" s="150">
        <v>2015</v>
      </c>
      <c r="C299" s="151">
        <v>1.1155850887298584</v>
      </c>
      <c r="D299" s="151">
        <v>1.3560036420822144</v>
      </c>
      <c r="E299" s="151">
        <v>0.82270044088363647</v>
      </c>
      <c r="F299" s="151">
        <v>1.6442131996154785</v>
      </c>
      <c r="G299" s="151">
        <v>1.2290664911270142</v>
      </c>
      <c r="H299" s="151">
        <v>0.67849171161651611</v>
      </c>
      <c r="I299" s="151">
        <v>0.90766853094100952</v>
      </c>
      <c r="J299" s="151">
        <v>2.5945590808987617E-2</v>
      </c>
      <c r="K299" s="151">
        <v>4.3725237250328064E-2</v>
      </c>
      <c r="L299" s="151">
        <v>-1.7779646441340446E-2</v>
      </c>
      <c r="M299" s="151">
        <v>-2.401342149823904E-3</v>
      </c>
      <c r="N299" s="151">
        <v>-2.1740655938629061E-4</v>
      </c>
      <c r="O299" s="151">
        <v>4.8770874855108559E-4</v>
      </c>
      <c r="P299" s="151">
        <v>5.4393074242398143E-4</v>
      </c>
      <c r="Q299" s="151">
        <v>4.5312345027923584E-2</v>
      </c>
      <c r="R299" s="151">
        <v>-9.4990581274032593E-3</v>
      </c>
      <c r="S299" s="151">
        <v>-3.5532991751097143E-4</v>
      </c>
      <c r="T299" s="151">
        <v>3.0135461129248142E-3</v>
      </c>
      <c r="U299" s="151">
        <v>-1.3832298282068223E-4</v>
      </c>
      <c r="V299" s="151">
        <v>-2.5377143174409866E-3</v>
      </c>
      <c r="W299" s="151">
        <v>-8.2627665251493454E-3</v>
      </c>
      <c r="X299" s="151">
        <v>3.8236618041992188E-2</v>
      </c>
      <c r="Y299" s="151">
        <v>1.1397787369787693E-2</v>
      </c>
      <c r="Z299" s="151">
        <v>0.94413197040557861</v>
      </c>
      <c r="AA299" s="151">
        <v>1.1545963287353516</v>
      </c>
      <c r="AB299" s="151">
        <v>1.0964255332946777</v>
      </c>
      <c r="AC299" s="151">
        <v>1.0397334098815918</v>
      </c>
      <c r="AD299" s="151">
        <v>0.86718583106994629</v>
      </c>
      <c r="AE299" s="151">
        <v>1.6442135572433472</v>
      </c>
      <c r="AF299" s="151">
        <v>1.0513476133346558</v>
      </c>
      <c r="AG299" s="151">
        <v>0.9587172269821167</v>
      </c>
      <c r="AH299" s="151">
        <v>1.2180314064025879</v>
      </c>
      <c r="AI299" s="151">
        <v>1.2713507413864136</v>
      </c>
      <c r="AJ299" s="151">
        <v>1.3247456550598145</v>
      </c>
      <c r="AK299" s="151">
        <v>-2.4899225682020187E-2</v>
      </c>
      <c r="AL299" s="151">
        <v>0</v>
      </c>
      <c r="AM299" s="151">
        <v>2.5473344139754772E-3</v>
      </c>
      <c r="AN299" s="151">
        <v>1.3428289676085114E-3</v>
      </c>
      <c r="AO299" s="151">
        <v>-0.30117353796958923</v>
      </c>
      <c r="AP299" s="151">
        <v>3.8236796855926514E-2</v>
      </c>
      <c r="AQ299" s="151">
        <v>1.6889696940779686E-2</v>
      </c>
      <c r="AR299" s="151">
        <v>-2.9740685597062111E-2</v>
      </c>
      <c r="AS299" s="151">
        <v>3.768596425652504E-2</v>
      </c>
      <c r="AT299" s="151">
        <v>1.4191308990120888E-2</v>
      </c>
      <c r="AU299" s="151">
        <v>2.065168134868145E-2</v>
      </c>
    </row>
    <row r="300" spans="1:47" s="12" customFormat="1">
      <c r="A300" s="12" t="s">
        <v>120</v>
      </c>
      <c r="B300" s="150">
        <v>2016</v>
      </c>
      <c r="C300" s="151">
        <v>1.1031457185745239</v>
      </c>
      <c r="D300" s="151">
        <v>1.2834718227386475</v>
      </c>
      <c r="E300" s="151">
        <v>0.85950106382369995</v>
      </c>
      <c r="F300" s="151">
        <v>1.3788934946060181</v>
      </c>
      <c r="G300" s="151">
        <v>1.2430157661437988</v>
      </c>
      <c r="H300" s="151">
        <v>0.80002236366271973</v>
      </c>
      <c r="I300" s="151">
        <v>0.88747519254684448</v>
      </c>
      <c r="J300" s="151">
        <v>4.3759942054748535E-2</v>
      </c>
      <c r="K300" s="151">
        <v>-1.1213148012757301E-2</v>
      </c>
      <c r="L300" s="151">
        <v>5.4973088204860687E-2</v>
      </c>
      <c r="M300" s="151">
        <v>3.150956763420254E-5</v>
      </c>
      <c r="N300" s="151">
        <v>2.328681293874979E-4</v>
      </c>
      <c r="O300" s="151">
        <v>1.2523068580776453E-3</v>
      </c>
      <c r="P300" s="151">
        <v>3.2008124981075525E-3</v>
      </c>
      <c r="Q300" s="151">
        <v>-1.5930645167827606E-2</v>
      </c>
      <c r="R300" s="151">
        <v>6.1860036104917526E-2</v>
      </c>
      <c r="S300" s="151">
        <v>1.7736556765157729E-4</v>
      </c>
      <c r="T300" s="151">
        <v>-5.3115381160750985E-4</v>
      </c>
      <c r="U300" s="151">
        <v>4.6319666580529884E-5</v>
      </c>
      <c r="V300" s="151">
        <v>-4.726639948785305E-3</v>
      </c>
      <c r="W300" s="151">
        <v>-1.8528411164879799E-3</v>
      </c>
      <c r="X300" s="151">
        <v>-0.17598056793212891</v>
      </c>
      <c r="Y300" s="151">
        <v>1.1285519227385521E-2</v>
      </c>
      <c r="Z300" s="151">
        <v>0.94528412818908691</v>
      </c>
      <c r="AA300" s="151">
        <v>1.1545963287353516</v>
      </c>
      <c r="AB300" s="151">
        <v>1.102469801902771</v>
      </c>
      <c r="AC300" s="151">
        <v>1.0468888282775879</v>
      </c>
      <c r="AD300" s="151">
        <v>0.97960519790649414</v>
      </c>
      <c r="AE300" s="151">
        <v>1.3788943290710449</v>
      </c>
      <c r="AF300" s="151">
        <v>1.0431605577468872</v>
      </c>
      <c r="AG300" s="151">
        <v>0.96435904502868652</v>
      </c>
      <c r="AH300" s="151">
        <v>1.2125760316848755</v>
      </c>
      <c r="AI300" s="151">
        <v>1.303266167640686</v>
      </c>
      <c r="AJ300" s="151">
        <v>1.3361526727676392</v>
      </c>
      <c r="AK300" s="151">
        <v>1.2195702875033021E-3</v>
      </c>
      <c r="AL300" s="151">
        <v>0</v>
      </c>
      <c r="AM300" s="151">
        <v>5.4975496605038643E-3</v>
      </c>
      <c r="AN300" s="151">
        <v>6.8584349937736988E-3</v>
      </c>
      <c r="AO300" s="151">
        <v>0.12189633399248123</v>
      </c>
      <c r="AP300" s="151">
        <v>-0.17598018050193787</v>
      </c>
      <c r="AQ300" s="151">
        <v>-7.8177247196435928E-3</v>
      </c>
      <c r="AR300" s="151">
        <v>5.8675357140600681E-3</v>
      </c>
      <c r="AS300" s="151">
        <v>-4.4888774864375591E-3</v>
      </c>
      <c r="AT300" s="151">
        <v>2.4793669581413269E-2</v>
      </c>
      <c r="AU300" s="151">
        <v>8.5738366469740868E-3</v>
      </c>
    </row>
    <row r="301" spans="1:47" s="12" customFormat="1">
      <c r="A301" s="12" t="s">
        <v>120</v>
      </c>
      <c r="B301" s="150">
        <v>2017</v>
      </c>
      <c r="C301" s="151">
        <v>1.0883767604827881</v>
      </c>
      <c r="D301" s="151">
        <v>1.3572744131088257</v>
      </c>
      <c r="E301" s="151">
        <v>0.80188381671905518</v>
      </c>
      <c r="F301" s="151">
        <v>1.5883110761642456</v>
      </c>
      <c r="G301" s="151">
        <v>1.2541885375976562</v>
      </c>
      <c r="H301" s="151">
        <v>0.68524152040481567</v>
      </c>
      <c r="I301" s="151">
        <v>0.8677935004234314</v>
      </c>
      <c r="J301" s="151">
        <v>-6.9388344883918762E-2</v>
      </c>
      <c r="K301" s="151">
        <v>-1.3478520326316357E-2</v>
      </c>
      <c r="L301" s="151">
        <v>-5.5909827351570129E-2</v>
      </c>
      <c r="M301" s="151">
        <v>-1.3594961492344737E-3</v>
      </c>
      <c r="N301" s="151">
        <v>-1.2783718375430908E-5</v>
      </c>
      <c r="O301" s="151">
        <v>4.8730829730629921E-3</v>
      </c>
      <c r="P301" s="151">
        <v>8.2729081623256207E-4</v>
      </c>
      <c r="Q301" s="151">
        <v>-1.7806613817811012E-2</v>
      </c>
      <c r="R301" s="151">
        <v>-4.9740716814994812E-2</v>
      </c>
      <c r="S301" s="151">
        <v>-2.535211096983403E-4</v>
      </c>
      <c r="T301" s="151">
        <v>-3.0596309807151556E-4</v>
      </c>
      <c r="U301" s="151">
        <v>1.9224185962229967E-5</v>
      </c>
      <c r="V301" s="151">
        <v>-9.7024731803685427E-4</v>
      </c>
      <c r="W301" s="151">
        <v>-4.6586031094193459E-3</v>
      </c>
      <c r="X301" s="151">
        <v>0.14138984680175781</v>
      </c>
      <c r="Y301" s="151">
        <v>8.9482637122273445E-3</v>
      </c>
      <c r="Z301" s="151">
        <v>0.93245869874954224</v>
      </c>
      <c r="AA301" s="151">
        <v>1.1545963287353516</v>
      </c>
      <c r="AB301" s="151">
        <v>1.1277035474777222</v>
      </c>
      <c r="AC301" s="151">
        <v>1.0488103628158569</v>
      </c>
      <c r="AD301" s="151">
        <v>1.0917239189147949</v>
      </c>
      <c r="AE301" s="151">
        <v>1.5883114337921143</v>
      </c>
      <c r="AF301" s="151">
        <v>1.0582369565963745</v>
      </c>
      <c r="AG301" s="151">
        <v>0.96426945924758911</v>
      </c>
      <c r="AH301" s="151">
        <v>1.211809515953064</v>
      </c>
      <c r="AI301" s="151">
        <v>1.3188885450363159</v>
      </c>
      <c r="AJ301" s="151">
        <v>1.3420299291610718</v>
      </c>
      <c r="AK301" s="151">
        <v>-1.3660678640007973E-2</v>
      </c>
      <c r="AL301" s="151">
        <v>0</v>
      </c>
      <c r="AM301" s="151">
        <v>2.2630339488387108E-2</v>
      </c>
      <c r="AN301" s="151">
        <v>1.833737944252789E-3</v>
      </c>
      <c r="AO301" s="151">
        <v>0.10836365073919296</v>
      </c>
      <c r="AP301" s="151">
        <v>0.14138951897621155</v>
      </c>
      <c r="AQ301" s="151">
        <v>1.4349129982292652E-2</v>
      </c>
      <c r="AR301" s="151">
        <v>-9.287498687626794E-5</v>
      </c>
      <c r="AS301" s="151">
        <v>-6.3229195075109601E-4</v>
      </c>
      <c r="AT301" s="151">
        <v>1.1915844865143299E-2</v>
      </c>
      <c r="AU301" s="151">
        <v>4.3889996595680714E-3</v>
      </c>
    </row>
    <row r="302" spans="1:47" s="12" customFormat="1">
      <c r="A302" s="12" t="s">
        <v>120</v>
      </c>
      <c r="B302" s="150">
        <v>2018</v>
      </c>
      <c r="C302" s="151">
        <v>1.1150702238082886</v>
      </c>
      <c r="D302" s="151">
        <v>1.3568042516708374</v>
      </c>
      <c r="E302" s="151">
        <v>0.82183539867401123</v>
      </c>
      <c r="F302" s="151">
        <v>1.5563297271728516</v>
      </c>
      <c r="G302" s="151">
        <v>1.2666918039321899</v>
      </c>
      <c r="H302" s="151">
        <v>0.71647423505783081</v>
      </c>
      <c r="I302" s="151">
        <v>0.88030105829238892</v>
      </c>
      <c r="J302" s="151">
        <v>2.4576433002948761E-2</v>
      </c>
      <c r="K302" s="151">
        <v>2.4230007082223892E-2</v>
      </c>
      <c r="L302" s="151">
        <v>3.4642562968656421E-4</v>
      </c>
      <c r="M302" s="151">
        <v>-5.3905963432043791E-4</v>
      </c>
      <c r="N302" s="151">
        <v>-9.7411306342110038E-5</v>
      </c>
      <c r="O302" s="151">
        <v>3.7853729445487261E-3</v>
      </c>
      <c r="P302" s="151">
        <v>1.6492133727297187E-3</v>
      </c>
      <c r="Q302" s="151">
        <v>1.9431890919804573E-2</v>
      </c>
      <c r="R302" s="151">
        <v>6.2650963664054871E-3</v>
      </c>
      <c r="S302" s="151">
        <v>-1.1336652823956683E-4</v>
      </c>
      <c r="T302" s="151">
        <v>-8.6319597903639078E-4</v>
      </c>
      <c r="U302" s="151">
        <v>-9.734864579513669E-5</v>
      </c>
      <c r="V302" s="151">
        <v>-1.9728154875338078E-3</v>
      </c>
      <c r="W302" s="151">
        <v>-2.8719441033899784E-3</v>
      </c>
      <c r="X302" s="151">
        <v>-2.0340919494628906E-2</v>
      </c>
      <c r="Y302" s="151">
        <v>9.9198184907436371E-3</v>
      </c>
      <c r="Z302" s="151">
        <v>0.92691278457641602</v>
      </c>
      <c r="AA302" s="151">
        <v>1.1545963287353516</v>
      </c>
      <c r="AB302" s="151">
        <v>1.1483721733093262</v>
      </c>
      <c r="AC302" s="151">
        <v>1.0528184175491333</v>
      </c>
      <c r="AD302" s="151">
        <v>0.96686488389968872</v>
      </c>
      <c r="AE302" s="151">
        <v>1.5563302040100098</v>
      </c>
      <c r="AF302" s="151">
        <v>1.065791130065918</v>
      </c>
      <c r="AG302" s="151">
        <v>0.97390574216842651</v>
      </c>
      <c r="AH302" s="151">
        <v>1.2580965757369995</v>
      </c>
      <c r="AI302" s="151">
        <v>1.3356488943099976</v>
      </c>
      <c r="AJ302" s="151">
        <v>1.3551375865936279</v>
      </c>
      <c r="AK302" s="151">
        <v>-5.9654023498296738E-3</v>
      </c>
      <c r="AL302" s="151">
        <v>0</v>
      </c>
      <c r="AM302" s="151">
        <v>1.8162095919251442E-2</v>
      </c>
      <c r="AN302" s="151">
        <v>3.8141866680234671E-3</v>
      </c>
      <c r="AO302" s="151">
        <v>-0.12145453691482544</v>
      </c>
      <c r="AP302" s="151">
        <v>-2.0340822637081146E-2</v>
      </c>
      <c r="AQ302" s="151">
        <v>7.1130883879959583E-3</v>
      </c>
      <c r="AR302" s="151">
        <v>9.9437711760401726E-3</v>
      </c>
      <c r="AS302" s="151">
        <v>3.7485204637050629E-2</v>
      </c>
      <c r="AT302" s="151">
        <v>1.2627827003598213E-2</v>
      </c>
      <c r="AU302" s="151">
        <v>9.71961859613657E-3</v>
      </c>
    </row>
    <row r="303" spans="1:47" s="12" customFormat="1">
      <c r="A303" s="12" t="s">
        <v>120</v>
      </c>
      <c r="B303" s="150">
        <v>2019</v>
      </c>
      <c r="C303" s="151">
        <v>1.0965869426727295</v>
      </c>
      <c r="D303" s="151">
        <v>1.3785727024078369</v>
      </c>
      <c r="E303" s="151">
        <v>0.79545056819915771</v>
      </c>
      <c r="F303" s="151">
        <v>1.5968984365463257</v>
      </c>
      <c r="G303" s="151">
        <v>1.2797782421112061</v>
      </c>
      <c r="H303" s="151">
        <v>0.68669790029525757</v>
      </c>
      <c r="I303" s="151">
        <v>0.85685694217681885</v>
      </c>
      <c r="J303" s="151">
        <v>-3.2631419599056244E-2</v>
      </c>
      <c r="K303" s="151">
        <v>-1.6714850440621376E-2</v>
      </c>
      <c r="L303" s="151">
        <v>-1.5916569158434868E-2</v>
      </c>
      <c r="M303" s="151">
        <v>-1.0453235590830445E-3</v>
      </c>
      <c r="N303" s="151">
        <v>5.5897689890116453E-5</v>
      </c>
      <c r="O303" s="151">
        <v>2.8874434065073729E-3</v>
      </c>
      <c r="P303" s="151">
        <v>-1.5328480003518052E-5</v>
      </c>
      <c r="Q303" s="151">
        <v>-1.8597539514303207E-2</v>
      </c>
      <c r="R303" s="151">
        <v>-9.3759661540389061E-3</v>
      </c>
      <c r="S303" s="151">
        <v>7.1452777774538845E-5</v>
      </c>
      <c r="T303" s="151">
        <v>-6.8857084261253476E-4</v>
      </c>
      <c r="U303" s="151">
        <v>-1.2856138710048981E-5</v>
      </c>
      <c r="V303" s="151">
        <v>-4.9370098859071732E-3</v>
      </c>
      <c r="W303" s="151">
        <v>-9.7361940424889326E-4</v>
      </c>
      <c r="X303" s="151">
        <v>2.5732994079589844E-2</v>
      </c>
      <c r="Y303" s="151">
        <v>1.0278156027197838E-2</v>
      </c>
      <c r="Z303" s="151">
        <v>0.91751879453659058</v>
      </c>
      <c r="AA303" s="151">
        <v>1.1545963287353516</v>
      </c>
      <c r="AB303" s="151">
        <v>1.1635235548019409</v>
      </c>
      <c r="AC303" s="151">
        <v>1.052665114402771</v>
      </c>
      <c r="AD303" s="151">
        <v>1.0888320207595825</v>
      </c>
      <c r="AE303" s="151">
        <v>1.596899151802063</v>
      </c>
      <c r="AF303" s="151">
        <v>1.0614969730377197</v>
      </c>
      <c r="AG303" s="151">
        <v>0.98112565279006958</v>
      </c>
      <c r="AH303" s="151">
        <v>1.2650988101959229</v>
      </c>
      <c r="AI303" s="151">
        <v>1.375285267829895</v>
      </c>
      <c r="AJ303" s="151">
        <v>1.3597804307937622</v>
      </c>
      <c r="AK303" s="151">
        <v>-1.0186390951275826E-2</v>
      </c>
      <c r="AL303" s="151">
        <v>0</v>
      </c>
      <c r="AM303" s="151">
        <v>1.3107525184750557E-2</v>
      </c>
      <c r="AN303" s="151">
        <v>-1.4556937094312161E-4</v>
      </c>
      <c r="AO303" s="151">
        <v>0.11880208551883698</v>
      </c>
      <c r="AP303" s="151">
        <v>2.5733066722750664E-2</v>
      </c>
      <c r="AQ303" s="151">
        <v>-4.0372069925069809E-3</v>
      </c>
      <c r="AR303" s="151">
        <v>7.3859961703419685E-3</v>
      </c>
      <c r="AS303" s="151">
        <v>5.5503128096461296E-3</v>
      </c>
      <c r="AT303" s="151">
        <v>2.9243951663374901E-2</v>
      </c>
      <c r="AU303" s="151">
        <v>3.4202095121145248E-3</v>
      </c>
    </row>
    <row r="304" spans="1:47" s="12" customFormat="1">
      <c r="A304" s="12" t="s">
        <v>120</v>
      </c>
      <c r="B304" s="150">
        <v>2020</v>
      </c>
      <c r="C304" s="151">
        <v>1.1284679174423218</v>
      </c>
      <c r="D304" s="151">
        <v>1.3352687358856201</v>
      </c>
      <c r="E304" s="151">
        <v>0.8451237678527832</v>
      </c>
      <c r="F304" s="151">
        <v>1.4231785535812378</v>
      </c>
      <c r="G304" s="151">
        <v>1.2982228994369507</v>
      </c>
      <c r="H304" s="151">
        <v>0.79292070865631104</v>
      </c>
      <c r="I304" s="151">
        <v>0.869240403175354</v>
      </c>
      <c r="J304" s="151">
        <v>6.0574404895305634E-2</v>
      </c>
      <c r="K304" s="151">
        <v>2.8658274561166763E-2</v>
      </c>
      <c r="L304" s="151">
        <v>3.191613033413887E-2</v>
      </c>
      <c r="M304" s="151">
        <v>-1.89616484567523E-3</v>
      </c>
      <c r="N304" s="151">
        <v>-1.2822292046621442E-4</v>
      </c>
      <c r="O304" s="151">
        <v>1.7460220260545611E-3</v>
      </c>
      <c r="P304" s="151">
        <v>4.7523510875180364E-4</v>
      </c>
      <c r="Q304" s="151">
        <v>2.8461406007409096E-2</v>
      </c>
      <c r="R304" s="151">
        <v>4.1951511055231094E-2</v>
      </c>
      <c r="S304" s="151">
        <v>-6.4910338551271707E-5</v>
      </c>
      <c r="T304" s="151">
        <v>-1.2726603308692575E-3</v>
      </c>
      <c r="U304" s="151">
        <v>-4.7697190893813968E-5</v>
      </c>
      <c r="V304" s="151">
        <v>-4.3280031532049179E-3</v>
      </c>
      <c r="W304" s="151">
        <v>-4.3221106752753258E-3</v>
      </c>
      <c r="X304" s="151">
        <v>-0.11517047882080078</v>
      </c>
      <c r="Y304" s="151">
        <v>1.4309546910226345E-2</v>
      </c>
      <c r="Z304" s="151">
        <v>0.89914202690124512</v>
      </c>
      <c r="AA304" s="151">
        <v>1.1545963287353516</v>
      </c>
      <c r="AB304" s="151">
        <v>1.1743159294128418</v>
      </c>
      <c r="AC304" s="151">
        <v>1.0540561676025391</v>
      </c>
      <c r="AD304" s="151">
        <v>0.90025889873504639</v>
      </c>
      <c r="AE304" s="151">
        <v>1.4231793880462646</v>
      </c>
      <c r="AF304" s="151">
        <v>1.0654302835464478</v>
      </c>
      <c r="AG304" s="151">
        <v>0.99420565366744995</v>
      </c>
      <c r="AH304" s="151">
        <v>1.2913923263549805</v>
      </c>
      <c r="AI304" s="151">
        <v>1.4105175733566284</v>
      </c>
      <c r="AJ304" s="151">
        <v>1.3745748996734619</v>
      </c>
      <c r="AK304" s="151">
        <v>-2.0232087001204491E-2</v>
      </c>
      <c r="AL304" s="151">
        <v>0</v>
      </c>
      <c r="AM304" s="151">
        <v>9.2328181490302086E-3</v>
      </c>
      <c r="AN304" s="151">
        <v>1.3205459108576179E-3</v>
      </c>
      <c r="AO304" s="151">
        <v>-0.19017848372459412</v>
      </c>
      <c r="AP304" s="151">
        <v>-0.11517034471035004</v>
      </c>
      <c r="AQ304" s="151">
        <v>3.6985620390623808E-3</v>
      </c>
      <c r="AR304" s="151">
        <v>1.3243522495031357E-2</v>
      </c>
      <c r="AS304" s="151">
        <v>2.0570756867527962E-2</v>
      </c>
      <c r="AT304" s="151">
        <v>2.52955611795187E-2</v>
      </c>
      <c r="AU304" s="151">
        <v>1.0821308009326458E-2</v>
      </c>
    </row>
    <row r="305" spans="1:47">
      <c r="A305" s="65" t="s">
        <v>272</v>
      </c>
      <c r="B305" s="64" t="s">
        <v>133</v>
      </c>
      <c r="C305" s="64" t="s">
        <v>150</v>
      </c>
      <c r="D305" s="64" t="s">
        <v>151</v>
      </c>
      <c r="E305" s="64" t="s">
        <v>152</v>
      </c>
      <c r="F305" s="64" t="s">
        <v>153</v>
      </c>
      <c r="G305" s="64" t="s">
        <v>154</v>
      </c>
      <c r="H305" s="64" t="s">
        <v>155</v>
      </c>
      <c r="I305" s="64" t="s">
        <v>156</v>
      </c>
      <c r="J305" s="64" t="s">
        <v>134</v>
      </c>
      <c r="K305" s="64" t="s">
        <v>135</v>
      </c>
      <c r="L305" s="64" t="s">
        <v>136</v>
      </c>
      <c r="M305" s="64" t="s">
        <v>137</v>
      </c>
      <c r="N305" s="64" t="s">
        <v>138</v>
      </c>
      <c r="O305" s="64" t="s">
        <v>139</v>
      </c>
      <c r="P305" s="64" t="s">
        <v>140</v>
      </c>
      <c r="Q305" s="64" t="s">
        <v>141</v>
      </c>
      <c r="R305" s="64" t="s">
        <v>142</v>
      </c>
      <c r="S305" s="64" t="s">
        <v>143</v>
      </c>
      <c r="T305" s="64" t="s">
        <v>144</v>
      </c>
      <c r="U305" s="64" t="s">
        <v>145</v>
      </c>
      <c r="V305" s="64" t="s">
        <v>146</v>
      </c>
      <c r="W305" s="64" t="s">
        <v>147</v>
      </c>
      <c r="X305" s="64" t="s">
        <v>148</v>
      </c>
      <c r="Y305" s="64" t="s">
        <v>149</v>
      </c>
      <c r="Z305" s="64" t="s">
        <v>171</v>
      </c>
      <c r="AA305" s="64" t="s">
        <v>172</v>
      </c>
      <c r="AB305" s="64" t="s">
        <v>173</v>
      </c>
      <c r="AC305" s="64" t="s">
        <v>174</v>
      </c>
      <c r="AD305" s="64" t="s">
        <v>175</v>
      </c>
      <c r="AE305" s="64" t="s">
        <v>176</v>
      </c>
      <c r="AF305" s="64" t="s">
        <v>177</v>
      </c>
      <c r="AG305" s="64" t="s">
        <v>178</v>
      </c>
      <c r="AH305" s="64" t="s">
        <v>179</v>
      </c>
      <c r="AI305" s="64" t="s">
        <v>180</v>
      </c>
      <c r="AJ305" s="64" t="s">
        <v>181</v>
      </c>
      <c r="AK305" s="64" t="s">
        <v>221</v>
      </c>
      <c r="AL305" s="64" t="s">
        <v>222</v>
      </c>
      <c r="AM305" s="64" t="s">
        <v>223</v>
      </c>
      <c r="AN305" s="64" t="s">
        <v>224</v>
      </c>
      <c r="AO305" s="64" t="s">
        <v>225</v>
      </c>
      <c r="AP305" s="64" t="s">
        <v>226</v>
      </c>
      <c r="AQ305" s="64" t="s">
        <v>227</v>
      </c>
      <c r="AR305" s="64" t="s">
        <v>228</v>
      </c>
      <c r="AS305" s="64" t="s">
        <v>229</v>
      </c>
      <c r="AT305" s="64" t="s">
        <v>230</v>
      </c>
      <c r="AU305" s="64" t="s">
        <v>231</v>
      </c>
    </row>
    <row r="306" spans="1:47" s="12" customFormat="1">
      <c r="A306" s="12" t="s">
        <v>87</v>
      </c>
      <c r="B306" s="150">
        <v>2006</v>
      </c>
      <c r="C306" s="151">
        <v>1</v>
      </c>
      <c r="D306" s="151">
        <v>1</v>
      </c>
      <c r="E306" s="151">
        <v>1</v>
      </c>
      <c r="F306" s="151">
        <v>1</v>
      </c>
      <c r="G306" s="151">
        <v>1</v>
      </c>
      <c r="H306" s="151">
        <v>1</v>
      </c>
      <c r="I306" s="151">
        <v>1</v>
      </c>
      <c r="J306" s="151"/>
      <c r="K306" s="151"/>
      <c r="L306" s="151"/>
      <c r="M306" s="151"/>
      <c r="N306" s="151"/>
      <c r="O306" s="151"/>
      <c r="P306" s="151"/>
      <c r="Q306" s="151"/>
      <c r="R306" s="151"/>
      <c r="S306" s="151"/>
      <c r="T306" s="151"/>
      <c r="U306" s="151"/>
      <c r="V306" s="151"/>
      <c r="W306" s="151"/>
      <c r="X306" s="151"/>
      <c r="Y306" s="151"/>
      <c r="Z306" s="151">
        <v>1</v>
      </c>
      <c r="AA306" s="151">
        <v>1</v>
      </c>
      <c r="AB306" s="151">
        <v>1</v>
      </c>
      <c r="AC306" s="151">
        <v>1</v>
      </c>
      <c r="AD306" s="151">
        <v>1</v>
      </c>
      <c r="AE306" s="151">
        <v>1</v>
      </c>
      <c r="AF306" s="151">
        <v>1</v>
      </c>
      <c r="AG306" s="151">
        <v>1</v>
      </c>
      <c r="AH306" s="151">
        <v>1</v>
      </c>
      <c r="AI306" s="151">
        <v>1</v>
      </c>
      <c r="AJ306" s="151">
        <v>1</v>
      </c>
      <c r="AK306" s="151"/>
      <c r="AL306" s="151"/>
      <c r="AM306" s="151"/>
      <c r="AN306" s="151"/>
      <c r="AO306" s="151"/>
      <c r="AP306" s="151"/>
      <c r="AQ306" s="151"/>
      <c r="AR306" s="151"/>
      <c r="AS306" s="151"/>
      <c r="AT306" s="151"/>
      <c r="AU306" s="151"/>
    </row>
    <row r="307" spans="1:47" s="12" customFormat="1">
      <c r="A307" s="12" t="s">
        <v>87</v>
      </c>
      <c r="B307" s="150">
        <v>2007</v>
      </c>
      <c r="C307" s="151">
        <v>0.97703099250793457</v>
      </c>
      <c r="D307" s="151">
        <v>1.0085792541503906</v>
      </c>
      <c r="E307" s="151">
        <v>0.96872013807296753</v>
      </c>
      <c r="F307" s="151">
        <v>0.99797266721725464</v>
      </c>
      <c r="G307" s="151">
        <v>1.0138633251190186</v>
      </c>
      <c r="H307" s="151">
        <v>0.97901582717895508</v>
      </c>
      <c r="I307" s="151">
        <v>0.96367132663726807</v>
      </c>
      <c r="J307" s="151">
        <v>-3.1779509037733078E-2</v>
      </c>
      <c r="K307" s="151">
        <v>-2.3236880078911781E-2</v>
      </c>
      <c r="L307" s="151">
        <v>-8.5426280274987221E-3</v>
      </c>
      <c r="M307" s="151">
        <v>-6.945942877791822E-4</v>
      </c>
      <c r="N307" s="151">
        <v>3.1069561839103699E-2</v>
      </c>
      <c r="O307" s="151">
        <v>3.864670405164361E-3</v>
      </c>
      <c r="P307" s="151">
        <v>-4.3105482473038137E-4</v>
      </c>
      <c r="Q307" s="151">
        <v>-5.7045463472604752E-2</v>
      </c>
      <c r="R307" s="151">
        <v>-1.1298760073259473E-3</v>
      </c>
      <c r="S307" s="151">
        <v>1.0976981457133661E-6</v>
      </c>
      <c r="T307" s="151">
        <v>9.0869099949486554E-5</v>
      </c>
      <c r="U307" s="151">
        <v>5.9821511968038976E-5</v>
      </c>
      <c r="V307" s="151">
        <v>-7.6868593168910593E-5</v>
      </c>
      <c r="W307" s="151">
        <v>-7.4876719154417515E-3</v>
      </c>
      <c r="X307" s="151">
        <v>-2.0294189453125E-3</v>
      </c>
      <c r="Y307" s="151">
        <v>1.3768091797828674E-2</v>
      </c>
      <c r="Z307" s="151">
        <v>0.9928971529006958</v>
      </c>
      <c r="AA307" s="151">
        <v>1.0799623727798462</v>
      </c>
      <c r="AB307" s="151">
        <v>1.0193177461624146</v>
      </c>
      <c r="AC307" s="151">
        <v>1.0000094175338745</v>
      </c>
      <c r="AD307" s="151">
        <v>1.3359240293502808</v>
      </c>
      <c r="AE307" s="151">
        <v>0.99797296524047852</v>
      </c>
      <c r="AF307" s="151">
        <v>1</v>
      </c>
      <c r="AG307" s="151">
        <v>1</v>
      </c>
      <c r="AH307" s="151">
        <v>1</v>
      </c>
      <c r="AI307" s="151">
        <v>1.000258207321167</v>
      </c>
      <c r="AJ307" s="151">
        <v>1.0371992588043213</v>
      </c>
      <c r="AK307" s="151">
        <v>-7.1281716227531433E-3</v>
      </c>
      <c r="AL307" s="151">
        <v>7.6926201581954956E-2</v>
      </c>
      <c r="AM307" s="151">
        <v>1.9133567810058594E-2</v>
      </c>
      <c r="AN307" s="151">
        <v>9.3926801127963699E-6</v>
      </c>
      <c r="AO307" s="151">
        <v>0.28962326049804688</v>
      </c>
      <c r="AP307" s="151">
        <v>-2.0291006658226252E-3</v>
      </c>
      <c r="AQ307" s="151">
        <v>0</v>
      </c>
      <c r="AR307" s="151">
        <v>0</v>
      </c>
      <c r="AS307" s="151">
        <v>0</v>
      </c>
      <c r="AT307" s="151">
        <v>2.5820071459747851E-4</v>
      </c>
      <c r="AU307" s="151">
        <v>3.6524113267660141E-2</v>
      </c>
    </row>
    <row r="308" spans="1:47" s="12" customFormat="1">
      <c r="A308" s="12" t="s">
        <v>87</v>
      </c>
      <c r="B308" s="150">
        <v>2008</v>
      </c>
      <c r="C308" s="151">
        <v>0.97876667976379395</v>
      </c>
      <c r="D308" s="151">
        <v>1.0251455307006836</v>
      </c>
      <c r="E308" s="151">
        <v>0.95475882291793823</v>
      </c>
      <c r="F308" s="151">
        <v>1.0078479051589966</v>
      </c>
      <c r="G308" s="151">
        <v>1.0343419313430786</v>
      </c>
      <c r="H308" s="151">
        <v>0.97114527225494385</v>
      </c>
      <c r="I308" s="151">
        <v>0.9462699294090271</v>
      </c>
      <c r="J308" s="151">
        <v>-1.4516973868012428E-2</v>
      </c>
      <c r="K308" s="151">
        <v>1.7749369144439697E-3</v>
      </c>
      <c r="L308" s="151">
        <v>-1.6291910782456398E-2</v>
      </c>
      <c r="M308" s="151">
        <v>5.2218226483091712E-4</v>
      </c>
      <c r="N308" s="151">
        <v>2.1035766694694757E-3</v>
      </c>
      <c r="O308" s="151">
        <v>4.5958850532770157E-3</v>
      </c>
      <c r="P308" s="151">
        <v>4.0388325578533113E-4</v>
      </c>
      <c r="Q308" s="151">
        <v>-5.8505902998149395E-3</v>
      </c>
      <c r="R308" s="151">
        <v>-2.4765441194176674E-3</v>
      </c>
      <c r="S308" s="151">
        <v>3.4538109616732982E-7</v>
      </c>
      <c r="T308" s="151">
        <v>6.0782793298130855E-5</v>
      </c>
      <c r="U308" s="151">
        <v>1.8834756474461756E-6</v>
      </c>
      <c r="V308" s="151">
        <v>-1.3655736984219402E-4</v>
      </c>
      <c r="W308" s="151">
        <v>-1.3741821050643921E-2</v>
      </c>
      <c r="X308" s="151">
        <v>9.8466873168945312E-3</v>
      </c>
      <c r="Y308" s="151">
        <v>1.9997356459498405E-2</v>
      </c>
      <c r="Z308" s="151">
        <v>0.9982866644859314</v>
      </c>
      <c r="AA308" s="151">
        <v>1.0856068134307861</v>
      </c>
      <c r="AB308" s="151">
        <v>1.0390266180038452</v>
      </c>
      <c r="AC308" s="151">
        <v>1.0000094175338745</v>
      </c>
      <c r="AD308" s="151">
        <v>1.3774973154067993</v>
      </c>
      <c r="AE308" s="151">
        <v>1.0078485012054443</v>
      </c>
      <c r="AF308" s="151">
        <v>1</v>
      </c>
      <c r="AG308" s="151">
        <v>1</v>
      </c>
      <c r="AH308" s="151">
        <v>1</v>
      </c>
      <c r="AI308" s="151">
        <v>1.000258207321167</v>
      </c>
      <c r="AJ308" s="151">
        <v>1.0877617597579956</v>
      </c>
      <c r="AK308" s="151">
        <v>5.4133660160005093E-3</v>
      </c>
      <c r="AL308" s="151">
        <v>5.2128699608147144E-3</v>
      </c>
      <c r="AM308" s="151">
        <v>1.9150776788592339E-2</v>
      </c>
      <c r="AN308" s="151">
        <v>0</v>
      </c>
      <c r="AO308" s="151">
        <v>3.0645092949271202E-2</v>
      </c>
      <c r="AP308" s="151">
        <v>9.8469620570540428E-3</v>
      </c>
      <c r="AQ308" s="151">
        <v>0</v>
      </c>
      <c r="AR308" s="151">
        <v>0</v>
      </c>
      <c r="AS308" s="151">
        <v>0</v>
      </c>
      <c r="AT308" s="151">
        <v>0</v>
      </c>
      <c r="AU308" s="151">
        <v>4.7598071396350861E-2</v>
      </c>
    </row>
    <row r="309" spans="1:47" s="12" customFormat="1">
      <c r="A309" s="12" t="s">
        <v>87</v>
      </c>
      <c r="B309" s="150">
        <v>2009</v>
      </c>
      <c r="C309" s="151">
        <v>0.95256310701370239</v>
      </c>
      <c r="D309" s="151">
        <v>1.0802655220031738</v>
      </c>
      <c r="E309" s="151">
        <v>0.88178616762161255</v>
      </c>
      <c r="F309" s="151">
        <v>1.1260546445846558</v>
      </c>
      <c r="G309" s="151">
        <v>1.0550470352172852</v>
      </c>
      <c r="H309" s="151">
        <v>0.84592980146408081</v>
      </c>
      <c r="I309" s="151">
        <v>0.90286314487457275</v>
      </c>
      <c r="J309" s="151">
        <v>-7.9509176313877106E-2</v>
      </c>
      <c r="K309" s="151">
        <v>-2.7136920019984245E-2</v>
      </c>
      <c r="L309" s="151">
        <v>-5.2372254431247711E-2</v>
      </c>
      <c r="M309" s="151">
        <v>3.4054815769195557E-3</v>
      </c>
      <c r="N309" s="151">
        <v>4.358671503723599E-5</v>
      </c>
      <c r="O309" s="151">
        <v>4.0917736478149891E-3</v>
      </c>
      <c r="P309" s="151">
        <v>9.2668924480676651E-4</v>
      </c>
      <c r="Q309" s="151">
        <v>-3.5604450851678848E-2</v>
      </c>
      <c r="R309" s="151">
        <v>-3.825080394744873E-2</v>
      </c>
      <c r="S309" s="151">
        <v>-3.0607654480263591E-5</v>
      </c>
      <c r="T309" s="151">
        <v>5.4647237993776798E-4</v>
      </c>
      <c r="U309" s="151">
        <v>-1.4314615400508046E-3</v>
      </c>
      <c r="V309" s="151">
        <v>1.7057382501661777E-4</v>
      </c>
      <c r="W309" s="151">
        <v>-1.3376425951719284E-2</v>
      </c>
      <c r="X309" s="151">
        <v>0.11090278625488281</v>
      </c>
      <c r="Y309" s="151">
        <v>1.9819978624582291E-2</v>
      </c>
      <c r="Z309" s="151">
        <v>1.0308808088302612</v>
      </c>
      <c r="AA309" s="151">
        <v>1.0856068134307861</v>
      </c>
      <c r="AB309" s="151">
        <v>1.0591343641281128</v>
      </c>
      <c r="AC309" s="151">
        <v>1.0027298927307129</v>
      </c>
      <c r="AD309" s="151">
        <v>1.6127728223800659</v>
      </c>
      <c r="AE309" s="151">
        <v>1.1260552406311035</v>
      </c>
      <c r="AF309" s="151">
        <v>1.0067024230957031</v>
      </c>
      <c r="AG309" s="151">
        <v>0.99905085563659668</v>
      </c>
      <c r="AH309" s="151">
        <v>1.4521987438201904</v>
      </c>
      <c r="AI309" s="151">
        <v>1.0030043125152588</v>
      </c>
      <c r="AJ309" s="151">
        <v>1.1326371431350708</v>
      </c>
      <c r="AK309" s="151">
        <v>3.2128360122442245E-2</v>
      </c>
      <c r="AL309" s="151">
        <v>0</v>
      </c>
      <c r="AM309" s="151">
        <v>1.9167616963386536E-2</v>
      </c>
      <c r="AN309" s="151">
        <v>2.7167636435478926E-3</v>
      </c>
      <c r="AO309" s="151">
        <v>0.15768666565418243</v>
      </c>
      <c r="AP309" s="151">
        <v>0.11090269684791565</v>
      </c>
      <c r="AQ309" s="151">
        <v>6.6800969652831554E-3</v>
      </c>
      <c r="AR309" s="151">
        <v>-9.495721897110343E-4</v>
      </c>
      <c r="AS309" s="151">
        <v>0.37307882308959961</v>
      </c>
      <c r="AT309" s="151">
        <v>2.7415819931775331E-3</v>
      </c>
      <c r="AU309" s="151">
        <v>4.0426552295684814E-2</v>
      </c>
    </row>
    <row r="310" spans="1:47" s="12" customFormat="1">
      <c r="A310" s="12" t="s">
        <v>87</v>
      </c>
      <c r="B310" s="150">
        <v>2010</v>
      </c>
      <c r="C310" s="151">
        <v>0.95856404304504395</v>
      </c>
      <c r="D310" s="151">
        <v>1.1710809469223022</v>
      </c>
      <c r="E310" s="151">
        <v>0.81852936744689941</v>
      </c>
      <c r="F310" s="151">
        <v>1.3334001302719116</v>
      </c>
      <c r="G310" s="151">
        <v>1.0886744260787964</v>
      </c>
      <c r="H310" s="151">
        <v>0.7188870906829834</v>
      </c>
      <c r="I310" s="151">
        <v>0.88048726320266724</v>
      </c>
      <c r="J310" s="151">
        <v>-7.4440330266952515E-2</v>
      </c>
      <c r="K310" s="151">
        <v>6.2800091691315174E-3</v>
      </c>
      <c r="L310" s="151">
        <v>-8.0720342695713043E-2</v>
      </c>
      <c r="M310" s="151">
        <v>-9.8941056057810783E-4</v>
      </c>
      <c r="N310" s="151">
        <v>-2.701887751754839E-5</v>
      </c>
      <c r="O310" s="151">
        <v>4.3863547034561634E-3</v>
      </c>
      <c r="P310" s="151">
        <v>8.2268072292208672E-3</v>
      </c>
      <c r="Q310" s="151">
        <v>-5.3167231380939484E-3</v>
      </c>
      <c r="R310" s="151">
        <v>-6.0983892530202866E-2</v>
      </c>
      <c r="S310" s="151">
        <v>5.9757280723715667E-7</v>
      </c>
      <c r="T310" s="151">
        <v>-5.2327844314277172E-3</v>
      </c>
      <c r="U310" s="151">
        <v>-2.7102054446004331E-5</v>
      </c>
      <c r="V310" s="151">
        <v>-4.8266109079122543E-3</v>
      </c>
      <c r="W310" s="151">
        <v>-9.6505498513579369E-3</v>
      </c>
      <c r="X310" s="151">
        <v>0.16901206970214844</v>
      </c>
      <c r="Y310" s="151">
        <v>3.1375505030155182E-2</v>
      </c>
      <c r="Z310" s="151">
        <v>1.0217041969299316</v>
      </c>
      <c r="AA310" s="151">
        <v>1.0856068134307861</v>
      </c>
      <c r="AB310" s="151">
        <v>1.0796492099761963</v>
      </c>
      <c r="AC310" s="151">
        <v>1.01988685131073</v>
      </c>
      <c r="AD310" s="151">
        <v>1.6767280101776123</v>
      </c>
      <c r="AE310" s="151">
        <v>1.333401083946228</v>
      </c>
      <c r="AF310" s="151">
        <v>1.0067024230957031</v>
      </c>
      <c r="AG310" s="151">
        <v>1.0184503793716431</v>
      </c>
      <c r="AH310" s="151">
        <v>1.4589219093322754</v>
      </c>
      <c r="AI310" s="151">
        <v>1.044023871421814</v>
      </c>
      <c r="AJ310" s="151">
        <v>1.1817078590393066</v>
      </c>
      <c r="AK310" s="151">
        <v>-8.9415758848190308E-3</v>
      </c>
      <c r="AL310" s="151">
        <v>0</v>
      </c>
      <c r="AM310" s="151">
        <v>1.918429508805275E-2</v>
      </c>
      <c r="AN310" s="151">
        <v>1.6965566202998161E-2</v>
      </c>
      <c r="AO310" s="151">
        <v>3.8889303803443909E-2</v>
      </c>
      <c r="AP310" s="151">
        <v>0.16901226341724396</v>
      </c>
      <c r="AQ310" s="151">
        <v>0</v>
      </c>
      <c r="AR310" s="151">
        <v>1.9231876358389854E-2</v>
      </c>
      <c r="AS310" s="151">
        <v>4.618931096047163E-3</v>
      </c>
      <c r="AT310" s="151">
        <v>4.0082585066556931E-2</v>
      </c>
      <c r="AU310" s="151">
        <v>4.2412098497152328E-2</v>
      </c>
    </row>
    <row r="311" spans="1:47" s="12" customFormat="1">
      <c r="A311" s="12" t="s">
        <v>87</v>
      </c>
      <c r="B311" s="150">
        <v>2011</v>
      </c>
      <c r="C311" s="151">
        <v>1.0400923490524292</v>
      </c>
      <c r="D311" s="151">
        <v>1.1759240627288818</v>
      </c>
      <c r="E311" s="151">
        <v>0.88448947668075562</v>
      </c>
      <c r="F311" s="151">
        <v>1.2834818363189697</v>
      </c>
      <c r="G311" s="151">
        <v>1.1225093603134155</v>
      </c>
      <c r="H311" s="151">
        <v>0.8103678822517395</v>
      </c>
      <c r="I311" s="151">
        <v>0.92657780647277832</v>
      </c>
      <c r="J311" s="151">
        <v>7.7501349151134491E-2</v>
      </c>
      <c r="K311" s="151">
        <v>8.1628434360027313E-2</v>
      </c>
      <c r="L311" s="151">
        <v>-4.1270866058766842E-3</v>
      </c>
      <c r="M311" s="151">
        <v>-2.3873501922935247E-3</v>
      </c>
      <c r="N311" s="151">
        <v>-7.5186449976172298E-5</v>
      </c>
      <c r="O311" s="151">
        <v>4.2961998842656612E-3</v>
      </c>
      <c r="P311" s="151">
        <v>8.6273504421114922E-3</v>
      </c>
      <c r="Q311" s="151">
        <v>7.1167424321174622E-2</v>
      </c>
      <c r="R311" s="151">
        <v>1.5350471250712872E-2</v>
      </c>
      <c r="S311" s="151">
        <v>4.4183579461787303E-7</v>
      </c>
      <c r="T311" s="151">
        <v>-2.6096089277416468E-3</v>
      </c>
      <c r="U311" s="151">
        <v>-5.6859239703044295E-4</v>
      </c>
      <c r="V311" s="151">
        <v>-4.9924608319997787E-3</v>
      </c>
      <c r="W311" s="151">
        <v>-1.1307337321341038E-2</v>
      </c>
      <c r="X311" s="151">
        <v>-3.8155555725097656E-2</v>
      </c>
      <c r="Y311" s="151">
        <v>3.06058619171381E-2</v>
      </c>
      <c r="Z311" s="151">
        <v>0.99913328886032104</v>
      </c>
      <c r="AA311" s="151">
        <v>1.0856068134307861</v>
      </c>
      <c r="AB311" s="151">
        <v>1.1005792617797852</v>
      </c>
      <c r="AC311" s="151">
        <v>1.0385291576385498</v>
      </c>
      <c r="AD311" s="151">
        <v>1.1589434146881104</v>
      </c>
      <c r="AE311" s="151">
        <v>1.2834823131561279</v>
      </c>
      <c r="AF311" s="151">
        <v>1.0067024230957031</v>
      </c>
      <c r="AG311" s="151">
        <v>1.0284930467605591</v>
      </c>
      <c r="AH311" s="151">
        <v>1.6942318677902222</v>
      </c>
      <c r="AI311" s="151">
        <v>1.0873076915740967</v>
      </c>
      <c r="AJ311" s="151">
        <v>1.2395424842834473</v>
      </c>
      <c r="AK311" s="151">
        <v>-2.2339120507240295E-2</v>
      </c>
      <c r="AL311" s="151">
        <v>0</v>
      </c>
      <c r="AM311" s="151">
        <v>1.9200485199689865E-2</v>
      </c>
      <c r="AN311" s="151">
        <v>1.8113700672984123E-2</v>
      </c>
      <c r="AO311" s="151">
        <v>-0.36933556199073792</v>
      </c>
      <c r="AP311" s="151">
        <v>-3.8155924528837204E-2</v>
      </c>
      <c r="AQ311" s="151">
        <v>0</v>
      </c>
      <c r="AR311" s="151">
        <v>9.8124910145998001E-3</v>
      </c>
      <c r="AS311" s="151">
        <v>0.14953167736530304</v>
      </c>
      <c r="AT311" s="151">
        <v>4.062223806977272E-2</v>
      </c>
      <c r="AU311" s="151">
        <v>4.7781571745872498E-2</v>
      </c>
    </row>
    <row r="312" spans="1:47" s="12" customFormat="1">
      <c r="A312" s="12" t="s">
        <v>87</v>
      </c>
      <c r="B312" s="150">
        <v>2012</v>
      </c>
      <c r="C312" s="151">
        <v>1.017292857170105</v>
      </c>
      <c r="D312" s="151">
        <v>1.2279269695281982</v>
      </c>
      <c r="E312" s="151">
        <v>0.82846379280090332</v>
      </c>
      <c r="F312" s="151">
        <v>1.4002888202667236</v>
      </c>
      <c r="G312" s="151">
        <v>1.1403135061264038</v>
      </c>
      <c r="H312" s="151">
        <v>0.72648799419403076</v>
      </c>
      <c r="I312" s="151">
        <v>0.89211678504943848</v>
      </c>
      <c r="J312" s="151">
        <v>-6.543751060962677E-2</v>
      </c>
      <c r="K312" s="151">
        <v>-2.2164421156048775E-2</v>
      </c>
      <c r="L312" s="151">
        <v>-4.3273087590932846E-2</v>
      </c>
      <c r="M312" s="151">
        <v>-2.9043038375675678E-3</v>
      </c>
      <c r="N312" s="151">
        <v>1.0329897122574039E-5</v>
      </c>
      <c r="O312" s="151">
        <v>1.9911411218345165E-3</v>
      </c>
      <c r="P312" s="151">
        <v>4.0380232967436314E-3</v>
      </c>
      <c r="Q312" s="151">
        <v>-2.5299612432718277E-2</v>
      </c>
      <c r="R312" s="151">
        <v>-3.3097192645072937E-2</v>
      </c>
      <c r="S312" s="151">
        <v>9.7933047982223798E-7</v>
      </c>
      <c r="T312" s="151">
        <v>-1.9015833968296647E-3</v>
      </c>
      <c r="U312" s="151">
        <v>-8.9442830358166248E-5</v>
      </c>
      <c r="V312" s="151">
        <v>-1.6359537839889526E-3</v>
      </c>
      <c r="W312" s="151">
        <v>-6.5498948097229004E-3</v>
      </c>
      <c r="X312" s="151">
        <v>8.7101936340332031E-2</v>
      </c>
      <c r="Y312" s="151">
        <v>1.5736576169729233E-2</v>
      </c>
      <c r="Z312" s="151">
        <v>0.97062551975250244</v>
      </c>
      <c r="AA312" s="151">
        <v>1.0856068134307861</v>
      </c>
      <c r="AB312" s="151">
        <v>1.1107132434844971</v>
      </c>
      <c r="AC312" s="151">
        <v>1.0477229356765747</v>
      </c>
      <c r="AD312" s="151">
        <v>1.3463191986083984</v>
      </c>
      <c r="AE312" s="151">
        <v>1.4002898931503296</v>
      </c>
      <c r="AF312" s="151">
        <v>1.0067024230957031</v>
      </c>
      <c r="AG312" s="151">
        <v>1.0354766845703125</v>
      </c>
      <c r="AH312" s="151">
        <v>1.7412939071655273</v>
      </c>
      <c r="AI312" s="151">
        <v>1.101740837097168</v>
      </c>
      <c r="AJ312" s="151">
        <v>1.2733231782913208</v>
      </c>
      <c r="AK312" s="151">
        <v>-2.8947480022907257E-2</v>
      </c>
      <c r="AL312" s="151">
        <v>0</v>
      </c>
      <c r="AM312" s="151">
        <v>9.1657023876905441E-3</v>
      </c>
      <c r="AN312" s="151">
        <v>8.8137760758399963E-3</v>
      </c>
      <c r="AO312" s="151">
        <v>0.14986558258533478</v>
      </c>
      <c r="AP312" s="151">
        <v>8.7102338671684265E-2</v>
      </c>
      <c r="AQ312" s="151">
        <v>0</v>
      </c>
      <c r="AR312" s="151">
        <v>6.7671993747353554E-3</v>
      </c>
      <c r="AS312" s="151">
        <v>2.7398966252803802E-2</v>
      </c>
      <c r="AT312" s="151">
        <v>1.3186831027269363E-2</v>
      </c>
      <c r="AU312" s="151">
        <v>2.6887856423854828E-2</v>
      </c>
    </row>
    <row r="313" spans="1:47" s="12" customFormat="1">
      <c r="A313" s="12" t="s">
        <v>87</v>
      </c>
      <c r="B313" s="150">
        <v>2013</v>
      </c>
      <c r="C313" s="151">
        <v>1.0434952974319458</v>
      </c>
      <c r="D313" s="151">
        <v>1.1436187028884888</v>
      </c>
      <c r="E313" s="151">
        <v>0.91245049238204956</v>
      </c>
      <c r="F313" s="151">
        <v>1.1363040208816528</v>
      </c>
      <c r="G313" s="151">
        <v>1.1464539766311646</v>
      </c>
      <c r="H313" s="151">
        <v>0.91832411289215088</v>
      </c>
      <c r="I313" s="151">
        <v>0.91019368171691895</v>
      </c>
      <c r="J313" s="151">
        <v>9.6560671925544739E-2</v>
      </c>
      <c r="K313" s="151">
        <v>2.5430852547287941E-2</v>
      </c>
      <c r="L313" s="151">
        <v>7.1129821240901947E-2</v>
      </c>
      <c r="M313" s="151">
        <v>-1.6199031379073858E-3</v>
      </c>
      <c r="N313" s="151">
        <v>-3.4136995964217931E-5</v>
      </c>
      <c r="O313" s="151">
        <v>1.1055573122575879E-3</v>
      </c>
      <c r="P313" s="151">
        <v>2.2850846871733665E-3</v>
      </c>
      <c r="Q313" s="151">
        <v>2.3694250732660294E-2</v>
      </c>
      <c r="R313" s="151">
        <v>7.5001545250415802E-2</v>
      </c>
      <c r="S313" s="151">
        <v>-1.2900342198918224E-6</v>
      </c>
      <c r="T313" s="151">
        <v>-8.6993630975484848E-4</v>
      </c>
      <c r="U313" s="151">
        <v>-1.085773874365259E-6</v>
      </c>
      <c r="V313" s="151">
        <v>-8.6475303396582603E-4</v>
      </c>
      <c r="W313" s="151">
        <v>-2.1346563007682562E-3</v>
      </c>
      <c r="X313" s="151">
        <v>-0.20889759063720703</v>
      </c>
      <c r="Y313" s="151">
        <v>5.3704814054071903E-3</v>
      </c>
      <c r="Z313" s="151">
        <v>0.95481586456298828</v>
      </c>
      <c r="AA313" s="151">
        <v>1.0856068134307861</v>
      </c>
      <c r="AB313" s="151">
        <v>1.1166020631790161</v>
      </c>
      <c r="AC313" s="151">
        <v>1.0530884265899658</v>
      </c>
      <c r="AD313" s="151">
        <v>1.1588977575302124</v>
      </c>
      <c r="AE313" s="151">
        <v>1.1363048553466797</v>
      </c>
      <c r="AF313" s="151">
        <v>1.0067024230957031</v>
      </c>
      <c r="AG313" s="151">
        <v>1.038967490196228</v>
      </c>
      <c r="AH313" s="151">
        <v>1.7345707416534424</v>
      </c>
      <c r="AI313" s="151">
        <v>1.1088533401489258</v>
      </c>
      <c r="AJ313" s="151">
        <v>1.2833611965179443</v>
      </c>
      <c r="AK313" s="151">
        <v>-1.642223633825779E-2</v>
      </c>
      <c r="AL313" s="151">
        <v>0</v>
      </c>
      <c r="AM313" s="151">
        <v>5.2878712303936481E-3</v>
      </c>
      <c r="AN313" s="151">
        <v>5.1079955883324146E-3</v>
      </c>
      <c r="AO313" s="151">
        <v>-0.1499050110578537</v>
      </c>
      <c r="AP313" s="151">
        <v>-0.20889759063720703</v>
      </c>
      <c r="AQ313" s="151">
        <v>0</v>
      </c>
      <c r="AR313" s="151">
        <v>3.3654994331300259E-3</v>
      </c>
      <c r="AS313" s="151">
        <v>-3.8684648461639881E-3</v>
      </c>
      <c r="AT313" s="151">
        <v>6.4349304884672165E-3</v>
      </c>
      <c r="AU313" s="151">
        <v>7.8524006530642509E-3</v>
      </c>
    </row>
    <row r="314" spans="1:47" s="12" customFormat="1">
      <c r="A314" s="12" t="s">
        <v>87</v>
      </c>
      <c r="B314" s="150">
        <v>2014</v>
      </c>
      <c r="C314" s="151">
        <v>0.99295336008071899</v>
      </c>
      <c r="D314" s="151">
        <v>1.1623783111572266</v>
      </c>
      <c r="E314" s="151">
        <v>0.85424298048019409</v>
      </c>
      <c r="F314" s="151">
        <v>1.1593036651611328</v>
      </c>
      <c r="G314" s="151">
        <v>1.1639890670776367</v>
      </c>
      <c r="H314" s="151">
        <v>0.85650855302810669</v>
      </c>
      <c r="I314" s="151">
        <v>0.85306060314178467</v>
      </c>
      <c r="J314" s="151">
        <v>-6.5918125212192535E-2</v>
      </c>
      <c r="K314" s="151">
        <v>-4.9647513777017593E-2</v>
      </c>
      <c r="L314" s="151">
        <v>-1.6270613297820091E-2</v>
      </c>
      <c r="M314" s="151">
        <v>-3.3149765804409981E-3</v>
      </c>
      <c r="N314" s="151">
        <v>3.7099725886946544E-5</v>
      </c>
      <c r="O314" s="151">
        <v>7.3212647112086415E-4</v>
      </c>
      <c r="P314" s="151">
        <v>3.3490657806396484E-3</v>
      </c>
      <c r="Q314" s="151">
        <v>-5.0450827926397324E-2</v>
      </c>
      <c r="R314" s="151">
        <v>-6.7985435016453266E-3</v>
      </c>
      <c r="S314" s="151">
        <v>1.899055632748059E-6</v>
      </c>
      <c r="T314" s="151">
        <v>-1.480035949498415E-3</v>
      </c>
      <c r="U314" s="151">
        <v>-3.1813015812076628E-4</v>
      </c>
      <c r="V314" s="151">
        <v>-2.5876213330775499E-3</v>
      </c>
      <c r="W314" s="151">
        <v>-5.0881817005574703E-3</v>
      </c>
      <c r="X314" s="151">
        <v>2.0038604736328125E-2</v>
      </c>
      <c r="Y314" s="151">
        <v>1.5179326757788658E-2</v>
      </c>
      <c r="Z314" s="151">
        <v>0.92426413297653198</v>
      </c>
      <c r="AA314" s="151">
        <v>1.0856068134307861</v>
      </c>
      <c r="AB314" s="151">
        <v>1.1201210021972656</v>
      </c>
      <c r="AC314" s="151">
        <v>1.0606321096420288</v>
      </c>
      <c r="AD314" s="151">
        <v>1.5685259103775024</v>
      </c>
      <c r="AE314" s="151">
        <v>1.1593043804168701</v>
      </c>
      <c r="AF314" s="151">
        <v>1.0063532590866089</v>
      </c>
      <c r="AG314" s="151">
        <v>1.0445302724838257</v>
      </c>
      <c r="AH314" s="151">
        <v>1.9118329286575317</v>
      </c>
      <c r="AI314" s="151">
        <v>1.1344007253646851</v>
      </c>
      <c r="AJ314" s="151">
        <v>1.3106975555419922</v>
      </c>
      <c r="AK314" s="151">
        <v>-3.2520603388547897E-2</v>
      </c>
      <c r="AL314" s="151">
        <v>0</v>
      </c>
      <c r="AM314" s="151">
        <v>3.1465301290154457E-3</v>
      </c>
      <c r="AN314" s="151">
        <v>7.137820590287447E-3</v>
      </c>
      <c r="AO314" s="151">
        <v>0.30266693234443665</v>
      </c>
      <c r="AP314" s="151">
        <v>2.0038554444909096E-2</v>
      </c>
      <c r="AQ314" s="151">
        <v>-3.4688942832872272E-4</v>
      </c>
      <c r="AR314" s="151">
        <v>5.3398567251861095E-3</v>
      </c>
      <c r="AS314" s="151">
        <v>9.7302459180355072E-2</v>
      </c>
      <c r="AT314" s="151">
        <v>2.277810126543045E-2</v>
      </c>
      <c r="AU314" s="151">
        <v>2.1076897159218788E-2</v>
      </c>
    </row>
    <row r="315" spans="1:47" s="12" customFormat="1">
      <c r="A315" s="12" t="s">
        <v>87</v>
      </c>
      <c r="B315" s="150">
        <v>2015</v>
      </c>
      <c r="C315" s="151">
        <v>1.0437947511672974</v>
      </c>
      <c r="D315" s="151">
        <v>1.1063013076782227</v>
      </c>
      <c r="E315" s="151">
        <v>0.94349968433380127</v>
      </c>
      <c r="F315" s="151">
        <v>0.98113536834716797</v>
      </c>
      <c r="G315" s="151">
        <v>1.1744397878646851</v>
      </c>
      <c r="H315" s="151">
        <v>1.0638643503189087</v>
      </c>
      <c r="I315" s="151">
        <v>0.8887595534324646</v>
      </c>
      <c r="J315" s="151">
        <v>9.9380344152450562E-2</v>
      </c>
      <c r="K315" s="151">
        <v>4.9934461712837219E-2</v>
      </c>
      <c r="L315" s="151">
        <v>4.9445886164903641E-2</v>
      </c>
      <c r="M315" s="151">
        <v>1.8591902917250991E-3</v>
      </c>
      <c r="N315" s="151">
        <v>-3.7860321754124016E-5</v>
      </c>
      <c r="O315" s="151">
        <v>1.6935438616201282E-3</v>
      </c>
      <c r="P315" s="151">
        <v>2.5519495829939842E-3</v>
      </c>
      <c r="Q315" s="151">
        <v>4.3867636471986771E-2</v>
      </c>
      <c r="R315" s="151">
        <v>5.5957488715648651E-2</v>
      </c>
      <c r="S315" s="151">
        <v>-8.0285735748475417E-7</v>
      </c>
      <c r="T315" s="151">
        <v>-1.4022536342963576E-3</v>
      </c>
      <c r="U315" s="151">
        <v>-1.4473316696239635E-5</v>
      </c>
      <c r="V315" s="151">
        <v>-8.8438385864719748E-4</v>
      </c>
      <c r="W315" s="151">
        <v>-4.2096902616322041E-3</v>
      </c>
      <c r="X315" s="151">
        <v>-0.16686439514160156</v>
      </c>
      <c r="Y315" s="151">
        <v>8.9383050799369812E-3</v>
      </c>
      <c r="Z315" s="151">
        <v>0.94089359045028687</v>
      </c>
      <c r="AA315" s="151">
        <v>1.0856068134307861</v>
      </c>
      <c r="AB315" s="151">
        <v>1.1293333768844604</v>
      </c>
      <c r="AC315" s="151">
        <v>1.0669189691543579</v>
      </c>
      <c r="AD315" s="151">
        <v>1.2085407972335815</v>
      </c>
      <c r="AE315" s="151">
        <v>0.98113542795181274</v>
      </c>
      <c r="AF315" s="151">
        <v>1.0064340829849243</v>
      </c>
      <c r="AG315" s="151">
        <v>1.0496597290039062</v>
      </c>
      <c r="AH315" s="151">
        <v>1.9178472757339478</v>
      </c>
      <c r="AI315" s="151">
        <v>1.1424468755722046</v>
      </c>
      <c r="AJ315" s="151">
        <v>1.3294700384140015</v>
      </c>
      <c r="AK315" s="151">
        <v>1.7832165583968163E-2</v>
      </c>
      <c r="AL315" s="151">
        <v>0</v>
      </c>
      <c r="AM315" s="151">
        <v>8.1907631829380989E-3</v>
      </c>
      <c r="AN315" s="151">
        <v>5.9099704958498478E-3</v>
      </c>
      <c r="AO315" s="151">
        <v>-0.2607225775718689</v>
      </c>
      <c r="AP315" s="151">
        <v>-0.16686494648456573</v>
      </c>
      <c r="AQ315" s="151">
        <v>8.0260171671397984E-5</v>
      </c>
      <c r="AR315" s="151">
        <v>4.8987492918968201E-3</v>
      </c>
      <c r="AS315" s="151">
        <v>3.1409428920596838E-3</v>
      </c>
      <c r="AT315" s="151">
        <v>7.0677846670150757E-3</v>
      </c>
      <c r="AU315" s="151">
        <v>1.42209492623806E-2</v>
      </c>
    </row>
    <row r="316" spans="1:47" s="12" customFormat="1">
      <c r="A316" s="12" t="s">
        <v>87</v>
      </c>
      <c r="B316" s="150">
        <v>2016</v>
      </c>
      <c r="C316" s="151">
        <v>1.0366557836532593</v>
      </c>
      <c r="D316" s="151">
        <v>1.1375234127044678</v>
      </c>
      <c r="E316" s="151">
        <v>0.91132724285125732</v>
      </c>
      <c r="F316" s="151">
        <v>1.052531361579895</v>
      </c>
      <c r="G316" s="151">
        <v>1.1816333532333374</v>
      </c>
      <c r="H316" s="151">
        <v>0.9849170446395874</v>
      </c>
      <c r="I316" s="151">
        <v>0.87730735540390015</v>
      </c>
      <c r="J316" s="151">
        <v>-3.469398245215416E-2</v>
      </c>
      <c r="K316" s="151">
        <v>-6.86287647113204E-3</v>
      </c>
      <c r="L316" s="151">
        <v>-2.7831107378005981E-2</v>
      </c>
      <c r="M316" s="151">
        <v>1.3521115761250257E-3</v>
      </c>
      <c r="N316" s="151">
        <v>2.9632503810717026E-6</v>
      </c>
      <c r="O316" s="151">
        <v>1.715877209790051E-3</v>
      </c>
      <c r="P316" s="151">
        <v>1.049260376021266E-3</v>
      </c>
      <c r="Q316" s="151">
        <v>-1.0983088985085487E-2</v>
      </c>
      <c r="R316" s="151">
        <v>-2.3678500205278397E-2</v>
      </c>
      <c r="S316" s="151">
        <v>8.2582673712749965E-6</v>
      </c>
      <c r="T316" s="151">
        <v>-1.9013299606740475E-3</v>
      </c>
      <c r="U316" s="151">
        <v>-1.8900273425970227E-4</v>
      </c>
      <c r="V316" s="151">
        <v>-9.8091887775808573E-4</v>
      </c>
      <c r="W316" s="151">
        <v>-1.0896140011027455E-3</v>
      </c>
      <c r="X316" s="151">
        <v>7.0242881774902344E-2</v>
      </c>
      <c r="Y316" s="151">
        <v>6.1064404435455799E-3</v>
      </c>
      <c r="Z316" s="151">
        <v>0.95384031534194946</v>
      </c>
      <c r="AA316" s="151">
        <v>1.0856068134307861</v>
      </c>
      <c r="AB316" s="151">
        <v>1.1383740901947021</v>
      </c>
      <c r="AC316" s="151">
        <v>1.069362998008728</v>
      </c>
      <c r="AD316" s="151">
        <v>1.2971084117889404</v>
      </c>
      <c r="AE316" s="151">
        <v>1.0525314807891846</v>
      </c>
      <c r="AF316" s="151">
        <v>1.0045323371887207</v>
      </c>
      <c r="AG316" s="151">
        <v>1.0565062761306763</v>
      </c>
      <c r="AH316" s="151">
        <v>2.0205228328704834</v>
      </c>
      <c r="AI316" s="151">
        <v>1.1508076190948486</v>
      </c>
      <c r="AJ316" s="151">
        <v>1.3371177911758423</v>
      </c>
      <c r="AK316" s="151">
        <v>1.3666215352714062E-2</v>
      </c>
      <c r="AL316" s="151">
        <v>0</v>
      </c>
      <c r="AM316" s="151">
        <v>7.9735247418284416E-3</v>
      </c>
      <c r="AN316" s="151">
        <v>2.2881280165165663E-3</v>
      </c>
      <c r="AO316" s="151">
        <v>7.0723831653594971E-2</v>
      </c>
      <c r="AP316" s="151">
        <v>7.0243008434772491E-2</v>
      </c>
      <c r="AQ316" s="151">
        <v>-1.8914024112746119E-3</v>
      </c>
      <c r="AR316" s="151">
        <v>6.5014045685529709E-3</v>
      </c>
      <c r="AS316" s="151">
        <v>5.2153013646602631E-2</v>
      </c>
      <c r="AT316" s="151">
        <v>7.2915833443403244E-3</v>
      </c>
      <c r="AU316" s="151">
        <v>5.7359868660569191E-3</v>
      </c>
    </row>
    <row r="317" spans="1:47" s="12" customFormat="1">
      <c r="A317" s="12" t="s">
        <v>87</v>
      </c>
      <c r="B317" s="150">
        <v>2017</v>
      </c>
      <c r="C317" s="151">
        <v>1.0519633293151855</v>
      </c>
      <c r="D317" s="151">
        <v>1.2614730596542358</v>
      </c>
      <c r="E317" s="151">
        <v>0.83391690254211426</v>
      </c>
      <c r="F317" s="151">
        <v>1.3822747468948364</v>
      </c>
      <c r="G317" s="151">
        <v>1.1968080997467041</v>
      </c>
      <c r="H317" s="151">
        <v>0.76103800535202026</v>
      </c>
      <c r="I317" s="151">
        <v>0.87897402048110962</v>
      </c>
      <c r="J317" s="151">
        <v>-8.8768303394317627E-2</v>
      </c>
      <c r="K317" s="151">
        <v>1.4658340252935886E-2</v>
      </c>
      <c r="L317" s="151">
        <v>-0.10342664271593094</v>
      </c>
      <c r="M317" s="151">
        <v>-1.1753378203138709E-3</v>
      </c>
      <c r="N317" s="151">
        <v>-9.8083692137151957E-6</v>
      </c>
      <c r="O317" s="151">
        <v>1.7024929402396083E-3</v>
      </c>
      <c r="P317" s="151">
        <v>8.2520465366542339E-4</v>
      </c>
      <c r="Q317" s="151">
        <v>1.3315788470208645E-2</v>
      </c>
      <c r="R317" s="151">
        <v>-9.6814766526222229E-2</v>
      </c>
      <c r="S317" s="151">
        <v>3.1766505799168954E-6</v>
      </c>
      <c r="T317" s="151">
        <v>-2.934344345703721E-3</v>
      </c>
      <c r="U317" s="151">
        <v>-9.7698475656216033E-6</v>
      </c>
      <c r="V317" s="151">
        <v>-2.6420538779348135E-4</v>
      </c>
      <c r="W317" s="151">
        <v>-3.4067318774759769E-3</v>
      </c>
      <c r="X317" s="151">
        <v>0.27253246307373047</v>
      </c>
      <c r="Y317" s="151">
        <v>1.2760370038449764E-2</v>
      </c>
      <c r="Z317" s="151">
        <v>0.94247126579284668</v>
      </c>
      <c r="AA317" s="151">
        <v>1.0856068134307861</v>
      </c>
      <c r="AB317" s="151">
        <v>1.1476562023162842</v>
      </c>
      <c r="AC317" s="151">
        <v>1.0714342594146729</v>
      </c>
      <c r="AD317" s="151">
        <v>1.1876851320266724</v>
      </c>
      <c r="AE317" s="151">
        <v>1.3822751045227051</v>
      </c>
      <c r="AF317" s="151">
        <v>1.0038585662841797</v>
      </c>
      <c r="AG317" s="151">
        <v>1.0684268474578857</v>
      </c>
      <c r="AH317" s="151">
        <v>2.0477437973022461</v>
      </c>
      <c r="AI317" s="151">
        <v>1.1558403968811035</v>
      </c>
      <c r="AJ317" s="151">
        <v>1.3644156455993652</v>
      </c>
      <c r="AK317" s="151">
        <v>-1.1990836821496487E-2</v>
      </c>
      <c r="AL317" s="151">
        <v>0</v>
      </c>
      <c r="AM317" s="151">
        <v>8.1207966431975365E-3</v>
      </c>
      <c r="AN317" s="151">
        <v>1.9350553629919887E-3</v>
      </c>
      <c r="AO317" s="151">
        <v>-8.8131316006183624E-2</v>
      </c>
      <c r="AP317" s="151">
        <v>0.27253258228302002</v>
      </c>
      <c r="AQ317" s="151">
        <v>-6.7094410769641399E-4</v>
      </c>
      <c r="AR317" s="151">
        <v>1.1219785548746586E-2</v>
      </c>
      <c r="AS317" s="151">
        <v>1.3382259756326675E-2</v>
      </c>
      <c r="AT317" s="151">
        <v>4.3637198396027088E-3</v>
      </c>
      <c r="AU317" s="151">
        <v>2.0209802314639091E-2</v>
      </c>
    </row>
    <row r="318" spans="1:47" s="12" customFormat="1">
      <c r="A318" s="12" t="s">
        <v>87</v>
      </c>
      <c r="B318" s="150">
        <v>2018</v>
      </c>
      <c r="C318" s="151">
        <v>1.0324656963348389</v>
      </c>
      <c r="D318" s="151">
        <v>1.2224043607711792</v>
      </c>
      <c r="E318" s="151">
        <v>0.84461915493011475</v>
      </c>
      <c r="F318" s="151">
        <v>1.2490646839141846</v>
      </c>
      <c r="G318" s="151">
        <v>1.207179069519043</v>
      </c>
      <c r="H318" s="151">
        <v>0.82659131288528442</v>
      </c>
      <c r="I318" s="151">
        <v>0.85527133941650391</v>
      </c>
      <c r="J318" s="151">
        <v>1.275206170976162E-2</v>
      </c>
      <c r="K318" s="151">
        <v>-1.8708409741520882E-2</v>
      </c>
      <c r="L318" s="151">
        <v>3.1460471451282501E-2</v>
      </c>
      <c r="M318" s="151">
        <v>2.3067530710250139E-3</v>
      </c>
      <c r="N318" s="151">
        <v>5.8573743444867432E-5</v>
      </c>
      <c r="O318" s="151">
        <v>4.4284338946454227E-4</v>
      </c>
      <c r="P318" s="151">
        <v>1.1650564847514033E-3</v>
      </c>
      <c r="Q318" s="151">
        <v>-2.2681636735796928E-2</v>
      </c>
      <c r="R318" s="151">
        <v>3.6375746130943298E-2</v>
      </c>
      <c r="S318" s="151">
        <v>1.9829405573545955E-5</v>
      </c>
      <c r="T318" s="151">
        <v>-5.2453693933784962E-3</v>
      </c>
      <c r="U318" s="151">
        <v>6.2867024098522961E-5</v>
      </c>
      <c r="V318" s="151">
        <v>-2.13255500420928E-3</v>
      </c>
      <c r="W318" s="151">
        <v>2.3799524642527103E-3</v>
      </c>
      <c r="X318" s="151">
        <v>-0.10133552551269531</v>
      </c>
      <c r="Y318" s="151">
        <v>8.6281560361385345E-3</v>
      </c>
      <c r="Z318" s="151">
        <v>0.96501713991165161</v>
      </c>
      <c r="AA318" s="151">
        <v>1.0856068134307861</v>
      </c>
      <c r="AB318" s="151">
        <v>1.1487913131713867</v>
      </c>
      <c r="AC318" s="151">
        <v>1.0734256505966187</v>
      </c>
      <c r="AD318" s="151">
        <v>1.3693975210189819</v>
      </c>
      <c r="AE318" s="151">
        <v>1.2490643262863159</v>
      </c>
      <c r="AF318" s="151">
        <v>0.99937695264816284</v>
      </c>
      <c r="AG318" s="151">
        <v>1.0873652696609497</v>
      </c>
      <c r="AH318" s="151">
        <v>2.0080935955047607</v>
      </c>
      <c r="AI318" s="151">
        <v>1.1762932538986206</v>
      </c>
      <c r="AJ318" s="151">
        <v>1.3609374761581421</v>
      </c>
      <c r="AK318" s="151">
        <v>2.3640461266040802E-2</v>
      </c>
      <c r="AL318" s="151">
        <v>0</v>
      </c>
      <c r="AM318" s="151">
        <v>9.8855525720864534E-4</v>
      </c>
      <c r="AN318" s="151">
        <v>1.8569439416751266E-3</v>
      </c>
      <c r="AO318" s="151">
        <v>0.14236471056938171</v>
      </c>
      <c r="AP318" s="151">
        <v>-0.10133601725101471</v>
      </c>
      <c r="AQ318" s="151">
        <v>-4.4743930920958519E-3</v>
      </c>
      <c r="AR318" s="151">
        <v>1.757027767598629E-2</v>
      </c>
      <c r="AS318" s="151">
        <v>-1.9552767276763916E-2</v>
      </c>
      <c r="AT318" s="151">
        <v>1.7540466040372849E-2</v>
      </c>
      <c r="AU318" s="151">
        <v>-2.5524189695715904E-3</v>
      </c>
    </row>
    <row r="319" spans="1:47" s="12" customFormat="1">
      <c r="A319" s="12" t="s">
        <v>87</v>
      </c>
      <c r="B319" s="150">
        <v>2019</v>
      </c>
      <c r="C319" s="151">
        <v>1.0342468023300171</v>
      </c>
      <c r="D319" s="151">
        <v>1.1839747428894043</v>
      </c>
      <c r="E319" s="151">
        <v>0.87353825569152832</v>
      </c>
      <c r="F319" s="151">
        <v>1.1063841581344604</v>
      </c>
      <c r="G319" s="151">
        <v>1.2260462045669556</v>
      </c>
      <c r="H319" s="151">
        <v>0.93479925394058228</v>
      </c>
      <c r="I319" s="151">
        <v>0.84356260299682617</v>
      </c>
      <c r="J319" s="151">
        <v>3.3666115254163742E-2</v>
      </c>
      <c r="K319" s="151">
        <v>1.7235676059499383E-3</v>
      </c>
      <c r="L319" s="151">
        <v>3.1942546367645264E-2</v>
      </c>
      <c r="M319" s="151">
        <v>6.5134011674672365E-4</v>
      </c>
      <c r="N319" s="151">
        <v>6.8013832787983119E-6</v>
      </c>
      <c r="O319" s="151">
        <v>1.9325165776535869E-3</v>
      </c>
      <c r="P319" s="151">
        <v>1.9713703077286482E-3</v>
      </c>
      <c r="Q319" s="151">
        <v>-2.8384607285261154E-3</v>
      </c>
      <c r="R319" s="151">
        <v>4.4248167425394058E-2</v>
      </c>
      <c r="S319" s="151">
        <v>2.1800020476803184E-5</v>
      </c>
      <c r="T319" s="151">
        <v>-2.3800788912922144E-3</v>
      </c>
      <c r="U319" s="151">
        <v>1.9484268705127761E-5</v>
      </c>
      <c r="V319" s="151">
        <v>-1.4030411839485168E-3</v>
      </c>
      <c r="W319" s="151">
        <v>-8.5637867450714111E-3</v>
      </c>
      <c r="X319" s="151">
        <v>-0.12129783630371094</v>
      </c>
      <c r="Y319" s="151">
        <v>1.5508214943110943E-2</v>
      </c>
      <c r="Z319" s="151">
        <v>0.97125023603439331</v>
      </c>
      <c r="AA319" s="151">
        <v>1.0856068134307861</v>
      </c>
      <c r="AB319" s="151">
        <v>1.1588056087493896</v>
      </c>
      <c r="AC319" s="151">
        <v>1.0779067277908325</v>
      </c>
      <c r="AD319" s="151">
        <v>1.3896365165710449</v>
      </c>
      <c r="AE319" s="151">
        <v>1.1063843965530396</v>
      </c>
      <c r="AF319" s="151">
        <v>0.99435019493103027</v>
      </c>
      <c r="AG319" s="151">
        <v>1.0969045162200928</v>
      </c>
      <c r="AH319" s="151">
        <v>2.0109131336212158</v>
      </c>
      <c r="AI319" s="151">
        <v>1.1922256946563721</v>
      </c>
      <c r="AJ319" s="151">
        <v>1.3891477584838867</v>
      </c>
      <c r="AK319" s="151">
        <v>6.4382832497358322E-3</v>
      </c>
      <c r="AL319" s="151">
        <v>0</v>
      </c>
      <c r="AM319" s="151">
        <v>8.6794393137097359E-3</v>
      </c>
      <c r="AN319" s="151">
        <v>4.1658580303192139E-3</v>
      </c>
      <c r="AO319" s="151">
        <v>1.4671348966658115E-2</v>
      </c>
      <c r="AP319" s="151">
        <v>-0.12129732221364975</v>
      </c>
      <c r="AQ319" s="151">
        <v>-5.042562261223793E-3</v>
      </c>
      <c r="AR319" s="151">
        <v>8.7345894426107407E-3</v>
      </c>
      <c r="AS319" s="151">
        <v>1.4030730817466974E-3</v>
      </c>
      <c r="AT319" s="151">
        <v>1.3453670777380466E-2</v>
      </c>
      <c r="AU319" s="151">
        <v>2.0516619086265564E-2</v>
      </c>
    </row>
    <row r="320" spans="1:47" s="12" customFormat="1">
      <c r="A320" s="12" t="s">
        <v>87</v>
      </c>
      <c r="B320" s="150">
        <v>2020</v>
      </c>
      <c r="C320" s="151">
        <v>1.0462369918823242</v>
      </c>
      <c r="D320" s="151">
        <v>1.2028264999389648</v>
      </c>
      <c r="E320" s="151">
        <v>0.86981576681137085</v>
      </c>
      <c r="F320" s="151">
        <v>1.1440198421478271</v>
      </c>
      <c r="G320" s="151">
        <v>1.2366529703140259</v>
      </c>
      <c r="H320" s="151">
        <v>0.91452717781066895</v>
      </c>
      <c r="I320" s="151">
        <v>0.8460230827331543</v>
      </c>
      <c r="J320" s="151">
        <v>-4.2705051600933075E-3</v>
      </c>
      <c r="K320" s="151">
        <v>1.1526482179760933E-2</v>
      </c>
      <c r="L320" s="151">
        <v>-1.579698733985424E-2</v>
      </c>
      <c r="M320" s="151">
        <v>1.8716815393418074E-3</v>
      </c>
      <c r="N320" s="151">
        <v>-4.8157589844777249E-6</v>
      </c>
      <c r="O320" s="151">
        <v>2.60372762568295E-3</v>
      </c>
      <c r="P320" s="151">
        <v>9.6927938284352422E-4</v>
      </c>
      <c r="Q320" s="151">
        <v>6.0866093263030052E-3</v>
      </c>
      <c r="R320" s="151">
        <v>-1.1381888762116432E-2</v>
      </c>
      <c r="S320" s="151">
        <v>-7.6527858254848979E-6</v>
      </c>
      <c r="T320" s="151">
        <v>-7.3846097802743316E-4</v>
      </c>
      <c r="U320" s="151">
        <v>-1.1096009257016703E-4</v>
      </c>
      <c r="V320" s="151">
        <v>-5.3099862998351455E-4</v>
      </c>
      <c r="W320" s="151">
        <v>-3.0270267743617296E-3</v>
      </c>
      <c r="X320" s="151">
        <v>3.3451080322265625E-2</v>
      </c>
      <c r="Y320" s="151">
        <v>8.61397385597229E-3</v>
      </c>
      <c r="Z320" s="151">
        <v>0.98931467533111572</v>
      </c>
      <c r="AA320" s="151">
        <v>1.0856068134307861</v>
      </c>
      <c r="AB320" s="151">
        <v>1.1727817058563232</v>
      </c>
      <c r="AC320" s="151">
        <v>1.0802377462387085</v>
      </c>
      <c r="AD320" s="151">
        <v>1.3450605869293213</v>
      </c>
      <c r="AE320" s="151">
        <v>1.1440204381942749</v>
      </c>
      <c r="AF320" s="151">
        <v>0.99591058492660522</v>
      </c>
      <c r="AG320" s="151">
        <v>1.0994504690170288</v>
      </c>
      <c r="AH320" s="151">
        <v>2.1016888618469238</v>
      </c>
      <c r="AI320" s="151">
        <v>1.2014230489730835</v>
      </c>
      <c r="AJ320" s="151">
        <v>1.4142403602600098</v>
      </c>
      <c r="AK320" s="151">
        <v>1.8428318202495575E-2</v>
      </c>
      <c r="AL320" s="151">
        <v>0</v>
      </c>
      <c r="AM320" s="151">
        <v>1.1988610029220581E-2</v>
      </c>
      <c r="AN320" s="151">
        <v>2.1601538173854351E-3</v>
      </c>
      <c r="AO320" s="151">
        <v>-3.2603193074464798E-2</v>
      </c>
      <c r="AP320" s="151">
        <v>3.345135971903801E-2</v>
      </c>
      <c r="AQ320" s="151">
        <v>1.5680298674851656E-3</v>
      </c>
      <c r="AR320" s="151">
        <v>2.3182989098131657E-3</v>
      </c>
      <c r="AS320" s="151">
        <v>4.4152379035949707E-2</v>
      </c>
      <c r="AT320" s="151">
        <v>7.6848166063427925E-3</v>
      </c>
      <c r="AU320" s="151">
        <v>1.790214329957962E-2</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6AF51F-10E6-9A49-AA93-4A0DEF6C014F}">
  <sheetPr>
    <tabColor rgb="FFFFC000"/>
  </sheetPr>
  <dimension ref="A1:AJ196"/>
  <sheetViews>
    <sheetView workbookViewId="0">
      <pane xSplit="2" ySplit="1" topLeftCell="C2" activePane="bottomRight" state="frozen"/>
      <selection pane="topRight" activeCell="C1" sqref="C1"/>
      <selection pane="bottomLeft" activeCell="A2" sqref="A2"/>
      <selection pane="bottomRight" sqref="A1:AJ196"/>
    </sheetView>
  </sheetViews>
  <sheetFormatPr baseColWidth="10" defaultColWidth="8.83203125" defaultRowHeight="13"/>
  <cols>
    <col min="1" max="1" width="27.6640625" customWidth="1"/>
  </cols>
  <sheetData>
    <row r="1" spans="1:36">
      <c r="A1" s="66" t="s">
        <v>132</v>
      </c>
      <c r="B1" s="67" t="s">
        <v>133</v>
      </c>
      <c r="C1" s="67" t="s">
        <v>150</v>
      </c>
      <c r="D1" s="67" t="s">
        <v>151</v>
      </c>
      <c r="E1" s="67" t="s">
        <v>152</v>
      </c>
      <c r="F1" s="67" t="s">
        <v>153</v>
      </c>
      <c r="G1" s="67" t="s">
        <v>154</v>
      </c>
      <c r="H1" s="67" t="s">
        <v>155</v>
      </c>
      <c r="I1" s="67" t="s">
        <v>156</v>
      </c>
      <c r="J1" s="67" t="s">
        <v>134</v>
      </c>
      <c r="K1" s="67" t="s">
        <v>135</v>
      </c>
      <c r="L1" s="67" t="s">
        <v>136</v>
      </c>
      <c r="M1" s="67" t="s">
        <v>137</v>
      </c>
      <c r="N1" s="67" t="s">
        <v>138</v>
      </c>
      <c r="O1" s="67" t="s">
        <v>139</v>
      </c>
      <c r="P1" s="67" t="s">
        <v>140</v>
      </c>
      <c r="Q1" s="67" t="s">
        <v>141</v>
      </c>
      <c r="R1" s="67" t="s">
        <v>142</v>
      </c>
      <c r="S1" s="67" t="s">
        <v>143</v>
      </c>
      <c r="T1" s="67" t="s">
        <v>144</v>
      </c>
      <c r="U1" s="67" t="s">
        <v>145</v>
      </c>
      <c r="V1" s="67" t="s">
        <v>146</v>
      </c>
      <c r="W1" s="67" t="s">
        <v>147</v>
      </c>
      <c r="X1" s="67" t="s">
        <v>148</v>
      </c>
      <c r="Y1" s="67" t="s">
        <v>149</v>
      </c>
      <c r="Z1" s="67" t="s">
        <v>171</v>
      </c>
      <c r="AA1" s="67" t="s">
        <v>172</v>
      </c>
      <c r="AB1" s="67" t="s">
        <v>173</v>
      </c>
      <c r="AC1" s="67" t="s">
        <v>174</v>
      </c>
      <c r="AD1" s="67" t="s">
        <v>175</v>
      </c>
      <c r="AE1" s="67" t="s">
        <v>176</v>
      </c>
      <c r="AF1" s="67" t="s">
        <v>177</v>
      </c>
      <c r="AG1" s="67" t="s">
        <v>178</v>
      </c>
      <c r="AH1" s="67" t="s">
        <v>179</v>
      </c>
      <c r="AI1" s="67" t="s">
        <v>180</v>
      </c>
      <c r="AJ1" s="67" t="s">
        <v>181</v>
      </c>
    </row>
    <row r="2" spans="1:36" s="12" customFormat="1">
      <c r="A2" s="12" t="s">
        <v>157</v>
      </c>
      <c r="B2" s="150">
        <v>2006</v>
      </c>
      <c r="C2" s="151">
        <v>1</v>
      </c>
      <c r="D2" s="151">
        <v>1</v>
      </c>
      <c r="E2" s="151">
        <v>1</v>
      </c>
      <c r="F2" s="151">
        <v>1</v>
      </c>
      <c r="G2" s="151">
        <v>1</v>
      </c>
      <c r="H2" s="151">
        <v>1</v>
      </c>
      <c r="I2" s="151">
        <v>1</v>
      </c>
      <c r="J2" s="151"/>
      <c r="K2" s="151"/>
      <c r="L2" s="151"/>
      <c r="M2" s="151"/>
      <c r="N2" s="151"/>
      <c r="O2" s="151"/>
      <c r="P2" s="151"/>
      <c r="Q2" s="151"/>
      <c r="R2" s="151"/>
      <c r="S2" s="151"/>
      <c r="T2" s="151"/>
      <c r="U2" s="151"/>
      <c r="V2" s="151"/>
      <c r="W2" s="151"/>
      <c r="X2" s="151"/>
      <c r="Y2" s="151"/>
      <c r="Z2" s="151">
        <v>1</v>
      </c>
      <c r="AA2" s="151">
        <v>1</v>
      </c>
      <c r="AB2" s="151">
        <v>1</v>
      </c>
      <c r="AC2" s="151">
        <v>1</v>
      </c>
      <c r="AD2" s="151">
        <v>1</v>
      </c>
      <c r="AE2" s="151">
        <v>1</v>
      </c>
      <c r="AF2" s="151">
        <v>1</v>
      </c>
      <c r="AG2" s="151">
        <v>1</v>
      </c>
      <c r="AH2" s="151">
        <v>1</v>
      </c>
      <c r="AI2" s="151">
        <v>1</v>
      </c>
      <c r="AJ2" s="151">
        <v>1</v>
      </c>
    </row>
    <row r="3" spans="1:36" s="12" customFormat="1">
      <c r="A3" s="12" t="s">
        <v>157</v>
      </c>
      <c r="B3" s="150">
        <v>2007</v>
      </c>
      <c r="C3" s="151">
        <v>0.98916912078857422</v>
      </c>
      <c r="D3" s="151">
        <v>1.0008742809295654</v>
      </c>
      <c r="E3" s="151">
        <v>0.98830503225326538</v>
      </c>
      <c r="F3" s="151">
        <v>0.99611943960189819</v>
      </c>
      <c r="G3" s="151">
        <v>1.0097471475601196</v>
      </c>
      <c r="H3" s="151">
        <v>0.993022620677948</v>
      </c>
      <c r="I3" s="151">
        <v>0.97962063550949097</v>
      </c>
      <c r="J3" s="151">
        <v>-1.1763899587094784E-2</v>
      </c>
      <c r="K3" s="151">
        <v>-1.0889961384236813E-2</v>
      </c>
      <c r="L3" s="151">
        <v>8.7393849389627576E-4</v>
      </c>
      <c r="M3" s="151">
        <v>1.5367569867521524E-3</v>
      </c>
      <c r="N3" s="151">
        <v>-2.3690203670412302E-3</v>
      </c>
      <c r="O3" s="151">
        <v>1.0067611001431942E-3</v>
      </c>
      <c r="P3" s="151">
        <v>-8.0791133223101497E-4</v>
      </c>
      <c r="Q3" s="151">
        <v>-1.0256547480821609E-2</v>
      </c>
      <c r="R3" s="151">
        <v>-2.1913614124059677E-2</v>
      </c>
      <c r="S3" s="151">
        <v>5.1454053027555346E-4</v>
      </c>
      <c r="T3" s="151">
        <v>4.1836751624941826E-3</v>
      </c>
      <c r="U3" s="151">
        <v>9.3298622232396156E-5</v>
      </c>
      <c r="V3" s="151">
        <v>6.6121295094490051E-3</v>
      </c>
      <c r="W3" s="151">
        <v>1.1383908800780773E-2</v>
      </c>
      <c r="X3" s="151">
        <v>-3.8881301879882812E-3</v>
      </c>
      <c r="Y3" s="151">
        <v>9.6999425441026688E-3</v>
      </c>
      <c r="Z3" s="151">
        <v>1.0226876735687256</v>
      </c>
      <c r="AA3" s="151">
        <v>1</v>
      </c>
      <c r="AB3" s="151">
        <v>1.0119733810424805</v>
      </c>
      <c r="AC3" s="151">
        <v>1.0076448917388916</v>
      </c>
      <c r="AD3" s="151">
        <v>1.2808691263198853</v>
      </c>
      <c r="AE3" s="151">
        <v>0.99611920118331909</v>
      </c>
      <c r="AF3" s="151">
        <v>1</v>
      </c>
      <c r="AG3" s="151">
        <v>0.99631434679031372</v>
      </c>
      <c r="AH3" s="151">
        <v>1</v>
      </c>
      <c r="AI3" s="151">
        <v>1.0172568559646606</v>
      </c>
      <c r="AJ3" s="151">
        <v>1.023140549659729</v>
      </c>
    </row>
    <row r="4" spans="1:36" s="12" customFormat="1">
      <c r="A4" s="12" t="s">
        <v>157</v>
      </c>
      <c r="B4" s="150">
        <v>2008</v>
      </c>
      <c r="C4" s="151">
        <v>1.0355682373046875</v>
      </c>
      <c r="D4" s="151">
        <v>1.0365419387817383</v>
      </c>
      <c r="E4" s="151">
        <v>0.99906057119369507</v>
      </c>
      <c r="F4" s="151">
        <v>1.0614097118377686</v>
      </c>
      <c r="G4" s="151">
        <v>1.0210179090499878</v>
      </c>
      <c r="H4" s="151">
        <v>0.97565358877182007</v>
      </c>
      <c r="I4" s="151">
        <v>1.0142507553100586</v>
      </c>
      <c r="J4" s="151">
        <v>1.0824043303728104E-2</v>
      </c>
      <c r="K4" s="151">
        <v>4.5840263366699219E-2</v>
      </c>
      <c r="L4" s="151">
        <v>3.5016220062971115E-2</v>
      </c>
      <c r="M4" s="151">
        <v>2.0356378518044949E-3</v>
      </c>
      <c r="N4" s="151">
        <v>4.957093857228756E-3</v>
      </c>
      <c r="O4" s="151">
        <v>5.5818464607000351E-3</v>
      </c>
      <c r="P4" s="151">
        <v>1.3498858548700809E-2</v>
      </c>
      <c r="Q4" s="151">
        <v>1.9766826182603836E-2</v>
      </c>
      <c r="R4" s="151">
        <v>4.656442254781723E-2</v>
      </c>
      <c r="S4" s="151">
        <v>-6.616600148845464E-5</v>
      </c>
      <c r="T4" s="151">
        <v>-1.2449300847947598E-2</v>
      </c>
      <c r="U4" s="151">
        <v>-3.5333607229404151E-5</v>
      </c>
      <c r="V4" s="151">
        <v>8.1037468044087291E-4</v>
      </c>
      <c r="W4" s="151">
        <v>1.9222359696868807E-4</v>
      </c>
      <c r="X4" s="151">
        <v>6.3486099243164062E-2</v>
      </c>
      <c r="Y4" s="151">
        <v>1.110017579048872E-2</v>
      </c>
      <c r="Z4" s="151">
        <v>1.0322822332382202</v>
      </c>
      <c r="AA4" s="151">
        <v>1</v>
      </c>
      <c r="AB4" s="151">
        <v>1.0255323648452759</v>
      </c>
      <c r="AC4" s="151">
        <v>1.0196530818939209</v>
      </c>
      <c r="AD4" s="151">
        <v>0.7501036524772644</v>
      </c>
      <c r="AE4" s="151">
        <v>1.0614098310470581</v>
      </c>
      <c r="AF4" s="151">
        <v>1</v>
      </c>
      <c r="AG4" s="151">
        <v>0.99090230464935303</v>
      </c>
      <c r="AH4" s="151">
        <v>1</v>
      </c>
      <c r="AI4" s="151">
        <v>1.0438188314437866</v>
      </c>
      <c r="AJ4" s="151">
        <v>1.0442975759506226</v>
      </c>
    </row>
    <row r="5" spans="1:36" s="12" customFormat="1">
      <c r="A5" s="12" t="s">
        <v>157</v>
      </c>
      <c r="B5" s="150">
        <v>2009</v>
      </c>
      <c r="C5" s="151">
        <v>1.0338118076324463</v>
      </c>
      <c r="D5" s="151">
        <v>1.0486180782318115</v>
      </c>
      <c r="E5" s="151">
        <v>0.98588007688522339</v>
      </c>
      <c r="F5" s="151">
        <v>1.0820190906524658</v>
      </c>
      <c r="G5" s="151">
        <v>1.0326312780380249</v>
      </c>
      <c r="H5" s="151">
        <v>0.95544689893722534</v>
      </c>
      <c r="I5" s="151">
        <v>1.0011430978775024</v>
      </c>
      <c r="J5" s="151">
        <v>-1.3280684128403664E-2</v>
      </c>
      <c r="K5" s="151">
        <v>-1.6975908074527979E-3</v>
      </c>
      <c r="L5" s="151">
        <v>1.1583093553781509E-2</v>
      </c>
      <c r="M5" s="151">
        <v>6.4221088541671634E-4</v>
      </c>
      <c r="N5" s="151">
        <v>-8.1713288091123104E-4</v>
      </c>
      <c r="O5" s="151">
        <v>2.8389992658048868E-3</v>
      </c>
      <c r="P5" s="151">
        <v>5.1000001840293407E-3</v>
      </c>
      <c r="Q5" s="151">
        <v>-9.4616683200001717E-3</v>
      </c>
      <c r="R5" s="151">
        <v>-1.2630490586161613E-2</v>
      </c>
      <c r="S5" s="151">
        <v>6.8563962122425437E-4</v>
      </c>
      <c r="T5" s="151">
        <v>3.6981869488954544E-3</v>
      </c>
      <c r="U5" s="151">
        <v>1.066296681528911E-4</v>
      </c>
      <c r="V5" s="151">
        <v>9.0370653197169304E-3</v>
      </c>
      <c r="W5" s="151">
        <v>1.0686062276363373E-2</v>
      </c>
      <c r="X5" s="151">
        <v>1.9230842590332031E-2</v>
      </c>
      <c r="Y5" s="151">
        <v>1.1310126632452011E-2</v>
      </c>
      <c r="Z5" s="151">
        <v>1.0415693521499634</v>
      </c>
      <c r="AA5" s="151">
        <v>1</v>
      </c>
      <c r="AB5" s="151">
        <v>1.0425992012023926</v>
      </c>
      <c r="AC5" s="151">
        <v>1.0353622436523438</v>
      </c>
      <c r="AD5" s="151">
        <v>0.89067763090133667</v>
      </c>
      <c r="AE5" s="151">
        <v>1.0820192098617554</v>
      </c>
      <c r="AF5" s="151">
        <v>1</v>
      </c>
      <c r="AG5" s="151">
        <v>0.98807996511459351</v>
      </c>
      <c r="AH5" s="151">
        <v>1</v>
      </c>
      <c r="AI5" s="151">
        <v>1.0742987394332886</v>
      </c>
      <c r="AJ5" s="151">
        <v>1.0727273225784302</v>
      </c>
    </row>
    <row r="6" spans="1:36" s="12" customFormat="1">
      <c r="A6" s="12" t="s">
        <v>157</v>
      </c>
      <c r="B6" s="150">
        <v>2010</v>
      </c>
      <c r="C6" s="151">
        <v>1.0528354644775391</v>
      </c>
      <c r="D6" s="151">
        <v>1.1107028722763062</v>
      </c>
      <c r="E6" s="151">
        <v>0.94790011644363403</v>
      </c>
      <c r="F6" s="151">
        <v>1.2204675674438477</v>
      </c>
      <c r="G6" s="151">
        <v>1.0483530759811401</v>
      </c>
      <c r="H6" s="151">
        <v>0.86264932155609131</v>
      </c>
      <c r="I6" s="151">
        <v>1.0042755603790283</v>
      </c>
      <c r="J6" s="151">
        <v>-3.9285600185394287E-2</v>
      </c>
      <c r="K6" s="151">
        <v>1.8234251067042351E-2</v>
      </c>
      <c r="L6" s="151">
        <v>5.7519853115081787E-2</v>
      </c>
      <c r="M6" s="151">
        <v>1.1214500991627574E-3</v>
      </c>
      <c r="N6" s="151">
        <v>1.5741204842925072E-3</v>
      </c>
      <c r="O6" s="151">
        <v>5.5813491344451904E-3</v>
      </c>
      <c r="P6" s="151">
        <v>8.9994156733155251E-3</v>
      </c>
      <c r="Q6" s="151">
        <v>9.5791486091911793E-4</v>
      </c>
      <c r="R6" s="151">
        <v>6.4188182353973389E-2</v>
      </c>
      <c r="S6" s="151">
        <v>-8.6633299360983074E-5</v>
      </c>
      <c r="T6" s="151">
        <v>-1.1655973270535469E-2</v>
      </c>
      <c r="U6" s="151">
        <v>-4.0628805436426774E-5</v>
      </c>
      <c r="V6" s="151">
        <v>6.182229844853282E-4</v>
      </c>
      <c r="W6" s="151">
        <v>4.4966819696128368E-3</v>
      </c>
      <c r="X6" s="151">
        <v>0.12040519714355469</v>
      </c>
      <c r="Y6" s="151">
        <v>1.5110263600945473E-2</v>
      </c>
      <c r="Z6" s="151">
        <v>1.0500979423522949</v>
      </c>
      <c r="AA6" s="151">
        <v>1</v>
      </c>
      <c r="AB6" s="151">
        <v>1.0672448873519897</v>
      </c>
      <c r="AC6" s="151">
        <v>1.0510119199752808</v>
      </c>
      <c r="AD6" s="151">
        <v>0.7867119312286377</v>
      </c>
      <c r="AE6" s="151">
        <v>1.2204681634902954</v>
      </c>
      <c r="AF6" s="151">
        <v>1</v>
      </c>
      <c r="AG6" s="151">
        <v>0.98872345685958862</v>
      </c>
      <c r="AH6" s="151">
        <v>1</v>
      </c>
      <c r="AI6" s="151">
        <v>1.105515718460083</v>
      </c>
      <c r="AJ6" s="151">
        <v>1.0909091234207153</v>
      </c>
    </row>
    <row r="7" spans="1:36" s="12" customFormat="1">
      <c r="A7" s="12" t="s">
        <v>157</v>
      </c>
      <c r="B7" s="150">
        <v>2011</v>
      </c>
      <c r="C7" s="151">
        <v>1.0184893608093262</v>
      </c>
      <c r="D7" s="151">
        <v>1.1706459522247314</v>
      </c>
      <c r="E7" s="151">
        <v>0.87002331018447876</v>
      </c>
      <c r="F7" s="151">
        <v>1.3595836162567139</v>
      </c>
      <c r="G7" s="151">
        <v>1.0679125785827637</v>
      </c>
      <c r="H7" s="151">
        <v>0.74911856651306152</v>
      </c>
      <c r="I7" s="151">
        <v>0.95371967554092407</v>
      </c>
      <c r="J7" s="151">
        <v>-8.5729144513607025E-2</v>
      </c>
      <c r="K7" s="151">
        <v>-3.3166505396366119E-2</v>
      </c>
      <c r="L7" s="151">
        <v>5.2562639117240906E-2</v>
      </c>
      <c r="M7" s="151">
        <v>-4.3085755896754563E-4</v>
      </c>
      <c r="N7" s="151">
        <v>-3.7484930362552404E-3</v>
      </c>
      <c r="O7" s="151">
        <v>2.7619295287877321E-3</v>
      </c>
      <c r="P7" s="151">
        <v>2.6980661787092686E-3</v>
      </c>
      <c r="Q7" s="151">
        <v>-3.444715216755867E-2</v>
      </c>
      <c r="R7" s="151">
        <v>2.9708337038755417E-2</v>
      </c>
      <c r="S7" s="151">
        <v>-3.8217444671317935E-4</v>
      </c>
      <c r="T7" s="151">
        <v>1.0169965215027332E-2</v>
      </c>
      <c r="U7" s="151">
        <v>1.0443338396726176E-4</v>
      </c>
      <c r="V7" s="151">
        <v>9.1127222403883934E-3</v>
      </c>
      <c r="W7" s="151">
        <v>3.8493548054248095E-3</v>
      </c>
      <c r="X7" s="151">
        <v>0.10794448852539062</v>
      </c>
      <c r="Y7" s="151">
        <v>1.8485436215996742E-2</v>
      </c>
      <c r="Z7" s="151">
        <v>1.0549732446670532</v>
      </c>
      <c r="AA7" s="151">
        <v>1</v>
      </c>
      <c r="AB7" s="151">
        <v>1.0933727025985718</v>
      </c>
      <c r="AC7" s="151">
        <v>1.0733484029769897</v>
      </c>
      <c r="AD7" s="151">
        <v>1.4901107549667358</v>
      </c>
      <c r="AE7" s="151">
        <v>1.3595842123031616</v>
      </c>
      <c r="AF7" s="151">
        <v>1</v>
      </c>
      <c r="AG7" s="151">
        <v>0.9909023642539978</v>
      </c>
      <c r="AH7" s="151">
        <v>1</v>
      </c>
      <c r="AI7" s="151">
        <v>1.13966965675354</v>
      </c>
      <c r="AJ7" s="151">
        <v>1.1203305721282959</v>
      </c>
    </row>
    <row r="8" spans="1:36" s="12" customFormat="1">
      <c r="A8" s="12" t="s">
        <v>157</v>
      </c>
      <c r="B8" s="150">
        <v>2012</v>
      </c>
      <c r="C8" s="151">
        <v>1.1029722690582275</v>
      </c>
      <c r="D8" s="151">
        <v>1.2134969234466553</v>
      </c>
      <c r="E8" s="151">
        <v>0.90892040729522705</v>
      </c>
      <c r="F8" s="151">
        <v>1.4534741640090942</v>
      </c>
      <c r="G8" s="151">
        <v>1.0843688249588013</v>
      </c>
      <c r="H8" s="151">
        <v>0.75885230302810669</v>
      </c>
      <c r="I8" s="151">
        <v>1.0171558856964111</v>
      </c>
      <c r="J8" s="151">
        <v>4.3737519532442093E-2</v>
      </c>
      <c r="K8" s="151">
        <v>7.9688049852848053E-2</v>
      </c>
      <c r="L8" s="151">
        <v>3.595053032040596E-2</v>
      </c>
      <c r="M8" s="151">
        <v>9.9875171144958586E-5</v>
      </c>
      <c r="N8" s="151">
        <v>4.2361058294773102E-2</v>
      </c>
      <c r="O8" s="151">
        <v>6.6709988750517368E-3</v>
      </c>
      <c r="P8" s="151">
        <v>1.4934017322957516E-2</v>
      </c>
      <c r="Q8" s="151">
        <v>1.5622103586792946E-2</v>
      </c>
      <c r="R8" s="151">
        <v>1.8553990870714188E-2</v>
      </c>
      <c r="S8" s="151">
        <v>3.8739519659429789E-3</v>
      </c>
      <c r="T8" s="151">
        <v>4.8796315677464008E-3</v>
      </c>
      <c r="U8" s="151">
        <v>8.4536754002328962E-5</v>
      </c>
      <c r="V8" s="151">
        <v>9.9140182137489319E-3</v>
      </c>
      <c r="W8" s="151">
        <v>-1.3555985642597079E-3</v>
      </c>
      <c r="X8" s="151">
        <v>6.6778182983398438E-2</v>
      </c>
      <c r="Y8" s="151">
        <v>1.5292222611606121E-2</v>
      </c>
      <c r="Z8" s="151">
        <v>1.0481750965118408</v>
      </c>
      <c r="AA8" s="151">
        <v>1.1135847568511963</v>
      </c>
      <c r="AB8" s="151">
        <v>1.1208724975585938</v>
      </c>
      <c r="AC8" s="151">
        <v>1.0987029075622559</v>
      </c>
      <c r="AD8" s="151">
        <v>1.040810227394104</v>
      </c>
      <c r="AE8" s="151">
        <v>1.4534739255905151</v>
      </c>
      <c r="AF8" s="151">
        <v>1.1128134727478027</v>
      </c>
      <c r="AG8" s="151">
        <v>0.97717821598052979</v>
      </c>
      <c r="AH8" s="151">
        <v>1</v>
      </c>
      <c r="AI8" s="151">
        <v>1.1915088891983032</v>
      </c>
      <c r="AJ8" s="151">
        <v>1.12760329246521</v>
      </c>
    </row>
    <row r="9" spans="1:36" s="12" customFormat="1">
      <c r="A9" s="12" t="s">
        <v>157</v>
      </c>
      <c r="B9" s="150">
        <v>2013</v>
      </c>
      <c r="C9" s="151">
        <v>1.1210463047027588</v>
      </c>
      <c r="D9" s="151">
        <v>1.2691845893859863</v>
      </c>
      <c r="E9" s="151">
        <v>0.88328057527542114</v>
      </c>
      <c r="F9" s="151">
        <v>1.5913920402526855</v>
      </c>
      <c r="G9" s="151">
        <v>1.1002638339996338</v>
      </c>
      <c r="H9" s="151">
        <v>0.70444381237030029</v>
      </c>
      <c r="I9" s="151">
        <v>1.0188884735107422</v>
      </c>
      <c r="J9" s="151">
        <v>-2.8614597395062447E-2</v>
      </c>
      <c r="K9" s="151">
        <v>1.6253845766186714E-2</v>
      </c>
      <c r="L9" s="151">
        <v>4.4868443161249161E-2</v>
      </c>
      <c r="M9" s="151">
        <v>6.3988118199631572E-4</v>
      </c>
      <c r="N9" s="151">
        <v>9.1676629381254315E-4</v>
      </c>
      <c r="O9" s="151">
        <v>5.1894383504986763E-3</v>
      </c>
      <c r="P9" s="151">
        <v>6.817246787250042E-3</v>
      </c>
      <c r="Q9" s="151">
        <v>2.6905124541372061E-3</v>
      </c>
      <c r="R9" s="151">
        <v>3.54011170566082E-2</v>
      </c>
      <c r="S9" s="151">
        <v>-1.8688727868720889E-4</v>
      </c>
      <c r="T9" s="151">
        <v>1.9944992382079363E-3</v>
      </c>
      <c r="U9" s="151">
        <v>4.6455425035674125E-5</v>
      </c>
      <c r="V9" s="151">
        <v>5.4729050025343895E-3</v>
      </c>
      <c r="W9" s="151">
        <v>2.1403520368039608E-3</v>
      </c>
      <c r="X9" s="151">
        <v>9.06524658203125E-2</v>
      </c>
      <c r="Y9" s="151">
        <v>1.4551920816302299E-2</v>
      </c>
      <c r="Z9" s="151">
        <v>1.0528101921081543</v>
      </c>
      <c r="AA9" s="151">
        <v>1.1135847568511963</v>
      </c>
      <c r="AB9" s="151">
        <v>1.1472073793411255</v>
      </c>
      <c r="AC9" s="151">
        <v>1.1122584342956543</v>
      </c>
      <c r="AD9" s="151">
        <v>0.94071006774902344</v>
      </c>
      <c r="AE9" s="151">
        <v>1.5913921594619751</v>
      </c>
      <c r="AF9" s="151">
        <v>1.1128134727478027</v>
      </c>
      <c r="AG9" s="151">
        <v>0.97096759080886841</v>
      </c>
      <c r="AH9" s="151">
        <v>1</v>
      </c>
      <c r="AI9" s="151">
        <v>1.2277008295059204</v>
      </c>
      <c r="AJ9" s="151">
        <v>1.1498842239379883</v>
      </c>
    </row>
    <row r="10" spans="1:36" s="12" customFormat="1">
      <c r="A10" s="12" t="s">
        <v>157</v>
      </c>
      <c r="B10" s="150">
        <v>2014</v>
      </c>
      <c r="C10" s="151">
        <v>1.1291770935058594</v>
      </c>
      <c r="D10" s="151">
        <v>1.3725237846374512</v>
      </c>
      <c r="E10" s="151">
        <v>0.82270121574401855</v>
      </c>
      <c r="F10" s="151">
        <v>1.8010869026184082</v>
      </c>
      <c r="G10" s="151">
        <v>1.1361624002456665</v>
      </c>
      <c r="H10" s="151">
        <v>0.62694203853607178</v>
      </c>
      <c r="I10" s="151">
        <v>0.99385172128677368</v>
      </c>
      <c r="J10" s="151">
        <v>-7.104983925819397E-2</v>
      </c>
      <c r="K10" s="151">
        <v>7.2267153300344944E-3</v>
      </c>
      <c r="L10" s="151">
        <v>7.8276552259922028E-2</v>
      </c>
      <c r="M10" s="151">
        <v>-2.3203326854854822E-3</v>
      </c>
      <c r="N10" s="151">
        <v>2.984873135574162E-4</v>
      </c>
      <c r="O10" s="151">
        <v>1.8080075969919562E-3</v>
      </c>
      <c r="P10" s="151">
        <v>4.5125298202037811E-3</v>
      </c>
      <c r="Q10" s="151">
        <v>2.9280234593898058E-3</v>
      </c>
      <c r="R10" s="151">
        <v>2.5794351473450661E-2</v>
      </c>
      <c r="S10" s="151">
        <v>7.0867827162146568E-4</v>
      </c>
      <c r="T10" s="151">
        <v>1.7965411767363548E-2</v>
      </c>
      <c r="U10" s="151">
        <v>1.2334342114627361E-2</v>
      </c>
      <c r="V10" s="151">
        <v>8.7568275630474091E-3</v>
      </c>
      <c r="W10" s="151">
        <v>1.2716944329440594E-2</v>
      </c>
      <c r="X10" s="151">
        <v>0.12378120422363281</v>
      </c>
      <c r="Y10" s="151">
        <v>3.2106254249811172E-2</v>
      </c>
      <c r="Z10" s="151">
        <v>1.0259263515472412</v>
      </c>
      <c r="AA10" s="151">
        <v>1.1135847568511963</v>
      </c>
      <c r="AB10" s="151">
        <v>1.1566241979598999</v>
      </c>
      <c r="AC10" s="151">
        <v>1.122799277305603</v>
      </c>
      <c r="AD10" s="151">
        <v>0.88584202527999878</v>
      </c>
      <c r="AE10" s="151">
        <v>1.801087498664856</v>
      </c>
      <c r="AF10" s="151">
        <v>1.1130096912384033</v>
      </c>
      <c r="AG10" s="151">
        <v>0.96046823263168335</v>
      </c>
      <c r="AH10" s="151">
        <v>3.8573300838470459</v>
      </c>
      <c r="AI10" s="151">
        <v>1.2615982294082642</v>
      </c>
      <c r="AJ10" s="151">
        <v>1.1828343868255615</v>
      </c>
    </row>
    <row r="11" spans="1:36" s="12" customFormat="1">
      <c r="A11" s="12" t="s">
        <v>157</v>
      </c>
      <c r="B11" s="150">
        <v>2015</v>
      </c>
      <c r="C11" s="151">
        <v>1.1375670433044434</v>
      </c>
      <c r="D11" s="151">
        <v>1.3273756504058838</v>
      </c>
      <c r="E11" s="151">
        <v>0.85700452327728271</v>
      </c>
      <c r="F11" s="151">
        <v>1.6787047386169434</v>
      </c>
      <c r="G11" s="151">
        <v>1.138002872467041</v>
      </c>
      <c r="H11" s="151">
        <v>0.67764568328857422</v>
      </c>
      <c r="I11" s="151">
        <v>0.99961686134338379</v>
      </c>
      <c r="J11" s="151">
        <v>4.0850080549716949E-2</v>
      </c>
      <c r="K11" s="151">
        <v>7.4026584625244141E-3</v>
      </c>
      <c r="L11" s="151">
        <v>-3.3447422087192535E-2</v>
      </c>
      <c r="M11" s="151">
        <v>2.7436405071057379E-4</v>
      </c>
      <c r="N11" s="151">
        <v>9.1738384217023849E-3</v>
      </c>
      <c r="O11" s="151">
        <v>2.1778102964162827E-3</v>
      </c>
      <c r="P11" s="151">
        <v>2.0848403801210225E-4</v>
      </c>
      <c r="Q11" s="151">
        <v>-4.4318381696939468E-3</v>
      </c>
      <c r="R11" s="151">
        <v>-1.3267846778035164E-2</v>
      </c>
      <c r="S11" s="151">
        <v>-1.0151261813007295E-4</v>
      </c>
      <c r="T11" s="151">
        <v>-7.2352895513176918E-3</v>
      </c>
      <c r="U11" s="151">
        <v>3.9861217373982072E-5</v>
      </c>
      <c r="V11" s="151">
        <v>1.6993612516671419E-3</v>
      </c>
      <c r="W11" s="151">
        <v>-1.4581994153559208E-2</v>
      </c>
      <c r="X11" s="151">
        <v>-7.0367813110351562E-2</v>
      </c>
      <c r="Y11" s="151">
        <v>1.6185981221497059E-3</v>
      </c>
      <c r="Z11" s="151">
        <v>1.0354570150375366</v>
      </c>
      <c r="AA11" s="151">
        <v>1.1489701271057129</v>
      </c>
      <c r="AB11" s="151">
        <v>1.1769529581069946</v>
      </c>
      <c r="AC11" s="151">
        <v>1.134042501449585</v>
      </c>
      <c r="AD11" s="151">
        <v>1.1053270101547241</v>
      </c>
      <c r="AE11" s="151">
        <v>1.6787046194076538</v>
      </c>
      <c r="AF11" s="151">
        <v>1.1130087375640869</v>
      </c>
      <c r="AG11" s="151">
        <v>0.93622362613677979</v>
      </c>
      <c r="AH11" s="151">
        <v>3.8714921474456787</v>
      </c>
      <c r="AI11" s="151">
        <v>1.282317042350769</v>
      </c>
      <c r="AJ11" s="151">
        <v>1.1996743679046631</v>
      </c>
    </row>
    <row r="12" spans="1:36" s="12" customFormat="1">
      <c r="A12" s="12" t="s">
        <v>157</v>
      </c>
      <c r="B12" s="150">
        <v>2016</v>
      </c>
      <c r="C12" s="151">
        <v>1.1419303417205811</v>
      </c>
      <c r="D12" s="151">
        <v>1.073617696762085</v>
      </c>
      <c r="E12" s="151">
        <v>1.0636283159255981</v>
      </c>
      <c r="F12" s="151">
        <v>0.90982550382614136</v>
      </c>
      <c r="G12" s="151">
        <v>1.147093653678894</v>
      </c>
      <c r="H12" s="151">
        <v>1.2551091909408569</v>
      </c>
      <c r="I12" s="151">
        <v>0.99549859762191772</v>
      </c>
      <c r="J12" s="151">
        <v>0.2159980833530426</v>
      </c>
      <c r="K12" s="151">
        <v>3.8283003959804773E-3</v>
      </c>
      <c r="L12" s="151">
        <v>-0.21216978132724762</v>
      </c>
      <c r="M12" s="151">
        <v>1.9301043357700109E-4</v>
      </c>
      <c r="N12" s="151">
        <v>-1.7622514860704541E-3</v>
      </c>
      <c r="O12" s="151">
        <v>2.3885841947048903E-3</v>
      </c>
      <c r="P12" s="151">
        <v>1.2168546163593419E-5</v>
      </c>
      <c r="Q12" s="151">
        <v>2.9967885930091143E-3</v>
      </c>
      <c r="R12" s="151">
        <v>-0.14291299879550934</v>
      </c>
      <c r="S12" s="151">
        <v>-9.1220723697915673E-4</v>
      </c>
      <c r="T12" s="151">
        <v>-3.1311526894569397E-2</v>
      </c>
      <c r="U12" s="151">
        <v>-5.1182356401113793E-5</v>
      </c>
      <c r="V12" s="151">
        <v>-4.3401601724326611E-3</v>
      </c>
      <c r="W12" s="151">
        <v>-3.2641701400279999E-2</v>
      </c>
      <c r="X12" s="151">
        <v>-0.61252498626708984</v>
      </c>
      <c r="Y12" s="151">
        <v>7.9566622152924538E-3</v>
      </c>
      <c r="Z12" s="151">
        <v>1.0427268743515015</v>
      </c>
      <c r="AA12" s="151">
        <v>1.1489701271057129</v>
      </c>
      <c r="AB12" s="151">
        <v>1.1970843076705933</v>
      </c>
      <c r="AC12" s="151">
        <v>1.1425358057022095</v>
      </c>
      <c r="AD12" s="151">
        <v>1.2003734111785889</v>
      </c>
      <c r="AE12" s="151">
        <v>0.90982544422149658</v>
      </c>
      <c r="AF12" s="151">
        <v>1.1131030321121216</v>
      </c>
      <c r="AG12" s="151">
        <v>0.94684743881225586</v>
      </c>
      <c r="AH12" s="151">
        <v>3.8741567134857178</v>
      </c>
      <c r="AI12" s="151">
        <v>1.2985225915908813</v>
      </c>
      <c r="AJ12" s="151">
        <v>1.210370659828186</v>
      </c>
    </row>
    <row r="13" spans="1:36" s="12" customFormat="1">
      <c r="A13" s="12" t="s">
        <v>157</v>
      </c>
      <c r="B13" s="150">
        <v>2017</v>
      </c>
      <c r="C13" s="151">
        <v>1.1390151977539062</v>
      </c>
      <c r="D13" s="151">
        <v>1.1203367710113525</v>
      </c>
      <c r="E13" s="151">
        <v>1.0166720151901245</v>
      </c>
      <c r="F13" s="151">
        <v>1.0326372385025024</v>
      </c>
      <c r="G13" s="151">
        <v>1.1542220115661621</v>
      </c>
      <c r="H13" s="151">
        <v>1.1030158996582031</v>
      </c>
      <c r="I13" s="151">
        <v>0.98682492971420288</v>
      </c>
      <c r="J13" s="151">
        <v>-4.5151382684707642E-2</v>
      </c>
      <c r="K13" s="151">
        <v>-2.556059043854475E-3</v>
      </c>
      <c r="L13" s="151">
        <v>4.2595323175191879E-2</v>
      </c>
      <c r="M13" s="151">
        <v>1.0381307220086455E-3</v>
      </c>
      <c r="N13" s="151">
        <v>-7.2084000566974282E-4</v>
      </c>
      <c r="O13" s="151">
        <v>6.5864091739058495E-3</v>
      </c>
      <c r="P13" s="151">
        <v>4.2885291622951627E-4</v>
      </c>
      <c r="Q13" s="151">
        <v>-9.8886117339134216E-3</v>
      </c>
      <c r="R13" s="151">
        <v>2.7837540954351425E-2</v>
      </c>
      <c r="S13" s="151">
        <v>-1.2745819985866547E-3</v>
      </c>
      <c r="T13" s="151">
        <v>3.5164461005479097E-3</v>
      </c>
      <c r="U13" s="151">
        <v>9.7330812423024327E-5</v>
      </c>
      <c r="V13" s="151">
        <v>2.2852604743093252E-3</v>
      </c>
      <c r="W13" s="151">
        <v>1.0133326053619385E-2</v>
      </c>
      <c r="X13" s="151">
        <v>0.12661838531494141</v>
      </c>
      <c r="Y13" s="151">
        <v>6.1950064264237881E-3</v>
      </c>
      <c r="Z13" s="151">
        <v>1.0564630031585693</v>
      </c>
      <c r="AA13" s="151">
        <v>1.1489701271057129</v>
      </c>
      <c r="AB13" s="151">
        <v>1.2392854690551758</v>
      </c>
      <c r="AC13" s="151">
        <v>1.1471457481384277</v>
      </c>
      <c r="AD13" s="151">
        <v>1.3986222743988037</v>
      </c>
      <c r="AE13" s="151">
        <v>1.0326377153396606</v>
      </c>
      <c r="AF13" s="151">
        <v>1.0752928256988525</v>
      </c>
      <c r="AG13" s="151">
        <v>0.96064656972885132</v>
      </c>
      <c r="AH13" s="151">
        <v>3.9082612991333008</v>
      </c>
      <c r="AI13" s="151">
        <v>1.3134819269180298</v>
      </c>
      <c r="AJ13" s="151">
        <v>1.216600775718689</v>
      </c>
    </row>
    <row r="14" spans="1:36" s="12" customFormat="1">
      <c r="A14" s="12" t="s">
        <v>157</v>
      </c>
      <c r="B14" s="150">
        <v>2018</v>
      </c>
      <c r="C14" s="151">
        <v>1.1660749912261963</v>
      </c>
      <c r="D14" s="151">
        <v>1.1823853254318237</v>
      </c>
      <c r="E14" s="151">
        <v>0.98620539903640747</v>
      </c>
      <c r="F14" s="151">
        <v>1.2030147314071655</v>
      </c>
      <c r="G14" s="151">
        <v>1.1655163764953613</v>
      </c>
      <c r="H14" s="151">
        <v>0.96929407119750977</v>
      </c>
      <c r="I14" s="151">
        <v>1.0004791021347046</v>
      </c>
      <c r="J14" s="151">
        <v>-3.0425183475017548E-2</v>
      </c>
      <c r="K14" s="151">
        <v>2.3479335010051727E-2</v>
      </c>
      <c r="L14" s="151">
        <v>5.3904518485069275E-2</v>
      </c>
      <c r="M14" s="151">
        <v>-1.6555058537051082E-3</v>
      </c>
      <c r="N14" s="151">
        <v>1.3686738675460219E-3</v>
      </c>
      <c r="O14" s="151">
        <v>7.0415586233139038E-3</v>
      </c>
      <c r="P14" s="151">
        <v>6.5150684677064419E-3</v>
      </c>
      <c r="Q14" s="151">
        <v>1.0209539905190468E-2</v>
      </c>
      <c r="R14" s="151">
        <v>2.0729232579469681E-2</v>
      </c>
      <c r="S14" s="151">
        <v>2.9224742320366204E-4</v>
      </c>
      <c r="T14" s="151">
        <v>1.3936162926256657E-2</v>
      </c>
      <c r="U14" s="151">
        <v>5.4570235079154372E-5</v>
      </c>
      <c r="V14" s="151">
        <v>4.2421645484864712E-3</v>
      </c>
      <c r="W14" s="151">
        <v>1.4650140888988972E-2</v>
      </c>
      <c r="X14" s="151">
        <v>0.15271472930908203</v>
      </c>
      <c r="Y14" s="151">
        <v>9.7377058118581772E-3</v>
      </c>
      <c r="Z14" s="151">
        <v>1.0339850187301636</v>
      </c>
      <c r="AA14" s="151">
        <v>1.1489701271057129</v>
      </c>
      <c r="AB14" s="151">
        <v>1.2784738540649414</v>
      </c>
      <c r="AC14" s="151">
        <v>1.1581593751907349</v>
      </c>
      <c r="AD14" s="151">
        <v>1.1469738483428955</v>
      </c>
      <c r="AE14" s="151">
        <v>1.2030148506164551</v>
      </c>
      <c r="AF14" s="151">
        <v>1.0763043165206909</v>
      </c>
      <c r="AG14" s="151">
        <v>0.96698963642120361</v>
      </c>
      <c r="AH14" s="151">
        <v>3.9238860607147217</v>
      </c>
      <c r="AI14" s="151">
        <v>1.3285565376281738</v>
      </c>
      <c r="AJ14" s="151">
        <v>1.2314050197601318</v>
      </c>
    </row>
    <row r="15" spans="1:36" s="12" customFormat="1">
      <c r="A15" s="12" t="s">
        <v>157</v>
      </c>
      <c r="B15" s="150">
        <v>2019</v>
      </c>
      <c r="C15" s="151">
        <v>1.1668909788131714</v>
      </c>
      <c r="D15" s="151">
        <v>1.1808514595031738</v>
      </c>
      <c r="E15" s="151">
        <v>0.98817747831344604</v>
      </c>
      <c r="F15" s="151">
        <v>1.1570879220962524</v>
      </c>
      <c r="G15" s="151">
        <v>1.1882349252700806</v>
      </c>
      <c r="H15" s="151">
        <v>1.008472204208374</v>
      </c>
      <c r="I15" s="151">
        <v>0.98203706741333008</v>
      </c>
      <c r="J15" s="151">
        <v>1.9976801704615355E-3</v>
      </c>
      <c r="K15" s="151">
        <v>6.9956592051312327E-4</v>
      </c>
      <c r="L15" s="151">
        <v>-1.2981143081560731E-3</v>
      </c>
      <c r="M15" s="151">
        <v>8.6831708904355764E-4</v>
      </c>
      <c r="N15" s="151">
        <v>-9.4814569456502795E-4</v>
      </c>
      <c r="O15" s="151">
        <v>5.1465816795825958E-3</v>
      </c>
      <c r="P15" s="151">
        <v>2.3343446664512157E-3</v>
      </c>
      <c r="Q15" s="151">
        <v>-6.701531819999218E-3</v>
      </c>
      <c r="R15" s="151">
        <v>-9.5321964472532272E-3</v>
      </c>
      <c r="S15" s="151">
        <v>-1.957525237230584E-4</v>
      </c>
      <c r="T15" s="151">
        <v>-3.65462526679039E-3</v>
      </c>
      <c r="U15" s="151">
        <v>-3.5215478419559076E-5</v>
      </c>
      <c r="V15" s="151">
        <v>1.5542901819571853E-3</v>
      </c>
      <c r="W15" s="151">
        <v>1.0565385222434998E-2</v>
      </c>
      <c r="X15" s="151">
        <v>-3.8924217224121094E-2</v>
      </c>
      <c r="Y15" s="151">
        <v>1.9304752349853516E-2</v>
      </c>
      <c r="Z15" s="151">
        <v>1.046400785446167</v>
      </c>
      <c r="AA15" s="151">
        <v>1.1489701271057129</v>
      </c>
      <c r="AB15" s="151">
        <v>1.3148468732833862</v>
      </c>
      <c r="AC15" s="151">
        <v>1.169119119644165</v>
      </c>
      <c r="AD15" s="151">
        <v>1.3127145767211914</v>
      </c>
      <c r="AE15" s="151">
        <v>1.157088041305542</v>
      </c>
      <c r="AF15" s="151">
        <v>1.0763019323348999</v>
      </c>
      <c r="AG15" s="151">
        <v>0.96841168403625488</v>
      </c>
      <c r="AH15" s="151">
        <v>3.9238860607147217</v>
      </c>
      <c r="AI15" s="151">
        <v>1.3485262393951416</v>
      </c>
      <c r="AJ15" s="151">
        <v>1.2723190784454346</v>
      </c>
    </row>
    <row r="16" spans="1:36" s="12" customFormat="1">
      <c r="A16" s="12" t="s">
        <v>157</v>
      </c>
      <c r="B16" s="150">
        <v>2020</v>
      </c>
      <c r="C16" s="151">
        <v>1.1847268342971802</v>
      </c>
      <c r="D16" s="151">
        <v>1.1715989112854004</v>
      </c>
      <c r="E16" s="151">
        <v>1.0112049579620361</v>
      </c>
      <c r="F16" s="151">
        <v>1.0987145900726318</v>
      </c>
      <c r="G16" s="151">
        <v>1.2065619230270386</v>
      </c>
      <c r="H16" s="151">
        <v>1.0782843828201294</v>
      </c>
      <c r="I16" s="151">
        <v>0.98190289735794067</v>
      </c>
      <c r="J16" s="151">
        <v>2.3035649210214615E-2</v>
      </c>
      <c r="K16" s="151">
        <v>1.5169302001595497E-2</v>
      </c>
      <c r="L16" s="151">
        <v>-7.8663462772965431E-3</v>
      </c>
      <c r="M16" s="151">
        <v>-1.0345251066610217E-3</v>
      </c>
      <c r="N16" s="151">
        <v>-5.4376745538320392E-5</v>
      </c>
      <c r="O16" s="151">
        <v>3.9869248867034912E-3</v>
      </c>
      <c r="P16" s="151">
        <v>1.3432144187390804E-2</v>
      </c>
      <c r="Q16" s="151">
        <v>-1.1608648346737027E-3</v>
      </c>
      <c r="R16" s="151">
        <v>-1.347555685788393E-2</v>
      </c>
      <c r="S16" s="151">
        <v>2.2076522873248905E-4</v>
      </c>
      <c r="T16" s="151">
        <v>3.7666987627744675E-3</v>
      </c>
      <c r="U16" s="151">
        <v>4.7199799155350775E-5</v>
      </c>
      <c r="V16" s="151">
        <v>4.8556714318692684E-3</v>
      </c>
      <c r="W16" s="151">
        <v>-3.2811248674988747E-3</v>
      </c>
      <c r="X16" s="151">
        <v>-5.176544189453125E-2</v>
      </c>
      <c r="Y16" s="151">
        <v>1.5305962413549423E-2</v>
      </c>
      <c r="Z16" s="151">
        <v>1.0350512266159058</v>
      </c>
      <c r="AA16" s="151">
        <v>1.1489701271057129</v>
      </c>
      <c r="AB16" s="151">
        <v>1.3412529230117798</v>
      </c>
      <c r="AC16" s="151">
        <v>1.2067673206329346</v>
      </c>
      <c r="AD16" s="151">
        <v>1.3340128660202026</v>
      </c>
      <c r="AE16" s="151">
        <v>1.0987151861190796</v>
      </c>
      <c r="AF16" s="151">
        <v>1.0762920379638672</v>
      </c>
      <c r="AG16" s="151">
        <v>0.97175049781799316</v>
      </c>
      <c r="AH16" s="151">
        <v>3.9739978313446045</v>
      </c>
      <c r="AI16" s="151">
        <v>1.3903946876525879</v>
      </c>
      <c r="AJ16" s="151">
        <v>1.290381908416748</v>
      </c>
    </row>
    <row r="17" spans="1:36" s="12" customFormat="1">
      <c r="A17" s="12" t="s">
        <v>158</v>
      </c>
      <c r="B17" s="150">
        <v>2006</v>
      </c>
      <c r="C17" s="151">
        <v>8.4368658065795898</v>
      </c>
      <c r="D17" s="151">
        <v>9.0555849075317383</v>
      </c>
      <c r="E17" s="151">
        <v>0.9316752552986145</v>
      </c>
      <c r="F17" s="151">
        <v>10.961593627929688</v>
      </c>
      <c r="G17" s="151">
        <v>8.055450439453125</v>
      </c>
      <c r="H17" s="151">
        <v>0.76967507600784302</v>
      </c>
      <c r="I17" s="151">
        <v>1.0473486185073853</v>
      </c>
      <c r="J17" s="151">
        <v>-8.1913590431213379E-2</v>
      </c>
      <c r="K17" s="151">
        <v>1.9630986452102661</v>
      </c>
      <c r="L17" s="151">
        <v>2.0450122356414795</v>
      </c>
      <c r="M17" s="151">
        <v>0.2261853963136673</v>
      </c>
      <c r="N17" s="151">
        <v>0.80416971445083618</v>
      </c>
      <c r="O17" s="151">
        <v>0.41552266478538513</v>
      </c>
      <c r="P17" s="151">
        <v>0.82979220151901245</v>
      </c>
      <c r="Q17" s="151">
        <v>-0.31257131695747375</v>
      </c>
      <c r="R17" s="151">
        <v>0.88793009519577026</v>
      </c>
      <c r="S17" s="151">
        <v>6.6831067204475403E-2</v>
      </c>
      <c r="T17" s="151">
        <v>0.26918995380401611</v>
      </c>
      <c r="U17" s="151">
        <v>0.13400505483150482</v>
      </c>
      <c r="V17" s="151">
        <v>0.1742309033870697</v>
      </c>
      <c r="W17" s="151">
        <v>0.5128251314163208</v>
      </c>
      <c r="X17" s="151">
        <v>2.3002567291259766</v>
      </c>
      <c r="Y17" s="151">
        <v>1.8985739946365356</v>
      </c>
      <c r="Z17" s="151">
        <v>1</v>
      </c>
      <c r="AA17" s="151">
        <v>1</v>
      </c>
      <c r="AB17" s="151">
        <v>1</v>
      </c>
      <c r="AC17" s="151">
        <v>1</v>
      </c>
      <c r="AD17" s="151">
        <v>1</v>
      </c>
      <c r="AE17" s="151">
        <v>1</v>
      </c>
      <c r="AF17" s="151">
        <v>1</v>
      </c>
      <c r="AG17" s="151">
        <v>1</v>
      </c>
      <c r="AH17" s="151">
        <v>1</v>
      </c>
      <c r="AI17" s="151">
        <v>1</v>
      </c>
      <c r="AJ17" s="151">
        <v>1</v>
      </c>
    </row>
    <row r="18" spans="1:36" s="12" customFormat="1">
      <c r="A18" s="12" t="s">
        <v>158</v>
      </c>
      <c r="B18" s="150">
        <v>2007</v>
      </c>
      <c r="C18" s="151">
        <v>8.4880313873291016</v>
      </c>
      <c r="D18" s="151">
        <v>8.6224527359008789</v>
      </c>
      <c r="E18" s="151">
        <v>0.98441016674041748</v>
      </c>
      <c r="F18" s="151">
        <v>9.276158332824707</v>
      </c>
      <c r="G18" s="151">
        <v>8.2913360595703125</v>
      </c>
      <c r="H18" s="151">
        <v>0.91503733396530151</v>
      </c>
      <c r="I18" s="151">
        <v>1.0237228870391846</v>
      </c>
      <c r="J18" s="151">
        <v>5.5058307945728302E-2</v>
      </c>
      <c r="K18" s="151">
        <v>6.0462080873548985E-3</v>
      </c>
      <c r="L18" s="151">
        <v>-4.9012098461389542E-2</v>
      </c>
      <c r="M18" s="151">
        <v>8.378226775676012E-4</v>
      </c>
      <c r="N18" s="151">
        <v>-6.790424813516438E-4</v>
      </c>
      <c r="O18" s="151">
        <v>1.7584932502359152E-3</v>
      </c>
      <c r="P18" s="151">
        <v>1.3511002762243152E-3</v>
      </c>
      <c r="Q18" s="151">
        <v>2.7778344228863716E-3</v>
      </c>
      <c r="R18" s="151">
        <v>-8.1732630729675293E-2</v>
      </c>
      <c r="S18" s="151">
        <v>-3.352185885887593E-4</v>
      </c>
      <c r="T18" s="151">
        <v>-1.0343133180867881E-4</v>
      </c>
      <c r="U18" s="151">
        <v>7.2421925142407417E-3</v>
      </c>
      <c r="V18" s="151">
        <v>2.8787916526198387E-3</v>
      </c>
      <c r="W18" s="151">
        <v>2.3038199171423912E-2</v>
      </c>
      <c r="X18" s="151">
        <v>-0.16695022583007812</v>
      </c>
      <c r="Y18" s="151">
        <v>2.8862195089459419E-2</v>
      </c>
      <c r="Z18" s="151">
        <v>1.0106766223907471</v>
      </c>
      <c r="AA18" s="151">
        <v>1</v>
      </c>
      <c r="AB18" s="151">
        <v>1.0099725723266602</v>
      </c>
      <c r="AC18" s="151">
        <v>1.0034211874008179</v>
      </c>
      <c r="AD18" s="151">
        <v>0.99267339706420898</v>
      </c>
      <c r="AE18" s="151">
        <v>0.8462415337562561</v>
      </c>
      <c r="AF18" s="151">
        <v>0.94843500852584839</v>
      </c>
      <c r="AG18" s="151">
        <v>0.99793654680252075</v>
      </c>
      <c r="AH18" s="151">
        <v>0.99733233451843262</v>
      </c>
      <c r="AI18" s="151">
        <v>1.0306288003921509</v>
      </c>
      <c r="AJ18" s="151">
        <v>1.0450898408889771</v>
      </c>
    </row>
    <row r="19" spans="1:36" s="12" customFormat="1">
      <c r="A19" s="12" t="s">
        <v>158</v>
      </c>
      <c r="B19" s="150">
        <v>2008</v>
      </c>
      <c r="C19" s="151">
        <v>8.4503955841064453</v>
      </c>
      <c r="D19" s="151">
        <v>9.9590272903442383</v>
      </c>
      <c r="E19" s="151">
        <v>0.84851598739624023</v>
      </c>
      <c r="F19" s="151">
        <v>13.185298919677734</v>
      </c>
      <c r="G19" s="151">
        <v>8.3154020309448242</v>
      </c>
      <c r="H19" s="151">
        <v>0.64089518785476685</v>
      </c>
      <c r="I19" s="151">
        <v>1.0162340402603149</v>
      </c>
      <c r="J19" s="151">
        <v>-0.14855372905731201</v>
      </c>
      <c r="K19" s="151">
        <v>-4.4438927434384823E-3</v>
      </c>
      <c r="L19" s="151">
        <v>0.14410983026027679</v>
      </c>
      <c r="M19" s="151">
        <v>1.0260362178087234E-3</v>
      </c>
      <c r="N19" s="151">
        <v>1.2855350039899349E-2</v>
      </c>
      <c r="O19" s="151">
        <v>2.8375834226608276E-3</v>
      </c>
      <c r="P19" s="151">
        <v>4.6057174913585186E-3</v>
      </c>
      <c r="Q19" s="151">
        <v>-2.5768579915165901E-2</v>
      </c>
      <c r="R19" s="151">
        <v>0.15658727288246155</v>
      </c>
      <c r="S19" s="151">
        <v>-2.2475712466984987E-3</v>
      </c>
      <c r="T19" s="151">
        <v>2.7389648948883405E-6</v>
      </c>
      <c r="U19" s="151">
        <v>-1.7882499843835831E-2</v>
      </c>
      <c r="V19" s="151">
        <v>4.5295301824808121E-3</v>
      </c>
      <c r="W19" s="151">
        <v>3.1203650869429111E-3</v>
      </c>
      <c r="X19" s="151">
        <v>0.35165500640869141</v>
      </c>
      <c r="Y19" s="151">
        <v>2.8983405791223049E-3</v>
      </c>
      <c r="Z19" s="151">
        <v>1.0144429206848145</v>
      </c>
      <c r="AA19" s="151">
        <v>1.0279049873352051</v>
      </c>
      <c r="AB19" s="151">
        <v>1.0181888341903687</v>
      </c>
      <c r="AC19" s="151">
        <v>1.0124285221099854</v>
      </c>
      <c r="AD19" s="151">
        <v>1.1357038021087646</v>
      </c>
      <c r="AE19" s="151">
        <v>1.2028634548187256</v>
      </c>
      <c r="AF19" s="151">
        <v>0.94886964559555054</v>
      </c>
      <c r="AG19" s="151">
        <v>0.99850362539291382</v>
      </c>
      <c r="AH19" s="151">
        <v>0.98820799589157104</v>
      </c>
      <c r="AI19" s="151">
        <v>1.0518112182617188</v>
      </c>
      <c r="AJ19" s="151">
        <v>1.0877234935760498</v>
      </c>
    </row>
    <row r="20" spans="1:36" s="12" customFormat="1">
      <c r="A20" s="12" t="s">
        <v>158</v>
      </c>
      <c r="B20" s="150">
        <v>2009</v>
      </c>
      <c r="C20" s="151">
        <v>8.3981590270996094</v>
      </c>
      <c r="D20" s="151">
        <v>9.7698869705200195</v>
      </c>
      <c r="E20" s="151">
        <v>0.85959619283676147</v>
      </c>
      <c r="F20" s="151">
        <v>11.942124366760254</v>
      </c>
      <c r="G20" s="151">
        <v>8.631199836730957</v>
      </c>
      <c r="H20" s="151">
        <v>0.70323824882507324</v>
      </c>
      <c r="I20" s="151">
        <v>0.97300010919570923</v>
      </c>
      <c r="J20" s="151">
        <v>1.2973837554454803E-2</v>
      </c>
      <c r="K20" s="151">
        <v>-6.2006954103708267E-3</v>
      </c>
      <c r="L20" s="151">
        <v>-1.917453296482563E-2</v>
      </c>
      <c r="M20" s="151">
        <v>9.2195789329707623E-4</v>
      </c>
      <c r="N20" s="151">
        <v>7.1401875466108322E-3</v>
      </c>
      <c r="O20" s="151">
        <v>2.3293793201446533E-3</v>
      </c>
      <c r="P20" s="151">
        <v>3.131757490336895E-3</v>
      </c>
      <c r="Q20" s="151">
        <v>-1.9723977893590927E-2</v>
      </c>
      <c r="R20" s="151">
        <v>-5.6018847972154617E-2</v>
      </c>
      <c r="S20" s="151">
        <v>2.7422851417213678E-3</v>
      </c>
      <c r="T20" s="151">
        <v>4.7582978731952608E-4</v>
      </c>
      <c r="U20" s="151">
        <v>6.7274430766701698E-3</v>
      </c>
      <c r="V20" s="151">
        <v>-3.267083375249058E-4</v>
      </c>
      <c r="W20" s="151">
        <v>2.7225464582443237E-2</v>
      </c>
      <c r="X20" s="151">
        <v>-9.9030494689941406E-2</v>
      </c>
      <c r="Y20" s="151">
        <v>3.7274066358804703E-2</v>
      </c>
      <c r="Z20" s="151">
        <v>1.0194885730743408</v>
      </c>
      <c r="AA20" s="151">
        <v>1.0430260896682739</v>
      </c>
      <c r="AB20" s="151">
        <v>1.0258333683013916</v>
      </c>
      <c r="AC20" s="151">
        <v>1.0185819864273071</v>
      </c>
      <c r="AD20" s="151">
        <v>1.2559059858322144</v>
      </c>
      <c r="AE20" s="151">
        <v>1.0894514322280884</v>
      </c>
      <c r="AF20" s="151">
        <v>0.96104025840759277</v>
      </c>
      <c r="AG20" s="151">
        <v>0.99916046857833862</v>
      </c>
      <c r="AH20" s="151">
        <v>0.96118897199630737</v>
      </c>
      <c r="AI20" s="151">
        <v>1.0782715082168579</v>
      </c>
      <c r="AJ20" s="151">
        <v>1.1400938034057617</v>
      </c>
    </row>
    <row r="21" spans="1:36" s="12" customFormat="1">
      <c r="A21" s="12" t="s">
        <v>158</v>
      </c>
      <c r="B21" s="150">
        <v>2010</v>
      </c>
      <c r="C21" s="151">
        <v>8.8406524658203125</v>
      </c>
      <c r="D21" s="151">
        <v>10.245244979858398</v>
      </c>
      <c r="E21" s="151">
        <v>0.8629029393196106</v>
      </c>
      <c r="F21" s="151">
        <v>13.536962509155273</v>
      </c>
      <c r="G21" s="151">
        <v>8.6191034317016602</v>
      </c>
      <c r="H21" s="151">
        <v>0.65307503938674927</v>
      </c>
      <c r="I21" s="151">
        <v>1.0257043838500977</v>
      </c>
      <c r="J21" s="151">
        <v>3.8394592702388763E-3</v>
      </c>
      <c r="K21" s="151">
        <v>5.1348209381103516E-2</v>
      </c>
      <c r="L21" s="151">
        <v>4.7508750110864639E-2</v>
      </c>
      <c r="M21" s="151">
        <v>-3.8388986140489578E-3</v>
      </c>
      <c r="N21" s="151">
        <v>-1.1158019304275513E-2</v>
      </c>
      <c r="O21" s="151">
        <v>-4.1920104995369911E-3</v>
      </c>
      <c r="P21" s="151">
        <v>8.5565719928126782E-5</v>
      </c>
      <c r="Q21" s="151">
        <v>7.045157253742218E-2</v>
      </c>
      <c r="R21" s="151">
        <v>3.0370702967047691E-2</v>
      </c>
      <c r="S21" s="151">
        <v>-6.1365552246570587E-3</v>
      </c>
      <c r="T21" s="151">
        <v>-1.7601863946765661E-3</v>
      </c>
      <c r="U21" s="151">
        <v>-8.7390905246138573E-3</v>
      </c>
      <c r="V21" s="151">
        <v>1.4887570403516293E-2</v>
      </c>
      <c r="W21" s="151">
        <v>1.8886309117078781E-2</v>
      </c>
      <c r="X21" s="151">
        <v>0.12535190582275391</v>
      </c>
      <c r="Y21" s="151">
        <v>-1.4024788979440928E-3</v>
      </c>
      <c r="Z21" s="151">
        <v>1.0137170553207397</v>
      </c>
      <c r="AA21" s="151">
        <v>1.0430260896682739</v>
      </c>
      <c r="AB21" s="151">
        <v>1.0327920913696289</v>
      </c>
      <c r="AC21" s="151">
        <v>1.0258859395980835</v>
      </c>
      <c r="AD21" s="151">
        <v>0.93721818923950195</v>
      </c>
      <c r="AE21" s="151">
        <v>1.2349439859390259</v>
      </c>
      <c r="AF21" s="151">
        <v>0.97391897439956665</v>
      </c>
      <c r="AG21" s="151">
        <v>0.99575239419937134</v>
      </c>
      <c r="AH21" s="151">
        <v>0.99078935384750366</v>
      </c>
      <c r="AI21" s="151">
        <v>1.0998831987380981</v>
      </c>
      <c r="AJ21" s="151">
        <v>1.1925051212310791</v>
      </c>
    </row>
    <row r="22" spans="1:36" s="12" customFormat="1">
      <c r="A22" s="12" t="s">
        <v>158</v>
      </c>
      <c r="B22" s="150">
        <v>2011</v>
      </c>
      <c r="C22" s="151">
        <v>8.8613710403442383</v>
      </c>
      <c r="D22" s="151">
        <v>10.212050437927246</v>
      </c>
      <c r="E22" s="151">
        <v>0.86773663759231567</v>
      </c>
      <c r="F22" s="151">
        <v>12.939240455627441</v>
      </c>
      <c r="G22" s="151">
        <v>8.8341188430786133</v>
      </c>
      <c r="H22" s="151">
        <v>0.6848447322845459</v>
      </c>
      <c r="I22" s="151">
        <v>1.0030847787857056</v>
      </c>
      <c r="J22" s="151">
        <v>5.5860099382698536E-3</v>
      </c>
      <c r="K22" s="151">
        <v>2.3407759144902229E-3</v>
      </c>
      <c r="L22" s="151">
        <v>-3.2452340237796307E-3</v>
      </c>
      <c r="M22" s="151">
        <v>-1.172322517959401E-4</v>
      </c>
      <c r="N22" s="151">
        <v>9.9089136347174644E-3</v>
      </c>
      <c r="O22" s="151">
        <v>1.135678612627089E-3</v>
      </c>
      <c r="P22" s="151">
        <v>5.5610002018511295E-3</v>
      </c>
      <c r="Q22" s="151">
        <v>-1.4147584326565266E-2</v>
      </c>
      <c r="R22" s="151">
        <v>-3.6423187702894211E-2</v>
      </c>
      <c r="S22" s="151">
        <v>2.1921410225331783E-3</v>
      </c>
      <c r="T22" s="151">
        <v>-4.0515698492527008E-4</v>
      </c>
      <c r="U22" s="151">
        <v>1.1734785512089729E-2</v>
      </c>
      <c r="V22" s="151">
        <v>1.4732674462720752E-3</v>
      </c>
      <c r="W22" s="151">
        <v>1.8182916566729546E-2</v>
      </c>
      <c r="X22" s="151">
        <v>-4.5159339904785156E-2</v>
      </c>
      <c r="Y22" s="151">
        <v>2.4640265852212906E-2</v>
      </c>
      <c r="Z22" s="151">
        <v>1.0149194002151489</v>
      </c>
      <c r="AA22" s="151">
        <v>1.0729163885116577</v>
      </c>
      <c r="AB22" s="151">
        <v>1.0404477119445801</v>
      </c>
      <c r="AC22" s="151">
        <v>1.0394923686981201</v>
      </c>
      <c r="AD22" s="151">
        <v>1.0684354305267334</v>
      </c>
      <c r="AE22" s="151">
        <v>1.1804159879684448</v>
      </c>
      <c r="AF22" s="151">
        <v>0.99524474143981934</v>
      </c>
      <c r="AG22" s="151">
        <v>0.99374502897262573</v>
      </c>
      <c r="AH22" s="151">
        <v>1.0084966421127319</v>
      </c>
      <c r="AI22" s="151">
        <v>1.1323086023330688</v>
      </c>
      <c r="AJ22" s="151">
        <v>1.2130107879638672</v>
      </c>
    </row>
    <row r="23" spans="1:36" s="12" customFormat="1">
      <c r="A23" s="12" t="s">
        <v>158</v>
      </c>
      <c r="B23" s="150">
        <v>2012</v>
      </c>
      <c r="C23" s="151">
        <v>9.0028209686279297</v>
      </c>
      <c r="D23" s="151">
        <v>10.890730857849121</v>
      </c>
      <c r="E23" s="151">
        <v>0.82664972543716431</v>
      </c>
      <c r="F23" s="151">
        <v>14.286405563354492</v>
      </c>
      <c r="G23" s="151">
        <v>9.2318029403686523</v>
      </c>
      <c r="H23" s="151">
        <v>0.63016694784164429</v>
      </c>
      <c r="I23" s="151">
        <v>0.97519630193710327</v>
      </c>
      <c r="J23" s="151">
        <v>-4.8507187515497208E-2</v>
      </c>
      <c r="K23" s="151">
        <v>1.58364437520504E-2</v>
      </c>
      <c r="L23" s="151">
        <v>6.4343631267547607E-2</v>
      </c>
      <c r="M23" s="151">
        <v>-5.2593559958040714E-3</v>
      </c>
      <c r="N23" s="151">
        <v>-4.794080276042223E-3</v>
      </c>
      <c r="O23" s="151">
        <v>-7.3470373172312975E-4</v>
      </c>
      <c r="P23" s="151">
        <v>2.4096928536891937E-3</v>
      </c>
      <c r="Q23" s="151">
        <v>2.4214891716837883E-2</v>
      </c>
      <c r="R23" s="151">
        <v>3.5508044064044952E-2</v>
      </c>
      <c r="S23" s="151">
        <v>8.5221428889781237E-4</v>
      </c>
      <c r="T23" s="151">
        <v>1.0173377086175606E-4</v>
      </c>
      <c r="U23" s="151">
        <v>1.0470402427017689E-2</v>
      </c>
      <c r="V23" s="151">
        <v>-1.034504035487771E-3</v>
      </c>
      <c r="W23" s="151">
        <v>1.8445739522576332E-2</v>
      </c>
      <c r="X23" s="151">
        <v>9.9043846130371094E-2</v>
      </c>
      <c r="Y23" s="151">
        <v>4.40329909324646E-2</v>
      </c>
      <c r="Z23" s="151">
        <v>0.97425258159637451</v>
      </c>
      <c r="AA23" s="151">
        <v>1.0729163885116577</v>
      </c>
      <c r="AB23" s="151">
        <v>1.0488063097000122</v>
      </c>
      <c r="AC23" s="151">
        <v>1.0486263036727905</v>
      </c>
      <c r="AD23" s="151">
        <v>0.95572912693023682</v>
      </c>
      <c r="AE23" s="151">
        <v>1.3033143281936646</v>
      </c>
      <c r="AF23" s="151">
        <v>1.0036368370056152</v>
      </c>
      <c r="AG23" s="151">
        <v>0.98907667398452759</v>
      </c>
      <c r="AH23" s="151">
        <v>1.0258303880691528</v>
      </c>
      <c r="AI23" s="151">
        <v>1.1687536239624023</v>
      </c>
      <c r="AJ23" s="151">
        <v>1.2650882005691528</v>
      </c>
    </row>
    <row r="24" spans="1:36" s="12" customFormat="1">
      <c r="A24" s="12" t="s">
        <v>158</v>
      </c>
      <c r="B24" s="150">
        <v>2013</v>
      </c>
      <c r="C24" s="151">
        <v>9.0931606292724609</v>
      </c>
      <c r="D24" s="151">
        <v>10.165450096130371</v>
      </c>
      <c r="E24" s="151">
        <v>0.89451611042022705</v>
      </c>
      <c r="F24" s="151">
        <v>11.28829288482666</v>
      </c>
      <c r="G24" s="151">
        <v>9.4095907211303711</v>
      </c>
      <c r="H24" s="151">
        <v>0.80553901195526123</v>
      </c>
      <c r="I24" s="151">
        <v>0.96637147665023804</v>
      </c>
      <c r="J24" s="151">
        <v>7.8901886940002441E-2</v>
      </c>
      <c r="K24" s="151">
        <v>9.9845817312598228E-3</v>
      </c>
      <c r="L24" s="151">
        <v>-6.8917304277420044E-2</v>
      </c>
      <c r="M24" s="151">
        <v>-1.1557742953300476E-2</v>
      </c>
      <c r="N24" s="151">
        <v>-5.1139094866812229E-3</v>
      </c>
      <c r="O24" s="151">
        <v>-8.9007860515266657E-4</v>
      </c>
      <c r="P24" s="151">
        <v>2.0127799361944199E-3</v>
      </c>
      <c r="Q24" s="151">
        <v>2.5533532723784447E-2</v>
      </c>
      <c r="R24" s="151">
        <v>-0.12905287742614746</v>
      </c>
      <c r="S24" s="151">
        <v>8.8547513587400317E-4</v>
      </c>
      <c r="T24" s="151">
        <v>-1.5028698835521936E-3</v>
      </c>
      <c r="U24" s="151">
        <v>1.1108013801276684E-2</v>
      </c>
      <c r="V24" s="151">
        <v>1.6553495079278946E-2</v>
      </c>
      <c r="W24" s="151">
        <v>3.3091455698013306E-2</v>
      </c>
      <c r="X24" s="151">
        <v>-0.23554229736328125</v>
      </c>
      <c r="Y24" s="151">
        <v>1.9075056537985802E-2</v>
      </c>
      <c r="Z24" s="151">
        <v>0.8744310736656189</v>
      </c>
      <c r="AA24" s="151">
        <v>1.0729163885116577</v>
      </c>
      <c r="AB24" s="151">
        <v>1.0574688911437988</v>
      </c>
      <c r="AC24" s="151">
        <v>1.0573303699493408</v>
      </c>
      <c r="AD24" s="151">
        <v>0.82200300693511963</v>
      </c>
      <c r="AE24" s="151">
        <v>1.0298038721084595</v>
      </c>
      <c r="AF24" s="151">
        <v>1.0153367519378662</v>
      </c>
      <c r="AG24" s="151">
        <v>0.98554706573486328</v>
      </c>
      <c r="AH24" s="151">
        <v>1.054099440574646</v>
      </c>
      <c r="AI24" s="151">
        <v>1.2004538774490356</v>
      </c>
      <c r="AJ24" s="151">
        <v>1.3094203472137451</v>
      </c>
    </row>
    <row r="25" spans="1:36" s="12" customFormat="1">
      <c r="A25" s="12" t="s">
        <v>158</v>
      </c>
      <c r="B25" s="150">
        <v>2014</v>
      </c>
      <c r="C25" s="151">
        <v>8.998753547668457</v>
      </c>
      <c r="D25" s="151">
        <v>10.716644287109375</v>
      </c>
      <c r="E25" s="151">
        <v>0.8396986722946167</v>
      </c>
      <c r="F25" s="151">
        <v>12.584392547607422</v>
      </c>
      <c r="G25" s="151">
        <v>9.6809053421020508</v>
      </c>
      <c r="H25" s="151">
        <v>0.71507245302200317</v>
      </c>
      <c r="I25" s="151">
        <v>0.92953628301620483</v>
      </c>
      <c r="J25" s="151">
        <v>-6.3239842653274536E-2</v>
      </c>
      <c r="K25" s="151">
        <v>-1.0436526499688625E-2</v>
      </c>
      <c r="L25" s="151">
        <v>5.2803318947553635E-2</v>
      </c>
      <c r="M25" s="151">
        <v>-2.5969131384044886E-3</v>
      </c>
      <c r="N25" s="151">
        <v>1.4469979796558619E-3</v>
      </c>
      <c r="O25" s="151">
        <v>2.7225508820265532E-3</v>
      </c>
      <c r="P25" s="151">
        <v>3.6632141564041376E-3</v>
      </c>
      <c r="Q25" s="151">
        <v>-1.5672376379370689E-2</v>
      </c>
      <c r="R25" s="151">
        <v>7.6848879456520081E-2</v>
      </c>
      <c r="S25" s="151">
        <v>-5.4220957681536674E-3</v>
      </c>
      <c r="T25" s="151">
        <v>2.8716863598674536E-3</v>
      </c>
      <c r="U25" s="151">
        <v>-3.4932931885123253E-3</v>
      </c>
      <c r="V25" s="151">
        <v>-5.6516914628446102E-3</v>
      </c>
      <c r="W25" s="151">
        <v>-1.2350168079137802E-2</v>
      </c>
      <c r="X25" s="151">
        <v>0.10869121551513672</v>
      </c>
      <c r="Y25" s="151">
        <v>2.8425950556993484E-2</v>
      </c>
      <c r="Z25" s="151">
        <v>0.84738481044769287</v>
      </c>
      <c r="AA25" s="151">
        <v>1.0729163885116577</v>
      </c>
      <c r="AB25" s="151">
        <v>1.0678861141204834</v>
      </c>
      <c r="AC25" s="151">
        <v>1.0652798414230347</v>
      </c>
      <c r="AD25" s="151">
        <v>0.93935674428939819</v>
      </c>
      <c r="AE25" s="151">
        <v>1.1480436325073242</v>
      </c>
      <c r="AF25" s="151">
        <v>0.97436457872390747</v>
      </c>
      <c r="AG25" s="151">
        <v>1.0038695335388184</v>
      </c>
      <c r="AH25" s="151">
        <v>1.1068685054779053</v>
      </c>
      <c r="AI25" s="151">
        <v>1.231292724609375</v>
      </c>
      <c r="AJ25" s="151">
        <v>1.3492940664291382</v>
      </c>
    </row>
    <row r="26" spans="1:36" s="12" customFormat="1">
      <c r="A26" s="12" t="s">
        <v>158</v>
      </c>
      <c r="B26" s="150">
        <v>2015</v>
      </c>
      <c r="C26" s="151">
        <v>9.079005241394043</v>
      </c>
      <c r="D26" s="151">
        <v>11.534073829650879</v>
      </c>
      <c r="E26" s="151">
        <v>0.78714632987976074</v>
      </c>
      <c r="F26" s="151">
        <v>14.766327857971191</v>
      </c>
      <c r="G26" s="151">
        <v>9.9117050170898438</v>
      </c>
      <c r="H26" s="151">
        <v>0.61484509706497192</v>
      </c>
      <c r="I26" s="151">
        <v>0.91598814725875854</v>
      </c>
      <c r="J26" s="151">
        <v>-6.4628973603248596E-2</v>
      </c>
      <c r="K26" s="151">
        <v>8.8785244151949883E-3</v>
      </c>
      <c r="L26" s="151">
        <v>7.3507495224475861E-2</v>
      </c>
      <c r="M26" s="151">
        <v>3.90434026485309E-4</v>
      </c>
      <c r="N26" s="151">
        <v>-9.065529411600437E-6</v>
      </c>
      <c r="O26" s="151">
        <v>2.248444827273488E-3</v>
      </c>
      <c r="P26" s="151">
        <v>5.3927290719002485E-4</v>
      </c>
      <c r="Q26" s="151">
        <v>5.7094385847449303E-3</v>
      </c>
      <c r="R26" s="151">
        <v>6.9390580058097839E-2</v>
      </c>
      <c r="S26" s="151">
        <v>5.2327169105410576E-3</v>
      </c>
      <c r="T26" s="151">
        <v>1.4867959544062614E-3</v>
      </c>
      <c r="U26" s="151">
        <v>8.2812830805778503E-3</v>
      </c>
      <c r="V26" s="151">
        <v>-2.0757850725203753E-3</v>
      </c>
      <c r="W26" s="151">
        <v>-8.8080922141671181E-3</v>
      </c>
      <c r="X26" s="151">
        <v>0.15989208221435547</v>
      </c>
      <c r="Y26" s="151">
        <v>2.356092631816864E-2</v>
      </c>
      <c r="Z26" s="151">
        <v>0.85092467069625854</v>
      </c>
      <c r="AA26" s="151">
        <v>1.0729163885116577</v>
      </c>
      <c r="AB26" s="151">
        <v>1.0797857046127319</v>
      </c>
      <c r="AC26" s="151">
        <v>1.0666244029998779</v>
      </c>
      <c r="AD26" s="151">
        <v>0.88627076148986816</v>
      </c>
      <c r="AE26" s="151">
        <v>1.3470968008041382</v>
      </c>
      <c r="AF26" s="151">
        <v>1.0158193111419678</v>
      </c>
      <c r="AG26" s="151">
        <v>1.0154072046279907</v>
      </c>
      <c r="AH26" s="151">
        <v>1.0203942060470581</v>
      </c>
      <c r="AI26" s="151">
        <v>1.2435671091079712</v>
      </c>
      <c r="AJ26" s="151">
        <v>1.367889404296875</v>
      </c>
    </row>
    <row r="27" spans="1:36" s="12" customFormat="1">
      <c r="A27" s="12" t="s">
        <v>158</v>
      </c>
      <c r="B27" s="150">
        <v>2016</v>
      </c>
      <c r="C27" s="151">
        <v>9.0398120880126953</v>
      </c>
      <c r="D27" s="151">
        <v>11.103897094726562</v>
      </c>
      <c r="E27" s="151">
        <v>0.81411147117614746</v>
      </c>
      <c r="F27" s="151">
        <v>13.193072319030762</v>
      </c>
      <c r="G27" s="151">
        <v>9.9595422744750977</v>
      </c>
      <c r="H27" s="151">
        <v>0.68519371747970581</v>
      </c>
      <c r="I27" s="151">
        <v>0.90765327215194702</v>
      </c>
      <c r="J27" s="151">
        <v>3.3683158457279205E-2</v>
      </c>
      <c r="K27" s="151">
        <v>-4.3262718245387077E-3</v>
      </c>
      <c r="L27" s="151">
        <v>-3.8009431213140488E-2</v>
      </c>
      <c r="M27" s="151">
        <v>1.1652482207864523E-3</v>
      </c>
      <c r="N27" s="151">
        <v>4.9655325710773468E-3</v>
      </c>
      <c r="O27" s="151">
        <v>4.8526604659855366E-3</v>
      </c>
      <c r="P27" s="151">
        <v>2.9362798668444157E-3</v>
      </c>
      <c r="Q27" s="151">
        <v>-1.8245993182063103E-2</v>
      </c>
      <c r="R27" s="151">
        <v>-5.7982306927442551E-2</v>
      </c>
      <c r="S27" s="151">
        <v>-7.4374175164848566E-4</v>
      </c>
      <c r="T27" s="151">
        <v>1.4647977659478784E-3</v>
      </c>
      <c r="U27" s="151">
        <v>1.1934608919546008E-3</v>
      </c>
      <c r="V27" s="151">
        <v>8.2495305687189102E-3</v>
      </c>
      <c r="W27" s="151">
        <v>9.8088299855589867E-3</v>
      </c>
      <c r="X27" s="151">
        <v>-0.11265754699707031</v>
      </c>
      <c r="Y27" s="151">
        <v>4.8146918416023254E-3</v>
      </c>
      <c r="Z27" s="151">
        <v>0.85051262378692627</v>
      </c>
      <c r="AA27" s="151">
        <v>1.0729163885116577</v>
      </c>
      <c r="AB27" s="151">
        <v>1.0918949842453003</v>
      </c>
      <c r="AC27" s="151">
        <v>1.0699703693389893</v>
      </c>
      <c r="AD27" s="151">
        <v>0.95403498411178589</v>
      </c>
      <c r="AE27" s="151">
        <v>1.2035726308822632</v>
      </c>
      <c r="AF27" s="151">
        <v>0.99926269054412842</v>
      </c>
      <c r="AG27" s="151">
        <v>1.0317081212997437</v>
      </c>
      <c r="AH27" s="151">
        <v>1.0743377208709717</v>
      </c>
      <c r="AI27" s="151">
        <v>1.2573250532150269</v>
      </c>
      <c r="AJ27" s="151">
        <v>1.3840386867523193</v>
      </c>
    </row>
    <row r="28" spans="1:36" s="12" customFormat="1">
      <c r="A28" s="12" t="s">
        <v>158</v>
      </c>
      <c r="B28" s="150">
        <v>2017</v>
      </c>
      <c r="C28" s="151">
        <v>9.0292606353759766</v>
      </c>
      <c r="D28" s="151">
        <v>10.603213310241699</v>
      </c>
      <c r="E28" s="151">
        <v>0.85155874490737915</v>
      </c>
      <c r="F28" s="151">
        <v>11.659734725952148</v>
      </c>
      <c r="G28" s="151">
        <v>9.882328987121582</v>
      </c>
      <c r="H28" s="151">
        <v>0.77439659833908081</v>
      </c>
      <c r="I28" s="151">
        <v>0.91367733478546143</v>
      </c>
      <c r="J28" s="151">
        <v>4.497116431593895E-2</v>
      </c>
      <c r="K28" s="151">
        <v>-1.1678568553179502E-3</v>
      </c>
      <c r="L28" s="151">
        <v>-4.6139020472764969E-2</v>
      </c>
      <c r="M28" s="151">
        <v>2.9420386999845505E-4</v>
      </c>
      <c r="N28" s="151">
        <v>4.2604818008840084E-4</v>
      </c>
      <c r="O28" s="151">
        <v>2.4838689714670181E-3</v>
      </c>
      <c r="P28" s="151">
        <v>2.1186629310250282E-3</v>
      </c>
      <c r="Q28" s="151">
        <v>-6.4906408078968525E-3</v>
      </c>
      <c r="R28" s="151">
        <v>-6.4776763319969177E-2</v>
      </c>
      <c r="S28" s="151">
        <v>2.5821258313953876E-3</v>
      </c>
      <c r="T28" s="151">
        <v>1.5955155249685049E-3</v>
      </c>
      <c r="U28" s="151">
        <v>8.6662303656339645E-3</v>
      </c>
      <c r="V28" s="151">
        <v>1.0914555750787258E-2</v>
      </c>
      <c r="W28" s="151">
        <v>-5.1206848584115505E-3</v>
      </c>
      <c r="X28" s="151">
        <v>-0.1235504150390625</v>
      </c>
      <c r="Y28" s="151">
        <v>-7.7828988432884216E-3</v>
      </c>
      <c r="Z28" s="151">
        <v>0.85220998525619507</v>
      </c>
      <c r="AA28" s="151">
        <v>1.0729163885116577</v>
      </c>
      <c r="AB28" s="151">
        <v>1.1039450168609619</v>
      </c>
      <c r="AC28" s="151">
        <v>1.0748504400253296</v>
      </c>
      <c r="AD28" s="151">
        <v>1.0020835399627686</v>
      </c>
      <c r="AE28" s="151">
        <v>1.0636894702911377</v>
      </c>
      <c r="AF28" s="151">
        <v>1.0229742527008057</v>
      </c>
      <c r="AG28" s="151">
        <v>1.0462044477462769</v>
      </c>
      <c r="AH28" s="151">
        <v>1.0982975959777832</v>
      </c>
      <c r="AI28" s="151">
        <v>1.2762331962585449</v>
      </c>
      <c r="AJ28" s="151">
        <v>1.3242746591567993</v>
      </c>
    </row>
    <row r="29" spans="1:36" s="12" customFormat="1">
      <c r="A29" s="12" t="s">
        <v>158</v>
      </c>
      <c r="B29" s="150">
        <v>2018</v>
      </c>
      <c r="C29" s="151">
        <v>9.1782093048095703</v>
      </c>
      <c r="D29" s="151">
        <v>10.08504581451416</v>
      </c>
      <c r="E29" s="151">
        <v>0.91008096933364868</v>
      </c>
      <c r="F29" s="151">
        <v>9.9761343002319336</v>
      </c>
      <c r="G29" s="151">
        <v>9.938258171081543</v>
      </c>
      <c r="H29" s="151">
        <v>0.92001646757125854</v>
      </c>
      <c r="I29" s="151">
        <v>0.92352288961410522</v>
      </c>
      <c r="J29" s="151">
        <v>6.6465064883232117E-2</v>
      </c>
      <c r="K29" s="151">
        <v>1.636163704097271E-2</v>
      </c>
      <c r="L29" s="151">
        <v>-5.0103425979614258E-2</v>
      </c>
      <c r="M29" s="151">
        <v>-1.3722194125875831E-3</v>
      </c>
      <c r="N29" s="151">
        <v>-1.3170692836865783E-3</v>
      </c>
      <c r="O29" s="151">
        <v>1.7447919817641377E-3</v>
      </c>
      <c r="P29" s="151">
        <v>1.7004234250634909E-3</v>
      </c>
      <c r="Q29" s="151">
        <v>1.5605710446834564E-2</v>
      </c>
      <c r="R29" s="151">
        <v>-5.0863008946180344E-2</v>
      </c>
      <c r="S29" s="151">
        <v>-8.5879850666970015E-4</v>
      </c>
      <c r="T29" s="151">
        <v>-8.2094460958614945E-4</v>
      </c>
      <c r="U29" s="151">
        <v>4.2806901037693024E-3</v>
      </c>
      <c r="V29" s="151">
        <v>8.6452753748744726E-4</v>
      </c>
      <c r="W29" s="151">
        <v>-2.7058909181505442E-3</v>
      </c>
      <c r="X29" s="151">
        <v>-0.15594577789306641</v>
      </c>
      <c r="Y29" s="151">
        <v>5.6435470469295979E-3</v>
      </c>
      <c r="Z29" s="151">
        <v>0.84285479784011841</v>
      </c>
      <c r="AA29" s="151">
        <v>1.0729163885116577</v>
      </c>
      <c r="AB29" s="151">
        <v>1.1171261072158813</v>
      </c>
      <c r="AC29" s="151">
        <v>1.0801346302032471</v>
      </c>
      <c r="AD29" s="151">
        <v>0.89367514848709106</v>
      </c>
      <c r="AE29" s="151">
        <v>0.91009896993637085</v>
      </c>
      <c r="AF29" s="151">
        <v>0.98331409692764282</v>
      </c>
      <c r="AG29" s="151">
        <v>1.0411354303359985</v>
      </c>
      <c r="AH29" s="151">
        <v>1.0587062835693359</v>
      </c>
      <c r="AI29" s="151">
        <v>1.2915728092193604</v>
      </c>
      <c r="AJ29" s="151">
        <v>1.33965003490448</v>
      </c>
    </row>
    <row r="30" spans="1:36" s="12" customFormat="1">
      <c r="A30" s="12" t="s">
        <v>158</v>
      </c>
      <c r="B30" s="150">
        <v>2019</v>
      </c>
      <c r="C30" s="151">
        <v>9.1324691772460938</v>
      </c>
      <c r="D30" s="151">
        <v>9.9884223937988281</v>
      </c>
      <c r="E30" s="151">
        <v>0.91430538892745972</v>
      </c>
      <c r="F30" s="151">
        <v>9.3739719390869141</v>
      </c>
      <c r="G30" s="151">
        <v>10.082260131835938</v>
      </c>
      <c r="H30" s="151">
        <v>0.97423666715621948</v>
      </c>
      <c r="I30" s="151">
        <v>0.90579581260681152</v>
      </c>
      <c r="J30" s="151">
        <v>4.6310764737427235E-3</v>
      </c>
      <c r="K30" s="151">
        <v>-4.9960003234446049E-3</v>
      </c>
      <c r="L30" s="151">
        <v>-9.6270767971873283E-3</v>
      </c>
      <c r="M30" s="151">
        <v>4.2800293886102736E-4</v>
      </c>
      <c r="N30" s="151">
        <v>1.1957306414842606E-3</v>
      </c>
      <c r="O30" s="151">
        <v>2.8883765917271376E-3</v>
      </c>
      <c r="P30" s="151">
        <v>2.057189354673028E-3</v>
      </c>
      <c r="Q30" s="151">
        <v>-1.1565299704670906E-2</v>
      </c>
      <c r="R30" s="151">
        <v>-2.700001560151577E-2</v>
      </c>
      <c r="S30" s="151">
        <v>5.8263825485482812E-4</v>
      </c>
      <c r="T30" s="151">
        <v>7.1988161653280258E-3</v>
      </c>
      <c r="U30" s="151">
        <v>3.2106766011565924E-3</v>
      </c>
      <c r="V30" s="151">
        <v>5.8632604777812958E-3</v>
      </c>
      <c r="W30" s="151">
        <v>5.175471305847168E-4</v>
      </c>
      <c r="X30" s="151">
        <v>-6.2258720397949219E-2</v>
      </c>
      <c r="Y30" s="151">
        <v>1.4385689981281757E-2</v>
      </c>
      <c r="Z30" s="151">
        <v>0.84408318996429443</v>
      </c>
      <c r="AA30" s="151">
        <v>1.0729163885116577</v>
      </c>
      <c r="AB30" s="151">
        <v>1.1294014453887939</v>
      </c>
      <c r="AC30" s="151">
        <v>1.0842645168304443</v>
      </c>
      <c r="AD30" s="151">
        <v>0.96918964385986328</v>
      </c>
      <c r="AE30" s="151">
        <v>0.85516512393951416</v>
      </c>
      <c r="AF30" s="151">
        <v>0.98298877477645874</v>
      </c>
      <c r="AG30" s="151">
        <v>1.1038414239883423</v>
      </c>
      <c r="AH30" s="151">
        <v>1.0294657945632935</v>
      </c>
      <c r="AI30" s="151">
        <v>1.3075025081634521</v>
      </c>
      <c r="AJ30" s="151">
        <v>1.3385441303253174</v>
      </c>
    </row>
    <row r="31" spans="1:36" s="12" customFormat="1">
      <c r="A31" s="12" t="s">
        <v>158</v>
      </c>
      <c r="B31" s="150">
        <v>2020</v>
      </c>
      <c r="C31" s="151">
        <v>8.8919925689697266</v>
      </c>
      <c r="D31" s="151">
        <v>9.5694980621337891</v>
      </c>
      <c r="E31" s="151">
        <v>0.92920154333114624</v>
      </c>
      <c r="F31" s="151">
        <v>8.3199729919433594</v>
      </c>
      <c r="G31" s="151">
        <v>10.072269439697266</v>
      </c>
      <c r="H31" s="151">
        <v>1.0687524080276489</v>
      </c>
      <c r="I31" s="151">
        <v>0.88281917572021484</v>
      </c>
      <c r="J31" s="151">
        <v>1.6161000356078148E-2</v>
      </c>
      <c r="K31" s="151">
        <v>-2.6684937998652458E-2</v>
      </c>
      <c r="L31" s="151">
        <v>-4.2845938354730606E-2</v>
      </c>
      <c r="M31" s="151">
        <v>-3.1480193138122559E-4</v>
      </c>
      <c r="N31" s="151">
        <v>6.4990497194230556E-3</v>
      </c>
      <c r="O31" s="151">
        <v>5.3832926787436008E-3</v>
      </c>
      <c r="P31" s="151">
        <v>5.1940283738076687E-3</v>
      </c>
      <c r="Q31" s="151">
        <v>-4.3446507304906845E-2</v>
      </c>
      <c r="R31" s="151">
        <v>-3.6606263369321823E-2</v>
      </c>
      <c r="S31" s="151">
        <v>1.178095699287951E-3</v>
      </c>
      <c r="T31" s="151">
        <v>-7.7195167541503906E-3</v>
      </c>
      <c r="U31" s="151">
        <v>2.0744791254401207E-3</v>
      </c>
      <c r="V31" s="151">
        <v>1.0337783023715019E-2</v>
      </c>
      <c r="W31" s="151">
        <v>-1.2110515497624874E-2</v>
      </c>
      <c r="X31" s="151">
        <v>-0.1192779541015625</v>
      </c>
      <c r="Y31" s="151">
        <v>-9.9141057580709457E-4</v>
      </c>
      <c r="Z31" s="151">
        <v>0.82781505584716797</v>
      </c>
      <c r="AA31" s="151">
        <v>1.0729163885116577</v>
      </c>
      <c r="AB31" s="151">
        <v>1.1396232843399048</v>
      </c>
      <c r="AC31" s="151">
        <v>1.0916858911514282</v>
      </c>
      <c r="AD31" s="151">
        <v>1.2075369358062744</v>
      </c>
      <c r="AE31" s="151">
        <v>0.7590106725692749</v>
      </c>
      <c r="AF31" s="151">
        <v>0.96633929014205933</v>
      </c>
      <c r="AG31" s="151">
        <v>1.0394144058227539</v>
      </c>
      <c r="AH31" s="151">
        <v>1.0808901786804199</v>
      </c>
      <c r="AI31" s="151">
        <v>1.3269972801208496</v>
      </c>
      <c r="AJ31" s="151">
        <v>1.3537818193435669</v>
      </c>
    </row>
    <row r="32" spans="1:36" s="12" customFormat="1">
      <c r="A32" s="12" t="s">
        <v>159</v>
      </c>
      <c r="B32" s="150">
        <v>2006</v>
      </c>
      <c r="C32" s="151">
        <v>1.4591822624206543</v>
      </c>
      <c r="D32" s="151">
        <v>0.97039127349853516</v>
      </c>
      <c r="E32" s="151">
        <v>1.5037051439285278</v>
      </c>
      <c r="F32" s="151">
        <v>0.78871405124664307</v>
      </c>
      <c r="G32" s="151">
        <v>1.011654257774353</v>
      </c>
      <c r="H32" s="151">
        <v>1.8500773906707764</v>
      </c>
      <c r="I32" s="151">
        <v>1.4423725605010986</v>
      </c>
      <c r="J32" s="151">
        <v>0.4813617467880249</v>
      </c>
      <c r="K32" s="151">
        <v>-1.8072749376296997</v>
      </c>
      <c r="L32" s="151">
        <v>-2.2886366844177246</v>
      </c>
      <c r="M32" s="151">
        <v>-0.13707537949085236</v>
      </c>
      <c r="N32" s="151">
        <v>-0.6065945029258728</v>
      </c>
      <c r="O32" s="151">
        <v>-0.36874303221702576</v>
      </c>
      <c r="P32" s="151">
        <v>-1.0164476633071899</v>
      </c>
      <c r="Q32" s="151">
        <v>0.32158562541007996</v>
      </c>
      <c r="R32" s="151">
        <v>-0.74150675535202026</v>
      </c>
      <c r="S32" s="151">
        <v>-0.1137004941701889</v>
      </c>
      <c r="T32" s="151">
        <v>-0.33726552128791809</v>
      </c>
      <c r="U32" s="151">
        <v>-0.17686475813388824</v>
      </c>
      <c r="V32" s="151">
        <v>-0.41731256246566772</v>
      </c>
      <c r="W32" s="151">
        <v>-0.50198650360107422</v>
      </c>
      <c r="X32" s="151">
        <v>-2.3560104370117188</v>
      </c>
      <c r="Y32" s="151">
        <v>-2.2981991767883301</v>
      </c>
      <c r="Z32" s="151">
        <v>1</v>
      </c>
      <c r="AA32" s="151">
        <v>1</v>
      </c>
      <c r="AB32" s="151">
        <v>1</v>
      </c>
      <c r="AC32" s="151">
        <v>1</v>
      </c>
      <c r="AD32" s="151">
        <v>1</v>
      </c>
      <c r="AE32" s="151">
        <v>1</v>
      </c>
      <c r="AF32" s="151">
        <v>1</v>
      </c>
      <c r="AG32" s="151">
        <v>1</v>
      </c>
      <c r="AH32" s="151">
        <v>1</v>
      </c>
      <c r="AI32" s="151">
        <v>1</v>
      </c>
      <c r="AJ32" s="151">
        <v>1</v>
      </c>
    </row>
    <row r="33" spans="1:36" s="12" customFormat="1">
      <c r="A33" s="12" t="s">
        <v>159</v>
      </c>
      <c r="B33" s="150">
        <v>2007</v>
      </c>
      <c r="C33" s="151">
        <v>1.5117453336715698</v>
      </c>
      <c r="D33" s="151">
        <v>1.0153976678848267</v>
      </c>
      <c r="E33" s="151">
        <v>1.4888209104537964</v>
      </c>
      <c r="F33" s="151">
        <v>0.90110659599304199</v>
      </c>
      <c r="G33" s="151">
        <v>1.0358407497406006</v>
      </c>
      <c r="H33" s="151">
        <v>1.6776539087295532</v>
      </c>
      <c r="I33" s="151">
        <v>1.4594380855560303</v>
      </c>
      <c r="J33" s="151">
        <v>-9.9476873874664307E-3</v>
      </c>
      <c r="K33" s="151">
        <v>3.5388611257076263E-2</v>
      </c>
      <c r="L33" s="151">
        <v>4.5336298644542694E-2</v>
      </c>
      <c r="M33" s="151">
        <v>1.7004832625389099E-3</v>
      </c>
      <c r="N33" s="151">
        <v>1.0546785779297352E-2</v>
      </c>
      <c r="O33" s="151">
        <v>3.6831991747021675E-3</v>
      </c>
      <c r="P33" s="151">
        <v>1.5006066299974918E-2</v>
      </c>
      <c r="Q33" s="151">
        <v>4.4520758092403412E-3</v>
      </c>
      <c r="R33" s="151">
        <v>1.0896638035774231E-2</v>
      </c>
      <c r="S33" s="151">
        <v>5.1282235654070973E-4</v>
      </c>
      <c r="T33" s="151">
        <v>4.5151053927838802E-3</v>
      </c>
      <c r="U33" s="151">
        <v>2.3389030247926712E-3</v>
      </c>
      <c r="V33" s="151">
        <v>1.6087621450424194E-2</v>
      </c>
      <c r="W33" s="151">
        <v>1.0985206812620163E-2</v>
      </c>
      <c r="X33" s="151">
        <v>0.13321971893310547</v>
      </c>
      <c r="Y33" s="151">
        <v>2.3626508191227913E-2</v>
      </c>
      <c r="Z33" s="151">
        <v>1.0174570083618164</v>
      </c>
      <c r="AA33" s="151">
        <v>1.0279581546783447</v>
      </c>
      <c r="AB33" s="151">
        <v>1.0168817043304443</v>
      </c>
      <c r="AC33" s="151">
        <v>1.0314171314239502</v>
      </c>
      <c r="AD33" s="151">
        <v>0.90093100070953369</v>
      </c>
      <c r="AE33" s="151">
        <v>1.1425002813339233</v>
      </c>
      <c r="AF33" s="151">
        <v>1.0138487815856934</v>
      </c>
      <c r="AG33" s="151">
        <v>1.0138486623764038</v>
      </c>
      <c r="AH33" s="151">
        <v>1.0552905797958374</v>
      </c>
      <c r="AI33" s="151">
        <v>1.0536166429519653</v>
      </c>
      <c r="AJ33" s="151">
        <v>1.0135908126831055</v>
      </c>
    </row>
    <row r="34" spans="1:36" s="12" customFormat="1">
      <c r="A34" s="12" t="s">
        <v>159</v>
      </c>
      <c r="B34" s="150">
        <v>2008</v>
      </c>
      <c r="C34" s="151">
        <v>1.5628887414932251</v>
      </c>
      <c r="D34" s="151">
        <v>1.0195554494857788</v>
      </c>
      <c r="E34" s="151">
        <v>1.5329118967056274</v>
      </c>
      <c r="F34" s="151">
        <v>0.85708045959472656</v>
      </c>
      <c r="G34" s="151">
        <v>1.0410356521606445</v>
      </c>
      <c r="H34" s="151">
        <v>1.8235025405883789</v>
      </c>
      <c r="I34" s="151">
        <v>1.501282811164856</v>
      </c>
      <c r="J34" s="151">
        <v>2.9184684157371521E-2</v>
      </c>
      <c r="K34" s="151">
        <v>3.3271022140979767E-2</v>
      </c>
      <c r="L34" s="151">
        <v>4.0863389149308205E-3</v>
      </c>
      <c r="M34" s="151">
        <v>4.4797375448979437E-4</v>
      </c>
      <c r="N34" s="151">
        <v>1.7204597592353821E-2</v>
      </c>
      <c r="O34" s="151">
        <v>2.6427777484059334E-3</v>
      </c>
      <c r="P34" s="151">
        <v>-1.0715129319578409E-3</v>
      </c>
      <c r="Q34" s="151">
        <v>1.4047185890376568E-2</v>
      </c>
      <c r="R34" s="151">
        <v>2.4584965780377388E-2</v>
      </c>
      <c r="S34" s="151">
        <v>-2.0183047745376825E-3</v>
      </c>
      <c r="T34" s="151">
        <v>-1.9893905147910118E-2</v>
      </c>
      <c r="U34" s="151">
        <v>8.4709294606000185E-4</v>
      </c>
      <c r="V34" s="151">
        <v>-1.2537806294858456E-2</v>
      </c>
      <c r="W34" s="151">
        <v>1.3104296289384365E-2</v>
      </c>
      <c r="X34" s="151">
        <v>-5.0091743469238281E-2</v>
      </c>
      <c r="Y34" s="151">
        <v>5.002590361982584E-3</v>
      </c>
      <c r="Z34" s="151">
        <v>1.0208542346954346</v>
      </c>
      <c r="AA34" s="151">
        <v>1.0754595994949341</v>
      </c>
      <c r="AB34" s="151">
        <v>1.0277320146560669</v>
      </c>
      <c r="AC34" s="151">
        <v>1.0214442014694214</v>
      </c>
      <c r="AD34" s="151">
        <v>0.69003444910049438</v>
      </c>
      <c r="AE34" s="151">
        <v>1.0866799354553223</v>
      </c>
      <c r="AF34" s="151">
        <v>0.96999108791351318</v>
      </c>
      <c r="AG34" s="151">
        <v>0.96999096870422363</v>
      </c>
      <c r="AH34" s="151">
        <v>1.0906085968017578</v>
      </c>
      <c r="AI34" s="151">
        <v>1.0890210866928101</v>
      </c>
      <c r="AJ34" s="151">
        <v>1.0516229867935181</v>
      </c>
    </row>
    <row r="35" spans="1:36" s="12" customFormat="1">
      <c r="A35" s="12" t="s">
        <v>159</v>
      </c>
      <c r="B35" s="150">
        <v>2009</v>
      </c>
      <c r="C35" s="151">
        <v>1.5230149030685425</v>
      </c>
      <c r="D35" s="151">
        <v>1.065216064453125</v>
      </c>
      <c r="E35" s="151">
        <v>1.429770827293396</v>
      </c>
      <c r="F35" s="151">
        <v>1.0111230611801147</v>
      </c>
      <c r="G35" s="151">
        <v>1.0583337545394897</v>
      </c>
      <c r="H35" s="151">
        <v>1.5062603950500488</v>
      </c>
      <c r="I35" s="151">
        <v>1.4390687942504883</v>
      </c>
      <c r="J35" s="151">
        <v>-6.9654986262321472E-2</v>
      </c>
      <c r="K35" s="151">
        <v>-2.584402821958065E-2</v>
      </c>
      <c r="L35" s="151">
        <v>4.3810959905385971E-2</v>
      </c>
      <c r="M35" s="151">
        <v>-4.5920873526483774E-4</v>
      </c>
      <c r="N35" s="151">
        <v>7.9455608502030373E-3</v>
      </c>
      <c r="O35" s="151">
        <v>3.7239250377751887E-4</v>
      </c>
      <c r="P35" s="151">
        <v>-5.674880463629961E-3</v>
      </c>
      <c r="Q35" s="151">
        <v>-2.8027892112731934E-2</v>
      </c>
      <c r="R35" s="151">
        <v>9.637772454880178E-4</v>
      </c>
      <c r="S35" s="151">
        <v>8.5719919297844172E-4</v>
      </c>
      <c r="T35" s="151">
        <v>1.2616751715540886E-2</v>
      </c>
      <c r="U35" s="151">
        <v>1.158539205789566E-3</v>
      </c>
      <c r="V35" s="151">
        <v>2.1570088341832161E-2</v>
      </c>
      <c r="W35" s="151">
        <v>6.6446056589484215E-3</v>
      </c>
      <c r="X35" s="151">
        <v>0.16528511047363281</v>
      </c>
      <c r="Y35" s="151">
        <v>1.6479689627885818E-2</v>
      </c>
      <c r="Z35" s="151">
        <v>1.0203312635421753</v>
      </c>
      <c r="AA35" s="151">
        <v>1.1043020486831665</v>
      </c>
      <c r="AB35" s="151">
        <v>1.0373368263244629</v>
      </c>
      <c r="AC35" s="151">
        <v>1.0298936367034912</v>
      </c>
      <c r="AD35" s="151">
        <v>1.2426245212554932</v>
      </c>
      <c r="AE35" s="151">
        <v>1.2819886207580566</v>
      </c>
      <c r="AF35" s="151">
        <v>0.96953672170639038</v>
      </c>
      <c r="AG35" s="151">
        <v>0.96953666210174561</v>
      </c>
      <c r="AH35" s="151">
        <v>1.1107836961746216</v>
      </c>
      <c r="AI35" s="151">
        <v>1.1099892854690552</v>
      </c>
      <c r="AJ35" s="151">
        <v>1.064838171005249</v>
      </c>
    </row>
    <row r="36" spans="1:36" s="12" customFormat="1">
      <c r="A36" s="12" t="s">
        <v>159</v>
      </c>
      <c r="B36" s="150">
        <v>2010</v>
      </c>
      <c r="C36" s="151">
        <v>1.5316003561019897</v>
      </c>
      <c r="D36" s="151">
        <v>1.1147831678390503</v>
      </c>
      <c r="E36" s="151">
        <v>1.3738998174667358</v>
      </c>
      <c r="F36" s="151">
        <v>1.0989420413970947</v>
      </c>
      <c r="G36" s="151">
        <v>1.0707303285598755</v>
      </c>
      <c r="H36" s="151">
        <v>1.3937041759490967</v>
      </c>
      <c r="I36" s="151">
        <v>1.4304260015487671</v>
      </c>
      <c r="J36" s="151">
        <v>-3.9860885590314865E-2</v>
      </c>
      <c r="K36" s="151">
        <v>5.6213252246379852E-3</v>
      </c>
      <c r="L36" s="151">
        <v>4.548221081495285E-2</v>
      </c>
      <c r="M36" s="151">
        <v>1.7013808246701956E-3</v>
      </c>
      <c r="N36" s="151">
        <v>-1.2665304529946297E-4</v>
      </c>
      <c r="O36" s="151">
        <v>2.6528520975261927E-3</v>
      </c>
      <c r="P36" s="151">
        <v>2.448635408654809E-3</v>
      </c>
      <c r="Q36" s="151">
        <v>-1.0548901045694947E-3</v>
      </c>
      <c r="R36" s="151">
        <v>6.0539118945598602E-2</v>
      </c>
      <c r="S36" s="151">
        <v>-9.1239484027028084E-4</v>
      </c>
      <c r="T36" s="151">
        <v>-1.2654569931328297E-2</v>
      </c>
      <c r="U36" s="151">
        <v>5.070253973826766E-4</v>
      </c>
      <c r="V36" s="151">
        <v>-1.0993334464728832E-2</v>
      </c>
      <c r="W36" s="151">
        <v>8.9963646605610847E-3</v>
      </c>
      <c r="X36" s="151">
        <v>8.3286285400390625E-2</v>
      </c>
      <c r="Y36" s="151">
        <v>1.164523046463728E-2</v>
      </c>
      <c r="Z36" s="151">
        <v>1.0392833948135376</v>
      </c>
      <c r="AA36" s="151">
        <v>1.1043020486831665</v>
      </c>
      <c r="AB36" s="151">
        <v>1.0515415668487549</v>
      </c>
      <c r="AC36" s="151">
        <v>1.0373988151550293</v>
      </c>
      <c r="AD36" s="151">
        <v>1.276756763458252</v>
      </c>
      <c r="AE36" s="151">
        <v>1.3933333158493042</v>
      </c>
      <c r="AF36" s="151">
        <v>0.96657037734985352</v>
      </c>
      <c r="AG36" s="151">
        <v>0.96657031774520874</v>
      </c>
      <c r="AH36" s="151">
        <v>1.1315484046936035</v>
      </c>
      <c r="AI36" s="151">
        <v>1.1340160369873047</v>
      </c>
      <c r="AJ36" s="151">
        <v>1.0999948978424072</v>
      </c>
    </row>
    <row r="37" spans="1:36" s="12" customFormat="1">
      <c r="A37" s="12" t="s">
        <v>159</v>
      </c>
      <c r="B37" s="150">
        <v>2011</v>
      </c>
      <c r="C37" s="151">
        <v>1.5959851741790771</v>
      </c>
      <c r="D37" s="151">
        <v>1.1018434762954712</v>
      </c>
      <c r="E37" s="151">
        <v>1.4484682083129883</v>
      </c>
      <c r="F37" s="151">
        <v>1.0209735631942749</v>
      </c>
      <c r="G37" s="151">
        <v>1.0923846960067749</v>
      </c>
      <c r="H37" s="151">
        <v>1.5631989240646362</v>
      </c>
      <c r="I37" s="151">
        <v>1.4610103368759155</v>
      </c>
      <c r="J37" s="151">
        <v>5.2853330969810486E-2</v>
      </c>
      <c r="K37" s="151">
        <v>4.1178040206432343E-2</v>
      </c>
      <c r="L37" s="151">
        <v>-1.1675289832055569E-2</v>
      </c>
      <c r="M37" s="151">
        <v>-1.440719235688448E-3</v>
      </c>
      <c r="N37" s="151">
        <v>6.7184591898694634E-4</v>
      </c>
      <c r="O37" s="151">
        <v>3.3276868052780628E-3</v>
      </c>
      <c r="P37" s="151">
        <v>2.2352196276187897E-2</v>
      </c>
      <c r="Q37" s="151">
        <v>1.626703143119812E-2</v>
      </c>
      <c r="R37" s="151">
        <v>-3.041020967066288E-2</v>
      </c>
      <c r="S37" s="151">
        <v>2.2046866433811374E-5</v>
      </c>
      <c r="T37" s="151">
        <v>-3.9783138781785965E-3</v>
      </c>
      <c r="U37" s="151">
        <v>-1.7981691053137183E-3</v>
      </c>
      <c r="V37" s="151">
        <v>1.1972746811807156E-2</v>
      </c>
      <c r="W37" s="151">
        <v>1.2516609393060207E-2</v>
      </c>
      <c r="X37" s="151">
        <v>-7.3591232299804688E-2</v>
      </c>
      <c r="Y37" s="151">
        <v>2.0022125914692879E-2</v>
      </c>
      <c r="Z37" s="151">
        <v>1.0217670202255249</v>
      </c>
      <c r="AA37" s="151">
        <v>1.1043020486831665</v>
      </c>
      <c r="AB37" s="151">
        <v>1.0659993886947632</v>
      </c>
      <c r="AC37" s="151">
        <v>1.0841109752655029</v>
      </c>
      <c r="AD37" s="151">
        <v>0.97912406921386719</v>
      </c>
      <c r="AE37" s="151">
        <v>1.2944779396057129</v>
      </c>
      <c r="AF37" s="151">
        <v>0.98479628562927246</v>
      </c>
      <c r="AG37" s="151">
        <v>0.98295015096664429</v>
      </c>
      <c r="AH37" s="151">
        <v>1.0918004512786865</v>
      </c>
      <c r="AI37" s="151">
        <v>1.2245324850082397</v>
      </c>
      <c r="AJ37" s="151">
        <v>1.117112398147583</v>
      </c>
    </row>
    <row r="38" spans="1:36" s="12" customFormat="1">
      <c r="A38" s="12" t="s">
        <v>159</v>
      </c>
      <c r="B38" s="150">
        <v>2012</v>
      </c>
      <c r="C38" s="151">
        <v>1.5701131820678711</v>
      </c>
      <c r="D38" s="151">
        <v>1.1920508146286011</v>
      </c>
      <c r="E38" s="151">
        <v>1.3171528577804565</v>
      </c>
      <c r="F38" s="151">
        <v>1.2858855724334717</v>
      </c>
      <c r="G38" s="151">
        <v>1.1161879301071167</v>
      </c>
      <c r="H38" s="151">
        <v>1.2210361957550049</v>
      </c>
      <c r="I38" s="151">
        <v>1.4066747426986694</v>
      </c>
      <c r="J38" s="151">
        <v>-9.5034092664718628E-2</v>
      </c>
      <c r="K38" s="151">
        <v>-1.6343524679541588E-2</v>
      </c>
      <c r="L38" s="151">
        <v>7.8690566122531891E-2</v>
      </c>
      <c r="M38" s="151">
        <v>-4.7602609265595675E-4</v>
      </c>
      <c r="N38" s="151">
        <v>-7.1474583819508553E-4</v>
      </c>
      <c r="O38" s="151">
        <v>2.1071205846965313E-3</v>
      </c>
      <c r="P38" s="151">
        <v>-1.7720166360959411E-3</v>
      </c>
      <c r="Q38" s="151">
        <v>-1.5487856231629848E-2</v>
      </c>
      <c r="R38" s="151">
        <v>3.9358317852020264E-2</v>
      </c>
      <c r="S38" s="151">
        <v>7.3343969415873289E-4</v>
      </c>
      <c r="T38" s="151">
        <v>1.117986161261797E-2</v>
      </c>
      <c r="U38" s="151">
        <v>9.629691019654274E-3</v>
      </c>
      <c r="V38" s="151">
        <v>1.2007012031972408E-2</v>
      </c>
      <c r="W38" s="151">
        <v>5.7822456583380699E-3</v>
      </c>
      <c r="X38" s="151">
        <v>0.23069095611572266</v>
      </c>
      <c r="Y38" s="151">
        <v>2.1556124091148376E-2</v>
      </c>
      <c r="Z38" s="151">
        <v>1.0184329748153687</v>
      </c>
      <c r="AA38" s="151">
        <v>1.1043020486831665</v>
      </c>
      <c r="AB38" s="151">
        <v>1.0802502632141113</v>
      </c>
      <c r="AC38" s="151">
        <v>1.0889191627502441</v>
      </c>
      <c r="AD38" s="151">
        <v>1.2733393907546997</v>
      </c>
      <c r="AE38" s="151">
        <v>1.6303557157516479</v>
      </c>
      <c r="AF38" s="151">
        <v>0.98479628562927246</v>
      </c>
      <c r="AG38" s="151">
        <v>0.98664236068725586</v>
      </c>
      <c r="AH38" s="151">
        <v>1.3528832197189331</v>
      </c>
      <c r="AI38" s="151">
        <v>1.2218309640884399</v>
      </c>
      <c r="AJ38" s="151">
        <v>1.1346052885055542</v>
      </c>
    </row>
    <row r="39" spans="1:36" s="12" customFormat="1">
      <c r="A39" s="12" t="s">
        <v>159</v>
      </c>
      <c r="B39" s="150">
        <v>2013</v>
      </c>
      <c r="C39" s="151">
        <v>1.5833181142807007</v>
      </c>
      <c r="D39" s="151">
        <v>1.1921226978302002</v>
      </c>
      <c r="E39" s="151">
        <v>1.3281502723693848</v>
      </c>
      <c r="F39" s="151">
        <v>1.2410545349121094</v>
      </c>
      <c r="G39" s="151">
        <v>1.1322742700576782</v>
      </c>
      <c r="H39" s="151">
        <v>1.2757841348648071</v>
      </c>
      <c r="I39" s="151">
        <v>1.3983522653579712</v>
      </c>
      <c r="J39" s="151">
        <v>8.3146896213293076E-3</v>
      </c>
      <c r="K39" s="151">
        <v>8.3749778568744659E-3</v>
      </c>
      <c r="L39" s="151">
        <v>6.0288315580692142E-5</v>
      </c>
      <c r="M39" s="151">
        <v>-1.4639993896707892E-3</v>
      </c>
      <c r="N39" s="151">
        <v>6.2465335940942168E-4</v>
      </c>
      <c r="O39" s="151">
        <v>3.0879273544996977E-3</v>
      </c>
      <c r="P39" s="151">
        <v>7.5521827675402164E-3</v>
      </c>
      <c r="Q39" s="151">
        <v>-1.4257864095270634E-3</v>
      </c>
      <c r="R39" s="151">
        <v>-3.5321786999702454E-3</v>
      </c>
      <c r="S39" s="151">
        <v>-8.9715562353376299E-5</v>
      </c>
      <c r="T39" s="151">
        <v>-1.27979158423841E-3</v>
      </c>
      <c r="U39" s="151">
        <v>8.1131042679771781E-4</v>
      </c>
      <c r="V39" s="151">
        <v>2.1011843346059322E-3</v>
      </c>
      <c r="W39" s="151">
        <v>2.0494794007390738E-3</v>
      </c>
      <c r="X39" s="151">
        <v>-3.5486221313476562E-2</v>
      </c>
      <c r="Y39" s="151">
        <v>1.4308945275843143E-2</v>
      </c>
      <c r="Z39" s="151">
        <v>1.0010647773742676</v>
      </c>
      <c r="AA39" s="151">
        <v>1.1043020486831665</v>
      </c>
      <c r="AB39" s="151">
        <v>1.0941247940063477</v>
      </c>
      <c r="AC39" s="151">
        <v>1.1000537872314453</v>
      </c>
      <c r="AD39" s="151">
        <v>1.1913983821868896</v>
      </c>
      <c r="AE39" s="151">
        <v>1.5735161304473877</v>
      </c>
      <c r="AF39" s="151">
        <v>0.98479628562927246</v>
      </c>
      <c r="AG39" s="151">
        <v>0.98688852787017822</v>
      </c>
      <c r="AH39" s="151">
        <v>1.3766180276870728</v>
      </c>
      <c r="AI39" s="151">
        <v>1.2403256893157959</v>
      </c>
      <c r="AJ39" s="151">
        <v>1.1536508798599243</v>
      </c>
    </row>
    <row r="40" spans="1:36" s="12" customFormat="1">
      <c r="A40" s="12" t="s">
        <v>159</v>
      </c>
      <c r="B40" s="150">
        <v>2014</v>
      </c>
      <c r="C40" s="151">
        <v>1.5724407434463501</v>
      </c>
      <c r="D40" s="151">
        <v>1.2115658521652222</v>
      </c>
      <c r="E40" s="151">
        <v>1.2978582382202148</v>
      </c>
      <c r="F40" s="151">
        <v>1.2702805995941162</v>
      </c>
      <c r="G40" s="151">
        <v>1.1482280492782593</v>
      </c>
      <c r="H40" s="151">
        <v>1.2378685474395752</v>
      </c>
      <c r="I40" s="151">
        <v>1.3694500923156738</v>
      </c>
      <c r="J40" s="151">
        <v>-2.3071818053722382E-2</v>
      </c>
      <c r="K40" s="151">
        <v>-6.8936697207391262E-3</v>
      </c>
      <c r="L40" s="151">
        <v>1.6178147867321968E-2</v>
      </c>
      <c r="M40" s="151">
        <v>-1.1719863396137953E-3</v>
      </c>
      <c r="N40" s="151">
        <v>-7.7336106915026903E-4</v>
      </c>
      <c r="O40" s="151">
        <v>1.3804037589579821E-3</v>
      </c>
      <c r="P40" s="151">
        <v>9.1462815180420876E-3</v>
      </c>
      <c r="Q40" s="151">
        <v>-1.5475007705390453E-2</v>
      </c>
      <c r="R40" s="151">
        <v>3.7600209470838308E-3</v>
      </c>
      <c r="S40" s="151">
        <v>1.0573407635092735E-3</v>
      </c>
      <c r="T40" s="151">
        <v>-3.2553891651332378E-3</v>
      </c>
      <c r="U40" s="151">
        <v>3.0927746556699276E-3</v>
      </c>
      <c r="V40" s="151">
        <v>4.8771300353109837E-3</v>
      </c>
      <c r="W40" s="151">
        <v>6.646270863711834E-3</v>
      </c>
      <c r="X40" s="151">
        <v>2.3276329040527344E-2</v>
      </c>
      <c r="Y40" s="151">
        <v>1.3991674408316612E-2</v>
      </c>
      <c r="Z40" s="151">
        <v>0.9906957745552063</v>
      </c>
      <c r="AA40" s="151">
        <v>1.1043020486831665</v>
      </c>
      <c r="AB40" s="151">
        <v>1.1049100160598755</v>
      </c>
      <c r="AC40" s="151">
        <v>1.1340841054916382</v>
      </c>
      <c r="AD40" s="151">
        <v>1.5420198440551758</v>
      </c>
      <c r="AE40" s="151">
        <v>1.6105711460113525</v>
      </c>
      <c r="AF40" s="151">
        <v>1.0278998613357544</v>
      </c>
      <c r="AG40" s="151">
        <v>0.95346724987030029</v>
      </c>
      <c r="AH40" s="151">
        <v>1.4796383380889893</v>
      </c>
      <c r="AI40" s="151">
        <v>1.2600977420806885</v>
      </c>
      <c r="AJ40" s="151">
        <v>1.1836538314819336</v>
      </c>
    </row>
    <row r="41" spans="1:36" s="12" customFormat="1">
      <c r="A41" s="12" t="s">
        <v>159</v>
      </c>
      <c r="B41" s="150">
        <v>2015</v>
      </c>
      <c r="C41" s="151">
        <v>1.6072895526885986</v>
      </c>
      <c r="D41" s="151">
        <v>1.2065768241882324</v>
      </c>
      <c r="E41" s="151">
        <v>1.3321071863174438</v>
      </c>
      <c r="F41" s="151">
        <v>1.2244535684585571</v>
      </c>
      <c r="G41" s="151">
        <v>1.1604592800140381</v>
      </c>
      <c r="H41" s="151">
        <v>1.312658429145813</v>
      </c>
      <c r="I41" s="151">
        <v>1.3850463628768921</v>
      </c>
      <c r="J41" s="151">
        <v>2.6046616956591606E-2</v>
      </c>
      <c r="K41" s="151">
        <v>2.1920256316661835E-2</v>
      </c>
      <c r="L41" s="151">
        <v>-4.1263611055910587E-3</v>
      </c>
      <c r="M41" s="151">
        <v>7.3729210998862982E-4</v>
      </c>
      <c r="N41" s="151">
        <v>1.3706438476219773E-3</v>
      </c>
      <c r="O41" s="151">
        <v>2.2986065596342087E-3</v>
      </c>
      <c r="P41" s="151">
        <v>9.1564161702990532E-3</v>
      </c>
      <c r="Q41" s="151">
        <v>8.3572966977953911E-3</v>
      </c>
      <c r="R41" s="151">
        <v>-9.5707830041646957E-3</v>
      </c>
      <c r="S41" s="151">
        <v>1.6198902449104935E-4</v>
      </c>
      <c r="T41" s="151">
        <v>1.5561277978122234E-3</v>
      </c>
      <c r="U41" s="151">
        <v>7.0086662890389562E-4</v>
      </c>
      <c r="V41" s="151">
        <v>4.0015280246734619E-3</v>
      </c>
      <c r="W41" s="151">
        <v>-9.7608979558572173E-4</v>
      </c>
      <c r="X41" s="151">
        <v>-3.67431640625E-2</v>
      </c>
      <c r="Y41" s="151">
        <v>1.0595924220979214E-2</v>
      </c>
      <c r="Z41" s="151">
        <v>0.9948418140411377</v>
      </c>
      <c r="AA41" s="151">
        <v>1.1043020486831665</v>
      </c>
      <c r="AB41" s="151">
        <v>1.1116565465927124</v>
      </c>
      <c r="AC41" s="151">
        <v>1.1401582956314087</v>
      </c>
      <c r="AD41" s="151">
        <v>1.1860725879669189</v>
      </c>
      <c r="AE41" s="151">
        <v>1.5524669885635376</v>
      </c>
      <c r="AF41" s="151">
        <v>1.0308874845504761</v>
      </c>
      <c r="AG41" s="151">
        <v>0.95450711250305176</v>
      </c>
      <c r="AH41" s="151">
        <v>1.5073411464691162</v>
      </c>
      <c r="AI41" s="151">
        <v>1.2729647159576416</v>
      </c>
      <c r="AJ41" s="151">
        <v>1.1890174150466919</v>
      </c>
    </row>
    <row r="42" spans="1:36" s="12" customFormat="1">
      <c r="A42" s="12" t="s">
        <v>159</v>
      </c>
      <c r="B42" s="150">
        <v>2016</v>
      </c>
      <c r="C42" s="151">
        <v>1.6248540878295898</v>
      </c>
      <c r="D42" s="151">
        <v>1.2246314287185669</v>
      </c>
      <c r="E42" s="151">
        <v>1.3268107175827026</v>
      </c>
      <c r="F42" s="151">
        <v>1.232006311416626</v>
      </c>
      <c r="G42" s="151">
        <v>1.176997184753418</v>
      </c>
      <c r="H42" s="151">
        <v>1.3188681602478027</v>
      </c>
      <c r="I42" s="151">
        <v>1.3805084228515625</v>
      </c>
      <c r="J42" s="151">
        <v>-3.9838952943682671E-3</v>
      </c>
      <c r="K42" s="151">
        <v>1.0868745855987072E-2</v>
      </c>
      <c r="L42" s="151">
        <v>1.4852641150355339E-2</v>
      </c>
      <c r="M42" s="151">
        <v>-1.0448961984366179E-3</v>
      </c>
      <c r="N42" s="151">
        <v>1.2608157703652978E-4</v>
      </c>
      <c r="O42" s="151">
        <v>5.0510773435235023E-3</v>
      </c>
      <c r="P42" s="151">
        <v>3.9934595115482807E-3</v>
      </c>
      <c r="Q42" s="151">
        <v>2.7430232148617506E-3</v>
      </c>
      <c r="R42" s="151">
        <v>1.0527709499001503E-2</v>
      </c>
      <c r="S42" s="151">
        <v>-3.7038328173366608E-6</v>
      </c>
      <c r="T42" s="151">
        <v>-1.5616283053532243E-3</v>
      </c>
      <c r="U42" s="151">
        <v>3.7037285510450602E-3</v>
      </c>
      <c r="V42" s="151">
        <v>1.5370915643870831E-3</v>
      </c>
      <c r="W42" s="151">
        <v>6.4944371115416288E-4</v>
      </c>
      <c r="X42" s="151">
        <v>6.1492919921875E-3</v>
      </c>
      <c r="Y42" s="151">
        <v>1.4150545932352543E-2</v>
      </c>
      <c r="Z42" s="151">
        <v>0.9834321141242981</v>
      </c>
      <c r="AA42" s="151">
        <v>1.1043020486831665</v>
      </c>
      <c r="AB42" s="151">
        <v>1.1393297910690308</v>
      </c>
      <c r="AC42" s="151">
        <v>1.1491981744766235</v>
      </c>
      <c r="AD42" s="151">
        <v>1.1289358139038086</v>
      </c>
      <c r="AE42" s="151">
        <v>1.5620427131652832</v>
      </c>
      <c r="AF42" s="151">
        <v>1.0311815738677979</v>
      </c>
      <c r="AG42" s="151">
        <v>0.94348442554473877</v>
      </c>
      <c r="AH42" s="151">
        <v>1.6424475908279419</v>
      </c>
      <c r="AI42" s="151">
        <v>1.2821017503738403</v>
      </c>
      <c r="AJ42" s="151">
        <v>1.2046463489532471</v>
      </c>
    </row>
    <row r="43" spans="1:36" s="12" customFormat="1">
      <c r="A43" s="12" t="s">
        <v>159</v>
      </c>
      <c r="B43" s="150">
        <v>2017</v>
      </c>
      <c r="C43" s="151">
        <v>1.6625407934188843</v>
      </c>
      <c r="D43" s="151">
        <v>1.2287695407867432</v>
      </c>
      <c r="E43" s="151">
        <v>1.3530126810073853</v>
      </c>
      <c r="F43" s="151">
        <v>1.1877083778381348</v>
      </c>
      <c r="G43" s="151">
        <v>1.1903860569000244</v>
      </c>
      <c r="H43" s="151">
        <v>1.399788498878479</v>
      </c>
      <c r="I43" s="151">
        <v>1.3966403007507324</v>
      </c>
      <c r="J43" s="151">
        <v>1.9555618986487389E-2</v>
      </c>
      <c r="K43" s="151">
        <v>2.2928984835743904E-2</v>
      </c>
      <c r="L43" s="151">
        <v>3.3733665477484465E-3</v>
      </c>
      <c r="M43" s="151">
        <v>7.6078152051195502E-4</v>
      </c>
      <c r="N43" s="151">
        <v>7.7303475700318813E-3</v>
      </c>
      <c r="O43" s="151">
        <v>2.2947434335947037E-3</v>
      </c>
      <c r="P43" s="151">
        <v>2.8809213545173407E-3</v>
      </c>
      <c r="Q43" s="151">
        <v>9.2621902003884315E-3</v>
      </c>
      <c r="R43" s="151">
        <v>7.1603576652705669E-3</v>
      </c>
      <c r="S43" s="151">
        <v>-1.8201599596068263E-4</v>
      </c>
      <c r="T43" s="151">
        <v>-4.2279437184333801E-4</v>
      </c>
      <c r="U43" s="151">
        <v>1.3958278577774763E-4</v>
      </c>
      <c r="V43" s="151">
        <v>-9.7508664111956023E-6</v>
      </c>
      <c r="W43" s="151">
        <v>-3.3120126463472843E-3</v>
      </c>
      <c r="X43" s="151">
        <v>-3.6618232727050781E-2</v>
      </c>
      <c r="Y43" s="151">
        <v>1.131126843392849E-2</v>
      </c>
      <c r="Z43" s="151">
        <v>0.99034756422042847</v>
      </c>
      <c r="AA43" s="151">
        <v>1.126558780670166</v>
      </c>
      <c r="AB43" s="151">
        <v>1.1506190299987793</v>
      </c>
      <c r="AC43" s="151">
        <v>1.1513111591339111</v>
      </c>
      <c r="AD43" s="151">
        <v>0.94941121339797974</v>
      </c>
      <c r="AE43" s="151">
        <v>1.5058784484863281</v>
      </c>
      <c r="AF43" s="151">
        <v>1.0282557010650635</v>
      </c>
      <c r="AG43" s="151">
        <v>0.95385056734085083</v>
      </c>
      <c r="AH43" s="151">
        <v>1.6410235166549683</v>
      </c>
      <c r="AI43" s="151">
        <v>1.2921106815338135</v>
      </c>
      <c r="AJ43" s="151">
        <v>1.2093892097473145</v>
      </c>
    </row>
    <row r="44" spans="1:36" s="12" customFormat="1">
      <c r="A44" s="12" t="s">
        <v>159</v>
      </c>
      <c r="B44" s="150">
        <v>2018</v>
      </c>
      <c r="C44" s="151">
        <v>1.6556259393692017</v>
      </c>
      <c r="D44" s="151">
        <v>1.1693494319915771</v>
      </c>
      <c r="E44" s="151">
        <v>1.4158521890640259</v>
      </c>
      <c r="F44" s="151">
        <v>1.0250058174133301</v>
      </c>
      <c r="G44" s="151">
        <v>1.182526707649231</v>
      </c>
      <c r="H44" s="151">
        <v>1.6152353286743164</v>
      </c>
      <c r="I44" s="151">
        <v>1.4000750780105591</v>
      </c>
      <c r="J44" s="151">
        <v>4.539785161614418E-2</v>
      </c>
      <c r="K44" s="151">
        <v>-4.1679041460156441E-3</v>
      </c>
      <c r="L44" s="151">
        <v>-4.956575483083725E-2</v>
      </c>
      <c r="M44" s="151">
        <v>-1.6040852060541511E-3</v>
      </c>
      <c r="N44" s="151">
        <v>1.1728903278708458E-2</v>
      </c>
      <c r="O44" s="151">
        <v>1.595380948856473E-3</v>
      </c>
      <c r="P44" s="151">
        <v>-3.5584745928645134E-3</v>
      </c>
      <c r="Q44" s="151">
        <v>-1.2329628691077232E-2</v>
      </c>
      <c r="R44" s="151">
        <v>-4.5349083840847015E-2</v>
      </c>
      <c r="S44" s="151">
        <v>3.3919259294634685E-5</v>
      </c>
      <c r="T44" s="151">
        <v>2.7177718584425747E-4</v>
      </c>
      <c r="U44" s="151">
        <v>3.888173378072679E-4</v>
      </c>
      <c r="V44" s="151">
        <v>-2.832306083291769E-3</v>
      </c>
      <c r="W44" s="151">
        <v>-2.078876830637455E-3</v>
      </c>
      <c r="X44" s="151">
        <v>-0.14732742309570312</v>
      </c>
      <c r="Y44" s="151">
        <v>-6.6242348402738571E-3</v>
      </c>
      <c r="Z44" s="151">
        <v>0.97469049692153931</v>
      </c>
      <c r="AA44" s="151">
        <v>1.1645019054412842</v>
      </c>
      <c r="AB44" s="151">
        <v>1.1617014408111572</v>
      </c>
      <c r="AC44" s="151">
        <v>1.1478798389434814</v>
      </c>
      <c r="AD44" s="151">
        <v>1.1754941940307617</v>
      </c>
      <c r="AE44" s="151">
        <v>1.299589991569519</v>
      </c>
      <c r="AF44" s="151">
        <v>1.0194504261016846</v>
      </c>
      <c r="AG44" s="151">
        <v>0.92867392301559448</v>
      </c>
      <c r="AH44" s="151">
        <v>1.6700053215026855</v>
      </c>
      <c r="AI44" s="151">
        <v>1.2566074132919312</v>
      </c>
      <c r="AJ44" s="151">
        <v>1.2122427225112915</v>
      </c>
    </row>
    <row r="45" spans="1:36" s="12" customFormat="1">
      <c r="A45" s="12" t="s">
        <v>159</v>
      </c>
      <c r="B45" s="150">
        <v>2019</v>
      </c>
      <c r="C45" s="151">
        <v>1.6763499975204468</v>
      </c>
      <c r="D45" s="151">
        <v>1.2095682621002197</v>
      </c>
      <c r="E45" s="151">
        <v>1.385907769203186</v>
      </c>
      <c r="F45" s="151">
        <v>1.1518450975418091</v>
      </c>
      <c r="G45" s="151">
        <v>1.1889309883117676</v>
      </c>
      <c r="H45" s="151">
        <v>1.4553604125976562</v>
      </c>
      <c r="I45" s="151">
        <v>1.4099643230438232</v>
      </c>
      <c r="J45" s="151">
        <v>-2.1376222372055054E-2</v>
      </c>
      <c r="K45" s="151">
        <v>1.2439679354429245E-2</v>
      </c>
      <c r="L45" s="151">
        <v>3.3815901726484299E-2</v>
      </c>
      <c r="M45" s="151">
        <v>-5.6695051171118394E-5</v>
      </c>
      <c r="N45" s="151">
        <v>3.8763505290262401E-4</v>
      </c>
      <c r="O45" s="151">
        <v>1.6844109632074833E-3</v>
      </c>
      <c r="P45" s="151">
        <v>4.2058215476572514E-3</v>
      </c>
      <c r="Q45" s="151">
        <v>6.2185064889490604E-3</v>
      </c>
      <c r="R45" s="151">
        <v>2.1658377721905708E-2</v>
      </c>
      <c r="S45" s="151">
        <v>2.1788752928841859E-4</v>
      </c>
      <c r="T45" s="151">
        <v>3.2227968331426382E-3</v>
      </c>
      <c r="U45" s="151">
        <v>-3.5141175612807274E-4</v>
      </c>
      <c r="V45" s="151">
        <v>3.8852284196764231E-3</v>
      </c>
      <c r="W45" s="151">
        <v>5.1830243319272995E-3</v>
      </c>
      <c r="X45" s="151">
        <v>0.11666679382324219</v>
      </c>
      <c r="Y45" s="151">
        <v>5.401107482612133E-3</v>
      </c>
      <c r="Z45" s="151">
        <v>0.97288817167282104</v>
      </c>
      <c r="AA45" s="151">
        <v>1.1645019054412842</v>
      </c>
      <c r="AB45" s="151">
        <v>1.1696344614028931</v>
      </c>
      <c r="AC45" s="151">
        <v>1.1533280611038208</v>
      </c>
      <c r="AD45" s="151">
        <v>1.023360013961792</v>
      </c>
      <c r="AE45" s="151">
        <v>1.4604082107543945</v>
      </c>
      <c r="AF45" s="151">
        <v>1.019406795501709</v>
      </c>
      <c r="AG45" s="151">
        <v>0.92802762985229492</v>
      </c>
      <c r="AH45" s="151">
        <v>1.6699800491333008</v>
      </c>
      <c r="AI45" s="151">
        <v>1.2578791379928589</v>
      </c>
      <c r="AJ45" s="151">
        <v>1.2289118766784668</v>
      </c>
    </row>
    <row r="46" spans="1:36" s="12" customFormat="1">
      <c r="A46" s="12" t="s">
        <v>159</v>
      </c>
      <c r="B46" s="150">
        <v>2020</v>
      </c>
      <c r="C46" s="151">
        <v>1.6343421936035156</v>
      </c>
      <c r="D46" s="151">
        <v>1.192662239074707</v>
      </c>
      <c r="E46" s="151">
        <v>1.3703311681747437</v>
      </c>
      <c r="F46" s="151">
        <v>1.0837912559509277</v>
      </c>
      <c r="G46" s="151">
        <v>1.1986427307128906</v>
      </c>
      <c r="H46" s="151">
        <v>1.5079858303070068</v>
      </c>
      <c r="I46" s="151">
        <v>1.3634941577911377</v>
      </c>
      <c r="J46" s="151">
        <v>-1.1302937753498554E-2</v>
      </c>
      <c r="K46" s="151">
        <v>-2.5378396734595299E-2</v>
      </c>
      <c r="L46" s="151">
        <v>-1.4075458981096745E-2</v>
      </c>
      <c r="M46" s="151">
        <v>-1.088271290063858E-2</v>
      </c>
      <c r="N46" s="151">
        <v>3.0520462896674871E-3</v>
      </c>
      <c r="O46" s="151">
        <v>5.6737102568149567E-4</v>
      </c>
      <c r="P46" s="151">
        <v>-8.9303386630490422E-4</v>
      </c>
      <c r="Q46" s="151">
        <v>-1.7222067341208458E-2</v>
      </c>
      <c r="R46" s="151">
        <v>-2.0679393783211708E-2</v>
      </c>
      <c r="S46" s="151">
        <v>1.873467699624598E-4</v>
      </c>
      <c r="T46" s="151">
        <v>-2.4587471853010356E-4</v>
      </c>
      <c r="U46" s="151">
        <v>4.0780431590974331E-3</v>
      </c>
      <c r="V46" s="151">
        <v>-6.584095535799861E-4</v>
      </c>
      <c r="W46" s="151">
        <v>3.2428293488919735E-3</v>
      </c>
      <c r="X46" s="151">
        <v>-6.0899734497070312E-2</v>
      </c>
      <c r="Y46" s="151">
        <v>8.1353317946195602E-3</v>
      </c>
      <c r="Z46" s="151">
        <v>0.86677926778793335</v>
      </c>
      <c r="AA46" s="151">
        <v>1.1753407716751099</v>
      </c>
      <c r="AB46" s="151">
        <v>1.1745806932449341</v>
      </c>
      <c r="AC46" s="151">
        <v>1.1562689542770386</v>
      </c>
      <c r="AD46" s="151">
        <v>1.3243820667266846</v>
      </c>
      <c r="AE46" s="151">
        <v>1.3741230964660645</v>
      </c>
      <c r="AF46" s="151">
        <v>1.0204771757125854</v>
      </c>
      <c r="AG46" s="151">
        <v>0.907054603099823</v>
      </c>
      <c r="AH46" s="151">
        <v>1.8585054874420166</v>
      </c>
      <c r="AI46" s="151">
        <v>1.2392295598983765</v>
      </c>
      <c r="AJ46" s="151">
        <v>1.2506537437438965</v>
      </c>
    </row>
    <row r="47" spans="1:36" s="12" customFormat="1">
      <c r="A47" s="12" t="s">
        <v>160</v>
      </c>
      <c r="B47" s="150">
        <v>2006</v>
      </c>
      <c r="C47" s="151">
        <v>5.7631125450134277</v>
      </c>
      <c r="D47" s="151">
        <v>4.149421215057373</v>
      </c>
      <c r="E47" s="151">
        <v>1.3888956308364868</v>
      </c>
      <c r="F47" s="151">
        <v>4.8040390014648438</v>
      </c>
      <c r="G47" s="151">
        <v>3.7941093444824219</v>
      </c>
      <c r="H47" s="151">
        <v>1.1996387243270874</v>
      </c>
      <c r="I47" s="151">
        <v>1.5189634561538696</v>
      </c>
      <c r="J47" s="151">
        <v>1.3456463813781738E-2</v>
      </c>
      <c r="K47" s="151">
        <v>1.2602373361587524</v>
      </c>
      <c r="L47" s="151">
        <v>1.2467808723449707</v>
      </c>
      <c r="M47" s="151">
        <v>0.11623626202344894</v>
      </c>
      <c r="N47" s="151">
        <v>0.34291684627532959</v>
      </c>
      <c r="O47" s="151">
        <v>0.18542696535587311</v>
      </c>
      <c r="P47" s="151">
        <v>0.83587741851806641</v>
      </c>
      <c r="Q47" s="151">
        <v>-0.22022010385990143</v>
      </c>
      <c r="R47" s="151">
        <v>0.49649748206138611</v>
      </c>
      <c r="S47" s="151">
        <v>0.10043156892061234</v>
      </c>
      <c r="T47" s="151">
        <v>0.34358006715774536</v>
      </c>
      <c r="U47" s="151">
        <v>1.0453383438289165E-2</v>
      </c>
      <c r="V47" s="151">
        <v>0.12858772277832031</v>
      </c>
      <c r="W47" s="151">
        <v>0.16723068058490753</v>
      </c>
      <c r="X47" s="151">
        <v>1.4889917373657227</v>
      </c>
      <c r="Y47" s="151">
        <v>1.1522598266601562</v>
      </c>
      <c r="Z47" s="151">
        <v>1</v>
      </c>
      <c r="AA47" s="151">
        <v>1</v>
      </c>
      <c r="AB47" s="151">
        <v>1</v>
      </c>
      <c r="AC47" s="151">
        <v>1</v>
      </c>
      <c r="AD47" s="151">
        <v>1</v>
      </c>
      <c r="AE47" s="151">
        <v>1</v>
      </c>
      <c r="AF47" s="151">
        <v>1</v>
      </c>
      <c r="AG47" s="151">
        <v>1</v>
      </c>
      <c r="AH47" s="151">
        <v>1</v>
      </c>
      <c r="AI47" s="151">
        <v>1</v>
      </c>
      <c r="AJ47" s="151">
        <v>1</v>
      </c>
    </row>
    <row r="48" spans="1:36" s="12" customFormat="1">
      <c r="A48" s="12" t="s">
        <v>160</v>
      </c>
      <c r="B48" s="150">
        <v>2007</v>
      </c>
      <c r="C48" s="151">
        <v>5.8421144485473633</v>
      </c>
      <c r="D48" s="151">
        <v>4.4212789535522461</v>
      </c>
      <c r="E48" s="151">
        <v>1.3213629722595215</v>
      </c>
      <c r="F48" s="151">
        <v>5.1825885772705078</v>
      </c>
      <c r="G48" s="151">
        <v>3.9980151653289795</v>
      </c>
      <c r="H48" s="151">
        <v>1.1272577047348022</v>
      </c>
      <c r="I48" s="151">
        <v>1.4612538814544678</v>
      </c>
      <c r="J48" s="151">
        <v>-4.9845125526189804E-2</v>
      </c>
      <c r="K48" s="151">
        <v>1.361505314707756E-2</v>
      </c>
      <c r="L48" s="151">
        <v>6.3460178673267365E-2</v>
      </c>
      <c r="M48" s="151">
        <v>1.493532327003777E-3</v>
      </c>
      <c r="N48" s="151">
        <v>-5.1041250117123127E-4</v>
      </c>
      <c r="O48" s="151">
        <v>2.3905632551759481E-3</v>
      </c>
      <c r="P48" s="151">
        <v>5.5294353514909744E-3</v>
      </c>
      <c r="Q48" s="151">
        <v>4.7119348309934139E-3</v>
      </c>
      <c r="R48" s="151">
        <v>3.5736627876758575E-2</v>
      </c>
      <c r="S48" s="151">
        <v>-4.8479478573426604E-4</v>
      </c>
      <c r="T48" s="151">
        <v>5.4872973123565316E-4</v>
      </c>
      <c r="U48" s="151">
        <v>4.3015938717871904E-4</v>
      </c>
      <c r="V48" s="151">
        <v>1.2816958129405975E-2</v>
      </c>
      <c r="W48" s="151">
        <v>1.4412501826882362E-2</v>
      </c>
      <c r="X48" s="151">
        <v>7.5847625732421875E-2</v>
      </c>
      <c r="Y48" s="151">
        <v>5.2348311990499496E-2</v>
      </c>
      <c r="Z48" s="151">
        <v>1.0166642665863037</v>
      </c>
      <c r="AA48" s="151">
        <v>1</v>
      </c>
      <c r="AB48" s="151">
        <v>1.0119757652282715</v>
      </c>
      <c r="AC48" s="151">
        <v>1.0123335123062134</v>
      </c>
      <c r="AD48" s="151">
        <v>0.97834521532058716</v>
      </c>
      <c r="AE48" s="151">
        <v>1.0787979364395142</v>
      </c>
      <c r="AF48" s="151">
        <v>1.0089095830917358</v>
      </c>
      <c r="AG48" s="151">
        <v>1.0012091398239136</v>
      </c>
      <c r="AH48" s="151">
        <v>1.0990318059921265</v>
      </c>
      <c r="AI48" s="151">
        <v>1.0836730003356934</v>
      </c>
      <c r="AJ48" s="151">
        <v>1.0613142251968384</v>
      </c>
    </row>
    <row r="49" spans="1:36" s="12" customFormat="1">
      <c r="A49" s="12" t="s">
        <v>160</v>
      </c>
      <c r="B49" s="150">
        <v>2008</v>
      </c>
      <c r="C49" s="151">
        <v>5.8494644165039062</v>
      </c>
      <c r="D49" s="151">
        <v>4.8915071487426758</v>
      </c>
      <c r="E49" s="151">
        <v>1.1958408355712891</v>
      </c>
      <c r="F49" s="151">
        <v>6.3249940872192383</v>
      </c>
      <c r="G49" s="151">
        <v>4.1459794044494629</v>
      </c>
      <c r="H49" s="151">
        <v>0.92481708526611328</v>
      </c>
      <c r="I49" s="151">
        <v>1.4108765125274658</v>
      </c>
      <c r="J49" s="151">
        <v>-9.981420636177063E-2</v>
      </c>
      <c r="K49" s="151">
        <v>1.2572926934808493E-3</v>
      </c>
      <c r="L49" s="151">
        <v>0.10107149928808212</v>
      </c>
      <c r="M49" s="151">
        <v>3.4351090434938669E-3</v>
      </c>
      <c r="N49" s="151">
        <v>-2.8859468875452876E-4</v>
      </c>
      <c r="O49" s="151">
        <v>2.3698548320680857E-3</v>
      </c>
      <c r="P49" s="151">
        <v>6.3869399018585682E-3</v>
      </c>
      <c r="Q49" s="151">
        <v>-1.0646016336977482E-2</v>
      </c>
      <c r="R49" s="151">
        <v>7.8088134527206421E-2</v>
      </c>
      <c r="S49" s="151">
        <v>1.0616141371428967E-3</v>
      </c>
      <c r="T49" s="151">
        <v>1.5722520765848458E-4</v>
      </c>
      <c r="U49" s="151">
        <v>1.0414826683700085E-3</v>
      </c>
      <c r="V49" s="151">
        <v>1.1020940728485584E-2</v>
      </c>
      <c r="W49" s="151">
        <v>9.7021041437983513E-3</v>
      </c>
      <c r="X49" s="151">
        <v>0.19920444488525391</v>
      </c>
      <c r="Y49" s="151">
        <v>3.6341000348329544E-2</v>
      </c>
      <c r="Z49" s="151">
        <v>1.0532505512237549</v>
      </c>
      <c r="AA49" s="151">
        <v>1</v>
      </c>
      <c r="AB49" s="151">
        <v>1.0236669778823853</v>
      </c>
      <c r="AC49" s="151">
        <v>1.0267329216003418</v>
      </c>
      <c r="AD49" s="151">
        <v>1.0484081506729126</v>
      </c>
      <c r="AE49" s="151">
        <v>1.3165980577468872</v>
      </c>
      <c r="AF49" s="151">
        <v>1.0273867845535278</v>
      </c>
      <c r="AG49" s="151">
        <v>1.00339674949646</v>
      </c>
      <c r="AH49" s="151">
        <v>1.1642611026763916</v>
      </c>
      <c r="AI49" s="151">
        <v>1.1729801893234253</v>
      </c>
      <c r="AJ49" s="151">
        <v>1.099396824836731</v>
      </c>
    </row>
    <row r="50" spans="1:36" s="12" customFormat="1">
      <c r="A50" s="12" t="s">
        <v>160</v>
      </c>
      <c r="B50" s="150">
        <v>2009</v>
      </c>
      <c r="C50" s="151">
        <v>6.0425052642822266</v>
      </c>
      <c r="D50" s="151">
        <v>4.807410717010498</v>
      </c>
      <c r="E50" s="151">
        <v>1.2569146156311035</v>
      </c>
      <c r="F50" s="151">
        <v>5.7982430458068848</v>
      </c>
      <c r="G50" s="151">
        <v>4.2684922218322754</v>
      </c>
      <c r="H50" s="151">
        <v>1.0421265363693237</v>
      </c>
      <c r="I50" s="151">
        <v>1.4156066179275513</v>
      </c>
      <c r="J50" s="151">
        <v>4.9810402095317841E-2</v>
      </c>
      <c r="K50" s="151">
        <v>3.2468605786561966E-2</v>
      </c>
      <c r="L50" s="151">
        <v>-1.7341794446110725E-2</v>
      </c>
      <c r="M50" s="151">
        <v>-4.4229556806385517E-3</v>
      </c>
      <c r="N50" s="151">
        <v>2.0694378763437271E-2</v>
      </c>
      <c r="O50" s="151">
        <v>1.5123214107006788E-3</v>
      </c>
      <c r="P50" s="151">
        <v>3.4679328091442585E-3</v>
      </c>
      <c r="Q50" s="151">
        <v>1.1216928251087666E-2</v>
      </c>
      <c r="R50" s="151">
        <v>-3.4775834530591965E-2</v>
      </c>
      <c r="S50" s="151">
        <v>1.5565927606076002E-3</v>
      </c>
      <c r="T50" s="151">
        <v>-2.8236000798642635E-4</v>
      </c>
      <c r="U50" s="151">
        <v>7.6999928569421172E-4</v>
      </c>
      <c r="V50" s="151">
        <v>7.2625456377863884E-3</v>
      </c>
      <c r="W50" s="151">
        <v>8.1272628158330917E-3</v>
      </c>
      <c r="X50" s="151">
        <v>-8.6954116821289062E-2</v>
      </c>
      <c r="Y50" s="151">
        <v>2.9121648520231247E-2</v>
      </c>
      <c r="Z50" s="151">
        <v>1.0133730173110962</v>
      </c>
      <c r="AA50" s="151">
        <v>1.0596002340316772</v>
      </c>
      <c r="AB50" s="151">
        <v>1.0342109203338623</v>
      </c>
      <c r="AC50" s="151">
        <v>1.035366415977478</v>
      </c>
      <c r="AD50" s="151">
        <v>1.0029659271240234</v>
      </c>
      <c r="AE50" s="151">
        <v>1.2069510221481323</v>
      </c>
      <c r="AF50" s="151">
        <v>1.0318690538406372</v>
      </c>
      <c r="AG50" s="151">
        <v>1.0029298067092896</v>
      </c>
      <c r="AH50" s="151">
        <v>1.2508320808410645</v>
      </c>
      <c r="AI50" s="151">
        <v>1.2352455854415894</v>
      </c>
      <c r="AJ50" s="151">
        <v>1.1306184530258179</v>
      </c>
    </row>
    <row r="51" spans="1:36" s="12" customFormat="1">
      <c r="A51" s="12" t="s">
        <v>160</v>
      </c>
      <c r="B51" s="150">
        <v>2010</v>
      </c>
      <c r="C51" s="151">
        <v>6.2239370346069336</v>
      </c>
      <c r="D51" s="151">
        <v>4.7873358726501465</v>
      </c>
      <c r="E51" s="151">
        <v>1.3000835180282593</v>
      </c>
      <c r="F51" s="151">
        <v>5.5725436210632324</v>
      </c>
      <c r="G51" s="151">
        <v>4.3783178329467773</v>
      </c>
      <c r="H51" s="151">
        <v>1.1168930530548096</v>
      </c>
      <c r="I51" s="151">
        <v>1.4215363264083862</v>
      </c>
      <c r="J51" s="151">
        <v>3.3768489956855774E-2</v>
      </c>
      <c r="K51" s="151">
        <v>2.958398126065731E-2</v>
      </c>
      <c r="L51" s="151">
        <v>-4.1845096275210381E-3</v>
      </c>
      <c r="M51" s="151">
        <v>-1.2859995476901531E-3</v>
      </c>
      <c r="N51" s="151">
        <v>-4.2473021894693375E-3</v>
      </c>
      <c r="O51" s="151">
        <v>3.1271117040887475E-4</v>
      </c>
      <c r="P51" s="151">
        <v>2.4053798988461494E-3</v>
      </c>
      <c r="Q51" s="151">
        <v>3.2399192452430725E-2</v>
      </c>
      <c r="R51" s="151">
        <v>-3.4166406840085983E-2</v>
      </c>
      <c r="S51" s="151">
        <v>2.3368617985397577E-3</v>
      </c>
      <c r="T51" s="151">
        <v>-1.236762385815382E-3</v>
      </c>
      <c r="U51" s="151">
        <v>2.6859162608161569E-4</v>
      </c>
      <c r="V51" s="151">
        <v>8.7738484144210815E-3</v>
      </c>
      <c r="W51" s="151">
        <v>1.983935758471489E-2</v>
      </c>
      <c r="X51" s="151">
        <v>-3.9703369140625E-2</v>
      </c>
      <c r="Y51" s="151">
        <v>2.5403907522559166E-2</v>
      </c>
      <c r="Z51" s="151">
        <v>1.0124896764755249</v>
      </c>
      <c r="AA51" s="151">
        <v>1.0596002340316772</v>
      </c>
      <c r="AB51" s="151">
        <v>1.042982816696167</v>
      </c>
      <c r="AC51" s="151">
        <v>1.0427048206329346</v>
      </c>
      <c r="AD51" s="151">
        <v>0.83396613597869873</v>
      </c>
      <c r="AE51" s="151">
        <v>1.1599705219268799</v>
      </c>
      <c r="AF51" s="151">
        <v>1.034760594367981</v>
      </c>
      <c r="AG51" s="151">
        <v>1.0023114681243896</v>
      </c>
      <c r="AH51" s="151">
        <v>1.2592142820358276</v>
      </c>
      <c r="AI51" s="151">
        <v>1.3066962957382202</v>
      </c>
      <c r="AJ51" s="151">
        <v>1.167361855506897</v>
      </c>
    </row>
    <row r="52" spans="1:36" s="12" customFormat="1">
      <c r="A52" s="12" t="s">
        <v>160</v>
      </c>
      <c r="B52" s="150">
        <v>2011</v>
      </c>
      <c r="C52" s="151">
        <v>6.3704538345336914</v>
      </c>
      <c r="D52" s="151">
        <v>4.9447855949401855</v>
      </c>
      <c r="E52" s="151">
        <v>1.2883174419403076</v>
      </c>
      <c r="F52" s="151">
        <v>5.862144947052002</v>
      </c>
      <c r="G52" s="151">
        <v>4.4638252258300781</v>
      </c>
      <c r="H52" s="151">
        <v>1.0867100954055786</v>
      </c>
      <c r="I52" s="151">
        <v>1.4271290302276611</v>
      </c>
      <c r="J52" s="151">
        <v>-9.0914741158485413E-3</v>
      </c>
      <c r="K52" s="151">
        <v>2.3268036544322968E-2</v>
      </c>
      <c r="L52" s="151">
        <v>3.2359510660171509E-2</v>
      </c>
      <c r="M52" s="151">
        <v>6.1171725974418223E-5</v>
      </c>
      <c r="N52" s="151">
        <v>1.3091357424855232E-2</v>
      </c>
      <c r="O52" s="151">
        <v>1.5625080559402704E-3</v>
      </c>
      <c r="P52" s="151">
        <v>4.3021300807595253E-3</v>
      </c>
      <c r="Q52" s="151">
        <v>4.2508696205914021E-3</v>
      </c>
      <c r="R52" s="151">
        <v>2.5146899744868279E-2</v>
      </c>
      <c r="S52" s="151">
        <v>-1.6644394490867853E-3</v>
      </c>
      <c r="T52" s="151">
        <v>2.463505370542407E-4</v>
      </c>
      <c r="U52" s="151">
        <v>-1.2886469485238194E-3</v>
      </c>
      <c r="V52" s="151">
        <v>9.7131151705980301E-3</v>
      </c>
      <c r="W52" s="151">
        <v>2.0623129967134446E-4</v>
      </c>
      <c r="X52" s="151">
        <v>5.0663948059082031E-2</v>
      </c>
      <c r="Y52" s="151">
        <v>1.9341515377163887E-2</v>
      </c>
      <c r="Z52" s="151">
        <v>1.0177474021911621</v>
      </c>
      <c r="AA52" s="151">
        <v>1.1013568639755249</v>
      </c>
      <c r="AB52" s="151">
        <v>1.0536048412322998</v>
      </c>
      <c r="AC52" s="151">
        <v>1.0536508560180664</v>
      </c>
      <c r="AD52" s="151">
        <v>0.81593376398086548</v>
      </c>
      <c r="AE52" s="151">
        <v>1.220252513885498</v>
      </c>
      <c r="AF52" s="151">
        <v>1.0348911285400391</v>
      </c>
      <c r="AG52" s="151">
        <v>1.0020778179168701</v>
      </c>
      <c r="AH52" s="151">
        <v>1.328488826751709</v>
      </c>
      <c r="AI52" s="151">
        <v>1.3952761888504028</v>
      </c>
      <c r="AJ52" s="151">
        <v>1.1872709989547729</v>
      </c>
    </row>
    <row r="53" spans="1:36" s="12" customFormat="1">
      <c r="A53" s="12" t="s">
        <v>160</v>
      </c>
      <c r="B53" s="150">
        <v>2012</v>
      </c>
      <c r="C53" s="151">
        <v>6.22344970703125</v>
      </c>
      <c r="D53" s="151">
        <v>5.0567188262939453</v>
      </c>
      <c r="E53" s="151">
        <v>1.2307288646697998</v>
      </c>
      <c r="F53" s="151">
        <v>5.9568967819213867</v>
      </c>
      <c r="G53" s="151">
        <v>4.5766944885253906</v>
      </c>
      <c r="H53" s="151">
        <v>1.0447466373443604</v>
      </c>
      <c r="I53" s="151">
        <v>1.3598134517669678</v>
      </c>
      <c r="J53" s="151">
        <v>-4.5730512589216232E-2</v>
      </c>
      <c r="K53" s="151">
        <v>-2.3346317932009697E-2</v>
      </c>
      <c r="L53" s="151">
        <v>2.2384194657206535E-2</v>
      </c>
      <c r="M53" s="151">
        <v>-5.4737050086259842E-3</v>
      </c>
      <c r="N53" s="151">
        <v>6.7316135391592979E-4</v>
      </c>
      <c r="O53" s="151">
        <v>2.2332053631544113E-3</v>
      </c>
      <c r="P53" s="151">
        <v>5.2030147053301334E-3</v>
      </c>
      <c r="Q53" s="151">
        <v>-2.5981994345784187E-2</v>
      </c>
      <c r="R53" s="151">
        <v>8.5057858377695084E-3</v>
      </c>
      <c r="S53" s="151">
        <v>-3.6045729648321867E-3</v>
      </c>
      <c r="T53" s="151">
        <v>6.4402061980217695E-4</v>
      </c>
      <c r="U53" s="151">
        <v>-5.4099404951557517E-4</v>
      </c>
      <c r="V53" s="151">
        <v>9.969344362616539E-3</v>
      </c>
      <c r="W53" s="151">
        <v>7.4106110259890556E-3</v>
      </c>
      <c r="X53" s="151">
        <v>1.6034126281738281E-2</v>
      </c>
      <c r="Y53" s="151">
        <v>2.4970894679427147E-2</v>
      </c>
      <c r="Z53" s="151">
        <v>0.95986270904541016</v>
      </c>
      <c r="AA53" s="151">
        <v>1.1013568639755249</v>
      </c>
      <c r="AB53" s="151">
        <v>1.0637966394424438</v>
      </c>
      <c r="AC53" s="151">
        <v>1.0658609867095947</v>
      </c>
      <c r="AD53" s="151">
        <v>0.99951905012130737</v>
      </c>
      <c r="AE53" s="151">
        <v>1.2399767637252808</v>
      </c>
      <c r="AF53" s="151">
        <v>1.0475232601165771</v>
      </c>
      <c r="AG53" s="151">
        <v>1.0016227960586548</v>
      </c>
      <c r="AH53" s="151">
        <v>1.581815242767334</v>
      </c>
      <c r="AI53" s="151">
        <v>1.4816527366638184</v>
      </c>
      <c r="AJ53" s="151">
        <v>1.2199910879135132</v>
      </c>
    </row>
    <row r="54" spans="1:36" s="12" customFormat="1">
      <c r="A54" s="12" t="s">
        <v>160</v>
      </c>
      <c r="B54" s="150">
        <v>2013</v>
      </c>
      <c r="C54" s="151">
        <v>6.1606736183166504</v>
      </c>
      <c r="D54" s="151">
        <v>4.9564328193664551</v>
      </c>
      <c r="E54" s="151">
        <v>1.2429653406143188</v>
      </c>
      <c r="F54" s="151">
        <v>5.3346834182739258</v>
      </c>
      <c r="G54" s="151">
        <v>4.7323389053344727</v>
      </c>
      <c r="H54" s="151">
        <v>1.1548336744308472</v>
      </c>
      <c r="I54" s="151">
        <v>1.3018245697021484</v>
      </c>
      <c r="J54" s="151">
        <v>9.8933437839150429E-3</v>
      </c>
      <c r="K54" s="151">
        <v>-1.0138214565813541E-2</v>
      </c>
      <c r="L54" s="151">
        <v>-2.0031558349728584E-2</v>
      </c>
      <c r="M54" s="151">
        <v>-2.8384779579937458E-3</v>
      </c>
      <c r="N54" s="151">
        <v>7.0344260893762112E-4</v>
      </c>
      <c r="O54" s="151">
        <v>3.8293844554573298E-3</v>
      </c>
      <c r="P54" s="151">
        <v>6.0025877319276333E-3</v>
      </c>
      <c r="Q54" s="151">
        <v>-1.783515140414238E-2</v>
      </c>
      <c r="R54" s="151">
        <v>-4.9553215503692627E-2</v>
      </c>
      <c r="S54" s="151">
        <v>1.9200465176254511E-3</v>
      </c>
      <c r="T54" s="151">
        <v>-1.529999659396708E-3</v>
      </c>
      <c r="U54" s="151">
        <v>1.0374427074566483E-3</v>
      </c>
      <c r="V54" s="151">
        <v>9.7991963848471642E-3</v>
      </c>
      <c r="W54" s="151">
        <v>1.8294971436262131E-2</v>
      </c>
      <c r="X54" s="151">
        <v>-0.11032009124755859</v>
      </c>
      <c r="Y54" s="151">
        <v>3.3442549407482147E-2</v>
      </c>
      <c r="Z54" s="151">
        <v>0.93049579858779907</v>
      </c>
      <c r="AA54" s="151">
        <v>1.1013568639755249</v>
      </c>
      <c r="AB54" s="151">
        <v>1.0822042226791382</v>
      </c>
      <c r="AC54" s="151">
        <v>1.0800753831863403</v>
      </c>
      <c r="AD54" s="151">
        <v>1.1366961002349854</v>
      </c>
      <c r="AE54" s="151">
        <v>1.1104577779769897</v>
      </c>
      <c r="AF54" s="151">
        <v>1.0684863328933716</v>
      </c>
      <c r="AG54" s="151">
        <v>0.99871408939361572</v>
      </c>
      <c r="AH54" s="151">
        <v>1.7539486885070801</v>
      </c>
      <c r="AI54" s="151">
        <v>1.5735652446746826</v>
      </c>
      <c r="AJ54" s="151">
        <v>1.2723431587219238</v>
      </c>
    </row>
    <row r="55" spans="1:36" s="12" customFormat="1">
      <c r="A55" s="12" t="s">
        <v>160</v>
      </c>
      <c r="B55" s="150">
        <v>2014</v>
      </c>
      <c r="C55" s="151">
        <v>6.3760952949523926</v>
      </c>
      <c r="D55" s="151">
        <v>5.3106570243835449</v>
      </c>
      <c r="E55" s="151">
        <v>1.2006227970123291</v>
      </c>
      <c r="F55" s="151">
        <v>6.0248503684997559</v>
      </c>
      <c r="G55" s="151">
        <v>4.9100632667541504</v>
      </c>
      <c r="H55" s="151">
        <v>1.0582990646362305</v>
      </c>
      <c r="I55" s="151">
        <v>1.2985773086547852</v>
      </c>
      <c r="J55" s="151">
        <v>-3.4659497439861298E-2</v>
      </c>
      <c r="K55" s="151">
        <v>3.4369774162769318E-2</v>
      </c>
      <c r="L55" s="151">
        <v>6.9029271602630615E-2</v>
      </c>
      <c r="M55" s="151">
        <v>-2.7376902289688587E-3</v>
      </c>
      <c r="N55" s="151">
        <v>-2.3221515584737062E-3</v>
      </c>
      <c r="O55" s="151">
        <v>3.7554146256297827E-3</v>
      </c>
      <c r="P55" s="151">
        <v>5.1877470687031746E-3</v>
      </c>
      <c r="Q55" s="151">
        <v>3.04864551872015E-2</v>
      </c>
      <c r="R55" s="151">
        <v>6.1004966497421265E-2</v>
      </c>
      <c r="S55" s="151">
        <v>-1.5676954062655568E-3</v>
      </c>
      <c r="T55" s="151">
        <v>-1.0306631884304807E-4</v>
      </c>
      <c r="U55" s="151">
        <v>1.0708921035984531E-4</v>
      </c>
      <c r="V55" s="151">
        <v>3.2167672179639339E-3</v>
      </c>
      <c r="W55" s="151">
        <v>6.3712089322507381E-3</v>
      </c>
      <c r="X55" s="151">
        <v>0.12166309356689453</v>
      </c>
      <c r="Y55" s="151">
        <v>3.6867275834083557E-2</v>
      </c>
      <c r="Z55" s="151">
        <v>0.90933644771575928</v>
      </c>
      <c r="AA55" s="151">
        <v>1.1013568639755249</v>
      </c>
      <c r="AB55" s="151">
        <v>1.1065038442611694</v>
      </c>
      <c r="AC55" s="151">
        <v>1.094351053237915</v>
      </c>
      <c r="AD55" s="151">
        <v>0.92041516304016113</v>
      </c>
      <c r="AE55" s="151">
        <v>1.2541210651397705</v>
      </c>
      <c r="AF55" s="151">
        <v>1.0483665466308594</v>
      </c>
      <c r="AG55" s="151">
        <v>0.99227219820022583</v>
      </c>
      <c r="AH55" s="151">
        <v>1.9427952766418457</v>
      </c>
      <c r="AI55" s="151">
        <v>1.6543400287628174</v>
      </c>
      <c r="AJ55" s="151">
        <v>1.3407418727874756</v>
      </c>
    </row>
    <row r="56" spans="1:36" s="12" customFormat="1">
      <c r="A56" s="12" t="s">
        <v>160</v>
      </c>
      <c r="B56" s="150">
        <v>2015</v>
      </c>
      <c r="C56" s="151">
        <v>6.3684244155883789</v>
      </c>
      <c r="D56" s="151">
        <v>5.4461674690246582</v>
      </c>
      <c r="E56" s="151">
        <v>1.1693407297134399</v>
      </c>
      <c r="F56" s="151">
        <v>6.1817522048950195</v>
      </c>
      <c r="G56" s="151">
        <v>5.0347027778625488</v>
      </c>
      <c r="H56" s="151">
        <v>1.0301970243453979</v>
      </c>
      <c r="I56" s="151">
        <v>1.2649060487747192</v>
      </c>
      <c r="J56" s="151">
        <v>-2.6400353759527206E-2</v>
      </c>
      <c r="K56" s="151">
        <v>-1.203776802867651E-3</v>
      </c>
      <c r="L56" s="151">
        <v>2.5196576490998268E-2</v>
      </c>
      <c r="M56" s="151">
        <v>3.3846078440546989E-3</v>
      </c>
      <c r="N56" s="151">
        <v>1.8200362101197243E-3</v>
      </c>
      <c r="O56" s="151">
        <v>4.1718147695064545E-3</v>
      </c>
      <c r="P56" s="151">
        <v>6.8077524192631245E-3</v>
      </c>
      <c r="Q56" s="151">
        <v>-1.7387988045811653E-2</v>
      </c>
      <c r="R56" s="151">
        <v>1.1271123774349689E-2</v>
      </c>
      <c r="S56" s="151">
        <v>2.2516993340104818E-3</v>
      </c>
      <c r="T56" s="151">
        <v>-8.7219529086723924E-4</v>
      </c>
      <c r="U56" s="151">
        <v>6.9789518602192402E-3</v>
      </c>
      <c r="V56" s="151">
        <v>1.0067470371723175E-2</v>
      </c>
      <c r="W56" s="151">
        <v>-4.5004729181528091E-3</v>
      </c>
      <c r="X56" s="151">
        <v>2.5709152221679688E-2</v>
      </c>
      <c r="Y56" s="151">
        <v>2.5067633017897606E-2</v>
      </c>
      <c r="Z56" s="151">
        <v>0.93786340951919556</v>
      </c>
      <c r="AA56" s="151">
        <v>1.1013568639755249</v>
      </c>
      <c r="AB56" s="151">
        <v>1.1251066923141479</v>
      </c>
      <c r="AC56" s="151">
        <v>1.1101746559143066</v>
      </c>
      <c r="AD56" s="151">
        <v>1.0347119569778442</v>
      </c>
      <c r="AE56" s="151">
        <v>1.286781907081604</v>
      </c>
      <c r="AF56" s="151">
        <v>1.0720806121826172</v>
      </c>
      <c r="AG56" s="151">
        <v>0.97788596153259277</v>
      </c>
      <c r="AH56" s="151">
        <v>1.9996473789215088</v>
      </c>
      <c r="AI56" s="151">
        <v>1.7339261770248413</v>
      </c>
      <c r="AJ56" s="151">
        <v>1.3478131294250488</v>
      </c>
    </row>
    <row r="57" spans="1:36" s="12" customFormat="1">
      <c r="A57" s="12" t="s">
        <v>160</v>
      </c>
      <c r="B57" s="150">
        <v>2016</v>
      </c>
      <c r="C57" s="151">
        <v>6.4748048782348633</v>
      </c>
      <c r="D57" s="151">
        <v>5.6643795967102051</v>
      </c>
      <c r="E57" s="151">
        <v>1.1430741548538208</v>
      </c>
      <c r="F57" s="151">
        <v>6.631843090057373</v>
      </c>
      <c r="G57" s="151">
        <v>5.1297459602355957</v>
      </c>
      <c r="H57" s="151">
        <v>0.97632026672363281</v>
      </c>
      <c r="I57" s="151">
        <v>1.2622079849243164</v>
      </c>
      <c r="J57" s="151">
        <v>-2.2718869149684906E-2</v>
      </c>
      <c r="K57" s="151">
        <v>1.6566380858421326E-2</v>
      </c>
      <c r="L57" s="151">
        <v>3.9285250008106232E-2</v>
      </c>
      <c r="M57" s="151">
        <v>3.5031402949243784E-3</v>
      </c>
      <c r="N57" s="151">
        <v>1.8288437277078629E-3</v>
      </c>
      <c r="O57" s="151">
        <v>3.4614566247910261E-3</v>
      </c>
      <c r="P57" s="151">
        <v>6.2049711123108864E-3</v>
      </c>
      <c r="Q57" s="151">
        <v>1.5679694479331374E-3</v>
      </c>
      <c r="R57" s="151">
        <v>2.9497556388378143E-2</v>
      </c>
      <c r="S57" s="151">
        <v>1.347558805719018E-3</v>
      </c>
      <c r="T57" s="151">
        <v>-9.1163325123488903E-4</v>
      </c>
      <c r="U57" s="151">
        <v>-5.7189288781955838E-4</v>
      </c>
      <c r="V57" s="151">
        <v>6.0938294045627117E-3</v>
      </c>
      <c r="W57" s="151">
        <v>3.8298321887850761E-3</v>
      </c>
      <c r="X57" s="151">
        <v>7.0281028747558594E-2</v>
      </c>
      <c r="Y57" s="151">
        <v>1.8701648339629173E-2</v>
      </c>
      <c r="Z57" s="151">
        <v>0.96797484159469604</v>
      </c>
      <c r="AA57" s="151">
        <v>1.1013568639755249</v>
      </c>
      <c r="AB57" s="151">
        <v>1.1398463249206543</v>
      </c>
      <c r="AC57" s="151">
        <v>1.1244407892227173</v>
      </c>
      <c r="AD57" s="151">
        <v>0.99534094333648682</v>
      </c>
      <c r="AE57" s="151">
        <v>1.3804725408554077</v>
      </c>
      <c r="AF57" s="151">
        <v>1.0687230825424194</v>
      </c>
      <c r="AG57" s="151">
        <v>0.97168505191802979</v>
      </c>
      <c r="AH57" s="151">
        <v>2.0161833763122559</v>
      </c>
      <c r="AI57" s="151">
        <v>1.8101149797439575</v>
      </c>
      <c r="AJ57" s="151">
        <v>1.3778055906295776</v>
      </c>
    </row>
    <row r="58" spans="1:36" s="12" customFormat="1">
      <c r="A58" s="12" t="s">
        <v>160</v>
      </c>
      <c r="B58" s="150">
        <v>2017</v>
      </c>
      <c r="C58" s="151">
        <v>6.7697482109069824</v>
      </c>
      <c r="D58" s="151">
        <v>5.5143222808837891</v>
      </c>
      <c r="E58" s="151">
        <v>1.2276666164398193</v>
      </c>
      <c r="F58" s="151">
        <v>6.0788478851318359</v>
      </c>
      <c r="G58" s="151">
        <v>5.1921544075012207</v>
      </c>
      <c r="H58" s="151">
        <v>1.1136561632156372</v>
      </c>
      <c r="I58" s="151">
        <v>1.3038421869277954</v>
      </c>
      <c r="J58" s="151">
        <v>7.1394026279449463E-2</v>
      </c>
      <c r="K58" s="151">
        <v>4.4545400887727737E-2</v>
      </c>
      <c r="L58" s="151">
        <v>-2.6848625391721725E-2</v>
      </c>
      <c r="M58" s="151">
        <v>-1.5686902042943984E-4</v>
      </c>
      <c r="N58" s="151">
        <v>1.3932889327406883E-2</v>
      </c>
      <c r="O58" s="151">
        <v>2.4434409569948912E-3</v>
      </c>
      <c r="P58" s="151">
        <v>5.5629890412092209E-3</v>
      </c>
      <c r="Q58" s="151">
        <v>2.2762950509786606E-2</v>
      </c>
      <c r="R58" s="151">
        <v>-4.3891735374927521E-2</v>
      </c>
      <c r="S58" s="151">
        <v>2.3125901352614164E-3</v>
      </c>
      <c r="T58" s="151">
        <v>-1.4241528697311878E-3</v>
      </c>
      <c r="U58" s="151">
        <v>4.045439709443599E-4</v>
      </c>
      <c r="V58" s="151">
        <v>9.2972125858068466E-3</v>
      </c>
      <c r="W58" s="151">
        <v>6.4529166556894779E-3</v>
      </c>
      <c r="X58" s="151">
        <v>-8.7067604064941406E-2</v>
      </c>
      <c r="Y58" s="151">
        <v>1.2092540971934795E-2</v>
      </c>
      <c r="Z58" s="151">
        <v>0.9720955491065979</v>
      </c>
      <c r="AA58" s="151">
        <v>1.149512767791748</v>
      </c>
      <c r="AB58" s="151">
        <v>1.1585327386856079</v>
      </c>
      <c r="AC58" s="151">
        <v>1.1406340599060059</v>
      </c>
      <c r="AD58" s="151">
        <v>0.85675770044326782</v>
      </c>
      <c r="AE58" s="151">
        <v>1.265362024307251</v>
      </c>
      <c r="AF58" s="151">
        <v>1.0690295696258545</v>
      </c>
      <c r="AG58" s="151">
        <v>0.97174811363220215</v>
      </c>
      <c r="AH58" s="151">
        <v>2.1405777931213379</v>
      </c>
      <c r="AI58" s="151">
        <v>1.8918225765228271</v>
      </c>
      <c r="AJ58" s="151">
        <v>1.3990136384963989</v>
      </c>
    </row>
    <row r="59" spans="1:36" s="12" customFormat="1">
      <c r="A59" s="12" t="s">
        <v>160</v>
      </c>
      <c r="B59" s="150">
        <v>2018</v>
      </c>
      <c r="C59" s="151">
        <v>6.8585114479064941</v>
      </c>
      <c r="D59" s="151">
        <v>5.4706196784973145</v>
      </c>
      <c r="E59" s="151">
        <v>1.2536994218826294</v>
      </c>
      <c r="F59" s="151">
        <v>5.5428247451782227</v>
      </c>
      <c r="G59" s="151">
        <v>5.4328088760375977</v>
      </c>
      <c r="H59" s="151">
        <v>1.2373672723770142</v>
      </c>
      <c r="I59" s="151">
        <v>1.2624249458312988</v>
      </c>
      <c r="J59" s="151">
        <v>2.0983457565307617E-2</v>
      </c>
      <c r="K59" s="151">
        <v>1.3026561588048935E-2</v>
      </c>
      <c r="L59" s="151">
        <v>-7.9568959772586823E-3</v>
      </c>
      <c r="M59" s="151">
        <v>-3.8408191176131368E-4</v>
      </c>
      <c r="N59" s="151">
        <v>2.6096453075297177E-4</v>
      </c>
      <c r="O59" s="151">
        <v>4.5710667036473751E-3</v>
      </c>
      <c r="P59" s="151">
        <v>6.5826051868498325E-3</v>
      </c>
      <c r="Q59" s="151">
        <v>1.9960072822868824E-3</v>
      </c>
      <c r="R59" s="151">
        <v>-3.2421831041574478E-2</v>
      </c>
      <c r="S59" s="151">
        <v>4.4582909904420376E-3</v>
      </c>
      <c r="T59" s="151">
        <v>7.7305332524701953E-4</v>
      </c>
      <c r="U59" s="151">
        <v>1.364893838763237E-2</v>
      </c>
      <c r="V59" s="151">
        <v>1.3137125642970204E-3</v>
      </c>
      <c r="W59" s="151">
        <v>4.2709396220743656E-3</v>
      </c>
      <c r="X59" s="151">
        <v>-9.2310905456542969E-2</v>
      </c>
      <c r="Y59" s="151">
        <v>4.5307569205760956E-2</v>
      </c>
      <c r="Z59" s="151">
        <v>0.96762955188751221</v>
      </c>
      <c r="AA59" s="151">
        <v>1.149512767791748</v>
      </c>
      <c r="AB59" s="151">
        <v>1.183643102645874</v>
      </c>
      <c r="AC59" s="151">
        <v>1.1575937271118164</v>
      </c>
      <c r="AD59" s="151">
        <v>0.8414008617401123</v>
      </c>
      <c r="AE59" s="151">
        <v>1.1537843942642212</v>
      </c>
      <c r="AF59" s="151">
        <v>1.0287479162216187</v>
      </c>
      <c r="AG59" s="151">
        <v>0.97206205129623413</v>
      </c>
      <c r="AH59" s="151">
        <v>2.1675958633422852</v>
      </c>
      <c r="AI59" s="151">
        <v>1.9780069589614868</v>
      </c>
      <c r="AJ59" s="151">
        <v>1.4283604621887207</v>
      </c>
    </row>
    <row r="60" spans="1:36" s="12" customFormat="1">
      <c r="A60" s="12" t="s">
        <v>160</v>
      </c>
      <c r="B60" s="150">
        <v>2019</v>
      </c>
      <c r="C60" s="151">
        <v>6.8528218269348145</v>
      </c>
      <c r="D60" s="151">
        <v>5.4086861610412598</v>
      </c>
      <c r="E60" s="151">
        <v>1.2670034170150757</v>
      </c>
      <c r="F60" s="151">
        <v>5.2354488372802734</v>
      </c>
      <c r="G60" s="151">
        <v>5.5076098442077637</v>
      </c>
      <c r="H60" s="151">
        <v>1.308927059173584</v>
      </c>
      <c r="I60" s="151">
        <v>1.2442464828491211</v>
      </c>
      <c r="J60" s="151">
        <v>1.055583730340004E-2</v>
      </c>
      <c r="K60" s="151">
        <v>-8.2988454960286617E-4</v>
      </c>
      <c r="L60" s="151">
        <v>-1.1385722085833549E-2</v>
      </c>
      <c r="M60" s="151">
        <v>9.6000824123620987E-4</v>
      </c>
      <c r="N60" s="151">
        <v>1.1578837875276804E-3</v>
      </c>
      <c r="O60" s="151">
        <v>5.0138318911194801E-3</v>
      </c>
      <c r="P60" s="151">
        <v>9.0505219995975494E-3</v>
      </c>
      <c r="Q60" s="151">
        <v>-1.7012130469083786E-2</v>
      </c>
      <c r="R60" s="151">
        <v>-2.4933716282248497E-2</v>
      </c>
      <c r="S60" s="151">
        <v>3.6591748357750475E-4</v>
      </c>
      <c r="T60" s="151">
        <v>-1.0136113269254565E-3</v>
      </c>
      <c r="U60" s="151">
        <v>9.3806558288633823E-4</v>
      </c>
      <c r="V60" s="151">
        <v>7.4979094788432121E-3</v>
      </c>
      <c r="W60" s="151">
        <v>5.759713239967823E-3</v>
      </c>
      <c r="X60" s="151">
        <v>-5.7051658630371094E-2</v>
      </c>
      <c r="Y60" s="151">
        <v>1.3674439862370491E-2</v>
      </c>
      <c r="Z60" s="151">
        <v>0.97458100318908691</v>
      </c>
      <c r="AA60" s="151">
        <v>1.149512767791748</v>
      </c>
      <c r="AB60" s="151">
        <v>1.2095668315887451</v>
      </c>
      <c r="AC60" s="151">
        <v>1.1804485321044922</v>
      </c>
      <c r="AD60" s="151">
        <v>0.95079433917999268</v>
      </c>
      <c r="AE60" s="151">
        <v>1.0898007154464722</v>
      </c>
      <c r="AF60" s="151">
        <v>1.0307357311248779</v>
      </c>
      <c r="AG60" s="151">
        <v>0.96987861394882202</v>
      </c>
      <c r="AH60" s="151">
        <v>2.2655205726623535</v>
      </c>
      <c r="AI60" s="151">
        <v>2.074556827545166</v>
      </c>
      <c r="AJ60" s="151">
        <v>1.4466954469680786</v>
      </c>
    </row>
    <row r="61" spans="1:36" s="12" customFormat="1">
      <c r="A61" s="12" t="s">
        <v>160</v>
      </c>
      <c r="B61" s="150">
        <v>2020</v>
      </c>
      <c r="C61" s="151">
        <v>6.787933349609375</v>
      </c>
      <c r="D61" s="151">
        <v>5.2497100830078125</v>
      </c>
      <c r="E61" s="151">
        <v>1.2930114269256592</v>
      </c>
      <c r="F61" s="151">
        <v>4.6765398979187012</v>
      </c>
      <c r="G61" s="151">
        <v>5.596095085144043</v>
      </c>
      <c r="H61" s="151">
        <v>1.4514859914779663</v>
      </c>
      <c r="I61" s="151">
        <v>1.2129771709442139</v>
      </c>
      <c r="J61" s="151">
        <v>2.0319342613220215E-2</v>
      </c>
      <c r="K61" s="151">
        <v>-9.5139732584357262E-3</v>
      </c>
      <c r="L61" s="151">
        <v>-2.9833316802978516E-2</v>
      </c>
      <c r="M61" s="151">
        <v>-8.7295001139864326E-4</v>
      </c>
      <c r="N61" s="151">
        <v>2.5170955341309309E-3</v>
      </c>
      <c r="O61" s="151">
        <v>5.4803481325507164E-3</v>
      </c>
      <c r="P61" s="151">
        <v>6.0736872255802155E-3</v>
      </c>
      <c r="Q61" s="151">
        <v>-2.2712154313921928E-2</v>
      </c>
      <c r="R61" s="151">
        <v>-4.4256679713726044E-2</v>
      </c>
      <c r="S61" s="151">
        <v>5.8319652453064919E-3</v>
      </c>
      <c r="T61" s="151">
        <v>-1.1619229335337877E-3</v>
      </c>
      <c r="U61" s="151">
        <v>7.6449144398793578E-4</v>
      </c>
      <c r="V61" s="151">
        <v>4.0525747463107109E-3</v>
      </c>
      <c r="W61" s="151">
        <v>4.9362550489604473E-3</v>
      </c>
      <c r="X61" s="151">
        <v>-0.11289405822753906</v>
      </c>
      <c r="Y61" s="151">
        <v>1.5938322991132736E-2</v>
      </c>
      <c r="Z61" s="151">
        <v>0.9601859450340271</v>
      </c>
      <c r="AA61" s="151">
        <v>1.149512767791748</v>
      </c>
      <c r="AB61" s="151">
        <v>1.2349673509597778</v>
      </c>
      <c r="AC61" s="151">
        <v>1.1940370798110962</v>
      </c>
      <c r="AD61" s="151">
        <v>1.0868508815765381</v>
      </c>
      <c r="AE61" s="151">
        <v>0.97345989942550659</v>
      </c>
      <c r="AF61" s="151">
        <v>1.0237817764282227</v>
      </c>
      <c r="AG61" s="151">
        <v>0.96376919746398926</v>
      </c>
      <c r="AH61" s="151">
        <v>2.2740452289581299</v>
      </c>
      <c r="AI61" s="151">
        <v>2.1433267593383789</v>
      </c>
      <c r="AJ61" s="151">
        <v>1.4680690765380859</v>
      </c>
    </row>
    <row r="62" spans="1:36" s="12" customFormat="1">
      <c r="A62" s="12" t="s">
        <v>161</v>
      </c>
      <c r="B62" s="150">
        <v>2006</v>
      </c>
      <c r="C62" s="151">
        <v>7.0050888061523438</v>
      </c>
      <c r="D62" s="151">
        <v>5.6559243202209473</v>
      </c>
      <c r="E62" s="151">
        <v>1.2385404109954834</v>
      </c>
      <c r="F62" s="151">
        <v>5.7984471321105957</v>
      </c>
      <c r="G62" s="151">
        <v>5.5628824234008789</v>
      </c>
      <c r="H62" s="151">
        <v>1.2080972194671631</v>
      </c>
      <c r="I62" s="151">
        <v>1.2592556476593018</v>
      </c>
      <c r="J62" s="151">
        <v>-4.3040335178375244E-2</v>
      </c>
      <c r="K62" s="151">
        <v>3.1490355730056763E-2</v>
      </c>
      <c r="L62" s="151">
        <v>7.4530690908432007E-2</v>
      </c>
      <c r="M62" s="151">
        <v>2.478703111410141E-2</v>
      </c>
      <c r="N62" s="151">
        <v>-1.4143745647743344E-3</v>
      </c>
      <c r="O62" s="151">
        <v>3.6035008728504181E-2</v>
      </c>
      <c r="P62" s="151">
        <v>9.0366274118423462E-2</v>
      </c>
      <c r="Q62" s="151">
        <v>-0.11828358471393585</v>
      </c>
      <c r="R62" s="151">
        <v>7.7763617038726807E-2</v>
      </c>
      <c r="S62" s="151">
        <v>-2.9947329312562943E-2</v>
      </c>
      <c r="T62" s="151">
        <v>8.4028571844100952E-2</v>
      </c>
      <c r="U62" s="151">
        <v>1.4203388243913651E-2</v>
      </c>
      <c r="V62" s="151">
        <v>-7.8186124563217163E-2</v>
      </c>
      <c r="W62" s="151">
        <v>6.6685648635029793E-3</v>
      </c>
      <c r="X62" s="151">
        <v>0.21503162384033203</v>
      </c>
      <c r="Y62" s="151">
        <v>-5.9526478871703148E-3</v>
      </c>
      <c r="Z62" s="151">
        <v>1</v>
      </c>
      <c r="AA62" s="151">
        <v>1</v>
      </c>
      <c r="AB62" s="151">
        <v>1</v>
      </c>
      <c r="AC62" s="151">
        <v>1</v>
      </c>
      <c r="AD62" s="151">
        <v>1</v>
      </c>
      <c r="AE62" s="151">
        <v>1</v>
      </c>
      <c r="AF62" s="151">
        <v>1</v>
      </c>
      <c r="AG62" s="151">
        <v>1</v>
      </c>
      <c r="AH62" s="151">
        <v>1</v>
      </c>
      <c r="AI62" s="151">
        <v>1</v>
      </c>
      <c r="AJ62" s="151">
        <v>1</v>
      </c>
    </row>
    <row r="63" spans="1:36" s="12" customFormat="1">
      <c r="A63" s="12" t="s">
        <v>161</v>
      </c>
      <c r="B63" s="150">
        <v>2007</v>
      </c>
      <c r="C63" s="151">
        <v>7.8735470771789551</v>
      </c>
      <c r="D63" s="151">
        <v>6.2283172607421875</v>
      </c>
      <c r="E63" s="151">
        <v>1.2641535997390747</v>
      </c>
      <c r="F63" s="151">
        <v>6.7404756546020508</v>
      </c>
      <c r="G63" s="151">
        <v>5.9372639656066895</v>
      </c>
      <c r="H63" s="151">
        <v>1.1680995225906372</v>
      </c>
      <c r="I63" s="151">
        <v>1.3261241912841797</v>
      </c>
      <c r="J63" s="151">
        <v>2.0469166338443756E-2</v>
      </c>
      <c r="K63" s="151">
        <v>0.11687181890010834</v>
      </c>
      <c r="L63" s="151">
        <v>9.6402652561664581E-2</v>
      </c>
      <c r="M63" s="151">
        <v>-2.3069269955158234E-3</v>
      </c>
      <c r="N63" s="151">
        <v>2.6027632877230644E-2</v>
      </c>
      <c r="O63" s="151">
        <v>-8.0573500599712133E-4</v>
      </c>
      <c r="P63" s="151">
        <v>3.0003997962921858E-3</v>
      </c>
      <c r="Q63" s="151">
        <v>9.0956449508666992E-2</v>
      </c>
      <c r="R63" s="151">
        <v>5.6938298046588898E-2</v>
      </c>
      <c r="S63" s="151">
        <v>1.5923655591905117E-3</v>
      </c>
      <c r="T63" s="151">
        <v>-6.3114217482507229E-4</v>
      </c>
      <c r="U63" s="151">
        <v>4.2683528736233711E-3</v>
      </c>
      <c r="V63" s="151">
        <v>1.1781841516494751E-2</v>
      </c>
      <c r="W63" s="151">
        <v>2.2452937439084053E-2</v>
      </c>
      <c r="X63" s="151">
        <v>0.15054035186767578</v>
      </c>
      <c r="Y63" s="151">
        <v>6.5132051706314087E-2</v>
      </c>
      <c r="Z63" s="151">
        <v>1.0043165683746338</v>
      </c>
      <c r="AA63" s="151">
        <v>1.0929180383682251</v>
      </c>
      <c r="AB63" s="151">
        <v>1.0198318958282471</v>
      </c>
      <c r="AC63" s="151">
        <v>1.0211539268493652</v>
      </c>
      <c r="AD63" s="151">
        <v>0.70167481899261475</v>
      </c>
      <c r="AE63" s="151">
        <v>1.1624612808227539</v>
      </c>
      <c r="AF63" s="151">
        <v>1.0396521091461182</v>
      </c>
      <c r="AG63" s="151">
        <v>1.0064961910247803</v>
      </c>
      <c r="AH63" s="151">
        <v>1.1480852365493774</v>
      </c>
      <c r="AI63" s="151">
        <v>1.1012327671051025</v>
      </c>
      <c r="AJ63" s="151">
        <v>1.0743435621261597</v>
      </c>
    </row>
    <row r="64" spans="1:36" s="12" customFormat="1">
      <c r="A64" s="12" t="s">
        <v>161</v>
      </c>
      <c r="B64" s="150">
        <v>2008</v>
      </c>
      <c r="C64" s="151">
        <v>7.9232387542724609</v>
      </c>
      <c r="D64" s="151">
        <v>6.5103759765625</v>
      </c>
      <c r="E64" s="151">
        <v>1.2170175313949585</v>
      </c>
      <c r="F64" s="151">
        <v>7.024329662322998</v>
      </c>
      <c r="G64" s="151">
        <v>6.2308802604675293</v>
      </c>
      <c r="H64" s="151">
        <v>1.1279706954956055</v>
      </c>
      <c r="I64" s="151">
        <v>1.2716087102890015</v>
      </c>
      <c r="J64" s="151">
        <v>-3.7999574095010757E-2</v>
      </c>
      <c r="K64" s="151">
        <v>6.2914080917835236E-3</v>
      </c>
      <c r="L64" s="151">
        <v>4.4290982186794281E-2</v>
      </c>
      <c r="M64" s="151">
        <v>2.578589366748929E-3</v>
      </c>
      <c r="N64" s="151">
        <v>1.6383612528443336E-2</v>
      </c>
      <c r="O64" s="151">
        <v>5.5853142403066158E-3</v>
      </c>
      <c r="P64" s="151">
        <v>9.0231047943234444E-3</v>
      </c>
      <c r="Q64" s="151">
        <v>-2.7279213070869446E-2</v>
      </c>
      <c r="R64" s="151">
        <v>2.8614738956093788E-2</v>
      </c>
      <c r="S64" s="151">
        <v>-1.6270778141915798E-3</v>
      </c>
      <c r="T64" s="151">
        <v>-1.1368696577847004E-3</v>
      </c>
      <c r="U64" s="151">
        <v>3.8921579252928495E-3</v>
      </c>
      <c r="V64" s="151">
        <v>7.8455554321408272E-3</v>
      </c>
      <c r="W64" s="151">
        <v>6.7024766467511654E-3</v>
      </c>
      <c r="X64" s="151">
        <v>4.1249275207519531E-2</v>
      </c>
      <c r="Y64" s="151">
        <v>4.8269163817167282E-2</v>
      </c>
      <c r="Z64" s="151">
        <v>1.0260452032089233</v>
      </c>
      <c r="AA64" s="151">
        <v>1.1352245807647705</v>
      </c>
      <c r="AB64" s="151">
        <v>1.0426541566848755</v>
      </c>
      <c r="AC64" s="151">
        <v>1.039178729057312</v>
      </c>
      <c r="AD64" s="151">
        <v>0.81596672534942627</v>
      </c>
      <c r="AE64" s="151">
        <v>1.2114150524139404</v>
      </c>
      <c r="AF64" s="151">
        <v>1.0386759042739868</v>
      </c>
      <c r="AG64" s="151">
        <v>1.0103901624679565</v>
      </c>
      <c r="AH64" s="151">
        <v>1.3317404985427856</v>
      </c>
      <c r="AI64" s="151">
        <v>1.1878225803375244</v>
      </c>
      <c r="AJ64" s="151">
        <v>1.1203773021697998</v>
      </c>
    </row>
    <row r="65" spans="1:36" s="12" customFormat="1">
      <c r="A65" s="12" t="s">
        <v>161</v>
      </c>
      <c r="B65" s="150">
        <v>2009</v>
      </c>
      <c r="C65" s="151">
        <v>8.3115940093994141</v>
      </c>
      <c r="D65" s="151">
        <v>6.7874107360839844</v>
      </c>
      <c r="E65" s="151">
        <v>1.2245607376098633</v>
      </c>
      <c r="F65" s="151">
        <v>7.2946100234985352</v>
      </c>
      <c r="G65" s="151">
        <v>6.4829835891723633</v>
      </c>
      <c r="H65" s="151">
        <v>1.1394156217575073</v>
      </c>
      <c r="I65" s="151">
        <v>1.2820636034011841</v>
      </c>
      <c r="J65" s="151">
        <v>6.1789639294147491E-3</v>
      </c>
      <c r="K65" s="151">
        <v>4.7851324081420898E-2</v>
      </c>
      <c r="L65" s="151">
        <v>4.1672360152006149E-2</v>
      </c>
      <c r="M65" s="151">
        <v>2.6732136029750109E-3</v>
      </c>
      <c r="N65" s="151">
        <v>1.4038171619176865E-2</v>
      </c>
      <c r="O65" s="151">
        <v>1.8074206309393048E-3</v>
      </c>
      <c r="P65" s="151">
        <v>5.77550008893013E-3</v>
      </c>
      <c r="Q65" s="151">
        <v>2.3557018488645554E-2</v>
      </c>
      <c r="R65" s="151">
        <v>-8.2999309524893761E-3</v>
      </c>
      <c r="S65" s="151">
        <v>3.2976963557302952E-3</v>
      </c>
      <c r="T65" s="151">
        <v>2.4618841707706451E-3</v>
      </c>
      <c r="U65" s="151">
        <v>1.1307956650853157E-2</v>
      </c>
      <c r="V65" s="151">
        <v>1.2511963956058025E-2</v>
      </c>
      <c r="W65" s="151">
        <v>2.039279043674469E-2</v>
      </c>
      <c r="X65" s="151">
        <v>3.7755966186523438E-2</v>
      </c>
      <c r="Y65" s="151">
        <v>3.9663184434175491E-2</v>
      </c>
      <c r="Z65" s="151">
        <v>1.0667377710342407</v>
      </c>
      <c r="AA65" s="151">
        <v>1.1898344755172729</v>
      </c>
      <c r="AB65" s="151">
        <v>1.0621850490570068</v>
      </c>
      <c r="AC65" s="151">
        <v>1.0593467950820923</v>
      </c>
      <c r="AD65" s="151">
        <v>0.75208961963653564</v>
      </c>
      <c r="AE65" s="151">
        <v>1.2580273151397705</v>
      </c>
      <c r="AF65" s="151">
        <v>1.0620614290237427</v>
      </c>
      <c r="AG65" s="151">
        <v>1.0141936540603638</v>
      </c>
      <c r="AH65" s="151">
        <v>1.4155524969100952</v>
      </c>
      <c r="AI65" s="151">
        <v>1.2760021686553955</v>
      </c>
      <c r="AJ65" s="151">
        <v>1.1774691343307495</v>
      </c>
    </row>
    <row r="66" spans="1:36" s="12" customFormat="1">
      <c r="A66" s="12" t="s">
        <v>161</v>
      </c>
      <c r="B66" s="150">
        <v>2010</v>
      </c>
      <c r="C66" s="151">
        <v>8.5907068252563477</v>
      </c>
      <c r="D66" s="151">
        <v>6.9763860702514648</v>
      </c>
      <c r="E66" s="151">
        <v>1.2313982248306274</v>
      </c>
      <c r="F66" s="151">
        <v>7.3819832801818848</v>
      </c>
      <c r="G66" s="151">
        <v>6.7267951965332031</v>
      </c>
      <c r="H66" s="151">
        <v>1.1637395620346069</v>
      </c>
      <c r="I66" s="151">
        <v>1.2770881652832031</v>
      </c>
      <c r="J66" s="151">
        <v>5.5681373924016953E-3</v>
      </c>
      <c r="K66" s="151">
        <v>3.302963450551033E-2</v>
      </c>
      <c r="L66" s="151">
        <v>2.7461497113108635E-2</v>
      </c>
      <c r="M66" s="151">
        <v>4.3569458648562431E-4</v>
      </c>
      <c r="N66" s="151">
        <v>1.8403502181172371E-2</v>
      </c>
      <c r="O66" s="151">
        <v>2.4430567864328623E-3</v>
      </c>
      <c r="P66" s="151">
        <v>5.0549670122563839E-3</v>
      </c>
      <c r="Q66" s="151">
        <v>6.6924151033163071E-3</v>
      </c>
      <c r="R66" s="151">
        <v>9.0537797659635544E-3</v>
      </c>
      <c r="S66" s="151">
        <v>9.5902010798454285E-4</v>
      </c>
      <c r="T66" s="151">
        <v>-3.6207773518981412E-5</v>
      </c>
      <c r="U66" s="151">
        <v>4.1258344426751137E-3</v>
      </c>
      <c r="V66" s="151">
        <v>5.6933793239295483E-3</v>
      </c>
      <c r="W66" s="151">
        <v>7.6656905002892017E-3</v>
      </c>
      <c r="X66" s="151">
        <v>1.1906623840332031E-2</v>
      </c>
      <c r="Y66" s="151">
        <v>3.6917991936206818E-2</v>
      </c>
      <c r="Z66" s="151">
        <v>1.0763895511627197</v>
      </c>
      <c r="AA66" s="151">
        <v>1.2537814378738403</v>
      </c>
      <c r="AB66" s="151">
        <v>1.0787837505340576</v>
      </c>
      <c r="AC66" s="151">
        <v>1.0741353034973145</v>
      </c>
      <c r="AD66" s="151">
        <v>0.73764520883560181</v>
      </c>
      <c r="AE66" s="151">
        <v>1.2730966806411743</v>
      </c>
      <c r="AF66" s="151">
        <v>1.0878051519393921</v>
      </c>
      <c r="AG66" s="151">
        <v>1.016887903213501</v>
      </c>
      <c r="AH66" s="151">
        <v>1.5033327341079712</v>
      </c>
      <c r="AI66" s="151">
        <v>1.3481037616729736</v>
      </c>
      <c r="AJ66" s="151">
        <v>1.2166421413421631</v>
      </c>
    </row>
    <row r="67" spans="1:36" s="12" customFormat="1">
      <c r="A67" s="12" t="s">
        <v>161</v>
      </c>
      <c r="B67" s="150">
        <v>2011</v>
      </c>
      <c r="C67" s="151">
        <v>8.7356510162353516</v>
      </c>
      <c r="D67" s="151">
        <v>7.370582103729248</v>
      </c>
      <c r="E67" s="151">
        <v>1.1852054595947266</v>
      </c>
      <c r="F67" s="151">
        <v>8.1112813949584961</v>
      </c>
      <c r="G67" s="151">
        <v>6.946906566619873</v>
      </c>
      <c r="H67" s="151">
        <v>1.0769754648208618</v>
      </c>
      <c r="I67" s="151">
        <v>1.257488489151001</v>
      </c>
      <c r="J67" s="151">
        <v>-3.8234159350395203E-2</v>
      </c>
      <c r="K67" s="151">
        <v>1.6731487587094307E-2</v>
      </c>
      <c r="L67" s="151">
        <v>5.496564507484436E-2</v>
      </c>
      <c r="M67" s="151">
        <v>-3.9023198187351227E-3</v>
      </c>
      <c r="N67" s="151">
        <v>-2.4441916029900312E-3</v>
      </c>
      <c r="O67" s="151">
        <v>1.8124410416930914E-3</v>
      </c>
      <c r="P67" s="151">
        <v>4.0848818607628345E-3</v>
      </c>
      <c r="Q67" s="151">
        <v>1.7180675640702248E-2</v>
      </c>
      <c r="R67" s="151">
        <v>3.2560568302869797E-2</v>
      </c>
      <c r="S67" s="151">
        <v>2.2774527315050364E-3</v>
      </c>
      <c r="T67" s="151">
        <v>3.5839271731674671E-4</v>
      </c>
      <c r="U67" s="151">
        <v>6.4901760779321194E-3</v>
      </c>
      <c r="V67" s="151">
        <v>5.6900992058217525E-3</v>
      </c>
      <c r="W67" s="151">
        <v>7.5889574363827705E-3</v>
      </c>
      <c r="X67" s="151">
        <v>9.4213485717773438E-2</v>
      </c>
      <c r="Y67" s="151">
        <v>3.2197646796703339E-2</v>
      </c>
      <c r="Z67" s="151">
        <v>1.0405471324920654</v>
      </c>
      <c r="AA67" s="151">
        <v>1.2537814378738403</v>
      </c>
      <c r="AB67" s="151">
        <v>1.0944670438766479</v>
      </c>
      <c r="AC67" s="151">
        <v>1.0881521701812744</v>
      </c>
      <c r="AD67" s="151">
        <v>0.67243009805679321</v>
      </c>
      <c r="AE67" s="151">
        <v>1.398870587348938</v>
      </c>
      <c r="AF67" s="151">
        <v>1.1101201772689819</v>
      </c>
      <c r="AG67" s="151">
        <v>1.0195580720901489</v>
      </c>
      <c r="AH67" s="151">
        <v>1.6352941989898682</v>
      </c>
      <c r="AI67" s="151">
        <v>1.4084686040878296</v>
      </c>
      <c r="AJ67" s="151">
        <v>1.2534188032150269</v>
      </c>
    </row>
    <row r="68" spans="1:36" s="12" customFormat="1">
      <c r="A68" s="12" t="s">
        <v>161</v>
      </c>
      <c r="B68" s="150">
        <v>2012</v>
      </c>
      <c r="C68" s="151">
        <v>8.9621829986572266</v>
      </c>
      <c r="D68" s="151">
        <v>7.6661520004272461</v>
      </c>
      <c r="E68" s="151">
        <v>1.1690592765808105</v>
      </c>
      <c r="F68" s="151">
        <v>8.6806249618530273</v>
      </c>
      <c r="G68" s="151">
        <v>7.1068606376647949</v>
      </c>
      <c r="H68" s="151">
        <v>1.0324351787567139</v>
      </c>
      <c r="I68" s="151">
        <v>1.261061429977417</v>
      </c>
      <c r="J68" s="151">
        <v>-1.3716766610741615E-2</v>
      </c>
      <c r="K68" s="151">
        <v>2.5601370260119438E-2</v>
      </c>
      <c r="L68" s="151">
        <v>3.9318136870861053E-2</v>
      </c>
      <c r="M68" s="151">
        <v>-2.157140988856554E-3</v>
      </c>
      <c r="N68" s="151">
        <v>-4.2471308261156082E-3</v>
      </c>
      <c r="O68" s="151">
        <v>5.5390264606103301E-4</v>
      </c>
      <c r="P68" s="151">
        <v>1.9746634643524885E-3</v>
      </c>
      <c r="Q68" s="151">
        <v>2.9477076604962349E-2</v>
      </c>
      <c r="R68" s="151">
        <v>9.5883738249540329E-3</v>
      </c>
      <c r="S68" s="151">
        <v>4.172156099230051E-3</v>
      </c>
      <c r="T68" s="151">
        <v>1.3273573713377118E-3</v>
      </c>
      <c r="U68" s="151">
        <v>6.4880158752202988E-3</v>
      </c>
      <c r="V68" s="151">
        <v>7.2550689801573753E-3</v>
      </c>
      <c r="W68" s="151">
        <v>1.0487163439393044E-2</v>
      </c>
      <c r="X68" s="151">
        <v>6.7837715148925781E-2</v>
      </c>
      <c r="Y68" s="151">
        <v>2.2764110937714577E-2</v>
      </c>
      <c r="Z68" s="151">
        <v>1.0287128686904907</v>
      </c>
      <c r="AA68" s="151">
        <v>1.2537814378738403</v>
      </c>
      <c r="AB68" s="151">
        <v>1.1087410449981689</v>
      </c>
      <c r="AC68" s="151">
        <v>1.1003901958465576</v>
      </c>
      <c r="AD68" s="151">
        <v>0.55489534139633179</v>
      </c>
      <c r="AE68" s="151">
        <v>1.4970595836639404</v>
      </c>
      <c r="AF68" s="151">
        <v>1.1549584865570068</v>
      </c>
      <c r="AG68" s="151">
        <v>1.0225178003311157</v>
      </c>
      <c r="AH68" s="151">
        <v>1.6613067388534546</v>
      </c>
      <c r="AI68" s="151">
        <v>1.4607936143875122</v>
      </c>
      <c r="AJ68" s="151">
        <v>1.2839094400405884</v>
      </c>
    </row>
    <row r="69" spans="1:36" s="12" customFormat="1">
      <c r="A69" s="12" t="s">
        <v>161</v>
      </c>
      <c r="B69" s="150">
        <v>2013</v>
      </c>
      <c r="C69" s="151">
        <v>8.9470891952514648</v>
      </c>
      <c r="D69" s="151">
        <v>7.9668745994567871</v>
      </c>
      <c r="E69" s="151">
        <v>1.1230367422103882</v>
      </c>
      <c r="F69" s="151">
        <v>9.2937335968017578</v>
      </c>
      <c r="G69" s="151">
        <v>7.259148120880127</v>
      </c>
      <c r="H69" s="151">
        <v>0.96270126104354858</v>
      </c>
      <c r="I69" s="151">
        <v>1.2325267791748047</v>
      </c>
      <c r="J69" s="151">
        <v>-4.0163010358810425E-2</v>
      </c>
      <c r="K69" s="151">
        <v>-1.6855428693816066E-3</v>
      </c>
      <c r="L69" s="151">
        <v>3.8477469235658646E-2</v>
      </c>
      <c r="M69" s="151">
        <v>-8.9407881023362279E-4</v>
      </c>
      <c r="N69" s="151">
        <v>-7.9951208317652345E-4</v>
      </c>
      <c r="O69" s="151">
        <v>1.9961150828748941E-3</v>
      </c>
      <c r="P69" s="151">
        <v>3.128651762381196E-3</v>
      </c>
      <c r="Q69" s="151">
        <v>-5.1167188212275505E-3</v>
      </c>
      <c r="R69" s="151">
        <v>5.2711259573698044E-2</v>
      </c>
      <c r="S69" s="151">
        <v>-2.1911922376602888E-3</v>
      </c>
      <c r="T69" s="151">
        <v>-1.2597331078723073E-3</v>
      </c>
      <c r="U69" s="151">
        <v>-5.5650672875344753E-3</v>
      </c>
      <c r="V69" s="151">
        <v>-7.8745104838162661E-4</v>
      </c>
      <c r="W69" s="151">
        <v>-4.4303475879132748E-3</v>
      </c>
      <c r="X69" s="151">
        <v>6.8246841430664062E-2</v>
      </c>
      <c r="Y69" s="151">
        <v>2.1201858296990395E-2</v>
      </c>
      <c r="Z69" s="151">
        <v>1.0211951732635498</v>
      </c>
      <c r="AA69" s="151">
        <v>1.2537814378738403</v>
      </c>
      <c r="AB69" s="151">
        <v>1.1218154430389404</v>
      </c>
      <c r="AC69" s="151">
        <v>1.1097991466522217</v>
      </c>
      <c r="AD69" s="151">
        <v>0.5888330340385437</v>
      </c>
      <c r="AE69" s="151">
        <v>1.6027969121932983</v>
      </c>
      <c r="AF69" s="151">
        <v>1.1579186916351318</v>
      </c>
      <c r="AG69" s="151">
        <v>1.0240596532821655</v>
      </c>
      <c r="AH69" s="151">
        <v>1.7753205299377441</v>
      </c>
      <c r="AI69" s="151">
        <v>1.5071672201156616</v>
      </c>
      <c r="AJ69" s="151">
        <v>1.3114959001541138</v>
      </c>
    </row>
    <row r="70" spans="1:36" s="12" customFormat="1">
      <c r="A70" s="12" t="s">
        <v>161</v>
      </c>
      <c r="B70" s="150">
        <v>2014</v>
      </c>
      <c r="C70" s="151">
        <v>8.9290428161621094</v>
      </c>
      <c r="D70" s="151">
        <v>7.7777261734008789</v>
      </c>
      <c r="E70" s="151">
        <v>1.1480278968811035</v>
      </c>
      <c r="F70" s="151">
        <v>8.530125617980957</v>
      </c>
      <c r="G70" s="151">
        <v>7.3604354858398438</v>
      </c>
      <c r="H70" s="151">
        <v>1.0467656850814819</v>
      </c>
      <c r="I70" s="151">
        <v>1.2131141424179077</v>
      </c>
      <c r="J70" s="151">
        <v>2.2009193897247314E-2</v>
      </c>
      <c r="K70" s="151">
        <v>-2.0190412178635597E-3</v>
      </c>
      <c r="L70" s="151">
        <v>-2.40282341837883E-2</v>
      </c>
      <c r="M70" s="151">
        <v>-1.2284209951758385E-3</v>
      </c>
      <c r="N70" s="151">
        <v>-1.0138459037989378E-3</v>
      </c>
      <c r="O70" s="151">
        <v>1.9823224283754826E-3</v>
      </c>
      <c r="P70" s="151">
        <v>1.9100074423477054E-3</v>
      </c>
      <c r="Q70" s="151">
        <v>-3.6691043060272932E-3</v>
      </c>
      <c r="R70" s="151">
        <v>-2.472926490008831E-2</v>
      </c>
      <c r="S70" s="151">
        <v>-7.9322949750348926E-4</v>
      </c>
      <c r="T70" s="151">
        <v>6.4648326952010393E-4</v>
      </c>
      <c r="U70" s="151">
        <v>-7.3923030868172646E-4</v>
      </c>
      <c r="V70" s="151">
        <v>2.7421396225690842E-3</v>
      </c>
      <c r="W70" s="151">
        <v>-1.155132194980979E-3</v>
      </c>
      <c r="X70" s="151">
        <v>-8.5736274719238281E-2</v>
      </c>
      <c r="Y70" s="151">
        <v>1.3856630772352219E-2</v>
      </c>
      <c r="Z70" s="151">
        <v>1.0106736421585083</v>
      </c>
      <c r="AA70" s="151">
        <v>1.2537814378738403</v>
      </c>
      <c r="AB70" s="151">
        <v>1.1356525421142578</v>
      </c>
      <c r="AC70" s="151">
        <v>1.1165726184844971</v>
      </c>
      <c r="AD70" s="151">
        <v>0.62037229537963867</v>
      </c>
      <c r="AE70" s="151">
        <v>1.4711048603057861</v>
      </c>
      <c r="AF70" s="151">
        <v>1.1798899173736572</v>
      </c>
      <c r="AG70" s="151">
        <v>1.0242950916290283</v>
      </c>
      <c r="AH70" s="151">
        <v>1.8159785270690918</v>
      </c>
      <c r="AI70" s="151">
        <v>1.5517293214797974</v>
      </c>
      <c r="AJ70" s="151">
        <v>1.3350018262863159</v>
      </c>
    </row>
    <row r="71" spans="1:36" s="12" customFormat="1">
      <c r="A71" s="12" t="s">
        <v>161</v>
      </c>
      <c r="B71" s="150">
        <v>2015</v>
      </c>
      <c r="C71" s="151">
        <v>8.8209648132324219</v>
      </c>
      <c r="D71" s="151">
        <v>7.9446473121643066</v>
      </c>
      <c r="E71" s="151">
        <v>1.1103034019470215</v>
      </c>
      <c r="F71" s="151">
        <v>8.7029390335083008</v>
      </c>
      <c r="G71" s="151">
        <v>7.5014858245849609</v>
      </c>
      <c r="H71" s="151">
        <v>1.0135616064071655</v>
      </c>
      <c r="I71" s="151">
        <v>1.1758964061737061</v>
      </c>
      <c r="J71" s="151">
        <v>-3.3412270247936249E-2</v>
      </c>
      <c r="K71" s="151">
        <v>-1.2177919968962669E-2</v>
      </c>
      <c r="L71" s="151">
        <v>2.123434841632843E-2</v>
      </c>
      <c r="M71" s="151">
        <v>1.539960503578186E-3</v>
      </c>
      <c r="N71" s="151">
        <v>4.6766857849434018E-4</v>
      </c>
      <c r="O71" s="151">
        <v>3.2935028430074453E-3</v>
      </c>
      <c r="P71" s="151">
        <v>4.1914978064596653E-3</v>
      </c>
      <c r="Q71" s="151">
        <v>-2.1670550107955933E-2</v>
      </c>
      <c r="R71" s="151">
        <v>-1.6474520787596703E-2</v>
      </c>
      <c r="S71" s="151">
        <v>-3.317325608804822E-4</v>
      </c>
      <c r="T71" s="151">
        <v>8.5781095549464226E-4</v>
      </c>
      <c r="U71" s="151">
        <v>8.3122175419703126E-4</v>
      </c>
      <c r="V71" s="151">
        <v>6.8435398861765862E-3</v>
      </c>
      <c r="W71" s="151">
        <v>2.9508030042052269E-2</v>
      </c>
      <c r="X71" s="151">
        <v>2.0056724548339844E-2</v>
      </c>
      <c r="Y71" s="151">
        <v>1.8982000648975372E-2</v>
      </c>
      <c r="Z71" s="151">
        <v>1.0260196924209595</v>
      </c>
      <c r="AA71" s="151">
        <v>1.2537814378738403</v>
      </c>
      <c r="AB71" s="151">
        <v>1.1527374982833862</v>
      </c>
      <c r="AC71" s="151">
        <v>1.1265959739685059</v>
      </c>
      <c r="AD71" s="151">
        <v>0.75932508707046509</v>
      </c>
      <c r="AE71" s="151">
        <v>1.5009084939956665</v>
      </c>
      <c r="AF71" s="151">
        <v>1.1649342775344849</v>
      </c>
      <c r="AG71" s="151">
        <v>1.0256243944168091</v>
      </c>
      <c r="AH71" s="151">
        <v>1.892479419708252</v>
      </c>
      <c r="AI71" s="151">
        <v>1.58430016040802</v>
      </c>
      <c r="AJ71" s="151">
        <v>1.3932685852050781</v>
      </c>
    </row>
    <row r="72" spans="1:36" s="12" customFormat="1">
      <c r="A72" s="12" t="s">
        <v>161</v>
      </c>
      <c r="B72" s="150">
        <v>2016</v>
      </c>
      <c r="C72" s="151">
        <v>9.0065603256225586</v>
      </c>
      <c r="D72" s="151">
        <v>7.668891429901123</v>
      </c>
      <c r="E72" s="151">
        <v>1.1744284629821777</v>
      </c>
      <c r="F72" s="151">
        <v>7.7360968589782715</v>
      </c>
      <c r="G72" s="151">
        <v>7.6062259674072266</v>
      </c>
      <c r="H72" s="151">
        <v>1.1642254590988159</v>
      </c>
      <c r="I72" s="151">
        <v>1.1841044425964355</v>
      </c>
      <c r="J72" s="151">
        <v>5.6148342788219452E-2</v>
      </c>
      <c r="K72" s="151">
        <v>2.0821999758481979E-2</v>
      </c>
      <c r="L72" s="151">
        <v>-3.5326343029737473E-2</v>
      </c>
      <c r="M72" s="151">
        <v>1.4577196270693094E-4</v>
      </c>
      <c r="N72" s="151">
        <v>8.8442175183445215E-4</v>
      </c>
      <c r="O72" s="151">
        <v>4.0044579654932022E-3</v>
      </c>
      <c r="P72" s="151">
        <v>5.8570690453052521E-3</v>
      </c>
      <c r="Q72" s="151">
        <v>9.9302791059017181E-3</v>
      </c>
      <c r="R72" s="151">
        <v>-3.2651342451572418E-2</v>
      </c>
      <c r="S72" s="151">
        <v>1.8247923580929637E-3</v>
      </c>
      <c r="T72" s="151">
        <v>-3.9633762207813561E-4</v>
      </c>
      <c r="U72" s="151">
        <v>7.086178520694375E-4</v>
      </c>
      <c r="V72" s="151">
        <v>5.1373383030295372E-3</v>
      </c>
      <c r="W72" s="151">
        <v>-9.9494121968746185E-3</v>
      </c>
      <c r="X72" s="151">
        <v>-0.11776351928710938</v>
      </c>
      <c r="Y72" s="151">
        <v>1.386603619903326E-2</v>
      </c>
      <c r="Z72" s="151">
        <v>1.0252270698547363</v>
      </c>
      <c r="AA72" s="151">
        <v>1.2537814378738403</v>
      </c>
      <c r="AB72" s="151">
        <v>1.1728115081787109</v>
      </c>
      <c r="AC72" s="151">
        <v>1.1402521133422852</v>
      </c>
      <c r="AD72" s="151">
        <v>0.67734020948410034</v>
      </c>
      <c r="AE72" s="151">
        <v>1.334166407585144</v>
      </c>
      <c r="AF72" s="151">
        <v>1.1764634847640991</v>
      </c>
      <c r="AG72" s="151">
        <v>1.026806116104126</v>
      </c>
      <c r="AH72" s="151">
        <v>1.8812382221221924</v>
      </c>
      <c r="AI72" s="151">
        <v>1.645948052406311</v>
      </c>
      <c r="AJ72" s="151">
        <v>1.4086942672729492</v>
      </c>
    </row>
    <row r="73" spans="1:36" s="12" customFormat="1">
      <c r="A73" s="12" t="s">
        <v>161</v>
      </c>
      <c r="B73" s="150">
        <v>2017</v>
      </c>
      <c r="C73" s="151">
        <v>9.2257013320922852</v>
      </c>
      <c r="D73" s="151">
        <v>7.758150577545166</v>
      </c>
      <c r="E73" s="151">
        <v>1.1891629695892334</v>
      </c>
      <c r="F73" s="151">
        <v>7.7783384323120117</v>
      </c>
      <c r="G73" s="151">
        <v>7.7056517601013184</v>
      </c>
      <c r="H73" s="151">
        <v>1.1860761642456055</v>
      </c>
      <c r="I73" s="151">
        <v>1.1972650289535522</v>
      </c>
      <c r="J73" s="151">
        <v>1.2468085624277592E-2</v>
      </c>
      <c r="K73" s="151">
        <v>2.4040017277002335E-2</v>
      </c>
      <c r="L73" s="151">
        <v>1.1571931652724743E-2</v>
      </c>
      <c r="M73" s="151">
        <v>6.1448779888451099E-4</v>
      </c>
      <c r="N73" s="151">
        <v>-1.4075306244194508E-3</v>
      </c>
      <c r="O73" s="151">
        <v>3.0387095175683498E-3</v>
      </c>
      <c r="P73" s="151">
        <v>3.4316037781536579E-3</v>
      </c>
      <c r="Q73" s="151">
        <v>1.8362747505307198E-2</v>
      </c>
      <c r="R73" s="151">
        <v>-3.0443642754107714E-3</v>
      </c>
      <c r="S73" s="151">
        <v>1.1871177703142166E-3</v>
      </c>
      <c r="T73" s="151">
        <v>1.5916809206828475E-3</v>
      </c>
      <c r="U73" s="151">
        <v>3.7643406540155411E-4</v>
      </c>
      <c r="V73" s="151">
        <v>3.4129882697016001E-3</v>
      </c>
      <c r="W73" s="151">
        <v>8.0480752512812614E-3</v>
      </c>
      <c r="X73" s="151">
        <v>5.4454803466796875E-3</v>
      </c>
      <c r="Y73" s="151">
        <v>1.2986917048692703E-2</v>
      </c>
      <c r="Z73" s="151">
        <v>1.0357276201248169</v>
      </c>
      <c r="AA73" s="151">
        <v>1.2537814378738403</v>
      </c>
      <c r="AB73" s="151">
        <v>1.1948606967926025</v>
      </c>
      <c r="AC73" s="151">
        <v>1.1521497964859009</v>
      </c>
      <c r="AD73" s="151">
        <v>0.58167046308517456</v>
      </c>
      <c r="AE73" s="151">
        <v>1.3414510488510132</v>
      </c>
      <c r="AF73" s="151">
        <v>1.2002993822097778</v>
      </c>
      <c r="AG73" s="151">
        <v>1.0272489786148071</v>
      </c>
      <c r="AH73" s="151">
        <v>1.9000664949417114</v>
      </c>
      <c r="AI73" s="151">
        <v>1.6944359540939331</v>
      </c>
      <c r="AJ73" s="151">
        <v>1.4339532852172852</v>
      </c>
    </row>
    <row r="74" spans="1:36" s="12" customFormat="1">
      <c r="A74" s="12" t="s">
        <v>161</v>
      </c>
      <c r="B74" s="150">
        <v>2018</v>
      </c>
      <c r="C74" s="151">
        <v>9.2106351852416992</v>
      </c>
      <c r="D74" s="151">
        <v>7.7824492454528809</v>
      </c>
      <c r="E74" s="151">
        <v>1.1835142374038696</v>
      </c>
      <c r="F74" s="151">
        <v>7.8026628494262695</v>
      </c>
      <c r="G74" s="151">
        <v>7.7564396858215332</v>
      </c>
      <c r="H74" s="151">
        <v>1.1804476976394653</v>
      </c>
      <c r="I74" s="151">
        <v>1.1874830722808838</v>
      </c>
      <c r="J74" s="151">
        <v>-4.7615161165595055E-3</v>
      </c>
      <c r="K74" s="151">
        <v>-1.634392305277288E-3</v>
      </c>
      <c r="L74" s="151">
        <v>3.1271239276975393E-3</v>
      </c>
      <c r="M74" s="151">
        <v>-6.952199328225106E-5</v>
      </c>
      <c r="N74" s="151">
        <v>1.3696958776563406E-3</v>
      </c>
      <c r="O74" s="151">
        <v>4.339524544775486E-3</v>
      </c>
      <c r="P74" s="151">
        <v>5.1136226393282413E-3</v>
      </c>
      <c r="Q74" s="151">
        <v>-1.2387713417410851E-2</v>
      </c>
      <c r="R74" s="151">
        <v>9.5108458772301674E-3</v>
      </c>
      <c r="S74" s="151">
        <v>-1.2569865211844444E-3</v>
      </c>
      <c r="T74" s="151">
        <v>2.3706925276201218E-4</v>
      </c>
      <c r="U74" s="151">
        <v>-4.039425402879715E-3</v>
      </c>
      <c r="V74" s="151">
        <v>5.0598260713741183E-4</v>
      </c>
      <c r="W74" s="151">
        <v>-1.8303618999198079E-3</v>
      </c>
      <c r="X74" s="151">
        <v>3.1223297119140625E-3</v>
      </c>
      <c r="Y74" s="151">
        <v>6.5693827345967293E-3</v>
      </c>
      <c r="Z74" s="151">
        <v>1.0312329530715942</v>
      </c>
      <c r="AA74" s="151">
        <v>1.2537814378738403</v>
      </c>
      <c r="AB74" s="151">
        <v>1.2159470319747925</v>
      </c>
      <c r="AC74" s="151">
        <v>1.1630589962005615</v>
      </c>
      <c r="AD74" s="151">
        <v>0.64070713520050049</v>
      </c>
      <c r="AE74" s="151">
        <v>1.3456470966339111</v>
      </c>
      <c r="AF74" s="151">
        <v>1.1964641809463501</v>
      </c>
      <c r="AG74" s="151">
        <v>1.0269824266433716</v>
      </c>
      <c r="AH74" s="151">
        <v>1.9007235765457153</v>
      </c>
      <c r="AI74" s="151">
        <v>1.7422803640365601</v>
      </c>
      <c r="AJ74" s="151">
        <v>1.4459474086761475</v>
      </c>
    </row>
    <row r="75" spans="1:36" s="12" customFormat="1">
      <c r="A75" s="12" t="s">
        <v>161</v>
      </c>
      <c r="B75" s="150">
        <v>2019</v>
      </c>
      <c r="C75" s="151">
        <v>9.2554569244384766</v>
      </c>
      <c r="D75" s="151">
        <v>7.6557493209838867</v>
      </c>
      <c r="E75" s="151">
        <v>1.2089556455612183</v>
      </c>
      <c r="F75" s="151">
        <v>7.3627886772155762</v>
      </c>
      <c r="G75" s="151">
        <v>7.79193115234375</v>
      </c>
      <c r="H75" s="151">
        <v>1.2570586204528809</v>
      </c>
      <c r="I75" s="151">
        <v>1.1878266334533691</v>
      </c>
      <c r="J75" s="151">
        <v>2.1268695592880249E-2</v>
      </c>
      <c r="K75" s="151">
        <v>4.8545226454734802E-3</v>
      </c>
      <c r="L75" s="151">
        <v>-1.6414172947406769E-2</v>
      </c>
      <c r="M75" s="151">
        <v>1.0491933207958937E-3</v>
      </c>
      <c r="N75" s="151">
        <v>1.2538465671241283E-3</v>
      </c>
      <c r="O75" s="151">
        <v>3.8239350542426109E-3</v>
      </c>
      <c r="P75" s="151">
        <v>5.0359820015728474E-3</v>
      </c>
      <c r="Q75" s="151">
        <v>-6.3084345310926437E-3</v>
      </c>
      <c r="R75" s="151">
        <v>-2.7862733229994774E-2</v>
      </c>
      <c r="S75" s="151">
        <v>1.8222501967102289E-4</v>
      </c>
      <c r="T75" s="151">
        <v>2.1463409066200256E-3</v>
      </c>
      <c r="U75" s="151">
        <v>4.634727374650538E-4</v>
      </c>
      <c r="V75" s="151">
        <v>3.7918481975793839E-3</v>
      </c>
      <c r="W75" s="151">
        <v>4.8646731302142143E-3</v>
      </c>
      <c r="X75" s="151">
        <v>-5.8026313781738281E-2</v>
      </c>
      <c r="Y75" s="151">
        <v>4.5652822591364384E-3</v>
      </c>
      <c r="Z75" s="151">
        <v>1.0392377376556396</v>
      </c>
      <c r="AA75" s="151">
        <v>1.2537814378738403</v>
      </c>
      <c r="AB75" s="151">
        <v>1.2345203161239624</v>
      </c>
      <c r="AC75" s="151">
        <v>1.1740109920501709</v>
      </c>
      <c r="AD75" s="151">
        <v>0.66392475366592407</v>
      </c>
      <c r="AE75" s="151">
        <v>1.26978600025177</v>
      </c>
      <c r="AF75" s="151">
        <v>1.1888080835342407</v>
      </c>
      <c r="AG75" s="151">
        <v>1.0267843008041382</v>
      </c>
      <c r="AH75" s="151">
        <v>1.8860702514648438</v>
      </c>
      <c r="AI75" s="151">
        <v>1.789488673210144</v>
      </c>
      <c r="AJ75" s="151">
        <v>1.4610604047775269</v>
      </c>
    </row>
    <row r="76" spans="1:36" s="12" customFormat="1">
      <c r="A76" s="12" t="s">
        <v>161</v>
      </c>
      <c r="B76" s="150">
        <v>2020</v>
      </c>
      <c r="C76" s="151">
        <v>9.2516870498657227</v>
      </c>
      <c r="D76" s="151">
        <v>7.5501995086669922</v>
      </c>
      <c r="E76" s="151">
        <v>1.2253571748733521</v>
      </c>
      <c r="F76" s="151">
        <v>6.9768543243408203</v>
      </c>
      <c r="G76" s="151">
        <v>7.879725456237793</v>
      </c>
      <c r="H76" s="151">
        <v>1.3260542154312134</v>
      </c>
      <c r="I76" s="151">
        <v>1.1741136312484741</v>
      </c>
      <c r="J76" s="151">
        <v>1.3475453481078148E-2</v>
      </c>
      <c r="K76" s="151">
        <v>-4.07438725233078E-4</v>
      </c>
      <c r="L76" s="151">
        <v>-1.3882892206311226E-2</v>
      </c>
      <c r="M76" s="151">
        <v>-1.0626015719026327E-3</v>
      </c>
      <c r="N76" s="151">
        <v>3.5864594392478466E-3</v>
      </c>
      <c r="O76" s="151">
        <v>3.2258720602840185E-3</v>
      </c>
      <c r="P76" s="151">
        <v>3.9597968570888042E-3</v>
      </c>
      <c r="Q76" s="151">
        <v>-1.0116965509951115E-2</v>
      </c>
      <c r="R76" s="151">
        <v>-1.6628837212920189E-2</v>
      </c>
      <c r="S76" s="151">
        <v>4.755900299642235E-4</v>
      </c>
      <c r="T76" s="151">
        <v>4.3313213973306119E-4</v>
      </c>
      <c r="U76" s="151">
        <v>-5.574925453402102E-4</v>
      </c>
      <c r="V76" s="151">
        <v>5.1038793753832579E-4</v>
      </c>
      <c r="W76" s="151">
        <v>1.8843270372599363E-3</v>
      </c>
      <c r="X76" s="151">
        <v>-5.384063720703125E-2</v>
      </c>
      <c r="Y76" s="151">
        <v>1.1204331181943417E-2</v>
      </c>
      <c r="Z76" s="151">
        <v>1.0253663063049316</v>
      </c>
      <c r="AA76" s="151">
        <v>1.2628433704376221</v>
      </c>
      <c r="AB76" s="151">
        <v>1.2509229183197021</v>
      </c>
      <c r="AC76" s="151">
        <v>1.1828626394271851</v>
      </c>
      <c r="AD76" s="151">
        <v>0.71455979347229004</v>
      </c>
      <c r="AE76" s="151">
        <v>1.2032278776168823</v>
      </c>
      <c r="AF76" s="151">
        <v>1.212904691696167</v>
      </c>
      <c r="AG76" s="151">
        <v>1.0263869762420654</v>
      </c>
      <c r="AH76" s="151">
        <v>1.9772385358810425</v>
      </c>
      <c r="AI76" s="151">
        <v>1.8296643495559692</v>
      </c>
      <c r="AJ76" s="151">
        <v>1.4780453443527222</v>
      </c>
    </row>
    <row r="77" spans="1:36" s="12" customFormat="1">
      <c r="A77" s="12" t="s">
        <v>162</v>
      </c>
      <c r="B77" s="150">
        <v>2006</v>
      </c>
      <c r="C77" s="151">
        <v>7.235140323638916</v>
      </c>
      <c r="D77" s="151">
        <v>5.8863992691040039</v>
      </c>
      <c r="E77" s="151">
        <v>1.2291289567947388</v>
      </c>
      <c r="F77" s="151">
        <v>7.9633283615112305</v>
      </c>
      <c r="G77" s="151">
        <v>4.9205780029296875</v>
      </c>
      <c r="H77" s="151">
        <v>0.90855735540390015</v>
      </c>
      <c r="I77" s="151">
        <v>1.4703851938247681</v>
      </c>
      <c r="J77" s="151">
        <v>3.0733644962310791E-3</v>
      </c>
      <c r="K77" s="151">
        <v>-0.24585616588592529</v>
      </c>
      <c r="L77" s="151">
        <v>-0.24892953038215637</v>
      </c>
      <c r="M77" s="151">
        <v>-3.7183947861194611E-2</v>
      </c>
      <c r="N77" s="151">
        <v>-0.22900567948818207</v>
      </c>
      <c r="O77" s="151">
        <v>-0.18256603181362152</v>
      </c>
      <c r="P77" s="151">
        <v>0.53980666399002075</v>
      </c>
      <c r="Q77" s="151">
        <v>-0.33690717816352844</v>
      </c>
      <c r="R77" s="151">
        <v>6.4200513064861298E-2</v>
      </c>
      <c r="S77" s="151">
        <v>6.2054738402366638E-2</v>
      </c>
      <c r="T77" s="151">
        <v>0.12980197370052338</v>
      </c>
      <c r="U77" s="151">
        <v>-9.7031459212303162E-2</v>
      </c>
      <c r="V77" s="151">
        <v>-0.12989673018455505</v>
      </c>
      <c r="W77" s="151">
        <v>-0.27805855870246887</v>
      </c>
      <c r="X77" s="151">
        <v>0.13224887847900391</v>
      </c>
      <c r="Y77" s="151">
        <v>-0.47086703777313232</v>
      </c>
      <c r="Z77" s="151">
        <v>1</v>
      </c>
      <c r="AA77" s="151">
        <v>1</v>
      </c>
      <c r="AB77" s="151">
        <v>1</v>
      </c>
      <c r="AC77" s="151">
        <v>1</v>
      </c>
      <c r="AD77" s="151">
        <v>1</v>
      </c>
      <c r="AE77" s="151">
        <v>1</v>
      </c>
      <c r="AF77" s="151">
        <v>1</v>
      </c>
      <c r="AG77" s="151">
        <v>1</v>
      </c>
      <c r="AH77" s="151">
        <v>1</v>
      </c>
      <c r="AI77" s="151">
        <v>1</v>
      </c>
      <c r="AJ77" s="151">
        <v>1</v>
      </c>
    </row>
    <row r="78" spans="1:36" s="12" customFormat="1">
      <c r="A78" s="12" t="s">
        <v>162</v>
      </c>
      <c r="B78" s="150">
        <v>2007</v>
      </c>
      <c r="C78" s="151">
        <v>8.328608512878418</v>
      </c>
      <c r="D78" s="151">
        <v>5.7365994453430176</v>
      </c>
      <c r="E78" s="151">
        <v>1.4518378973007202</v>
      </c>
      <c r="F78" s="151">
        <v>7.0889477729797363</v>
      </c>
      <c r="G78" s="151">
        <v>5.0859560966491699</v>
      </c>
      <c r="H78" s="151">
        <v>1.1748722791671753</v>
      </c>
      <c r="I78" s="151">
        <v>1.6375709772109985</v>
      </c>
      <c r="J78" s="151">
        <v>0.1665244847536087</v>
      </c>
      <c r="K78" s="151">
        <v>0.14074660837650299</v>
      </c>
      <c r="L78" s="151">
        <v>-2.5777876377105713E-2</v>
      </c>
      <c r="M78" s="151">
        <v>-1.4017134672030807E-3</v>
      </c>
      <c r="N78" s="151">
        <v>2.2520555648952723E-3</v>
      </c>
      <c r="O78" s="151">
        <v>3.7929154932498932E-3</v>
      </c>
      <c r="P78" s="151">
        <v>-3.3996578305959702E-2</v>
      </c>
      <c r="Q78" s="151">
        <v>0.17009992897510529</v>
      </c>
      <c r="R78" s="151">
        <v>-6.1265744268894196E-2</v>
      </c>
      <c r="S78" s="151">
        <v>3.3966004848480225E-3</v>
      </c>
      <c r="T78" s="151">
        <v>1.4245285652577877E-2</v>
      </c>
      <c r="U78" s="151">
        <v>5.6170450989156961E-4</v>
      </c>
      <c r="V78" s="151">
        <v>8.8287154212594032E-3</v>
      </c>
      <c r="W78" s="151">
        <v>8.4555624052882195E-3</v>
      </c>
      <c r="X78" s="151">
        <v>-0.11631011962890625</v>
      </c>
      <c r="Y78" s="151">
        <v>3.3056985586881638E-2</v>
      </c>
      <c r="Z78" s="151">
        <v>1.0066934823989868</v>
      </c>
      <c r="AA78" s="151">
        <v>1.0168986320495605</v>
      </c>
      <c r="AB78" s="151">
        <v>1.0176132917404175</v>
      </c>
      <c r="AC78" s="151">
        <v>1.0120190382003784</v>
      </c>
      <c r="AD78" s="151">
        <v>0.70624059438705444</v>
      </c>
      <c r="AE78" s="151">
        <v>0.89019888639450073</v>
      </c>
      <c r="AF78" s="151">
        <v>1.0218243598937988</v>
      </c>
      <c r="AG78" s="151">
        <v>1.0087263584136963</v>
      </c>
      <c r="AH78" s="151">
        <v>1.0564306974411011</v>
      </c>
      <c r="AI78" s="151">
        <v>1.1151634454727173</v>
      </c>
      <c r="AJ78" s="151">
        <v>1.0277396440505981</v>
      </c>
    </row>
    <row r="79" spans="1:36" s="12" customFormat="1">
      <c r="A79" s="12" t="s">
        <v>162</v>
      </c>
      <c r="B79" s="150">
        <v>2008</v>
      </c>
      <c r="C79" s="151">
        <v>8.1903858184814453</v>
      </c>
      <c r="D79" s="151">
        <v>5.9771008491516113</v>
      </c>
      <c r="E79" s="151">
        <v>1.3702946901321411</v>
      </c>
      <c r="F79" s="151">
        <v>7.5947127342224121</v>
      </c>
      <c r="G79" s="151">
        <v>5.1889615058898926</v>
      </c>
      <c r="H79" s="151">
        <v>1.078432559967041</v>
      </c>
      <c r="I79" s="151">
        <v>1.5784258842468262</v>
      </c>
      <c r="J79" s="151">
        <v>-5.780445784330368E-2</v>
      </c>
      <c r="K79" s="151">
        <v>-1.673542894423008E-2</v>
      </c>
      <c r="L79" s="151">
        <v>4.1069027036428452E-2</v>
      </c>
      <c r="M79" s="151">
        <v>2.5741260033100843E-3</v>
      </c>
      <c r="N79" s="151">
        <v>3.3968672156333923E-2</v>
      </c>
      <c r="O79" s="151">
        <v>4.6702772378921509E-3</v>
      </c>
      <c r="P79" s="151">
        <v>1.5188287943601608E-2</v>
      </c>
      <c r="Q79" s="151">
        <v>-7.3136791586875916E-2</v>
      </c>
      <c r="R79" s="151">
        <v>4.5710436999797821E-2</v>
      </c>
      <c r="S79" s="151">
        <v>-7.4659790843725204E-3</v>
      </c>
      <c r="T79" s="151">
        <v>-1.067627128213644E-2</v>
      </c>
      <c r="U79" s="151">
        <v>2.1393681527115405E-4</v>
      </c>
      <c r="V79" s="151">
        <v>1.1343343183398247E-2</v>
      </c>
      <c r="W79" s="151">
        <v>1.9435604335740209E-3</v>
      </c>
      <c r="X79" s="151">
        <v>6.8915367126464844E-2</v>
      </c>
      <c r="Y79" s="151">
        <v>2.0050536841154099E-2</v>
      </c>
      <c r="Z79" s="151">
        <v>1.0242677927017212</v>
      </c>
      <c r="AA79" s="151">
        <v>1.0978472232818604</v>
      </c>
      <c r="AB79" s="151">
        <v>1.0378110408782959</v>
      </c>
      <c r="AC79" s="151">
        <v>1.0155481100082397</v>
      </c>
      <c r="AD79" s="151">
        <v>0.86373692750930786</v>
      </c>
      <c r="AE79" s="151">
        <v>0.95371079444885254</v>
      </c>
      <c r="AF79" s="151">
        <v>1.036232590675354</v>
      </c>
      <c r="AG79" s="151">
        <v>1.0186530351638794</v>
      </c>
      <c r="AH79" s="151">
        <v>1.0803337097167969</v>
      </c>
      <c r="AI79" s="151">
        <v>1.2859417200088501</v>
      </c>
      <c r="AJ79" s="151">
        <v>1.0395212173461914</v>
      </c>
    </row>
    <row r="80" spans="1:36" s="12" customFormat="1">
      <c r="A80" s="12" t="s">
        <v>162</v>
      </c>
      <c r="B80" s="150">
        <v>2009</v>
      </c>
      <c r="C80" s="151">
        <v>7.9500741958618164</v>
      </c>
      <c r="D80" s="151">
        <v>6.0110349655151367</v>
      </c>
      <c r="E80" s="151">
        <v>1.3225804567337036</v>
      </c>
      <c r="F80" s="151">
        <v>7.3236842155456543</v>
      </c>
      <c r="G80" s="151">
        <v>5.3761649131774902</v>
      </c>
      <c r="H80" s="151">
        <v>1.0855293273925781</v>
      </c>
      <c r="I80" s="151">
        <v>1.4787640571594238</v>
      </c>
      <c r="J80" s="151">
        <v>-3.544105589389801E-2</v>
      </c>
      <c r="K80" s="151">
        <v>-2.9779717326164246E-2</v>
      </c>
      <c r="L80" s="151">
        <v>5.6613371707499027E-3</v>
      </c>
      <c r="M80" s="151">
        <v>2.9646186158061028E-3</v>
      </c>
      <c r="N80" s="151">
        <v>1.5315657947212458E-3</v>
      </c>
      <c r="O80" s="151">
        <v>5.6654768995940685E-3</v>
      </c>
      <c r="P80" s="151">
        <v>1.2767593376338482E-2</v>
      </c>
      <c r="Q80" s="151">
        <v>-5.2708972245454788E-2</v>
      </c>
      <c r="R80" s="151">
        <v>-4.5144017785787582E-2</v>
      </c>
      <c r="S80" s="151">
        <v>1.9290575757622719E-2</v>
      </c>
      <c r="T80" s="151">
        <v>1.9590258598327637E-2</v>
      </c>
      <c r="U80" s="151">
        <v>-5.0672439101617783E-5</v>
      </c>
      <c r="V80" s="151">
        <v>6.596805527806282E-3</v>
      </c>
      <c r="W80" s="151">
        <v>5.3783874027431011E-3</v>
      </c>
      <c r="X80" s="151">
        <v>-3.633880615234375E-2</v>
      </c>
      <c r="Y80" s="151">
        <v>3.5441696643829346E-2</v>
      </c>
      <c r="Z80" s="151">
        <v>1.0477453470230103</v>
      </c>
      <c r="AA80" s="151">
        <v>1.0978472232818604</v>
      </c>
      <c r="AB80" s="151">
        <v>1.0626248121261597</v>
      </c>
      <c r="AC80" s="151">
        <v>1.0230304002761841</v>
      </c>
      <c r="AD80" s="151">
        <v>0.98324239253997803</v>
      </c>
      <c r="AE80" s="151">
        <v>0.91967678070068359</v>
      </c>
      <c r="AF80" s="151">
        <v>1.0662227869033813</v>
      </c>
      <c r="AG80" s="151">
        <v>1.0310680866241455</v>
      </c>
      <c r="AH80" s="151">
        <v>1.0959250926971436</v>
      </c>
      <c r="AI80" s="151">
        <v>1.4237250089645386</v>
      </c>
      <c r="AJ80" s="151">
        <v>1.055168628692627</v>
      </c>
    </row>
    <row r="81" spans="1:36" s="12" customFormat="1">
      <c r="A81" s="12" t="s">
        <v>162</v>
      </c>
      <c r="B81" s="150">
        <v>2010</v>
      </c>
      <c r="C81" s="151">
        <v>8.1616506576538086</v>
      </c>
      <c r="D81" s="151">
        <v>6.0943460464477539</v>
      </c>
      <c r="E81" s="151">
        <v>1.3392173051834106</v>
      </c>
      <c r="F81" s="151">
        <v>7.1664729118347168</v>
      </c>
      <c r="G81" s="151">
        <v>5.5564637184143066</v>
      </c>
      <c r="H81" s="151">
        <v>1.1388657093048096</v>
      </c>
      <c r="I81" s="151">
        <v>1.4688578844070435</v>
      </c>
      <c r="J81" s="151">
        <v>1.2500589713454247E-2</v>
      </c>
      <c r="K81" s="151">
        <v>2.626512385904789E-2</v>
      </c>
      <c r="L81" s="151">
        <v>1.3764534145593643E-2</v>
      </c>
      <c r="M81" s="151">
        <v>8.5207953816279769E-4</v>
      </c>
      <c r="N81" s="151">
        <v>2.115766704082489E-2</v>
      </c>
      <c r="O81" s="151">
        <v>4.7426181845366955E-3</v>
      </c>
      <c r="P81" s="151">
        <v>7.3299097130075097E-4</v>
      </c>
      <c r="Q81" s="151">
        <v>-1.2202315265312791E-3</v>
      </c>
      <c r="R81" s="151">
        <v>-4.7989701852202415E-3</v>
      </c>
      <c r="S81" s="151">
        <v>-2.2305152378976345E-3</v>
      </c>
      <c r="T81" s="151">
        <v>-5.1557864062488079E-3</v>
      </c>
      <c r="U81" s="151">
        <v>2.0668294746428728E-3</v>
      </c>
      <c r="V81" s="151">
        <v>6.2895738519728184E-3</v>
      </c>
      <c r="W81" s="151">
        <v>1.7593402415513992E-2</v>
      </c>
      <c r="X81" s="151">
        <v>-2.1699905395507812E-2</v>
      </c>
      <c r="Y81" s="151">
        <v>3.2986637204885483E-2</v>
      </c>
      <c r="Z81" s="151">
        <v>1.0571218729019165</v>
      </c>
      <c r="AA81" s="151">
        <v>1.1547081470489502</v>
      </c>
      <c r="AB81" s="151">
        <v>1.0846458673477173</v>
      </c>
      <c r="AC81" s="151">
        <v>1.0284875631332397</v>
      </c>
      <c r="AD81" s="151">
        <v>1.0041342973709106</v>
      </c>
      <c r="AE81" s="151">
        <v>0.89993441104888916</v>
      </c>
      <c r="AF81" s="151">
        <v>1.0782779455184937</v>
      </c>
      <c r="AG81" s="151">
        <v>1.0383485555648804</v>
      </c>
      <c r="AH81" s="151">
        <v>1.3156557083129883</v>
      </c>
      <c r="AI81" s="151">
        <v>1.5341124534606934</v>
      </c>
      <c r="AJ81" s="151">
        <v>1.1208574771881104</v>
      </c>
    </row>
    <row r="82" spans="1:36" s="12" customFormat="1">
      <c r="A82" s="12" t="s">
        <v>162</v>
      </c>
      <c r="B82" s="150">
        <v>2011</v>
      </c>
      <c r="C82" s="151">
        <v>8.5051450729370117</v>
      </c>
      <c r="D82" s="151">
        <v>6.6332287788391113</v>
      </c>
      <c r="E82" s="151">
        <v>1.2822033166885376</v>
      </c>
      <c r="F82" s="151">
        <v>8.8134078979492188</v>
      </c>
      <c r="G82" s="151">
        <v>5.6299915313720703</v>
      </c>
      <c r="H82" s="151">
        <v>0.96502339839935303</v>
      </c>
      <c r="I82" s="151">
        <v>1.5106861591339111</v>
      </c>
      <c r="J82" s="151">
        <v>-4.3505404144525528E-2</v>
      </c>
      <c r="K82" s="151">
        <v>4.1224826127290726E-2</v>
      </c>
      <c r="L82" s="151">
        <v>8.4730230271816254E-2</v>
      </c>
      <c r="M82" s="151">
        <v>-9.6714366227388382E-3</v>
      </c>
      <c r="N82" s="151">
        <v>-6.1655915342271328E-3</v>
      </c>
      <c r="O82" s="151">
        <v>3.0303809326142073E-3</v>
      </c>
      <c r="P82" s="151">
        <v>-3.1395640224218369E-2</v>
      </c>
      <c r="Q82" s="151">
        <v>8.5427112877368927E-2</v>
      </c>
      <c r="R82" s="151">
        <v>8.8306151330471039E-2</v>
      </c>
      <c r="S82" s="151">
        <v>-2.272183308377862E-3</v>
      </c>
      <c r="T82" s="151">
        <v>-1.3205589726567268E-2</v>
      </c>
      <c r="U82" s="151">
        <v>8.7068247376009822E-4</v>
      </c>
      <c r="V82" s="151">
        <v>4.3205609545111656E-3</v>
      </c>
      <c r="W82" s="151">
        <v>6.7106056958436966E-3</v>
      </c>
      <c r="X82" s="151">
        <v>0.20686054229736328</v>
      </c>
      <c r="Y82" s="151">
        <v>1.3146013021469116E-2</v>
      </c>
      <c r="Z82" s="151">
        <v>0.98079371452331543</v>
      </c>
      <c r="AA82" s="151">
        <v>1.1547081470489502</v>
      </c>
      <c r="AB82" s="151">
        <v>1.1038709878921509</v>
      </c>
      <c r="AC82" s="151">
        <v>1.0294978618621826</v>
      </c>
      <c r="AD82" s="151">
        <v>0.94278186559677124</v>
      </c>
      <c r="AE82" s="151">
        <v>1.1067488193511963</v>
      </c>
      <c r="AF82" s="151">
        <v>1.0877137184143066</v>
      </c>
      <c r="AG82" s="151">
        <v>1.053411602973938</v>
      </c>
      <c r="AH82" s="151">
        <v>1.4137809276580811</v>
      </c>
      <c r="AI82" s="151">
        <v>1.6214015483856201</v>
      </c>
      <c r="AJ82" s="151">
        <v>1.1502493619918823</v>
      </c>
    </row>
    <row r="83" spans="1:36" s="12" customFormat="1">
      <c r="A83" s="12" t="s">
        <v>162</v>
      </c>
      <c r="B83" s="150">
        <v>2012</v>
      </c>
      <c r="C83" s="151">
        <v>8.802302360534668</v>
      </c>
      <c r="D83" s="151">
        <v>6.7629690170288086</v>
      </c>
      <c r="E83" s="151">
        <v>1.3015445470809937</v>
      </c>
      <c r="F83" s="151">
        <v>9.0026092529296875</v>
      </c>
      <c r="G83" s="151">
        <v>5.7797017097473145</v>
      </c>
      <c r="H83" s="151">
        <v>0.97775012254714966</v>
      </c>
      <c r="I83" s="151">
        <v>1.5229692459106445</v>
      </c>
      <c r="J83" s="151">
        <v>1.4971764758229256E-2</v>
      </c>
      <c r="K83" s="151">
        <v>3.4342050552368164E-2</v>
      </c>
      <c r="L83" s="151">
        <v>1.9370285794138908E-2</v>
      </c>
      <c r="M83" s="151">
        <v>3.0189573299139738E-3</v>
      </c>
      <c r="N83" s="151">
        <v>-2.0056935027241707E-3</v>
      </c>
      <c r="O83" s="151">
        <v>2.9301384929567575E-3</v>
      </c>
      <c r="P83" s="151">
        <v>-7.2703114710748196E-3</v>
      </c>
      <c r="Q83" s="151">
        <v>3.7668958306312561E-2</v>
      </c>
      <c r="R83" s="151">
        <v>-1.4298833906650543E-2</v>
      </c>
      <c r="S83" s="151">
        <v>4.949870053678751E-3</v>
      </c>
      <c r="T83" s="151">
        <v>1.2091034092009068E-2</v>
      </c>
      <c r="U83" s="151">
        <v>3.7354821688495576E-4</v>
      </c>
      <c r="V83" s="151">
        <v>4.1974252089858055E-3</v>
      </c>
      <c r="W83" s="151">
        <v>1.2057242915034294E-2</v>
      </c>
      <c r="X83" s="151">
        <v>2.1240234375E-2</v>
      </c>
      <c r="Y83" s="151">
        <v>2.6244135573506355E-2</v>
      </c>
      <c r="Z83" s="151">
        <v>1.0152417421340942</v>
      </c>
      <c r="AA83" s="151">
        <v>1.1547081470489502</v>
      </c>
      <c r="AB83" s="151">
        <v>1.1203819513320923</v>
      </c>
      <c r="AC83" s="151">
        <v>1.0363619327545166</v>
      </c>
      <c r="AD83" s="151">
        <v>0.87101620435714722</v>
      </c>
      <c r="AE83" s="151">
        <v>1.1305080652236938</v>
      </c>
      <c r="AF83" s="151">
        <v>1.1053723096847534</v>
      </c>
      <c r="AG83" s="151">
        <v>1.0665955543518066</v>
      </c>
      <c r="AH83" s="151">
        <v>1.4570679664611816</v>
      </c>
      <c r="AI83" s="151">
        <v>1.7102136611938477</v>
      </c>
      <c r="AJ83" s="151">
        <v>1.189592719078064</v>
      </c>
    </row>
    <row r="84" spans="1:36" s="12" customFormat="1">
      <c r="A84" s="12" t="s">
        <v>162</v>
      </c>
      <c r="B84" s="150">
        <v>2013</v>
      </c>
      <c r="C84" s="151">
        <v>8.9925918579101562</v>
      </c>
      <c r="D84" s="151">
        <v>6.2299380302429199</v>
      </c>
      <c r="E84" s="151">
        <v>1.443448543548584</v>
      </c>
      <c r="F84" s="151">
        <v>7.1517467498779297</v>
      </c>
      <c r="G84" s="151">
        <v>5.7587838172912598</v>
      </c>
      <c r="H84" s="151">
        <v>1.2573980093002319</v>
      </c>
      <c r="I84" s="151">
        <v>1.56154465675354</v>
      </c>
      <c r="J84" s="151">
        <v>0.1034834012389183</v>
      </c>
      <c r="K84" s="151">
        <v>2.1387809887528419E-2</v>
      </c>
      <c r="L84" s="151">
        <v>-8.2095593214035034E-2</v>
      </c>
      <c r="M84" s="151">
        <v>-2.3962922859936953E-3</v>
      </c>
      <c r="N84" s="151">
        <v>-3.4173468593508005E-3</v>
      </c>
      <c r="O84" s="151">
        <v>2.7450225315988064E-3</v>
      </c>
      <c r="P84" s="151">
        <v>-2.7552306652069092E-2</v>
      </c>
      <c r="Q84" s="151">
        <v>5.2008733153343201E-2</v>
      </c>
      <c r="R84" s="151">
        <v>-7.9324416816234589E-2</v>
      </c>
      <c r="S84" s="151">
        <v>-1.7442028969526291E-2</v>
      </c>
      <c r="T84" s="151">
        <v>2.6205054018646479E-3</v>
      </c>
      <c r="U84" s="151">
        <v>-5.6616670917719603E-4</v>
      </c>
      <c r="V84" s="151">
        <v>4.4372137635946274E-3</v>
      </c>
      <c r="W84" s="151">
        <v>8.1792976707220078E-3</v>
      </c>
      <c r="X84" s="151">
        <v>-0.23015785217285156</v>
      </c>
      <c r="Y84" s="151">
        <v>-3.6257959436625242E-3</v>
      </c>
      <c r="Z84" s="151">
        <v>1.000693678855896</v>
      </c>
      <c r="AA84" s="151">
        <v>1.1547081470489502</v>
      </c>
      <c r="AB84" s="151">
        <v>1.138274073600769</v>
      </c>
      <c r="AC84" s="151">
        <v>1.0142830610275269</v>
      </c>
      <c r="AD84" s="151">
        <v>0.79010075330734253</v>
      </c>
      <c r="AE84" s="151">
        <v>0.89808487892150879</v>
      </c>
      <c r="AF84" s="151">
        <v>0.95137923955917358</v>
      </c>
      <c r="AG84" s="151">
        <v>1.0775004625320435</v>
      </c>
      <c r="AH84" s="151">
        <v>1.3911696672439575</v>
      </c>
      <c r="AI84" s="151">
        <v>1.8007025718688965</v>
      </c>
      <c r="AJ84" s="151">
        <v>1.2185260057449341</v>
      </c>
    </row>
    <row r="85" spans="1:36" s="12" customFormat="1">
      <c r="A85" s="12" t="s">
        <v>162</v>
      </c>
      <c r="B85" s="150">
        <v>2014</v>
      </c>
      <c r="C85" s="151">
        <v>9.2947196960449219</v>
      </c>
      <c r="D85" s="151">
        <v>6.4135665893554688</v>
      </c>
      <c r="E85" s="151">
        <v>1.4492284059524536</v>
      </c>
      <c r="F85" s="151">
        <v>7.1845736503601074</v>
      </c>
      <c r="G85" s="151">
        <v>6.0124516487121582</v>
      </c>
      <c r="H85" s="151">
        <v>1.2937051057815552</v>
      </c>
      <c r="I85" s="151">
        <v>1.5459127426147461</v>
      </c>
      <c r="J85" s="151">
        <v>3.9962157607078552E-3</v>
      </c>
      <c r="K85" s="151">
        <v>3.3045321702957153E-2</v>
      </c>
      <c r="L85" s="151">
        <v>2.9049105942249298E-2</v>
      </c>
      <c r="M85" s="151">
        <v>9.7357772756367922E-4</v>
      </c>
      <c r="N85" s="151">
        <v>-2.3015309125185013E-3</v>
      </c>
      <c r="O85" s="151">
        <v>2.8971144929528236E-3</v>
      </c>
      <c r="P85" s="151">
        <v>-9.8597966134548187E-3</v>
      </c>
      <c r="Q85" s="151">
        <v>4.1335955262184143E-2</v>
      </c>
      <c r="R85" s="151">
        <v>1.3937226496636868E-2</v>
      </c>
      <c r="S85" s="151">
        <v>-8.7510896846652031E-3</v>
      </c>
      <c r="T85" s="151">
        <v>-3.2258504070341587E-3</v>
      </c>
      <c r="U85" s="151">
        <v>1.456914033042267E-4</v>
      </c>
      <c r="V85" s="151">
        <v>3.551458939909935E-3</v>
      </c>
      <c r="W85" s="151">
        <v>2.3391669616103172E-2</v>
      </c>
      <c r="X85" s="151">
        <v>4.5795440673828125E-3</v>
      </c>
      <c r="Y85" s="151">
        <v>4.3106298893690109E-2</v>
      </c>
      <c r="Z85" s="151">
        <v>1.0170598030090332</v>
      </c>
      <c r="AA85" s="151">
        <v>1.1547081470489502</v>
      </c>
      <c r="AB85" s="151">
        <v>1.1566981077194214</v>
      </c>
      <c r="AC85" s="151">
        <v>1.0186606645584106</v>
      </c>
      <c r="AD85" s="151">
        <v>0.69329708814620972</v>
      </c>
      <c r="AE85" s="151">
        <v>0.90220707654953003</v>
      </c>
      <c r="AF85" s="151">
        <v>0.95081114768981934</v>
      </c>
      <c r="AG85" s="151">
        <v>1.0976487398147583</v>
      </c>
      <c r="AH85" s="151">
        <v>1.4105628728866577</v>
      </c>
      <c r="AI85" s="151">
        <v>1.8773629665374756</v>
      </c>
      <c r="AJ85" s="151">
        <v>1.3259745836257935</v>
      </c>
    </row>
    <row r="86" spans="1:36" s="12" customFormat="1">
      <c r="A86" s="12" t="s">
        <v>162</v>
      </c>
      <c r="B86" s="150">
        <v>2015</v>
      </c>
      <c r="C86" s="151">
        <v>9.0208883285522461</v>
      </c>
      <c r="D86" s="151">
        <v>6.8774542808532715</v>
      </c>
      <c r="E86" s="151">
        <v>1.3116613626480103</v>
      </c>
      <c r="F86" s="151">
        <v>8.2778759002685547</v>
      </c>
      <c r="G86" s="151">
        <v>6.1870861053466797</v>
      </c>
      <c r="H86" s="151">
        <v>1.0897587537765503</v>
      </c>
      <c r="I86" s="151">
        <v>1.4580197334289551</v>
      </c>
      <c r="J86" s="151">
        <v>-9.9736690521240234E-2</v>
      </c>
      <c r="K86" s="151">
        <v>-2.9903676360845566E-2</v>
      </c>
      <c r="L86" s="151">
        <v>6.9833017885684967E-2</v>
      </c>
      <c r="M86" s="151">
        <v>-1.5302839165087789E-4</v>
      </c>
      <c r="N86" s="151">
        <v>1.0023715440183878E-3</v>
      </c>
      <c r="O86" s="151">
        <v>2.1185337100178003E-3</v>
      </c>
      <c r="P86" s="151">
        <v>9.1257533058524132E-3</v>
      </c>
      <c r="Q86" s="151">
        <v>-4.1997306048870087E-2</v>
      </c>
      <c r="R86" s="151">
        <v>5.2877988666296005E-2</v>
      </c>
      <c r="S86" s="151">
        <v>2.2293762303888798E-3</v>
      </c>
      <c r="T86" s="151">
        <v>1.1779806576669216E-2</v>
      </c>
      <c r="U86" s="151">
        <v>-2.44677416048944E-4</v>
      </c>
      <c r="V86" s="151">
        <v>5.0645889714360237E-3</v>
      </c>
      <c r="W86" s="151">
        <v>-1.8740672385320067E-3</v>
      </c>
      <c r="X86" s="151">
        <v>0.14165019989013672</v>
      </c>
      <c r="Y86" s="151">
        <v>2.8631662949919701E-2</v>
      </c>
      <c r="Z86" s="151">
        <v>1.0126020908355713</v>
      </c>
      <c r="AA86" s="151">
        <v>1.1547081470489502</v>
      </c>
      <c r="AB86" s="151">
        <v>1.1668890714645386</v>
      </c>
      <c r="AC86" s="151">
        <v>1.0276775360107422</v>
      </c>
      <c r="AD86" s="151">
        <v>0.86193710565567017</v>
      </c>
      <c r="AE86" s="151">
        <v>1.0394991636276245</v>
      </c>
      <c r="AF86" s="151">
        <v>0.95362257957458496</v>
      </c>
      <c r="AG86" s="151">
        <v>1.1528178453445435</v>
      </c>
      <c r="AH86" s="151">
        <v>1.3819196224212646</v>
      </c>
      <c r="AI86" s="151">
        <v>1.9937561750411987</v>
      </c>
      <c r="AJ86" s="151">
        <v>1.3290282487869263</v>
      </c>
    </row>
    <row r="87" spans="1:36" s="12" customFormat="1">
      <c r="A87" s="12" t="s">
        <v>162</v>
      </c>
      <c r="B87" s="150">
        <v>2016</v>
      </c>
      <c r="C87" s="151">
        <v>8.9398126602172852</v>
      </c>
      <c r="D87" s="151">
        <v>6.9363861083984375</v>
      </c>
      <c r="E87" s="151">
        <v>1.28882896900177</v>
      </c>
      <c r="F87" s="151">
        <v>8.3353090286254883</v>
      </c>
      <c r="G87" s="151">
        <v>6.2450642585754395</v>
      </c>
      <c r="H87" s="151">
        <v>1.0725232362747192</v>
      </c>
      <c r="I87" s="151">
        <v>1.4315013885498047</v>
      </c>
      <c r="J87" s="151">
        <v>-1.7560524865984917E-2</v>
      </c>
      <c r="K87" s="151">
        <v>-9.028182365000248E-3</v>
      </c>
      <c r="L87" s="151">
        <v>8.5323425009846687E-3</v>
      </c>
      <c r="M87" s="151">
        <v>1.4153275405988097E-3</v>
      </c>
      <c r="N87" s="151">
        <v>2.6790453121066093E-3</v>
      </c>
      <c r="O87" s="151">
        <v>3.9731310680508614E-3</v>
      </c>
      <c r="P87" s="151">
        <v>1.3218448497354984E-2</v>
      </c>
      <c r="Q87" s="151">
        <v>-3.0314134433865547E-2</v>
      </c>
      <c r="R87" s="151">
        <v>3.5403994843363762E-3</v>
      </c>
      <c r="S87" s="151">
        <v>-6.5882131457328796E-3</v>
      </c>
      <c r="T87" s="151">
        <v>-8.4590474143624306E-3</v>
      </c>
      <c r="U87" s="151">
        <v>6.9605547469109297E-4</v>
      </c>
      <c r="V87" s="151">
        <v>1.2733761686831713E-3</v>
      </c>
      <c r="W87" s="151">
        <v>1.806977204978466E-2</v>
      </c>
      <c r="X87" s="151">
        <v>6.9141387939453125E-3</v>
      </c>
      <c r="Y87" s="151">
        <v>9.3272058293223381E-3</v>
      </c>
      <c r="Z87" s="151">
        <v>1.0193688869476318</v>
      </c>
      <c r="AA87" s="151">
        <v>1.1547081470489502</v>
      </c>
      <c r="AB87" s="151">
        <v>1.1846145391464233</v>
      </c>
      <c r="AC87" s="151">
        <v>1.0262966156005859</v>
      </c>
      <c r="AD87" s="151">
        <v>0.87328392267227173</v>
      </c>
      <c r="AE87" s="151">
        <v>1.0467119216918945</v>
      </c>
      <c r="AF87" s="151">
        <v>0.94804120063781738</v>
      </c>
      <c r="AG87" s="151">
        <v>1.1430202722549438</v>
      </c>
      <c r="AH87" s="151">
        <v>1.4789201021194458</v>
      </c>
      <c r="AI87" s="151">
        <v>2.0289790630340576</v>
      </c>
      <c r="AJ87" s="151">
        <v>1.389912486076355</v>
      </c>
    </row>
    <row r="88" spans="1:36" s="12" customFormat="1">
      <c r="A88" s="12" t="s">
        <v>162</v>
      </c>
      <c r="B88" s="150">
        <v>2017</v>
      </c>
      <c r="C88" s="151">
        <v>9.3874950408935547</v>
      </c>
      <c r="D88" s="151">
        <v>6.8348913192749023</v>
      </c>
      <c r="E88" s="151">
        <v>1.3734670877456665</v>
      </c>
      <c r="F88" s="151">
        <v>7.5068488121032715</v>
      </c>
      <c r="G88" s="151">
        <v>6.473785400390625</v>
      </c>
      <c r="H88" s="151">
        <v>1.2505241632461548</v>
      </c>
      <c r="I88" s="151">
        <v>1.450079083442688</v>
      </c>
      <c r="J88" s="151">
        <v>6.3604243099689484E-2</v>
      </c>
      <c r="K88" s="151">
        <v>4.8863884061574936E-2</v>
      </c>
      <c r="L88" s="151">
        <v>-1.4740360900759697E-2</v>
      </c>
      <c r="M88" s="151">
        <v>-4.0040756575763226E-3</v>
      </c>
      <c r="N88" s="151">
        <v>-3.4927665255963802E-3</v>
      </c>
      <c r="O88" s="151">
        <v>7.751632365398109E-4</v>
      </c>
      <c r="P88" s="151">
        <v>-1.7327494919300079E-2</v>
      </c>
      <c r="Q88" s="151">
        <v>7.291305810213089E-2</v>
      </c>
      <c r="R88" s="151">
        <v>-4.4842906296253204E-2</v>
      </c>
      <c r="S88" s="151">
        <v>8.6138853803277016E-3</v>
      </c>
      <c r="T88" s="151">
        <v>1.3120287097990513E-2</v>
      </c>
      <c r="U88" s="151">
        <v>1.7706470098346472E-3</v>
      </c>
      <c r="V88" s="151">
        <v>1.8242490477859974E-3</v>
      </c>
      <c r="W88" s="151">
        <v>4.7734770923852921E-3</v>
      </c>
      <c r="X88" s="151">
        <v>-0.10468482971191406</v>
      </c>
      <c r="Y88" s="151">
        <v>3.5969596356153488E-2</v>
      </c>
      <c r="Z88" s="151">
        <v>0.98856532573699951</v>
      </c>
      <c r="AA88" s="151">
        <v>1.1547081470489502</v>
      </c>
      <c r="AB88" s="151">
        <v>1.1944642066955566</v>
      </c>
      <c r="AC88" s="151">
        <v>1.0278923511505127</v>
      </c>
      <c r="AD88" s="151">
        <v>0.68278419971466064</v>
      </c>
      <c r="AE88" s="151">
        <v>0.94267702102661133</v>
      </c>
      <c r="AF88" s="151">
        <v>1.0050960779190063</v>
      </c>
      <c r="AG88" s="151">
        <v>1.1270829439163208</v>
      </c>
      <c r="AH88" s="151">
        <v>1.7290058135986328</v>
      </c>
      <c r="AI88" s="151">
        <v>2.0703904628753662</v>
      </c>
      <c r="AJ88" s="151">
        <v>1.4356058835983276</v>
      </c>
    </row>
    <row r="89" spans="1:36" s="12" customFormat="1">
      <c r="A89" s="12" t="s">
        <v>162</v>
      </c>
      <c r="B89" s="150">
        <v>2018</v>
      </c>
      <c r="C89" s="151">
        <v>9.2214584350585938</v>
      </c>
      <c r="D89" s="151">
        <v>6.9391474723815918</v>
      </c>
      <c r="E89" s="151">
        <v>1.3289040327072144</v>
      </c>
      <c r="F89" s="151">
        <v>7.7106432914733887</v>
      </c>
      <c r="G89" s="151">
        <v>6.539093017578125</v>
      </c>
      <c r="H89" s="151">
        <v>1.1959389448165894</v>
      </c>
      <c r="I89" s="151">
        <v>1.4102053642272949</v>
      </c>
      <c r="J89" s="151">
        <v>-3.2983675599098206E-2</v>
      </c>
      <c r="K89" s="151">
        <v>-1.784529909491539E-2</v>
      </c>
      <c r="L89" s="151">
        <v>1.5138376504182816E-2</v>
      </c>
      <c r="M89" s="151">
        <v>-9.7579002613201737E-5</v>
      </c>
      <c r="N89" s="151">
        <v>2.1871842909604311E-3</v>
      </c>
      <c r="O89" s="151">
        <v>4.8313522711396217E-3</v>
      </c>
      <c r="P89" s="151">
        <v>9.7551066428422928E-3</v>
      </c>
      <c r="Q89" s="151">
        <v>-3.452136367559433E-2</v>
      </c>
      <c r="R89" s="151">
        <v>2.1101880818605423E-2</v>
      </c>
      <c r="S89" s="151">
        <v>-4.0103662759065628E-3</v>
      </c>
      <c r="T89" s="151">
        <v>2.7649614494293928E-3</v>
      </c>
      <c r="U89" s="151">
        <v>5.0773523980751634E-5</v>
      </c>
      <c r="V89" s="151">
        <v>-2.7770961169153452E-3</v>
      </c>
      <c r="W89" s="151">
        <v>-1.9917765166610479E-3</v>
      </c>
      <c r="X89" s="151">
        <v>2.6785850524902344E-2</v>
      </c>
      <c r="Y89" s="151">
        <v>1.0037491098046303E-2</v>
      </c>
      <c r="Z89" s="151">
        <v>0.98198169469833374</v>
      </c>
      <c r="AA89" s="151">
        <v>1.1547081470489502</v>
      </c>
      <c r="AB89" s="151">
        <v>1.2178903818130493</v>
      </c>
      <c r="AC89" s="151">
        <v>1.0244181156158447</v>
      </c>
      <c r="AD89" s="151">
        <v>0.75192779302597046</v>
      </c>
      <c r="AE89" s="151">
        <v>0.96826910972595215</v>
      </c>
      <c r="AF89" s="151">
        <v>1.0115453004837036</v>
      </c>
      <c r="AG89" s="151">
        <v>1.1596481800079346</v>
      </c>
      <c r="AH89" s="151">
        <v>1.7412824630737305</v>
      </c>
      <c r="AI89" s="151">
        <v>2.0044143199920654</v>
      </c>
      <c r="AJ89" s="151">
        <v>1.4446661472320557</v>
      </c>
    </row>
    <row r="90" spans="1:36" s="12" customFormat="1">
      <c r="A90" s="12" t="s">
        <v>162</v>
      </c>
      <c r="B90" s="150">
        <v>2019</v>
      </c>
      <c r="C90" s="151">
        <v>8.889439582824707</v>
      </c>
      <c r="D90" s="151">
        <v>6.9452219009399414</v>
      </c>
      <c r="E90" s="151">
        <v>1.2799363136291504</v>
      </c>
      <c r="F90" s="151">
        <v>7.7588334083557129</v>
      </c>
      <c r="G90" s="151">
        <v>6.5226583480834961</v>
      </c>
      <c r="H90" s="151">
        <v>1.1457185745239258</v>
      </c>
      <c r="I90" s="151">
        <v>1.3628560304641724</v>
      </c>
      <c r="J90" s="151">
        <v>-3.7544276565313339E-2</v>
      </c>
      <c r="K90" s="151">
        <v>-3.6669246852397919E-2</v>
      </c>
      <c r="L90" s="151">
        <v>8.7503110989928246E-4</v>
      </c>
      <c r="M90" s="151">
        <v>2.8393738903105259E-3</v>
      </c>
      <c r="N90" s="151">
        <v>3.3031709026545286E-3</v>
      </c>
      <c r="O90" s="151">
        <v>2.7476830873638391E-3</v>
      </c>
      <c r="P90" s="151">
        <v>1.795618049800396E-2</v>
      </c>
      <c r="Q90" s="151">
        <v>-6.3515655696392059E-2</v>
      </c>
      <c r="R90" s="151">
        <v>1.1978046968579292E-3</v>
      </c>
      <c r="S90" s="151">
        <v>-9.2290661996230483E-4</v>
      </c>
      <c r="T90" s="151">
        <v>-1.1391029693186283E-3</v>
      </c>
      <c r="U90" s="151">
        <v>9.1826615971513093E-5</v>
      </c>
      <c r="V90" s="151">
        <v>1.1221006279811263E-3</v>
      </c>
      <c r="W90" s="151">
        <v>5.2530877292156219E-4</v>
      </c>
      <c r="X90" s="151">
        <v>6.2303543090820312E-3</v>
      </c>
      <c r="Y90" s="151">
        <v>-2.5164296384900808E-3</v>
      </c>
      <c r="Z90" s="151">
        <v>1.0013217926025391</v>
      </c>
      <c r="AA90" s="151">
        <v>1.1547081470489502</v>
      </c>
      <c r="AB90" s="151">
        <v>1.2271865606307983</v>
      </c>
      <c r="AC90" s="151">
        <v>1.0264619588851929</v>
      </c>
      <c r="AD90" s="151">
        <v>0.89175862073898315</v>
      </c>
      <c r="AE90" s="151">
        <v>0.97431999444961548</v>
      </c>
      <c r="AF90" s="151">
        <v>1.0113250017166138</v>
      </c>
      <c r="AG90" s="151">
        <v>1.1298007965087891</v>
      </c>
      <c r="AH90" s="151">
        <v>1.7587994337081909</v>
      </c>
      <c r="AI90" s="151">
        <v>2.032149076461792</v>
      </c>
      <c r="AJ90" s="151">
        <v>1.4504257440567017</v>
      </c>
    </row>
    <row r="91" spans="1:36" s="12" customFormat="1">
      <c r="A91" s="12" t="s">
        <v>162</v>
      </c>
      <c r="B91" s="150">
        <v>2020</v>
      </c>
      <c r="C91" s="151">
        <v>8.9547605514526367</v>
      </c>
      <c r="D91" s="151">
        <v>7.0434627532958984</v>
      </c>
      <c r="E91" s="151">
        <v>1.2713580131530762</v>
      </c>
      <c r="F91" s="151">
        <v>8.0464029312133789</v>
      </c>
      <c r="G91" s="151">
        <v>6.5305647850036621</v>
      </c>
      <c r="H91" s="151">
        <v>1.1128898859024048</v>
      </c>
      <c r="I91" s="151">
        <v>1.3712084293365479</v>
      </c>
      <c r="J91" s="151">
        <v>-6.7247003316879272E-3</v>
      </c>
      <c r="K91" s="151">
        <v>7.3213204741477966E-3</v>
      </c>
      <c r="L91" s="151">
        <v>1.4046020805835724E-2</v>
      </c>
      <c r="M91" s="151">
        <v>3.8415126618929207E-4</v>
      </c>
      <c r="N91" s="151">
        <v>-3.362327697686851E-4</v>
      </c>
      <c r="O91" s="151">
        <v>-1.156177488155663E-3</v>
      </c>
      <c r="P91" s="151">
        <v>1.4633397222496569E-4</v>
      </c>
      <c r="Q91" s="151">
        <v>8.2832453772425652E-3</v>
      </c>
      <c r="R91" s="151">
        <v>2.566162496805191E-2</v>
      </c>
      <c r="S91" s="151">
        <v>-3.5991922486573458E-3</v>
      </c>
      <c r="T91" s="151">
        <v>-2.6253943797200918E-3</v>
      </c>
      <c r="U91" s="151">
        <v>-7.3627932579256594E-5</v>
      </c>
      <c r="V91" s="151">
        <v>4.8214150592684746E-4</v>
      </c>
      <c r="W91" s="151">
        <v>-5.7995310053229332E-3</v>
      </c>
      <c r="X91" s="151">
        <v>3.6393165588378906E-2</v>
      </c>
      <c r="Y91" s="151">
        <v>1.2113952543586493E-3</v>
      </c>
      <c r="Z91" s="151">
        <v>1.0059932470321655</v>
      </c>
      <c r="AA91" s="151">
        <v>1.1547081470489502</v>
      </c>
      <c r="AB91" s="151">
        <v>1.2213848829269409</v>
      </c>
      <c r="AC91" s="151">
        <v>1.0306210517883301</v>
      </c>
      <c r="AD91" s="151">
        <v>0.86997473239898682</v>
      </c>
      <c r="AE91" s="151">
        <v>1.0104324817657471</v>
      </c>
      <c r="AF91" s="151">
        <v>1.022068977355957</v>
      </c>
      <c r="AG91" s="151">
        <v>1.1378260850906372</v>
      </c>
      <c r="AH91" s="151">
        <v>1.7540818452835083</v>
      </c>
      <c r="AI91" s="151">
        <v>2.0469822883605957</v>
      </c>
      <c r="AJ91" s="151">
        <v>1.4368996620178223</v>
      </c>
    </row>
    <row r="92" spans="1:36" s="12" customFormat="1">
      <c r="A92" s="12" t="s">
        <v>163</v>
      </c>
      <c r="B92" s="150">
        <v>2006</v>
      </c>
      <c r="C92" s="151">
        <v>8.5795269012451172</v>
      </c>
      <c r="D92" s="151">
        <v>5.933260440826416</v>
      </c>
      <c r="E92" s="151">
        <v>1.4460057020187378</v>
      </c>
      <c r="F92" s="151">
        <v>6.0809130668640137</v>
      </c>
      <c r="G92" s="151">
        <v>5.9136743545532227</v>
      </c>
      <c r="H92" s="151">
        <v>1.410894513130188</v>
      </c>
      <c r="I92" s="151">
        <v>1.4507954120635986</v>
      </c>
      <c r="J92" s="151">
        <v>0.12871946394443512</v>
      </c>
      <c r="K92" s="151">
        <v>-4.2806554585695267E-2</v>
      </c>
      <c r="L92" s="151">
        <v>-0.17152601480484009</v>
      </c>
      <c r="M92" s="151">
        <v>-1.1672178283333778E-2</v>
      </c>
      <c r="N92" s="151">
        <v>-0.10650582611560822</v>
      </c>
      <c r="O92" s="151">
        <v>1.2856279499828815E-2</v>
      </c>
      <c r="P92" s="151">
        <v>0.16157673299312592</v>
      </c>
      <c r="Q92" s="151">
        <v>-9.9061563611030579E-2</v>
      </c>
      <c r="R92" s="151">
        <v>-0.10443439334630966</v>
      </c>
      <c r="S92" s="151">
        <v>-9.5747867599129677E-3</v>
      </c>
      <c r="T92" s="151">
        <v>8.0266944132745266E-4</v>
      </c>
      <c r="U92" s="151">
        <v>-2.6492986362427473E-3</v>
      </c>
      <c r="V92" s="151">
        <v>-4.204944521188736E-2</v>
      </c>
      <c r="W92" s="151">
        <v>-1.362075749784708E-2</v>
      </c>
      <c r="X92" s="151">
        <v>-0.28007030487060547</v>
      </c>
      <c r="Y92" s="151">
        <v>-9.9226094782352448E-2</v>
      </c>
      <c r="Z92" s="151">
        <v>1</v>
      </c>
      <c r="AA92" s="151">
        <v>1</v>
      </c>
      <c r="AB92" s="151">
        <v>1</v>
      </c>
      <c r="AC92" s="151">
        <v>1</v>
      </c>
      <c r="AD92" s="151">
        <v>1</v>
      </c>
      <c r="AE92" s="151">
        <v>1</v>
      </c>
      <c r="AF92" s="151">
        <v>1</v>
      </c>
      <c r="AG92" s="151">
        <v>1</v>
      </c>
      <c r="AH92" s="151">
        <v>1</v>
      </c>
      <c r="AI92" s="151">
        <v>1</v>
      </c>
      <c r="AJ92" s="151">
        <v>1</v>
      </c>
    </row>
    <row r="93" spans="1:36" s="12" customFormat="1">
      <c r="A93" s="12" t="s">
        <v>163</v>
      </c>
      <c r="B93" s="150">
        <v>2007</v>
      </c>
      <c r="C93" s="151">
        <v>9.2771587371826172</v>
      </c>
      <c r="D93" s="151">
        <v>6.6684098243713379</v>
      </c>
      <c r="E93" s="151">
        <v>1.3912103176116943</v>
      </c>
      <c r="F93" s="151">
        <v>7.3031525611877441</v>
      </c>
      <c r="G93" s="151">
        <v>6.383704662322998</v>
      </c>
      <c r="H93" s="151">
        <v>1.2702951431274414</v>
      </c>
      <c r="I93" s="151">
        <v>1.4532570838928223</v>
      </c>
      <c r="J93" s="151">
        <v>-3.863099217414856E-2</v>
      </c>
      <c r="K93" s="151">
        <v>7.8176572918891907E-2</v>
      </c>
      <c r="L93" s="151">
        <v>0.11680756509304047</v>
      </c>
      <c r="M93" s="151">
        <v>-1.0255723027512431E-3</v>
      </c>
      <c r="N93" s="151">
        <v>1.6377955675125122E-2</v>
      </c>
      <c r="O93" s="151">
        <v>-7.10214430000633E-4</v>
      </c>
      <c r="P93" s="151">
        <v>-6.0471639037132263E-2</v>
      </c>
      <c r="Q93" s="151">
        <v>0.12400604039430618</v>
      </c>
      <c r="R93" s="151">
        <v>9.261690080165863E-2</v>
      </c>
      <c r="S93" s="151">
        <v>-7.8522637486457825E-3</v>
      </c>
      <c r="T93" s="151">
        <v>-1.70750921824947E-4</v>
      </c>
      <c r="U93" s="151">
        <v>-1.4172057490213774E-5</v>
      </c>
      <c r="V93" s="151">
        <v>1.6204530373215675E-2</v>
      </c>
      <c r="W93" s="151">
        <v>1.6023319214582443E-2</v>
      </c>
      <c r="X93" s="151">
        <v>0.1831512451171875</v>
      </c>
      <c r="Y93" s="151">
        <v>7.648121565580368E-2</v>
      </c>
      <c r="Z93" s="151">
        <v>1.0007755756378174</v>
      </c>
      <c r="AA93" s="151">
        <v>1.0454586744308472</v>
      </c>
      <c r="AB93" s="151">
        <v>1.0077118873596191</v>
      </c>
      <c r="AC93" s="151">
        <v>0.94939136505126953</v>
      </c>
      <c r="AD93" s="151">
        <v>0.75425708293914795</v>
      </c>
      <c r="AE93" s="151">
        <v>1.2009956836700439</v>
      </c>
      <c r="AF93" s="151">
        <v>1.0438896417617798</v>
      </c>
      <c r="AG93" s="151">
        <v>1.0790696144104004</v>
      </c>
      <c r="AH93" s="151">
        <v>1</v>
      </c>
      <c r="AI93" s="151">
        <v>1.2029260396957397</v>
      </c>
      <c r="AJ93" s="151">
        <v>1.0728527307510376</v>
      </c>
    </row>
    <row r="94" spans="1:36" s="12" customFormat="1">
      <c r="A94" s="12" t="s">
        <v>163</v>
      </c>
      <c r="B94" s="150">
        <v>2008</v>
      </c>
      <c r="C94" s="151">
        <v>9.2494630813598633</v>
      </c>
      <c r="D94" s="151">
        <v>7.110684871673584</v>
      </c>
      <c r="E94" s="151">
        <v>1.3007839918136597</v>
      </c>
      <c r="F94" s="151">
        <v>8.5855684280395508</v>
      </c>
      <c r="G94" s="151">
        <v>6.3782992362976074</v>
      </c>
      <c r="H94" s="151">
        <v>1.0773268938064575</v>
      </c>
      <c r="I94" s="151">
        <v>1.4501465559005737</v>
      </c>
      <c r="J94" s="151">
        <v>-6.7206963896751404E-2</v>
      </c>
      <c r="K94" s="151">
        <v>-2.9898323118686676E-3</v>
      </c>
      <c r="L94" s="151">
        <v>6.4217135310173035E-2</v>
      </c>
      <c r="M94" s="151">
        <v>4.0344661101698875E-4</v>
      </c>
      <c r="N94" s="151">
        <v>-2.591288648545742E-4</v>
      </c>
      <c r="O94" s="151">
        <v>2.3351414129137993E-3</v>
      </c>
      <c r="P94" s="151">
        <v>-1.3035979121923447E-2</v>
      </c>
      <c r="Q94" s="151">
        <v>7.5666876509785652E-3</v>
      </c>
      <c r="R94" s="151">
        <v>5.702899768948555E-2</v>
      </c>
      <c r="S94" s="151">
        <v>1.4362907968461514E-3</v>
      </c>
      <c r="T94" s="151">
        <v>2.0641190931200981E-2</v>
      </c>
      <c r="U94" s="151">
        <v>-8.1840595230460167E-3</v>
      </c>
      <c r="V94" s="151">
        <v>-2.5757512077689171E-2</v>
      </c>
      <c r="W94" s="151">
        <v>1.9052226096391678E-2</v>
      </c>
      <c r="X94" s="151">
        <v>0.16177654266357422</v>
      </c>
      <c r="Y94" s="151">
        <v>-8.4712496027350426E-4</v>
      </c>
      <c r="Z94" s="151">
        <v>1.0060226917266846</v>
      </c>
      <c r="AA94" s="151">
        <v>1.0454586744308472</v>
      </c>
      <c r="AB94" s="151">
        <v>1.0198203325271606</v>
      </c>
      <c r="AC94" s="151">
        <v>0.93123561143875122</v>
      </c>
      <c r="AD94" s="151">
        <v>0.74992847442626953</v>
      </c>
      <c r="AE94" s="151">
        <v>1.4118872880935669</v>
      </c>
      <c r="AF94" s="151">
        <v>1.0698059797286987</v>
      </c>
      <c r="AG94" s="151">
        <v>1.1477373838424683</v>
      </c>
      <c r="AH94" s="151">
        <v>0.4357592761516571</v>
      </c>
      <c r="AI94" s="151">
        <v>0.87312620878219604</v>
      </c>
      <c r="AJ94" s="151">
        <v>1.137216329574585</v>
      </c>
    </row>
    <row r="95" spans="1:36" s="12" customFormat="1">
      <c r="A95" s="12" t="s">
        <v>163</v>
      </c>
      <c r="B95" s="150">
        <v>2009</v>
      </c>
      <c r="C95" s="151">
        <v>8.9304132461547852</v>
      </c>
      <c r="D95" s="151">
        <v>7.1336221694946289</v>
      </c>
      <c r="E95" s="151">
        <v>1.2518767118453979</v>
      </c>
      <c r="F95" s="151">
        <v>8.0308637619018555</v>
      </c>
      <c r="G95" s="151">
        <v>6.7054233551025391</v>
      </c>
      <c r="H95" s="151">
        <v>1.1120115518569946</v>
      </c>
      <c r="I95" s="151">
        <v>1.3318202495574951</v>
      </c>
      <c r="J95" s="151">
        <v>-3.8323372602462769E-2</v>
      </c>
      <c r="K95" s="151">
        <v>-3.5102821886539459E-2</v>
      </c>
      <c r="L95" s="151">
        <v>3.2205511815845966E-3</v>
      </c>
      <c r="M95" s="151">
        <v>1.1142984731122851E-3</v>
      </c>
      <c r="N95" s="151">
        <v>1.2232874287292361E-3</v>
      </c>
      <c r="O95" s="151">
        <v>2.7241709176450968E-3</v>
      </c>
      <c r="P95" s="151">
        <v>1.694820262491703E-2</v>
      </c>
      <c r="Q95" s="151">
        <v>-5.7112783193588257E-2</v>
      </c>
      <c r="R95" s="151">
        <v>-3.0507657676935196E-2</v>
      </c>
      <c r="S95" s="151">
        <v>1.0951896547339857E-4</v>
      </c>
      <c r="T95" s="151">
        <v>6.8216565996408463E-3</v>
      </c>
      <c r="U95" s="151">
        <v>3.2835672609508038E-3</v>
      </c>
      <c r="V95" s="151">
        <v>9.7175473347306252E-3</v>
      </c>
      <c r="W95" s="151">
        <v>1.379591878503561E-2</v>
      </c>
      <c r="X95" s="151">
        <v>-6.6790580749511719E-2</v>
      </c>
      <c r="Y95" s="151">
        <v>5.0015151500701904E-2</v>
      </c>
      <c r="Z95" s="151">
        <v>1.0130876302719116</v>
      </c>
      <c r="AA95" s="151">
        <v>1.0466079711914062</v>
      </c>
      <c r="AB95" s="151">
        <v>1.0282218456268311</v>
      </c>
      <c r="AC95" s="151">
        <v>0.94086223840713501</v>
      </c>
      <c r="AD95" s="151">
        <v>0.90358883142471313</v>
      </c>
      <c r="AE95" s="151">
        <v>1.3206672668457031</v>
      </c>
      <c r="AF95" s="151">
        <v>1.1392503976821899</v>
      </c>
      <c r="AG95" s="151">
        <v>1.216667652130127</v>
      </c>
      <c r="AH95" s="151">
        <v>0.60572832822799683</v>
      </c>
      <c r="AI95" s="151">
        <v>0.98388808965682983</v>
      </c>
      <c r="AJ95" s="151">
        <v>1.1753041744232178</v>
      </c>
    </row>
    <row r="96" spans="1:36" s="12" customFormat="1">
      <c r="A96" s="12" t="s">
        <v>163</v>
      </c>
      <c r="B96" s="150">
        <v>2010</v>
      </c>
      <c r="C96" s="151">
        <v>9.5709152221679688</v>
      </c>
      <c r="D96" s="151">
        <v>7.6357274055480957</v>
      </c>
      <c r="E96" s="151">
        <v>1.2534389495849609</v>
      </c>
      <c r="F96" s="151">
        <v>8.6050853729248047</v>
      </c>
      <c r="G96" s="151">
        <v>7.1536250114440918</v>
      </c>
      <c r="H96" s="151">
        <v>1.1122394800186157</v>
      </c>
      <c r="I96" s="151">
        <v>1.3379120826721191</v>
      </c>
      <c r="J96" s="151">
        <v>1.2471377849578857E-3</v>
      </c>
      <c r="K96" s="151">
        <v>6.9266214966773987E-2</v>
      </c>
      <c r="L96" s="151">
        <v>6.8019077181816101E-2</v>
      </c>
      <c r="M96" s="151">
        <v>-1.2565033975988626E-3</v>
      </c>
      <c r="N96" s="151">
        <v>-2.0276019349694252E-3</v>
      </c>
      <c r="O96" s="151">
        <v>-1.600834890268743E-3</v>
      </c>
      <c r="P96" s="151">
        <v>-3.1440962105989456E-2</v>
      </c>
      <c r="Q96" s="151">
        <v>0.10559211671352386</v>
      </c>
      <c r="R96" s="151">
        <v>5.9364835033193231E-4</v>
      </c>
      <c r="S96" s="151">
        <v>6.4534870907664299E-3</v>
      </c>
      <c r="T96" s="151">
        <v>2.9930206015706062E-2</v>
      </c>
      <c r="U96" s="151">
        <v>2.2049048857297748E-4</v>
      </c>
      <c r="V96" s="151">
        <v>7.2309272363781929E-3</v>
      </c>
      <c r="W96" s="151">
        <v>2.3590315133333206E-2</v>
      </c>
      <c r="X96" s="151">
        <v>6.9061279296875E-2</v>
      </c>
      <c r="Y96" s="151">
        <v>6.4702548086643219E-2</v>
      </c>
      <c r="Z96" s="151">
        <v>1.0115906000137329</v>
      </c>
      <c r="AA96" s="151">
        <v>1.0469638109207153</v>
      </c>
      <c r="AB96" s="151">
        <v>1.0327736139297485</v>
      </c>
      <c r="AC96" s="151">
        <v>0.94529217481613159</v>
      </c>
      <c r="AD96" s="151">
        <v>0.683299720287323</v>
      </c>
      <c r="AE96" s="151">
        <v>1.4150967597961426</v>
      </c>
      <c r="AF96" s="151">
        <v>1.2270488739013672</v>
      </c>
      <c r="AG96" s="151">
        <v>1.2740743160247803</v>
      </c>
      <c r="AH96" s="151">
        <v>0.62067002058029175</v>
      </c>
      <c r="AI96" s="151">
        <v>1.0897958278656006</v>
      </c>
      <c r="AJ96" s="151">
        <v>1.2418686151504517</v>
      </c>
    </row>
    <row r="97" spans="1:36" s="12" customFormat="1">
      <c r="A97" s="12" t="s">
        <v>163</v>
      </c>
      <c r="B97" s="150">
        <v>2011</v>
      </c>
      <c r="C97" s="151">
        <v>9.4219493865966797</v>
      </c>
      <c r="D97" s="151">
        <v>7.7888236045837402</v>
      </c>
      <c r="E97" s="151">
        <v>1.2096759080886841</v>
      </c>
      <c r="F97" s="151">
        <v>8.5857648849487305</v>
      </c>
      <c r="G97" s="151">
        <v>7.3875527381896973</v>
      </c>
      <c r="H97" s="151">
        <v>1.0973920822143555</v>
      </c>
      <c r="I97" s="151">
        <v>1.275382399559021</v>
      </c>
      <c r="J97" s="151">
        <v>-3.5538487136363983E-2</v>
      </c>
      <c r="K97" s="151">
        <v>-1.5686837956309319E-2</v>
      </c>
      <c r="L97" s="151">
        <v>1.9851649180054665E-2</v>
      </c>
      <c r="M97" s="151">
        <v>-1.2899971334263682E-3</v>
      </c>
      <c r="N97" s="151">
        <v>6.2722145230509341E-5</v>
      </c>
      <c r="O97" s="151">
        <v>2.4492803495377302E-3</v>
      </c>
      <c r="P97" s="151">
        <v>5.6474995799362659E-3</v>
      </c>
      <c r="Q97" s="151">
        <v>-2.255634218454361E-2</v>
      </c>
      <c r="R97" s="151">
        <v>-5.3605004213750362E-3</v>
      </c>
      <c r="S97" s="151">
        <v>2.7379633393138647E-3</v>
      </c>
      <c r="T97" s="151">
        <v>4.7364784404635429E-3</v>
      </c>
      <c r="U97" s="151">
        <v>1.634855754673481E-3</v>
      </c>
      <c r="V97" s="151">
        <v>1.0675979778170586E-2</v>
      </c>
      <c r="W97" s="151">
        <v>5.4268725216388702E-3</v>
      </c>
      <c r="X97" s="151">
        <v>-2.2478103637695312E-3</v>
      </c>
      <c r="Y97" s="151">
        <v>3.2177325338125229E-2</v>
      </c>
      <c r="Z97" s="151">
        <v>0.99819916486740112</v>
      </c>
      <c r="AA97" s="151">
        <v>1.0469638109207153</v>
      </c>
      <c r="AB97" s="151">
        <v>1.0442900657653809</v>
      </c>
      <c r="AC97" s="151">
        <v>0.95510423183441162</v>
      </c>
      <c r="AD97" s="151">
        <v>0.78233850002288818</v>
      </c>
      <c r="AE97" s="151">
        <v>1.411920428276062</v>
      </c>
      <c r="AF97" s="151">
        <v>1.2850855588912964</v>
      </c>
      <c r="AG97" s="151">
        <v>1.3412120342254639</v>
      </c>
      <c r="AH97" s="151">
        <v>0.74050140380859375</v>
      </c>
      <c r="AI97" s="151">
        <v>1.2520425319671631</v>
      </c>
      <c r="AJ97" s="151">
        <v>1.256395697593689</v>
      </c>
    </row>
    <row r="98" spans="1:36" s="12" customFormat="1">
      <c r="A98" s="12" t="s">
        <v>163</v>
      </c>
      <c r="B98" s="150">
        <v>2012</v>
      </c>
      <c r="C98" s="151">
        <v>9.365382194519043</v>
      </c>
      <c r="D98" s="151">
        <v>8.7594671249389648</v>
      </c>
      <c r="E98" s="151">
        <v>1.0691728591918945</v>
      </c>
      <c r="F98" s="151">
        <v>10.622174263000488</v>
      </c>
      <c r="G98" s="151">
        <v>7.8225512504577637</v>
      </c>
      <c r="H98" s="151">
        <v>0.88168227672576904</v>
      </c>
      <c r="I98" s="151">
        <v>1.197229266166687</v>
      </c>
      <c r="J98" s="151">
        <v>-0.12346712499856949</v>
      </c>
      <c r="K98" s="151">
        <v>-6.0218749567866325E-3</v>
      </c>
      <c r="L98" s="151">
        <v>0.11744525283575058</v>
      </c>
      <c r="M98" s="151">
        <v>-9.6971506718546152E-4</v>
      </c>
      <c r="N98" s="151">
        <v>-4.6640052460134029E-4</v>
      </c>
      <c r="O98" s="151">
        <v>4.2932212818413973E-4</v>
      </c>
      <c r="P98" s="151">
        <v>-6.7550293169915676E-3</v>
      </c>
      <c r="Q98" s="151">
        <v>1.7399480566382408E-3</v>
      </c>
      <c r="R98" s="151">
        <v>0.1144593209028244</v>
      </c>
      <c r="S98" s="151">
        <v>1.3052663998678327E-3</v>
      </c>
      <c r="T98" s="151">
        <v>7.0784385316073895E-3</v>
      </c>
      <c r="U98" s="151">
        <v>2.2617597132921219E-3</v>
      </c>
      <c r="V98" s="151">
        <v>7.9169999808073044E-3</v>
      </c>
      <c r="W98" s="151">
        <v>-1.5576529316604137E-2</v>
      </c>
      <c r="X98" s="151">
        <v>0.21283817291259766</v>
      </c>
      <c r="Y98" s="151">
        <v>5.7214252650737762E-2</v>
      </c>
      <c r="Z98" s="151">
        <v>0.99067813158035278</v>
      </c>
      <c r="AA98" s="151">
        <v>1.0469638109207153</v>
      </c>
      <c r="AB98" s="151">
        <v>1.0492560863494873</v>
      </c>
      <c r="AC98" s="151">
        <v>0.95624178647994995</v>
      </c>
      <c r="AD98" s="151">
        <v>0.83905160427093506</v>
      </c>
      <c r="AE98" s="151">
        <v>1.7468055486679077</v>
      </c>
      <c r="AF98" s="151">
        <v>1.3008427619934082</v>
      </c>
      <c r="AG98" s="151">
        <v>1.3813303709030151</v>
      </c>
      <c r="AH98" s="151">
        <v>0.92416352033615112</v>
      </c>
      <c r="AI98" s="151">
        <v>1.3685038089752197</v>
      </c>
      <c r="AJ98" s="151">
        <v>1.2782206535339355</v>
      </c>
    </row>
    <row r="99" spans="1:36" s="12" customFormat="1">
      <c r="A99" s="12" t="s">
        <v>163</v>
      </c>
      <c r="B99" s="150">
        <v>2013</v>
      </c>
      <c r="C99" s="151">
        <v>9.4702787399291992</v>
      </c>
      <c r="D99" s="151">
        <v>8.6379528045654297</v>
      </c>
      <c r="E99" s="151">
        <v>1.0963571071624756</v>
      </c>
      <c r="F99" s="151">
        <v>9.6143894195556641</v>
      </c>
      <c r="G99" s="151">
        <v>8.1487808227539062</v>
      </c>
      <c r="H99" s="151">
        <v>0.98501092195510864</v>
      </c>
      <c r="I99" s="151">
        <v>1.1621718406677246</v>
      </c>
      <c r="J99" s="151">
        <v>2.5107657536864281E-2</v>
      </c>
      <c r="K99" s="151">
        <v>1.1138176545500755E-2</v>
      </c>
      <c r="L99" s="151">
        <v>-1.3969480991363525E-2</v>
      </c>
      <c r="M99" s="151">
        <v>3.3520048018544912E-3</v>
      </c>
      <c r="N99" s="151">
        <v>-3.9766263216733932E-4</v>
      </c>
      <c r="O99" s="151">
        <v>9.6648797625675797E-4</v>
      </c>
      <c r="P99" s="151">
        <v>-5.5471928790211678E-3</v>
      </c>
      <c r="Q99" s="151">
        <v>1.2764539569616318E-2</v>
      </c>
      <c r="R99" s="151">
        <v>-6.5771922469139099E-2</v>
      </c>
      <c r="S99" s="151">
        <v>1.0202196426689625E-2</v>
      </c>
      <c r="T99" s="151">
        <v>2.7618911117315292E-2</v>
      </c>
      <c r="U99" s="151">
        <v>2.2610444575548172E-3</v>
      </c>
      <c r="V99" s="151">
        <v>4.5215985737740993E-3</v>
      </c>
      <c r="W99" s="151">
        <v>7.1986904367804527E-3</v>
      </c>
      <c r="X99" s="151">
        <v>-9.9682807922363281E-2</v>
      </c>
      <c r="Y99" s="151">
        <v>4.0857627987861633E-2</v>
      </c>
      <c r="Z99" s="151">
        <v>1.0272716283798218</v>
      </c>
      <c r="AA99" s="151">
        <v>1.0469638109207153</v>
      </c>
      <c r="AB99" s="151">
        <v>1.0565887689590454</v>
      </c>
      <c r="AC99" s="151">
        <v>0.95768505334854126</v>
      </c>
      <c r="AD99" s="151">
        <v>0.82712763547897339</v>
      </c>
      <c r="AE99" s="151">
        <v>1.5810760259628296</v>
      </c>
      <c r="AF99" s="151">
        <v>1.4298620223999023</v>
      </c>
      <c r="AG99" s="151">
        <v>1.4285401105880737</v>
      </c>
      <c r="AH99" s="151">
        <v>1.1599944829940796</v>
      </c>
      <c r="AI99" s="151">
        <v>1.4428861141204834</v>
      </c>
      <c r="AJ99" s="151">
        <v>1.2829517126083374</v>
      </c>
    </row>
    <row r="100" spans="1:36" s="12" customFormat="1">
      <c r="A100" s="12" t="s">
        <v>163</v>
      </c>
      <c r="B100" s="150">
        <v>2014</v>
      </c>
      <c r="C100" s="151">
        <v>10.324973106384277</v>
      </c>
      <c r="D100" s="151">
        <v>8.4045372009277344</v>
      </c>
      <c r="E100" s="151">
        <v>1.2285002470016479</v>
      </c>
      <c r="F100" s="151">
        <v>9.1180992126464844</v>
      </c>
      <c r="G100" s="151">
        <v>8.0435791015625</v>
      </c>
      <c r="H100" s="151">
        <v>1.1323602199554443</v>
      </c>
      <c r="I100" s="151">
        <v>1.2836298942565918</v>
      </c>
      <c r="J100" s="151">
        <v>0.11380113661289215</v>
      </c>
      <c r="K100" s="151">
        <v>8.6407199501991272E-2</v>
      </c>
      <c r="L100" s="151">
        <v>-2.7393937110900879E-2</v>
      </c>
      <c r="M100" s="151">
        <v>-2.3383665829896927E-3</v>
      </c>
      <c r="N100" s="151">
        <v>5.1316305994987488E-2</v>
      </c>
      <c r="O100" s="151">
        <v>1.8305559642612934E-3</v>
      </c>
      <c r="P100" s="151">
        <v>-7.471251767128706E-3</v>
      </c>
      <c r="Q100" s="151">
        <v>4.3069954961538315E-2</v>
      </c>
      <c r="R100" s="151">
        <v>-2.3741301149129868E-2</v>
      </c>
      <c r="S100" s="151">
        <v>-4.9247140996158123E-3</v>
      </c>
      <c r="T100" s="151">
        <v>-2.0844027400016785E-2</v>
      </c>
      <c r="U100" s="151">
        <v>2.4194268044084311E-3</v>
      </c>
      <c r="V100" s="151">
        <v>4.508092999458313E-3</v>
      </c>
      <c r="W100" s="151">
        <v>1.5188585966825485E-2</v>
      </c>
      <c r="X100" s="151">
        <v>-5.2999496459960938E-2</v>
      </c>
      <c r="Y100" s="151">
        <v>-1.2994162738323212E-2</v>
      </c>
      <c r="Z100" s="151">
        <v>1.0054295063018799</v>
      </c>
      <c r="AA100" s="151">
        <v>1.1997298002243042</v>
      </c>
      <c r="AB100" s="151">
        <v>1.0690877437591553</v>
      </c>
      <c r="AC100" s="151">
        <v>0.95793098211288452</v>
      </c>
      <c r="AD100" s="151">
        <v>0.65225154161453247</v>
      </c>
      <c r="AE100" s="151">
        <v>1.4994620084762573</v>
      </c>
      <c r="AF100" s="151">
        <v>1.4847458600997925</v>
      </c>
      <c r="AG100" s="151">
        <v>1.4097288846969604</v>
      </c>
      <c r="AH100" s="151">
        <v>1.5145504474639893</v>
      </c>
      <c r="AI100" s="151">
        <v>1.518767237663269</v>
      </c>
      <c r="AJ100" s="151">
        <v>1.27787184715271</v>
      </c>
    </row>
    <row r="101" spans="1:36" s="12" customFormat="1">
      <c r="A101" s="12" t="s">
        <v>163</v>
      </c>
      <c r="B101" s="150">
        <v>2015</v>
      </c>
      <c r="C101" s="151">
        <v>10.053175926208496</v>
      </c>
      <c r="D101" s="151">
        <v>8.6596641540527344</v>
      </c>
      <c r="E101" s="151">
        <v>1.1609201431274414</v>
      </c>
      <c r="F101" s="151">
        <v>8.927398681640625</v>
      </c>
      <c r="G101" s="151">
        <v>8.6003179550170898</v>
      </c>
      <c r="H101" s="151">
        <v>1.1261036396026611</v>
      </c>
      <c r="I101" s="151">
        <v>1.1689313650131226</v>
      </c>
      <c r="J101" s="151">
        <v>-5.6581184267997742E-2</v>
      </c>
      <c r="K101" s="151">
        <v>-2.6676895096898079E-2</v>
      </c>
      <c r="L101" s="151">
        <v>2.9904291033744812E-2</v>
      </c>
      <c r="M101" s="151">
        <v>2.3191326763480902E-3</v>
      </c>
      <c r="N101" s="151">
        <v>1.5118910232558846E-3</v>
      </c>
      <c r="O101" s="151">
        <v>4.1448855772614479E-3</v>
      </c>
      <c r="P101" s="151">
        <v>1.2525721453130245E-2</v>
      </c>
      <c r="Q101" s="151">
        <v>-4.7178525477647781E-2</v>
      </c>
      <c r="R101" s="151">
        <v>1.0740119032561779E-2</v>
      </c>
      <c r="S101" s="151">
        <v>1.0841983370482922E-2</v>
      </c>
      <c r="T101" s="151">
        <v>2.8407720848917961E-2</v>
      </c>
      <c r="U101" s="151">
        <v>1.1075693182647228E-3</v>
      </c>
      <c r="V101" s="151">
        <v>3.8454139139503241E-3</v>
      </c>
      <c r="W101" s="151">
        <v>-2.5038516148924828E-2</v>
      </c>
      <c r="X101" s="151">
        <v>-2.1136283874511719E-2</v>
      </c>
      <c r="Y101" s="151">
        <v>6.6925063729286194E-2</v>
      </c>
      <c r="Z101" s="151">
        <v>1.025559663772583</v>
      </c>
      <c r="AA101" s="151">
        <v>1.1997298002243042</v>
      </c>
      <c r="AB101" s="151">
        <v>1.0850696563720703</v>
      </c>
      <c r="AC101" s="151">
        <v>0.95953065156936646</v>
      </c>
      <c r="AD101" s="151">
        <v>0.80948567390441895</v>
      </c>
      <c r="AE101" s="151">
        <v>1.4681018590927124</v>
      </c>
      <c r="AF101" s="151">
        <v>1.5581327676773071</v>
      </c>
      <c r="AG101" s="151">
        <v>1.4217066764831543</v>
      </c>
      <c r="AH101" s="151">
        <v>1.6762086153030396</v>
      </c>
      <c r="AI101" s="151">
        <v>1.589516282081604</v>
      </c>
      <c r="AJ101" s="151">
        <v>1.300352931022644</v>
      </c>
    </row>
    <row r="102" spans="1:36" s="12" customFormat="1">
      <c r="A102" s="12" t="s">
        <v>163</v>
      </c>
      <c r="B102" s="150">
        <v>2016</v>
      </c>
      <c r="C102" s="151">
        <v>10.002768516540527</v>
      </c>
      <c r="D102" s="151">
        <v>8.114018440246582</v>
      </c>
      <c r="E102" s="151">
        <v>1.2327765226364136</v>
      </c>
      <c r="F102" s="151">
        <v>7.041722297668457</v>
      </c>
      <c r="G102" s="151">
        <v>8.7701349258422852</v>
      </c>
      <c r="H102" s="151">
        <v>1.4205003976821899</v>
      </c>
      <c r="I102" s="151">
        <v>1.1405497789382935</v>
      </c>
      <c r="J102" s="151">
        <v>6.0056053102016449E-2</v>
      </c>
      <c r="K102" s="151">
        <v>-5.0266478210687637E-3</v>
      </c>
      <c r="L102" s="151">
        <v>-6.5082699060440063E-2</v>
      </c>
      <c r="M102" s="151">
        <v>1.4071974437683821E-3</v>
      </c>
      <c r="N102" s="151">
        <v>3.9555919356644154E-3</v>
      </c>
      <c r="O102" s="151">
        <v>5.7804612442851067E-3</v>
      </c>
      <c r="P102" s="151">
        <v>3.1985592097043991E-2</v>
      </c>
      <c r="Q102" s="151">
        <v>-4.8155490309000015E-2</v>
      </c>
      <c r="R102" s="151">
        <v>-0.1158863753080368</v>
      </c>
      <c r="S102" s="151">
        <v>9.8210945725440979E-3</v>
      </c>
      <c r="T102" s="151">
        <v>2.4910032749176025E-2</v>
      </c>
      <c r="U102" s="151">
        <v>2.554150705691427E-5</v>
      </c>
      <c r="V102" s="151">
        <v>2.0990523044019938E-3</v>
      </c>
      <c r="W102" s="151">
        <v>1.3947957195341587E-2</v>
      </c>
      <c r="X102" s="151">
        <v>-0.23727226257324219</v>
      </c>
      <c r="Y102" s="151">
        <v>1.9552962854504585E-2</v>
      </c>
      <c r="Z102" s="151">
        <v>1.0291190147399902</v>
      </c>
      <c r="AA102" s="151">
        <v>1.1997298002243042</v>
      </c>
      <c r="AB102" s="151">
        <v>1.1001673936843872</v>
      </c>
      <c r="AC102" s="151">
        <v>0.96188610792160034</v>
      </c>
      <c r="AD102" s="151">
        <v>0.7932625412940979</v>
      </c>
      <c r="AE102" s="151">
        <v>1.1580042839050293</v>
      </c>
      <c r="AF102" s="151">
        <v>1.6430940628051758</v>
      </c>
      <c r="AG102" s="151">
        <v>1.4421035051345825</v>
      </c>
      <c r="AH102" s="151">
        <v>1.6755433082580566</v>
      </c>
      <c r="AI102" s="151">
        <v>1.6267300844192505</v>
      </c>
      <c r="AJ102" s="151">
        <v>1.3194363117218018</v>
      </c>
    </row>
    <row r="103" spans="1:36" s="12" customFormat="1">
      <c r="A103" s="12" t="s">
        <v>163</v>
      </c>
      <c r="B103" s="150">
        <v>2017</v>
      </c>
      <c r="C103" s="151">
        <v>9.8349161148071289</v>
      </c>
      <c r="D103" s="151">
        <v>8.2309694290161133</v>
      </c>
      <c r="E103" s="151">
        <v>1.1948676109313965</v>
      </c>
      <c r="F103" s="151">
        <v>7.0870361328125</v>
      </c>
      <c r="G103" s="151">
        <v>8.8940830230712891</v>
      </c>
      <c r="H103" s="151">
        <v>1.3877334594726562</v>
      </c>
      <c r="I103" s="151">
        <v>1.1057827472686768</v>
      </c>
      <c r="J103" s="151">
        <v>-3.1233526766300201E-2</v>
      </c>
      <c r="K103" s="151">
        <v>-1.6922976821660995E-2</v>
      </c>
      <c r="L103" s="151">
        <v>1.4310549944639206E-2</v>
      </c>
      <c r="M103" s="151">
        <v>6.4517068676650524E-4</v>
      </c>
      <c r="N103" s="151">
        <v>8.934336801758036E-5</v>
      </c>
      <c r="O103" s="151">
        <v>3.2604169100522995E-3</v>
      </c>
      <c r="P103" s="151">
        <v>1.0796628193929791E-3</v>
      </c>
      <c r="Q103" s="151">
        <v>-2.1997570991516113E-2</v>
      </c>
      <c r="R103" s="151">
        <v>-1.704805763438344E-3</v>
      </c>
      <c r="S103" s="151">
        <v>4.501422808971256E-4</v>
      </c>
      <c r="T103" s="151">
        <v>1.1502421461045742E-2</v>
      </c>
      <c r="U103" s="151">
        <v>9.4407609140034765E-5</v>
      </c>
      <c r="V103" s="151">
        <v>2.8894394636154175E-3</v>
      </c>
      <c r="W103" s="151">
        <v>1.0789452353492379E-3</v>
      </c>
      <c r="X103" s="151">
        <v>6.4144134521484375E-3</v>
      </c>
      <c r="Y103" s="151">
        <v>1.4034000225365162E-2</v>
      </c>
      <c r="Z103" s="151">
        <v>1.0354118347167969</v>
      </c>
      <c r="AA103" s="151">
        <v>1.1997298002243042</v>
      </c>
      <c r="AB103" s="151">
        <v>1.1162744760513306</v>
      </c>
      <c r="AC103" s="151">
        <v>0.96267688274383545</v>
      </c>
      <c r="AD103" s="151">
        <v>0.88667023181915283</v>
      </c>
      <c r="AE103" s="151">
        <v>1.1654561758041382</v>
      </c>
      <c r="AF103" s="151">
        <v>1.6422355175018311</v>
      </c>
      <c r="AG103" s="151">
        <v>1.4428882598876953</v>
      </c>
      <c r="AH103" s="151">
        <v>1.6902546882629395</v>
      </c>
      <c r="AI103" s="151">
        <v>1.6818245649337769</v>
      </c>
      <c r="AJ103" s="151">
        <v>1.3264061212539673</v>
      </c>
    </row>
    <row r="104" spans="1:36" s="12" customFormat="1">
      <c r="A104" s="12" t="s">
        <v>163</v>
      </c>
      <c r="B104" s="150">
        <v>2018</v>
      </c>
      <c r="C104" s="151">
        <v>10.082833290100098</v>
      </c>
      <c r="D104" s="151">
        <v>8.3691368103027344</v>
      </c>
      <c r="E104" s="151">
        <v>1.2047641277313232</v>
      </c>
      <c r="F104" s="151">
        <v>7.4398398399353027</v>
      </c>
      <c r="G104" s="151">
        <v>9.0255813598632812</v>
      </c>
      <c r="H104" s="151">
        <v>1.3552489280700684</v>
      </c>
      <c r="I104" s="151">
        <v>1.1171402931213379</v>
      </c>
      <c r="J104" s="151">
        <v>8.2484520971775055E-3</v>
      </c>
      <c r="K104" s="151">
        <v>2.4895396083593369E-2</v>
      </c>
      <c r="L104" s="151">
        <v>1.6646943986415863E-2</v>
      </c>
      <c r="M104" s="151">
        <v>9.0997637016698718E-4</v>
      </c>
      <c r="N104" s="151">
        <v>-9.3889737036079168E-4</v>
      </c>
      <c r="O104" s="151">
        <v>2.6981041301041842E-3</v>
      </c>
      <c r="P104" s="151">
        <v>-7.0942090824246407E-3</v>
      </c>
      <c r="Q104" s="151">
        <v>2.9320422559976578E-2</v>
      </c>
      <c r="R104" s="151">
        <v>3.305714949965477E-2</v>
      </c>
      <c r="S104" s="151">
        <v>-6.6427933052182198E-3</v>
      </c>
      <c r="T104" s="151">
        <v>-5.7948515750467777E-3</v>
      </c>
      <c r="U104" s="151">
        <v>1.2263534881640226E-4</v>
      </c>
      <c r="V104" s="151">
        <v>1.6871521947905421E-3</v>
      </c>
      <c r="W104" s="151">
        <v>-5.7823481038212776E-3</v>
      </c>
      <c r="X104" s="151">
        <v>4.8582077026367188E-2</v>
      </c>
      <c r="Y104" s="151">
        <v>1.4676711522042751E-2</v>
      </c>
      <c r="Z104" s="151">
        <v>1.0474644899368286</v>
      </c>
      <c r="AA104" s="151">
        <v>1.1997298002243042</v>
      </c>
      <c r="AB104" s="151">
        <v>1.1338402032852173</v>
      </c>
      <c r="AC104" s="151">
        <v>0.96318036317825317</v>
      </c>
      <c r="AD104" s="151">
        <v>0.80975162982940674</v>
      </c>
      <c r="AE104" s="151">
        <v>1.2234740257263184</v>
      </c>
      <c r="AF104" s="151">
        <v>1.6187725067138672</v>
      </c>
      <c r="AG104" s="151">
        <v>1.465596079826355</v>
      </c>
      <c r="AH104" s="151">
        <v>1.7156447172164917</v>
      </c>
      <c r="AI104" s="151">
        <v>1.7193077802658081</v>
      </c>
      <c r="AJ104" s="151">
        <v>1.3351682424545288</v>
      </c>
    </row>
    <row r="105" spans="1:36" s="12" customFormat="1">
      <c r="A105" s="12" t="s">
        <v>163</v>
      </c>
      <c r="B105" s="150">
        <v>2019</v>
      </c>
      <c r="C105" s="151">
        <v>9.9385366439819336</v>
      </c>
      <c r="D105" s="151">
        <v>8.8307695388793945</v>
      </c>
      <c r="E105" s="151">
        <v>1.1254442930221558</v>
      </c>
      <c r="F105" s="151">
        <v>8.4490118026733398</v>
      </c>
      <c r="G105" s="151">
        <v>9.1822595596313477</v>
      </c>
      <c r="H105" s="151">
        <v>1.1762958765029907</v>
      </c>
      <c r="I105" s="151">
        <v>1.082363486289978</v>
      </c>
      <c r="J105" s="151">
        <v>-6.8105921149253845E-2</v>
      </c>
      <c r="K105" s="151">
        <v>-1.4414560049772263E-2</v>
      </c>
      <c r="L105" s="151">
        <v>5.3691364824771881E-2</v>
      </c>
      <c r="M105" s="151">
        <v>2.016065176576376E-3</v>
      </c>
      <c r="N105" s="151">
        <v>9.9260043352842331E-3</v>
      </c>
      <c r="O105" s="151">
        <v>3.6819661036133766E-3</v>
      </c>
      <c r="P105" s="151">
        <v>1.2154880911111832E-2</v>
      </c>
      <c r="Q105" s="151">
        <v>-4.2193476110696793E-2</v>
      </c>
      <c r="R105" s="151">
        <v>5.9165764600038528E-2</v>
      </c>
      <c r="S105" s="151">
        <v>-3.7642295937985182E-3</v>
      </c>
      <c r="T105" s="151">
        <v>-5.9250243939459324E-3</v>
      </c>
      <c r="U105" s="151">
        <v>3.6122635356150568E-4</v>
      </c>
      <c r="V105" s="151">
        <v>7.0899474667385221E-4</v>
      </c>
      <c r="W105" s="151">
        <v>3.144633024930954E-3</v>
      </c>
      <c r="X105" s="151">
        <v>0.12720012664794922</v>
      </c>
      <c r="Y105" s="151">
        <v>1.7210433259606361E-2</v>
      </c>
      <c r="Z105" s="151">
        <v>1.0639717578887939</v>
      </c>
      <c r="AA105" s="151">
        <v>1.2252434492111206</v>
      </c>
      <c r="AB105" s="151">
        <v>1.1469818353652954</v>
      </c>
      <c r="AC105" s="151">
        <v>0.9648558497428894</v>
      </c>
      <c r="AD105" s="151">
        <v>0.91295117139816284</v>
      </c>
      <c r="AE105" s="151">
        <v>1.3894314765930176</v>
      </c>
      <c r="AF105" s="151">
        <v>1.626063346862793</v>
      </c>
      <c r="AG105" s="151">
        <v>1.4627574682235718</v>
      </c>
      <c r="AH105" s="151">
        <v>1.7811324596405029</v>
      </c>
      <c r="AI105" s="151">
        <v>1.7372398376464844</v>
      </c>
      <c r="AJ105" s="151">
        <v>1.3752243518829346</v>
      </c>
    </row>
    <row r="106" spans="1:36" s="12" customFormat="1">
      <c r="A106" s="12" t="s">
        <v>163</v>
      </c>
      <c r="B106" s="150">
        <v>2020</v>
      </c>
      <c r="C106" s="151">
        <v>9.8482017517089844</v>
      </c>
      <c r="D106" s="151">
        <v>8.8238439559936523</v>
      </c>
      <c r="E106" s="151">
        <v>1.1160900592803955</v>
      </c>
      <c r="F106" s="151">
        <v>8.1386041641235352</v>
      </c>
      <c r="G106" s="151">
        <v>9.4994573593139648</v>
      </c>
      <c r="H106" s="151">
        <v>1.2100603580474854</v>
      </c>
      <c r="I106" s="151">
        <v>1.036712646484375</v>
      </c>
      <c r="J106" s="151">
        <v>-8.3463266491889954E-3</v>
      </c>
      <c r="K106" s="151">
        <v>-9.1308876872062683E-3</v>
      </c>
      <c r="L106" s="151">
        <v>-7.8456115443259478E-4</v>
      </c>
      <c r="M106" s="151">
        <v>-2.1554292179644108E-3</v>
      </c>
      <c r="N106" s="151">
        <v>4.6124783693812788E-4</v>
      </c>
      <c r="O106" s="151">
        <v>2.6312391273677349E-3</v>
      </c>
      <c r="P106" s="151">
        <v>3.7056931760162115E-3</v>
      </c>
      <c r="Q106" s="151">
        <v>-1.3773638755083084E-2</v>
      </c>
      <c r="R106" s="151">
        <v>-1.8668273696675897E-3</v>
      </c>
      <c r="S106" s="151">
        <v>-4.4597586384043097E-4</v>
      </c>
      <c r="T106" s="151">
        <v>8.8398400694131851E-3</v>
      </c>
      <c r="U106" s="151">
        <v>3.5734527045860887E-4</v>
      </c>
      <c r="V106" s="151">
        <v>1.8366797594353557E-3</v>
      </c>
      <c r="W106" s="151">
        <v>-9.5056230202317238E-3</v>
      </c>
      <c r="X106" s="151">
        <v>-3.7430763244628906E-2</v>
      </c>
      <c r="Y106" s="151">
        <v>3.3961370587348938E-2</v>
      </c>
      <c r="Z106" s="151">
        <v>1.0405781269073486</v>
      </c>
      <c r="AA106" s="151">
        <v>1.2252434492111206</v>
      </c>
      <c r="AB106" s="151">
        <v>1.1588656902313232</v>
      </c>
      <c r="AC106" s="151">
        <v>0.96559292078018188</v>
      </c>
      <c r="AD106" s="151">
        <v>0.94872552156448364</v>
      </c>
      <c r="AE106" s="151">
        <v>1.338384747505188</v>
      </c>
      <c r="AF106" s="151">
        <v>1.6417312622070312</v>
      </c>
      <c r="AG106" s="151">
        <v>1.4963349103927612</v>
      </c>
      <c r="AH106" s="151">
        <v>1.8294854164123535</v>
      </c>
      <c r="AI106" s="151">
        <v>1.7769700288772583</v>
      </c>
      <c r="AJ106" s="151">
        <v>1.3893575668334961</v>
      </c>
    </row>
    <row r="107" spans="1:36" s="12" customFormat="1">
      <c r="A107" s="12" t="s">
        <v>164</v>
      </c>
      <c r="B107" s="150">
        <v>2006</v>
      </c>
      <c r="C107" s="151">
        <v>1.2713545560836792</v>
      </c>
      <c r="D107" s="151">
        <v>1.1793733835220337</v>
      </c>
      <c r="E107" s="151">
        <v>1.0779918432235718</v>
      </c>
      <c r="F107" s="151">
        <v>1.3961977958679199</v>
      </c>
      <c r="G107" s="151">
        <v>1.0497429370880127</v>
      </c>
      <c r="H107" s="151">
        <v>0.91058349609375</v>
      </c>
      <c r="I107" s="151">
        <v>1.2111111879348755</v>
      </c>
      <c r="J107" s="151">
        <v>-3.4731626510620117E-2</v>
      </c>
      <c r="K107" s="151">
        <v>-2.047205924987793</v>
      </c>
      <c r="L107" s="151">
        <v>-2.0124742984771729</v>
      </c>
      <c r="M107" s="151">
        <v>-0.10511542111635208</v>
      </c>
      <c r="N107" s="151">
        <v>-0.4967135488986969</v>
      </c>
      <c r="O107" s="151">
        <v>-0.24544085562229156</v>
      </c>
      <c r="P107" s="151">
        <v>-1.6023212671279907</v>
      </c>
      <c r="Q107" s="151">
        <v>0.40238508582115173</v>
      </c>
      <c r="R107" s="151">
        <v>-0.7276187539100647</v>
      </c>
      <c r="S107" s="151">
        <v>-0.13684029877185822</v>
      </c>
      <c r="T107" s="151">
        <v>-0.65483170747756958</v>
      </c>
      <c r="U107" s="151">
        <v>-1.2294693849980831E-2</v>
      </c>
      <c r="V107" s="151">
        <v>-7.6532810926437378E-2</v>
      </c>
      <c r="W107" s="151">
        <v>-0.40435603260993958</v>
      </c>
      <c r="X107" s="151">
        <v>-1.7628660202026367</v>
      </c>
      <c r="Y107" s="151">
        <v>-2.2026894092559814</v>
      </c>
      <c r="Z107" s="151">
        <v>1</v>
      </c>
      <c r="AA107" s="151">
        <v>1</v>
      </c>
      <c r="AB107" s="151">
        <v>1</v>
      </c>
      <c r="AC107" s="151">
        <v>1</v>
      </c>
      <c r="AD107" s="151">
        <v>1</v>
      </c>
      <c r="AE107" s="151">
        <v>1</v>
      </c>
      <c r="AF107" s="151">
        <v>1</v>
      </c>
      <c r="AG107" s="151">
        <v>1</v>
      </c>
      <c r="AH107" s="151">
        <v>1</v>
      </c>
      <c r="AI107" s="151">
        <v>1</v>
      </c>
      <c r="AJ107" s="151">
        <v>1</v>
      </c>
    </row>
    <row r="108" spans="1:36" s="12" customFormat="1">
      <c r="A108" s="12" t="s">
        <v>164</v>
      </c>
      <c r="B108" s="150">
        <v>2007</v>
      </c>
      <c r="C108" s="151">
        <v>1.3214257955551147</v>
      </c>
      <c r="D108" s="151">
        <v>1.2167420387268066</v>
      </c>
      <c r="E108" s="151">
        <v>1.0860364437103271</v>
      </c>
      <c r="F108" s="151">
        <v>1.4741219282150269</v>
      </c>
      <c r="G108" s="151">
        <v>1.0594916343688965</v>
      </c>
      <c r="H108" s="151">
        <v>0.8964155912399292</v>
      </c>
      <c r="I108" s="151">
        <v>1.2472270727157593</v>
      </c>
      <c r="J108" s="151">
        <v>7.4348505586385727E-3</v>
      </c>
      <c r="K108" s="151">
        <v>3.8628377020359039E-2</v>
      </c>
      <c r="L108" s="151">
        <v>3.1193526461720467E-2</v>
      </c>
      <c r="M108" s="151">
        <v>2.352935029193759E-3</v>
      </c>
      <c r="N108" s="151">
        <v>2.8947547078132629E-2</v>
      </c>
      <c r="O108" s="151">
        <v>4.4438540935516357E-3</v>
      </c>
      <c r="P108" s="151">
        <v>5.1743658259510994E-3</v>
      </c>
      <c r="Q108" s="151">
        <v>-2.2903247736394405E-3</v>
      </c>
      <c r="R108" s="151">
        <v>1.1640513315796852E-2</v>
      </c>
      <c r="S108" s="151">
        <v>6.4910808578133583E-4</v>
      </c>
      <c r="T108" s="151">
        <v>1.7634918913245201E-2</v>
      </c>
      <c r="U108" s="151">
        <v>-9.6571841277182102E-4</v>
      </c>
      <c r="V108" s="151">
        <v>3.6880082916468382E-3</v>
      </c>
      <c r="W108" s="151">
        <v>-1.4533036155626178E-3</v>
      </c>
      <c r="X108" s="151">
        <v>5.4309844970703125E-2</v>
      </c>
      <c r="Y108" s="151">
        <v>9.2438720166683197E-3</v>
      </c>
      <c r="Z108" s="151">
        <v>1.0233355760574341</v>
      </c>
      <c r="AA108" s="151">
        <v>1.0773494243621826</v>
      </c>
      <c r="AB108" s="151">
        <v>1.0202711820602417</v>
      </c>
      <c r="AC108" s="151">
        <v>1.0089396238327026</v>
      </c>
      <c r="AD108" s="151">
        <v>1.0023831129074097</v>
      </c>
      <c r="AE108" s="151">
        <v>1.055811882019043</v>
      </c>
      <c r="AF108" s="151">
        <v>1.0015844106674194</v>
      </c>
      <c r="AG108" s="151">
        <v>1.0053768157958984</v>
      </c>
      <c r="AH108" s="151">
        <v>0.90269523859024048</v>
      </c>
      <c r="AI108" s="151">
        <v>1.0389271974563599</v>
      </c>
      <c r="AJ108" s="151">
        <v>1.0069179534912109</v>
      </c>
    </row>
    <row r="109" spans="1:36" s="12" customFormat="1">
      <c r="A109" s="12" t="s">
        <v>164</v>
      </c>
      <c r="B109" s="150">
        <v>2008</v>
      </c>
      <c r="C109" s="151">
        <v>1.3801606893539429</v>
      </c>
      <c r="D109" s="151">
        <v>1.1336437463760376</v>
      </c>
      <c r="E109" s="151">
        <v>1.2174558639526367</v>
      </c>
      <c r="F109" s="151">
        <v>1.1903175115585327</v>
      </c>
      <c r="G109" s="151">
        <v>1.0996322631835938</v>
      </c>
      <c r="H109" s="151">
        <v>1.159489631652832</v>
      </c>
      <c r="I109" s="151">
        <v>1.2551120519638062</v>
      </c>
      <c r="J109" s="151">
        <v>0.11422854661941528</v>
      </c>
      <c r="K109" s="151">
        <v>4.3488673865795135E-2</v>
      </c>
      <c r="L109" s="151">
        <v>-7.0739872753620148E-2</v>
      </c>
      <c r="M109" s="151">
        <v>2.5421639438718557E-3</v>
      </c>
      <c r="N109" s="151">
        <v>2.3728426545858383E-2</v>
      </c>
      <c r="O109" s="151">
        <v>2.697913208976388E-3</v>
      </c>
      <c r="P109" s="151">
        <v>8.7565779685974121E-3</v>
      </c>
      <c r="Q109" s="151">
        <v>5.7635921984910965E-3</v>
      </c>
      <c r="R109" s="151">
        <v>-2.4863243103027344E-2</v>
      </c>
      <c r="S109" s="151">
        <v>-7.3843165300786495E-3</v>
      </c>
      <c r="T109" s="151">
        <v>-4.1306886821985245E-2</v>
      </c>
      <c r="U109" s="151">
        <v>-2.0432888413779438E-4</v>
      </c>
      <c r="V109" s="151">
        <v>3.8368958048522472E-3</v>
      </c>
      <c r="W109" s="151">
        <v>-8.1799458712339401E-4</v>
      </c>
      <c r="X109" s="151">
        <v>-0.21384239196777344</v>
      </c>
      <c r="Y109" s="151">
        <v>3.7186611443758011E-2</v>
      </c>
      <c r="Z109" s="151">
        <v>1.0492676496505737</v>
      </c>
      <c r="AA109" s="151">
        <v>1.1449956893920898</v>
      </c>
      <c r="AB109" s="151">
        <v>1.0322401523590088</v>
      </c>
      <c r="AC109" s="151">
        <v>1.0261169672012329</v>
      </c>
      <c r="AD109" s="151">
        <v>0.94036853313446045</v>
      </c>
      <c r="AE109" s="151">
        <v>0.85254216194152832</v>
      </c>
      <c r="AF109" s="151">
        <v>1.0064769983291626</v>
      </c>
      <c r="AG109" s="151">
        <v>1.0179044008255005</v>
      </c>
      <c r="AH109" s="151">
        <v>0.9023669958114624</v>
      </c>
      <c r="AI109" s="151">
        <v>1.1221415996551514</v>
      </c>
      <c r="AJ109" s="151">
        <v>1.0702061653137207</v>
      </c>
    </row>
    <row r="110" spans="1:36" s="12" customFormat="1">
      <c r="A110" s="12" t="s">
        <v>164</v>
      </c>
      <c r="B110" s="150">
        <v>2009</v>
      </c>
      <c r="C110" s="151">
        <v>1.3946681022644043</v>
      </c>
      <c r="D110" s="151">
        <v>1.1918293237686157</v>
      </c>
      <c r="E110" s="151">
        <v>1.1701915264129639</v>
      </c>
      <c r="F110" s="151">
        <v>1.2991796731948853</v>
      </c>
      <c r="G110" s="151">
        <v>1.1256873607635498</v>
      </c>
      <c r="H110" s="151">
        <v>1.0734990835189819</v>
      </c>
      <c r="I110" s="151">
        <v>1.2389488220214844</v>
      </c>
      <c r="J110" s="151">
        <v>-3.9595849812030792E-2</v>
      </c>
      <c r="K110" s="151">
        <v>1.0456535033881664E-2</v>
      </c>
      <c r="L110" s="151">
        <v>5.0052385777235031E-2</v>
      </c>
      <c r="M110" s="151">
        <v>-2.5842497125267982E-3</v>
      </c>
      <c r="N110" s="151">
        <v>2.3149440065026283E-2</v>
      </c>
      <c r="O110" s="151">
        <v>1.6094796592369676E-3</v>
      </c>
      <c r="P110" s="151">
        <v>3.4716995432972908E-3</v>
      </c>
      <c r="Q110" s="151">
        <v>-1.5189834870398045E-2</v>
      </c>
      <c r="R110" s="151">
        <v>-1.0005714371800423E-2</v>
      </c>
      <c r="S110" s="151">
        <v>5.7095149531960487E-3</v>
      </c>
      <c r="T110" s="151">
        <v>3.1219102442264557E-2</v>
      </c>
      <c r="U110" s="151">
        <v>9.8422933660913259E-5</v>
      </c>
      <c r="V110" s="151">
        <v>4.3854531832039356E-3</v>
      </c>
      <c r="W110" s="151">
        <v>1.8645605072379112E-2</v>
      </c>
      <c r="X110" s="151">
        <v>8.7512969970703125E-2</v>
      </c>
      <c r="Y110" s="151">
        <v>2.3418063297867775E-2</v>
      </c>
      <c r="Z110" s="151">
        <v>1.0224591493606567</v>
      </c>
      <c r="AA110" s="151">
        <v>1.2182595729827881</v>
      </c>
      <c r="AB110" s="151">
        <v>1.0411614179611206</v>
      </c>
      <c r="AC110" s="151">
        <v>1.0363712310791016</v>
      </c>
      <c r="AD110" s="151">
        <v>1.0752254724502563</v>
      </c>
      <c r="AE110" s="151">
        <v>0.93051230907440186</v>
      </c>
      <c r="AF110" s="151">
        <v>1.0548286437988281</v>
      </c>
      <c r="AG110" s="151">
        <v>1.015936017036438</v>
      </c>
      <c r="AH110" s="151">
        <v>0.9023669958114624</v>
      </c>
      <c r="AI110" s="151">
        <v>1.1673387289047241</v>
      </c>
      <c r="AJ110" s="151">
        <v>1.1150668859481812</v>
      </c>
    </row>
    <row r="111" spans="1:36" s="12" customFormat="1">
      <c r="A111" s="12" t="s">
        <v>164</v>
      </c>
      <c r="B111" s="150">
        <v>2010</v>
      </c>
      <c r="C111" s="151">
        <v>1.4269013404846191</v>
      </c>
      <c r="D111" s="151">
        <v>1.2669765949249268</v>
      </c>
      <c r="E111" s="151">
        <v>1.1262258291244507</v>
      </c>
      <c r="F111" s="151">
        <v>1.5232946872711182</v>
      </c>
      <c r="G111" s="151">
        <v>1.1273376941680908</v>
      </c>
      <c r="H111" s="151">
        <v>0.93672055006027222</v>
      </c>
      <c r="I111" s="151">
        <v>1.2657275199890137</v>
      </c>
      <c r="J111" s="151">
        <v>-3.829536959528923E-2</v>
      </c>
      <c r="K111" s="151">
        <v>2.2848714143037796E-2</v>
      </c>
      <c r="L111" s="151">
        <v>6.1144083738327026E-2</v>
      </c>
      <c r="M111" s="151">
        <v>1.8566740909591317E-3</v>
      </c>
      <c r="N111" s="151">
        <v>8.9705566642805934E-4</v>
      </c>
      <c r="O111" s="151">
        <v>3.3753192983567715E-3</v>
      </c>
      <c r="P111" s="151">
        <v>5.418743472546339E-3</v>
      </c>
      <c r="Q111" s="151">
        <v>1.1300921440124512E-2</v>
      </c>
      <c r="R111" s="151">
        <v>8.7754309177398682E-2</v>
      </c>
      <c r="S111" s="151">
        <v>-5.0796479918062687E-3</v>
      </c>
      <c r="T111" s="151">
        <v>-1.787705160677433E-2</v>
      </c>
      <c r="U111" s="151">
        <v>-1.4457257930189371E-4</v>
      </c>
      <c r="V111" s="151">
        <v>2.4691510479897261E-3</v>
      </c>
      <c r="W111" s="151">
        <v>-5.978102795779705E-3</v>
      </c>
      <c r="X111" s="151">
        <v>0.15914249420166016</v>
      </c>
      <c r="Y111" s="151">
        <v>1.4649430522695184E-3</v>
      </c>
      <c r="Z111" s="151">
        <v>1.0400665998458862</v>
      </c>
      <c r="AA111" s="151">
        <v>1.2182595729827881</v>
      </c>
      <c r="AB111" s="151">
        <v>1.0560159683227539</v>
      </c>
      <c r="AC111" s="151">
        <v>1.0441075563430786</v>
      </c>
      <c r="AD111" s="151">
        <v>0.95389604568481445</v>
      </c>
      <c r="AE111" s="151">
        <v>1.0910303592681885</v>
      </c>
      <c r="AF111" s="151">
        <v>1.0603570938110352</v>
      </c>
      <c r="AG111" s="151">
        <v>1.013857364654541</v>
      </c>
      <c r="AH111" s="151">
        <v>0.90269523859024048</v>
      </c>
      <c r="AI111" s="151">
        <v>1.2168629169464111</v>
      </c>
      <c r="AJ111" s="151">
        <v>1.1054103374481201</v>
      </c>
    </row>
    <row r="112" spans="1:36" s="12" customFormat="1">
      <c r="A112" s="12" t="s">
        <v>164</v>
      </c>
      <c r="B112" s="150">
        <v>2011</v>
      </c>
      <c r="C112" s="151">
        <v>1.4518672227859497</v>
      </c>
      <c r="D112" s="151">
        <v>1.2876464128494263</v>
      </c>
      <c r="E112" s="151">
        <v>1.1275359392166138</v>
      </c>
      <c r="F112" s="151">
        <v>1.5029296875</v>
      </c>
      <c r="G112" s="151">
        <v>1.1628903150558472</v>
      </c>
      <c r="H112" s="151">
        <v>0.96602475643157959</v>
      </c>
      <c r="I112" s="151">
        <v>1.2484996318817139</v>
      </c>
      <c r="J112" s="151">
        <v>1.1626407504081726E-3</v>
      </c>
      <c r="K112" s="151">
        <v>1.7345238476991653E-2</v>
      </c>
      <c r="L112" s="151">
        <v>1.6182597726583481E-2</v>
      </c>
      <c r="M112" s="151">
        <v>-2.2416790307033807E-4</v>
      </c>
      <c r="N112" s="151">
        <v>2.3364191874861717E-3</v>
      </c>
      <c r="O112" s="151">
        <v>-5.0447136163711548E-4</v>
      </c>
      <c r="P112" s="151">
        <v>1.070688758045435E-2</v>
      </c>
      <c r="Q112" s="151">
        <v>5.0305705517530441E-3</v>
      </c>
      <c r="R112" s="151">
        <v>-1.5126768499612808E-2</v>
      </c>
      <c r="S112" s="151">
        <v>1.7753422725945711E-3</v>
      </c>
      <c r="T112" s="151">
        <v>4.8681488260626793E-3</v>
      </c>
      <c r="U112" s="151">
        <v>2.3515573411714286E-4</v>
      </c>
      <c r="V112" s="151">
        <v>3.6450668703764677E-3</v>
      </c>
      <c r="W112" s="151">
        <v>2.0785652101039886E-2</v>
      </c>
      <c r="X112" s="151">
        <v>-1.3459205627441406E-2</v>
      </c>
      <c r="Y112" s="151">
        <v>3.1049769371747971E-2</v>
      </c>
      <c r="Z112" s="151">
        <v>1.031737208366394</v>
      </c>
      <c r="AA112" s="151">
        <v>1.2182595729827881</v>
      </c>
      <c r="AB112" s="151">
        <v>1.0478059053421021</v>
      </c>
      <c r="AC112" s="151">
        <v>1.0564566850662231</v>
      </c>
      <c r="AD112" s="151">
        <v>0.83857220411300659</v>
      </c>
      <c r="AE112" s="151">
        <v>1.0764443874359131</v>
      </c>
      <c r="AF112" s="151">
        <v>1.0501819849014282</v>
      </c>
      <c r="AG112" s="151">
        <v>1.00236976146698</v>
      </c>
      <c r="AH112" s="151">
        <v>0.91874545812606812</v>
      </c>
      <c r="AI112" s="151">
        <v>1.2713834047317505</v>
      </c>
      <c r="AJ112" s="151">
        <v>1.203008770942688</v>
      </c>
    </row>
    <row r="113" spans="1:36" s="12" customFormat="1">
      <c r="A113" s="12" t="s">
        <v>164</v>
      </c>
      <c r="B113" s="150">
        <v>2012</v>
      </c>
      <c r="C113" s="151">
        <v>1.4728466272354126</v>
      </c>
      <c r="D113" s="151">
        <v>1.3705693483352661</v>
      </c>
      <c r="E113" s="151">
        <v>1.0746243000030518</v>
      </c>
      <c r="F113" s="151">
        <v>1.7068699598312378</v>
      </c>
      <c r="G113" s="151">
        <v>1.1759108304977417</v>
      </c>
      <c r="H113" s="151">
        <v>0.86289334297180176</v>
      </c>
      <c r="I113" s="151">
        <v>1.2525163888931274</v>
      </c>
      <c r="J113" s="151">
        <v>-4.8063576221466064E-2</v>
      </c>
      <c r="K113" s="151">
        <v>1.4346576295793056E-2</v>
      </c>
      <c r="L113" s="151">
        <v>6.2410153448581696E-2</v>
      </c>
      <c r="M113" s="151">
        <v>-6.8432418629527092E-4</v>
      </c>
      <c r="N113" s="151">
        <v>1.7158988630399108E-3</v>
      </c>
      <c r="O113" s="151">
        <v>4.5536388643085957E-3</v>
      </c>
      <c r="P113" s="151">
        <v>8.4126368165016174E-3</v>
      </c>
      <c r="Q113" s="151">
        <v>3.4872564719989896E-4</v>
      </c>
      <c r="R113" s="151">
        <v>3.9421375840902328E-2</v>
      </c>
      <c r="S113" s="151">
        <v>2.7997021097689867E-3</v>
      </c>
      <c r="T113" s="151">
        <v>1.7870182171463966E-2</v>
      </c>
      <c r="U113" s="151">
        <v>6.5318506676703691E-4</v>
      </c>
      <c r="V113" s="151">
        <v>4.5002903789281845E-3</v>
      </c>
      <c r="W113" s="151">
        <v>-2.8345808386802673E-3</v>
      </c>
      <c r="X113" s="151">
        <v>0.12724494934082031</v>
      </c>
      <c r="Y113" s="151">
        <v>1.1134476400911808E-2</v>
      </c>
      <c r="Z113" s="151">
        <v>1.019981861114502</v>
      </c>
      <c r="AA113" s="151">
        <v>1.2182595729827881</v>
      </c>
      <c r="AB113" s="151">
        <v>1.0670708417892456</v>
      </c>
      <c r="AC113" s="151">
        <v>1.0670963525772095</v>
      </c>
      <c r="AD113" s="151">
        <v>0.77674096822738647</v>
      </c>
      <c r="AE113" s="151">
        <v>1.2225130796432495</v>
      </c>
      <c r="AF113" s="151">
        <v>1.0588512420654297</v>
      </c>
      <c r="AG113" s="151">
        <v>0.98861795663833618</v>
      </c>
      <c r="AH113" s="151">
        <v>0.97588241100311279</v>
      </c>
      <c r="AI113" s="151">
        <v>1.3363534212112427</v>
      </c>
      <c r="AJ113" s="151">
        <v>1.2175638675689697</v>
      </c>
    </row>
    <row r="114" spans="1:36" s="12" customFormat="1">
      <c r="A114" s="12" t="s">
        <v>164</v>
      </c>
      <c r="B114" s="150">
        <v>2013</v>
      </c>
      <c r="C114" s="151">
        <v>1.448675274848938</v>
      </c>
      <c r="D114" s="151">
        <v>1.3517948389053345</v>
      </c>
      <c r="E114" s="151">
        <v>1.0716683864593506</v>
      </c>
      <c r="F114" s="151">
        <v>1.6336815357208252</v>
      </c>
      <c r="G114" s="151">
        <v>1.1946544647216797</v>
      </c>
      <c r="H114" s="151">
        <v>0.88675498962402344</v>
      </c>
      <c r="I114" s="151">
        <v>1.2126319408416748</v>
      </c>
      <c r="J114" s="151">
        <v>-2.7544917538762093E-3</v>
      </c>
      <c r="K114" s="151">
        <v>-1.6547499224543571E-2</v>
      </c>
      <c r="L114" s="151">
        <v>-1.3793007470667362E-2</v>
      </c>
      <c r="M114" s="151">
        <v>-2.5576155167073011E-3</v>
      </c>
      <c r="N114" s="151">
        <v>-4.8352981684729457E-4</v>
      </c>
      <c r="O114" s="151">
        <v>4.15777787566185E-3</v>
      </c>
      <c r="P114" s="151">
        <v>1.1566661996766925E-3</v>
      </c>
      <c r="Q114" s="151">
        <v>-1.8820798024535179E-2</v>
      </c>
      <c r="R114" s="151">
        <v>-2.597342012450099E-3</v>
      </c>
      <c r="S114" s="151">
        <v>-2.1389336325228214E-4</v>
      </c>
      <c r="T114" s="151">
        <v>-1.1066189035773277E-3</v>
      </c>
      <c r="U114" s="151">
        <v>-4.6507953811669722E-5</v>
      </c>
      <c r="V114" s="151">
        <v>2.7733191382139921E-3</v>
      </c>
      <c r="W114" s="151">
        <v>-1.2601964175701141E-2</v>
      </c>
      <c r="X114" s="151">
        <v>-4.3825149536132812E-2</v>
      </c>
      <c r="Y114" s="151">
        <v>1.5813993290066719E-2</v>
      </c>
      <c r="Z114" s="151">
        <v>0.99412131309509277</v>
      </c>
      <c r="AA114" s="151">
        <v>1.2182595729827881</v>
      </c>
      <c r="AB114" s="151">
        <v>1.0901013612747192</v>
      </c>
      <c r="AC114" s="151">
        <v>1.0727629661560059</v>
      </c>
      <c r="AD114" s="151">
        <v>0.94433039426803589</v>
      </c>
      <c r="AE114" s="151">
        <v>1.1700929403305054</v>
      </c>
      <c r="AF114" s="151">
        <v>1.0715982913970947</v>
      </c>
      <c r="AG114" s="151">
        <v>0.98150020837783813</v>
      </c>
      <c r="AH114" s="151">
        <v>0.97307521104812622</v>
      </c>
      <c r="AI114" s="151">
        <v>1.3863275051116943</v>
      </c>
      <c r="AJ114" s="151">
        <v>1.2414646148681641</v>
      </c>
    </row>
    <row r="115" spans="1:36" s="12" customFormat="1">
      <c r="A115" s="12" t="s">
        <v>164</v>
      </c>
      <c r="B115" s="150">
        <v>2014</v>
      </c>
      <c r="C115" s="151">
        <v>1.453182578086853</v>
      </c>
      <c r="D115" s="151">
        <v>1.3575397729873657</v>
      </c>
      <c r="E115" s="151">
        <v>1.070453405380249</v>
      </c>
      <c r="F115" s="151">
        <v>1.6104286909103394</v>
      </c>
      <c r="G115" s="151">
        <v>1.2171759605407715</v>
      </c>
      <c r="H115" s="151">
        <v>0.90235751867294312</v>
      </c>
      <c r="I115" s="151">
        <v>1.1938976049423218</v>
      </c>
      <c r="J115" s="151">
        <v>-1.1344237718731165E-3</v>
      </c>
      <c r="K115" s="151">
        <v>3.1064578797668219E-3</v>
      </c>
      <c r="L115" s="151">
        <v>4.2408816516399384E-3</v>
      </c>
      <c r="M115" s="151">
        <v>-2.4172293487936258E-3</v>
      </c>
      <c r="N115" s="151">
        <v>1.0248161852359772E-3</v>
      </c>
      <c r="O115" s="151">
        <v>4.4775553978979588E-3</v>
      </c>
      <c r="P115" s="151">
        <v>4.2189923115074635E-3</v>
      </c>
      <c r="Q115" s="151">
        <v>-4.1976766660809517E-3</v>
      </c>
      <c r="R115" s="151">
        <v>-1.0273148654960096E-4</v>
      </c>
      <c r="S115" s="151">
        <v>-2.0459908992052078E-3</v>
      </c>
      <c r="T115" s="151">
        <v>2.7003770228475332E-3</v>
      </c>
      <c r="U115" s="151">
        <v>-8.5314124589785933E-4</v>
      </c>
      <c r="V115" s="151">
        <v>5.1318942569196224E-3</v>
      </c>
      <c r="W115" s="151">
        <v>-5.8952608378604054E-4</v>
      </c>
      <c r="X115" s="151">
        <v>-1.433563232421875E-2</v>
      </c>
      <c r="Y115" s="151">
        <v>1.8676366657018661E-2</v>
      </c>
      <c r="Z115" s="151">
        <v>0.96649855375289917</v>
      </c>
      <c r="AA115" s="151">
        <v>1.2182595729827881</v>
      </c>
      <c r="AB115" s="151">
        <v>1.1117129325866699</v>
      </c>
      <c r="AC115" s="151">
        <v>1.0772619247436523</v>
      </c>
      <c r="AD115" s="151">
        <v>0.94420331716537476</v>
      </c>
      <c r="AE115" s="151">
        <v>1.1534392833709717</v>
      </c>
      <c r="AF115" s="151">
        <v>1.0431301593780518</v>
      </c>
      <c r="AG115" s="151">
        <v>0.99362689256668091</v>
      </c>
      <c r="AH115" s="151">
        <v>0.89384490251541138</v>
      </c>
      <c r="AI115" s="151">
        <v>1.4844931364059448</v>
      </c>
      <c r="AJ115" s="151">
        <v>1.2642191648483276</v>
      </c>
    </row>
    <row r="116" spans="1:36" s="12" customFormat="1">
      <c r="A116" s="12" t="s">
        <v>164</v>
      </c>
      <c r="B116" s="150">
        <v>2015</v>
      </c>
      <c r="C116" s="151">
        <v>1.498920202255249</v>
      </c>
      <c r="D116" s="151">
        <v>1.3995682001113892</v>
      </c>
      <c r="E116" s="151">
        <v>1.0709879398345947</v>
      </c>
      <c r="F116" s="151">
        <v>1.6535710096359253</v>
      </c>
      <c r="G116" s="151">
        <v>1.2557899951934814</v>
      </c>
      <c r="H116" s="151">
        <v>0.9064745306968689</v>
      </c>
      <c r="I116" s="151">
        <v>1.1936080455780029</v>
      </c>
      <c r="J116" s="151">
        <v>4.9921497702598572E-4</v>
      </c>
      <c r="K116" s="151">
        <v>3.0988922342658043E-2</v>
      </c>
      <c r="L116" s="151">
        <v>3.0489707365632057E-2</v>
      </c>
      <c r="M116" s="151">
        <v>2.273608697578311E-3</v>
      </c>
      <c r="N116" s="151">
        <v>2.1450221538543701E-3</v>
      </c>
      <c r="O116" s="151">
        <v>4.8503284342586994E-3</v>
      </c>
      <c r="P116" s="151">
        <v>1.0962235741317272E-2</v>
      </c>
      <c r="Q116" s="151">
        <v>1.0757727548480034E-2</v>
      </c>
      <c r="R116" s="151">
        <v>6.8650161847472191E-3</v>
      </c>
      <c r="S116" s="151">
        <v>4.3143326183781028E-4</v>
      </c>
      <c r="T116" s="151">
        <v>5.0973747856914997E-3</v>
      </c>
      <c r="U116" s="151">
        <v>8.2725455285981297E-6</v>
      </c>
      <c r="V116" s="151">
        <v>5.0756889395415783E-3</v>
      </c>
      <c r="W116" s="151">
        <v>1.3011922128498554E-2</v>
      </c>
      <c r="X116" s="151">
        <v>2.6436805725097656E-2</v>
      </c>
      <c r="Y116" s="151">
        <v>3.1231459230184555E-2</v>
      </c>
      <c r="Z116" s="151">
        <v>0.98437607288360596</v>
      </c>
      <c r="AA116" s="151">
        <v>1.2182595729827881</v>
      </c>
      <c r="AB116" s="151">
        <v>1.1333382129669189</v>
      </c>
      <c r="AC116" s="151">
        <v>1.0922549962997437</v>
      </c>
      <c r="AD116" s="151">
        <v>0.77089482545852661</v>
      </c>
      <c r="AE116" s="151">
        <v>1.1843390464782715</v>
      </c>
      <c r="AF116" s="151">
        <v>1.0481605529785156</v>
      </c>
      <c r="AG116" s="151">
        <v>0.99145627021789551</v>
      </c>
      <c r="AH116" s="151">
        <v>0.89405012130737305</v>
      </c>
      <c r="AI116" s="151">
        <v>1.5856611728668213</v>
      </c>
      <c r="AJ116" s="151">
        <v>1.3344001770019531</v>
      </c>
    </row>
    <row r="117" spans="1:36" s="12" customFormat="1">
      <c r="A117" s="12" t="s">
        <v>164</v>
      </c>
      <c r="B117" s="150">
        <v>2016</v>
      </c>
      <c r="C117" s="151">
        <v>1.5112255811691284</v>
      </c>
      <c r="D117" s="151">
        <v>1.4462641477584839</v>
      </c>
      <c r="E117" s="151">
        <v>1.044917106628418</v>
      </c>
      <c r="F117" s="151">
        <v>1.7493062019348145</v>
      </c>
      <c r="G117" s="151">
        <v>1.2835836410522461</v>
      </c>
      <c r="H117" s="151">
        <v>0.86389988660812378</v>
      </c>
      <c r="I117" s="151">
        <v>1.1773494482040405</v>
      </c>
      <c r="J117" s="151">
        <v>-2.4643994867801666E-2</v>
      </c>
      <c r="K117" s="151">
        <v>8.1760110333561897E-3</v>
      </c>
      <c r="L117" s="151">
        <v>3.2820004969835281E-2</v>
      </c>
      <c r="M117" s="151">
        <v>-5.3517095511779189E-4</v>
      </c>
      <c r="N117" s="151">
        <v>1.1009616719093174E-4</v>
      </c>
      <c r="O117" s="151">
        <v>4.3985270895063877E-3</v>
      </c>
      <c r="P117" s="151">
        <v>3.9902152493596077E-3</v>
      </c>
      <c r="Q117" s="151">
        <v>2.1234332234598696E-4</v>
      </c>
      <c r="R117" s="151">
        <v>2.9436269775032997E-2</v>
      </c>
      <c r="S117" s="151">
        <v>2.4770476738922298E-4</v>
      </c>
      <c r="T117" s="151">
        <v>1.1585093103349209E-2</v>
      </c>
      <c r="U117" s="151">
        <v>2.9201941288192756E-5</v>
      </c>
      <c r="V117" s="151">
        <v>2.6264446787536144E-3</v>
      </c>
      <c r="W117" s="151">
        <v>-1.1104708537459373E-2</v>
      </c>
      <c r="X117" s="151">
        <v>5.628204345703125E-2</v>
      </c>
      <c r="Y117" s="151">
        <v>2.1891044452786446E-2</v>
      </c>
      <c r="Z117" s="151">
        <v>0.97850406169891357</v>
      </c>
      <c r="AA117" s="151">
        <v>1.2182595729827881</v>
      </c>
      <c r="AB117" s="151">
        <v>1.157896876335144</v>
      </c>
      <c r="AC117" s="151">
        <v>1.1018036603927612</v>
      </c>
      <c r="AD117" s="151">
        <v>0.76491963863372803</v>
      </c>
      <c r="AE117" s="151">
        <v>1.2529065608978271</v>
      </c>
      <c r="AF117" s="151">
        <v>1.051695704460144</v>
      </c>
      <c r="AG117" s="151">
        <v>1.0005648136138916</v>
      </c>
      <c r="AH117" s="151">
        <v>0.89647203683853149</v>
      </c>
      <c r="AI117" s="151">
        <v>1.6379913091659546</v>
      </c>
      <c r="AJ117" s="151">
        <v>1.3543357849121094</v>
      </c>
    </row>
    <row r="118" spans="1:36" s="12" customFormat="1">
      <c r="A118" s="12" t="s">
        <v>164</v>
      </c>
      <c r="B118" s="150">
        <v>2017</v>
      </c>
      <c r="C118" s="151">
        <v>1.5379198789596558</v>
      </c>
      <c r="D118" s="151">
        <v>1.4737007617950439</v>
      </c>
      <c r="E118" s="151">
        <v>1.0435771942138672</v>
      </c>
      <c r="F118" s="151">
        <v>1.8320809602737427</v>
      </c>
      <c r="G118" s="151">
        <v>1.2783092260360718</v>
      </c>
      <c r="H118" s="151">
        <v>0.839438796043396</v>
      </c>
      <c r="I118" s="151">
        <v>1.2030898332595825</v>
      </c>
      <c r="J118" s="151">
        <v>-1.2831352651119232E-3</v>
      </c>
      <c r="K118" s="151">
        <v>1.7509836703538895E-2</v>
      </c>
      <c r="L118" s="151">
        <v>1.8792971968650818E-2</v>
      </c>
      <c r="M118" s="151">
        <v>1.9090817077085376E-3</v>
      </c>
      <c r="N118" s="151">
        <v>7.4822152964770794E-4</v>
      </c>
      <c r="O118" s="151">
        <v>4.6842619776725769E-3</v>
      </c>
      <c r="P118" s="151">
        <v>9.0075405314564705E-3</v>
      </c>
      <c r="Q118" s="151">
        <v>1.1607304913923144E-3</v>
      </c>
      <c r="R118" s="151">
        <v>1.0234242305159569E-2</v>
      </c>
      <c r="S118" s="151">
        <v>-2.3054415360093117E-3</v>
      </c>
      <c r="T118" s="151">
        <v>-1.4660957269370556E-2</v>
      </c>
      <c r="U118" s="151">
        <v>4.8069137847051024E-4</v>
      </c>
      <c r="V118" s="151">
        <v>2.2333974484354258E-3</v>
      </c>
      <c r="W118" s="151">
        <v>2.2811040282249451E-2</v>
      </c>
      <c r="X118" s="151">
        <v>4.6233177185058594E-2</v>
      </c>
      <c r="Y118" s="151">
        <v>-4.1175903752446175E-3</v>
      </c>
      <c r="Z118" s="151">
        <v>0.99661517143249512</v>
      </c>
      <c r="AA118" s="151">
        <v>1.2182595729827881</v>
      </c>
      <c r="AB118" s="151">
        <v>1.1832059621810913</v>
      </c>
      <c r="AC118" s="151">
        <v>1.1207013130187988</v>
      </c>
      <c r="AD118" s="151">
        <v>0.72640848159790039</v>
      </c>
      <c r="AE118" s="151">
        <v>1.3121925592422485</v>
      </c>
      <c r="AF118" s="151">
        <v>1.0440076589584351</v>
      </c>
      <c r="AG118" s="151">
        <v>1.0058718919754028</v>
      </c>
      <c r="AH118" s="151">
        <v>0.94650948047637939</v>
      </c>
      <c r="AI118" s="151">
        <v>1.694929838180542</v>
      </c>
      <c r="AJ118" s="151">
        <v>1.3608877658843994</v>
      </c>
    </row>
    <row r="119" spans="1:36" s="12" customFormat="1">
      <c r="A119" s="12" t="s">
        <v>164</v>
      </c>
      <c r="B119" s="150">
        <v>2018</v>
      </c>
      <c r="C119" s="151">
        <v>1.5543491840362549</v>
      </c>
      <c r="D119" s="151">
        <v>1.4581528902053833</v>
      </c>
      <c r="E119" s="151">
        <v>1.065971851348877</v>
      </c>
      <c r="F119" s="151">
        <v>1.6832013130187988</v>
      </c>
      <c r="G119" s="151">
        <v>1.328309178352356</v>
      </c>
      <c r="H119" s="151">
        <v>0.92344814538955688</v>
      </c>
      <c r="I119" s="151">
        <v>1.1701719760894775</v>
      </c>
      <c r="J119" s="151">
        <v>2.1232444792985916E-2</v>
      </c>
      <c r="K119" s="151">
        <v>1.0626140981912613E-2</v>
      </c>
      <c r="L119" s="151">
        <v>-1.0606303811073303E-2</v>
      </c>
      <c r="M119" s="151">
        <v>-1.2054007966071367E-3</v>
      </c>
      <c r="N119" s="151">
        <v>-7.8137626405805349E-4</v>
      </c>
      <c r="O119" s="151">
        <v>3.6573752295225859E-3</v>
      </c>
      <c r="P119" s="151">
        <v>8.7017007172107697E-3</v>
      </c>
      <c r="Q119" s="151">
        <v>2.5384200853295624E-4</v>
      </c>
      <c r="R119" s="151">
        <v>-3.0531074851751328E-2</v>
      </c>
      <c r="S119" s="151">
        <v>6.0978741385042667E-3</v>
      </c>
      <c r="T119" s="151">
        <v>8.1502767279744148E-3</v>
      </c>
      <c r="U119" s="151">
        <v>1.5782139962539077E-3</v>
      </c>
      <c r="V119" s="151">
        <v>6.3724741339683533E-3</v>
      </c>
      <c r="W119" s="151">
        <v>-2.2740678396075964E-3</v>
      </c>
      <c r="X119" s="151">
        <v>-8.475494384765625E-2</v>
      </c>
      <c r="Y119" s="151">
        <v>3.8368523120880127E-2</v>
      </c>
      <c r="Z119" s="151">
        <v>0.98594021797180176</v>
      </c>
      <c r="AA119" s="151">
        <v>1.2182595729827881</v>
      </c>
      <c r="AB119" s="151">
        <v>1.2065435647964478</v>
      </c>
      <c r="AC119" s="151">
        <v>1.148436427116394</v>
      </c>
      <c r="AD119" s="151">
        <v>0.75503045320510864</v>
      </c>
      <c r="AE119" s="151">
        <v>1.2055604457855225</v>
      </c>
      <c r="AF119" s="151">
        <v>1.1785374879837036</v>
      </c>
      <c r="AG119" s="151">
        <v>1.0075209140777588</v>
      </c>
      <c r="AH119" s="151">
        <v>1.1096587181091309</v>
      </c>
      <c r="AI119" s="151">
        <v>1.8423266410827637</v>
      </c>
      <c r="AJ119" s="151">
        <v>1.3962255716323853</v>
      </c>
    </row>
    <row r="120" spans="1:36" s="12" customFormat="1">
      <c r="A120" s="12" t="s">
        <v>164</v>
      </c>
      <c r="B120" s="150">
        <v>2019</v>
      </c>
      <c r="C120" s="151">
        <v>1.5537948608398438</v>
      </c>
      <c r="D120" s="151">
        <v>1.508230447769165</v>
      </c>
      <c r="E120" s="151">
        <v>1.0302109718322754</v>
      </c>
      <c r="F120" s="151">
        <v>1.7576960325241089</v>
      </c>
      <c r="G120" s="151">
        <v>1.3642386198043823</v>
      </c>
      <c r="H120" s="151">
        <v>0.8839951753616333</v>
      </c>
      <c r="I120" s="151">
        <v>1.1389472484588623</v>
      </c>
      <c r="J120" s="151">
        <v>-3.4123335033655167E-2</v>
      </c>
      <c r="K120" s="151">
        <v>-3.5671552177518606E-4</v>
      </c>
      <c r="L120" s="151">
        <v>3.3766619861125946E-2</v>
      </c>
      <c r="M120" s="151">
        <v>6.7310073063708842E-5</v>
      </c>
      <c r="N120" s="151">
        <v>1.6936694737523794E-3</v>
      </c>
      <c r="O120" s="151">
        <v>3.5828603431582451E-3</v>
      </c>
      <c r="P120" s="151">
        <v>2.5377387646585703E-3</v>
      </c>
      <c r="Q120" s="151">
        <v>-8.2382941618561745E-3</v>
      </c>
      <c r="R120" s="151">
        <v>1.4985555782914162E-2</v>
      </c>
      <c r="S120" s="151">
        <v>-9.2188327107578516E-4</v>
      </c>
      <c r="T120" s="151">
        <v>1.1986558325588703E-2</v>
      </c>
      <c r="U120" s="151">
        <v>1.5030164504423738E-3</v>
      </c>
      <c r="V120" s="151">
        <v>2.0960764959454536E-3</v>
      </c>
      <c r="W120" s="151">
        <v>4.1172965429723263E-3</v>
      </c>
      <c r="X120" s="151">
        <v>4.3306350708007812E-2</v>
      </c>
      <c r="Y120" s="151">
        <v>2.6689672842621803E-2</v>
      </c>
      <c r="Z120" s="151">
        <v>0.98826324939727783</v>
      </c>
      <c r="AA120" s="151">
        <v>1.2258799076080322</v>
      </c>
      <c r="AB120" s="151">
        <v>1.2294036149978638</v>
      </c>
      <c r="AC120" s="151">
        <v>1.1589853763580322</v>
      </c>
      <c r="AD120" s="151">
        <v>0.84674173593521118</v>
      </c>
      <c r="AE120" s="151">
        <v>1.2589157819747925</v>
      </c>
      <c r="AF120" s="151">
        <v>1.1713513135910034</v>
      </c>
      <c r="AG120" s="151">
        <v>1.0345886945724487</v>
      </c>
      <c r="AH120" s="151">
        <v>1.2940390110015869</v>
      </c>
      <c r="AI120" s="151">
        <v>1.8928296566009521</v>
      </c>
      <c r="AJ120" s="151">
        <v>1.4276822805404663</v>
      </c>
    </row>
    <row r="121" spans="1:36" s="12" customFormat="1">
      <c r="A121" s="12" t="s">
        <v>164</v>
      </c>
      <c r="B121" s="150">
        <v>2020</v>
      </c>
      <c r="C121" s="151">
        <v>1.5657995939254761</v>
      </c>
      <c r="D121" s="151">
        <v>1.4374464750289917</v>
      </c>
      <c r="E121" s="151">
        <v>1.0892928838729858</v>
      </c>
      <c r="F121" s="151">
        <v>1.5130800008773804</v>
      </c>
      <c r="G121" s="151">
        <v>1.3892943859100342</v>
      </c>
      <c r="H121" s="151">
        <v>1.0348424911499023</v>
      </c>
      <c r="I121" s="151">
        <v>1.1270474195480347</v>
      </c>
      <c r="J121" s="151">
        <v>5.5765166878700256E-2</v>
      </c>
      <c r="K121" s="151">
        <v>7.6963724568486214E-3</v>
      </c>
      <c r="L121" s="151">
        <v>-4.806879535317421E-2</v>
      </c>
      <c r="M121" s="151">
        <v>-2.6198630221188068E-3</v>
      </c>
      <c r="N121" s="151">
        <v>9.2351920902729034E-3</v>
      </c>
      <c r="O121" s="151">
        <v>3.7802511360496283E-3</v>
      </c>
      <c r="P121" s="151">
        <v>5.7717361487448215E-3</v>
      </c>
      <c r="Q121" s="151">
        <v>-8.4709441289305687E-3</v>
      </c>
      <c r="R121" s="151">
        <v>-4.8360846936702728E-2</v>
      </c>
      <c r="S121" s="151">
        <v>-1.9141846860293299E-4</v>
      </c>
      <c r="T121" s="151">
        <v>-3.8492707535624504E-3</v>
      </c>
      <c r="U121" s="151">
        <v>1.4607131015509367E-3</v>
      </c>
      <c r="V121" s="151">
        <v>2.8752619400620461E-3</v>
      </c>
      <c r="W121" s="151">
        <v>-3.2328971428796649E-6</v>
      </c>
      <c r="X121" s="151">
        <v>-0.1498565673828125</v>
      </c>
      <c r="Y121" s="151">
        <v>1.8199477344751358E-2</v>
      </c>
      <c r="Z121" s="151">
        <v>0.9597393274307251</v>
      </c>
      <c r="AA121" s="151">
        <v>1.2550144195556641</v>
      </c>
      <c r="AB121" s="151">
        <v>1.251267671585083</v>
      </c>
      <c r="AC121" s="151">
        <v>1.1713465452194214</v>
      </c>
      <c r="AD121" s="151">
        <v>0.90117424726486206</v>
      </c>
      <c r="AE121" s="151">
        <v>1.0837148427963257</v>
      </c>
      <c r="AF121" s="151">
        <v>1.1656368970870972</v>
      </c>
      <c r="AG121" s="151">
        <v>1.0100141763687134</v>
      </c>
      <c r="AH121" s="151">
        <v>1.5004069805145264</v>
      </c>
      <c r="AI121" s="151">
        <v>1.9671674966812134</v>
      </c>
      <c r="AJ121" s="151">
        <v>1.4805722236633301</v>
      </c>
    </row>
    <row r="122" spans="1:36" s="12" customFormat="1">
      <c r="A122" s="12" t="s">
        <v>165</v>
      </c>
      <c r="B122" s="150">
        <v>2006</v>
      </c>
      <c r="C122" s="151">
        <v>5.9205026626586914</v>
      </c>
      <c r="D122" s="151">
        <v>4.0880441665649414</v>
      </c>
      <c r="E122" s="151">
        <v>1.4482487440109253</v>
      </c>
      <c r="F122" s="151">
        <v>3.4896371364593506</v>
      </c>
      <c r="G122" s="151">
        <v>4.6899433135986328</v>
      </c>
      <c r="H122" s="151">
        <v>1.696595311164856</v>
      </c>
      <c r="I122" s="151">
        <v>1.2623834609985352</v>
      </c>
      <c r="J122" s="151">
        <v>0.28482627868652344</v>
      </c>
      <c r="K122" s="151">
        <v>1.3300247192382812</v>
      </c>
      <c r="L122" s="151">
        <v>1.0451984405517578</v>
      </c>
      <c r="M122" s="151">
        <v>8.5641756653785706E-2</v>
      </c>
      <c r="N122" s="151">
        <v>0.24908952414989471</v>
      </c>
      <c r="O122" s="151">
        <v>0.1214076355099678</v>
      </c>
      <c r="P122" s="151">
        <v>1.0388016700744629</v>
      </c>
      <c r="Q122" s="151">
        <v>-0.16491588950157166</v>
      </c>
      <c r="R122" s="151">
        <v>0.31678402423858643</v>
      </c>
      <c r="S122" s="151">
        <v>6.4058288931846619E-2</v>
      </c>
      <c r="T122" s="151">
        <v>0.60246211290359497</v>
      </c>
      <c r="U122" s="151">
        <v>-2.78299730271101E-2</v>
      </c>
      <c r="V122" s="151">
        <v>-5.2108790725469589E-2</v>
      </c>
      <c r="W122" s="151">
        <v>0.14183272421360016</v>
      </c>
      <c r="X122" s="151">
        <v>0.83565044403076172</v>
      </c>
      <c r="Y122" s="151">
        <v>1.2166244983673096</v>
      </c>
      <c r="Z122" s="151">
        <v>1</v>
      </c>
      <c r="AA122" s="151">
        <v>1</v>
      </c>
      <c r="AB122" s="151">
        <v>1</v>
      </c>
      <c r="AC122" s="151">
        <v>1</v>
      </c>
      <c r="AD122" s="151">
        <v>1</v>
      </c>
      <c r="AE122" s="151">
        <v>1</v>
      </c>
      <c r="AF122" s="151">
        <v>1</v>
      </c>
      <c r="AG122" s="151">
        <v>1</v>
      </c>
      <c r="AH122" s="151">
        <v>1</v>
      </c>
      <c r="AI122" s="151">
        <v>1</v>
      </c>
      <c r="AJ122" s="151">
        <v>1</v>
      </c>
    </row>
    <row r="123" spans="1:36" s="12" customFormat="1">
      <c r="A123" s="12" t="s">
        <v>165</v>
      </c>
      <c r="B123" s="150">
        <v>2007</v>
      </c>
      <c r="C123" s="151">
        <v>5.9106316566467285</v>
      </c>
      <c r="D123" s="151">
        <v>3.9449996948242188</v>
      </c>
      <c r="E123" s="151">
        <v>1.4982596635818481</v>
      </c>
      <c r="F123" s="151">
        <v>3.0591185092926025</v>
      </c>
      <c r="G123" s="151">
        <v>4.7862277030944824</v>
      </c>
      <c r="H123" s="151">
        <v>1.9321352243423462</v>
      </c>
      <c r="I123" s="151">
        <v>1.2349257469177246</v>
      </c>
      <c r="J123" s="151">
        <v>3.3949106931686401E-2</v>
      </c>
      <c r="K123" s="151">
        <v>-1.6686880262568593E-3</v>
      </c>
      <c r="L123" s="151">
        <v>-3.5617794841527939E-2</v>
      </c>
      <c r="M123" s="151">
        <v>1.63573760073632E-3</v>
      </c>
      <c r="N123" s="151">
        <v>2.0799988880753517E-2</v>
      </c>
      <c r="O123" s="151">
        <v>4.103626124560833E-3</v>
      </c>
      <c r="P123" s="151">
        <v>7.2246631607413292E-3</v>
      </c>
      <c r="Q123" s="151">
        <v>-3.5432703793048859E-2</v>
      </c>
      <c r="R123" s="151">
        <v>-5.2645117044448853E-2</v>
      </c>
      <c r="S123" s="151">
        <v>2.7133437106385827E-4</v>
      </c>
      <c r="T123" s="151">
        <v>3.9961826987564564E-3</v>
      </c>
      <c r="U123" s="151">
        <v>4.4491016888059676E-4</v>
      </c>
      <c r="V123" s="151">
        <v>5.6468192487955093E-3</v>
      </c>
      <c r="W123" s="151">
        <v>6.6680754534900188E-3</v>
      </c>
      <c r="X123" s="151">
        <v>-0.13167095184326172</v>
      </c>
      <c r="Y123" s="151">
        <v>2.0322062075138092E-2</v>
      </c>
      <c r="Z123" s="151">
        <v>1.014919638633728</v>
      </c>
      <c r="AA123" s="151">
        <v>1.0550075769424438</v>
      </c>
      <c r="AB123" s="151">
        <v>1.0178550481796265</v>
      </c>
      <c r="AC123" s="151">
        <v>1.0035387277603149</v>
      </c>
      <c r="AD123" s="151">
        <v>1.1812742948532104</v>
      </c>
      <c r="AE123" s="151">
        <v>0.87662959098815918</v>
      </c>
      <c r="AF123" s="151">
        <v>1.0011773109436035</v>
      </c>
      <c r="AG123" s="151">
        <v>1.0006370544433594</v>
      </c>
      <c r="AH123" s="151">
        <v>1.0522770881652832</v>
      </c>
      <c r="AI123" s="151">
        <v>1.0525965690612793</v>
      </c>
      <c r="AJ123" s="151">
        <v>1.0347095727920532</v>
      </c>
    </row>
    <row r="124" spans="1:36" s="12" customFormat="1">
      <c r="A124" s="12" t="s">
        <v>165</v>
      </c>
      <c r="B124" s="150">
        <v>2008</v>
      </c>
      <c r="C124" s="151">
        <v>6.2554941177368164</v>
      </c>
      <c r="D124" s="151">
        <v>4.1348667144775391</v>
      </c>
      <c r="E124" s="151">
        <v>1.5128651857376099</v>
      </c>
      <c r="F124" s="151">
        <v>3.1262712478637695</v>
      </c>
      <c r="G124" s="151">
        <v>4.9045343399047852</v>
      </c>
      <c r="H124" s="151">
        <v>2.000943660736084</v>
      </c>
      <c r="I124" s="151">
        <v>1.2754520177841187</v>
      </c>
      <c r="J124" s="151">
        <v>9.7011514008045197E-3</v>
      </c>
      <c r="K124" s="151">
        <v>5.6707412004470825E-2</v>
      </c>
      <c r="L124" s="151">
        <v>4.7006260603666306E-2</v>
      </c>
      <c r="M124" s="151">
        <v>1.9000997999683022E-3</v>
      </c>
      <c r="N124" s="151">
        <v>2.2928075864911079E-2</v>
      </c>
      <c r="O124" s="151">
        <v>3.7275122012943029E-3</v>
      </c>
      <c r="P124" s="151">
        <v>-3.3312879968434572E-3</v>
      </c>
      <c r="Q124" s="151">
        <v>3.1483013182878494E-2</v>
      </c>
      <c r="R124" s="151">
        <v>1.3593004085123539E-2</v>
      </c>
      <c r="S124" s="151">
        <v>1.5857199905440211E-3</v>
      </c>
      <c r="T124" s="151">
        <v>2.6225920766592026E-2</v>
      </c>
      <c r="U124" s="151">
        <v>-1.3453388237394392E-4</v>
      </c>
      <c r="V124" s="151">
        <v>-2.5637908838689327E-3</v>
      </c>
      <c r="W124" s="151">
        <v>8.2999393343925476E-3</v>
      </c>
      <c r="X124" s="151">
        <v>2.1714210510253906E-2</v>
      </c>
      <c r="Y124" s="151">
        <v>2.4417582899332047E-2</v>
      </c>
      <c r="Z124" s="151">
        <v>1.0357247591018677</v>
      </c>
      <c r="AA124" s="151">
        <v>1.1178576946258545</v>
      </c>
      <c r="AB124" s="151">
        <v>1.036733865737915</v>
      </c>
      <c r="AC124" s="151">
        <v>1.0061894655227661</v>
      </c>
      <c r="AD124" s="151">
        <v>1.0174880027770996</v>
      </c>
      <c r="AE124" s="151">
        <v>0.89587312936782837</v>
      </c>
      <c r="AF124" s="151">
        <v>1.0035332441329956</v>
      </c>
      <c r="AG124" s="151">
        <v>1.0037797689437866</v>
      </c>
      <c r="AH124" s="151">
        <v>1.060964822769165</v>
      </c>
      <c r="AI124" s="151">
        <v>1.0613452196121216</v>
      </c>
      <c r="AJ124" s="151">
        <v>1.0787067413330078</v>
      </c>
    </row>
    <row r="125" spans="1:36" s="12" customFormat="1">
      <c r="A125" s="12" t="s">
        <v>165</v>
      </c>
      <c r="B125" s="150">
        <v>2009</v>
      </c>
      <c r="C125" s="151">
        <v>6.0635309219360352</v>
      </c>
      <c r="D125" s="151">
        <v>4.321589469909668</v>
      </c>
      <c r="E125" s="151">
        <v>1.4030792713165283</v>
      </c>
      <c r="F125" s="151">
        <v>3.4496197700500488</v>
      </c>
      <c r="G125" s="151">
        <v>5.1698765754699707</v>
      </c>
      <c r="H125" s="151">
        <v>1.757738471031189</v>
      </c>
      <c r="I125" s="151">
        <v>1.172858715057373</v>
      </c>
      <c r="J125" s="151">
        <v>-7.5335986912250519E-2</v>
      </c>
      <c r="K125" s="151">
        <v>-3.116786852478981E-2</v>
      </c>
      <c r="L125" s="151">
        <v>4.4168118387460709E-2</v>
      </c>
      <c r="M125" s="151">
        <v>1.8583874043542892E-4</v>
      </c>
      <c r="N125" s="151">
        <v>3.4312359988689423E-2</v>
      </c>
      <c r="O125" s="151">
        <v>4.7503835521638393E-3</v>
      </c>
      <c r="P125" s="151">
        <v>1.6574360430240631E-2</v>
      </c>
      <c r="Q125" s="151">
        <v>-8.6990810930728912E-2</v>
      </c>
      <c r="R125" s="151">
        <v>3.4433778375387192E-2</v>
      </c>
      <c r="S125" s="151">
        <v>-2.0497406367212534E-3</v>
      </c>
      <c r="T125" s="151">
        <v>-3.3608965575695038E-2</v>
      </c>
      <c r="U125" s="151">
        <v>2.6870910078287125E-3</v>
      </c>
      <c r="V125" s="151">
        <v>3.5553168505430222E-2</v>
      </c>
      <c r="W125" s="151">
        <v>7.1527883410453796E-3</v>
      </c>
      <c r="X125" s="151">
        <v>9.8423004150390625E-2</v>
      </c>
      <c r="Y125" s="151">
        <v>5.2688661962747574E-2</v>
      </c>
      <c r="Z125" s="151">
        <v>1.03379225730896</v>
      </c>
      <c r="AA125" s="151">
        <v>1.2159686088562012</v>
      </c>
      <c r="AB125" s="151">
        <v>1.0557831525802612</v>
      </c>
      <c r="AC125" s="151">
        <v>1.0176119804382324</v>
      </c>
      <c r="AD125" s="151">
        <v>1.4837623834609985</v>
      </c>
      <c r="AE125" s="151">
        <v>0.98853248357772827</v>
      </c>
      <c r="AF125" s="151">
        <v>1.0002484321594238</v>
      </c>
      <c r="AG125" s="151">
        <v>1.000494122505188</v>
      </c>
      <c r="AH125" s="151">
        <v>1.3734891414642334</v>
      </c>
      <c r="AI125" s="151">
        <v>1.3739817142486572</v>
      </c>
      <c r="AJ125" s="151">
        <v>1.1080541610717773</v>
      </c>
    </row>
    <row r="126" spans="1:36" s="12" customFormat="1">
      <c r="A126" s="12" t="s">
        <v>165</v>
      </c>
      <c r="B126" s="150">
        <v>2010</v>
      </c>
      <c r="C126" s="151">
        <v>6.2635025978088379</v>
      </c>
      <c r="D126" s="151">
        <v>4.514981746673584</v>
      </c>
      <c r="E126" s="151">
        <v>1.3872712850570679</v>
      </c>
      <c r="F126" s="151">
        <v>3.3083045482635498</v>
      </c>
      <c r="G126" s="151">
        <v>5.378385066986084</v>
      </c>
      <c r="H126" s="151">
        <v>1.8932662010192871</v>
      </c>
      <c r="I126" s="151">
        <v>1.1645702123641968</v>
      </c>
      <c r="J126" s="151">
        <v>-1.1330574750900269E-2</v>
      </c>
      <c r="K126" s="151">
        <v>3.2447293400764465E-2</v>
      </c>
      <c r="L126" s="151">
        <v>4.3777868151664734E-2</v>
      </c>
      <c r="M126" s="151">
        <v>1.7437317874282598E-3</v>
      </c>
      <c r="N126" s="151">
        <v>-2.2375465778168291E-4</v>
      </c>
      <c r="O126" s="151">
        <v>4.2844968847930431E-3</v>
      </c>
      <c r="P126" s="151">
        <v>1.4696584548801184E-3</v>
      </c>
      <c r="Q126" s="151">
        <v>2.5173159316182137E-2</v>
      </c>
      <c r="R126" s="151">
        <v>-1.2471189722418785E-2</v>
      </c>
      <c r="S126" s="151">
        <v>2.1314183250069618E-3</v>
      </c>
      <c r="T126" s="151">
        <v>3.6574099212884903E-2</v>
      </c>
      <c r="U126" s="151">
        <v>7.8200764255598187E-4</v>
      </c>
      <c r="V126" s="151">
        <v>1.2303958646953106E-2</v>
      </c>
      <c r="W126" s="151">
        <v>4.4575734063982964E-3</v>
      </c>
      <c r="X126" s="151">
        <v>-4.1828155517578125E-2</v>
      </c>
      <c r="Y126" s="151">
        <v>3.9539337158203125E-2</v>
      </c>
      <c r="Z126" s="151">
        <v>1.0522582530975342</v>
      </c>
      <c r="AA126" s="151">
        <v>1.2159686088562012</v>
      </c>
      <c r="AB126" s="151">
        <v>1.0771925449371338</v>
      </c>
      <c r="AC126" s="151">
        <v>1.0254148244857788</v>
      </c>
      <c r="AD126" s="151">
        <v>1.3331931829452515</v>
      </c>
      <c r="AE126" s="151">
        <v>0.94803762435913086</v>
      </c>
      <c r="AF126" s="151">
        <v>1.0004726648330688</v>
      </c>
      <c r="AG126" s="151">
        <v>1.0007184743881226</v>
      </c>
      <c r="AH126" s="151">
        <v>1.5364477634429932</v>
      </c>
      <c r="AI126" s="151">
        <v>1.5369987487792969</v>
      </c>
      <c r="AJ126" s="151">
        <v>1.137028694152832</v>
      </c>
    </row>
    <row r="127" spans="1:36" s="12" customFormat="1">
      <c r="A127" s="12" t="s">
        <v>165</v>
      </c>
      <c r="B127" s="150">
        <v>2011</v>
      </c>
      <c r="C127" s="151">
        <v>6.4675965309143066</v>
      </c>
      <c r="D127" s="151">
        <v>4.4790248870849609</v>
      </c>
      <c r="E127" s="151">
        <v>1.4439747333526611</v>
      </c>
      <c r="F127" s="151">
        <v>3.4425375461578369</v>
      </c>
      <c r="G127" s="151">
        <v>5.2949557304382324</v>
      </c>
      <c r="H127" s="151">
        <v>1.8787291049957275</v>
      </c>
      <c r="I127" s="151">
        <v>1.2214646339416504</v>
      </c>
      <c r="J127" s="151">
        <v>4.0060799568891525E-2</v>
      </c>
      <c r="K127" s="151">
        <v>3.206503763794899E-2</v>
      </c>
      <c r="L127" s="151">
        <v>-7.9957609996199608E-3</v>
      </c>
      <c r="M127" s="151">
        <v>-2.214247127994895E-3</v>
      </c>
      <c r="N127" s="151">
        <v>-6.860451539978385E-4</v>
      </c>
      <c r="O127" s="151">
        <v>4.2949258349835873E-3</v>
      </c>
      <c r="P127" s="151">
        <v>-8.7758013978600502E-3</v>
      </c>
      <c r="Q127" s="151">
        <v>3.9446204900741577E-2</v>
      </c>
      <c r="R127" s="151">
        <v>1.3355308212339878E-2</v>
      </c>
      <c r="S127" s="151">
        <v>-1.0252022184431553E-3</v>
      </c>
      <c r="T127" s="151">
        <v>-1.7071165144443512E-2</v>
      </c>
      <c r="U127" s="151">
        <v>-5.7481491239741445E-4</v>
      </c>
      <c r="V127" s="151">
        <v>-8.968627080321312E-3</v>
      </c>
      <c r="W127" s="151">
        <v>6.2887403182685375E-3</v>
      </c>
      <c r="X127" s="151">
        <v>3.9772987365722656E-2</v>
      </c>
      <c r="Y127" s="151">
        <v>-1.5633517876267433E-2</v>
      </c>
      <c r="Z127" s="151">
        <v>1.0318174362182617</v>
      </c>
      <c r="AA127" s="151">
        <v>1.2159686088562012</v>
      </c>
      <c r="AB127" s="151">
        <v>1.1013832092285156</v>
      </c>
      <c r="AC127" s="151">
        <v>1.020315408706665</v>
      </c>
      <c r="AD127" s="151">
        <v>1.1373816728591919</v>
      </c>
      <c r="AE127" s="151">
        <v>0.9865032434463501</v>
      </c>
      <c r="AF127" s="151">
        <v>1.0004369020462036</v>
      </c>
      <c r="AG127" s="151">
        <v>1.0033842325210571</v>
      </c>
      <c r="AH127" s="151">
        <v>1.4257042407989502</v>
      </c>
      <c r="AI127" s="151">
        <v>1.4246977567672729</v>
      </c>
      <c r="AJ127" s="151">
        <v>1.1668384075164795</v>
      </c>
    </row>
    <row r="128" spans="1:36" s="12" customFormat="1">
      <c r="A128" s="12" t="s">
        <v>165</v>
      </c>
      <c r="B128" s="150">
        <v>2012</v>
      </c>
      <c r="C128" s="151">
        <v>6.4693279266357422</v>
      </c>
      <c r="D128" s="151">
        <v>4.7075486183166504</v>
      </c>
      <c r="E128" s="151">
        <v>1.3742461204528809</v>
      </c>
      <c r="F128" s="151">
        <v>4.0845723152160645</v>
      </c>
      <c r="G128" s="151">
        <v>5.2882614135742188</v>
      </c>
      <c r="H128" s="151">
        <v>1.5838445425033569</v>
      </c>
      <c r="I128" s="151">
        <v>1.22333824634552</v>
      </c>
      <c r="J128" s="151">
        <v>-4.949420690536499E-2</v>
      </c>
      <c r="K128" s="151">
        <v>2.6768824318423867E-4</v>
      </c>
      <c r="L128" s="151">
        <v>4.9761895090341568E-2</v>
      </c>
      <c r="M128" s="151">
        <v>2.5801442097872496E-3</v>
      </c>
      <c r="N128" s="151">
        <v>-3.6572964745573699E-5</v>
      </c>
      <c r="O128" s="151">
        <v>3.5844845697283745E-3</v>
      </c>
      <c r="P128" s="151">
        <v>2.5595270562916994E-3</v>
      </c>
      <c r="Q128" s="151">
        <v>-8.4198946133255959E-3</v>
      </c>
      <c r="R128" s="151">
        <v>6.7613705992698669E-2</v>
      </c>
      <c r="S128" s="151">
        <v>-1.2140478938817978E-3</v>
      </c>
      <c r="T128" s="151">
        <v>-2.5204824283719063E-2</v>
      </c>
      <c r="U128" s="151">
        <v>1.9089820852968842E-4</v>
      </c>
      <c r="V128" s="151">
        <v>1.6110558062791824E-3</v>
      </c>
      <c r="W128" s="151">
        <v>6.7651085555553436E-3</v>
      </c>
      <c r="X128" s="151">
        <v>0.17100811004638672</v>
      </c>
      <c r="Y128" s="151">
        <v>-1.2650759890675545E-3</v>
      </c>
      <c r="Z128" s="151">
        <v>1.0587325096130371</v>
      </c>
      <c r="AA128" s="151">
        <v>1.2159686088562012</v>
      </c>
      <c r="AB128" s="151">
        <v>1.1198781728744507</v>
      </c>
      <c r="AC128" s="151">
        <v>1.0267889499664307</v>
      </c>
      <c r="AD128" s="151">
        <v>1.1974184513092041</v>
      </c>
      <c r="AE128" s="151">
        <v>1.1704863309860229</v>
      </c>
      <c r="AF128" s="151">
        <v>1.0074197053909302</v>
      </c>
      <c r="AG128" s="151">
        <v>1.0049657821655273</v>
      </c>
      <c r="AH128" s="151">
        <v>1.4257042407989502</v>
      </c>
      <c r="AI128" s="151">
        <v>1.4277331829071045</v>
      </c>
      <c r="AJ128" s="151">
        <v>1.1991996765136719</v>
      </c>
    </row>
    <row r="129" spans="1:36" s="12" customFormat="1">
      <c r="A129" s="12" t="s">
        <v>165</v>
      </c>
      <c r="B129" s="150">
        <v>2013</v>
      </c>
      <c r="C129" s="151">
        <v>6.4003796577453613</v>
      </c>
      <c r="D129" s="151">
        <v>4.9000988006591797</v>
      </c>
      <c r="E129" s="151">
        <v>1.3061741590499878</v>
      </c>
      <c r="F129" s="151">
        <v>4.3405513763427734</v>
      </c>
      <c r="G129" s="151">
        <v>5.4255290031433105</v>
      </c>
      <c r="H129" s="151">
        <v>1.4745545387268066</v>
      </c>
      <c r="I129" s="151">
        <v>1.179679274559021</v>
      </c>
      <c r="J129" s="151">
        <v>-5.0802964717149734E-2</v>
      </c>
      <c r="K129" s="151">
        <v>-1.0714893229305744E-2</v>
      </c>
      <c r="L129" s="151">
        <v>4.0088072419166565E-2</v>
      </c>
      <c r="M129" s="151">
        <v>-1.842428813688457E-3</v>
      </c>
      <c r="N129" s="151">
        <v>-2.0852053421549499E-4</v>
      </c>
      <c r="O129" s="151">
        <v>2.784159267321229E-3</v>
      </c>
      <c r="P129" s="151">
        <v>-1.6569055151194334E-4</v>
      </c>
      <c r="Q129" s="151">
        <v>-1.1282412335276604E-2</v>
      </c>
      <c r="R129" s="151">
        <v>2.4506326764822006E-2</v>
      </c>
      <c r="S129" s="151">
        <v>-3.1561372452415526E-5</v>
      </c>
      <c r="T129" s="151">
        <v>7.4451911495998502E-4</v>
      </c>
      <c r="U129" s="151">
        <v>-5.799033147013688E-7</v>
      </c>
      <c r="V129" s="151">
        <v>6.6385562531650066E-3</v>
      </c>
      <c r="W129" s="151">
        <v>8.2308119162917137E-3</v>
      </c>
      <c r="X129" s="151">
        <v>6.0784339904785156E-2</v>
      </c>
      <c r="Y129" s="151">
        <v>2.5625875219702721E-2</v>
      </c>
      <c r="Z129" s="151">
        <v>1.0402137041091919</v>
      </c>
      <c r="AA129" s="151">
        <v>1.2159686088562012</v>
      </c>
      <c r="AB129" s="151">
        <v>1.1354691982269287</v>
      </c>
      <c r="AC129" s="151">
        <v>1.0308628082275391</v>
      </c>
      <c r="AD129" s="151">
        <v>1.3041266202926636</v>
      </c>
      <c r="AE129" s="151">
        <v>1.243840217590332</v>
      </c>
      <c r="AF129" s="151">
        <v>1.0064674615859985</v>
      </c>
      <c r="AG129" s="151">
        <v>1.0084798336029053</v>
      </c>
      <c r="AH129" s="151">
        <v>1.4257042407989502</v>
      </c>
      <c r="AI129" s="151">
        <v>1.5104248523712158</v>
      </c>
      <c r="AJ129" s="151">
        <v>1.2411601543426514</v>
      </c>
    </row>
    <row r="130" spans="1:36" s="12" customFormat="1">
      <c r="A130" s="12" t="s">
        <v>165</v>
      </c>
      <c r="B130" s="150">
        <v>2014</v>
      </c>
      <c r="C130" s="151">
        <v>6.2499237060546875</v>
      </c>
      <c r="D130" s="151">
        <v>4.830132007598877</v>
      </c>
      <c r="E130" s="151">
        <v>1.2939451932907104</v>
      </c>
      <c r="F130" s="151">
        <v>3.9404802322387695</v>
      </c>
      <c r="G130" s="151">
        <v>5.5945296287536621</v>
      </c>
      <c r="H130" s="151">
        <v>1.5860816240310669</v>
      </c>
      <c r="I130" s="151">
        <v>1.117149829864502</v>
      </c>
      <c r="J130" s="151">
        <v>-9.4065433368086815E-3</v>
      </c>
      <c r="K130" s="151">
        <v>-2.3788090795278549E-2</v>
      </c>
      <c r="L130" s="151">
        <v>-1.4381547458469868E-2</v>
      </c>
      <c r="M130" s="151">
        <v>-2.0563418511301279E-3</v>
      </c>
      <c r="N130" s="151">
        <v>8.8198129087686539E-3</v>
      </c>
      <c r="O130" s="151">
        <v>3.5611737985163927E-3</v>
      </c>
      <c r="P130" s="151">
        <v>4.6716276556253433E-3</v>
      </c>
      <c r="Q130" s="151">
        <v>-3.8784362375736237E-2</v>
      </c>
      <c r="R130" s="151">
        <v>-3.9902672171592712E-2</v>
      </c>
      <c r="S130" s="151">
        <v>-3.1874640262685716E-4</v>
      </c>
      <c r="T130" s="151">
        <v>1.2309625744819641E-2</v>
      </c>
      <c r="U130" s="151">
        <v>1.579411793500185E-3</v>
      </c>
      <c r="V130" s="151">
        <v>4.4537358917295933E-3</v>
      </c>
      <c r="W130" s="151">
        <v>7.4970973655581474E-3</v>
      </c>
      <c r="X130" s="151">
        <v>-9.6698760986328125E-2</v>
      </c>
      <c r="Y130" s="151">
        <v>3.0673861503601074E-2</v>
      </c>
      <c r="Z130" s="151">
        <v>1.0182465314865112</v>
      </c>
      <c r="AA130" s="151">
        <v>1.242358922958374</v>
      </c>
      <c r="AB130" s="151">
        <v>1.152529239654541</v>
      </c>
      <c r="AC130" s="151">
        <v>1.0349427461624146</v>
      </c>
      <c r="AD130" s="151">
        <v>1.5812829732894897</v>
      </c>
      <c r="AE130" s="151">
        <v>1.1291947364807129</v>
      </c>
      <c r="AF130" s="151">
        <v>0.98222512006759644</v>
      </c>
      <c r="AG130" s="151">
        <v>1.0155308246612549</v>
      </c>
      <c r="AH130" s="151">
        <v>1.7024096250534058</v>
      </c>
      <c r="AI130" s="151">
        <v>1.572083592414856</v>
      </c>
      <c r="AJ130" s="151">
        <v>1.2806000709533691</v>
      </c>
    </row>
    <row r="131" spans="1:36" s="12" customFormat="1">
      <c r="A131" s="12" t="s">
        <v>165</v>
      </c>
      <c r="B131" s="150">
        <v>2015</v>
      </c>
      <c r="C131" s="151">
        <v>6.5505862236022949</v>
      </c>
      <c r="D131" s="151">
        <v>4.9838132858276367</v>
      </c>
      <c r="E131" s="151">
        <v>1.3143728971481323</v>
      </c>
      <c r="F131" s="151">
        <v>4.2261314392089844</v>
      </c>
      <c r="G131" s="151">
        <v>5.66546630859375</v>
      </c>
      <c r="H131" s="151">
        <v>1.550019383430481</v>
      </c>
      <c r="I131" s="151">
        <v>1.1562315225601196</v>
      </c>
      <c r="J131" s="151">
        <v>1.5663795173168182E-2</v>
      </c>
      <c r="K131" s="151">
        <v>4.6985283493995667E-2</v>
      </c>
      <c r="L131" s="151">
        <v>3.1321488320827484E-2</v>
      </c>
      <c r="M131" s="151">
        <v>3.3187915105372667E-3</v>
      </c>
      <c r="N131" s="151">
        <v>-1.0832595871761441E-3</v>
      </c>
      <c r="O131" s="151">
        <v>2.2779039572924376E-3</v>
      </c>
      <c r="P131" s="151">
        <v>-6.972865667194128E-3</v>
      </c>
      <c r="Q131" s="151">
        <v>4.9444712698459625E-2</v>
      </c>
      <c r="R131" s="151">
        <v>2.8675451874732971E-2</v>
      </c>
      <c r="S131" s="151">
        <v>-5.5018137209117413E-4</v>
      </c>
      <c r="T131" s="151">
        <v>-8.8411848992109299E-3</v>
      </c>
      <c r="U131" s="151">
        <v>9.0585621364880353E-5</v>
      </c>
      <c r="V131" s="151">
        <v>9.589632973074913E-3</v>
      </c>
      <c r="W131" s="151">
        <v>2.3571825586259365E-3</v>
      </c>
      <c r="X131" s="151">
        <v>6.998443603515625E-2</v>
      </c>
      <c r="Y131" s="151">
        <v>1.2599906884133816E-2</v>
      </c>
      <c r="Z131" s="151">
        <v>1.0556628704071045</v>
      </c>
      <c r="AA131" s="151">
        <v>1.242358922958374</v>
      </c>
      <c r="AB131" s="151">
        <v>1.1704822778701782</v>
      </c>
      <c r="AC131" s="151">
        <v>1.0387142896652222</v>
      </c>
      <c r="AD131" s="151">
        <v>1.298406720161438</v>
      </c>
      <c r="AE131" s="151">
        <v>1.2110526561737061</v>
      </c>
      <c r="AF131" s="151">
        <v>0.98103535175323486</v>
      </c>
      <c r="AG131" s="151">
        <v>1.0164880752563477</v>
      </c>
      <c r="AH131" s="151">
        <v>1.7074708938598633</v>
      </c>
      <c r="AI131" s="151">
        <v>1.7013875246047974</v>
      </c>
      <c r="AJ131" s="151">
        <v>1.2931239604949951</v>
      </c>
    </row>
    <row r="132" spans="1:36" s="12" customFormat="1">
      <c r="A132" s="12" t="s">
        <v>165</v>
      </c>
      <c r="B132" s="150">
        <v>2016</v>
      </c>
      <c r="C132" s="151">
        <v>6.6011900901794434</v>
      </c>
      <c r="D132" s="151">
        <v>4.8308272361755371</v>
      </c>
      <c r="E132" s="151">
        <v>1.3664727210998535</v>
      </c>
      <c r="F132" s="151">
        <v>3.5828831195831299</v>
      </c>
      <c r="G132" s="151">
        <v>5.7962222099304199</v>
      </c>
      <c r="H132" s="151">
        <v>1.8424239158630371</v>
      </c>
      <c r="I132" s="151">
        <v>1.1388788223266602</v>
      </c>
      <c r="J132" s="151">
        <v>3.8873057812452316E-2</v>
      </c>
      <c r="K132" s="151">
        <v>7.6954341493546963E-3</v>
      </c>
      <c r="L132" s="151">
        <v>-3.1177625060081482E-2</v>
      </c>
      <c r="M132" s="151">
        <v>-4.8998359125107527E-4</v>
      </c>
      <c r="N132" s="151">
        <v>8.4404477092903107E-5</v>
      </c>
      <c r="O132" s="151">
        <v>6.1424970626831055E-3</v>
      </c>
      <c r="P132" s="151">
        <v>2.0245544146746397E-3</v>
      </c>
      <c r="Q132" s="151">
        <v>-6.6038206568919122E-5</v>
      </c>
      <c r="R132" s="151">
        <v>-6.5774738788604736E-2</v>
      </c>
      <c r="S132" s="151">
        <v>2.0247383508831263E-3</v>
      </c>
      <c r="T132" s="151">
        <v>2.2091094404459E-2</v>
      </c>
      <c r="U132" s="151">
        <v>1.249523920705542E-4</v>
      </c>
      <c r="V132" s="151">
        <v>5.060817115008831E-3</v>
      </c>
      <c r="W132" s="151">
        <v>5.2955113351345062E-3</v>
      </c>
      <c r="X132" s="151">
        <v>-0.16511917114257812</v>
      </c>
      <c r="Y132" s="151">
        <v>2.2817168384790421E-2</v>
      </c>
      <c r="Z132" s="151">
        <v>1.0501784086227417</v>
      </c>
      <c r="AA132" s="151">
        <v>1.242358922958374</v>
      </c>
      <c r="AB132" s="151">
        <v>1.204187273979187</v>
      </c>
      <c r="AC132" s="151">
        <v>1.0418300628662109</v>
      </c>
      <c r="AD132" s="151">
        <v>1.2891103029251099</v>
      </c>
      <c r="AE132" s="151">
        <v>1.0267207622528076</v>
      </c>
      <c r="AF132" s="151">
        <v>1.0009764432907104</v>
      </c>
      <c r="AG132" s="151">
        <v>1.0183199644088745</v>
      </c>
      <c r="AH132" s="151">
        <v>1.7583684921264648</v>
      </c>
      <c r="AI132" s="151">
        <v>1.7721536159515381</v>
      </c>
      <c r="AJ132" s="151">
        <v>1.3198051452636719</v>
      </c>
    </row>
    <row r="133" spans="1:36" s="12" customFormat="1">
      <c r="A133" s="12" t="s">
        <v>165</v>
      </c>
      <c r="B133" s="150">
        <v>2017</v>
      </c>
      <c r="C133" s="151">
        <v>6.883854866027832</v>
      </c>
      <c r="D133" s="151">
        <v>5.0566239356994629</v>
      </c>
      <c r="E133" s="151">
        <v>1.3613545894622803</v>
      </c>
      <c r="F133" s="151">
        <v>3.8633725643157959</v>
      </c>
      <c r="G133" s="151">
        <v>5.9405646324157715</v>
      </c>
      <c r="H133" s="151">
        <v>1.781825065612793</v>
      </c>
      <c r="I133" s="151">
        <v>1.1587886810302734</v>
      </c>
      <c r="J133" s="151">
        <v>-3.7525296211242676E-3</v>
      </c>
      <c r="K133" s="151">
        <v>4.1928824037313461E-2</v>
      </c>
      <c r="L133" s="151">
        <v>4.5681353658437729E-2</v>
      </c>
      <c r="M133" s="151">
        <v>3.4521982888691127E-4</v>
      </c>
      <c r="N133" s="151">
        <v>-8.0927298404276371E-4</v>
      </c>
      <c r="O133" s="151">
        <v>3.4567422699183226E-3</v>
      </c>
      <c r="P133" s="151">
        <v>-3.8425910752266645E-3</v>
      </c>
      <c r="Q133" s="151">
        <v>4.2778726667165756E-2</v>
      </c>
      <c r="R133" s="151">
        <v>2.7801228687167168E-2</v>
      </c>
      <c r="S133" s="151">
        <v>7.9287751577794552E-4</v>
      </c>
      <c r="T133" s="151">
        <v>2.2448713425546885E-3</v>
      </c>
      <c r="U133" s="151">
        <v>-4.3349311454221606E-4</v>
      </c>
      <c r="V133" s="151">
        <v>8.1682363525032997E-3</v>
      </c>
      <c r="W133" s="151">
        <v>7.1076327003538609E-3</v>
      </c>
      <c r="X133" s="151">
        <v>7.5372695922851562E-2</v>
      </c>
      <c r="Y133" s="151">
        <v>2.4597855284810066E-2</v>
      </c>
      <c r="Z133" s="151">
        <v>1.0564191341400146</v>
      </c>
      <c r="AA133" s="151">
        <v>1.242358922958374</v>
      </c>
      <c r="AB133" s="151">
        <v>1.2295032739639282</v>
      </c>
      <c r="AC133" s="151">
        <v>1.0480455160140991</v>
      </c>
      <c r="AD133" s="151">
        <v>1.0157816410064697</v>
      </c>
      <c r="AE133" s="151">
        <v>1.107099175453186</v>
      </c>
      <c r="AF133" s="151">
        <v>1.0169129371643066</v>
      </c>
      <c r="AG133" s="151">
        <v>1.0166409015655518</v>
      </c>
      <c r="AH133" s="151">
        <v>1.682330846786499</v>
      </c>
      <c r="AI133" s="151">
        <v>1.8907997608184814</v>
      </c>
      <c r="AJ133" s="151">
        <v>1.3577204942703247</v>
      </c>
    </row>
    <row r="134" spans="1:36" s="12" customFormat="1">
      <c r="A134" s="12" t="s">
        <v>165</v>
      </c>
      <c r="B134" s="150">
        <v>2018</v>
      </c>
      <c r="C134" s="151">
        <v>6.6518759727478027</v>
      </c>
      <c r="D134" s="151">
        <v>5.071709156036377</v>
      </c>
      <c r="E134" s="151">
        <v>1.3115655183792114</v>
      </c>
      <c r="F134" s="151">
        <v>3.9612975120544434</v>
      </c>
      <c r="G134" s="151">
        <v>5.9687347412109375</v>
      </c>
      <c r="H134" s="151">
        <v>1.6792162656784058</v>
      </c>
      <c r="I134" s="151">
        <v>1.114453911781311</v>
      </c>
      <c r="J134" s="151">
        <v>-3.7258733063936234E-2</v>
      </c>
      <c r="K134" s="151">
        <v>-3.4279897809028625E-2</v>
      </c>
      <c r="L134" s="151">
        <v>2.978835953399539E-3</v>
      </c>
      <c r="M134" s="151">
        <v>6.101535982452333E-4</v>
      </c>
      <c r="N134" s="151">
        <v>7.5058694928884506E-3</v>
      </c>
      <c r="O134" s="151">
        <v>6.3128513284027576E-3</v>
      </c>
      <c r="P134" s="151">
        <v>1.0181721299886703E-2</v>
      </c>
      <c r="Q134" s="151">
        <v>-5.8890491724014282E-2</v>
      </c>
      <c r="R134" s="151">
        <v>1.0463453829288483E-2</v>
      </c>
      <c r="S134" s="151">
        <v>-1.2642686488106847E-3</v>
      </c>
      <c r="T134" s="151">
        <v>-1.7671080306172371E-2</v>
      </c>
      <c r="U134" s="151">
        <v>1.3730443242820911E-5</v>
      </c>
      <c r="V134" s="151">
        <v>5.4282508790493011E-3</v>
      </c>
      <c r="W134" s="151">
        <v>6.0087498277425766E-3</v>
      </c>
      <c r="X134" s="151">
        <v>2.5031089782714844E-2</v>
      </c>
      <c r="Y134" s="151">
        <v>4.7308048233389854E-3</v>
      </c>
      <c r="Z134" s="151">
        <v>1.0596104860305786</v>
      </c>
      <c r="AA134" s="151">
        <v>1.2630672454833984</v>
      </c>
      <c r="AB134" s="151">
        <v>1.2587698698043823</v>
      </c>
      <c r="AC134" s="151">
        <v>1.0521132946014404</v>
      </c>
      <c r="AD134" s="151">
        <v>1.3991198539733887</v>
      </c>
      <c r="AE134" s="151">
        <v>1.1351604461669922</v>
      </c>
      <c r="AF134" s="151">
        <v>1.011344313621521</v>
      </c>
      <c r="AG134" s="151">
        <v>1.0170079469680786</v>
      </c>
      <c r="AH134" s="151">
        <v>1.6626092195510864</v>
      </c>
      <c r="AI134" s="151">
        <v>1.9865471124649048</v>
      </c>
      <c r="AJ134" s="151">
        <v>1.3893368244171143</v>
      </c>
    </row>
    <row r="135" spans="1:36" s="12" customFormat="1">
      <c r="A135" s="12" t="s">
        <v>165</v>
      </c>
      <c r="B135" s="150">
        <v>2019</v>
      </c>
      <c r="C135" s="151">
        <v>6.7370591163635254</v>
      </c>
      <c r="D135" s="151">
        <v>5.1039700508117676</v>
      </c>
      <c r="E135" s="151">
        <v>1.3199650049209595</v>
      </c>
      <c r="F135" s="151">
        <v>3.8367199897766113</v>
      </c>
      <c r="G135" s="151">
        <v>6.0858626365661621</v>
      </c>
      <c r="H135" s="151">
        <v>1.7559422254562378</v>
      </c>
      <c r="I135" s="151">
        <v>1.1070021390914917</v>
      </c>
      <c r="J135" s="151">
        <v>6.3837873749434948E-3</v>
      </c>
      <c r="K135" s="151">
        <v>1.2724609114229679E-2</v>
      </c>
      <c r="L135" s="151">
        <v>6.3408217392861843E-3</v>
      </c>
      <c r="M135" s="151">
        <v>1.1296136071905494E-3</v>
      </c>
      <c r="N135" s="151">
        <v>1.5595258446410298E-3</v>
      </c>
      <c r="O135" s="151">
        <v>4.3181739747524261E-3</v>
      </c>
      <c r="P135" s="151">
        <v>9.8005135077983141E-4</v>
      </c>
      <c r="Q135" s="151">
        <v>4.7372444532811642E-3</v>
      </c>
      <c r="R135" s="151">
        <v>-1.2708112597465515E-2</v>
      </c>
      <c r="S135" s="151">
        <v>-5.2563133067451417E-5</v>
      </c>
      <c r="T135" s="151">
        <v>-1.6109623247757554E-3</v>
      </c>
      <c r="U135" s="151">
        <v>7.6895537786185741E-3</v>
      </c>
      <c r="V135" s="151">
        <v>6.8157403729856014E-3</v>
      </c>
      <c r="W135" s="151">
        <v>6.2071657739579678E-3</v>
      </c>
      <c r="X135" s="151">
        <v>-3.1953811645507812E-2</v>
      </c>
      <c r="Y135" s="151">
        <v>1.9433503970503807E-2</v>
      </c>
      <c r="Z135" s="151">
        <v>1.0723507404327393</v>
      </c>
      <c r="AA135" s="151">
        <v>1.2687829732894897</v>
      </c>
      <c r="AB135" s="151">
        <v>1.2858645915985107</v>
      </c>
      <c r="AC135" s="151">
        <v>1.0577354431152344</v>
      </c>
      <c r="AD135" s="151">
        <v>1.3809021711349487</v>
      </c>
      <c r="AE135" s="151">
        <v>1.0994613170623779</v>
      </c>
      <c r="AF135" s="151">
        <v>1.0125963687896729</v>
      </c>
      <c r="AG135" s="151">
        <v>1.0175626277923584</v>
      </c>
      <c r="AH135" s="151">
        <v>3.7781162261962891</v>
      </c>
      <c r="AI135" s="151">
        <v>2.1040027141571045</v>
      </c>
      <c r="AJ135" s="151">
        <v>1.4170850515365601</v>
      </c>
    </row>
    <row r="136" spans="1:36" s="12" customFormat="1">
      <c r="A136" s="12" t="s">
        <v>165</v>
      </c>
      <c r="B136" s="150">
        <v>2020</v>
      </c>
      <c r="C136" s="151">
        <v>6.8344225883483887</v>
      </c>
      <c r="D136" s="151">
        <v>5.0566549301147461</v>
      </c>
      <c r="E136" s="151">
        <v>1.3515704870223999</v>
      </c>
      <c r="F136" s="151">
        <v>3.6074628829956055</v>
      </c>
      <c r="G136" s="151">
        <v>6.2282471656799316</v>
      </c>
      <c r="H136" s="151">
        <v>1.8945231437683105</v>
      </c>
      <c r="I136" s="151">
        <v>1.0973274707794189</v>
      </c>
      <c r="J136" s="151">
        <v>2.3662008345127106E-2</v>
      </c>
      <c r="K136" s="151">
        <v>1.4348495751619339E-2</v>
      </c>
      <c r="L136" s="151">
        <v>-9.3135135248303413E-3</v>
      </c>
      <c r="M136" s="151">
        <v>-2.2571263834834099E-3</v>
      </c>
      <c r="N136" s="151">
        <v>7.247712928801775E-3</v>
      </c>
      <c r="O136" s="151">
        <v>1.8097186693921685E-3</v>
      </c>
      <c r="P136" s="151">
        <v>-4.0111373527906835E-4</v>
      </c>
      <c r="Q136" s="151">
        <v>7.9493038356304169E-3</v>
      </c>
      <c r="R136" s="151">
        <v>-2.3042673245072365E-2</v>
      </c>
      <c r="S136" s="151">
        <v>-2.5823325267992914E-4</v>
      </c>
      <c r="T136" s="151">
        <v>-4.3231891468167305E-3</v>
      </c>
      <c r="U136" s="151">
        <v>4.9084983766078949E-4</v>
      </c>
      <c r="V136" s="151">
        <v>8.7455492466688156E-3</v>
      </c>
      <c r="W136" s="151">
        <v>9.0741831809282303E-3</v>
      </c>
      <c r="X136" s="151">
        <v>-6.1613082885742188E-2</v>
      </c>
      <c r="Y136" s="151">
        <v>2.312643826007843E-2</v>
      </c>
      <c r="Z136" s="151">
        <v>1.0493900775909424</v>
      </c>
      <c r="AA136" s="151">
        <v>1.2943905591964722</v>
      </c>
      <c r="AB136" s="151">
        <v>1.3003789186477661</v>
      </c>
      <c r="AC136" s="151">
        <v>1.0645900964736938</v>
      </c>
      <c r="AD136" s="151">
        <v>1.3636130094528198</v>
      </c>
      <c r="AE136" s="151">
        <v>1.0337647199630737</v>
      </c>
      <c r="AF136" s="151">
        <v>1.0124980211257935</v>
      </c>
      <c r="AG136" s="151">
        <v>1.017616868019104</v>
      </c>
      <c r="AH136" s="151">
        <v>3.9729626178741455</v>
      </c>
      <c r="AI136" s="151">
        <v>2.2698807716369629</v>
      </c>
      <c r="AJ136" s="151">
        <v>1.4643806219100952</v>
      </c>
    </row>
    <row r="137" spans="1:36" s="12" customFormat="1">
      <c r="A137" s="12" t="s">
        <v>166</v>
      </c>
      <c r="B137" s="150">
        <v>2006</v>
      </c>
      <c r="C137" s="151">
        <v>6.9549579620361328</v>
      </c>
      <c r="D137" s="151">
        <v>3.7692930698394775</v>
      </c>
      <c r="E137" s="151">
        <v>1.8451632261276245</v>
      </c>
      <c r="F137" s="151">
        <v>3.4464302062988281</v>
      </c>
      <c r="G137" s="151">
        <v>3.9232769012451172</v>
      </c>
      <c r="H137" s="151">
        <v>2.0180177688598633</v>
      </c>
      <c r="I137" s="151">
        <v>1.7727432250976562</v>
      </c>
      <c r="J137" s="151">
        <v>0.31130051612854004</v>
      </c>
      <c r="K137" s="151">
        <v>1.7482824623584747E-2</v>
      </c>
      <c r="L137" s="151">
        <v>-0.29381769895553589</v>
      </c>
      <c r="M137" s="151">
        <v>3.2993648201227188E-3</v>
      </c>
      <c r="N137" s="151">
        <v>1.4656011946499348E-2</v>
      </c>
      <c r="O137" s="151">
        <v>-2.0288990810513496E-2</v>
      </c>
      <c r="P137" s="151">
        <v>6.1503514647483826E-2</v>
      </c>
      <c r="Q137" s="151">
        <v>-4.1687075048685074E-2</v>
      </c>
      <c r="R137" s="151">
        <v>-1.5070107765495777E-2</v>
      </c>
      <c r="S137" s="151">
        <v>-1.3531515374779701E-2</v>
      </c>
      <c r="T137" s="151">
        <v>-0.25652718544006348</v>
      </c>
      <c r="U137" s="151">
        <v>2.5756616145372391E-2</v>
      </c>
      <c r="V137" s="151">
        <v>-1.7755970358848572E-2</v>
      </c>
      <c r="W137" s="151">
        <v>-1.6689542680978775E-2</v>
      </c>
      <c r="X137" s="151">
        <v>-4.5665740966796875E-2</v>
      </c>
      <c r="Y137" s="151">
        <v>-0.46216771006584167</v>
      </c>
      <c r="Z137" s="151">
        <v>1</v>
      </c>
      <c r="AA137" s="151">
        <v>1</v>
      </c>
      <c r="AB137" s="151">
        <v>1</v>
      </c>
      <c r="AC137" s="151">
        <v>1</v>
      </c>
      <c r="AD137" s="151">
        <v>1</v>
      </c>
      <c r="AE137" s="151">
        <v>1</v>
      </c>
      <c r="AF137" s="151">
        <v>1</v>
      </c>
      <c r="AG137" s="151">
        <v>1</v>
      </c>
      <c r="AH137" s="151">
        <v>1</v>
      </c>
      <c r="AI137" s="151">
        <v>1</v>
      </c>
      <c r="AJ137" s="151">
        <v>1</v>
      </c>
    </row>
    <row r="138" spans="1:36" s="12" customFormat="1">
      <c r="A138" s="12" t="s">
        <v>166</v>
      </c>
      <c r="B138" s="150">
        <v>2007</v>
      </c>
      <c r="C138" s="151">
        <v>6.7698945999145508</v>
      </c>
      <c r="D138" s="151">
        <v>3.7695353031158447</v>
      </c>
      <c r="E138" s="151">
        <v>1.795950174331665</v>
      </c>
      <c r="F138" s="151">
        <v>3.1941549777984619</v>
      </c>
      <c r="G138" s="151">
        <v>4.0473904609680176</v>
      </c>
      <c r="H138" s="151">
        <v>2.1194632053375244</v>
      </c>
      <c r="I138" s="151">
        <v>1.6726577281951904</v>
      </c>
      <c r="J138" s="151">
        <v>-2.7033537626266479E-2</v>
      </c>
      <c r="K138" s="151">
        <v>-2.6969257742166519E-2</v>
      </c>
      <c r="L138" s="151">
        <v>6.427985499612987E-5</v>
      </c>
      <c r="M138" s="151">
        <v>3.0999470036476851E-3</v>
      </c>
      <c r="N138" s="151">
        <v>1.3046434614807367E-3</v>
      </c>
      <c r="O138" s="151">
        <v>1.0090179275721312E-3</v>
      </c>
      <c r="P138" s="151">
        <v>1.0354312136769295E-2</v>
      </c>
      <c r="Q138" s="151">
        <v>-4.273717850446701E-2</v>
      </c>
      <c r="R138" s="151">
        <v>-2.3718763142824173E-2</v>
      </c>
      <c r="S138" s="151">
        <v>3.7949110264889896E-4</v>
      </c>
      <c r="T138" s="151">
        <v>-1.595696376170963E-4</v>
      </c>
      <c r="U138" s="151">
        <v>2.7202637284062803E-4</v>
      </c>
      <c r="V138" s="151">
        <v>7.035539485514164E-3</v>
      </c>
      <c r="W138" s="151">
        <v>1.6255555674433708E-2</v>
      </c>
      <c r="X138" s="151">
        <v>-7.6016426086425781E-2</v>
      </c>
      <c r="Y138" s="151">
        <v>3.1145105138421059E-2</v>
      </c>
      <c r="Z138" s="151">
        <v>1.0277602672576904</v>
      </c>
      <c r="AA138" s="151">
        <v>1</v>
      </c>
      <c r="AB138" s="151">
        <v>1.00075364112854</v>
      </c>
      <c r="AC138" s="151">
        <v>1.0058435201644897</v>
      </c>
      <c r="AD138" s="151">
        <v>1.1530423164367676</v>
      </c>
      <c r="AE138" s="151">
        <v>0.92680096626281738</v>
      </c>
      <c r="AF138" s="151">
        <v>1.0090173482894897</v>
      </c>
      <c r="AG138" s="151">
        <v>1.0000536441802979</v>
      </c>
      <c r="AH138" s="151">
        <v>1.0212589502334595</v>
      </c>
      <c r="AI138" s="151">
        <v>1.0403000116348267</v>
      </c>
      <c r="AJ138" s="151">
        <v>1.0516508817672729</v>
      </c>
    </row>
    <row r="139" spans="1:36" s="12" customFormat="1">
      <c r="A139" s="12" t="s">
        <v>166</v>
      </c>
      <c r="B139" s="150">
        <v>2008</v>
      </c>
      <c r="C139" s="151">
        <v>7.459780216217041</v>
      </c>
      <c r="D139" s="151">
        <v>3.930924654006958</v>
      </c>
      <c r="E139" s="151">
        <v>1.8977172374725342</v>
      </c>
      <c r="F139" s="151">
        <v>3.5766358375549316</v>
      </c>
      <c r="G139" s="151">
        <v>4.1243057250976562</v>
      </c>
      <c r="H139" s="151">
        <v>2.0856974124908447</v>
      </c>
      <c r="I139" s="151">
        <v>1.8087371587753296</v>
      </c>
      <c r="J139" s="151">
        <v>5.5117510259151459E-2</v>
      </c>
      <c r="K139" s="151">
        <v>9.7040437161922455E-2</v>
      </c>
      <c r="L139" s="151">
        <v>4.1922926902770996E-2</v>
      </c>
      <c r="M139" s="151">
        <v>1.123060574172996E-4</v>
      </c>
      <c r="N139" s="151">
        <v>2.4107480421662331E-2</v>
      </c>
      <c r="O139" s="151">
        <v>-1.1911616893485188E-3</v>
      </c>
      <c r="P139" s="151">
        <v>-1.2390783987939358E-2</v>
      </c>
      <c r="Q139" s="151">
        <v>8.6402595043182373E-2</v>
      </c>
      <c r="R139" s="151">
        <v>3.5939492285251617E-2</v>
      </c>
      <c r="S139" s="151">
        <v>-9.8279531812295318E-5</v>
      </c>
      <c r="T139" s="151">
        <v>-4.0615517646074295E-3</v>
      </c>
      <c r="U139" s="151">
        <v>4.4127496948931366E-5</v>
      </c>
      <c r="V139" s="151">
        <v>5.0981952808797359E-3</v>
      </c>
      <c r="W139" s="151">
        <v>5.0009414553642273E-3</v>
      </c>
      <c r="X139" s="151">
        <v>0.11310005187988281</v>
      </c>
      <c r="Y139" s="151">
        <v>1.8825376406311989E-2</v>
      </c>
      <c r="Z139" s="151">
        <v>1.03558349609375</v>
      </c>
      <c r="AA139" s="151">
        <v>1.070379376411438</v>
      </c>
      <c r="AB139" s="151">
        <v>1.0029158592224121</v>
      </c>
      <c r="AC139" s="151">
        <v>1.011687159538269</v>
      </c>
      <c r="AD139" s="151">
        <v>0.83106076717376709</v>
      </c>
      <c r="AE139" s="151">
        <v>1.0377801656723022</v>
      </c>
      <c r="AF139" s="151">
        <v>1.0180345773696899</v>
      </c>
      <c r="AG139" s="151">
        <v>1.0001072883605957</v>
      </c>
      <c r="AH139" s="151">
        <v>1.0425177812576294</v>
      </c>
      <c r="AI139" s="151">
        <v>1.0805999040603638</v>
      </c>
      <c r="AJ139" s="151">
        <v>1.0746568441390991</v>
      </c>
    </row>
    <row r="140" spans="1:36" s="12" customFormat="1">
      <c r="A140" s="12" t="s">
        <v>166</v>
      </c>
      <c r="B140" s="150">
        <v>2009</v>
      </c>
      <c r="C140" s="151">
        <v>7.6646642684936523</v>
      </c>
      <c r="D140" s="151">
        <v>4.154289722442627</v>
      </c>
      <c r="E140" s="151">
        <v>1.8450007438659668</v>
      </c>
      <c r="F140" s="151">
        <v>3.9402472972869873</v>
      </c>
      <c r="G140" s="151">
        <v>4.2364311218261719</v>
      </c>
      <c r="H140" s="151">
        <v>1.9452241659164429</v>
      </c>
      <c r="I140" s="151">
        <v>1.8092279434204102</v>
      </c>
      <c r="J140" s="151">
        <v>-2.8172057121992111E-2</v>
      </c>
      <c r="K140" s="151">
        <v>2.7094785124063492E-2</v>
      </c>
      <c r="L140" s="151">
        <v>5.5266842246055603E-2</v>
      </c>
      <c r="M140" s="151">
        <v>-6.4550735987722874E-4</v>
      </c>
      <c r="N140" s="151">
        <v>2.9954696074128151E-2</v>
      </c>
      <c r="O140" s="151">
        <v>9.1108130291104317E-3</v>
      </c>
      <c r="P140" s="151">
        <v>5.1390230655670166E-3</v>
      </c>
      <c r="Q140" s="151">
        <v>-1.6464238986372948E-2</v>
      </c>
      <c r="R140" s="151">
        <v>3.2364483922719955E-2</v>
      </c>
      <c r="S140" s="151">
        <v>9.1348233399912715E-4</v>
      </c>
      <c r="T140" s="151">
        <v>2.1879826672375202E-3</v>
      </c>
      <c r="U140" s="151">
        <v>9.6031563589349389E-4</v>
      </c>
      <c r="V140" s="151">
        <v>8.9088268578052521E-3</v>
      </c>
      <c r="W140" s="151">
        <v>9.9317524582147598E-3</v>
      </c>
      <c r="X140" s="151">
        <v>9.6820831298828125E-2</v>
      </c>
      <c r="Y140" s="151">
        <v>2.6823483407497406E-2</v>
      </c>
      <c r="Z140" s="151">
        <v>1.0284997224807739</v>
      </c>
      <c r="AA140" s="151">
        <v>1.1545963287353516</v>
      </c>
      <c r="AB140" s="151">
        <v>1.0457450151443481</v>
      </c>
      <c r="AC140" s="151">
        <v>1.0211517810821533</v>
      </c>
      <c r="AD140" s="151">
        <v>0.9120180606842041</v>
      </c>
      <c r="AE140" s="151">
        <v>1.1432844400405884</v>
      </c>
      <c r="AF140" s="151">
        <v>1.0338814258575439</v>
      </c>
      <c r="AG140" s="151">
        <v>1.0010318756103516</v>
      </c>
      <c r="AH140" s="151">
        <v>1.1182405948638916</v>
      </c>
      <c r="AI140" s="151">
        <v>1.1310544013977051</v>
      </c>
      <c r="AJ140" s="151">
        <v>1.1056020259857178</v>
      </c>
    </row>
    <row r="141" spans="1:36" s="12" customFormat="1">
      <c r="A141" s="12" t="s">
        <v>166</v>
      </c>
      <c r="B141" s="150">
        <v>2010</v>
      </c>
      <c r="C141" s="151">
        <v>7.2889604568481445</v>
      </c>
      <c r="D141" s="151">
        <v>4.21905517578125</v>
      </c>
      <c r="E141" s="151">
        <v>1.7276293039321899</v>
      </c>
      <c r="F141" s="151">
        <v>3.9181203842163086</v>
      </c>
      <c r="G141" s="151">
        <v>4.3558697700500488</v>
      </c>
      <c r="H141" s="151">
        <v>1.8603206872940063</v>
      </c>
      <c r="I141" s="151">
        <v>1.6733661890029907</v>
      </c>
      <c r="J141" s="151">
        <v>-6.5729573369026184E-2</v>
      </c>
      <c r="K141" s="151">
        <v>-5.0259791314601898E-2</v>
      </c>
      <c r="L141" s="151">
        <v>1.546978484839201E-2</v>
      </c>
      <c r="M141" s="151">
        <v>2.6241100858896971E-3</v>
      </c>
      <c r="N141" s="151">
        <v>3.3729092683643103E-3</v>
      </c>
      <c r="O141" s="151">
        <v>4.8709525726735592E-3</v>
      </c>
      <c r="P141" s="151">
        <v>1.4846134930849075E-2</v>
      </c>
      <c r="Q141" s="151">
        <v>-7.597389817237854E-2</v>
      </c>
      <c r="R141" s="151">
        <v>-1.3934213202446699E-3</v>
      </c>
      <c r="S141" s="151">
        <v>4.8257384332828224E-4</v>
      </c>
      <c r="T141" s="151">
        <v>-2.3630161304026842E-3</v>
      </c>
      <c r="U141" s="151">
        <v>-9.6972507890313864E-5</v>
      </c>
      <c r="V141" s="151">
        <v>4.0039364248514175E-3</v>
      </c>
      <c r="W141" s="151">
        <v>1.4836684800684452E-2</v>
      </c>
      <c r="X141" s="151">
        <v>-5.6314468383789062E-3</v>
      </c>
      <c r="Y141" s="151">
        <v>2.7803152799606323E-2</v>
      </c>
      <c r="Z141" s="151">
        <v>1.0501164197921753</v>
      </c>
      <c r="AA141" s="151">
        <v>1.1545963287353516</v>
      </c>
      <c r="AB141" s="151">
        <v>1.0617907047271729</v>
      </c>
      <c r="AC141" s="151">
        <v>1.0280342102050781</v>
      </c>
      <c r="AD141" s="151">
        <v>1.2260831594467163</v>
      </c>
      <c r="AE141" s="151">
        <v>1.1368635892868042</v>
      </c>
      <c r="AF141" s="151">
        <v>1.0538426637649536</v>
      </c>
      <c r="AG141" s="151">
        <v>1.0012447834014893</v>
      </c>
      <c r="AH141" s="151">
        <v>1.1146870851516724</v>
      </c>
      <c r="AI141" s="151">
        <v>1.1688278913497925</v>
      </c>
      <c r="AJ141" s="151">
        <v>1.1566511392593384</v>
      </c>
    </row>
    <row r="142" spans="1:36" s="12" customFormat="1">
      <c r="A142" s="12" t="s">
        <v>166</v>
      </c>
      <c r="B142" s="150">
        <v>2011</v>
      </c>
      <c r="C142" s="151">
        <v>7.4762029647827148</v>
      </c>
      <c r="D142" s="151">
        <v>4.5951333045959473</v>
      </c>
      <c r="E142" s="151">
        <v>1.6269834041595459</v>
      </c>
      <c r="F142" s="151">
        <v>4.8908548355102539</v>
      </c>
      <c r="G142" s="151">
        <v>4.4279837608337402</v>
      </c>
      <c r="H142" s="151">
        <v>1.5286086797714233</v>
      </c>
      <c r="I142" s="151">
        <v>1.6884000301361084</v>
      </c>
      <c r="J142" s="151">
        <v>-6.0022488236427307E-2</v>
      </c>
      <c r="K142" s="151">
        <v>2.5364117696881294E-2</v>
      </c>
      <c r="L142" s="151">
        <v>8.5386604070663452E-2</v>
      </c>
      <c r="M142" s="151">
        <v>-2.6037245988845825E-3</v>
      </c>
      <c r="N142" s="151">
        <v>-2.7618973981589079E-3</v>
      </c>
      <c r="O142" s="151">
        <v>1.0649285977706313E-3</v>
      </c>
      <c r="P142" s="151">
        <v>-9.7300400957465172E-3</v>
      </c>
      <c r="Q142" s="151">
        <v>3.939485177397728E-2</v>
      </c>
      <c r="R142" s="151">
        <v>8.3789311349391937E-2</v>
      </c>
      <c r="S142" s="151">
        <v>-8.6169003043323755E-4</v>
      </c>
      <c r="T142" s="151">
        <v>-7.4653403135016561E-4</v>
      </c>
      <c r="U142" s="151">
        <v>-1.1252689873799682E-3</v>
      </c>
      <c r="V142" s="151">
        <v>1.2540484312921762E-3</v>
      </c>
      <c r="W142" s="151">
        <v>3.0767340213060379E-3</v>
      </c>
      <c r="X142" s="151">
        <v>0.22175502777099609</v>
      </c>
      <c r="Y142" s="151">
        <v>1.6420010477304459E-2</v>
      </c>
      <c r="Z142" s="151">
        <v>1.0277876853942871</v>
      </c>
      <c r="AA142" s="151">
        <v>1.1545963287353516</v>
      </c>
      <c r="AB142" s="151">
        <v>1.0734632015228271</v>
      </c>
      <c r="AC142" s="151">
        <v>1.0278588533401489</v>
      </c>
      <c r="AD142" s="151">
        <v>1.1098402738571167</v>
      </c>
      <c r="AE142" s="151">
        <v>1.4191074371337891</v>
      </c>
      <c r="AF142" s="151">
        <v>1.02022385597229</v>
      </c>
      <c r="AG142" s="151">
        <v>1.0020757913589478</v>
      </c>
      <c r="AH142" s="151">
        <v>0.99849867820739746</v>
      </c>
      <c r="AI142" s="151">
        <v>1.1932388544082642</v>
      </c>
      <c r="AJ142" s="151">
        <v>1.1889604330062866</v>
      </c>
    </row>
    <row r="143" spans="1:36" s="12" customFormat="1">
      <c r="A143" s="12" t="s">
        <v>166</v>
      </c>
      <c r="B143" s="150">
        <v>2012</v>
      </c>
      <c r="C143" s="151">
        <v>7.7730417251586914</v>
      </c>
      <c r="D143" s="151">
        <v>4.717933177947998</v>
      </c>
      <c r="E143" s="151">
        <v>1.6475529670715332</v>
      </c>
      <c r="F143" s="151">
        <v>5.0302081108093262</v>
      </c>
      <c r="G143" s="151">
        <v>4.5395879745483398</v>
      </c>
      <c r="H143" s="151">
        <v>1.5452724695205688</v>
      </c>
      <c r="I143" s="151">
        <v>1.7122802734375</v>
      </c>
      <c r="J143" s="151">
        <v>1.2563498690724373E-2</v>
      </c>
      <c r="K143" s="151">
        <v>3.8936544209718704E-2</v>
      </c>
      <c r="L143" s="151">
        <v>2.6373045518994331E-2</v>
      </c>
      <c r="M143" s="151">
        <v>-2.6936172507703304E-3</v>
      </c>
      <c r="N143" s="151">
        <v>-4.0593226440250874E-3</v>
      </c>
      <c r="O143" s="151">
        <v>4.0249240555567667E-5</v>
      </c>
      <c r="P143" s="151">
        <v>-1.1878762394189835E-2</v>
      </c>
      <c r="Q143" s="151">
        <v>5.7527996599674225E-2</v>
      </c>
      <c r="R143" s="151">
        <v>4.2841276153922081E-3</v>
      </c>
      <c r="S143" s="151">
        <v>7.3816091753542423E-4</v>
      </c>
      <c r="T143" s="151">
        <v>-2.1844380535185337E-4</v>
      </c>
      <c r="U143" s="151">
        <v>1.5831728233024478E-3</v>
      </c>
      <c r="V143" s="151">
        <v>3.3840569667518139E-3</v>
      </c>
      <c r="W143" s="151">
        <v>1.6601970419287682E-2</v>
      </c>
      <c r="X143" s="151">
        <v>2.8094291687011719E-2</v>
      </c>
      <c r="Y143" s="151">
        <v>2.4891886860132217E-2</v>
      </c>
      <c r="Z143" s="151">
        <v>1.0058513879776001</v>
      </c>
      <c r="AA143" s="151">
        <v>1.1545963287353516</v>
      </c>
      <c r="AB143" s="151">
        <v>1.0838607549667358</v>
      </c>
      <c r="AC143" s="151">
        <v>1.0332108736038208</v>
      </c>
      <c r="AD143" s="151">
        <v>0.90160036087036133</v>
      </c>
      <c r="AE143" s="151">
        <v>1.4595415592193604</v>
      </c>
      <c r="AF143" s="151">
        <v>1.0326690673828125</v>
      </c>
      <c r="AG143" s="151">
        <v>0.99701803922653198</v>
      </c>
      <c r="AH143" s="151">
        <v>1.1365120410919189</v>
      </c>
      <c r="AI143" s="151">
        <v>1.2180279493331909</v>
      </c>
      <c r="AJ143" s="151">
        <v>1.2398152351379395</v>
      </c>
    </row>
    <row r="144" spans="1:36" s="12" customFormat="1">
      <c r="A144" s="12" t="s">
        <v>166</v>
      </c>
      <c r="B144" s="150">
        <v>2013</v>
      </c>
      <c r="C144" s="151">
        <v>7.678748607635498</v>
      </c>
      <c r="D144" s="151">
        <v>4.8593840599060059</v>
      </c>
      <c r="E144" s="151">
        <v>1.5801903009414673</v>
      </c>
      <c r="F144" s="151">
        <v>5.3291106224060059</v>
      </c>
      <c r="G144" s="151">
        <v>4.5996561050415039</v>
      </c>
      <c r="H144" s="151">
        <v>1.4409061670303345</v>
      </c>
      <c r="I144" s="151">
        <v>1.6694190502166748</v>
      </c>
      <c r="J144" s="151">
        <v>-4.1745845228433609E-2</v>
      </c>
      <c r="K144" s="151">
        <v>-1.2204983271658421E-2</v>
      </c>
      <c r="L144" s="151">
        <v>2.9540862888097763E-2</v>
      </c>
      <c r="M144" s="151">
        <v>-2.0681805835920386E-5</v>
      </c>
      <c r="N144" s="151">
        <v>5.5449176579713821E-4</v>
      </c>
      <c r="O144" s="151">
        <v>1.1802735971286893E-3</v>
      </c>
      <c r="P144" s="151">
        <v>3.1385200563818216E-3</v>
      </c>
      <c r="Q144" s="151">
        <v>-1.7057586461305618E-2</v>
      </c>
      <c r="R144" s="151">
        <v>2.9741993173956871E-2</v>
      </c>
      <c r="S144" s="151">
        <v>-4.7674216330051422E-4</v>
      </c>
      <c r="T144" s="151">
        <v>-4.1161049157381058E-3</v>
      </c>
      <c r="U144" s="151">
        <v>-2.3308511299546808E-4</v>
      </c>
      <c r="V144" s="151">
        <v>-1.2363676214590669E-3</v>
      </c>
      <c r="W144" s="151">
        <v>5.8611687272787094E-3</v>
      </c>
      <c r="X144" s="151">
        <v>5.7723045349121094E-2</v>
      </c>
      <c r="Y144" s="151">
        <v>1.3145310804247856E-2</v>
      </c>
      <c r="Z144" s="151">
        <v>1.0048928260803223</v>
      </c>
      <c r="AA144" s="151">
        <v>1.1545963287353516</v>
      </c>
      <c r="AB144" s="151">
        <v>1.0884996652603149</v>
      </c>
      <c r="AC144" s="151">
        <v>1.0359761714935303</v>
      </c>
      <c r="AD144" s="151">
        <v>0.99732750654220581</v>
      </c>
      <c r="AE144" s="151">
        <v>1.5462700128555298</v>
      </c>
      <c r="AF144" s="151">
        <v>1.0365934371948242</v>
      </c>
      <c r="AG144" s="151">
        <v>0.99750393629074097</v>
      </c>
      <c r="AH144" s="151">
        <v>1.144311785697937</v>
      </c>
      <c r="AI144" s="151">
        <v>1.2344496250152588</v>
      </c>
      <c r="AJ144" s="151">
        <v>1.268959641456604</v>
      </c>
    </row>
    <row r="145" spans="1:36" s="12" customFormat="1">
      <c r="A145" s="12" t="s">
        <v>166</v>
      </c>
      <c r="B145" s="150">
        <v>2014</v>
      </c>
      <c r="C145" s="151">
        <v>7.4779672622680664</v>
      </c>
      <c r="D145" s="151">
        <v>4.940554141998291</v>
      </c>
      <c r="E145" s="151">
        <v>1.5135892629623413</v>
      </c>
      <c r="F145" s="151">
        <v>5.4540824890136719</v>
      </c>
      <c r="G145" s="151">
        <v>4.6524982452392578</v>
      </c>
      <c r="H145" s="151">
        <v>1.3710770606994629</v>
      </c>
      <c r="I145" s="151">
        <v>1.6073024272918701</v>
      </c>
      <c r="J145" s="151">
        <v>-4.3061420321464539E-2</v>
      </c>
      <c r="K145" s="151">
        <v>-2.6495601981878281E-2</v>
      </c>
      <c r="L145" s="151">
        <v>1.6565820202231407E-2</v>
      </c>
      <c r="M145" s="151">
        <v>-3.5651200450956821E-3</v>
      </c>
      <c r="N145" s="151">
        <v>9.3680183636024594E-4</v>
      </c>
      <c r="O145" s="151">
        <v>1.4782969374209642E-3</v>
      </c>
      <c r="P145" s="151">
        <v>4.320233128964901E-3</v>
      </c>
      <c r="Q145" s="151">
        <v>-2.9665814712643623E-2</v>
      </c>
      <c r="R145" s="151">
        <v>1.5237586572766304E-2</v>
      </c>
      <c r="S145" s="151">
        <v>-5.1672453992068768E-4</v>
      </c>
      <c r="T145" s="151">
        <v>-4.1399667970836163E-3</v>
      </c>
      <c r="U145" s="151">
        <v>5.0335806008661166E-5</v>
      </c>
      <c r="V145" s="151">
        <v>3.6664414801634848E-4</v>
      </c>
      <c r="W145" s="151">
        <v>5.5679446086287498E-3</v>
      </c>
      <c r="X145" s="151">
        <v>2.3180007934570312E-2</v>
      </c>
      <c r="Y145" s="151">
        <v>1.1422820389270782E-2</v>
      </c>
      <c r="Z145" s="151">
        <v>0.96793526411056519</v>
      </c>
      <c r="AA145" s="151">
        <v>1.1545963287353516</v>
      </c>
      <c r="AB145" s="151">
        <v>1.093636155128479</v>
      </c>
      <c r="AC145" s="151">
        <v>1.0383381843566895</v>
      </c>
      <c r="AD145" s="151">
        <v>1.1719529628753662</v>
      </c>
      <c r="AE145" s="151">
        <v>1.5825308561325073</v>
      </c>
      <c r="AF145" s="151">
        <v>1.0337398052215576</v>
      </c>
      <c r="AG145" s="151">
        <v>0.98765838146209717</v>
      </c>
      <c r="AH145" s="151">
        <v>1.172982931137085</v>
      </c>
      <c r="AI145" s="151">
        <v>1.2534359693527222</v>
      </c>
      <c r="AJ145" s="151">
        <v>1.2976679801940918</v>
      </c>
    </row>
    <row r="146" spans="1:36" s="12" customFormat="1">
      <c r="A146" s="12" t="s">
        <v>166</v>
      </c>
      <c r="B146" s="150">
        <v>2015</v>
      </c>
      <c r="C146" s="151">
        <v>7.8069553375244141</v>
      </c>
      <c r="D146" s="151">
        <v>5.0308012962341309</v>
      </c>
      <c r="E146" s="151">
        <v>1.5518319606781006</v>
      </c>
      <c r="F146" s="151">
        <v>5.6666665077209473</v>
      </c>
      <c r="G146" s="151">
        <v>4.6897215843200684</v>
      </c>
      <c r="H146" s="151">
        <v>1.3776980638504028</v>
      </c>
      <c r="I146" s="151">
        <v>1.6646957397460938</v>
      </c>
      <c r="J146" s="151">
        <v>2.4952296167612076E-2</v>
      </c>
      <c r="K146" s="151">
        <v>4.3054059147834778E-2</v>
      </c>
      <c r="L146" s="151">
        <v>1.8101762980222702E-2</v>
      </c>
      <c r="M146" s="151">
        <v>-2.7087184134870768E-3</v>
      </c>
      <c r="N146" s="151">
        <v>-3.0903751030564308E-3</v>
      </c>
      <c r="O146" s="151">
        <v>-1.0735816322267056E-3</v>
      </c>
      <c r="P146" s="151">
        <v>-1.0315001010894775E-2</v>
      </c>
      <c r="Q146" s="151">
        <v>6.0241736471652985E-2</v>
      </c>
      <c r="R146" s="151">
        <v>4.2665670625865459E-3</v>
      </c>
      <c r="S146" s="151">
        <v>8.5706677054986358E-4</v>
      </c>
      <c r="T146" s="151">
        <v>-3.3601643517613411E-3</v>
      </c>
      <c r="U146" s="151">
        <v>5.568939377553761E-4</v>
      </c>
      <c r="V146" s="151">
        <v>3.0139803420752287E-3</v>
      </c>
      <c r="W146" s="151">
        <v>1.2767418287694454E-2</v>
      </c>
      <c r="X146" s="151">
        <v>3.8236618041992188E-2</v>
      </c>
      <c r="Y146" s="151">
        <v>7.9689342528581619E-3</v>
      </c>
      <c r="Z146" s="151">
        <v>0.94413197040557861</v>
      </c>
      <c r="AA146" s="151">
        <v>1.1545963287353516</v>
      </c>
      <c r="AB146" s="151">
        <v>1.0964255332946777</v>
      </c>
      <c r="AC146" s="151">
        <v>1.0397334098815918</v>
      </c>
      <c r="AD146" s="151">
        <v>0.86718583106994629</v>
      </c>
      <c r="AE146" s="151">
        <v>1.6442135572433472</v>
      </c>
      <c r="AF146" s="151">
        <v>1.0513476133346558</v>
      </c>
      <c r="AG146" s="151">
        <v>0.9587172269821167</v>
      </c>
      <c r="AH146" s="151">
        <v>1.2180314064025879</v>
      </c>
      <c r="AI146" s="151">
        <v>1.2713507413864136</v>
      </c>
      <c r="AJ146" s="151">
        <v>1.3247456550598145</v>
      </c>
    </row>
    <row r="147" spans="1:36" s="12" customFormat="1">
      <c r="A147" s="12" t="s">
        <v>166</v>
      </c>
      <c r="B147" s="150">
        <v>2016</v>
      </c>
      <c r="C147" s="151">
        <v>7.6989741325378418</v>
      </c>
      <c r="D147" s="151">
        <v>4.7450194358825684</v>
      </c>
      <c r="E147" s="151">
        <v>1.6225385665893555</v>
      </c>
      <c r="F147" s="151">
        <v>4.752260684967041</v>
      </c>
      <c r="G147" s="151">
        <v>4.7399072647094727</v>
      </c>
      <c r="H147" s="151">
        <v>1.6200656890869141</v>
      </c>
      <c r="I147" s="151">
        <v>1.62428879737854</v>
      </c>
      <c r="J147" s="151">
        <v>4.4555779546499252E-2</v>
      </c>
      <c r="K147" s="151">
        <v>-1.3927926309406757E-2</v>
      </c>
      <c r="L147" s="151">
        <v>-5.8483704924583435E-2</v>
      </c>
      <c r="M147" s="151">
        <v>3.9762907545082271E-4</v>
      </c>
      <c r="N147" s="151">
        <v>3.310156986117363E-3</v>
      </c>
      <c r="O147" s="151">
        <v>2.898896811529994E-3</v>
      </c>
      <c r="P147" s="151">
        <v>1.4777160249650478E-2</v>
      </c>
      <c r="Q147" s="151">
        <v>-3.531176969408989E-2</v>
      </c>
      <c r="R147" s="151">
        <v>-6.2559336423873901E-2</v>
      </c>
      <c r="S147" s="151">
        <v>-1.1032137554138899E-3</v>
      </c>
      <c r="T147" s="151">
        <v>2.0346974488347769E-3</v>
      </c>
      <c r="U147" s="151">
        <v>-5.6915375171229243E-4</v>
      </c>
      <c r="V147" s="151">
        <v>5.9209638275206089E-3</v>
      </c>
      <c r="W147" s="151">
        <v>-2.2076617460697889E-3</v>
      </c>
      <c r="X147" s="151">
        <v>-0.17598056793212891</v>
      </c>
      <c r="Y147" s="151">
        <v>1.0644395835697651E-2</v>
      </c>
      <c r="Z147" s="151">
        <v>0.94528412818908691</v>
      </c>
      <c r="AA147" s="151">
        <v>1.1545963287353516</v>
      </c>
      <c r="AB147" s="151">
        <v>1.102469801902771</v>
      </c>
      <c r="AC147" s="151">
        <v>1.0468888282775879</v>
      </c>
      <c r="AD147" s="151">
        <v>0.97960519790649414</v>
      </c>
      <c r="AE147" s="151">
        <v>1.3788943290710449</v>
      </c>
      <c r="AF147" s="151">
        <v>1.0431605577468872</v>
      </c>
      <c r="AG147" s="151">
        <v>0.96435904502868652</v>
      </c>
      <c r="AH147" s="151">
        <v>1.2125760316848755</v>
      </c>
      <c r="AI147" s="151">
        <v>1.303266167640686</v>
      </c>
      <c r="AJ147" s="151">
        <v>1.3361526727676392</v>
      </c>
    </row>
    <row r="148" spans="1:36" s="12" customFormat="1">
      <c r="A148" s="12" t="s">
        <v>166</v>
      </c>
      <c r="B148" s="150">
        <v>2017</v>
      </c>
      <c r="C148" s="151">
        <v>7.6113028526306152</v>
      </c>
      <c r="D148" s="151">
        <v>5.0118746757507324</v>
      </c>
      <c r="E148" s="151">
        <v>1.518654465675354</v>
      </c>
      <c r="F148" s="151">
        <v>5.474003791809082</v>
      </c>
      <c r="G148" s="151">
        <v>4.755678653717041</v>
      </c>
      <c r="H148" s="151">
        <v>1.390445351600647</v>
      </c>
      <c r="I148" s="151">
        <v>1.6004670858383179</v>
      </c>
      <c r="J148" s="151">
        <v>-6.6167235374450684E-2</v>
      </c>
      <c r="K148" s="151">
        <v>-1.1452716775238514E-2</v>
      </c>
      <c r="L148" s="151">
        <v>5.4714519530534744E-2</v>
      </c>
      <c r="M148" s="151">
        <v>-1.3598932418972254E-3</v>
      </c>
      <c r="N148" s="151">
        <v>-1.8171707051806152E-4</v>
      </c>
      <c r="O148" s="151">
        <v>4.7109518200159073E-3</v>
      </c>
      <c r="P148" s="151">
        <v>1.7716731235850602E-4</v>
      </c>
      <c r="Q148" s="151">
        <v>-1.4799225144088268E-2</v>
      </c>
      <c r="R148" s="151">
        <v>5.0083223730325699E-2</v>
      </c>
      <c r="S148" s="151">
        <v>1.0106605623150244E-4</v>
      </c>
      <c r="T148" s="151">
        <v>-6.2071946449577808E-3</v>
      </c>
      <c r="U148" s="151">
        <v>-3.0666482052765787E-4</v>
      </c>
      <c r="V148" s="151">
        <v>-3.4237003419548273E-3</v>
      </c>
      <c r="W148" s="151">
        <v>1.4467787928879261E-2</v>
      </c>
      <c r="X148" s="151">
        <v>0.14138984680175781</v>
      </c>
      <c r="Y148" s="151">
        <v>3.3218539319932461E-3</v>
      </c>
      <c r="Z148" s="151">
        <v>0.93245869874954224</v>
      </c>
      <c r="AA148" s="151">
        <v>1.1545963287353516</v>
      </c>
      <c r="AB148" s="151">
        <v>1.1277035474777222</v>
      </c>
      <c r="AC148" s="151">
        <v>1.0488103628158569</v>
      </c>
      <c r="AD148" s="151">
        <v>1.0917239189147949</v>
      </c>
      <c r="AE148" s="151">
        <v>1.5883114337921143</v>
      </c>
      <c r="AF148" s="151">
        <v>1.0582369565963745</v>
      </c>
      <c r="AG148" s="151">
        <v>0.96426945924758911</v>
      </c>
      <c r="AH148" s="151">
        <v>1.211809515953064</v>
      </c>
      <c r="AI148" s="151">
        <v>1.3188885450363159</v>
      </c>
      <c r="AJ148" s="151">
        <v>1.3420299291610718</v>
      </c>
    </row>
    <row r="149" spans="1:36" s="12" customFormat="1">
      <c r="A149" s="12" t="s">
        <v>166</v>
      </c>
      <c r="B149" s="150">
        <v>2018</v>
      </c>
      <c r="C149" s="151">
        <v>7.7967696189880371</v>
      </c>
      <c r="D149" s="151">
        <v>5.0100522041320801</v>
      </c>
      <c r="E149" s="151">
        <v>1.5562258958816528</v>
      </c>
      <c r="F149" s="151">
        <v>5.3637824058532715</v>
      </c>
      <c r="G149" s="151">
        <v>4.8095159530639648</v>
      </c>
      <c r="H149" s="151">
        <v>1.4535955190658569</v>
      </c>
      <c r="I149" s="151">
        <v>1.6211141347885132</v>
      </c>
      <c r="J149" s="151">
        <v>2.4438844993710518E-2</v>
      </c>
      <c r="K149" s="151">
        <v>2.4075139313936234E-2</v>
      </c>
      <c r="L149" s="151">
        <v>-3.6370512680150568E-4</v>
      </c>
      <c r="M149" s="151">
        <v>-6.84305967297405E-4</v>
      </c>
      <c r="N149" s="151">
        <v>-1.3846751535311341E-3</v>
      </c>
      <c r="O149" s="151">
        <v>3.0325786210596561E-3</v>
      </c>
      <c r="P149" s="151">
        <v>-3.2374777365475893E-3</v>
      </c>
      <c r="Q149" s="151">
        <v>2.6349019259214401E-2</v>
      </c>
      <c r="R149" s="151">
        <v>-5.0687077455222607E-3</v>
      </c>
      <c r="S149" s="151">
        <v>-8.3462276734280749E-7</v>
      </c>
      <c r="T149" s="151">
        <v>2.63823545537889E-3</v>
      </c>
      <c r="U149" s="151">
        <v>3.0767187126912177E-4</v>
      </c>
      <c r="V149" s="151">
        <v>1.3167158467695117E-3</v>
      </c>
      <c r="W149" s="151">
        <v>4.4321405584923923E-4</v>
      </c>
      <c r="X149" s="151">
        <v>-2.0340919494628906E-2</v>
      </c>
      <c r="Y149" s="151">
        <v>1.12569909542799E-2</v>
      </c>
      <c r="Z149" s="151">
        <v>0.92691278457641602</v>
      </c>
      <c r="AA149" s="151">
        <v>1.1545963287353516</v>
      </c>
      <c r="AB149" s="151">
        <v>1.1483721733093262</v>
      </c>
      <c r="AC149" s="151">
        <v>1.0528184175491333</v>
      </c>
      <c r="AD149" s="151">
        <v>0.96686488389968872</v>
      </c>
      <c r="AE149" s="151">
        <v>1.5563302040100098</v>
      </c>
      <c r="AF149" s="151">
        <v>1.065791130065918</v>
      </c>
      <c r="AG149" s="151">
        <v>0.97390574216842651</v>
      </c>
      <c r="AH149" s="151">
        <v>1.2580965757369995</v>
      </c>
      <c r="AI149" s="151">
        <v>1.3356488943099976</v>
      </c>
      <c r="AJ149" s="151">
        <v>1.3551375865936279</v>
      </c>
    </row>
    <row r="150" spans="1:36" s="12" customFormat="1">
      <c r="A150" s="12" t="s">
        <v>166</v>
      </c>
      <c r="B150" s="150">
        <v>2019</v>
      </c>
      <c r="C150" s="151">
        <v>7.6740584373474121</v>
      </c>
      <c r="D150" s="151">
        <v>5.0893034934997559</v>
      </c>
      <c r="E150" s="151">
        <v>1.5078805685043335</v>
      </c>
      <c r="F150" s="151">
        <v>5.5035996437072754</v>
      </c>
      <c r="G150" s="151">
        <v>4.8562121391296387</v>
      </c>
      <c r="H150" s="151">
        <v>1.3943707942962646</v>
      </c>
      <c r="I150" s="151">
        <v>1.5802570581436157</v>
      </c>
      <c r="J150" s="151">
        <v>-3.1558535993099213E-2</v>
      </c>
      <c r="K150" s="151">
        <v>-1.5863891690969467E-2</v>
      </c>
      <c r="L150" s="151">
        <v>1.5694642439484596E-2</v>
      </c>
      <c r="M150" s="151">
        <v>-9.4225298380479217E-4</v>
      </c>
      <c r="N150" s="151">
        <v>7.945704273879528E-4</v>
      </c>
      <c r="O150" s="151">
        <v>3.2458158675581217E-3</v>
      </c>
      <c r="P150" s="151">
        <v>2.7753075119107962E-3</v>
      </c>
      <c r="Q150" s="151">
        <v>-2.1737333387136459E-2</v>
      </c>
      <c r="R150" s="151">
        <v>9.9042728543281555E-3</v>
      </c>
      <c r="S150" s="151">
        <v>-1.3251244672574103E-4</v>
      </c>
      <c r="T150" s="151">
        <v>1.2577021261677146E-3</v>
      </c>
      <c r="U150" s="151">
        <v>3.3004427677951753E-5</v>
      </c>
      <c r="V150" s="151">
        <v>4.5221270993351936E-3</v>
      </c>
      <c r="W150" s="151">
        <v>1.1004824773408473E-4</v>
      </c>
      <c r="X150" s="151">
        <v>2.5732994079589844E-2</v>
      </c>
      <c r="Y150" s="151">
        <v>9.6622603014111519E-3</v>
      </c>
      <c r="Z150" s="151">
        <v>0.91751879453659058</v>
      </c>
      <c r="AA150" s="151">
        <v>1.1545963287353516</v>
      </c>
      <c r="AB150" s="151">
        <v>1.1635235548019409</v>
      </c>
      <c r="AC150" s="151">
        <v>1.052665114402771</v>
      </c>
      <c r="AD150" s="151">
        <v>1.0888320207595825</v>
      </c>
      <c r="AE150" s="151">
        <v>1.596899151802063</v>
      </c>
      <c r="AF150" s="151">
        <v>1.0614969730377197</v>
      </c>
      <c r="AG150" s="151">
        <v>0.98112565279006958</v>
      </c>
      <c r="AH150" s="151">
        <v>1.2650988101959229</v>
      </c>
      <c r="AI150" s="151">
        <v>1.375285267829895</v>
      </c>
      <c r="AJ150" s="151">
        <v>1.3597804307937622</v>
      </c>
    </row>
    <row r="151" spans="1:36" s="12" customFormat="1">
      <c r="A151" s="12" t="s">
        <v>166</v>
      </c>
      <c r="B151" s="150">
        <v>2020</v>
      </c>
      <c r="C151" s="151">
        <v>7.8922114372253418</v>
      </c>
      <c r="D151" s="151">
        <v>4.9248147010803223</v>
      </c>
      <c r="E151" s="151">
        <v>1.6025404930114746</v>
      </c>
      <c r="F151" s="151">
        <v>4.9048862457275391</v>
      </c>
      <c r="G151" s="151">
        <v>4.9276185035705566</v>
      </c>
      <c r="H151" s="151">
        <v>1.609050989151001</v>
      </c>
      <c r="I151" s="151">
        <v>1.6016290187835693</v>
      </c>
      <c r="J151" s="151">
        <v>6.0885123908519745E-2</v>
      </c>
      <c r="K151" s="151">
        <v>2.8030775487422943E-2</v>
      </c>
      <c r="L151" s="151">
        <v>-3.2854348421096802E-2</v>
      </c>
      <c r="M151" s="151">
        <v>-2.069410402327776E-3</v>
      </c>
      <c r="N151" s="151">
        <v>-1.8226539250463247E-3</v>
      </c>
      <c r="O151" s="151">
        <v>8.0102105857804418E-4</v>
      </c>
      <c r="P151" s="151">
        <v>-5.9326714836061001E-3</v>
      </c>
      <c r="Q151" s="151">
        <v>3.7054490298032761E-2</v>
      </c>
      <c r="R151" s="151">
        <v>-4.5464459806680679E-2</v>
      </c>
      <c r="S151" s="151">
        <v>1.1377273767720908E-4</v>
      </c>
      <c r="T151" s="151">
        <v>3.4407242201268673E-3</v>
      </c>
      <c r="U151" s="151">
        <v>1.3836105063091964E-4</v>
      </c>
      <c r="V151" s="151">
        <v>3.9640320464968681E-3</v>
      </c>
      <c r="W151" s="151">
        <v>4.9532214179635048E-3</v>
      </c>
      <c r="X151" s="151">
        <v>-0.11517047882080078</v>
      </c>
      <c r="Y151" s="151">
        <v>1.4597075060009956E-2</v>
      </c>
      <c r="Z151" s="151">
        <v>0.89914202690124512</v>
      </c>
      <c r="AA151" s="151">
        <v>1.1545963287353516</v>
      </c>
      <c r="AB151" s="151">
        <v>1.1743159294128418</v>
      </c>
      <c r="AC151" s="151">
        <v>1.0540561676025391</v>
      </c>
      <c r="AD151" s="151">
        <v>0.90025889873504639</v>
      </c>
      <c r="AE151" s="151">
        <v>1.4231793880462646</v>
      </c>
      <c r="AF151" s="151">
        <v>1.0654302835464478</v>
      </c>
      <c r="AG151" s="151">
        <v>0.99420565366744995</v>
      </c>
      <c r="AH151" s="151">
        <v>1.2913923263549805</v>
      </c>
      <c r="AI151" s="151">
        <v>1.4105175733566284</v>
      </c>
      <c r="AJ151" s="151">
        <v>1.3745748996734619</v>
      </c>
    </row>
    <row r="152" spans="1:36" s="12" customFormat="1">
      <c r="A152" s="12" t="s">
        <v>167</v>
      </c>
      <c r="B152" s="150">
        <v>2006</v>
      </c>
      <c r="C152" s="151">
        <v>3.6890428066253662</v>
      </c>
      <c r="D152" s="151">
        <v>2.9225916862487793</v>
      </c>
      <c r="E152" s="151">
        <v>1.2622510194778442</v>
      </c>
      <c r="F152" s="151">
        <v>2.4262499809265137</v>
      </c>
      <c r="G152" s="151">
        <v>3.3123636245727539</v>
      </c>
      <c r="H152" s="151">
        <v>1.5204712152481079</v>
      </c>
      <c r="I152" s="151">
        <v>1.1137198209762573</v>
      </c>
      <c r="J152" s="151">
        <v>-0.23869353532791138</v>
      </c>
      <c r="K152" s="151">
        <v>-0.76050937175750732</v>
      </c>
      <c r="L152" s="151">
        <v>-0.52181583642959595</v>
      </c>
      <c r="M152" s="151">
        <v>-2.8844458982348442E-2</v>
      </c>
      <c r="N152" s="151">
        <v>-0.26580697298049927</v>
      </c>
      <c r="O152" s="151">
        <v>-8.6246363818645477E-2</v>
      </c>
      <c r="P152" s="151">
        <v>-0.3311079740524292</v>
      </c>
      <c r="Q152" s="151">
        <v>-4.8503611236810684E-2</v>
      </c>
      <c r="R152" s="151">
        <v>-0.26554739475250244</v>
      </c>
      <c r="S152" s="151">
        <v>-8.8138310238718987E-3</v>
      </c>
      <c r="T152" s="151">
        <v>8.2317061722278595E-2</v>
      </c>
      <c r="U152" s="151">
        <v>-3.7152975797653198E-2</v>
      </c>
      <c r="V152" s="151">
        <v>-6.3226774334907532E-2</v>
      </c>
      <c r="W152" s="151">
        <v>-0.2293919175863266</v>
      </c>
      <c r="X152" s="151">
        <v>-0.70388507843017578</v>
      </c>
      <c r="Y152" s="151">
        <v>-0.39719375967979431</v>
      </c>
      <c r="Z152" s="151">
        <v>1</v>
      </c>
      <c r="AA152" s="151">
        <v>1</v>
      </c>
      <c r="AB152" s="151">
        <v>1</v>
      </c>
      <c r="AC152" s="151">
        <v>1</v>
      </c>
      <c r="AD152" s="151">
        <v>1</v>
      </c>
      <c r="AE152" s="151">
        <v>1</v>
      </c>
      <c r="AF152" s="151">
        <v>1</v>
      </c>
      <c r="AG152" s="151">
        <v>1</v>
      </c>
      <c r="AH152" s="151">
        <v>1</v>
      </c>
      <c r="AI152" s="151">
        <v>1</v>
      </c>
      <c r="AJ152" s="151">
        <v>1</v>
      </c>
    </row>
    <row r="153" spans="1:36" s="12" customFormat="1">
      <c r="A153" s="12" t="s">
        <v>167</v>
      </c>
      <c r="B153" s="150">
        <v>2007</v>
      </c>
      <c r="C153" s="151">
        <v>3.852114200592041</v>
      </c>
      <c r="D153" s="151">
        <v>3.1930263042449951</v>
      </c>
      <c r="E153" s="151">
        <v>1.2064152956008911</v>
      </c>
      <c r="F153" s="151">
        <v>2.9685137271881104</v>
      </c>
      <c r="G153" s="151">
        <v>3.418982982635498</v>
      </c>
      <c r="H153" s="151">
        <v>1.2976577281951904</v>
      </c>
      <c r="I153" s="151">
        <v>1.1266849040985107</v>
      </c>
      <c r="J153" s="151">
        <v>-4.5243240892887115E-2</v>
      </c>
      <c r="K153" s="151">
        <v>4.3255098164081573E-2</v>
      </c>
      <c r="L153" s="151">
        <v>8.8498339056968689E-2</v>
      </c>
      <c r="M153" s="151">
        <v>1.603358774445951E-3</v>
      </c>
      <c r="N153" s="151">
        <v>1.8723795190453529E-2</v>
      </c>
      <c r="O153" s="151">
        <v>4.0224175900220871E-3</v>
      </c>
      <c r="P153" s="151">
        <v>2.3026294074952602E-3</v>
      </c>
      <c r="Q153" s="151">
        <v>1.6602896153926849E-2</v>
      </c>
      <c r="R153" s="151">
        <v>7.2430826723575592E-2</v>
      </c>
      <c r="S153" s="151">
        <v>1.3226208102423698E-4</v>
      </c>
      <c r="T153" s="151">
        <v>-1.0231377556920052E-2</v>
      </c>
      <c r="U153" s="151">
        <v>7.4766058241948485E-4</v>
      </c>
      <c r="V153" s="151">
        <v>9.5794126391410828E-3</v>
      </c>
      <c r="W153" s="151">
        <v>1.5839558094739914E-2</v>
      </c>
      <c r="X153" s="151">
        <v>0.20171451568603516</v>
      </c>
      <c r="Y153" s="151">
        <v>3.1681124120950699E-2</v>
      </c>
      <c r="Z153" s="151">
        <v>1.0137988328933716</v>
      </c>
      <c r="AA153" s="151">
        <v>1.044798731803894</v>
      </c>
      <c r="AB153" s="151">
        <v>1.0184627771377563</v>
      </c>
      <c r="AC153" s="151">
        <v>1.0079221725463867</v>
      </c>
      <c r="AD153" s="151">
        <v>0.95213603973388672</v>
      </c>
      <c r="AE153" s="151">
        <v>1.2234987020492554</v>
      </c>
      <c r="AF153" s="151">
        <v>1.0057979822158813</v>
      </c>
      <c r="AG153" s="151">
        <v>1.0029691457748413</v>
      </c>
      <c r="AH153" s="151">
        <v>1.0316320657730103</v>
      </c>
      <c r="AI153" s="151">
        <v>1.077824592590332</v>
      </c>
      <c r="AJ153" s="151">
        <v>1.0635222196578979</v>
      </c>
    </row>
    <row r="154" spans="1:36" s="12" customFormat="1">
      <c r="A154" s="12" t="s">
        <v>167</v>
      </c>
      <c r="B154" s="150">
        <v>2008</v>
      </c>
      <c r="C154" s="151">
        <v>4.2298493385314941</v>
      </c>
      <c r="D154" s="151">
        <v>3.378727912902832</v>
      </c>
      <c r="E154" s="151">
        <v>1.2519063949584961</v>
      </c>
      <c r="F154" s="151">
        <v>3.1952002048492432</v>
      </c>
      <c r="G154" s="151">
        <v>3.5164413452148438</v>
      </c>
      <c r="H154" s="151">
        <v>1.3238136768341064</v>
      </c>
      <c r="I154" s="151">
        <v>1.2028785943984985</v>
      </c>
      <c r="J154" s="151">
        <v>3.701411560177803E-2</v>
      </c>
      <c r="K154" s="151">
        <v>9.3544229865074158E-2</v>
      </c>
      <c r="L154" s="151">
        <v>5.6530114263296127E-2</v>
      </c>
      <c r="M154" s="151">
        <v>5.3649842739105225E-3</v>
      </c>
      <c r="N154" s="151">
        <v>2.7247035875916481E-2</v>
      </c>
      <c r="O154" s="151">
        <v>3.7626656703650951E-3</v>
      </c>
      <c r="P154" s="151">
        <v>3.5345539799891412E-4</v>
      </c>
      <c r="Q154" s="151">
        <v>5.6816086173057556E-2</v>
      </c>
      <c r="R154" s="151">
        <v>3.4667231142520905E-2</v>
      </c>
      <c r="S154" s="151">
        <v>2.6262129540555179E-4</v>
      </c>
      <c r="T154" s="151">
        <v>1.438901387155056E-2</v>
      </c>
      <c r="U154" s="151">
        <v>-3.9041962008923292E-4</v>
      </c>
      <c r="V154" s="151">
        <v>4.6607041731476784E-3</v>
      </c>
      <c r="W154" s="151">
        <v>2.9409648850560188E-3</v>
      </c>
      <c r="X154" s="151">
        <v>7.3588371276855469E-2</v>
      </c>
      <c r="Y154" s="151">
        <v>2.8106369078159332E-2</v>
      </c>
      <c r="Z154" s="151">
        <v>1.0659677982330322</v>
      </c>
      <c r="AA154" s="151">
        <v>1.1141946315765381</v>
      </c>
      <c r="AB154" s="151">
        <v>1.0365778207778931</v>
      </c>
      <c r="AC154" s="151">
        <v>1.014546275138855</v>
      </c>
      <c r="AD154" s="151">
        <v>0.72247910499572754</v>
      </c>
      <c r="AE154" s="151">
        <v>1.316929817199707</v>
      </c>
      <c r="AF154" s="151">
        <v>1.0118229389190674</v>
      </c>
      <c r="AG154" s="151">
        <v>1.0063263177871704</v>
      </c>
      <c r="AH154" s="151">
        <v>1</v>
      </c>
      <c r="AI154" s="151">
        <v>1.1104623079299927</v>
      </c>
      <c r="AJ154" s="151">
        <v>1.0797296762466431</v>
      </c>
    </row>
    <row r="155" spans="1:36" s="12" customFormat="1">
      <c r="A155" s="12" t="s">
        <v>167</v>
      </c>
      <c r="B155" s="150">
        <v>2009</v>
      </c>
      <c r="C155" s="151">
        <v>4.1000986099243164</v>
      </c>
      <c r="D155" s="151">
        <v>3.6513621807098389</v>
      </c>
      <c r="E155" s="151">
        <v>1.1228961944580078</v>
      </c>
      <c r="F155" s="151">
        <v>3.7049880027770996</v>
      </c>
      <c r="G155" s="151">
        <v>3.6887202262878418</v>
      </c>
      <c r="H155" s="151">
        <v>1.1066430807113647</v>
      </c>
      <c r="I155" s="151">
        <v>1.1115241050720215</v>
      </c>
      <c r="J155" s="151">
        <v>-0.10875631123781204</v>
      </c>
      <c r="K155" s="151">
        <v>-3.1155308708548546E-2</v>
      </c>
      <c r="L155" s="151">
        <v>7.7601000666618347E-2</v>
      </c>
      <c r="M155" s="151">
        <v>-2.1549474913626909E-3</v>
      </c>
      <c r="N155" s="151">
        <v>2.5551542639732361E-2</v>
      </c>
      <c r="O155" s="151">
        <v>3.9359703660011292E-3</v>
      </c>
      <c r="P155" s="151">
        <v>1.0045300237834454E-2</v>
      </c>
      <c r="Q155" s="151">
        <v>-6.8533174693584442E-2</v>
      </c>
      <c r="R155" s="151">
        <v>5.7065468281507492E-2</v>
      </c>
      <c r="S155" s="151">
        <v>6.4008246408775449E-4</v>
      </c>
      <c r="T155" s="151">
        <v>-1.5595570206642151E-2</v>
      </c>
      <c r="U155" s="151">
        <v>1.0067009134218097E-3</v>
      </c>
      <c r="V155" s="151">
        <v>7.6044099405407906E-3</v>
      </c>
      <c r="W155" s="151">
        <v>2.6879910379648209E-2</v>
      </c>
      <c r="X155" s="151">
        <v>0.14803028106689453</v>
      </c>
      <c r="Y155" s="151">
        <v>4.7830063849687576E-2</v>
      </c>
      <c r="Z155" s="151">
        <v>1.0475926399230957</v>
      </c>
      <c r="AA155" s="151">
        <v>1.194353461265564</v>
      </c>
      <c r="AB155" s="151">
        <v>1.0548481941223145</v>
      </c>
      <c r="AC155" s="151">
        <v>1.0290181636810303</v>
      </c>
      <c r="AD155" s="151">
        <v>0.99131077527999878</v>
      </c>
      <c r="AE155" s="151">
        <v>1.5270429849624634</v>
      </c>
      <c r="AF155" s="151">
        <v>1.0359915494918823</v>
      </c>
      <c r="AG155" s="151">
        <v>1.0101709365844727</v>
      </c>
      <c r="AH155" s="151">
        <v>1.0114301443099976</v>
      </c>
      <c r="AI155" s="151">
        <v>1.1914994716644287</v>
      </c>
      <c r="AJ155" s="151">
        <v>1.1982630491256714</v>
      </c>
    </row>
    <row r="156" spans="1:36" s="12" customFormat="1">
      <c r="A156" s="12" t="s">
        <v>167</v>
      </c>
      <c r="B156" s="150">
        <v>2010</v>
      </c>
      <c r="C156" s="151">
        <v>4.4241166114807129</v>
      </c>
      <c r="D156" s="151">
        <v>3.7016720771789551</v>
      </c>
      <c r="E156" s="151">
        <v>1.1951677799224854</v>
      </c>
      <c r="F156" s="151">
        <v>3.583310604095459</v>
      </c>
      <c r="G156" s="151">
        <v>3.7755050659179688</v>
      </c>
      <c r="H156" s="151">
        <v>1.2346452474594116</v>
      </c>
      <c r="I156" s="151">
        <v>1.1717954874038696</v>
      </c>
      <c r="J156" s="151">
        <v>6.2375299632549286E-2</v>
      </c>
      <c r="K156" s="151">
        <v>7.6059624552726746E-2</v>
      </c>
      <c r="L156" s="151">
        <v>1.368432492017746E-2</v>
      </c>
      <c r="M156" s="151">
        <v>2.5652879849076271E-3</v>
      </c>
      <c r="N156" s="151">
        <v>3.3662938512861729E-3</v>
      </c>
      <c r="O156" s="151">
        <v>2.0794584415853024E-3</v>
      </c>
      <c r="P156" s="151">
        <v>-2.0958352833986282E-3</v>
      </c>
      <c r="Q156" s="151">
        <v>7.0144422352313995E-2</v>
      </c>
      <c r="R156" s="151">
        <v>-1.3353248126804829E-2</v>
      </c>
      <c r="S156" s="151">
        <v>9.231964941136539E-4</v>
      </c>
      <c r="T156" s="151">
        <v>2.2256383672356606E-2</v>
      </c>
      <c r="U156" s="151">
        <v>-1.1669291416183114E-4</v>
      </c>
      <c r="V156" s="151">
        <v>8.5218306630849838E-3</v>
      </c>
      <c r="W156" s="151">
        <v>-4.5471452176570892E-3</v>
      </c>
      <c r="X156" s="151">
        <v>-3.3392906188964844E-2</v>
      </c>
      <c r="Y156" s="151">
        <v>2.3254593834280968E-2</v>
      </c>
      <c r="Z156" s="151">
        <v>1.0690943002700806</v>
      </c>
      <c r="AA156" s="151">
        <v>1.1985049247741699</v>
      </c>
      <c r="AB156" s="151">
        <v>1.0665444135665894</v>
      </c>
      <c r="AC156" s="151">
        <v>1.0352143049240112</v>
      </c>
      <c r="AD156" s="151">
        <v>0.73073309659957886</v>
      </c>
      <c r="AE156" s="151">
        <v>1.4768924713134766</v>
      </c>
      <c r="AF156" s="151">
        <v>1.0589120388031006</v>
      </c>
      <c r="AG156" s="151">
        <v>1.0118446350097656</v>
      </c>
      <c r="AH156" s="151">
        <v>1.003455638885498</v>
      </c>
      <c r="AI156" s="151">
        <v>1.2410768270492554</v>
      </c>
      <c r="AJ156" s="151">
        <v>1.1842144727706909</v>
      </c>
    </row>
    <row r="157" spans="1:36" s="12" customFormat="1">
      <c r="A157" s="12" t="s">
        <v>167</v>
      </c>
      <c r="B157" s="150">
        <v>2011</v>
      </c>
      <c r="C157" s="151">
        <v>4.3462505340576172</v>
      </c>
      <c r="D157" s="151">
        <v>3.7330307960510254</v>
      </c>
      <c r="E157" s="151">
        <v>1.1642693281173706</v>
      </c>
      <c r="F157" s="151">
        <v>3.6098239421844482</v>
      </c>
      <c r="G157" s="151">
        <v>3.7954154014587402</v>
      </c>
      <c r="H157" s="151">
        <v>1.2040064334869385</v>
      </c>
      <c r="I157" s="151">
        <v>1.1451325416564941</v>
      </c>
      <c r="J157" s="151">
        <v>-2.619289793074131E-2</v>
      </c>
      <c r="K157" s="151">
        <v>-1.7757108435034752E-2</v>
      </c>
      <c r="L157" s="151">
        <v>8.4357894957065582E-3</v>
      </c>
      <c r="M157" s="151">
        <v>-3.5814291331917048E-3</v>
      </c>
      <c r="N157" s="151">
        <v>-1.3709394261240959E-4</v>
      </c>
      <c r="O157" s="151">
        <v>2.9506336431950331E-3</v>
      </c>
      <c r="P157" s="151">
        <v>2.8961242642253637E-3</v>
      </c>
      <c r="Q157" s="151">
        <v>-1.9885342568159103E-2</v>
      </c>
      <c r="R157" s="151">
        <v>2.7665100060403347E-3</v>
      </c>
      <c r="S157" s="151">
        <v>-3.3581786556169391E-4</v>
      </c>
      <c r="T157" s="151">
        <v>-6.05430593714118E-3</v>
      </c>
      <c r="U157" s="151">
        <v>1.2402187567204237E-3</v>
      </c>
      <c r="V157" s="151">
        <v>4.9995202571153641E-3</v>
      </c>
      <c r="W157" s="151">
        <v>5.8196643367409706E-3</v>
      </c>
      <c r="X157" s="151">
        <v>7.3719024658203125E-3</v>
      </c>
      <c r="Y157" s="151">
        <v>5.2596884779632092E-3</v>
      </c>
      <c r="Z157" s="151">
        <v>1.0313047170639038</v>
      </c>
      <c r="AA157" s="151">
        <v>1.1985049247741699</v>
      </c>
      <c r="AB157" s="151">
        <v>1.0813220739364624</v>
      </c>
      <c r="AC157" s="151">
        <v>1.0411220788955688</v>
      </c>
      <c r="AD157" s="151">
        <v>0.82987594604492188</v>
      </c>
      <c r="AE157" s="151">
        <v>1.4878202676773071</v>
      </c>
      <c r="AF157" s="151">
        <v>1.0600663423538208</v>
      </c>
      <c r="AG157" s="151">
        <v>1.0119993686676025</v>
      </c>
      <c r="AH157" s="151">
        <v>1.144603967666626</v>
      </c>
      <c r="AI157" s="151">
        <v>1.2966136932373047</v>
      </c>
      <c r="AJ157" s="151">
        <v>1.2393602132797241</v>
      </c>
    </row>
    <row r="158" spans="1:36" s="12" customFormat="1">
      <c r="A158" s="12" t="s">
        <v>167</v>
      </c>
      <c r="B158" s="150">
        <v>2012</v>
      </c>
      <c r="C158" s="151">
        <v>4.4889621734619141</v>
      </c>
      <c r="D158" s="151">
        <v>3.8869071006774902</v>
      </c>
      <c r="E158" s="151">
        <v>1.1548937559127808</v>
      </c>
      <c r="F158" s="151">
        <v>3.827923059463501</v>
      </c>
      <c r="G158" s="151">
        <v>3.9511229991912842</v>
      </c>
      <c r="H158" s="151">
        <v>1.1726889610290527</v>
      </c>
      <c r="I158" s="151">
        <v>1.1361240148544312</v>
      </c>
      <c r="J158" s="151">
        <v>-8.0853141844272614E-3</v>
      </c>
      <c r="K158" s="151">
        <v>3.230801597237587E-2</v>
      </c>
      <c r="L158" s="151">
        <v>4.0393330156803131E-2</v>
      </c>
      <c r="M158" s="151">
        <v>-1.9135829643346369E-4</v>
      </c>
      <c r="N158" s="151">
        <v>8.0950907431542873E-4</v>
      </c>
      <c r="O158" s="151">
        <v>4.2827730067074299E-3</v>
      </c>
      <c r="P158" s="151">
        <v>2.9536834917962551E-3</v>
      </c>
      <c r="Q158" s="151">
        <v>2.4453409016132355E-2</v>
      </c>
      <c r="R158" s="151">
        <v>2.2361909970641136E-2</v>
      </c>
      <c r="S158" s="151">
        <v>4.9079814925789833E-4</v>
      </c>
      <c r="T158" s="151">
        <v>2.0422565285116434E-3</v>
      </c>
      <c r="U158" s="151">
        <v>3.6083697523281444E-6</v>
      </c>
      <c r="V158" s="151">
        <v>7.8498665243387222E-3</v>
      </c>
      <c r="W158" s="151">
        <v>7.6448903419077396E-3</v>
      </c>
      <c r="X158" s="151">
        <v>5.8663368225097656E-2</v>
      </c>
      <c r="Y158" s="151">
        <v>4.0205948054790497E-2</v>
      </c>
      <c r="Z158" s="151">
        <v>1.0266025066375732</v>
      </c>
      <c r="AA158" s="151">
        <v>1.1985049247741699</v>
      </c>
      <c r="AB158" s="151">
        <v>1.1045494079589844</v>
      </c>
      <c r="AC158" s="151">
        <v>1.0528839826583862</v>
      </c>
      <c r="AD158" s="151">
        <v>0.73192965984344482</v>
      </c>
      <c r="AE158" s="151">
        <v>1.5777127742767334</v>
      </c>
      <c r="AF158" s="151">
        <v>1.0753068923950195</v>
      </c>
      <c r="AG158" s="151">
        <v>1.0213017463684082</v>
      </c>
      <c r="AH158" s="151">
        <v>1.144603967666626</v>
      </c>
      <c r="AI158" s="151">
        <v>1.3729186058044434</v>
      </c>
      <c r="AJ158" s="151">
        <v>1.2499270439147949</v>
      </c>
    </row>
    <row r="159" spans="1:36" s="12" customFormat="1">
      <c r="A159" s="12" t="s">
        <v>167</v>
      </c>
      <c r="B159" s="150">
        <v>2013</v>
      </c>
      <c r="C159" s="151">
        <v>4.4648294448852539</v>
      </c>
      <c r="D159" s="151">
        <v>4.0884575843811035</v>
      </c>
      <c r="E159" s="151">
        <v>1.0920578241348267</v>
      </c>
      <c r="F159" s="151">
        <v>4.2424616813659668</v>
      </c>
      <c r="G159" s="151">
        <v>4.0193400382995605</v>
      </c>
      <c r="H159" s="151">
        <v>1.0524150133132935</v>
      </c>
      <c r="I159" s="151">
        <v>1.1108373403549194</v>
      </c>
      <c r="J159" s="151">
        <v>-5.5944543331861496E-2</v>
      </c>
      <c r="K159" s="151">
        <v>-5.3904927335679531E-3</v>
      </c>
      <c r="L159" s="151">
        <v>5.0554051995277405E-2</v>
      </c>
      <c r="M159" s="151">
        <v>-1.1629444779828191E-3</v>
      </c>
      <c r="N159" s="151">
        <v>1.3130423030816019E-4</v>
      </c>
      <c r="O159" s="151">
        <v>3.8690404035151005E-3</v>
      </c>
      <c r="P159" s="151">
        <v>8.7113073095679283E-4</v>
      </c>
      <c r="Q159" s="151">
        <v>-9.0990234166383743E-3</v>
      </c>
      <c r="R159" s="151">
        <v>3.9713870733976364E-2</v>
      </c>
      <c r="S159" s="151">
        <v>-4.4980866368860006E-4</v>
      </c>
      <c r="T159" s="151">
        <v>-3.717692568898201E-3</v>
      </c>
      <c r="U159" s="151">
        <v>6.8872952833771706E-3</v>
      </c>
      <c r="V159" s="151">
        <v>3.5327570512890816E-3</v>
      </c>
      <c r="W159" s="151">
        <v>4.587631206959486E-3</v>
      </c>
      <c r="X159" s="151">
        <v>0.10282135009765625</v>
      </c>
      <c r="Y159" s="151">
        <v>1.7117898911237717E-2</v>
      </c>
      <c r="Z159" s="151">
        <v>1.0139307975769043</v>
      </c>
      <c r="AA159" s="151">
        <v>1.1985049247741699</v>
      </c>
      <c r="AB159" s="151">
        <v>1.1253552436828613</v>
      </c>
      <c r="AC159" s="151">
        <v>1.0557700395584106</v>
      </c>
      <c r="AD159" s="151">
        <v>0.79037100076675415</v>
      </c>
      <c r="AE159" s="151">
        <v>1.7485686540603638</v>
      </c>
      <c r="AF159" s="151">
        <v>1.0573724508285522</v>
      </c>
      <c r="AG159" s="151">
        <v>1.0212442874908447</v>
      </c>
      <c r="AH159" s="151">
        <v>2.7315258979797363</v>
      </c>
      <c r="AI159" s="151">
        <v>1.421974778175354</v>
      </c>
      <c r="AJ159" s="151">
        <v>1.2791608572006226</v>
      </c>
    </row>
    <row r="160" spans="1:36" s="12" customFormat="1">
      <c r="A160" s="12" t="s">
        <v>167</v>
      </c>
      <c r="B160" s="150">
        <v>2014</v>
      </c>
      <c r="C160" s="151">
        <v>4.3849878311157227</v>
      </c>
      <c r="D160" s="151">
        <v>4.1995067596435547</v>
      </c>
      <c r="E160" s="151">
        <v>1.0441679954528809</v>
      </c>
      <c r="F160" s="151">
        <v>4.3718042373657227</v>
      </c>
      <c r="G160" s="151">
        <v>4.1246109008789062</v>
      </c>
      <c r="H160" s="151">
        <v>1.0030157566070557</v>
      </c>
      <c r="I160" s="151">
        <v>1.0631284713745117</v>
      </c>
      <c r="J160" s="151">
        <v>-4.4843472540378571E-2</v>
      </c>
      <c r="K160" s="151">
        <v>-1.8044155091047287E-2</v>
      </c>
      <c r="L160" s="151">
        <v>2.6799319311976433E-2</v>
      </c>
      <c r="M160" s="151">
        <v>-7.404160569421947E-4</v>
      </c>
      <c r="N160" s="151">
        <v>8.9911901159211993E-4</v>
      </c>
      <c r="O160" s="151">
        <v>1.2454432435333729E-3</v>
      </c>
      <c r="P160" s="151">
        <v>4.7181029804050922E-3</v>
      </c>
      <c r="Q160" s="151">
        <v>-2.4166405200958252E-2</v>
      </c>
      <c r="R160" s="151">
        <v>1.2471680529415607E-2</v>
      </c>
      <c r="S160" s="151">
        <v>2.3314550053328276E-3</v>
      </c>
      <c r="T160" s="151">
        <v>3.2478473149240017E-3</v>
      </c>
      <c r="U160" s="151">
        <v>1.4651396777480841E-3</v>
      </c>
      <c r="V160" s="151">
        <v>5.9851999394595623E-3</v>
      </c>
      <c r="W160" s="151">
        <v>1.2979960301890969E-3</v>
      </c>
      <c r="X160" s="151">
        <v>3.0032157897949219E-2</v>
      </c>
      <c r="Y160" s="151">
        <v>2.5853961706161499E-2</v>
      </c>
      <c r="Z160" s="151">
        <v>1.0067192316055298</v>
      </c>
      <c r="AA160" s="151">
        <v>1.201752781867981</v>
      </c>
      <c r="AB160" s="151">
        <v>1.131788969039917</v>
      </c>
      <c r="AC160" s="151">
        <v>1.0662049055099487</v>
      </c>
      <c r="AD160" s="151">
        <v>0.93920743465423584</v>
      </c>
      <c r="AE160" s="151">
        <v>1.8018778562545776</v>
      </c>
      <c r="AF160" s="151">
        <v>1.1276452541351318</v>
      </c>
      <c r="AG160" s="151">
        <v>1.0232418775558472</v>
      </c>
      <c r="AH160" s="151">
        <v>3.1257312297821045</v>
      </c>
      <c r="AI160" s="151">
        <v>1.49629807472229</v>
      </c>
      <c r="AJ160" s="151">
        <v>1.2784813642501831</v>
      </c>
    </row>
    <row r="161" spans="1:36" s="12" customFormat="1">
      <c r="A161" s="12" t="s">
        <v>167</v>
      </c>
      <c r="B161" s="150">
        <v>2015</v>
      </c>
      <c r="C161" s="151">
        <v>4.5184102058410645</v>
      </c>
      <c r="D161" s="151">
        <v>4.4378552436828613</v>
      </c>
      <c r="E161" s="151">
        <v>1.0181523561477661</v>
      </c>
      <c r="F161" s="151">
        <v>4.6306428909301758</v>
      </c>
      <c r="G161" s="151">
        <v>4.3688678741455078</v>
      </c>
      <c r="H161" s="151">
        <v>0.97576314210891724</v>
      </c>
      <c r="I161" s="151">
        <v>1.0342298746109009</v>
      </c>
      <c r="J161" s="151">
        <v>-2.5230798870325089E-2</v>
      </c>
      <c r="K161" s="151">
        <v>2.9973309487104416E-2</v>
      </c>
      <c r="L161" s="151">
        <v>5.5204108357429504E-2</v>
      </c>
      <c r="M161" s="151">
        <v>3.2537258230149746E-3</v>
      </c>
      <c r="N161" s="151">
        <v>6.1935663688927889E-4</v>
      </c>
      <c r="O161" s="151">
        <v>6.0963244177401066E-3</v>
      </c>
      <c r="P161" s="151">
        <v>-7.5918628135696054E-4</v>
      </c>
      <c r="Q161" s="151">
        <v>2.0763088017702103E-2</v>
      </c>
      <c r="R161" s="151">
        <v>2.465163916349411E-2</v>
      </c>
      <c r="S161" s="151">
        <v>-9.3993061454966664E-5</v>
      </c>
      <c r="T161" s="151">
        <v>2.6661142706871033E-2</v>
      </c>
      <c r="U161" s="151">
        <v>-5.5092014372348785E-4</v>
      </c>
      <c r="V161" s="151">
        <v>-4.9927183426916599E-3</v>
      </c>
      <c r="W161" s="151">
        <v>9.5289582386612892E-3</v>
      </c>
      <c r="X161" s="151">
        <v>5.7519912719726562E-2</v>
      </c>
      <c r="Y161" s="151">
        <v>5.7532172650098801E-2</v>
      </c>
      <c r="Z161" s="151">
        <v>1.0389515161514282</v>
      </c>
      <c r="AA161" s="151">
        <v>1.201752781867981</v>
      </c>
      <c r="AB161" s="151">
        <v>1.1668562889099121</v>
      </c>
      <c r="AC161" s="151">
        <v>1.0684733390808105</v>
      </c>
      <c r="AD161" s="151">
        <v>0.84192556142807007</v>
      </c>
      <c r="AE161" s="151">
        <v>1.9085602760314941</v>
      </c>
      <c r="AF161" s="151">
        <v>1.0946747064590454</v>
      </c>
      <c r="AG161" s="151">
        <v>1.0212328433990479</v>
      </c>
      <c r="AH161" s="151">
        <v>2.8971824645996094</v>
      </c>
      <c r="AI161" s="151">
        <v>1.5720499753952026</v>
      </c>
      <c r="AJ161" s="151">
        <v>1.3130086660385132</v>
      </c>
    </row>
    <row r="162" spans="1:36" s="12" customFormat="1">
      <c r="A162" s="12" t="s">
        <v>167</v>
      </c>
      <c r="B162" s="150">
        <v>2016</v>
      </c>
      <c r="C162" s="151">
        <v>4.3570375442504883</v>
      </c>
      <c r="D162" s="151">
        <v>4.7642807960510254</v>
      </c>
      <c r="E162" s="151">
        <v>0.91452205181121826</v>
      </c>
      <c r="F162" s="151">
        <v>5.1006827354431152</v>
      </c>
      <c r="G162" s="151">
        <v>4.6015458106994629</v>
      </c>
      <c r="H162" s="151">
        <v>0.85420674085617065</v>
      </c>
      <c r="I162" s="151">
        <v>0.94686460494995117</v>
      </c>
      <c r="J162" s="151">
        <v>-0.10734325647354126</v>
      </c>
      <c r="K162" s="151">
        <v>-3.6367889493703842E-2</v>
      </c>
      <c r="L162" s="151">
        <v>7.0975370705127716E-2</v>
      </c>
      <c r="M162" s="151">
        <v>-1.9501900533214211E-3</v>
      </c>
      <c r="N162" s="151">
        <v>6.7947717616334558E-4</v>
      </c>
      <c r="O162" s="151">
        <v>2.4230608250945807E-3</v>
      </c>
      <c r="P162" s="151">
        <v>6.4978511072695255E-3</v>
      </c>
      <c r="Q162" s="151">
        <v>-4.4018089771270752E-2</v>
      </c>
      <c r="R162" s="151">
        <v>3.4690357744693756E-2</v>
      </c>
      <c r="S162" s="151">
        <v>1.6270336927846074E-3</v>
      </c>
      <c r="T162" s="151">
        <v>1.8040068447589874E-2</v>
      </c>
      <c r="U162" s="151">
        <v>1.6404929920099676E-4</v>
      </c>
      <c r="V162" s="151">
        <v>8.3433231338858604E-3</v>
      </c>
      <c r="W162" s="151">
        <v>8.1105390563607216E-3</v>
      </c>
      <c r="X162" s="151">
        <v>9.6678733825683594E-2</v>
      </c>
      <c r="Y162" s="151">
        <v>5.1888357847929001E-2</v>
      </c>
      <c r="Z162" s="151">
        <v>1.0218862295150757</v>
      </c>
      <c r="AA162" s="151">
        <v>1.2072205543518066</v>
      </c>
      <c r="AB162" s="151">
        <v>1.1773334741592407</v>
      </c>
      <c r="AC162" s="151">
        <v>1.0770044326782227</v>
      </c>
      <c r="AD162" s="151">
        <v>1.064462423324585</v>
      </c>
      <c r="AE162" s="151">
        <v>2.1022908687591553</v>
      </c>
      <c r="AF162" s="151">
        <v>1.150444507598877</v>
      </c>
      <c r="AG162" s="151">
        <v>1.0196130275726318</v>
      </c>
      <c r="AH162" s="151">
        <v>2.8954911231994629</v>
      </c>
      <c r="AI162" s="151">
        <v>1.6523752212524414</v>
      </c>
      <c r="AJ162" s="151">
        <v>1.3526610136032104</v>
      </c>
    </row>
    <row r="163" spans="1:36" s="12" customFormat="1">
      <c r="A163" s="12" t="s">
        <v>167</v>
      </c>
      <c r="B163" s="150">
        <v>2017</v>
      </c>
      <c r="C163" s="151">
        <v>4.6384496688842773</v>
      </c>
      <c r="D163" s="151">
        <v>4.4948382377624512</v>
      </c>
      <c r="E163" s="151">
        <v>1.031950831413269</v>
      </c>
      <c r="F163" s="151">
        <v>4.4679388999938965</v>
      </c>
      <c r="G163" s="151">
        <v>4.5148739814758301</v>
      </c>
      <c r="H163" s="151">
        <v>1.0381631851196289</v>
      </c>
      <c r="I163" s="151">
        <v>1.0273715257644653</v>
      </c>
      <c r="J163" s="151">
        <v>0.12080468237400055</v>
      </c>
      <c r="K163" s="151">
        <v>6.2587812542915344E-2</v>
      </c>
      <c r="L163" s="151">
        <v>-5.8216869831085205E-2</v>
      </c>
      <c r="M163" s="151">
        <v>1.849882653914392E-3</v>
      </c>
      <c r="N163" s="151">
        <v>1.2297236826270819E-3</v>
      </c>
      <c r="O163" s="151">
        <v>5.5853268131613731E-3</v>
      </c>
      <c r="P163" s="151">
        <v>-1.5673519810661674E-3</v>
      </c>
      <c r="Q163" s="151">
        <v>5.5490229278802872E-2</v>
      </c>
      <c r="R163" s="151">
        <v>-5.4954815655946732E-2</v>
      </c>
      <c r="S163" s="151">
        <v>6.9851936132181436E-5</v>
      </c>
      <c r="T163" s="151">
        <v>-1.0241996496915817E-2</v>
      </c>
      <c r="U163" s="151">
        <v>-3.9687915705144405E-4</v>
      </c>
      <c r="V163" s="151">
        <v>7.6532824896275997E-3</v>
      </c>
      <c r="W163" s="151">
        <v>-3.4631160087883472E-4</v>
      </c>
      <c r="X163" s="151">
        <v>-0.13244724273681641</v>
      </c>
      <c r="Y163" s="151">
        <v>-1.9015016034245491E-2</v>
      </c>
      <c r="Z163" s="151">
        <v>1.0372158288955688</v>
      </c>
      <c r="AA163" s="151">
        <v>1.2072205543518066</v>
      </c>
      <c r="AB163" s="151">
        <v>1.213469386100769</v>
      </c>
      <c r="AC163" s="151">
        <v>1.0819226503372192</v>
      </c>
      <c r="AD163" s="151">
        <v>0.77643948793411255</v>
      </c>
      <c r="AE163" s="151">
        <v>1.841499924659729</v>
      </c>
      <c r="AF163" s="151">
        <v>1.1449660062789917</v>
      </c>
      <c r="AG163" s="151">
        <v>1.0179141759872437</v>
      </c>
      <c r="AH163" s="151">
        <v>2.8914420604705811</v>
      </c>
      <c r="AI163" s="151">
        <v>1.748870849609375</v>
      </c>
      <c r="AJ163" s="151">
        <v>1.367155909538269</v>
      </c>
    </row>
    <row r="164" spans="1:36" s="12" customFormat="1">
      <c r="A164" s="12" t="s">
        <v>167</v>
      </c>
      <c r="B164" s="150">
        <v>2018</v>
      </c>
      <c r="C164" s="151">
        <v>4.4089975357055664</v>
      </c>
      <c r="D164" s="151">
        <v>4.3931608200073242</v>
      </c>
      <c r="E164" s="151">
        <v>1.0036053657531738</v>
      </c>
      <c r="F164" s="151">
        <v>4.1136603355407715</v>
      </c>
      <c r="G164" s="151">
        <v>4.5726704597473145</v>
      </c>
      <c r="H164" s="151">
        <v>1.0717941522598267</v>
      </c>
      <c r="I164" s="151">
        <v>0.96420687437057495</v>
      </c>
      <c r="J164" s="151">
        <v>-2.78521329164505E-2</v>
      </c>
      <c r="K164" s="151">
        <v>-5.0732888281345367E-2</v>
      </c>
      <c r="L164" s="151">
        <v>-2.2880755364894867E-2</v>
      </c>
      <c r="M164" s="151">
        <v>-1.6729292692616582E-3</v>
      </c>
      <c r="N164" s="151">
        <v>-1.1068147141486406E-3</v>
      </c>
      <c r="O164" s="151">
        <v>2.7841778937727213E-3</v>
      </c>
      <c r="P164" s="151">
        <v>5.296370480209589E-3</v>
      </c>
      <c r="Q164" s="151">
        <v>-5.6033693253993988E-2</v>
      </c>
      <c r="R164" s="151">
        <v>-3.0457537621259689E-2</v>
      </c>
      <c r="S164" s="151">
        <v>-1.8648578552529216E-3</v>
      </c>
      <c r="T164" s="151">
        <v>-6.6484506241977215E-3</v>
      </c>
      <c r="U164" s="151">
        <v>4.6932222903706133E-4</v>
      </c>
      <c r="V164" s="151">
        <v>9.1537293046712875E-3</v>
      </c>
      <c r="W164" s="151">
        <v>6.467039231210947E-3</v>
      </c>
      <c r="X164" s="151">
        <v>-8.2613945007324219E-2</v>
      </c>
      <c r="Y164" s="151">
        <v>1.272013783454895E-2</v>
      </c>
      <c r="Z164" s="151">
        <v>1.0232951641082764</v>
      </c>
      <c r="AA164" s="151">
        <v>1.2072205543518066</v>
      </c>
      <c r="AB164" s="151">
        <v>1.225348949432373</v>
      </c>
      <c r="AC164" s="151">
        <v>1.0869132280349731</v>
      </c>
      <c r="AD164" s="151">
        <v>1.0828227996826172</v>
      </c>
      <c r="AE164" s="151">
        <v>1.6954818964004517</v>
      </c>
      <c r="AF164" s="151">
        <v>1.0958738327026367</v>
      </c>
      <c r="AG164" s="151">
        <v>1.0142824649810791</v>
      </c>
      <c r="AH164" s="151">
        <v>3.033292293548584</v>
      </c>
      <c r="AI164" s="151">
        <v>1.878291130065918</v>
      </c>
      <c r="AJ164" s="151">
        <v>1.4098120927810669</v>
      </c>
    </row>
    <row r="165" spans="1:36" s="12" customFormat="1">
      <c r="A165" s="12" t="s">
        <v>167</v>
      </c>
      <c r="B165" s="150">
        <v>2019</v>
      </c>
      <c r="C165" s="151">
        <v>4.4596195220947266</v>
      </c>
      <c r="D165" s="151">
        <v>4.4556851387023926</v>
      </c>
      <c r="E165" s="151">
        <v>1.0008834600448608</v>
      </c>
      <c r="F165" s="151">
        <v>4.2492842674255371</v>
      </c>
      <c r="G165" s="151">
        <v>4.5947165489196777</v>
      </c>
      <c r="H165" s="151">
        <v>1.0494989156723022</v>
      </c>
      <c r="I165" s="151">
        <v>0.97059786319732666</v>
      </c>
      <c r="J165" s="151">
        <v>-2.7157999575138092E-3</v>
      </c>
      <c r="K165" s="151">
        <v>1.1416109278798103E-2</v>
      </c>
      <c r="L165" s="151">
        <v>1.4131909236311913E-2</v>
      </c>
      <c r="M165" s="151">
        <v>1.1202493915334344E-3</v>
      </c>
      <c r="N165" s="151">
        <v>1.4510101638734341E-2</v>
      </c>
      <c r="O165" s="151">
        <v>5.790400318801403E-3</v>
      </c>
      <c r="P165" s="151">
        <v>3.834153525531292E-3</v>
      </c>
      <c r="Q165" s="151">
        <v>-1.3838795945048332E-2</v>
      </c>
      <c r="R165" s="151">
        <v>1.2604986317455769E-2</v>
      </c>
      <c r="S165" s="151">
        <v>-2.389400324318558E-4</v>
      </c>
      <c r="T165" s="151">
        <v>-5.2686571143567562E-3</v>
      </c>
      <c r="U165" s="151">
        <v>1.8864311277866364E-4</v>
      </c>
      <c r="V165" s="151">
        <v>6.0613942332565784E-3</v>
      </c>
      <c r="W165" s="151">
        <v>7.844825740903616E-4</v>
      </c>
      <c r="X165" s="151">
        <v>3.2437324523925781E-2</v>
      </c>
      <c r="Y165" s="151">
        <v>4.8097381368279457E-3</v>
      </c>
      <c r="Z165" s="151">
        <v>1.0351929664611816</v>
      </c>
      <c r="AA165" s="151">
        <v>1.2536970376968384</v>
      </c>
      <c r="AB165" s="151">
        <v>1.2592864036560059</v>
      </c>
      <c r="AC165" s="151">
        <v>1.0960644483566284</v>
      </c>
      <c r="AD165" s="151">
        <v>1.1910951137542725</v>
      </c>
      <c r="AE165" s="151">
        <v>1.7513805627822876</v>
      </c>
      <c r="AF165" s="151">
        <v>1.0941016674041748</v>
      </c>
      <c r="AG165" s="151">
        <v>1.0033607482910156</v>
      </c>
      <c r="AH165" s="151">
        <v>3.0765211582183838</v>
      </c>
      <c r="AI165" s="151">
        <v>1.9486062526702881</v>
      </c>
      <c r="AJ165" s="151">
        <v>1.4141515493392944</v>
      </c>
    </row>
    <row r="166" spans="1:36" s="12" customFormat="1">
      <c r="A166" s="12" t="s">
        <v>167</v>
      </c>
      <c r="B166" s="150">
        <v>2020</v>
      </c>
      <c r="C166" s="151">
        <v>4.5850887298583984</v>
      </c>
      <c r="D166" s="151">
        <v>4.5363883972167969</v>
      </c>
      <c r="E166" s="151">
        <v>1.0107358694076538</v>
      </c>
      <c r="F166" s="151">
        <v>4.4605731964111328</v>
      </c>
      <c r="G166" s="151">
        <v>4.6153969764709473</v>
      </c>
      <c r="H166" s="151">
        <v>1.0279145240783691</v>
      </c>
      <c r="I166" s="151">
        <v>0.99343377351760864</v>
      </c>
      <c r="J166" s="151">
        <v>9.7956117242574692E-3</v>
      </c>
      <c r="K166" s="151">
        <v>2.7745995670557022E-2</v>
      </c>
      <c r="L166" s="151">
        <v>1.7950383946299553E-2</v>
      </c>
      <c r="M166" s="151">
        <v>-2.4256904143840075E-3</v>
      </c>
      <c r="N166" s="151">
        <v>1.6529349610209465E-2</v>
      </c>
      <c r="O166" s="151">
        <v>3.6488508339971304E-3</v>
      </c>
      <c r="P166" s="151">
        <v>1.2003137962892652E-3</v>
      </c>
      <c r="Q166" s="151">
        <v>8.7931724265217781E-3</v>
      </c>
      <c r="R166" s="151">
        <v>2.1026309579610825E-2</v>
      </c>
      <c r="S166" s="151">
        <v>6.9585460005328059E-4</v>
      </c>
      <c r="T166" s="151">
        <v>-1.1540593579411507E-2</v>
      </c>
      <c r="U166" s="151">
        <v>1.0019505862146616E-3</v>
      </c>
      <c r="V166" s="151">
        <v>4.7464114613831043E-3</v>
      </c>
      <c r="W166" s="151">
        <v>2.0204521715641022E-3</v>
      </c>
      <c r="X166" s="151">
        <v>4.8526763916015625E-2</v>
      </c>
      <c r="Y166" s="151">
        <v>4.4908560812473297E-3</v>
      </c>
      <c r="Z166" s="151">
        <v>1.0084338188171387</v>
      </c>
      <c r="AA166" s="151">
        <v>1.3081258535385132</v>
      </c>
      <c r="AB166" s="151">
        <v>1.2831909656524658</v>
      </c>
      <c r="AC166" s="151">
        <v>1.1018383502960205</v>
      </c>
      <c r="AD166" s="151">
        <v>1.170014500617981</v>
      </c>
      <c r="AE166" s="151">
        <v>1.838465690612793</v>
      </c>
      <c r="AF166" s="151">
        <v>1.1247841119766235</v>
      </c>
      <c r="AG166" s="151">
        <v>1.0043786764144897</v>
      </c>
      <c r="AH166" s="151">
        <v>3.4844458103179932</v>
      </c>
      <c r="AI166" s="151">
        <v>2.0493113994598389</v>
      </c>
      <c r="AJ166" s="151">
        <v>1.4285134077072144</v>
      </c>
    </row>
    <row r="167" spans="1:36" s="12" customFormat="1">
      <c r="A167" s="12" t="s">
        <v>168</v>
      </c>
      <c r="B167" s="150">
        <v>2006</v>
      </c>
      <c r="C167" s="151">
        <v>2.2578942775726318</v>
      </c>
      <c r="D167" s="151">
        <v>1.7690023183822632</v>
      </c>
      <c r="E167" s="151">
        <v>1.2763664722442627</v>
      </c>
      <c r="F167" s="151">
        <v>1.4902669191360474</v>
      </c>
      <c r="G167" s="151">
        <v>1.948276162147522</v>
      </c>
      <c r="H167" s="151">
        <v>1.5150936841964722</v>
      </c>
      <c r="I167" s="151">
        <v>1.1589196920394897</v>
      </c>
      <c r="J167" s="151">
        <v>0.23333865404129028</v>
      </c>
      <c r="K167" s="151">
        <v>-0.70837682485580444</v>
      </c>
      <c r="L167" s="151">
        <v>-0.94171547889709473</v>
      </c>
      <c r="M167" s="151">
        <v>-5.2795439958572388E-2</v>
      </c>
      <c r="N167" s="151">
        <v>-0.27345332503318787</v>
      </c>
      <c r="O167" s="151">
        <v>-0.24408040940761566</v>
      </c>
      <c r="P167" s="151">
        <v>-0.34665665030479431</v>
      </c>
      <c r="Q167" s="151">
        <v>0.20860898494720459</v>
      </c>
      <c r="R167" s="151">
        <v>-0.40501940250396729</v>
      </c>
      <c r="S167" s="151">
        <v>-7.7711381018161774E-2</v>
      </c>
      <c r="T167" s="151">
        <v>-2.9140705242753029E-2</v>
      </c>
      <c r="U167" s="151">
        <v>2.0904080010950565E-3</v>
      </c>
      <c r="V167" s="151">
        <v>-0.14024600386619568</v>
      </c>
      <c r="W167" s="151">
        <v>-0.29168841242790222</v>
      </c>
      <c r="X167" s="151">
        <v>-1.0963220596313477</v>
      </c>
      <c r="Y167" s="151">
        <v>-0.8624529242515564</v>
      </c>
      <c r="Z167" s="151">
        <v>1</v>
      </c>
      <c r="AA167" s="151">
        <v>1</v>
      </c>
      <c r="AB167" s="151">
        <v>1</v>
      </c>
      <c r="AC167" s="151">
        <v>1</v>
      </c>
      <c r="AD167" s="151">
        <v>1</v>
      </c>
      <c r="AE167" s="151">
        <v>1</v>
      </c>
      <c r="AF167" s="151">
        <v>1</v>
      </c>
      <c r="AG167" s="151">
        <v>1</v>
      </c>
      <c r="AH167" s="151">
        <v>1</v>
      </c>
      <c r="AI167" s="151">
        <v>1</v>
      </c>
      <c r="AJ167" s="151">
        <v>1</v>
      </c>
    </row>
    <row r="168" spans="1:36" s="12" customFormat="1">
      <c r="A168" s="12" t="s">
        <v>168</v>
      </c>
      <c r="B168" s="150">
        <v>2007</v>
      </c>
      <c r="C168" s="151">
        <v>2.2020838260650635</v>
      </c>
      <c r="D168" s="151">
        <v>1.7855571508407593</v>
      </c>
      <c r="E168" s="151">
        <v>1.2332760095596313</v>
      </c>
      <c r="F168" s="151">
        <v>1.4872455596923828</v>
      </c>
      <c r="G168" s="151">
        <v>1.9574242830276489</v>
      </c>
      <c r="H168" s="151">
        <v>1.4806454181671143</v>
      </c>
      <c r="I168" s="151">
        <v>1.1249911785125732</v>
      </c>
      <c r="J168" s="151">
        <v>-3.4343313425779343E-2</v>
      </c>
      <c r="K168" s="151">
        <v>-2.5028569623827934E-2</v>
      </c>
      <c r="L168" s="151">
        <v>9.314744733273983E-3</v>
      </c>
      <c r="M168" s="151">
        <v>-2.3643437307327986E-3</v>
      </c>
      <c r="N168" s="151">
        <v>2.4510383605957031E-2</v>
      </c>
      <c r="O168" s="151">
        <v>-7.8775272413622588E-5</v>
      </c>
      <c r="P168" s="151">
        <v>-3.8286780472844839E-3</v>
      </c>
      <c r="Q168" s="151">
        <v>-4.3267156928777695E-2</v>
      </c>
      <c r="R168" s="151">
        <v>1.0953618213534355E-2</v>
      </c>
      <c r="S168" s="151">
        <v>-1.2121218023821712E-3</v>
      </c>
      <c r="T168" s="151">
        <v>1.4798998599871993E-3</v>
      </c>
      <c r="U168" s="151">
        <v>-1.4732238196302205E-4</v>
      </c>
      <c r="V168" s="151">
        <v>2.7227401733398438E-4</v>
      </c>
      <c r="W168" s="151">
        <v>-2.031603129580617E-3</v>
      </c>
      <c r="X168" s="151">
        <v>-2.0294189453125E-3</v>
      </c>
      <c r="Y168" s="151">
        <v>4.6845129691064358E-3</v>
      </c>
      <c r="Z168" s="151">
        <v>0.9928971529006958</v>
      </c>
      <c r="AA168" s="151">
        <v>1.0799623727798462</v>
      </c>
      <c r="AB168" s="151">
        <v>1.0193177461624146</v>
      </c>
      <c r="AC168" s="151">
        <v>1.0000094175338745</v>
      </c>
      <c r="AD168" s="151">
        <v>1.3359240293502808</v>
      </c>
      <c r="AE168" s="151">
        <v>0.99797296524047852</v>
      </c>
      <c r="AF168" s="151">
        <v>1</v>
      </c>
      <c r="AG168" s="151">
        <v>1</v>
      </c>
      <c r="AH168" s="151">
        <v>1</v>
      </c>
      <c r="AI168" s="151">
        <v>1.000258207321167</v>
      </c>
      <c r="AJ168" s="151">
        <v>1.0371992588043213</v>
      </c>
    </row>
    <row r="169" spans="1:36" s="12" customFormat="1">
      <c r="A169" s="12" t="s">
        <v>168</v>
      </c>
      <c r="B169" s="150">
        <v>2008</v>
      </c>
      <c r="C169" s="151">
        <v>2.2230896949768066</v>
      </c>
      <c r="D169" s="151">
        <v>1.8204339742660522</v>
      </c>
      <c r="E169" s="151">
        <v>1.2211872339248657</v>
      </c>
      <c r="F169" s="151">
        <v>1.5019623041152954</v>
      </c>
      <c r="G169" s="151">
        <v>2.0174126625061035</v>
      </c>
      <c r="H169" s="151">
        <v>1.4801231622695923</v>
      </c>
      <c r="I169" s="151">
        <v>1.1019514799118042</v>
      </c>
      <c r="J169" s="151">
        <v>-9.8504768684506416E-3</v>
      </c>
      <c r="K169" s="151">
        <v>9.4939181581139565E-3</v>
      </c>
      <c r="L169" s="151">
        <v>1.9344395026564598E-2</v>
      </c>
      <c r="M169" s="151">
        <v>2.072969451546669E-3</v>
      </c>
      <c r="N169" s="151">
        <v>7.59921595454216E-3</v>
      </c>
      <c r="O169" s="151">
        <v>8.0976523458957672E-3</v>
      </c>
      <c r="P169" s="151">
        <v>3.5546224098652601E-3</v>
      </c>
      <c r="Q169" s="151">
        <v>-1.1830542236566544E-2</v>
      </c>
      <c r="R169" s="151">
        <v>-2.4818757083266973E-3</v>
      </c>
      <c r="S169" s="151">
        <v>-3.8138346280902624E-4</v>
      </c>
      <c r="T169" s="151">
        <v>9.8991231061518192E-4</v>
      </c>
      <c r="U169" s="151">
        <v>-4.6384338929783553E-6</v>
      </c>
      <c r="V169" s="151">
        <v>7.1013119304552674E-4</v>
      </c>
      <c r="W169" s="151">
        <v>2.0512249320745468E-2</v>
      </c>
      <c r="X169" s="151">
        <v>9.8466873168945312E-3</v>
      </c>
      <c r="Y169" s="151">
        <v>3.0186399817466736E-2</v>
      </c>
      <c r="Z169" s="151">
        <v>0.9982866644859314</v>
      </c>
      <c r="AA169" s="151">
        <v>1.0856068134307861</v>
      </c>
      <c r="AB169" s="151">
        <v>1.0390266180038452</v>
      </c>
      <c r="AC169" s="151">
        <v>1.0000094175338745</v>
      </c>
      <c r="AD169" s="151">
        <v>1.3774973154067993</v>
      </c>
      <c r="AE169" s="151">
        <v>1.0078485012054443</v>
      </c>
      <c r="AF169" s="151">
        <v>1</v>
      </c>
      <c r="AG169" s="151">
        <v>1</v>
      </c>
      <c r="AH169" s="151">
        <v>1</v>
      </c>
      <c r="AI169" s="151">
        <v>1.000258207321167</v>
      </c>
      <c r="AJ169" s="151">
        <v>1.0877617597579956</v>
      </c>
    </row>
    <row r="170" spans="1:36" s="12" customFormat="1">
      <c r="A170" s="12" t="s">
        <v>168</v>
      </c>
      <c r="B170" s="150">
        <v>2009</v>
      </c>
      <c r="C170" s="151">
        <v>2.1567564010620117</v>
      </c>
      <c r="D170" s="151">
        <v>1.9599584341049194</v>
      </c>
      <c r="E170" s="151">
        <v>1.1004097461700439</v>
      </c>
      <c r="F170" s="151">
        <v>1.6781219244003296</v>
      </c>
      <c r="G170" s="151">
        <v>2.1579904556274414</v>
      </c>
      <c r="H170" s="151">
        <v>1.2852200269699097</v>
      </c>
      <c r="I170" s="151">
        <v>0.99942868947982788</v>
      </c>
      <c r="J170" s="151">
        <v>-0.10414089262485504</v>
      </c>
      <c r="K170" s="151">
        <v>-3.0292555689811707E-2</v>
      </c>
      <c r="L170" s="151">
        <v>7.3848336935043335E-2</v>
      </c>
      <c r="M170" s="151">
        <v>1.9088945118710399E-3</v>
      </c>
      <c r="N170" s="151">
        <v>-5.0404402427375317E-3</v>
      </c>
      <c r="O170" s="151">
        <v>7.2104268474504352E-4</v>
      </c>
      <c r="P170" s="151">
        <v>-1.9911667332053185E-3</v>
      </c>
      <c r="Q170" s="151">
        <v>-2.5890886783599854E-2</v>
      </c>
      <c r="R170" s="151">
        <v>2.6543799787759781E-2</v>
      </c>
      <c r="S170" s="151">
        <v>6.2306899053510278E-5</v>
      </c>
      <c r="T170" s="151">
        <v>4.4940225780010223E-3</v>
      </c>
      <c r="U170" s="151">
        <v>4.0310798212885857E-3</v>
      </c>
      <c r="V170" s="151">
        <v>-2.2792383097112179E-3</v>
      </c>
      <c r="W170" s="151">
        <v>4.0996365249156952E-2</v>
      </c>
      <c r="X170" s="151">
        <v>0.11090278625488281</v>
      </c>
      <c r="Y170" s="151">
        <v>6.7361608147621155E-2</v>
      </c>
      <c r="Z170" s="151">
        <v>1.0308808088302612</v>
      </c>
      <c r="AA170" s="151">
        <v>1.0856068134307861</v>
      </c>
      <c r="AB170" s="151">
        <v>1.0591343641281128</v>
      </c>
      <c r="AC170" s="151">
        <v>1.0027298927307129</v>
      </c>
      <c r="AD170" s="151">
        <v>1.6127728223800659</v>
      </c>
      <c r="AE170" s="151">
        <v>1.1260552406311035</v>
      </c>
      <c r="AF170" s="151">
        <v>1.0067024230957031</v>
      </c>
      <c r="AG170" s="151">
        <v>0.99905085563659668</v>
      </c>
      <c r="AH170" s="151">
        <v>1.4521987438201904</v>
      </c>
      <c r="AI170" s="151">
        <v>1.0030043125152588</v>
      </c>
      <c r="AJ170" s="151">
        <v>1.1326371431350708</v>
      </c>
    </row>
    <row r="171" spans="1:36" s="12" customFormat="1">
      <c r="A171" s="12" t="s">
        <v>168</v>
      </c>
      <c r="B171" s="150">
        <v>2010</v>
      </c>
      <c r="C171" s="151">
        <v>2.1806600093841553</v>
      </c>
      <c r="D171" s="151">
        <v>2.1267063617706299</v>
      </c>
      <c r="E171" s="151">
        <v>1.0253700017929077</v>
      </c>
      <c r="F171" s="151">
        <v>1.9871219396591187</v>
      </c>
      <c r="G171" s="151">
        <v>2.2140159606933594</v>
      </c>
      <c r="H171" s="151">
        <v>1.0973958969116211</v>
      </c>
      <c r="I171" s="151">
        <v>0.98493468761444092</v>
      </c>
      <c r="J171" s="151">
        <v>-7.062908262014389E-2</v>
      </c>
      <c r="K171" s="151">
        <v>1.1022156104445457E-2</v>
      </c>
      <c r="L171" s="151">
        <v>8.1651240587234497E-2</v>
      </c>
      <c r="M171" s="151">
        <v>-8.3082239143550396E-5</v>
      </c>
      <c r="N171" s="151">
        <v>3.1245078425854445E-3</v>
      </c>
      <c r="O171" s="151">
        <v>6.3451323658227921E-3</v>
      </c>
      <c r="P171" s="151">
        <v>9.8697347566485405E-3</v>
      </c>
      <c r="Q171" s="151">
        <v>-8.234136737883091E-3</v>
      </c>
      <c r="R171" s="151">
        <v>6.6488318145275116E-2</v>
      </c>
      <c r="S171" s="151">
        <v>5.1835825433954597E-4</v>
      </c>
      <c r="T171" s="151">
        <v>3.9207907393574715E-3</v>
      </c>
      <c r="U171" s="151">
        <v>1.209039764944464E-4</v>
      </c>
      <c r="V171" s="151">
        <v>4.5085237361490726E-3</v>
      </c>
      <c r="W171" s="151">
        <v>6.0943453572690487E-3</v>
      </c>
      <c r="X171" s="151">
        <v>0.16901206970214844</v>
      </c>
      <c r="Y171" s="151">
        <v>2.563064731657505E-2</v>
      </c>
      <c r="Z171" s="151">
        <v>1.0217041969299316</v>
      </c>
      <c r="AA171" s="151">
        <v>1.0856068134307861</v>
      </c>
      <c r="AB171" s="151">
        <v>1.0796492099761963</v>
      </c>
      <c r="AC171" s="151">
        <v>1.01988685131073</v>
      </c>
      <c r="AD171" s="151">
        <v>1.6767280101776123</v>
      </c>
      <c r="AE171" s="151">
        <v>1.333401083946228</v>
      </c>
      <c r="AF171" s="151">
        <v>1.0067024230957031</v>
      </c>
      <c r="AG171" s="151">
        <v>1.0184503793716431</v>
      </c>
      <c r="AH171" s="151">
        <v>1.4589219093322754</v>
      </c>
      <c r="AI171" s="151">
        <v>1.044023871421814</v>
      </c>
      <c r="AJ171" s="151">
        <v>1.1817078590393066</v>
      </c>
    </row>
    <row r="172" spans="1:36" s="12" customFormat="1">
      <c r="A172" s="12" t="s">
        <v>168</v>
      </c>
      <c r="B172" s="150">
        <v>2011</v>
      </c>
      <c r="C172" s="151">
        <v>2.3726356029510498</v>
      </c>
      <c r="D172" s="151">
        <v>2.1495614051818848</v>
      </c>
      <c r="E172" s="151">
        <v>1.1037770509719849</v>
      </c>
      <c r="F172" s="151">
        <v>1.9127304553985596</v>
      </c>
      <c r="G172" s="151">
        <v>2.2772293090820312</v>
      </c>
      <c r="H172" s="151">
        <v>1.2404439449310303</v>
      </c>
      <c r="I172" s="151">
        <v>1.0418963432312012</v>
      </c>
      <c r="J172" s="151">
        <v>7.3684431612491608E-2</v>
      </c>
      <c r="K172" s="151">
        <v>8.4373816847801208E-2</v>
      </c>
      <c r="L172" s="151">
        <v>1.0689386166632175E-2</v>
      </c>
      <c r="M172" s="151">
        <v>1.2976430298294872E-4</v>
      </c>
      <c r="N172" s="151">
        <v>8.6946859955787659E-3</v>
      </c>
      <c r="O172" s="151">
        <v>9.8907928913831711E-3</v>
      </c>
      <c r="P172" s="151">
        <v>1.3457893393933773E-2</v>
      </c>
      <c r="Q172" s="151">
        <v>5.2200682461261749E-2</v>
      </c>
      <c r="R172" s="151">
        <v>-4.8112021759152412E-3</v>
      </c>
      <c r="S172" s="151">
        <v>3.8326584035530686E-4</v>
      </c>
      <c r="T172" s="151">
        <v>4.989593755453825E-3</v>
      </c>
      <c r="U172" s="151">
        <v>1.6384944319725037E-3</v>
      </c>
      <c r="V172" s="151">
        <v>4.3493187986314297E-3</v>
      </c>
      <c r="W172" s="151">
        <v>4.1399151086807251E-3</v>
      </c>
      <c r="X172" s="151">
        <v>-3.8155555725097656E-2</v>
      </c>
      <c r="Y172" s="151">
        <v>2.8151409700512886E-2</v>
      </c>
      <c r="Z172" s="151">
        <v>0.99913328886032104</v>
      </c>
      <c r="AA172" s="151">
        <v>1.0856068134307861</v>
      </c>
      <c r="AB172" s="151">
        <v>1.1005792617797852</v>
      </c>
      <c r="AC172" s="151">
        <v>1.0385291576385498</v>
      </c>
      <c r="AD172" s="151">
        <v>1.1589434146881104</v>
      </c>
      <c r="AE172" s="151">
        <v>1.2834823131561279</v>
      </c>
      <c r="AF172" s="151">
        <v>1.0067024230957031</v>
      </c>
      <c r="AG172" s="151">
        <v>1.0284930467605591</v>
      </c>
      <c r="AH172" s="151">
        <v>1.6942318677902222</v>
      </c>
      <c r="AI172" s="151">
        <v>1.0873076915740967</v>
      </c>
      <c r="AJ172" s="151">
        <v>1.2395424842834473</v>
      </c>
    </row>
    <row r="173" spans="1:36" s="12" customFormat="1">
      <c r="A173" s="12" t="s">
        <v>168</v>
      </c>
      <c r="B173" s="150">
        <v>2012</v>
      </c>
      <c r="C173" s="151">
        <v>2.3247761726379395</v>
      </c>
      <c r="D173" s="151">
        <v>2.2211904525756836</v>
      </c>
      <c r="E173" s="151">
        <v>1.046635627746582</v>
      </c>
      <c r="F173" s="151">
        <v>2.0868039131164551</v>
      </c>
      <c r="G173" s="151">
        <v>2.305387020111084</v>
      </c>
      <c r="H173" s="151">
        <v>1.1140363216400146</v>
      </c>
      <c r="I173" s="151">
        <v>1.0084109306335449</v>
      </c>
      <c r="J173" s="151">
        <v>-5.3157083690166473E-2</v>
      </c>
      <c r="K173" s="151">
        <v>-2.0377624779939651E-2</v>
      </c>
      <c r="L173" s="151">
        <v>3.2779458910226822E-2</v>
      </c>
      <c r="M173" s="151">
        <v>-3.1877316068857908E-3</v>
      </c>
      <c r="N173" s="151">
        <v>-1.1945664882659912E-3</v>
      </c>
      <c r="O173" s="151">
        <v>1.1728354729712009E-3</v>
      </c>
      <c r="P173" s="151">
        <v>3.2738551963120699E-3</v>
      </c>
      <c r="Q173" s="151">
        <v>-2.0442016422748566E-2</v>
      </c>
      <c r="R173" s="151">
        <v>2.2634090855717659E-2</v>
      </c>
      <c r="S173" s="151">
        <v>8.4950990276411176E-4</v>
      </c>
      <c r="T173" s="151">
        <v>-3.5627975594252348E-3</v>
      </c>
      <c r="U173" s="151">
        <v>4.2348497663624585E-4</v>
      </c>
      <c r="V173" s="151">
        <v>3.7516283337026834E-3</v>
      </c>
      <c r="W173" s="151">
        <v>8.6835417896509171E-3</v>
      </c>
      <c r="X173" s="151">
        <v>8.7101936340332031E-2</v>
      </c>
      <c r="Y173" s="151">
        <v>1.2289092876017094E-2</v>
      </c>
      <c r="Z173" s="151">
        <v>0.97062551975250244</v>
      </c>
      <c r="AA173" s="151">
        <v>1.0856068134307861</v>
      </c>
      <c r="AB173" s="151">
        <v>1.1107132434844971</v>
      </c>
      <c r="AC173" s="151">
        <v>1.0477229356765747</v>
      </c>
      <c r="AD173" s="151">
        <v>1.3463191986083984</v>
      </c>
      <c r="AE173" s="151">
        <v>1.4002898931503296</v>
      </c>
      <c r="AF173" s="151">
        <v>1.0067024230957031</v>
      </c>
      <c r="AG173" s="151">
        <v>1.0354766845703125</v>
      </c>
      <c r="AH173" s="151">
        <v>1.7412939071655273</v>
      </c>
      <c r="AI173" s="151">
        <v>1.101740837097168</v>
      </c>
      <c r="AJ173" s="151">
        <v>1.2733231782913208</v>
      </c>
    </row>
    <row r="174" spans="1:36" s="12" customFormat="1">
      <c r="A174" s="12" t="s">
        <v>168</v>
      </c>
      <c r="B174" s="150">
        <v>2013</v>
      </c>
      <c r="C174" s="151">
        <v>2.3887243270874023</v>
      </c>
      <c r="D174" s="151">
        <v>2.1151435375213623</v>
      </c>
      <c r="E174" s="151">
        <v>1.1293442249298096</v>
      </c>
      <c r="F174" s="151">
        <v>1.6933962106704712</v>
      </c>
      <c r="G174" s="151">
        <v>2.335374116897583</v>
      </c>
      <c r="H174" s="151">
        <v>1.4106111526489258</v>
      </c>
      <c r="I174" s="151">
        <v>1.0228449106216431</v>
      </c>
      <c r="J174" s="151">
        <v>7.6056323945522308E-2</v>
      </c>
      <c r="K174" s="151">
        <v>2.7135744690895081E-2</v>
      </c>
      <c r="L174" s="151">
        <v>-4.8920579254627228E-2</v>
      </c>
      <c r="M174" s="151">
        <v>-4.648130270652473E-4</v>
      </c>
      <c r="N174" s="151">
        <v>3.9476589299738407E-3</v>
      </c>
      <c r="O174" s="151">
        <v>3.6601091269403696E-3</v>
      </c>
      <c r="P174" s="151">
        <v>4.5060133561491966E-3</v>
      </c>
      <c r="Q174" s="151">
        <v>1.5486776828765869E-2</v>
      </c>
      <c r="R174" s="151">
        <v>-5.2821367979049683E-2</v>
      </c>
      <c r="S174" s="151">
        <v>-1.1190266814082861E-3</v>
      </c>
      <c r="T174" s="151">
        <v>1.1860950849950314E-2</v>
      </c>
      <c r="U174" s="151">
        <v>-1.8159796309191734E-4</v>
      </c>
      <c r="V174" s="151">
        <v>-2.5615452323108912E-3</v>
      </c>
      <c r="W174" s="151">
        <v>-4.0979916229844093E-3</v>
      </c>
      <c r="X174" s="151">
        <v>-0.20889759063720703</v>
      </c>
      <c r="Y174" s="151">
        <v>1.2923582457005978E-2</v>
      </c>
      <c r="Z174" s="151">
        <v>0.95481586456298828</v>
      </c>
      <c r="AA174" s="151">
        <v>1.0856068134307861</v>
      </c>
      <c r="AB174" s="151">
        <v>1.1166020631790161</v>
      </c>
      <c r="AC174" s="151">
        <v>1.0530884265899658</v>
      </c>
      <c r="AD174" s="151">
        <v>1.1588977575302124</v>
      </c>
      <c r="AE174" s="151">
        <v>1.1363048553466797</v>
      </c>
      <c r="AF174" s="151">
        <v>1.0067024230957031</v>
      </c>
      <c r="AG174" s="151">
        <v>1.038967490196228</v>
      </c>
      <c r="AH174" s="151">
        <v>1.7345707416534424</v>
      </c>
      <c r="AI174" s="151">
        <v>1.1088533401489258</v>
      </c>
      <c r="AJ174" s="151">
        <v>1.2833611965179443</v>
      </c>
    </row>
    <row r="175" spans="1:36" s="12" customFormat="1">
      <c r="A175" s="12" t="s">
        <v>168</v>
      </c>
      <c r="B175" s="150">
        <v>2014</v>
      </c>
      <c r="C175" s="151">
        <v>2.2759139537811279</v>
      </c>
      <c r="D175" s="151">
        <v>2.1126370429992676</v>
      </c>
      <c r="E175" s="151">
        <v>1.0772861242294312</v>
      </c>
      <c r="F175" s="151">
        <v>1.72767174243927</v>
      </c>
      <c r="G175" s="151">
        <v>2.3631119728088379</v>
      </c>
      <c r="H175" s="151">
        <v>1.3173296451568604</v>
      </c>
      <c r="I175" s="151">
        <v>0.9631008505821228</v>
      </c>
      <c r="J175" s="151">
        <v>-4.7192074358463287E-2</v>
      </c>
      <c r="K175" s="151">
        <v>-4.8377767205238342E-2</v>
      </c>
      <c r="L175" s="151">
        <v>-1.1856912169605494E-3</v>
      </c>
      <c r="M175" s="151">
        <v>-4.4721411541104317E-3</v>
      </c>
      <c r="N175" s="151">
        <v>-4.2902738787233829E-3</v>
      </c>
      <c r="O175" s="151">
        <v>-2.0815471652895212E-3</v>
      </c>
      <c r="P175" s="151">
        <v>8.2256330642849207E-4</v>
      </c>
      <c r="Q175" s="151">
        <v>-3.8356367498636246E-2</v>
      </c>
      <c r="R175" s="151">
        <v>-1.201509777456522E-2</v>
      </c>
      <c r="S175" s="151">
        <v>3.4795416286215186E-4</v>
      </c>
      <c r="T175" s="151">
        <v>-6.154161412268877E-3</v>
      </c>
      <c r="U175" s="151">
        <v>1.2283732648938894E-3</v>
      </c>
      <c r="V175" s="151">
        <v>6.8952222354710102E-3</v>
      </c>
      <c r="W175" s="151">
        <v>8.5120182484388351E-3</v>
      </c>
      <c r="X175" s="151">
        <v>2.0038604736328125E-2</v>
      </c>
      <c r="Y175" s="151">
        <v>1.1807273142039776E-2</v>
      </c>
      <c r="Z175" s="151">
        <v>0.92426413297653198</v>
      </c>
      <c r="AA175" s="151">
        <v>1.0856068134307861</v>
      </c>
      <c r="AB175" s="151">
        <v>1.1201210021972656</v>
      </c>
      <c r="AC175" s="151">
        <v>1.0606321096420288</v>
      </c>
      <c r="AD175" s="151">
        <v>1.5685259103775024</v>
      </c>
      <c r="AE175" s="151">
        <v>1.1593043804168701</v>
      </c>
      <c r="AF175" s="151">
        <v>1.0063532590866089</v>
      </c>
      <c r="AG175" s="151">
        <v>1.0445302724838257</v>
      </c>
      <c r="AH175" s="151">
        <v>1.9118329286575317</v>
      </c>
      <c r="AI175" s="151">
        <v>1.1344007253646851</v>
      </c>
      <c r="AJ175" s="151">
        <v>1.3106975555419922</v>
      </c>
    </row>
    <row r="176" spans="1:36" s="12" customFormat="1">
      <c r="A176" s="12" t="s">
        <v>168</v>
      </c>
      <c r="B176" s="150">
        <v>2015</v>
      </c>
      <c r="C176" s="151">
        <v>2.3916387557983398</v>
      </c>
      <c r="D176" s="151">
        <v>2.0262665748596191</v>
      </c>
      <c r="E176" s="151">
        <v>1.1803181171417236</v>
      </c>
      <c r="F176" s="151">
        <v>1.462153434753418</v>
      </c>
      <c r="G176" s="151">
        <v>2.3772547245025635</v>
      </c>
      <c r="H176" s="151">
        <v>1.6356955766677856</v>
      </c>
      <c r="I176" s="151">
        <v>1.0060511827468872</v>
      </c>
      <c r="J176" s="151">
        <v>9.1339007019996643E-2</v>
      </c>
      <c r="K176" s="151">
        <v>4.9597080796957016E-2</v>
      </c>
      <c r="L176" s="151">
        <v>-4.1741922497749329E-2</v>
      </c>
      <c r="M176" s="151">
        <v>3.0700089409947395E-3</v>
      </c>
      <c r="N176" s="151">
        <v>4.3782307766377926E-3</v>
      </c>
      <c r="O176" s="151">
        <v>4.516929853707552E-3</v>
      </c>
      <c r="P176" s="151">
        <v>5.0129340961575508E-3</v>
      </c>
      <c r="Q176" s="151">
        <v>3.2618977129459381E-2</v>
      </c>
      <c r="R176" s="151">
        <v>-4.3165411800146103E-2</v>
      </c>
      <c r="S176" s="151">
        <v>-4.2726067476905882E-4</v>
      </c>
      <c r="T176" s="151">
        <v>6.4687319099903107E-3</v>
      </c>
      <c r="U176" s="151">
        <v>2.1923755411989987E-5</v>
      </c>
      <c r="V176" s="151">
        <v>4.5786771806888282E-4</v>
      </c>
      <c r="W176" s="151">
        <v>-5.0977752543985844E-3</v>
      </c>
      <c r="X176" s="151">
        <v>-0.16686439514160156</v>
      </c>
      <c r="Y176" s="151">
        <v>5.9670056216418743E-3</v>
      </c>
      <c r="Z176" s="151">
        <v>0.94089359045028687</v>
      </c>
      <c r="AA176" s="151">
        <v>1.0856068134307861</v>
      </c>
      <c r="AB176" s="151">
        <v>1.1293333768844604</v>
      </c>
      <c r="AC176" s="151">
        <v>1.0669189691543579</v>
      </c>
      <c r="AD176" s="151">
        <v>1.2085407972335815</v>
      </c>
      <c r="AE176" s="151">
        <v>0.98113542795181274</v>
      </c>
      <c r="AF176" s="151">
        <v>1.0064340829849243</v>
      </c>
      <c r="AG176" s="151">
        <v>1.0496597290039062</v>
      </c>
      <c r="AH176" s="151">
        <v>1.9178472757339478</v>
      </c>
      <c r="AI176" s="151">
        <v>1.1424468755722046</v>
      </c>
      <c r="AJ176" s="151">
        <v>1.3294700384140015</v>
      </c>
    </row>
    <row r="177" spans="1:36" s="12" customFormat="1">
      <c r="A177" s="12" t="s">
        <v>168</v>
      </c>
      <c r="B177" s="150">
        <v>2016</v>
      </c>
      <c r="C177" s="151">
        <v>2.3778467178344727</v>
      </c>
      <c r="D177" s="151">
        <v>2.1037018299102783</v>
      </c>
      <c r="E177" s="151">
        <v>1.1303156614303589</v>
      </c>
      <c r="F177" s="151">
        <v>1.5685524940490723</v>
      </c>
      <c r="G177" s="151">
        <v>2.4187698364257812</v>
      </c>
      <c r="H177" s="151">
        <v>1.5159492492675781</v>
      </c>
      <c r="I177" s="151">
        <v>0.98308151960372925</v>
      </c>
      <c r="J177" s="151">
        <v>-4.328705370426178E-2</v>
      </c>
      <c r="K177" s="151">
        <v>-5.783462431281805E-3</v>
      </c>
      <c r="L177" s="151">
        <v>3.7503592669963837E-2</v>
      </c>
      <c r="M177" s="151">
        <v>1.2279876973479986E-3</v>
      </c>
      <c r="N177" s="151">
        <v>-3.4267519367858768E-4</v>
      </c>
      <c r="O177" s="151">
        <v>1.4586574397981167E-3</v>
      </c>
      <c r="P177" s="151">
        <v>8.3219341468065977E-4</v>
      </c>
      <c r="Q177" s="151">
        <v>-8.9596258476376534E-3</v>
      </c>
      <c r="R177" s="151">
        <v>2.6064814999699593E-2</v>
      </c>
      <c r="S177" s="151">
        <v>-2.5504615041427314E-4</v>
      </c>
      <c r="T177" s="151">
        <v>5.0877495668828487E-3</v>
      </c>
      <c r="U177" s="151">
        <v>5.3816329455003142E-4</v>
      </c>
      <c r="V177" s="151">
        <v>1.2108209193684161E-4</v>
      </c>
      <c r="W177" s="151">
        <v>5.94682851806283E-3</v>
      </c>
      <c r="X177" s="151">
        <v>7.0242881774902344E-2</v>
      </c>
      <c r="Y177" s="151">
        <v>1.7312731593847275E-2</v>
      </c>
      <c r="Z177" s="151">
        <v>0.95384031534194946</v>
      </c>
      <c r="AA177" s="151">
        <v>1.0856068134307861</v>
      </c>
      <c r="AB177" s="151">
        <v>1.1383740901947021</v>
      </c>
      <c r="AC177" s="151">
        <v>1.069362998008728</v>
      </c>
      <c r="AD177" s="151">
        <v>1.2971084117889404</v>
      </c>
      <c r="AE177" s="151">
        <v>1.0525314807891846</v>
      </c>
      <c r="AF177" s="151">
        <v>1.0045323371887207</v>
      </c>
      <c r="AG177" s="151">
        <v>1.0565062761306763</v>
      </c>
      <c r="AH177" s="151">
        <v>2.0205228328704834</v>
      </c>
      <c r="AI177" s="151">
        <v>1.1508076190948486</v>
      </c>
      <c r="AJ177" s="151">
        <v>1.3371177911758423</v>
      </c>
    </row>
    <row r="178" spans="1:36" s="12" customFormat="1">
      <c r="A178" s="12" t="s">
        <v>168</v>
      </c>
      <c r="B178" s="150">
        <v>2017</v>
      </c>
      <c r="C178" s="151">
        <v>2.411628246307373</v>
      </c>
      <c r="D178" s="151">
        <v>2.3069336414337158</v>
      </c>
      <c r="E178" s="151">
        <v>1.0453827381134033</v>
      </c>
      <c r="F178" s="151">
        <v>2.0599582195281982</v>
      </c>
      <c r="G178" s="151">
        <v>2.4778342247009277</v>
      </c>
      <c r="H178" s="151">
        <v>1.1707167625427246</v>
      </c>
      <c r="I178" s="151">
        <v>0.97328120470046997</v>
      </c>
      <c r="J178" s="151">
        <v>-7.8113853931427002E-2</v>
      </c>
      <c r="K178" s="151">
        <v>1.4106830582022667E-2</v>
      </c>
      <c r="L178" s="151">
        <v>9.2220686376094818E-2</v>
      </c>
      <c r="M178" s="151">
        <v>-8.2928221672773361E-4</v>
      </c>
      <c r="N178" s="151">
        <v>1.1342561338096857E-3</v>
      </c>
      <c r="O178" s="151">
        <v>2.408705884590745E-3</v>
      </c>
      <c r="P178" s="151">
        <v>1.4591714134439826E-3</v>
      </c>
      <c r="Q178" s="151">
        <v>9.9339792504906654E-3</v>
      </c>
      <c r="R178" s="151">
        <v>7.4040591716766357E-2</v>
      </c>
      <c r="S178" s="151">
        <v>5.8601354248821735E-4</v>
      </c>
      <c r="T178" s="151">
        <v>-4.9726678989827633E-3</v>
      </c>
      <c r="U178" s="151">
        <v>2.1758380171377212E-4</v>
      </c>
      <c r="V178" s="151">
        <v>2.3057979997247458E-3</v>
      </c>
      <c r="W178" s="151">
        <v>2.0043365657329559E-2</v>
      </c>
      <c r="X178" s="151">
        <v>0.27253246307373047</v>
      </c>
      <c r="Y178" s="151">
        <v>2.4125836789608002E-2</v>
      </c>
      <c r="Z178" s="151">
        <v>0.94247126579284668</v>
      </c>
      <c r="AA178" s="151">
        <v>1.0856068134307861</v>
      </c>
      <c r="AB178" s="151">
        <v>1.1476562023162842</v>
      </c>
      <c r="AC178" s="151">
        <v>1.0714342594146729</v>
      </c>
      <c r="AD178" s="151">
        <v>1.1876851320266724</v>
      </c>
      <c r="AE178" s="151">
        <v>1.3822751045227051</v>
      </c>
      <c r="AF178" s="151">
        <v>1.0038585662841797</v>
      </c>
      <c r="AG178" s="151">
        <v>1.0684268474578857</v>
      </c>
      <c r="AH178" s="151">
        <v>2.0477437973022461</v>
      </c>
      <c r="AI178" s="151">
        <v>1.1558403968811035</v>
      </c>
      <c r="AJ178" s="151">
        <v>1.3644156455993652</v>
      </c>
    </row>
    <row r="179" spans="1:36" s="12" customFormat="1">
      <c r="A179" s="12" t="s">
        <v>168</v>
      </c>
      <c r="B179" s="150">
        <v>2018</v>
      </c>
      <c r="C179" s="151">
        <v>2.3535656929016113</v>
      </c>
      <c r="D179" s="151">
        <v>2.2682511806488037</v>
      </c>
      <c r="E179" s="151">
        <v>1.0376126766204834</v>
      </c>
      <c r="F179" s="151">
        <v>1.86143958568573</v>
      </c>
      <c r="G179" s="151">
        <v>2.5900263786315918</v>
      </c>
      <c r="H179" s="151">
        <v>1.2643790245056152</v>
      </c>
      <c r="I179" s="151">
        <v>0.90870386362075806</v>
      </c>
      <c r="J179" s="151">
        <v>-7.4605308473110199E-3</v>
      </c>
      <c r="K179" s="151">
        <v>-2.4370614439249039E-2</v>
      </c>
      <c r="L179" s="151">
        <v>-1.6910083591938019E-2</v>
      </c>
      <c r="M179" s="151">
        <v>3.3364450791850686E-4</v>
      </c>
      <c r="N179" s="151">
        <v>-6.7735654301941395E-3</v>
      </c>
      <c r="O179" s="151">
        <v>-3.9827008731663227E-3</v>
      </c>
      <c r="P179" s="151">
        <v>-2.7401403058320284E-3</v>
      </c>
      <c r="Q179" s="151">
        <v>-1.1207852512598038E-2</v>
      </c>
      <c r="R179" s="151">
        <v>-4.4114746153354645E-2</v>
      </c>
      <c r="S179" s="151">
        <v>-6.3026393763720989E-4</v>
      </c>
      <c r="T179" s="151">
        <v>1.0824520140886307E-2</v>
      </c>
      <c r="U179" s="151">
        <v>-2.1125408238731325E-4</v>
      </c>
      <c r="V179" s="151">
        <v>1.7398886848241091E-3</v>
      </c>
      <c r="W179" s="151">
        <v>1.5481770969927311E-2</v>
      </c>
      <c r="X179" s="151">
        <v>-0.10133552551269531</v>
      </c>
      <c r="Y179" s="151">
        <v>4.4283203780651093E-2</v>
      </c>
      <c r="Z179" s="151">
        <v>0.96501713991165161</v>
      </c>
      <c r="AA179" s="151">
        <v>1.0856068134307861</v>
      </c>
      <c r="AB179" s="151">
        <v>1.1487913131713867</v>
      </c>
      <c r="AC179" s="151">
        <v>1.0734256505966187</v>
      </c>
      <c r="AD179" s="151">
        <v>1.3693975210189819</v>
      </c>
      <c r="AE179" s="151">
        <v>1.2490643262863159</v>
      </c>
      <c r="AF179" s="151">
        <v>0.99937695264816284</v>
      </c>
      <c r="AG179" s="151">
        <v>1.0873652696609497</v>
      </c>
      <c r="AH179" s="151">
        <v>2.0080935955047607</v>
      </c>
      <c r="AI179" s="151">
        <v>1.1762932538986206</v>
      </c>
      <c r="AJ179" s="151">
        <v>1.3609374761581421</v>
      </c>
    </row>
    <row r="180" spans="1:36" s="12" customFormat="1">
      <c r="A180" s="12" t="s">
        <v>168</v>
      </c>
      <c r="B180" s="150">
        <v>2019</v>
      </c>
      <c r="C180" s="151">
        <v>2.3557920455932617</v>
      </c>
      <c r="D180" s="151">
        <v>2.17268967628479</v>
      </c>
      <c r="E180" s="151">
        <v>1.0842747688293457</v>
      </c>
      <c r="F180" s="151">
        <v>1.6488075256347656</v>
      </c>
      <c r="G180" s="151">
        <v>2.5029878616333008</v>
      </c>
      <c r="H180" s="151">
        <v>1.428784966468811</v>
      </c>
      <c r="I180" s="151">
        <v>0.94119244813919067</v>
      </c>
      <c r="J180" s="151">
        <v>4.3988741934299469E-2</v>
      </c>
      <c r="K180" s="151">
        <v>9.4548880588263273E-4</v>
      </c>
      <c r="L180" s="151">
        <v>-4.304325208067894E-2</v>
      </c>
      <c r="M180" s="151">
        <v>4.1503438842482865E-4</v>
      </c>
      <c r="N180" s="151">
        <v>-7.8652327647432685E-4</v>
      </c>
      <c r="O180" s="151">
        <v>1.3826115755364299E-3</v>
      </c>
      <c r="P180" s="151">
        <v>1.4827843988314271E-3</v>
      </c>
      <c r="Q180" s="151">
        <v>-1.5484183095395565E-3</v>
      </c>
      <c r="R180" s="151">
        <v>-2.0777028053998947E-2</v>
      </c>
      <c r="S180" s="151">
        <v>1.5620526392012835E-4</v>
      </c>
      <c r="T180" s="151">
        <v>5.1273475401103497E-4</v>
      </c>
      <c r="U180" s="151">
        <v>6.9725181674584746E-5</v>
      </c>
      <c r="V180" s="151">
        <v>2.3370843846350908E-3</v>
      </c>
      <c r="W180" s="151">
        <v>-2.5341974571347237E-2</v>
      </c>
      <c r="X180" s="151">
        <v>-0.12129783630371094</v>
      </c>
      <c r="Y180" s="151">
        <v>-3.4182891249656677E-2</v>
      </c>
      <c r="Z180" s="151">
        <v>0.97125023603439331</v>
      </c>
      <c r="AA180" s="151">
        <v>1.0856068134307861</v>
      </c>
      <c r="AB180" s="151">
        <v>1.1588056087493896</v>
      </c>
      <c r="AC180" s="151">
        <v>1.0779067277908325</v>
      </c>
      <c r="AD180" s="151">
        <v>1.3896365165710449</v>
      </c>
      <c r="AE180" s="151">
        <v>1.1063843965530396</v>
      </c>
      <c r="AF180" s="151">
        <v>0.99435019493103027</v>
      </c>
      <c r="AG180" s="151">
        <v>1.0969045162200928</v>
      </c>
      <c r="AH180" s="151">
        <v>2.0109131336212158</v>
      </c>
      <c r="AI180" s="151">
        <v>1.1922256946563721</v>
      </c>
      <c r="AJ180" s="151">
        <v>1.3891477584838867</v>
      </c>
    </row>
    <row r="181" spans="1:36" s="12" customFormat="1">
      <c r="A181" s="12" t="s">
        <v>168</v>
      </c>
      <c r="B181" s="150">
        <v>2020</v>
      </c>
      <c r="C181" s="151">
        <v>2.3828165531158447</v>
      </c>
      <c r="D181" s="151">
        <v>2.215383768081665</v>
      </c>
      <c r="E181" s="151">
        <v>1.0755776166915894</v>
      </c>
      <c r="F181" s="151">
        <v>1.7048947811126709</v>
      </c>
      <c r="G181" s="151">
        <v>2.5727455615997314</v>
      </c>
      <c r="H181" s="151">
        <v>1.3976322412490845</v>
      </c>
      <c r="I181" s="151">
        <v>0.92617702484130859</v>
      </c>
      <c r="J181" s="151">
        <v>-8.0534648150205612E-3</v>
      </c>
      <c r="K181" s="151">
        <v>1.1406252160668373E-2</v>
      </c>
      <c r="L181" s="151">
        <v>1.9459716975688934E-2</v>
      </c>
      <c r="M181" s="151">
        <v>1.9941972568631172E-3</v>
      </c>
      <c r="N181" s="151">
        <v>5.5690237786620855E-4</v>
      </c>
      <c r="O181" s="151">
        <v>2.9168040491640568E-3</v>
      </c>
      <c r="P181" s="151">
        <v>1.2697906931862235E-3</v>
      </c>
      <c r="Q181" s="151">
        <v>4.6685580164194107E-3</v>
      </c>
      <c r="R181" s="151">
        <v>1.119926804676652E-3</v>
      </c>
      <c r="S181" s="151">
        <v>3.9730404387228191E-4</v>
      </c>
      <c r="T181" s="151">
        <v>1.67658063583076E-3</v>
      </c>
      <c r="U181" s="151">
        <v>5.1440665265545249E-4</v>
      </c>
      <c r="V181" s="151">
        <v>2.1160959731787443E-3</v>
      </c>
      <c r="W181" s="151">
        <v>1.3635403476655483E-2</v>
      </c>
      <c r="X181" s="151">
        <v>3.3451080322265625E-2</v>
      </c>
      <c r="Y181" s="151">
        <v>2.748851478099823E-2</v>
      </c>
      <c r="Z181" s="151">
        <v>0.98931467533111572</v>
      </c>
      <c r="AA181" s="151">
        <v>1.0856068134307861</v>
      </c>
      <c r="AB181" s="151">
        <v>1.1727817058563232</v>
      </c>
      <c r="AC181" s="151">
        <v>1.0802377462387085</v>
      </c>
      <c r="AD181" s="151">
        <v>1.3450605869293213</v>
      </c>
      <c r="AE181" s="151">
        <v>1.1440204381942749</v>
      </c>
      <c r="AF181" s="151">
        <v>0.99591058492660522</v>
      </c>
      <c r="AG181" s="151">
        <v>1.0994504690170288</v>
      </c>
      <c r="AH181" s="151">
        <v>2.1016888618469238</v>
      </c>
      <c r="AI181" s="151">
        <v>1.2014230489730835</v>
      </c>
      <c r="AJ181" s="151">
        <v>1.4142403602600098</v>
      </c>
    </row>
    <row r="182" spans="1:36" s="12" customFormat="1">
      <c r="A182" s="12" t="s">
        <v>169</v>
      </c>
      <c r="B182" s="150">
        <v>2006</v>
      </c>
      <c r="C182" s="151">
        <v>2.7509522438049316</v>
      </c>
      <c r="D182" s="151">
        <v>2.1793997287750244</v>
      </c>
      <c r="E182" s="151">
        <v>1.2622526884078979</v>
      </c>
      <c r="F182" s="151">
        <v>2.4855659008026123</v>
      </c>
      <c r="G182" s="151">
        <v>2.015186071395874</v>
      </c>
      <c r="H182" s="151">
        <v>1.1067706346511841</v>
      </c>
      <c r="I182" s="151">
        <v>1.3651115894317627</v>
      </c>
      <c r="J182" s="151">
        <v>0.16004011034965515</v>
      </c>
      <c r="K182" s="151">
        <v>0.1436639279127121</v>
      </c>
      <c r="L182" s="151">
        <v>-1.6376176849007607E-2</v>
      </c>
      <c r="M182" s="151">
        <v>5.9142105281352997E-2</v>
      </c>
      <c r="N182" s="151">
        <v>0.16217413544654846</v>
      </c>
      <c r="O182" s="151">
        <v>0.15788350999355316</v>
      </c>
      <c r="P182" s="151">
        <v>-0.2602255642414093</v>
      </c>
      <c r="Q182" s="151">
        <v>2.4689747020602226E-2</v>
      </c>
      <c r="R182" s="151">
        <v>0.1303723156452179</v>
      </c>
      <c r="S182" s="151">
        <v>4.8400800675153732E-2</v>
      </c>
      <c r="T182" s="151">
        <v>-0.22045519948005676</v>
      </c>
      <c r="U182" s="151">
        <v>-2.636968158185482E-2</v>
      </c>
      <c r="V182" s="151">
        <v>-1.6237176954746246E-2</v>
      </c>
      <c r="W182" s="151">
        <v>6.7912764847278595E-2</v>
      </c>
      <c r="X182" s="151">
        <v>0.37699699401855469</v>
      </c>
      <c r="Y182" s="151">
        <v>-0.24426212906837463</v>
      </c>
      <c r="Z182" s="151">
        <v>1</v>
      </c>
      <c r="AA182" s="151">
        <v>1</v>
      </c>
      <c r="AB182" s="151">
        <v>1</v>
      </c>
      <c r="AC182" s="151">
        <v>1</v>
      </c>
      <c r="AD182" s="151">
        <v>1</v>
      </c>
      <c r="AE182" s="151">
        <v>1</v>
      </c>
      <c r="AF182" s="151">
        <v>1</v>
      </c>
      <c r="AG182" s="151">
        <v>1</v>
      </c>
      <c r="AH182" s="151">
        <v>1</v>
      </c>
      <c r="AI182" s="151">
        <v>1</v>
      </c>
      <c r="AJ182" s="151">
        <v>1</v>
      </c>
    </row>
    <row r="183" spans="1:36" s="12" customFormat="1">
      <c r="A183" s="12" t="s">
        <v>169</v>
      </c>
      <c r="B183" s="150">
        <v>2007</v>
      </c>
      <c r="C183" s="151">
        <v>2.7659945487976074</v>
      </c>
      <c r="D183" s="151">
        <v>2.1658406257629395</v>
      </c>
      <c r="E183" s="151">
        <v>1.2771002054214478</v>
      </c>
      <c r="F183" s="151">
        <v>2.3433296680450439</v>
      </c>
      <c r="G183" s="151">
        <v>2.0705306529998779</v>
      </c>
      <c r="H183" s="151">
        <v>1.1803690195083618</v>
      </c>
      <c r="I183" s="151">
        <v>1.3358875513076782</v>
      </c>
      <c r="J183" s="151">
        <v>1.1694053187966347E-2</v>
      </c>
      <c r="K183" s="151">
        <v>5.4531227797269821E-3</v>
      </c>
      <c r="L183" s="151">
        <v>-6.2409299425780773E-3</v>
      </c>
      <c r="M183" s="151">
        <v>5.9502356452867389E-4</v>
      </c>
      <c r="N183" s="151">
        <v>1.9635925069451332E-2</v>
      </c>
      <c r="O183" s="151">
        <v>1.8454755190759897E-3</v>
      </c>
      <c r="P183" s="151">
        <v>6.4444751478731632E-4</v>
      </c>
      <c r="Q183" s="151">
        <v>-1.7267748713493347E-2</v>
      </c>
      <c r="R183" s="151">
        <v>-2.3836340755224228E-2</v>
      </c>
      <c r="S183" s="151">
        <v>-1.4998734695836902E-4</v>
      </c>
      <c r="T183" s="151">
        <v>4.4790124520659447E-3</v>
      </c>
      <c r="U183" s="151">
        <v>3.0949704523663968E-5</v>
      </c>
      <c r="V183" s="151">
        <v>4.7196410596370697E-3</v>
      </c>
      <c r="W183" s="151">
        <v>8.5157947614789009E-3</v>
      </c>
      <c r="X183" s="151">
        <v>-5.8927536010742188E-2</v>
      </c>
      <c r="Y183" s="151">
        <v>2.7093376964330673E-2</v>
      </c>
      <c r="Z183" s="151">
        <v>1.00725257396698</v>
      </c>
      <c r="AA183" s="151">
        <v>1.0554661750793457</v>
      </c>
      <c r="AB183" s="151">
        <v>1.0090121030807495</v>
      </c>
      <c r="AC183" s="151">
        <v>1.0074532032012939</v>
      </c>
      <c r="AD183" s="151">
        <v>1.2106455564498901</v>
      </c>
      <c r="AE183" s="151">
        <v>0.9427754282951355</v>
      </c>
      <c r="AF183" s="151">
        <v>1.0017766952514648</v>
      </c>
      <c r="AG183" s="151">
        <v>1.0239236354827881</v>
      </c>
      <c r="AH183" s="151">
        <v>1.0166666507720947</v>
      </c>
      <c r="AI183" s="151">
        <v>1.0433399677276611</v>
      </c>
      <c r="AJ183" s="151">
        <v>1.0301710367202759</v>
      </c>
    </row>
    <row r="184" spans="1:36" s="12" customFormat="1">
      <c r="A184" s="12" t="s">
        <v>169</v>
      </c>
      <c r="B184" s="150">
        <v>2008</v>
      </c>
      <c r="C184" s="151">
        <v>2.8383257389068604</v>
      </c>
      <c r="D184" s="151">
        <v>2.214163064956665</v>
      </c>
      <c r="E184" s="151">
        <v>1.2818961143493652</v>
      </c>
      <c r="F184" s="151">
        <v>2.3523554801940918</v>
      </c>
      <c r="G184" s="151">
        <v>2.1363778114318848</v>
      </c>
      <c r="H184" s="151">
        <v>1.2065885066986084</v>
      </c>
      <c r="I184" s="151">
        <v>1.3285700082778931</v>
      </c>
      <c r="J184" s="151">
        <v>3.7482455372810364E-3</v>
      </c>
      <c r="K184" s="151">
        <v>2.5814112275838852E-2</v>
      </c>
      <c r="L184" s="151">
        <v>2.2065866738557816E-2</v>
      </c>
      <c r="M184" s="151">
        <v>-9.486079216003418E-4</v>
      </c>
      <c r="N184" s="151">
        <v>2.5808451697230339E-2</v>
      </c>
      <c r="O184" s="151">
        <v>1.9453093409538269E-3</v>
      </c>
      <c r="P184" s="151">
        <v>3.1167992856353521E-3</v>
      </c>
      <c r="Q184" s="151">
        <v>-4.1078398935496807E-3</v>
      </c>
      <c r="R184" s="151">
        <v>1.5283456072211266E-2</v>
      </c>
      <c r="S184" s="151">
        <v>-2.9263098258525133E-3</v>
      </c>
      <c r="T184" s="151">
        <v>-2.0481266546994448E-3</v>
      </c>
      <c r="U184" s="151">
        <v>-3.6614699638448656E-4</v>
      </c>
      <c r="V184" s="151">
        <v>1.7033168114721775E-3</v>
      </c>
      <c r="W184" s="151">
        <v>1.0419677011668682E-2</v>
      </c>
      <c r="X184" s="151">
        <v>3.8442611694335938E-3</v>
      </c>
      <c r="Y184" s="151">
        <v>3.1306829303503036E-2</v>
      </c>
      <c r="Z184" s="151">
        <v>0.99753892421722412</v>
      </c>
      <c r="AA184" s="151">
        <v>1.1306945085525513</v>
      </c>
      <c r="AB184" s="151">
        <v>1.0185497999191284</v>
      </c>
      <c r="AC184" s="151">
        <v>1.0160449743270874</v>
      </c>
      <c r="AD184" s="151">
        <v>1.2622605562210083</v>
      </c>
      <c r="AE184" s="151">
        <v>0.94640660285949707</v>
      </c>
      <c r="AF184" s="151">
        <v>1.0362156629562378</v>
      </c>
      <c r="AG184" s="151">
        <v>1.0354329347610474</v>
      </c>
      <c r="AH184" s="151">
        <v>1.2916666269302368</v>
      </c>
      <c r="AI184" s="151">
        <v>1.0933769941329956</v>
      </c>
      <c r="AJ184" s="151">
        <v>1.0624395608901978</v>
      </c>
    </row>
    <row r="185" spans="1:36" s="12" customFormat="1">
      <c r="A185" s="12" t="s">
        <v>169</v>
      </c>
      <c r="B185" s="150">
        <v>2009</v>
      </c>
      <c r="C185" s="151">
        <v>2.9458577632904053</v>
      </c>
      <c r="D185" s="151">
        <v>2.2459049224853516</v>
      </c>
      <c r="E185" s="151">
        <v>1.3116580247879028</v>
      </c>
      <c r="F185" s="151">
        <v>2.3927586078643799</v>
      </c>
      <c r="G185" s="151">
        <v>2.1683390140533447</v>
      </c>
      <c r="H185" s="151">
        <v>1.2311551570892334</v>
      </c>
      <c r="I185" s="151">
        <v>1.3585788011550903</v>
      </c>
      <c r="J185" s="151">
        <v>2.2951696068048477E-2</v>
      </c>
      <c r="K185" s="151">
        <v>3.7185698747634888E-2</v>
      </c>
      <c r="L185" s="151">
        <v>1.4234003610908985E-2</v>
      </c>
      <c r="M185" s="151">
        <v>1.3947284314781427E-3</v>
      </c>
      <c r="N185" s="151">
        <v>3.4539807587862015E-2</v>
      </c>
      <c r="O185" s="151">
        <v>1.3349347282201052E-3</v>
      </c>
      <c r="P185" s="151">
        <v>-2.1501076407730579E-3</v>
      </c>
      <c r="Q185" s="151">
        <v>2.0663344766944647E-3</v>
      </c>
      <c r="R185" s="151">
        <v>-9.7510805353522301E-3</v>
      </c>
      <c r="S185" s="151">
        <v>1.9429668318480253E-3</v>
      </c>
      <c r="T185" s="151">
        <v>-1.3408636441454291E-3</v>
      </c>
      <c r="U185" s="151">
        <v>1.7495722277089953E-3</v>
      </c>
      <c r="V185" s="151">
        <v>3.1147354748100042E-3</v>
      </c>
      <c r="W185" s="151">
        <v>1.8518673256039619E-2</v>
      </c>
      <c r="X185" s="151">
        <v>1.7029762268066406E-2</v>
      </c>
      <c r="Y185" s="151">
        <v>1.4849692583084106E-2</v>
      </c>
      <c r="Z185" s="151">
        <v>1.0123902559280396</v>
      </c>
      <c r="AA185" s="151">
        <v>1.2393952608108521</v>
      </c>
      <c r="AB185" s="151">
        <v>1.0251203775405884</v>
      </c>
      <c r="AC185" s="151">
        <v>1.0123951435089111</v>
      </c>
      <c r="AD185" s="151">
        <v>1.2469974756240845</v>
      </c>
      <c r="AE185" s="151">
        <v>0.96266162395477295</v>
      </c>
      <c r="AF185" s="151">
        <v>1.0265172719955444</v>
      </c>
      <c r="AG185" s="151">
        <v>1.0138437747955322</v>
      </c>
      <c r="AH185" s="151">
        <v>1.2593749761581421</v>
      </c>
      <c r="AI185" s="151">
        <v>1.1043491363525391</v>
      </c>
      <c r="AJ185" s="151">
        <v>1.1151984930038452</v>
      </c>
    </row>
    <row r="186" spans="1:36" s="12" customFormat="1">
      <c r="A186" s="12" t="s">
        <v>169</v>
      </c>
      <c r="B186" s="150">
        <v>2010</v>
      </c>
      <c r="C186" s="151">
        <v>2.9920344352722168</v>
      </c>
      <c r="D186" s="151">
        <v>2.3270974159240723</v>
      </c>
      <c r="E186" s="151">
        <v>1.2857372760772705</v>
      </c>
      <c r="F186" s="151">
        <v>2.4986424446105957</v>
      </c>
      <c r="G186" s="151">
        <v>2.2322149276733398</v>
      </c>
      <c r="H186" s="151">
        <v>1.1974637508392334</v>
      </c>
      <c r="I186" s="151">
        <v>1.3403888940811157</v>
      </c>
      <c r="J186" s="151">
        <v>-1.9959732890129089E-2</v>
      </c>
      <c r="K186" s="151">
        <v>1.5553533099591732E-2</v>
      </c>
      <c r="L186" s="151">
        <v>3.5513266921043396E-2</v>
      </c>
      <c r="M186" s="151">
        <v>1.7998559633269906E-3</v>
      </c>
      <c r="N186" s="151">
        <v>4.3395717511884868E-5</v>
      </c>
      <c r="O186" s="151">
        <v>1.8577701412141323E-3</v>
      </c>
      <c r="P186" s="151">
        <v>4.4961431995034218E-3</v>
      </c>
      <c r="Q186" s="151">
        <v>7.3563680052757263E-3</v>
      </c>
      <c r="R186" s="151">
        <v>3.05491853505373E-2</v>
      </c>
      <c r="S186" s="151">
        <v>-1.6281265998259187E-3</v>
      </c>
      <c r="T186" s="151">
        <v>-3.0781591776758432E-3</v>
      </c>
      <c r="U186" s="151">
        <v>-4.0263957343995571E-3</v>
      </c>
      <c r="V186" s="151">
        <v>1.00888148881495E-3</v>
      </c>
      <c r="W186" s="151">
        <v>1.2687880545854568E-2</v>
      </c>
      <c r="X186" s="151">
        <v>4.3300628662109375E-2</v>
      </c>
      <c r="Y186" s="151">
        <v>2.9032856225967407E-2</v>
      </c>
      <c r="Z186" s="151">
        <v>1.0313243865966797</v>
      </c>
      <c r="AA186" s="151">
        <v>1.2393952608108521</v>
      </c>
      <c r="AB186" s="151">
        <v>1.0344278812408447</v>
      </c>
      <c r="AC186" s="151">
        <v>1.0210273265838623</v>
      </c>
      <c r="AD186" s="151">
        <v>1.1606110334396362</v>
      </c>
      <c r="AE186" s="151">
        <v>1.0052613019943237</v>
      </c>
      <c r="AF186" s="151">
        <v>1.0953943729400635</v>
      </c>
      <c r="AG186" s="151">
        <v>1.0285640954971313</v>
      </c>
      <c r="AH186" s="151">
        <v>1.3125</v>
      </c>
      <c r="AI186" s="151">
        <v>1.1549011468887329</v>
      </c>
      <c r="AJ186" s="151">
        <v>1.1532752513885498</v>
      </c>
    </row>
    <row r="187" spans="1:36" s="12" customFormat="1">
      <c r="A187" s="12" t="s">
        <v>169</v>
      </c>
      <c r="B187" s="150">
        <v>2011</v>
      </c>
      <c r="C187" s="151">
        <v>2.9738559722900391</v>
      </c>
      <c r="D187" s="151">
        <v>2.5382890701293945</v>
      </c>
      <c r="E187" s="151">
        <v>1.171599268913269</v>
      </c>
      <c r="F187" s="151">
        <v>3.061546802520752</v>
      </c>
      <c r="G187" s="151">
        <v>2.2519218921661377</v>
      </c>
      <c r="H187" s="151">
        <v>0.97135716676712036</v>
      </c>
      <c r="I187" s="151">
        <v>1.3205865621566772</v>
      </c>
      <c r="J187" s="151">
        <v>-9.2962644994258881E-2</v>
      </c>
      <c r="K187" s="151">
        <v>-6.0941628180444241E-3</v>
      </c>
      <c r="L187" s="151">
        <v>8.686847984790802E-2</v>
      </c>
      <c r="M187" s="151">
        <v>-1.7030088929459453E-3</v>
      </c>
      <c r="N187" s="151">
        <v>-6.2737148255109787E-5</v>
      </c>
      <c r="O187" s="151">
        <v>2.3916703648865223E-3</v>
      </c>
      <c r="P187" s="151">
        <v>1.6621652757748961E-3</v>
      </c>
      <c r="Q187" s="151">
        <v>-8.3822524175047874E-3</v>
      </c>
      <c r="R187" s="151">
        <v>6.580488383769989E-2</v>
      </c>
      <c r="S187" s="151">
        <v>-2.5496215093880892E-3</v>
      </c>
      <c r="T187" s="151">
        <v>2.0825336687266827E-3</v>
      </c>
      <c r="U187" s="151">
        <v>-1.7466169083490968E-3</v>
      </c>
      <c r="V187" s="151">
        <v>6.1249993741512299E-3</v>
      </c>
      <c r="W187" s="151">
        <v>1.7152301967144012E-2</v>
      </c>
      <c r="X187" s="151">
        <v>0.20317268371582031</v>
      </c>
      <c r="Y187" s="151">
        <v>8.7896604090929031E-3</v>
      </c>
      <c r="Z187" s="151">
        <v>1.0135416984558105</v>
      </c>
      <c r="AA187" s="151">
        <v>1.2393952608108521</v>
      </c>
      <c r="AB187" s="151">
        <v>1.0463528633117676</v>
      </c>
      <c r="AC187" s="151">
        <v>1.027567982673645</v>
      </c>
      <c r="AD187" s="151">
        <v>1.2621417045593262</v>
      </c>
      <c r="AE187" s="151">
        <v>1.2317303419113159</v>
      </c>
      <c r="AF187" s="151">
        <v>1.1128841638565063</v>
      </c>
      <c r="AG187" s="151">
        <v>1.0308277606964111</v>
      </c>
      <c r="AH187" s="151">
        <v>1.4333333969116211</v>
      </c>
      <c r="AI187" s="151">
        <v>1.2058207988739014</v>
      </c>
      <c r="AJ187" s="151">
        <v>1.1719909906387329</v>
      </c>
    </row>
    <row r="188" spans="1:36" s="12" customFormat="1">
      <c r="A188" s="12" t="s">
        <v>169</v>
      </c>
      <c r="B188" s="150">
        <v>2012</v>
      </c>
      <c r="C188" s="151">
        <v>2.8918194770812988</v>
      </c>
      <c r="D188" s="151">
        <v>2.6007647514343262</v>
      </c>
      <c r="E188" s="151">
        <v>1.1119117736816406</v>
      </c>
      <c r="F188" s="151">
        <v>3.0807278156280518</v>
      </c>
      <c r="G188" s="151">
        <v>2.3361175060272217</v>
      </c>
      <c r="H188" s="151">
        <v>0.93868041038513184</v>
      </c>
      <c r="I188" s="151">
        <v>1.2378748655319214</v>
      </c>
      <c r="J188" s="151">
        <v>-5.2288811653852463E-2</v>
      </c>
      <c r="K188" s="151">
        <v>-2.7973543852567673E-2</v>
      </c>
      <c r="L188" s="151">
        <v>2.431526780128479E-2</v>
      </c>
      <c r="M188" s="151">
        <v>1.0226871818304062E-3</v>
      </c>
      <c r="N188" s="151">
        <v>-2.5249048485420644E-4</v>
      </c>
      <c r="O188" s="151">
        <v>2.2977259941399097E-3</v>
      </c>
      <c r="P188" s="151">
        <v>-1.3282042928040028E-3</v>
      </c>
      <c r="Q188" s="151">
        <v>-2.9713261872529984E-2</v>
      </c>
      <c r="R188" s="151">
        <v>2.5349077768623829E-3</v>
      </c>
      <c r="S188" s="151">
        <v>6.2163271941244602E-3</v>
      </c>
      <c r="T188" s="151">
        <v>4.8276372253894806E-3</v>
      </c>
      <c r="U188" s="151">
        <v>4.4647976756095886E-3</v>
      </c>
      <c r="V188" s="151">
        <v>3.1761093996465206E-3</v>
      </c>
      <c r="W188" s="151">
        <v>3.0954875983297825E-3</v>
      </c>
      <c r="X188" s="151">
        <v>6.2456130981445312E-3</v>
      </c>
      <c r="Y188" s="151">
        <v>3.6706387996673584E-2</v>
      </c>
      <c r="Z188" s="151">
        <v>1.0259356498718262</v>
      </c>
      <c r="AA188" s="151">
        <v>1.2393952608108521</v>
      </c>
      <c r="AB188" s="151">
        <v>1.0573891401290894</v>
      </c>
      <c r="AC188" s="151">
        <v>1.03501296043396</v>
      </c>
      <c r="AD188" s="151">
        <v>1.6452099084854126</v>
      </c>
      <c r="AE188" s="151">
        <v>1.2394472360610962</v>
      </c>
      <c r="AF188" s="151">
        <v>1.1849968433380127</v>
      </c>
      <c r="AG188" s="151">
        <v>1.0448408126831055</v>
      </c>
      <c r="AH188" s="151">
        <v>1.5911458730697632</v>
      </c>
      <c r="AI188" s="151">
        <v>1.2259308099746704</v>
      </c>
      <c r="AJ188" s="151">
        <v>1.2270087003707886</v>
      </c>
    </row>
    <row r="189" spans="1:36" s="12" customFormat="1">
      <c r="A189" s="12" t="s">
        <v>169</v>
      </c>
      <c r="B189" s="150">
        <v>2013</v>
      </c>
      <c r="C189" s="151">
        <v>2.9168388843536377</v>
      </c>
      <c r="D189" s="151">
        <v>2.5017507076263428</v>
      </c>
      <c r="E189" s="151">
        <v>1.1659196615219116</v>
      </c>
      <c r="F189" s="151">
        <v>2.7446537017822266</v>
      </c>
      <c r="G189" s="151">
        <v>2.3686375617980957</v>
      </c>
      <c r="H189" s="151">
        <v>1.0627344846725464</v>
      </c>
      <c r="I189" s="151">
        <v>1.2314423322677612</v>
      </c>
      <c r="J189" s="151">
        <v>4.7429349273443222E-2</v>
      </c>
      <c r="K189" s="151">
        <v>8.6145512759685516E-3</v>
      </c>
      <c r="L189" s="151">
        <v>-3.881479799747467E-2</v>
      </c>
      <c r="M189" s="151">
        <v>-3.1070001423358917E-3</v>
      </c>
      <c r="N189" s="151">
        <v>1.4741545601282269E-4</v>
      </c>
      <c r="O189" s="151">
        <v>2.6788818649947643E-3</v>
      </c>
      <c r="P189" s="151">
        <v>3.2066539861261845E-3</v>
      </c>
      <c r="Q189" s="151">
        <v>5.6886002421379089E-3</v>
      </c>
      <c r="R189" s="151">
        <v>-4.0155280381441116E-2</v>
      </c>
      <c r="S189" s="151">
        <v>-3.0606826767325401E-3</v>
      </c>
      <c r="T189" s="151">
        <v>-2.3765768855810165E-3</v>
      </c>
      <c r="U189" s="151">
        <v>-2.0678145810961723E-3</v>
      </c>
      <c r="V189" s="151">
        <v>4.0805418975651264E-3</v>
      </c>
      <c r="W189" s="151">
        <v>4.7650141641497612E-3</v>
      </c>
      <c r="X189" s="151">
        <v>-0.11551094055175781</v>
      </c>
      <c r="Y189" s="151">
        <v>1.3824539259076118E-2</v>
      </c>
      <c r="Z189" s="151">
        <v>0.99253749847412109</v>
      </c>
      <c r="AA189" s="151">
        <v>1.2393952608108521</v>
      </c>
      <c r="AB189" s="151">
        <v>1.071463942527771</v>
      </c>
      <c r="AC189" s="151">
        <v>1.0363938808441162</v>
      </c>
      <c r="AD189" s="151">
        <v>1.559195876121521</v>
      </c>
      <c r="AE189" s="151">
        <v>1.1042379140853882</v>
      </c>
      <c r="AF189" s="151">
        <v>1.14859938621521</v>
      </c>
      <c r="AG189" s="151">
        <v>1.0383113622665405</v>
      </c>
      <c r="AH189" s="151">
        <v>1.5234375</v>
      </c>
      <c r="AI189" s="151">
        <v>1.2779700756072998</v>
      </c>
      <c r="AJ189" s="151">
        <v>1.2708938121795654</v>
      </c>
    </row>
    <row r="190" spans="1:36" s="12" customFormat="1">
      <c r="A190" s="12" t="s">
        <v>169</v>
      </c>
      <c r="B190" s="150">
        <v>2014</v>
      </c>
      <c r="C190" s="151">
        <v>2.8913216590881348</v>
      </c>
      <c r="D190" s="151">
        <v>2.541048526763916</v>
      </c>
      <c r="E190" s="151">
        <v>1.1378464698791504</v>
      </c>
      <c r="F190" s="151">
        <v>2.8069720268249512</v>
      </c>
      <c r="G190" s="151">
        <v>2.3959591388702393</v>
      </c>
      <c r="H190" s="151">
        <v>1.0300498008728027</v>
      </c>
      <c r="I190" s="151">
        <v>1.2067497968673706</v>
      </c>
      <c r="J190" s="151">
        <v>-2.437281608581543E-2</v>
      </c>
      <c r="K190" s="151">
        <v>-8.7867528200149536E-3</v>
      </c>
      <c r="L190" s="151">
        <v>1.5586062334477901E-2</v>
      </c>
      <c r="M190" s="151">
        <v>-2.0182149019092321E-3</v>
      </c>
      <c r="N190" s="151">
        <v>9.9948013667017221E-4</v>
      </c>
      <c r="O190" s="151">
        <v>6.4130988903343678E-4</v>
      </c>
      <c r="P190" s="151">
        <v>-1.1550609488040209E-3</v>
      </c>
      <c r="Q190" s="151">
        <v>-7.2542666457593441E-3</v>
      </c>
      <c r="R190" s="151">
        <v>8.4363436326384544E-3</v>
      </c>
      <c r="S190" s="151">
        <v>5.781776737421751E-3</v>
      </c>
      <c r="T190" s="151">
        <v>-1.2438673293218017E-3</v>
      </c>
      <c r="U190" s="151">
        <v>-2.7837129309773445E-3</v>
      </c>
      <c r="V190" s="151">
        <v>2.6007858105003834E-3</v>
      </c>
      <c r="W190" s="151">
        <v>2.7947365306317806E-3</v>
      </c>
      <c r="X190" s="151">
        <v>2.2451400756835938E-2</v>
      </c>
      <c r="Y190" s="151">
        <v>1.1468727141618729E-2</v>
      </c>
      <c r="Z190" s="151">
        <v>0.9723283052444458</v>
      </c>
      <c r="AA190" s="151">
        <v>1.2427996397018433</v>
      </c>
      <c r="AB190" s="151">
        <v>1.0746252536773682</v>
      </c>
      <c r="AC190" s="151">
        <v>1.03548264503479</v>
      </c>
      <c r="AD190" s="151">
        <v>1.6569128036499023</v>
      </c>
      <c r="AE190" s="151">
        <v>1.1293089389801025</v>
      </c>
      <c r="AF190" s="151">
        <v>1.2498424053192139</v>
      </c>
      <c r="AG190" s="151">
        <v>1.0307552814483643</v>
      </c>
      <c r="AH190" s="151">
        <v>1.2748047113418579</v>
      </c>
      <c r="AI190" s="151">
        <v>1.3063821792602539</v>
      </c>
      <c r="AJ190" s="151">
        <v>1.290273904800415</v>
      </c>
    </row>
    <row r="191" spans="1:36" s="12" customFormat="1">
      <c r="A191" s="12" t="s">
        <v>169</v>
      </c>
      <c r="B191" s="150">
        <v>2015</v>
      </c>
      <c r="C191" s="151">
        <v>2.95853590965271</v>
      </c>
      <c r="D191" s="151">
        <v>2.5074977874755859</v>
      </c>
      <c r="E191" s="151">
        <v>1.1798763275146484</v>
      </c>
      <c r="F191" s="151">
        <v>2.663679838180542</v>
      </c>
      <c r="G191" s="151">
        <v>2.4208104610443115</v>
      </c>
      <c r="H191" s="151">
        <v>1.1106946468353271</v>
      </c>
      <c r="I191" s="151">
        <v>1.222126841545105</v>
      </c>
      <c r="J191" s="151">
        <v>3.627217561006546E-2</v>
      </c>
      <c r="K191" s="151">
        <v>2.2980775684118271E-2</v>
      </c>
      <c r="L191" s="151">
        <v>-1.329139806330204E-2</v>
      </c>
      <c r="M191" s="151">
        <v>-9.298858349211514E-4</v>
      </c>
      <c r="N191" s="151">
        <v>2.6095786597579718E-4</v>
      </c>
      <c r="O191" s="151">
        <v>1.7196682747453451E-3</v>
      </c>
      <c r="P191" s="151">
        <v>6.5557938069105148E-3</v>
      </c>
      <c r="Q191" s="151">
        <v>1.5374242328107357E-2</v>
      </c>
      <c r="R191" s="151">
        <v>-1.7104988917708397E-2</v>
      </c>
      <c r="S191" s="151">
        <v>4.2720552301034331E-4</v>
      </c>
      <c r="T191" s="151">
        <v>-1.2548909580800682E-4</v>
      </c>
      <c r="U191" s="151">
        <v>5.0326238851994276E-4</v>
      </c>
      <c r="V191" s="151">
        <v>3.4356669057160616E-3</v>
      </c>
      <c r="W191" s="151">
        <v>-4.270552599336952E-4</v>
      </c>
      <c r="X191" s="151">
        <v>-5.2397727966308594E-2</v>
      </c>
      <c r="Y191" s="151">
        <v>1.0318724438548088E-2</v>
      </c>
      <c r="Z191" s="151">
        <v>0.96066850423812866</v>
      </c>
      <c r="AA191" s="151">
        <v>1.2427996397018433</v>
      </c>
      <c r="AB191" s="151">
        <v>1.0845742225646973</v>
      </c>
      <c r="AC191" s="151">
        <v>1.0395045280456543</v>
      </c>
      <c r="AD191" s="151">
        <v>1.4225491285324097</v>
      </c>
      <c r="AE191" s="151">
        <v>1.0716592073440552</v>
      </c>
      <c r="AF191" s="151">
        <v>1.2512046098709106</v>
      </c>
      <c r="AG191" s="151">
        <v>1.0318493843078613</v>
      </c>
      <c r="AH191" s="151">
        <v>1.2744603157043457</v>
      </c>
      <c r="AI191" s="151">
        <v>1.3477950096130371</v>
      </c>
      <c r="AJ191" s="151">
        <v>1.2979824542999268</v>
      </c>
    </row>
    <row r="192" spans="1:36" s="12" customFormat="1">
      <c r="A192" s="12" t="s">
        <v>169</v>
      </c>
      <c r="B192" s="150">
        <v>2016</v>
      </c>
      <c r="C192" s="151">
        <v>3.0417282581329346</v>
      </c>
      <c r="D192" s="151">
        <v>2.6380290985107422</v>
      </c>
      <c r="E192" s="151">
        <v>1.1530312299728394</v>
      </c>
      <c r="F192" s="151">
        <v>3.0775532722473145</v>
      </c>
      <c r="G192" s="151">
        <v>2.409221887588501</v>
      </c>
      <c r="H192" s="151">
        <v>0.98835891485214233</v>
      </c>
      <c r="I192" s="151">
        <v>1.2625361680984497</v>
      </c>
      <c r="J192" s="151">
        <v>-2.3015320301055908E-2</v>
      </c>
      <c r="K192" s="151">
        <v>2.7731362730264664E-2</v>
      </c>
      <c r="L192" s="151">
        <v>5.0746683031320572E-2</v>
      </c>
      <c r="M192" s="151">
        <v>5.6832642294466496E-3</v>
      </c>
      <c r="N192" s="151">
        <v>5.4624520998913795E-5</v>
      </c>
      <c r="O192" s="151">
        <v>1.5818206593394279E-3</v>
      </c>
      <c r="P192" s="151">
        <v>1.0904105147346854E-3</v>
      </c>
      <c r="Q192" s="151">
        <v>1.9321242347359657E-2</v>
      </c>
      <c r="R192" s="151">
        <v>5.336901918053627E-2</v>
      </c>
      <c r="S192" s="151">
        <v>2.8930816915817559E-4</v>
      </c>
      <c r="T192" s="151">
        <v>2.3911823518574238E-3</v>
      </c>
      <c r="U192" s="151">
        <v>-8.3517599850893021E-3</v>
      </c>
      <c r="V192" s="151">
        <v>3.8166092708706856E-3</v>
      </c>
      <c r="W192" s="151">
        <v>-7.6767435530200601E-4</v>
      </c>
      <c r="X192" s="151">
        <v>0.14442634582519531</v>
      </c>
      <c r="Y192" s="151">
        <v>-4.7985538840293884E-3</v>
      </c>
      <c r="Z192" s="151">
        <v>1.019277811050415</v>
      </c>
      <c r="AA192" s="151">
        <v>1.2427996397018433</v>
      </c>
      <c r="AB192" s="151">
        <v>1.0931864976882935</v>
      </c>
      <c r="AC192" s="151">
        <v>1.039685845375061</v>
      </c>
      <c r="AD192" s="151">
        <v>1.1823585033416748</v>
      </c>
      <c r="AE192" s="151">
        <v>1.2381701469421387</v>
      </c>
      <c r="AF192" s="151">
        <v>1.2276303768157959</v>
      </c>
      <c r="AG192" s="151">
        <v>1.0324534177780151</v>
      </c>
      <c r="AH192" s="151">
        <v>0.72641050815582275</v>
      </c>
      <c r="AI192" s="151">
        <v>1.384629487991333</v>
      </c>
      <c r="AJ192" s="151">
        <v>1.3133522272109985</v>
      </c>
    </row>
    <row r="193" spans="1:36" s="12" customFormat="1">
      <c r="A193" s="12" t="s">
        <v>169</v>
      </c>
      <c r="B193" s="150">
        <v>2017</v>
      </c>
      <c r="C193" s="151">
        <v>3.1541640758514404</v>
      </c>
      <c r="D193" s="151">
        <v>2.6261589527130127</v>
      </c>
      <c r="E193" s="151">
        <v>1.2010567188262939</v>
      </c>
      <c r="F193" s="151">
        <v>2.8958508968353271</v>
      </c>
      <c r="G193" s="151">
        <v>2.4793479442596436</v>
      </c>
      <c r="H193" s="151">
        <v>1.0892007350921631</v>
      </c>
      <c r="I193" s="151">
        <v>1.2721754312515259</v>
      </c>
      <c r="J193" s="151">
        <v>4.0807448327541351E-2</v>
      </c>
      <c r="K193" s="151">
        <v>3.6297634243965149E-2</v>
      </c>
      <c r="L193" s="151">
        <v>-4.5098159462213516E-3</v>
      </c>
      <c r="M193" s="151">
        <v>-2.5243388954550028E-3</v>
      </c>
      <c r="N193" s="151">
        <v>2.0250208035577089E-4</v>
      </c>
      <c r="O193" s="151">
        <v>1.9353145034983754E-3</v>
      </c>
      <c r="P193" s="151">
        <v>1.9062601029872894E-2</v>
      </c>
      <c r="Q193" s="151">
        <v>1.7621556296944618E-2</v>
      </c>
      <c r="R193" s="151">
        <v>-2.242194302380085E-2</v>
      </c>
      <c r="S193" s="151">
        <v>-1.8981187604367733E-3</v>
      </c>
      <c r="T193" s="151">
        <v>-2.9652982484549284E-3</v>
      </c>
      <c r="U193" s="151">
        <v>1.0201090946793556E-2</v>
      </c>
      <c r="V193" s="151">
        <v>2.851476427167654E-3</v>
      </c>
      <c r="W193" s="151">
        <v>9.7229769453406334E-3</v>
      </c>
      <c r="X193" s="151">
        <v>-6.0855865478515625E-2</v>
      </c>
      <c r="Y193" s="151">
        <v>2.8691794723272324E-2</v>
      </c>
      <c r="Z193" s="151">
        <v>0.99098730087280273</v>
      </c>
      <c r="AA193" s="151">
        <v>1.2427996397018433</v>
      </c>
      <c r="AB193" s="151">
        <v>1.1045798063278198</v>
      </c>
      <c r="AC193" s="151">
        <v>1.0773782730102539</v>
      </c>
      <c r="AD193" s="151">
        <v>0.93826061487197876</v>
      </c>
      <c r="AE193" s="151">
        <v>1.1650677919387817</v>
      </c>
      <c r="AF193" s="151">
        <v>1.2178412675857544</v>
      </c>
      <c r="AG193" s="151">
        <v>1.0341287851333618</v>
      </c>
      <c r="AH193" s="151">
        <v>1.4034684896469116</v>
      </c>
      <c r="AI193" s="151">
        <v>1.4316366910934448</v>
      </c>
      <c r="AJ193" s="151">
        <v>1.3405871391296387</v>
      </c>
    </row>
    <row r="194" spans="1:36" s="12" customFormat="1">
      <c r="A194" s="12" t="s">
        <v>169</v>
      </c>
      <c r="B194" s="150">
        <v>2018</v>
      </c>
      <c r="C194" s="151">
        <v>3.1339066028594971</v>
      </c>
      <c r="D194" s="151">
        <v>2.4267916679382324</v>
      </c>
      <c r="E194" s="151">
        <v>1.2913792133331299</v>
      </c>
      <c r="F194" s="151">
        <v>2.30045485496521</v>
      </c>
      <c r="G194" s="151">
        <v>2.4930925369262695</v>
      </c>
      <c r="H194" s="151">
        <v>1.3622982501983643</v>
      </c>
      <c r="I194" s="151">
        <v>1.2570364475250244</v>
      </c>
      <c r="J194" s="151">
        <v>7.2509065270423889E-2</v>
      </c>
      <c r="K194" s="151">
        <v>-6.4431894570589066E-3</v>
      </c>
      <c r="L194" s="151">
        <v>-7.8952252864837646E-2</v>
      </c>
      <c r="M194" s="151">
        <v>-2.1740589290857315E-3</v>
      </c>
      <c r="N194" s="151">
        <v>-2.2222919142222963E-5</v>
      </c>
      <c r="O194" s="151">
        <v>2.4779553059488535E-3</v>
      </c>
      <c r="P194" s="151">
        <v>8.7701930897310376E-4</v>
      </c>
      <c r="Q194" s="151">
        <v>-7.6018823310732841E-3</v>
      </c>
      <c r="R194" s="151">
        <v>-7.7933862805366516E-2</v>
      </c>
      <c r="S194" s="151">
        <v>-1.310990541242063E-3</v>
      </c>
      <c r="T194" s="151">
        <v>1.2374651851132512E-3</v>
      </c>
      <c r="U194" s="151">
        <v>-5.5311466567218304E-3</v>
      </c>
      <c r="V194" s="151">
        <v>1.9559378270059824E-3</v>
      </c>
      <c r="W194" s="151">
        <v>2.6303441263735294E-3</v>
      </c>
      <c r="X194" s="151">
        <v>-0.23017215728759766</v>
      </c>
      <c r="Y194" s="151">
        <v>5.5283047258853912E-3</v>
      </c>
      <c r="Z194" s="151">
        <v>0.96857434511184692</v>
      </c>
      <c r="AA194" s="151">
        <v>1.2427996397018433</v>
      </c>
      <c r="AB194" s="151">
        <v>1.1179919242858887</v>
      </c>
      <c r="AC194" s="151">
        <v>1.0805710554122925</v>
      </c>
      <c r="AD194" s="151">
        <v>1.0216165781021118</v>
      </c>
      <c r="AE194" s="151">
        <v>0.92552632093429565</v>
      </c>
      <c r="AF194" s="151">
        <v>1.2279964685440063</v>
      </c>
      <c r="AG194" s="151">
        <v>1.036649227142334</v>
      </c>
      <c r="AH194" s="151">
        <v>1.1983606815338135</v>
      </c>
      <c r="AI194" s="151">
        <v>1.453732967376709</v>
      </c>
      <c r="AJ194" s="151">
        <v>1.3708178997039795</v>
      </c>
    </row>
    <row r="195" spans="1:36" s="12" customFormat="1">
      <c r="A195" s="12" t="s">
        <v>169</v>
      </c>
      <c r="B195" s="150">
        <v>2019</v>
      </c>
      <c r="C195" s="151">
        <v>3.1607811450958252</v>
      </c>
      <c r="D195" s="151">
        <v>2.4459185600280762</v>
      </c>
      <c r="E195" s="151">
        <v>1.2922681570053101</v>
      </c>
      <c r="F195" s="151">
        <v>2.306267261505127</v>
      </c>
      <c r="G195" s="151">
        <v>2.5208902359008789</v>
      </c>
      <c r="H195" s="151">
        <v>1.3705177307128906</v>
      </c>
      <c r="I195" s="151">
        <v>1.253835916519165</v>
      </c>
      <c r="J195" s="151">
        <v>6.8812444806098938E-4</v>
      </c>
      <c r="K195" s="151">
        <v>8.5388198494911194E-3</v>
      </c>
      <c r="L195" s="151">
        <v>7.85069540143013E-3</v>
      </c>
      <c r="M195" s="151">
        <v>3.6460757837630808E-4</v>
      </c>
      <c r="N195" s="151">
        <v>4.7632172936573625E-5</v>
      </c>
      <c r="O195" s="151">
        <v>3.6406891886144876E-3</v>
      </c>
      <c r="P195" s="151">
        <v>1.679321052506566E-3</v>
      </c>
      <c r="Q195" s="151">
        <v>2.8065694496035576E-3</v>
      </c>
      <c r="R195" s="151">
        <v>3.7441361928358674E-4</v>
      </c>
      <c r="S195" s="151">
        <v>2.2696230735164136E-4</v>
      </c>
      <c r="T195" s="151">
        <v>5.5926543427631259E-4</v>
      </c>
      <c r="U195" s="151">
        <v>1.2610219419002533E-3</v>
      </c>
      <c r="V195" s="151">
        <v>2.3640191648155451E-3</v>
      </c>
      <c r="W195" s="151">
        <v>3.0650128610432148E-3</v>
      </c>
      <c r="X195" s="151">
        <v>2.5234222412109375E-3</v>
      </c>
      <c r="Y195" s="151">
        <v>1.1088158003985882E-2</v>
      </c>
      <c r="Z195" s="151">
        <v>0.97191041707992554</v>
      </c>
      <c r="AA195" s="151">
        <v>1.2427996397018433</v>
      </c>
      <c r="AB195" s="151">
        <v>1.1385051012039185</v>
      </c>
      <c r="AC195" s="151">
        <v>1.082672119140625</v>
      </c>
      <c r="AD195" s="151">
        <v>0.97646385431289673</v>
      </c>
      <c r="AE195" s="151">
        <v>0.92786461114883423</v>
      </c>
      <c r="AF195" s="151">
        <v>1.228545069694519</v>
      </c>
      <c r="AG195" s="151">
        <v>1.0379867553710938</v>
      </c>
      <c r="AH195" s="151">
        <v>1.2577500343322754</v>
      </c>
      <c r="AI195" s="151">
        <v>1.4831439256668091</v>
      </c>
      <c r="AJ195" s="151">
        <v>1.3893113136291504</v>
      </c>
    </row>
    <row r="196" spans="1:36" s="12" customFormat="1">
      <c r="A196" s="12" t="s">
        <v>169</v>
      </c>
      <c r="B196" s="150">
        <v>2020</v>
      </c>
      <c r="C196" s="151">
        <v>3.2223773002624512</v>
      </c>
      <c r="D196" s="151">
        <v>2.493145227432251</v>
      </c>
      <c r="E196" s="151">
        <v>1.2924954891204834</v>
      </c>
      <c r="F196" s="151">
        <v>2.4179985523223877</v>
      </c>
      <c r="G196" s="151">
        <v>2.5398316383361816</v>
      </c>
      <c r="H196" s="151">
        <v>1.3326625823974609</v>
      </c>
      <c r="I196" s="151">
        <v>1.2687373161315918</v>
      </c>
      <c r="J196" s="151">
        <v>1.7587468028068542E-4</v>
      </c>
      <c r="K196" s="151">
        <v>1.9300216808915138E-2</v>
      </c>
      <c r="L196" s="151">
        <v>1.9124342128634453E-2</v>
      </c>
      <c r="M196" s="151">
        <v>-2.2020286414772272E-3</v>
      </c>
      <c r="N196" s="151">
        <v>1.6895231965463609E-4</v>
      </c>
      <c r="O196" s="151">
        <v>1.3755118707194924E-3</v>
      </c>
      <c r="P196" s="151">
        <v>3.5757317673414946E-3</v>
      </c>
      <c r="Q196" s="151">
        <v>1.6382049769163132E-2</v>
      </c>
      <c r="R196" s="151">
        <v>1.0509456507861614E-2</v>
      </c>
      <c r="S196" s="151">
        <v>1.5506851486861706E-3</v>
      </c>
      <c r="T196" s="151">
        <v>1.5067523345351219E-3</v>
      </c>
      <c r="U196" s="151">
        <v>4.8671572585590184E-4</v>
      </c>
      <c r="V196" s="151">
        <v>2.6259759906679392E-3</v>
      </c>
      <c r="W196" s="151">
        <v>2.4447564501315355E-3</v>
      </c>
      <c r="X196" s="151">
        <v>4.730987548828125E-2</v>
      </c>
      <c r="Y196" s="151">
        <v>7.485655602067709E-3</v>
      </c>
      <c r="Z196" s="151">
        <v>0.9477800726890564</v>
      </c>
      <c r="AA196" s="151">
        <v>1.2427996397018433</v>
      </c>
      <c r="AB196" s="151">
        <v>1.1475222110748291</v>
      </c>
      <c r="AC196" s="151">
        <v>1.0841563940048218</v>
      </c>
      <c r="AD196" s="151">
        <v>0.75627762079238892</v>
      </c>
      <c r="AE196" s="151">
        <v>0.97281670570373535</v>
      </c>
      <c r="AF196" s="151">
        <v>1.2424066066741943</v>
      </c>
      <c r="AG196" s="151">
        <v>1.039021372795105</v>
      </c>
      <c r="AH196" s="151">
        <v>1.2158249616622925</v>
      </c>
      <c r="AI196" s="151">
        <v>1.515069842338562</v>
      </c>
      <c r="AJ196" s="151">
        <v>1.4000872373580933</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46E850-FBC5-444B-92A2-24AC8B44BFB8}">
  <sheetPr>
    <tabColor rgb="FFFF2F92"/>
  </sheetPr>
  <dimension ref="A1:BS1198"/>
  <sheetViews>
    <sheetView zoomScaleNormal="100" workbookViewId="0">
      <selection activeCell="A564" sqref="A564"/>
    </sheetView>
  </sheetViews>
  <sheetFormatPr baseColWidth="10" defaultColWidth="8.83203125" defaultRowHeight="13"/>
  <cols>
    <col min="1" max="1" width="22.83203125" style="1" customWidth="1"/>
    <col min="2" max="31" width="9.83203125" customWidth="1"/>
    <col min="32" max="32" width="16.5" customWidth="1"/>
  </cols>
  <sheetData>
    <row r="1" spans="1:23" ht="16">
      <c r="A1" s="274" t="s">
        <v>99</v>
      </c>
      <c r="B1" s="274"/>
      <c r="C1" s="274"/>
      <c r="D1" s="274"/>
      <c r="E1" s="10"/>
      <c r="F1" s="10"/>
      <c r="G1" s="10"/>
      <c r="H1" s="10"/>
      <c r="P1" s="274" t="s">
        <v>99</v>
      </c>
      <c r="Q1" s="274"/>
      <c r="R1" s="274"/>
      <c r="S1" s="274"/>
      <c r="T1" s="10"/>
      <c r="U1" s="10"/>
      <c r="V1" s="10"/>
      <c r="W1" s="10"/>
    </row>
    <row r="2" spans="1:23">
      <c r="P2" s="1"/>
    </row>
    <row r="3" spans="1:23">
      <c r="P3" s="1"/>
    </row>
    <row r="4" spans="1:23">
      <c r="A4" s="8" t="s">
        <v>100</v>
      </c>
      <c r="B4" s="9"/>
      <c r="C4" s="9"/>
      <c r="D4" s="9"/>
      <c r="E4" s="9"/>
      <c r="F4" s="9"/>
      <c r="G4" s="9"/>
      <c r="H4" s="9"/>
      <c r="P4" s="8" t="s">
        <v>100</v>
      </c>
      <c r="Q4" s="9"/>
      <c r="R4" s="9"/>
      <c r="S4" s="9"/>
      <c r="T4" s="9"/>
      <c r="U4" s="9"/>
      <c r="V4" s="9"/>
      <c r="W4" s="9"/>
    </row>
    <row r="5" spans="1:23" ht="15">
      <c r="A5" s="16"/>
      <c r="B5" s="17" t="s">
        <v>8</v>
      </c>
      <c r="C5" s="18" t="s">
        <v>9</v>
      </c>
      <c r="D5" s="17" t="s">
        <v>3</v>
      </c>
      <c r="E5" s="273" t="s">
        <v>28</v>
      </c>
      <c r="F5" s="273"/>
      <c r="G5" s="19"/>
      <c r="H5" s="19"/>
      <c r="P5" s="16"/>
      <c r="Q5" s="17" t="s">
        <v>8</v>
      </c>
      <c r="R5" s="18" t="s">
        <v>9</v>
      </c>
      <c r="S5" s="17" t="s">
        <v>3</v>
      </c>
      <c r="T5" s="273" t="s">
        <v>28</v>
      </c>
      <c r="U5" s="273"/>
      <c r="V5" s="19"/>
      <c r="W5" s="19"/>
    </row>
    <row r="6" spans="1:23" ht="15">
      <c r="A6" s="20" t="s">
        <v>7</v>
      </c>
      <c r="B6" s="21" t="s">
        <v>26</v>
      </c>
      <c r="C6" s="22" t="s">
        <v>26</v>
      </c>
      <c r="D6" s="21" t="s">
        <v>26</v>
      </c>
      <c r="E6" s="21" t="s">
        <v>10</v>
      </c>
      <c r="F6" s="21" t="s">
        <v>11</v>
      </c>
      <c r="G6" s="19"/>
      <c r="H6" s="19"/>
      <c r="P6" s="20" t="s">
        <v>7</v>
      </c>
      <c r="Q6" s="21" t="s">
        <v>26</v>
      </c>
      <c r="R6" s="22" t="s">
        <v>26</v>
      </c>
      <c r="S6" s="21" t="s">
        <v>26</v>
      </c>
      <c r="T6" s="21" t="s">
        <v>10</v>
      </c>
      <c r="U6" s="21" t="s">
        <v>11</v>
      </c>
      <c r="V6" s="19"/>
      <c r="W6" s="19"/>
    </row>
    <row r="7" spans="1:23" ht="14">
      <c r="A7" s="23">
        <v>2006</v>
      </c>
      <c r="B7" s="178">
        <f>'5.Stata-DNSP&amp;State'!C2</f>
        <v>1</v>
      </c>
      <c r="C7" s="178">
        <f>'5.Stata-DNSP&amp;State'!D2</f>
        <v>1</v>
      </c>
      <c r="D7" s="178">
        <f>'5.Stata-DNSP&amp;State'!E2</f>
        <v>1</v>
      </c>
      <c r="E7" s="178">
        <f>'5.Stata-DNSP&amp;State'!H2</f>
        <v>1</v>
      </c>
      <c r="F7" s="178">
        <f>'5.Stata-DNSP&amp;State'!I2</f>
        <v>1</v>
      </c>
      <c r="G7" s="19"/>
      <c r="H7" s="19"/>
      <c r="P7" s="23">
        <v>2006</v>
      </c>
      <c r="Q7" s="24">
        <f>B7-'Index Tables'!B7</f>
        <v>0</v>
      </c>
      <c r="R7" s="24">
        <f>C7-'Index Tables'!C7</f>
        <v>0</v>
      </c>
      <c r="S7" s="24">
        <f>D7-'Index Tables'!D7</f>
        <v>0</v>
      </c>
      <c r="T7" s="24">
        <f>E7-'Index Tables'!E7</f>
        <v>0</v>
      </c>
      <c r="U7" s="24">
        <f>F7-'Index Tables'!F7</f>
        <v>0</v>
      </c>
      <c r="V7" s="19"/>
      <c r="W7" s="19"/>
    </row>
    <row r="8" spans="1:23" ht="14">
      <c r="A8" s="25">
        <v>2007</v>
      </c>
      <c r="B8" s="178">
        <f>'5.Stata-DNSP&amp;State'!C3</f>
        <v>0.9965546727180481</v>
      </c>
      <c r="C8" s="178">
        <f>'5.Stata-DNSP&amp;State'!D3</f>
        <v>1.0058207511901855</v>
      </c>
      <c r="D8" s="178">
        <f>'5.Stata-DNSP&amp;State'!E3</f>
        <v>0.99078750610351562</v>
      </c>
      <c r="E8" s="178">
        <f>'5.Stata-DNSP&amp;State'!H3</f>
        <v>1.0004369020462036</v>
      </c>
      <c r="F8" s="178">
        <f>'5.Stata-DNSP&amp;State'!I3</f>
        <v>0.98216050863265991</v>
      </c>
      <c r="G8" s="19"/>
      <c r="H8" s="19"/>
      <c r="P8" s="25">
        <v>2007</v>
      </c>
      <c r="Q8" s="24">
        <f>B8-'Index Tables'!B8</f>
        <v>7.2718048138575853E-8</v>
      </c>
      <c r="R8" s="24">
        <f>C8-'Index Tables'!C8</f>
        <v>-2.4880981452923834E-7</v>
      </c>
      <c r="S8" s="24">
        <f>D8-'Index Tables'!D8</f>
        <v>6.1035155818345288E-9</v>
      </c>
      <c r="T8" s="24">
        <f>E8-'Index Tables'!E8</f>
        <v>-9.7953796407423965E-8</v>
      </c>
      <c r="U8" s="24">
        <f>F8-'Index Tables'!F8</f>
        <v>8.6326599202379839E-9</v>
      </c>
      <c r="V8" s="19"/>
      <c r="W8" s="19"/>
    </row>
    <row r="9" spans="1:23" ht="14">
      <c r="A9" s="25">
        <v>2008</v>
      </c>
      <c r="B9" s="178">
        <f>'5.Stata-DNSP&amp;State'!C4</f>
        <v>1.0251282453536987</v>
      </c>
      <c r="C9" s="178">
        <f>'5.Stata-DNSP&amp;State'!D4</f>
        <v>1.0428082942962646</v>
      </c>
      <c r="D9" s="178">
        <f>'5.Stata-DNSP&amp;State'!E4</f>
        <v>0.98304575681686401</v>
      </c>
      <c r="E9" s="178">
        <f>'5.Stata-DNSP&amp;State'!H4</f>
        <v>0.96581763029098511</v>
      </c>
      <c r="F9" s="178">
        <f>'5.Stata-DNSP&amp;State'!I4</f>
        <v>0.99426627159118652</v>
      </c>
      <c r="G9" s="19"/>
      <c r="H9" s="19"/>
      <c r="P9" s="25">
        <v>2008</v>
      </c>
      <c r="Q9" s="24">
        <f>B9-'Index Tables'!B9</f>
        <v>2.4535369869127521E-7</v>
      </c>
      <c r="R9" s="24">
        <f>C9-'Index Tables'!C9</f>
        <v>2.9429626469124059E-7</v>
      </c>
      <c r="S9" s="24">
        <f>D9-'Index Tables'!D9</f>
        <v>-4.3183135955970897E-8</v>
      </c>
      <c r="T9" s="24">
        <f>E9-'Index Tables'!E9</f>
        <v>3.0290985053582631E-8</v>
      </c>
      <c r="U9" s="24">
        <f>F9-'Index Tables'!F9</f>
        <v>-1.2840881347120359E-7</v>
      </c>
      <c r="V9" s="19"/>
      <c r="W9" s="19"/>
    </row>
    <row r="10" spans="1:23" ht="14">
      <c r="A10" s="25">
        <v>2009</v>
      </c>
      <c r="B10" s="178">
        <f>'5.Stata-DNSP&amp;State'!C5</f>
        <v>1.0301042795181274</v>
      </c>
      <c r="C10" s="178">
        <f>'5.Stata-DNSP&amp;State'!D5</f>
        <v>1.0627301931381226</v>
      </c>
      <c r="D10" s="178">
        <f>'5.Stata-DNSP&amp;State'!E5</f>
        <v>0.9693000316619873</v>
      </c>
      <c r="E10" s="178">
        <f>'5.Stata-DNSP&amp;State'!H5</f>
        <v>0.95202046632766724</v>
      </c>
      <c r="F10" s="178">
        <f>'5.Stata-DNSP&amp;State'!I5</f>
        <v>0.97910100221633911</v>
      </c>
      <c r="G10" s="19"/>
      <c r="H10" s="19"/>
      <c r="P10" s="25">
        <v>2009</v>
      </c>
      <c r="Q10" s="24">
        <f>B10-'Index Tables'!B10</f>
        <v>2.7951812753279626E-7</v>
      </c>
      <c r="R10" s="24">
        <f>C10-'Index Tables'!C10</f>
        <v>1.9313812260612906E-7</v>
      </c>
      <c r="S10" s="24">
        <f>D10-'Index Tables'!D10</f>
        <v>2.316619872599901E-7</v>
      </c>
      <c r="T10" s="24">
        <f>E10-'Index Tables'!E10</f>
        <v>2.6632766725320778E-7</v>
      </c>
      <c r="U10" s="24">
        <f>F10-'Index Tables'!F10</f>
        <v>2.0221633911798875E-7</v>
      </c>
      <c r="V10" s="19"/>
      <c r="W10" s="19"/>
    </row>
    <row r="11" spans="1:23" ht="14">
      <c r="A11" s="25">
        <v>2010</v>
      </c>
      <c r="B11" s="178">
        <f>'5.Stata-DNSP&amp;State'!C6</f>
        <v>1.0451867580413818</v>
      </c>
      <c r="C11" s="178">
        <f>'5.Stata-DNSP&amp;State'!D6</f>
        <v>1.1255906820297241</v>
      </c>
      <c r="D11" s="178">
        <f>'5.Stata-DNSP&amp;State'!E6</f>
        <v>0.92856752872467041</v>
      </c>
      <c r="E11" s="178">
        <f>'5.Stata-DNSP&amp;State'!H6</f>
        <v>0.85638231039047241</v>
      </c>
      <c r="F11" s="178">
        <f>'5.Stata-DNSP&amp;State'!I6</f>
        <v>0.97731494903564453</v>
      </c>
      <c r="G11" s="19"/>
      <c r="H11" s="19"/>
      <c r="P11" s="25">
        <v>2010</v>
      </c>
      <c r="Q11" s="24">
        <f>B11-'Index Tables'!B11</f>
        <v>-2.4195861825226928E-7</v>
      </c>
      <c r="R11" s="24">
        <f>C11-'Index Tables'!C11</f>
        <v>-3.179702758870917E-7</v>
      </c>
      <c r="S11" s="24">
        <f>D11-'Index Tables'!D11</f>
        <v>1.2872467036739721E-7</v>
      </c>
      <c r="T11" s="24">
        <f>E11-'Index Tables'!E11</f>
        <v>4.1039047238289328E-7</v>
      </c>
      <c r="U11" s="24">
        <f>F11-'Index Tables'!F11</f>
        <v>-5.0964355513549719E-8</v>
      </c>
      <c r="V11" s="19"/>
      <c r="W11" s="19"/>
    </row>
    <row r="12" spans="1:23" ht="14">
      <c r="A12" s="25">
        <v>2011</v>
      </c>
      <c r="B12" s="178">
        <f>'5.Stata-DNSP&amp;State'!C7</f>
        <v>1.0357539653778076</v>
      </c>
      <c r="C12" s="178">
        <f>'5.Stata-DNSP&amp;State'!D7</f>
        <v>1.1907538175582886</v>
      </c>
      <c r="D12" s="178">
        <f>'5.Stata-DNSP&amp;State'!E7</f>
        <v>0.86983060836791992</v>
      </c>
      <c r="E12" s="178">
        <f>'5.Stata-DNSP&amp;State'!H7</f>
        <v>0.76181703805923462</v>
      </c>
      <c r="F12" s="178">
        <f>'5.Stata-DNSP&amp;State'!I7</f>
        <v>0.94817030429840088</v>
      </c>
      <c r="G12" s="19"/>
      <c r="H12" s="19"/>
      <c r="P12" s="25">
        <v>2011</v>
      </c>
      <c r="Q12" s="24">
        <f>B12-'Index Tables'!B12</f>
        <v>-3.462219244632081E-8</v>
      </c>
      <c r="R12" s="24">
        <f>C12-'Index Tables'!C12</f>
        <v>-1.8244171151593491E-7</v>
      </c>
      <c r="S12" s="24">
        <f>D12-'Index Tables'!D12</f>
        <v>3.08367919976682E-7</v>
      </c>
      <c r="T12" s="24">
        <f>E12-'Index Tables'!E12</f>
        <v>4.3805923466422314E-7</v>
      </c>
      <c r="U12" s="24">
        <f>F12-'Index Tables'!F12</f>
        <v>2.0429840086322315E-7</v>
      </c>
      <c r="V12" s="19"/>
      <c r="W12" s="19"/>
    </row>
    <row r="13" spans="1:23" ht="14">
      <c r="A13" s="25">
        <v>2012</v>
      </c>
      <c r="B13" s="178">
        <f>'5.Stata-DNSP&amp;State'!C8</f>
        <v>1.1054729223251343</v>
      </c>
      <c r="C13" s="178">
        <f>'5.Stata-DNSP&amp;State'!D8</f>
        <v>1.2393287420272827</v>
      </c>
      <c r="D13" s="178">
        <f>'5.Stata-DNSP&amp;State'!E8</f>
        <v>0.89199334383010864</v>
      </c>
      <c r="E13" s="178">
        <f>'5.Stata-DNSP&amp;State'!H8</f>
        <v>0.76057279109954834</v>
      </c>
      <c r="F13" s="178">
        <f>'5.Stata-DNSP&amp;State'!I8</f>
        <v>0.99211424589157104</v>
      </c>
      <c r="G13" s="19"/>
      <c r="H13" s="19"/>
      <c r="P13" s="25">
        <v>2012</v>
      </c>
      <c r="Q13" s="24">
        <f>B13-'Index Tables'!B13</f>
        <v>-7.7674865650578795E-8</v>
      </c>
      <c r="R13" s="24">
        <f>C13-'Index Tables'!C13</f>
        <v>-2.579727171880819E-7</v>
      </c>
      <c r="S13" s="24">
        <f>D13-'Index Tables'!D13</f>
        <v>-5.6169891404778127E-8</v>
      </c>
      <c r="T13" s="24">
        <f>E13-'Index Tables'!E13</f>
        <v>-1.0890045165634632E-7</v>
      </c>
      <c r="U13" s="24">
        <f>F13-'Index Tables'!F13</f>
        <v>4.5891571098799488E-8</v>
      </c>
      <c r="V13" s="19"/>
      <c r="W13" s="19"/>
    </row>
    <row r="14" spans="1:23" ht="14">
      <c r="A14" s="25">
        <v>2013</v>
      </c>
      <c r="B14" s="178">
        <f>'5.Stata-DNSP&amp;State'!C9</f>
        <v>1.1195545196533203</v>
      </c>
      <c r="C14" s="178">
        <f>'5.Stata-DNSP&amp;State'!D9</f>
        <v>1.2985271215438843</v>
      </c>
      <c r="D14" s="178">
        <f>'5.Stata-DNSP&amp;State'!E9</f>
        <v>0.86217266321182251</v>
      </c>
      <c r="E14" s="178">
        <f>'5.Stata-DNSP&amp;State'!H9</f>
        <v>0.70350641012191772</v>
      </c>
      <c r="F14" s="178">
        <f>'5.Stata-DNSP&amp;State'!I9</f>
        <v>0.98854106664657593</v>
      </c>
      <c r="G14" s="19"/>
      <c r="H14" s="19"/>
      <c r="P14" s="25">
        <v>2013</v>
      </c>
      <c r="Q14" s="24">
        <f>B14-'Index Tables'!B14</f>
        <v>-4.8034667976537548E-7</v>
      </c>
      <c r="R14" s="24">
        <f>C14-'Index Tables'!C14</f>
        <v>1.2154388429053142E-7</v>
      </c>
      <c r="S14" s="24">
        <f>D14-'Index Tables'!D14</f>
        <v>6.321182255408786E-8</v>
      </c>
      <c r="T14" s="24">
        <f>E14-'Index Tables'!E14</f>
        <v>1.0121917748406872E-8</v>
      </c>
      <c r="U14" s="24">
        <f>F14-'Index Tables'!F14</f>
        <v>6.6646575924700358E-8</v>
      </c>
      <c r="V14" s="19"/>
      <c r="W14" s="19"/>
    </row>
    <row r="15" spans="1:23" ht="14">
      <c r="A15" s="25">
        <v>2014</v>
      </c>
      <c r="B15" s="178">
        <f>'5.Stata-DNSP&amp;State'!C10</f>
        <v>1.124822735786438</v>
      </c>
      <c r="C15" s="178">
        <f>'5.Stata-DNSP&amp;State'!D10</f>
        <v>1.3981810808181763</v>
      </c>
      <c r="D15" s="178">
        <f>'5.Stata-DNSP&amp;State'!E10</f>
        <v>0.80449002981185913</v>
      </c>
      <c r="E15" s="178">
        <f>'5.Stata-DNSP&amp;State'!H10</f>
        <v>0.62452441453933716</v>
      </c>
      <c r="F15" s="178">
        <f>'5.Stata-DNSP&amp;State'!I10</f>
        <v>0.97407364845275879</v>
      </c>
      <c r="G15" s="19"/>
      <c r="H15" s="19"/>
      <c r="P15" s="25">
        <v>2014</v>
      </c>
      <c r="Q15" s="24">
        <f>B15-'Index Tables'!B15</f>
        <v>-2.6421356191796974E-7</v>
      </c>
      <c r="R15" s="24">
        <f>C15-'Index Tables'!C15</f>
        <v>8.0818176373398387E-8</v>
      </c>
      <c r="S15" s="24">
        <f>D15-'Index Tables'!D15</f>
        <v>-7.0188140854909875E-8</v>
      </c>
      <c r="T15" s="24">
        <f>E15-'Index Tables'!E15</f>
        <v>1.4539337178653966E-8</v>
      </c>
      <c r="U15" s="24">
        <f>F15-'Index Tables'!F15</f>
        <v>-5.154724125322474E-8</v>
      </c>
      <c r="V15" s="19"/>
      <c r="W15" s="19"/>
    </row>
    <row r="16" spans="1:23" ht="14">
      <c r="A16" s="25">
        <v>2015</v>
      </c>
      <c r="B16" s="178">
        <f>'5.Stata-DNSP&amp;State'!C11</f>
        <v>1.1392055749893188</v>
      </c>
      <c r="C16" s="178">
        <f>'5.Stata-DNSP&amp;State'!D11</f>
        <v>1.3517212867736816</v>
      </c>
      <c r="D16" s="178">
        <f>'5.Stata-DNSP&amp;State'!E11</f>
        <v>0.84278136491775513</v>
      </c>
      <c r="E16" s="178">
        <f>'5.Stata-DNSP&amp;State'!H11</f>
        <v>0.67862176895141602</v>
      </c>
      <c r="F16" s="178">
        <f>'5.Stata-DNSP&amp;State'!I11</f>
        <v>0.98042804002761841</v>
      </c>
      <c r="G16" s="19"/>
      <c r="H16" s="19"/>
      <c r="P16" s="25">
        <v>2015</v>
      </c>
      <c r="Q16" s="24">
        <f>B16-'Index Tables'!B16</f>
        <v>-4.2501068109324081E-7</v>
      </c>
      <c r="R16" s="24">
        <f>C16-'Index Tables'!C16</f>
        <v>2.8677368169027773E-7</v>
      </c>
      <c r="S16" s="24">
        <f>D16-'Index Tables'!D16</f>
        <v>-3.5082244886908143E-8</v>
      </c>
      <c r="T16" s="24">
        <f>E16-'Index Tables'!E16</f>
        <v>-1.3104858398449437E-7</v>
      </c>
      <c r="U16" s="24">
        <f>F16-'Index Tables'!F16</f>
        <v>1.4002761838938227E-7</v>
      </c>
      <c r="V16" s="19"/>
      <c r="W16" s="19"/>
    </row>
    <row r="17" spans="1:23" ht="14">
      <c r="A17" s="25">
        <v>2016</v>
      </c>
      <c r="B17" s="178">
        <f>'5.Stata-DNSP&amp;State'!C12</f>
        <v>1.1434967517852783</v>
      </c>
      <c r="C17" s="178">
        <f>'5.Stata-DNSP&amp;State'!D12</f>
        <v>1.0802707672119141</v>
      </c>
      <c r="D17" s="178">
        <f>'5.Stata-DNSP&amp;State'!E12</f>
        <v>1.0585278272628784</v>
      </c>
      <c r="E17" s="178">
        <f>'5.Stata-DNSP&amp;State'!H12</f>
        <v>1.2568309307098389</v>
      </c>
      <c r="F17" s="178">
        <f>'5.Stata-DNSP&amp;State'!I12</f>
        <v>0.97456783056259155</v>
      </c>
      <c r="G17" s="19"/>
      <c r="H17" s="19"/>
      <c r="P17" s="25">
        <v>2016</v>
      </c>
      <c r="Q17" s="24">
        <f>B17-'Index Tables'!B17</f>
        <v>-2.4821472166536296E-7</v>
      </c>
      <c r="R17" s="24">
        <f>C17-'Index Tables'!C17</f>
        <v>-2.3278808591875588E-7</v>
      </c>
      <c r="S17" s="24">
        <f>D17-'Index Tables'!D17</f>
        <v>-1.7273712149545872E-7</v>
      </c>
      <c r="T17" s="24">
        <f>E17-'Index Tables'!E17</f>
        <v>-6.9290161164303754E-8</v>
      </c>
      <c r="U17" s="24">
        <f>F17-'Index Tables'!F17</f>
        <v>1.3056259151600358E-7</v>
      </c>
      <c r="V17" s="19"/>
      <c r="W17" s="19"/>
    </row>
    <row r="18" spans="1:23" ht="14">
      <c r="A18" s="25">
        <v>2017</v>
      </c>
      <c r="B18" s="178">
        <f>'5.Stata-DNSP&amp;State'!C13</f>
        <v>1.1470288038253784</v>
      </c>
      <c r="C18" s="178">
        <f>'5.Stata-DNSP&amp;State'!D13</f>
        <v>1.1299436092376709</v>
      </c>
      <c r="D18" s="178">
        <f>'5.Stata-DNSP&amp;State'!E13</f>
        <v>1.0151203870773315</v>
      </c>
      <c r="E18" s="178">
        <f>'5.Stata-DNSP&amp;State'!H13</f>
        <v>1.1107763051986694</v>
      </c>
      <c r="F18" s="178">
        <f>'5.Stata-DNSP&amp;State'!I13</f>
        <v>0.97122055292129517</v>
      </c>
      <c r="G18" s="19"/>
      <c r="H18" s="19"/>
      <c r="P18" s="25">
        <v>2017</v>
      </c>
      <c r="Q18" s="24">
        <f>B18-'Index Tables'!B18</f>
        <v>-1.9617462165832933E-7</v>
      </c>
      <c r="R18" s="24">
        <f>C18-'Index Tables'!C18</f>
        <v>-3.9076232916102072E-7</v>
      </c>
      <c r="S18" s="24">
        <f>D18-'Index Tables'!D18</f>
        <v>3.8707733152065771E-7</v>
      </c>
      <c r="T18" s="24">
        <f>E18-'Index Tables'!E18</f>
        <v>3.0519866944800356E-7</v>
      </c>
      <c r="U18" s="24">
        <f>F18-'Index Tables'!F18</f>
        <v>1.5292129518229558E-7</v>
      </c>
      <c r="V18" s="19"/>
      <c r="W18" s="19"/>
    </row>
    <row r="19" spans="1:23" ht="14">
      <c r="A19" s="25">
        <v>2018</v>
      </c>
      <c r="B19" s="178">
        <f>'5.Stata-DNSP&amp;State'!C14</f>
        <v>1.1656854152679443</v>
      </c>
      <c r="C19" s="178">
        <f>'5.Stata-DNSP&amp;State'!D14</f>
        <v>1.1975638866424561</v>
      </c>
      <c r="D19" s="178">
        <f>'5.Stata-DNSP&amp;State'!E14</f>
        <v>0.97338056564331055</v>
      </c>
      <c r="E19" s="178">
        <f>'5.Stata-DNSP&amp;State'!H14</f>
        <v>0.96897029876708984</v>
      </c>
      <c r="F19" s="178">
        <f>'5.Stata-DNSP&amp;State'!I14</f>
        <v>0.9770703911781311</v>
      </c>
      <c r="G19" s="19"/>
      <c r="H19" s="19"/>
      <c r="P19" s="25">
        <v>2018</v>
      </c>
      <c r="Q19" s="24">
        <f>B19-'Index Tables'!B19</f>
        <v>4.1526794425372771E-7</v>
      </c>
      <c r="R19" s="24">
        <f>C19-'Index Tables'!C19</f>
        <v>-1.1335754401819997E-7</v>
      </c>
      <c r="S19" s="24">
        <f>D19-'Index Tables'!D19</f>
        <v>-3.4356689493364456E-8</v>
      </c>
      <c r="T19" s="24">
        <f>E19-'Index Tables'!E19</f>
        <v>1.9876708989841063E-7</v>
      </c>
      <c r="U19" s="24">
        <f>F19-'Index Tables'!F19</f>
        <v>1.9117813110369752E-7</v>
      </c>
      <c r="V19" s="19"/>
      <c r="W19" s="19"/>
    </row>
    <row r="20" spans="1:23" ht="14">
      <c r="A20" s="25">
        <v>2019</v>
      </c>
      <c r="B20" s="178">
        <f>'5.Stata-DNSP&amp;State'!C15</f>
        <v>1.1714111566543579</v>
      </c>
      <c r="C20" s="178">
        <f>'5.Stata-DNSP&amp;State'!D15</f>
        <v>1.1948974132537842</v>
      </c>
      <c r="D20" s="178">
        <f>'5.Stata-DNSP&amp;State'!E15</f>
        <v>0.98034453392028809</v>
      </c>
      <c r="E20" s="178">
        <f>'5.Stata-DNSP&amp;State'!H15</f>
        <v>1.0123788118362427</v>
      </c>
      <c r="F20" s="178">
        <f>'5.Stata-DNSP&amp;State'!I15</f>
        <v>0.96306121349334717</v>
      </c>
      <c r="G20" s="19"/>
      <c r="H20" s="19"/>
      <c r="P20" s="25">
        <v>2019</v>
      </c>
      <c r="Q20" s="24">
        <f>B20-'Index Tables'!B20</f>
        <v>1.5665435793010829E-7</v>
      </c>
      <c r="R20" s="24">
        <f>C20-'Index Tables'!C20</f>
        <v>4.1325378408174629E-7</v>
      </c>
      <c r="S20" s="24">
        <f>D20-'Index Tables'!D20</f>
        <v>3.3920288133870713E-8</v>
      </c>
      <c r="T20" s="24">
        <f>E20-'Index Tables'!E20</f>
        <v>-1.881637572420658E-7</v>
      </c>
      <c r="U20" s="24">
        <f>F20-'Index Tables'!F20</f>
        <v>3.1349334717045707E-7</v>
      </c>
      <c r="V20" s="19"/>
      <c r="W20" s="19"/>
    </row>
    <row r="21" spans="1:23" ht="14">
      <c r="A21" s="26">
        <v>2020</v>
      </c>
      <c r="B21" s="179">
        <f>'5.Stata-DNSP&amp;State'!C16</f>
        <v>1.1892300844192505</v>
      </c>
      <c r="C21" s="179">
        <f>'5.Stata-DNSP&amp;State'!D16</f>
        <v>1.1851515769958496</v>
      </c>
      <c r="D21" s="179">
        <f>'5.Stata-DNSP&amp;State'!E16</f>
        <v>1.003441333770752</v>
      </c>
      <c r="E21" s="179">
        <f>'5.Stata-DNSP&amp;State'!H16</f>
        <v>1.0823831558227539</v>
      </c>
      <c r="F21" s="179">
        <f>'5.Stata-DNSP&amp;State'!I16</f>
        <v>0.9616541862487793</v>
      </c>
      <c r="G21" s="19"/>
      <c r="H21" s="19"/>
      <c r="P21" s="26">
        <v>2020</v>
      </c>
      <c r="Q21" s="27">
        <f>B21-'Index Tables'!B21</f>
        <v>8.441925047897314E-8</v>
      </c>
      <c r="R21" s="27">
        <f>C21-'Index Tables'!C21</f>
        <v>-4.2300415037388461E-7</v>
      </c>
      <c r="S21" s="27">
        <f>D21-'Index Tables'!D21</f>
        <v>3.3377075192575489E-7</v>
      </c>
      <c r="T21" s="27">
        <f>E21-'Index Tables'!E21</f>
        <v>1.1558227539509858E-6</v>
      </c>
      <c r="U21" s="27">
        <f>F21-'Index Tables'!F21</f>
        <v>-1.3751220717672652E-8</v>
      </c>
      <c r="V21" s="19"/>
      <c r="W21" s="19"/>
    </row>
    <row r="22" spans="1:23" ht="12.75" customHeight="1">
      <c r="A22" s="25"/>
      <c r="B22" s="28"/>
      <c r="C22" s="28"/>
      <c r="D22" s="28"/>
      <c r="E22" s="28"/>
      <c r="F22" s="28"/>
      <c r="G22" s="7"/>
      <c r="H22" s="7"/>
    </row>
    <row r="23" spans="1:23" ht="12.75" customHeight="1">
      <c r="A23" s="25"/>
      <c r="B23" s="28"/>
      <c r="C23" s="28"/>
      <c r="D23" s="28"/>
      <c r="E23" s="28"/>
      <c r="F23" s="28"/>
      <c r="G23" s="7"/>
      <c r="H23" s="7"/>
    </row>
    <row r="24" spans="1:23" ht="12.75" customHeight="1">
      <c r="A24" s="23"/>
      <c r="B24" s="48"/>
      <c r="C24" s="48"/>
      <c r="D24" s="48"/>
      <c r="E24" s="48"/>
      <c r="F24" s="48"/>
      <c r="G24" s="7"/>
      <c r="H24" s="7"/>
    </row>
    <row r="25" spans="1:23" ht="12.75" customHeight="1">
      <c r="A25" s="26"/>
      <c r="B25" s="29"/>
      <c r="C25" s="29"/>
      <c r="D25" s="29"/>
      <c r="E25" s="29"/>
      <c r="F25" s="29"/>
      <c r="G25" s="7"/>
      <c r="H25" s="7"/>
    </row>
    <row r="26" spans="1:23">
      <c r="A26" s="4"/>
      <c r="B26" s="5"/>
      <c r="C26" s="5"/>
      <c r="D26" s="5"/>
      <c r="E26" s="5"/>
      <c r="F26" s="5"/>
      <c r="G26" s="5"/>
      <c r="H26" s="5"/>
    </row>
    <row r="27" spans="1:23">
      <c r="A27" s="6"/>
      <c r="B27" s="3"/>
      <c r="C27" s="3"/>
      <c r="D27" s="3"/>
      <c r="E27" s="3"/>
      <c r="F27" s="3"/>
      <c r="G27" s="3"/>
      <c r="H27" s="3"/>
    </row>
    <row r="28" spans="1:23">
      <c r="A28" s="8" t="s">
        <v>88</v>
      </c>
      <c r="B28" s="9"/>
      <c r="C28" s="9"/>
      <c r="D28" s="9"/>
      <c r="E28" s="9"/>
      <c r="F28" s="9"/>
      <c r="G28" s="9"/>
      <c r="H28" s="9"/>
      <c r="P28" s="8" t="s">
        <v>88</v>
      </c>
      <c r="Q28" s="9"/>
      <c r="R28" s="9"/>
      <c r="S28" s="9"/>
      <c r="T28" s="9"/>
      <c r="U28" s="9"/>
      <c r="V28" s="9"/>
      <c r="W28" s="9"/>
    </row>
    <row r="29" spans="1:23" ht="15">
      <c r="A29" s="16"/>
      <c r="B29" s="17" t="s">
        <v>8</v>
      </c>
      <c r="C29" s="18" t="s">
        <v>9</v>
      </c>
      <c r="D29" s="17" t="s">
        <v>3</v>
      </c>
      <c r="E29" s="273" t="s">
        <v>28</v>
      </c>
      <c r="F29" s="273"/>
      <c r="G29" s="19"/>
      <c r="H29" s="19"/>
      <c r="P29" s="16"/>
      <c r="Q29" s="17" t="s">
        <v>8</v>
      </c>
      <c r="R29" s="18" t="s">
        <v>9</v>
      </c>
      <c r="S29" s="17" t="s">
        <v>3</v>
      </c>
      <c r="T29" s="273" t="s">
        <v>28</v>
      </c>
      <c r="U29" s="273"/>
    </row>
    <row r="30" spans="1:23" ht="15">
      <c r="A30" s="20" t="s">
        <v>7</v>
      </c>
      <c r="B30" s="21" t="s">
        <v>26</v>
      </c>
      <c r="C30" s="22" t="s">
        <v>26</v>
      </c>
      <c r="D30" s="21" t="s">
        <v>26</v>
      </c>
      <c r="E30" s="21" t="s">
        <v>10</v>
      </c>
      <c r="F30" s="21" t="s">
        <v>11</v>
      </c>
      <c r="G30" s="19"/>
      <c r="H30" s="19"/>
      <c r="P30" s="20" t="s">
        <v>7</v>
      </c>
      <c r="Q30" s="21" t="s">
        <v>26</v>
      </c>
      <c r="R30" s="22" t="s">
        <v>26</v>
      </c>
      <c r="S30" s="21" t="s">
        <v>26</v>
      </c>
      <c r="T30" s="21" t="s">
        <v>10</v>
      </c>
      <c r="U30" s="21" t="s">
        <v>11</v>
      </c>
    </row>
    <row r="31" spans="1:23" ht="14">
      <c r="A31" s="23">
        <v>2006</v>
      </c>
      <c r="B31" s="178">
        <f>'5.Stata-DNSP&amp;State'!C18</f>
        <v>1</v>
      </c>
      <c r="C31" s="178">
        <f>'5.Stata-DNSP&amp;State'!D18</f>
        <v>1</v>
      </c>
      <c r="D31" s="178">
        <f>'5.Stata-DNSP&amp;State'!E18</f>
        <v>1</v>
      </c>
      <c r="E31" s="178">
        <f>'5.Stata-DNSP&amp;State'!H18</f>
        <v>1</v>
      </c>
      <c r="F31" s="178">
        <f>'5.Stata-DNSP&amp;State'!I18</f>
        <v>1</v>
      </c>
      <c r="G31" s="19"/>
      <c r="H31" s="19"/>
      <c r="P31" s="23">
        <v>2006</v>
      </c>
      <c r="Q31" s="24">
        <f>B31-'Index Tables'!B31</f>
        <v>0</v>
      </c>
      <c r="R31" s="24">
        <f>C31-'Index Tables'!C31</f>
        <v>0</v>
      </c>
      <c r="S31" s="24">
        <f>D31-'Index Tables'!D31</f>
        <v>0</v>
      </c>
      <c r="T31" s="24">
        <f>E31-'Index Tables'!E31</f>
        <v>0</v>
      </c>
      <c r="U31" s="24">
        <f>F31-'Index Tables'!F31</f>
        <v>0</v>
      </c>
    </row>
    <row r="32" spans="1:23" ht="14">
      <c r="A32" s="25">
        <v>2007</v>
      </c>
      <c r="B32" s="178">
        <f>'5.Stata-DNSP&amp;State'!C19</f>
        <v>1.0056761503219604</v>
      </c>
      <c r="C32" s="178">
        <f>'5.Stata-DNSP&amp;State'!D19</f>
        <v>0.94912159442901611</v>
      </c>
      <c r="D32" s="178">
        <f>'5.Stata-DNSP&amp;State'!E19</f>
        <v>1.0595862865447998</v>
      </c>
      <c r="E32" s="178">
        <f>'5.Stata-DNSP&amp;State'!H19</f>
        <v>1.1884028911590576</v>
      </c>
      <c r="F32" s="178">
        <f>'5.Stata-DNSP&amp;State'!I19</f>
        <v>0.98150372505187988</v>
      </c>
      <c r="G32" s="19"/>
      <c r="H32" s="19"/>
      <c r="P32" s="25">
        <v>2007</v>
      </c>
      <c r="Q32" s="24">
        <f>B32-'Index Tables'!B32</f>
        <v>1.5032196043485158E-7</v>
      </c>
      <c r="R32" s="24">
        <f>C32-'Index Tables'!C32</f>
        <v>9.4429016161967638E-8</v>
      </c>
      <c r="S32" s="24">
        <f>D32-'Index Tables'!D32</f>
        <v>-7.1345520025190012E-7</v>
      </c>
      <c r="T32" s="24">
        <f>E32-'Index Tables'!E32</f>
        <v>-1.1088409423987144E-6</v>
      </c>
      <c r="U32" s="24">
        <f>F32-'Index Tables'!F32</f>
        <v>-1.7494812010188099E-7</v>
      </c>
    </row>
    <row r="33" spans="1:21" ht="14">
      <c r="A33" s="25">
        <v>2008</v>
      </c>
      <c r="B33" s="178">
        <f>'5.Stata-DNSP&amp;State'!C20</f>
        <v>1.0037441253662109</v>
      </c>
      <c r="C33" s="178">
        <f>'5.Stata-DNSP&amp;State'!D20</f>
        <v>1.1094884872436523</v>
      </c>
      <c r="D33" s="178">
        <f>'5.Stata-DNSP&amp;State'!E20</f>
        <v>0.90469104051589966</v>
      </c>
      <c r="E33" s="178">
        <f>'5.Stata-DNSP&amp;State'!H20</f>
        <v>0.83446234464645386</v>
      </c>
      <c r="F33" s="178">
        <f>'5.Stata-DNSP&amp;State'!I20</f>
        <v>0.95632928609848022</v>
      </c>
      <c r="G33" s="19"/>
      <c r="H33" s="19"/>
      <c r="P33" s="25">
        <v>2008</v>
      </c>
      <c r="Q33" s="24">
        <f>B33-'Index Tables'!B33</f>
        <v>1.2536621096792544E-7</v>
      </c>
      <c r="R33" s="24">
        <f>C33-'Index Tables'!C33</f>
        <v>4.8724365231400668E-7</v>
      </c>
      <c r="S33" s="24">
        <f>D33-'Index Tables'!D33</f>
        <v>-1.5948410037047722E-7</v>
      </c>
      <c r="T33" s="24">
        <f>E33-'Index Tables'!E33</f>
        <v>-2.5535354619687922E-7</v>
      </c>
      <c r="U33" s="24">
        <f>F33-'Index Tables'!F33</f>
        <v>-3.1390151977728209E-7</v>
      </c>
    </row>
    <row r="34" spans="1:21" ht="14">
      <c r="A34" s="25">
        <v>2009</v>
      </c>
      <c r="B34" s="178">
        <f>'5.Stata-DNSP&amp;State'!C21</f>
        <v>0.99938464164733887</v>
      </c>
      <c r="C34" s="178">
        <f>'5.Stata-DNSP&amp;State'!D21</f>
        <v>1.08211350440979</v>
      </c>
      <c r="D34" s="178">
        <f>'5.Stata-DNSP&amp;State'!E21</f>
        <v>0.92354893684387207</v>
      </c>
      <c r="E34" s="178">
        <f>'5.Stata-DNSP&amp;State'!H21</f>
        <v>0.91732829809188843</v>
      </c>
      <c r="F34" s="178">
        <f>'5.Stata-DNSP&amp;State'!I21</f>
        <v>0.92591744661331177</v>
      </c>
      <c r="G34" s="19"/>
      <c r="H34" s="19"/>
      <c r="P34" s="25">
        <v>2009</v>
      </c>
      <c r="Q34" s="24">
        <f>B34-'Index Tables'!B34</f>
        <v>-2.583526611532605E-7</v>
      </c>
      <c r="R34" s="24">
        <f>C34-'Index Tables'!C34</f>
        <v>-4.9559020998124481E-7</v>
      </c>
      <c r="S34" s="24">
        <f>D34-'Index Tables'!D34</f>
        <v>3.6843872064373784E-8</v>
      </c>
      <c r="T34" s="24">
        <f>E34-'Index Tables'!E34</f>
        <v>-2.0190811156339805E-7</v>
      </c>
      <c r="U34" s="24">
        <f>F34-'Index Tables'!F34</f>
        <v>1.4661331171339498E-7</v>
      </c>
    </row>
    <row r="35" spans="1:21" ht="14">
      <c r="A35" s="25">
        <v>2010</v>
      </c>
      <c r="B35" s="178">
        <f>'5.Stata-DNSP&amp;State'!C22</f>
        <v>1.0437847375869751</v>
      </c>
      <c r="C35" s="178">
        <f>'5.Stata-DNSP&amp;State'!D22</f>
        <v>1.1550638675689697</v>
      </c>
      <c r="D35" s="178">
        <f>'5.Stata-DNSP&amp;State'!E22</f>
        <v>0.90365982055664062</v>
      </c>
      <c r="E35" s="178">
        <f>'5.Stata-DNSP&amp;State'!H22</f>
        <v>0.84520763158798218</v>
      </c>
      <c r="F35" s="178">
        <f>'5.Stata-DNSP&amp;State'!I22</f>
        <v>0.93773972988128662</v>
      </c>
      <c r="G35" s="19"/>
      <c r="H35" s="19"/>
      <c r="P35" s="25">
        <v>2010</v>
      </c>
      <c r="Q35" s="24">
        <f>B35-'Index Tables'!B35</f>
        <v>-2.6241302486518236E-7</v>
      </c>
      <c r="R35" s="24">
        <f>C35-'Index Tables'!C35</f>
        <v>-1.3243103036408854E-7</v>
      </c>
      <c r="S35" s="24">
        <f>D35-'Index Tables'!D35</f>
        <v>-3.7944335939954499E-7</v>
      </c>
      <c r="T35" s="24">
        <f>E35-'Index Tables'!E35</f>
        <v>-7.6841201779309642E-7</v>
      </c>
      <c r="U35" s="24">
        <f>F35-'Index Tables'!F35</f>
        <v>-1.7011871333849626E-7</v>
      </c>
    </row>
    <row r="36" spans="1:21" ht="14">
      <c r="A36" s="25">
        <v>2011</v>
      </c>
      <c r="B36" s="178">
        <f>'5.Stata-DNSP&amp;State'!C23</f>
        <v>1.0478484630584717</v>
      </c>
      <c r="C36" s="178">
        <f>'5.Stata-DNSP&amp;State'!D23</f>
        <v>1.1461178064346313</v>
      </c>
      <c r="D36" s="178">
        <f>'5.Stata-DNSP&amp;State'!E23</f>
        <v>0.91425901651382446</v>
      </c>
      <c r="E36" s="178">
        <f>'5.Stata-DNSP&amp;State'!H23</f>
        <v>0.88769423961639404</v>
      </c>
      <c r="F36" s="178">
        <f>'5.Stata-DNSP&amp;State'!I23</f>
        <v>0.92442190647125244</v>
      </c>
      <c r="G36" s="19"/>
      <c r="H36" s="19"/>
      <c r="P36" s="25">
        <v>2011</v>
      </c>
      <c r="Q36" s="24">
        <f>B36-'Index Tables'!B36</f>
        <v>-5.3694152835070952E-7</v>
      </c>
      <c r="R36" s="24">
        <f>C36-'Index Tables'!C36</f>
        <v>-1.9356536862247253E-7</v>
      </c>
      <c r="S36" s="24">
        <f>D36-'Index Tables'!D36</f>
        <v>-2.8348617553408673E-7</v>
      </c>
      <c r="T36" s="24">
        <f>E36-'Index Tables'!E36</f>
        <v>-2.6038360600999511E-7</v>
      </c>
      <c r="U36" s="24">
        <f>F36-'Index Tables'!F36</f>
        <v>-2.9352874753030278E-7</v>
      </c>
    </row>
    <row r="37" spans="1:21" ht="14">
      <c r="A37" s="25">
        <v>2012</v>
      </c>
      <c r="B37" s="178">
        <f>'5.Stata-DNSP&amp;State'!C24</f>
        <v>1.0612534284591675</v>
      </c>
      <c r="C37" s="178">
        <f>'5.Stata-DNSP&amp;State'!D24</f>
        <v>1.2116398811340332</v>
      </c>
      <c r="D37" s="178">
        <f>'5.Stata-DNSP&amp;State'!E24</f>
        <v>0.87588196992874146</v>
      </c>
      <c r="E37" s="178">
        <f>'5.Stata-DNSP&amp;State'!H24</f>
        <v>0.81427264213562012</v>
      </c>
      <c r="F37" s="178">
        <f>'5.Stata-DNSP&amp;State'!I24</f>
        <v>0.90776354074478149</v>
      </c>
      <c r="G37" s="19"/>
      <c r="H37" s="19"/>
      <c r="P37" s="25">
        <v>2012</v>
      </c>
      <c r="Q37" s="24">
        <f>B37-'Index Tables'!B37</f>
        <v>4.2845916747857871E-7</v>
      </c>
      <c r="R37" s="24">
        <f>C37-'Index Tables'!C37</f>
        <v>-1.1886596684718143E-7</v>
      </c>
      <c r="S37" s="24">
        <f>D37-'Index Tables'!D37</f>
        <v>-1.3007125854169743E-7</v>
      </c>
      <c r="T37" s="24">
        <f>E37-'Index Tables'!E37</f>
        <v>-2.5786437984898214E-7</v>
      </c>
      <c r="U37" s="24">
        <f>F37-'Index Tables'!F37</f>
        <v>4.0744781548696096E-8</v>
      </c>
    </row>
    <row r="38" spans="1:21" ht="14">
      <c r="A38" s="25">
        <v>2013</v>
      </c>
      <c r="B38" s="178">
        <f>'5.Stata-DNSP&amp;State'!C25</f>
        <v>1.0679091215133667</v>
      </c>
      <c r="C38" s="178">
        <f>'5.Stata-DNSP&amp;State'!D25</f>
        <v>1.1340619325637817</v>
      </c>
      <c r="D38" s="178">
        <f>'5.Stata-DNSP&amp;State'!E25</f>
        <v>0.94166743755340576</v>
      </c>
      <c r="E38" s="178">
        <f>'5.Stata-DNSP&amp;State'!H25</f>
        <v>1.0370023250579834</v>
      </c>
      <c r="F38" s="178">
        <f>'5.Stata-DNSP&amp;State'!I25</f>
        <v>0.88938790559768677</v>
      </c>
      <c r="G38" s="19"/>
      <c r="H38" s="19"/>
      <c r="P38" s="25">
        <v>2013</v>
      </c>
      <c r="Q38" s="24">
        <f>B38-'Index Tables'!B38</f>
        <v>1.2151336670207513E-7</v>
      </c>
      <c r="R38" s="24">
        <f>C38-'Index Tables'!C38</f>
        <v>-6.7436218165184414E-8</v>
      </c>
      <c r="S38" s="24">
        <f>D38-'Index Tables'!D38</f>
        <v>-3.6244659429307546E-7</v>
      </c>
      <c r="T38" s="24">
        <f>E38-'Index Tables'!E38</f>
        <v>-6.7494201649864749E-7</v>
      </c>
      <c r="U38" s="24">
        <f>F38-'Index Tables'!F38</f>
        <v>-3.9440231325293951E-7</v>
      </c>
    </row>
    <row r="39" spans="1:21" ht="14">
      <c r="A39" s="25">
        <v>2014</v>
      </c>
      <c r="B39" s="178">
        <f>'5.Stata-DNSP&amp;State'!C26</f>
        <v>1.0594135522842407</v>
      </c>
      <c r="C39" s="178">
        <f>'5.Stata-DNSP&amp;State'!D26</f>
        <v>1.1959307193756104</v>
      </c>
      <c r="D39" s="178">
        <f>'5.Stata-DNSP&amp;State'!E26</f>
        <v>0.88584864139556885</v>
      </c>
      <c r="E39" s="178">
        <f>'5.Stata-DNSP&amp;State'!H26</f>
        <v>0.92279863357543945</v>
      </c>
      <c r="F39" s="178">
        <f>'5.Stata-DNSP&amp;State'!I26</f>
        <v>0.86019617319107056</v>
      </c>
      <c r="G39" s="19"/>
      <c r="H39" s="19"/>
      <c r="P39" s="25">
        <v>2014</v>
      </c>
      <c r="Q39" s="24">
        <f>B39-'Index Tables'!B39</f>
        <v>-4.4771575935520502E-7</v>
      </c>
      <c r="R39" s="24">
        <f>C39-'Index Tables'!C39</f>
        <v>7.1937561041401921E-7</v>
      </c>
      <c r="S39" s="24">
        <f>D39-'Index Tables'!D39</f>
        <v>-4.5860443109724258E-7</v>
      </c>
      <c r="T39" s="24">
        <f>E39-'Index Tables'!E39</f>
        <v>-6.6642456053589427E-7</v>
      </c>
      <c r="U39" s="24">
        <f>F39-'Index Tables'!F39</f>
        <v>-4.2680892942126292E-7</v>
      </c>
    </row>
    <row r="40" spans="1:21" ht="14">
      <c r="A40" s="25">
        <v>2015</v>
      </c>
      <c r="B40" s="178">
        <f>'5.Stata-DNSP&amp;State'!C27</f>
        <v>1.0678489208221436</v>
      </c>
      <c r="C40" s="178">
        <f>'5.Stata-DNSP&amp;State'!D27</f>
        <v>1.2721462249755859</v>
      </c>
      <c r="D40" s="178">
        <f>'5.Stata-DNSP&amp;State'!E27</f>
        <v>0.83940744400024414</v>
      </c>
      <c r="E40" s="178">
        <f>'5.Stata-DNSP&amp;State'!H27</f>
        <v>0.79270386695861816</v>
      </c>
      <c r="F40" s="178">
        <f>'5.Stata-DNSP&amp;State'!I27</f>
        <v>0.86303222179412842</v>
      </c>
      <c r="G40" s="19"/>
      <c r="H40" s="19"/>
      <c r="P40" s="25">
        <v>2015</v>
      </c>
      <c r="Q40" s="24">
        <f>B40-'Index Tables'!B40</f>
        <v>-7.9177856493473087E-8</v>
      </c>
      <c r="R40" s="24">
        <f>C40-'Index Tables'!C40</f>
        <v>2.2497558593848055E-7</v>
      </c>
      <c r="S40" s="24">
        <f>D40-'Index Tables'!D40</f>
        <v>4.4000244114883458E-8</v>
      </c>
      <c r="T40" s="24">
        <f>E40-'Index Tables'!E40</f>
        <v>-1.3304138180014746E-7</v>
      </c>
      <c r="U40" s="24">
        <f>F40-'Index Tables'!F40</f>
        <v>1.2179412844925963E-7</v>
      </c>
    </row>
    <row r="41" spans="1:21" ht="14">
      <c r="A41" s="25">
        <v>2016</v>
      </c>
      <c r="B41" s="178">
        <f>'5.Stata-DNSP&amp;State'!C28</f>
        <v>1.0659189224243164</v>
      </c>
      <c r="C41" s="178">
        <f>'5.Stata-DNSP&amp;State'!D28</f>
        <v>1.2307870388031006</v>
      </c>
      <c r="D41" s="178">
        <f>'5.Stata-DNSP&amp;State'!E28</f>
        <v>0.86604660749435425</v>
      </c>
      <c r="E41" s="178">
        <f>'5.Stata-DNSP&amp;State'!H28</f>
        <v>0.88562905788421631</v>
      </c>
      <c r="F41" s="178">
        <f>'5.Stata-DNSP&amp;State'!I28</f>
        <v>0.84945476055145264</v>
      </c>
      <c r="G41" s="19"/>
      <c r="H41" s="19"/>
      <c r="P41" s="25">
        <v>2016</v>
      </c>
      <c r="Q41" s="24">
        <f>B41-'Index Tables'!B41</f>
        <v>-7.7575683654629302E-8</v>
      </c>
      <c r="R41" s="24">
        <f>C41-'Index Tables'!C41</f>
        <v>3.8803100510520494E-8</v>
      </c>
      <c r="S41" s="24">
        <f>D41-'Index Tables'!D41</f>
        <v>7.4943542482941439E-9</v>
      </c>
      <c r="T41" s="24">
        <f>E41-'Index Tables'!E41</f>
        <v>-1.4211578369671685E-7</v>
      </c>
      <c r="U41" s="24">
        <f>F41-'Index Tables'!F41</f>
        <v>-3.9448547317633142E-8</v>
      </c>
    </row>
    <row r="42" spans="1:21" ht="14">
      <c r="A42" s="25">
        <v>2017</v>
      </c>
      <c r="B42" s="178">
        <f>'5.Stata-DNSP&amp;State'!C29</f>
        <v>1.065549373626709</v>
      </c>
      <c r="C42" s="178">
        <f>'5.Stata-DNSP&amp;State'!D29</f>
        <v>1.1682765483856201</v>
      </c>
      <c r="D42" s="178">
        <f>'5.Stata-DNSP&amp;State'!E29</f>
        <v>0.91206955909729004</v>
      </c>
      <c r="E42" s="178">
        <f>'5.Stata-DNSP&amp;State'!H29</f>
        <v>1.0017480850219727</v>
      </c>
      <c r="F42" s="178">
        <f>'5.Stata-DNSP&amp;State'!I29</f>
        <v>0.86163467168807983</v>
      </c>
      <c r="G42" s="19"/>
      <c r="H42" s="19"/>
      <c r="P42" s="25">
        <v>2017</v>
      </c>
      <c r="Q42" s="24">
        <f>B42-'Index Tables'!B42</f>
        <v>3.7362670890495053E-7</v>
      </c>
      <c r="R42" s="24">
        <f>C42-'Index Tables'!C42</f>
        <v>5.483856200250159E-7</v>
      </c>
      <c r="S42" s="24">
        <f>D42-'Index Tables'!D42</f>
        <v>1.5909729000895823E-7</v>
      </c>
      <c r="T42" s="24">
        <f>E42-'Index Tables'!E42</f>
        <v>8.5021972573429139E-8</v>
      </c>
      <c r="U42" s="24">
        <f>F42-'Index Tables'!F42</f>
        <v>2.7168807981148291E-7</v>
      </c>
    </row>
    <row r="43" spans="1:21" ht="14">
      <c r="A43" s="25">
        <v>2018</v>
      </c>
      <c r="B43" s="178">
        <f>'5.Stata-DNSP&amp;State'!C30</f>
        <v>1.0807472467422485</v>
      </c>
      <c r="C43" s="178">
        <f>'5.Stata-DNSP&amp;State'!D30</f>
        <v>1.1092323064804077</v>
      </c>
      <c r="D43" s="178">
        <f>'5.Stata-DNSP&amp;State'!E30</f>
        <v>0.97432011365890503</v>
      </c>
      <c r="E43" s="178">
        <f>'5.Stata-DNSP&amp;State'!H30</f>
        <v>1.1875051259994507</v>
      </c>
      <c r="F43" s="178">
        <f>'5.Stata-DNSP&amp;State'!I30</f>
        <v>0.87229716777801514</v>
      </c>
      <c r="G43" s="19"/>
      <c r="H43" s="19"/>
      <c r="P43" s="25">
        <v>2018</v>
      </c>
      <c r="Q43" s="24">
        <f>B43-'Index Tables'!B43</f>
        <v>2.4674224863296956E-7</v>
      </c>
      <c r="R43" s="24">
        <f>C43-'Index Tables'!C43</f>
        <v>3.0648040771907858E-7</v>
      </c>
      <c r="S43" s="24">
        <f>D43-'Index Tables'!D43</f>
        <v>-2.8634109494607429E-7</v>
      </c>
      <c r="T43" s="24">
        <f>E43-'Index Tables'!E43</f>
        <v>1.2599945065083773E-7</v>
      </c>
      <c r="U43" s="24">
        <f>F43-'Index Tables'!F43</f>
        <v>-3.3222198481119847E-7</v>
      </c>
    </row>
    <row r="44" spans="1:21" ht="14">
      <c r="A44" s="25">
        <v>2019</v>
      </c>
      <c r="B44" s="178">
        <f>'5.Stata-DNSP&amp;State'!C31</f>
        <v>1.0770214796066284</v>
      </c>
      <c r="C44" s="178">
        <f>'5.Stata-DNSP&amp;State'!D31</f>
        <v>1.092078685760498</v>
      </c>
      <c r="D44" s="178">
        <f>'5.Stata-DNSP&amp;State'!E31</f>
        <v>0.98621243238449097</v>
      </c>
      <c r="E44" s="178">
        <f>'5.Stata-DNSP&amp;State'!H31</f>
        <v>1.2594308853149414</v>
      </c>
      <c r="F44" s="178">
        <f>'5.Stata-DNSP&amp;State'!I31</f>
        <v>0.86425948143005371</v>
      </c>
      <c r="G44" s="19"/>
      <c r="H44" s="19"/>
      <c r="P44" s="25">
        <v>2019</v>
      </c>
      <c r="Q44" s="24">
        <f>B44-'Index Tables'!B44</f>
        <v>-5.2039337150588949E-7</v>
      </c>
      <c r="R44" s="24">
        <f>C44-'Index Tables'!C44</f>
        <v>6.857604979426668E-7</v>
      </c>
      <c r="S44" s="24">
        <f>D44-'Index Tables'!D44</f>
        <v>-1.6761550902799627E-7</v>
      </c>
      <c r="T44" s="24">
        <f>E44-'Index Tables'!E44</f>
        <v>-1.1468505856093714E-7</v>
      </c>
      <c r="U44" s="24">
        <f>F44-'Index Tables'!F44</f>
        <v>-2.185699462531332E-7</v>
      </c>
    </row>
    <row r="45" spans="1:21" ht="14">
      <c r="A45" s="26">
        <v>2020</v>
      </c>
      <c r="B45" s="179">
        <f>'5.Stata-DNSP&amp;State'!C32</f>
        <v>1.0541595220565796</v>
      </c>
      <c r="C45" s="179">
        <f>'5.Stata-DNSP&amp;State'!D32</f>
        <v>1.0519571304321289</v>
      </c>
      <c r="D45" s="179">
        <f>'5.Stata-DNSP&amp;State'!E32</f>
        <v>1.0020937919616699</v>
      </c>
      <c r="E45" s="179">
        <f>'5.Stata-DNSP&amp;State'!H32</f>
        <v>1.3888587951660156</v>
      </c>
      <c r="F45" s="179">
        <f>'5.Stata-DNSP&amp;State'!I32</f>
        <v>0.84065020084381104</v>
      </c>
      <c r="G45" s="19"/>
      <c r="H45" s="19"/>
      <c r="P45" s="26">
        <v>2020</v>
      </c>
      <c r="Q45" s="27">
        <f>B45-'Index Tables'!B45</f>
        <v>-4.779434203960875E-7</v>
      </c>
      <c r="R45" s="27">
        <f>C45-'Index Tables'!C45</f>
        <v>1.3043212887531297E-7</v>
      </c>
      <c r="S45" s="27">
        <f>D45-'Index Tables'!D45</f>
        <v>-2.0803833011839856E-7</v>
      </c>
      <c r="T45" s="27">
        <f>E45-'Index Tables'!E45</f>
        <v>-1.2048339843584444E-6</v>
      </c>
      <c r="U45" s="27">
        <f>F45-'Index Tables'!F45</f>
        <v>-3.9915618899044603E-7</v>
      </c>
    </row>
    <row r="46" spans="1:21" ht="12.75" customHeight="1">
      <c r="A46" s="25"/>
      <c r="B46" s="28"/>
      <c r="C46" s="28"/>
      <c r="D46" s="28"/>
      <c r="E46" s="28"/>
      <c r="F46" s="28"/>
      <c r="G46" s="7"/>
      <c r="H46" s="7"/>
    </row>
    <row r="47" spans="1:21" ht="12.75" customHeight="1">
      <c r="A47" s="25"/>
      <c r="B47" s="28"/>
      <c r="C47" s="28"/>
      <c r="D47" s="28"/>
      <c r="E47" s="28"/>
      <c r="F47" s="28"/>
      <c r="G47" s="7"/>
      <c r="H47" s="7"/>
    </row>
    <row r="48" spans="1:21" ht="12.75" customHeight="1">
      <c r="A48" s="23"/>
      <c r="B48" s="48"/>
      <c r="C48" s="48"/>
      <c r="D48" s="48"/>
      <c r="E48" s="48"/>
      <c r="F48" s="48"/>
      <c r="G48" s="7"/>
      <c r="H48" s="7"/>
    </row>
    <row r="49" spans="1:23" ht="12.75" customHeight="1">
      <c r="A49" s="26"/>
      <c r="B49" s="29"/>
      <c r="C49" s="29"/>
      <c r="D49" s="29"/>
      <c r="E49" s="29"/>
      <c r="F49" s="29"/>
      <c r="G49" s="7"/>
      <c r="H49" s="7"/>
    </row>
    <row r="52" spans="1:23">
      <c r="A52" s="8" t="s">
        <v>89</v>
      </c>
      <c r="B52" s="9"/>
      <c r="C52" s="9"/>
      <c r="D52" s="9"/>
      <c r="E52" s="9"/>
      <c r="F52" s="9"/>
      <c r="G52" s="9"/>
      <c r="H52" s="9"/>
      <c r="P52" s="8" t="s">
        <v>89</v>
      </c>
      <c r="Q52" s="9"/>
      <c r="R52" s="9"/>
      <c r="S52" s="9"/>
      <c r="T52" s="9"/>
      <c r="U52" s="9"/>
      <c r="V52" s="9"/>
      <c r="W52" s="9"/>
    </row>
    <row r="53" spans="1:23" ht="15">
      <c r="A53" s="16"/>
      <c r="B53" s="17" t="s">
        <v>8</v>
      </c>
      <c r="C53" s="18" t="s">
        <v>9</v>
      </c>
      <c r="D53" s="17" t="s">
        <v>3</v>
      </c>
      <c r="E53" s="273" t="s">
        <v>28</v>
      </c>
      <c r="F53" s="273"/>
      <c r="G53" s="19"/>
      <c r="H53" s="19"/>
      <c r="P53" s="16"/>
      <c r="Q53" s="17" t="s">
        <v>8</v>
      </c>
      <c r="R53" s="18" t="s">
        <v>9</v>
      </c>
      <c r="S53" s="17" t="s">
        <v>3</v>
      </c>
      <c r="T53" s="273" t="s">
        <v>28</v>
      </c>
      <c r="U53" s="273"/>
    </row>
    <row r="54" spans="1:23" ht="15">
      <c r="A54" s="20" t="s">
        <v>7</v>
      </c>
      <c r="B54" s="21" t="s">
        <v>26</v>
      </c>
      <c r="C54" s="22" t="s">
        <v>26</v>
      </c>
      <c r="D54" s="21" t="s">
        <v>26</v>
      </c>
      <c r="E54" s="21" t="s">
        <v>10</v>
      </c>
      <c r="F54" s="21" t="s">
        <v>11</v>
      </c>
      <c r="G54" s="19"/>
      <c r="H54" s="19"/>
      <c r="P54" s="20" t="s">
        <v>7</v>
      </c>
      <c r="Q54" s="21" t="s">
        <v>26</v>
      </c>
      <c r="R54" s="22" t="s">
        <v>26</v>
      </c>
      <c r="S54" s="21" t="s">
        <v>26</v>
      </c>
      <c r="T54" s="21" t="s">
        <v>10</v>
      </c>
      <c r="U54" s="21" t="s">
        <v>11</v>
      </c>
    </row>
    <row r="55" spans="1:23" ht="14">
      <c r="A55" s="23">
        <v>2006</v>
      </c>
      <c r="B55" s="178">
        <f>'5.Stata-DNSP&amp;State'!C34</f>
        <v>1</v>
      </c>
      <c r="C55" s="178">
        <f>'5.Stata-DNSP&amp;State'!D34</f>
        <v>1</v>
      </c>
      <c r="D55" s="178">
        <f>'5.Stata-DNSP&amp;State'!E34</f>
        <v>1</v>
      </c>
      <c r="E55" s="178">
        <f>'5.Stata-DNSP&amp;State'!H34</f>
        <v>1</v>
      </c>
      <c r="F55" s="178">
        <f>'5.Stata-DNSP&amp;State'!I34</f>
        <v>1</v>
      </c>
      <c r="G55" s="24"/>
      <c r="H55" s="19"/>
      <c r="P55" s="23">
        <v>2006</v>
      </c>
      <c r="Q55" s="24">
        <f>B55-'Index Tables'!B55</f>
        <v>0</v>
      </c>
      <c r="R55" s="24">
        <f>C55-'Index Tables'!C55</f>
        <v>0</v>
      </c>
      <c r="S55" s="24">
        <f>D55-'Index Tables'!D55</f>
        <v>0</v>
      </c>
      <c r="T55" s="24">
        <f>E55-'Index Tables'!E55</f>
        <v>0</v>
      </c>
      <c r="U55" s="24">
        <f>F55-'Index Tables'!F55</f>
        <v>0</v>
      </c>
    </row>
    <row r="56" spans="1:23" ht="14">
      <c r="A56" s="25">
        <v>2007</v>
      </c>
      <c r="B56" s="178">
        <f>'5.Stata-DNSP&amp;State'!C35</f>
        <v>1.0318752527236938</v>
      </c>
      <c r="C56" s="178">
        <f>'5.Stata-DNSP&amp;State'!D35</f>
        <v>1.0590568780899048</v>
      </c>
      <c r="D56" s="178">
        <f>'5.Stata-DNSP&amp;State'!E35</f>
        <v>0.97433406114578247</v>
      </c>
      <c r="E56" s="178">
        <f>'5.Stata-DNSP&amp;State'!H35</f>
        <v>0.90317225456237793</v>
      </c>
      <c r="F56" s="178">
        <f>'5.Stata-DNSP&amp;State'!I35</f>
        <v>0.99693459272384644</v>
      </c>
      <c r="G56" s="24"/>
      <c r="H56" s="19"/>
      <c r="P56" s="25">
        <v>2007</v>
      </c>
      <c r="Q56" s="24">
        <f>B56-'Index Tables'!B56</f>
        <v>2.5272369374995662E-7</v>
      </c>
      <c r="R56" s="24">
        <f>C56-'Index Tables'!C56</f>
        <v>-1.2191009512996231E-7</v>
      </c>
      <c r="S56" s="24">
        <f>D56-'Index Tables'!D56</f>
        <v>-3.3885421757418044E-7</v>
      </c>
      <c r="T56" s="24">
        <f>E56-'Index Tables'!E56</f>
        <v>-6.4543762201552113E-7</v>
      </c>
      <c r="U56" s="24">
        <f>F56-'Index Tables'!F56</f>
        <v>-2.0727615357429841E-7</v>
      </c>
    </row>
    <row r="57" spans="1:23" ht="14">
      <c r="A57" s="25">
        <v>2008</v>
      </c>
      <c r="B57" s="178">
        <f>'5.Stata-DNSP&amp;State'!C36</f>
        <v>1.0566262006759644</v>
      </c>
      <c r="C57" s="178">
        <f>'5.Stata-DNSP&amp;State'!D36</f>
        <v>1.0698410272598267</v>
      </c>
      <c r="D57" s="178">
        <f>'5.Stata-DNSP&amp;State'!E36</f>
        <v>0.98764783143997192</v>
      </c>
      <c r="E57" s="178">
        <f>'5.Stata-DNSP&amp;State'!H36</f>
        <v>0.97234266996383667</v>
      </c>
      <c r="F57" s="178">
        <f>'5.Stata-DNSP&amp;State'!I36</f>
        <v>0.99405884742736816</v>
      </c>
      <c r="G57" s="24"/>
      <c r="H57" s="19"/>
      <c r="P57" s="25">
        <v>2008</v>
      </c>
      <c r="Q57" s="24">
        <f>B57-'Index Tables'!B57</f>
        <v>2.0067596429029777E-7</v>
      </c>
      <c r="R57" s="24">
        <f>C57-'Index Tables'!C57</f>
        <v>2.7259826618220018E-8</v>
      </c>
      <c r="S57" s="24">
        <f>D57-'Index Tables'!D57</f>
        <v>-1.6856002804654935E-7</v>
      </c>
      <c r="T57" s="24">
        <f>E57-'Index Tables'!E57</f>
        <v>-8.3003616335730612E-7</v>
      </c>
      <c r="U57" s="24">
        <f>F57-'Index Tables'!F57</f>
        <v>4.7427368143893034E-8</v>
      </c>
    </row>
    <row r="58" spans="1:23" ht="14">
      <c r="A58" s="25">
        <v>2009</v>
      </c>
      <c r="B58" s="178">
        <f>'5.Stata-DNSP&amp;State'!C37</f>
        <v>1.0466240644454956</v>
      </c>
      <c r="C58" s="178">
        <f>'5.Stata-DNSP&amp;State'!D37</f>
        <v>1.1259630918502808</v>
      </c>
      <c r="D58" s="178">
        <f>'5.Stata-DNSP&amp;State'!E37</f>
        <v>0.92953675985336304</v>
      </c>
      <c r="E58" s="178">
        <f>'5.Stata-DNSP&amp;State'!H37</f>
        <v>0.81640613079071045</v>
      </c>
      <c r="F58" s="178">
        <f>'5.Stata-DNSP&amp;State'!I37</f>
        <v>0.97008931636810303</v>
      </c>
      <c r="G58" s="24"/>
      <c r="H58" s="19"/>
      <c r="P58" s="25">
        <v>2009</v>
      </c>
      <c r="Q58" s="24">
        <f>B58-'Index Tables'!B58</f>
        <v>6.4445495606690884E-8</v>
      </c>
      <c r="R58" s="24">
        <f>C58-'Index Tables'!C58</f>
        <v>9.1850280714567134E-8</v>
      </c>
      <c r="S58" s="24">
        <f>D58-'Index Tables'!D58</f>
        <v>-4.014663701479293E-8</v>
      </c>
      <c r="T58" s="24">
        <f>E58-'Index Tables'!E58</f>
        <v>-6.6920928953884129E-7</v>
      </c>
      <c r="U58" s="24">
        <f>F58-'Index Tables'!F58</f>
        <v>1.1636810304249678E-7</v>
      </c>
    </row>
    <row r="59" spans="1:23" ht="14">
      <c r="A59" s="25">
        <v>2010</v>
      </c>
      <c r="B59" s="178">
        <f>'5.Stata-DNSP&amp;State'!C38</f>
        <v>1.0527194738388062</v>
      </c>
      <c r="C59" s="178">
        <f>'5.Stata-DNSP&amp;State'!D38</f>
        <v>1.1686183214187622</v>
      </c>
      <c r="D59" s="178">
        <f>'5.Stata-DNSP&amp;State'!E38</f>
        <v>0.90082406997680664</v>
      </c>
      <c r="E59" s="178">
        <f>'5.Stata-DNSP&amp;State'!H38</f>
        <v>0.75553995370864868</v>
      </c>
      <c r="F59" s="178">
        <f>'5.Stata-DNSP&amp;State'!I38</f>
        <v>0.95434075593948364</v>
      </c>
      <c r="G59" s="24"/>
      <c r="H59" s="19"/>
      <c r="P59" s="25">
        <v>2010</v>
      </c>
      <c r="Q59" s="24">
        <f>B59-'Index Tables'!B59</f>
        <v>4.7383880619200625E-7</v>
      </c>
      <c r="R59" s="24">
        <f>C59-'Index Tables'!C59</f>
        <v>3.214187622724296E-7</v>
      </c>
      <c r="S59" s="24">
        <f>D59-'Index Tables'!D59</f>
        <v>-1.3002319332322543E-7</v>
      </c>
      <c r="T59" s="24">
        <f>E59-'Index Tables'!E59</f>
        <v>-2.4629135131348789E-7</v>
      </c>
      <c r="U59" s="24">
        <f>F59-'Index Tables'!F59</f>
        <v>-2.4406051635228465E-7</v>
      </c>
    </row>
    <row r="60" spans="1:23" ht="14">
      <c r="A60" s="25">
        <v>2011</v>
      </c>
      <c r="B60" s="178">
        <f>'5.Stata-DNSP&amp;State'!C39</f>
        <v>1.0869535207748413</v>
      </c>
      <c r="C60" s="178">
        <f>'5.Stata-DNSP&amp;State'!D39</f>
        <v>1.1822402477264404</v>
      </c>
      <c r="D60" s="178">
        <f>'5.Stata-DNSP&amp;State'!E39</f>
        <v>0.91940164566040039</v>
      </c>
      <c r="E60" s="178">
        <f>'5.Stata-DNSP&amp;State'!H39</f>
        <v>0.83968430757522583</v>
      </c>
      <c r="F60" s="178">
        <f>'5.Stata-DNSP&amp;State'!I39</f>
        <v>0.94656962156295776</v>
      </c>
      <c r="G60" s="24"/>
      <c r="H60" s="19"/>
      <c r="P60" s="25">
        <v>2011</v>
      </c>
      <c r="Q60" s="24">
        <f>B60-'Index Tables'!B60</f>
        <v>-4.7922515866716253E-7</v>
      </c>
      <c r="R60" s="24">
        <f>C60-'Index Tables'!C60</f>
        <v>2.477264404721069E-7</v>
      </c>
      <c r="S60" s="24">
        <f>D60-'Index Tables'!D60</f>
        <v>-2.5433959960352581E-7</v>
      </c>
      <c r="T60" s="24">
        <f>E60-'Index Tables'!E60</f>
        <v>-6.9242477418463011E-7</v>
      </c>
      <c r="U60" s="24">
        <f>F60-'Index Tables'!F60</f>
        <v>-1.7843704225306567E-7</v>
      </c>
    </row>
    <row r="61" spans="1:23" ht="14">
      <c r="A61" s="25">
        <v>2012</v>
      </c>
      <c r="B61" s="178">
        <f>'5.Stata-DNSP&amp;State'!C40</f>
        <v>1.0776733160018921</v>
      </c>
      <c r="C61" s="178">
        <f>'5.Stata-DNSP&amp;State'!D40</f>
        <v>1.2834159135818481</v>
      </c>
      <c r="D61" s="178">
        <f>'5.Stata-DNSP&amp;State'!E40</f>
        <v>0.83969146013259888</v>
      </c>
      <c r="E61" s="178">
        <f>'5.Stata-DNSP&amp;State'!H40</f>
        <v>0.66100442409515381</v>
      </c>
      <c r="F61" s="178">
        <f>'5.Stata-DNSP&amp;State'!I40</f>
        <v>0.9156336784362793</v>
      </c>
      <c r="G61" s="24"/>
      <c r="H61" s="19"/>
      <c r="P61" s="25">
        <v>2012</v>
      </c>
      <c r="Q61" s="24">
        <f>B61-'Index Tables'!B61</f>
        <v>-6.8399810793096094E-7</v>
      </c>
      <c r="R61" s="24">
        <f>C61-'Index Tables'!C61</f>
        <v>-8.6418151745704108E-8</v>
      </c>
      <c r="S61" s="24">
        <f>D61-'Index Tables'!D61</f>
        <v>-3.3986740111124902E-7</v>
      </c>
      <c r="T61" s="24">
        <f>E61-'Index Tables'!E61</f>
        <v>-6.7590484620350111E-7</v>
      </c>
      <c r="U61" s="24">
        <f>F61-'Index Tables'!F61</f>
        <v>-3.2156372065106353E-7</v>
      </c>
    </row>
    <row r="62" spans="1:23" ht="14">
      <c r="A62" s="25">
        <v>2013</v>
      </c>
      <c r="B62" s="178">
        <f>'5.Stata-DNSP&amp;State'!C41</f>
        <v>1.0871526002883911</v>
      </c>
      <c r="C62" s="178">
        <f>'5.Stata-DNSP&amp;State'!D41</f>
        <v>1.2822437286376953</v>
      </c>
      <c r="D62" s="178">
        <f>'5.Stata-DNSP&amp;State'!E41</f>
        <v>0.84785187244415283</v>
      </c>
      <c r="E62" s="178">
        <f>'5.Stata-DNSP&amp;State'!H41</f>
        <v>0.69090640544891357</v>
      </c>
      <c r="F62" s="178">
        <f>'5.Stata-DNSP&amp;State'!I41</f>
        <v>0.9107213020324707</v>
      </c>
      <c r="G62" s="24"/>
      <c r="H62" s="19"/>
      <c r="P62" s="25">
        <v>2013</v>
      </c>
      <c r="Q62" s="24">
        <f>B62-'Index Tables'!B62</f>
        <v>-3.9971160892271484E-7</v>
      </c>
      <c r="R62" s="24">
        <f>C62-'Index Tables'!C62</f>
        <v>-2.7136230462687649E-7</v>
      </c>
      <c r="S62" s="24">
        <f>D62-'Index Tables'!D62</f>
        <v>7.2444152787731753E-8</v>
      </c>
      <c r="T62" s="24">
        <f>E62-'Index Tables'!E62</f>
        <v>-1.9455108646315722E-7</v>
      </c>
      <c r="U62" s="24">
        <f>F62-'Index Tables'!F62</f>
        <v>2.0324707472596515E-9</v>
      </c>
    </row>
    <row r="63" spans="1:23" ht="14">
      <c r="A63" s="25">
        <v>2014</v>
      </c>
      <c r="B63" s="178">
        <f>'5.Stata-DNSP&amp;State'!C42</f>
        <v>1.087037205696106</v>
      </c>
      <c r="C63" s="178">
        <f>'5.Stata-DNSP&amp;State'!D42</f>
        <v>1.3096103668212891</v>
      </c>
      <c r="D63" s="178">
        <f>'5.Stata-DNSP&amp;State'!E42</f>
        <v>0.83004641532897949</v>
      </c>
      <c r="E63" s="178">
        <f>'5.Stata-DNSP&amp;State'!H42</f>
        <v>0.67493873834609985</v>
      </c>
      <c r="F63" s="178">
        <f>'5.Stata-DNSP&amp;State'!I42</f>
        <v>0.8928716778755188</v>
      </c>
      <c r="G63" s="24"/>
      <c r="H63" s="19"/>
      <c r="P63" s="25">
        <v>2014</v>
      </c>
      <c r="Q63" s="24">
        <f>B63-'Index Tables'!B63</f>
        <v>2.0569610592602317E-7</v>
      </c>
      <c r="R63" s="24">
        <f>C63-'Index Tables'!C63</f>
        <v>3.6682128912168821E-7</v>
      </c>
      <c r="S63" s="24">
        <f>D63-'Index Tables'!D63</f>
        <v>-8.4671020528226393E-8</v>
      </c>
      <c r="T63" s="24">
        <f>E63-'Index Tables'!E63</f>
        <v>-2.616539001021323E-7</v>
      </c>
      <c r="U63" s="24">
        <f>F63-'Index Tables'!F63</f>
        <v>-2.2212448125280559E-7</v>
      </c>
    </row>
    <row r="64" spans="1:23" ht="14">
      <c r="A64" s="25">
        <v>2015</v>
      </c>
      <c r="B64" s="178">
        <f>'5.Stata-DNSP&amp;State'!C43</f>
        <v>1.106440544128418</v>
      </c>
      <c r="C64" s="178">
        <f>'5.Stata-DNSP&amp;State'!D43</f>
        <v>1.3034976720809937</v>
      </c>
      <c r="D64" s="178">
        <f>'5.Stata-DNSP&amp;State'!E43</f>
        <v>0.84882450103759766</v>
      </c>
      <c r="E64" s="178">
        <f>'5.Stata-DNSP&amp;State'!H43</f>
        <v>0.71269774436950684</v>
      </c>
      <c r="F64" s="178">
        <f>'5.Stata-DNSP&amp;State'!I43</f>
        <v>0.90144509077072144</v>
      </c>
      <c r="G64" s="24"/>
      <c r="H64" s="19"/>
      <c r="P64" s="25">
        <v>2015</v>
      </c>
      <c r="Q64" s="24">
        <f>B64-'Index Tables'!B64</f>
        <v>5.4412841787865318E-7</v>
      </c>
      <c r="R64" s="24">
        <f>C64-'Index Tables'!C64</f>
        <v>-3.2791900639317362E-7</v>
      </c>
      <c r="S64" s="24">
        <f>D64-'Index Tables'!D64</f>
        <v>2.0103759768019813E-7</v>
      </c>
      <c r="T64" s="24">
        <f>E64-'Index Tables'!E64</f>
        <v>-3.5563049316511552E-7</v>
      </c>
      <c r="U64" s="24">
        <f>F64-'Index Tables'!F64</f>
        <v>2.9077072138949944E-7</v>
      </c>
    </row>
    <row r="65" spans="1:23" ht="14">
      <c r="A65" s="25">
        <v>2016</v>
      </c>
      <c r="B65" s="178">
        <f>'5.Stata-DNSP&amp;State'!C44</f>
        <v>1.1164635419845581</v>
      </c>
      <c r="C65" s="178">
        <f>'5.Stata-DNSP&amp;State'!D44</f>
        <v>1.3188447952270508</v>
      </c>
      <c r="D65" s="178">
        <f>'5.Stata-DNSP&amp;State'!E44</f>
        <v>0.8465467095375061</v>
      </c>
      <c r="E65" s="178">
        <f>'5.Stata-DNSP&amp;State'!H44</f>
        <v>0.7147451639175415</v>
      </c>
      <c r="F65" s="178">
        <f>'5.Stata-DNSP&amp;State'!I44</f>
        <v>0.89650183916091919</v>
      </c>
      <c r="G65" s="24"/>
      <c r="H65" s="19"/>
      <c r="P65" s="25">
        <v>2016</v>
      </c>
      <c r="Q65" s="24">
        <f>B65-'Index Tables'!B65</f>
        <v>5.4198455812226598E-7</v>
      </c>
      <c r="R65" s="24">
        <f>C65-'Index Tables'!C65</f>
        <v>7.9522705087597956E-7</v>
      </c>
      <c r="S65" s="24">
        <f>D65-'Index Tables'!D65</f>
        <v>9.5375061182068066E-9</v>
      </c>
      <c r="T65" s="24">
        <f>E65-'Index Tables'!E65</f>
        <v>-4.3608245847703841E-7</v>
      </c>
      <c r="U65" s="24">
        <f>F65-'Index Tables'!F65</f>
        <v>3.9160919174108244E-8</v>
      </c>
    </row>
    <row r="66" spans="1:23" ht="14">
      <c r="A66" s="25">
        <v>2017</v>
      </c>
      <c r="B66" s="178">
        <f>'5.Stata-DNSP&amp;State'!C45</f>
        <v>1.1355341672897339</v>
      </c>
      <c r="C66" s="178">
        <f>'5.Stata-DNSP&amp;State'!D45</f>
        <v>1.310823917388916</v>
      </c>
      <c r="D66" s="178">
        <f>'5.Stata-DNSP&amp;State'!E45</f>
        <v>0.86627531051635742</v>
      </c>
      <c r="E66" s="178">
        <f>'5.Stata-DNSP&amp;State'!H45</f>
        <v>0.75406712293624878</v>
      </c>
      <c r="F66" s="178">
        <f>'5.Stata-DNSP&amp;State'!I45</f>
        <v>0.90663570165634155</v>
      </c>
      <c r="G66" s="24"/>
      <c r="H66" s="19"/>
      <c r="P66" s="25">
        <v>2017</v>
      </c>
      <c r="Q66" s="24">
        <f>B66-'Index Tables'!B66</f>
        <v>1.6728973384338985E-7</v>
      </c>
      <c r="R66" s="24">
        <f>C66-'Index Tables'!C66</f>
        <v>-8.261108397356054E-8</v>
      </c>
      <c r="S66" s="24">
        <f>D66-'Index Tables'!D66</f>
        <v>1.1051635739889321E-7</v>
      </c>
      <c r="T66" s="24">
        <f>E66-'Index Tables'!E66</f>
        <v>-4.7706375116973732E-7</v>
      </c>
      <c r="U66" s="24">
        <f>F66-'Index Tables'!F66</f>
        <v>1.0165634156678038E-7</v>
      </c>
    </row>
    <row r="67" spans="1:23" ht="14">
      <c r="A67" s="25">
        <v>2018</v>
      </c>
      <c r="B67" s="178">
        <f>'5.Stata-DNSP&amp;State'!C46</f>
        <v>1.1384129524230957</v>
      </c>
      <c r="C67" s="178">
        <f>'5.Stata-DNSP&amp;State'!D46</f>
        <v>1.2502800226211548</v>
      </c>
      <c r="D67" s="178">
        <f>'5.Stata-DNSP&amp;State'!E46</f>
        <v>0.91052663326263428</v>
      </c>
      <c r="E67" s="178">
        <f>'5.Stata-DNSP&amp;State'!H46</f>
        <v>0.87597787380218506</v>
      </c>
      <c r="F67" s="178">
        <f>'5.Stata-DNSP&amp;State'!I46</f>
        <v>0.92100858688354492</v>
      </c>
      <c r="G67" s="24"/>
      <c r="H67" s="19"/>
      <c r="P67" s="25">
        <v>2018</v>
      </c>
      <c r="Q67" s="24">
        <f>B67-'Index Tables'!B67</f>
        <v>-4.7576904194102099E-8</v>
      </c>
      <c r="R67" s="24">
        <f>C67-'Index Tables'!C67</f>
        <v>2.2621154727175963E-8</v>
      </c>
      <c r="S67" s="24">
        <f>D67-'Index Tables'!D67</f>
        <v>3.3262634313580008E-8</v>
      </c>
      <c r="T67" s="24">
        <f>E67-'Index Tables'!E67</f>
        <v>-7.2619781499305702E-7</v>
      </c>
      <c r="U67" s="24">
        <f>F67-'Index Tables'!F67</f>
        <v>8.68835449141514E-8</v>
      </c>
    </row>
    <row r="68" spans="1:23" ht="14">
      <c r="A68" s="25">
        <v>2019</v>
      </c>
      <c r="B68" s="178">
        <f>'5.Stata-DNSP&amp;State'!C47</f>
        <v>1.148108959197998</v>
      </c>
      <c r="C68" s="178">
        <f>'5.Stata-DNSP&amp;State'!D47</f>
        <v>1.2928268909454346</v>
      </c>
      <c r="D68" s="178">
        <f>'5.Stata-DNSP&amp;State'!E47</f>
        <v>0.88806110620498657</v>
      </c>
      <c r="E68" s="178">
        <f>'5.Stata-DNSP&amp;State'!H47</f>
        <v>0.78615587949752808</v>
      </c>
      <c r="F68" s="178">
        <f>'5.Stata-DNSP&amp;State'!I47</f>
        <v>0.92406749725341797</v>
      </c>
      <c r="G68" s="24"/>
      <c r="H68" s="19"/>
      <c r="P68" s="25">
        <v>2019</v>
      </c>
      <c r="Q68" s="24">
        <f>B68-'Index Tables'!B68</f>
        <v>-4.0802001999296067E-8</v>
      </c>
      <c r="R68" s="24">
        <f>C68-'Index Tables'!C68</f>
        <v>8.9094543453960284E-7</v>
      </c>
      <c r="S68" s="24">
        <f>D68-'Index Tables'!D68</f>
        <v>-9.3795013422770523E-8</v>
      </c>
      <c r="T68" s="24">
        <f>E68-'Index Tables'!E68</f>
        <v>-3.2050247189552294E-7</v>
      </c>
      <c r="U68" s="24">
        <f>F68-'Index Tables'!F68</f>
        <v>-2.0274658207863894E-7</v>
      </c>
    </row>
    <row r="69" spans="1:23" ht="14">
      <c r="A69" s="26">
        <v>2020</v>
      </c>
      <c r="B69" s="179">
        <f>'5.Stata-DNSP&amp;State'!C48</f>
        <v>1.1303963661193848</v>
      </c>
      <c r="C69" s="179">
        <f>'5.Stata-DNSP&amp;State'!D48</f>
        <v>1.2785226106643677</v>
      </c>
      <c r="D69" s="179">
        <f>'5.Stata-DNSP&amp;State'!E48</f>
        <v>0.88414293527603149</v>
      </c>
      <c r="E69" s="179">
        <f>'5.Stata-DNSP&amp;State'!H48</f>
        <v>0.82263034582138062</v>
      </c>
      <c r="F69" s="179">
        <f>'5.Stata-DNSP&amp;State'!I48</f>
        <v>0.90340912342071533</v>
      </c>
      <c r="G69" s="24"/>
      <c r="H69" s="19"/>
      <c r="J69" s="37"/>
      <c r="P69" s="26">
        <v>2020</v>
      </c>
      <c r="Q69" s="27">
        <f>B69-'Index Tables'!B69</f>
        <v>-6.3388061533053985E-7</v>
      </c>
      <c r="R69" s="27">
        <f>C69-'Index Tables'!C69</f>
        <v>6.1066436773948851E-7</v>
      </c>
      <c r="S69" s="27">
        <f>D69-'Index Tables'!D69</f>
        <v>-2.6472396852383895E-7</v>
      </c>
      <c r="T69" s="27">
        <f>E69-'Index Tables'!E69</f>
        <v>-9.5417861933899673E-7</v>
      </c>
      <c r="U69" s="27">
        <f>F69-'Index Tables'!F69</f>
        <v>-2.7657928469704274E-7</v>
      </c>
    </row>
    <row r="70" spans="1:23" ht="14">
      <c r="A70" s="25"/>
      <c r="B70" s="28"/>
      <c r="C70" s="28"/>
      <c r="D70" s="28"/>
      <c r="E70" s="28"/>
      <c r="F70" s="28"/>
      <c r="G70" s="7"/>
      <c r="H70" s="7"/>
    </row>
    <row r="71" spans="1:23" ht="14">
      <c r="A71" s="25"/>
      <c r="B71" s="28"/>
      <c r="C71" s="28"/>
      <c r="D71" s="28"/>
      <c r="E71" s="28"/>
      <c r="F71" s="28"/>
      <c r="G71" s="7"/>
      <c r="H71" s="7"/>
    </row>
    <row r="72" spans="1:23" ht="14">
      <c r="A72" s="23"/>
      <c r="B72" s="48"/>
      <c r="C72" s="48"/>
      <c r="D72" s="48"/>
      <c r="E72" s="48"/>
      <c r="F72" s="48"/>
      <c r="G72" s="7"/>
      <c r="H72" s="7"/>
    </row>
    <row r="73" spans="1:23" ht="14">
      <c r="A73" s="26"/>
      <c r="B73" s="29"/>
      <c r="C73" s="29"/>
      <c r="D73" s="29"/>
      <c r="E73" s="29"/>
      <c r="F73" s="29"/>
      <c r="G73" s="7"/>
      <c r="H73" s="7"/>
    </row>
    <row r="76" spans="1:23">
      <c r="A76" s="8" t="s">
        <v>90</v>
      </c>
      <c r="B76" s="9"/>
      <c r="C76" s="9"/>
      <c r="D76" s="9"/>
      <c r="E76" s="9"/>
      <c r="F76" s="9"/>
      <c r="G76" s="9"/>
      <c r="H76" s="9"/>
      <c r="P76" s="8" t="s">
        <v>90</v>
      </c>
      <c r="Q76" s="9"/>
      <c r="R76" s="9"/>
      <c r="S76" s="9"/>
      <c r="T76" s="9"/>
      <c r="U76" s="9"/>
      <c r="V76" s="9"/>
      <c r="W76" s="9"/>
    </row>
    <row r="77" spans="1:23" ht="15">
      <c r="A77" s="16"/>
      <c r="B77" s="17" t="s">
        <v>8</v>
      </c>
      <c r="C77" s="18" t="s">
        <v>9</v>
      </c>
      <c r="D77" s="17" t="s">
        <v>3</v>
      </c>
      <c r="E77" s="273" t="s">
        <v>28</v>
      </c>
      <c r="F77" s="273"/>
      <c r="G77" s="19"/>
      <c r="H77" s="19"/>
      <c r="P77" s="16"/>
      <c r="Q77" s="17" t="s">
        <v>8</v>
      </c>
      <c r="R77" s="18" t="s">
        <v>9</v>
      </c>
      <c r="S77" s="17" t="s">
        <v>3</v>
      </c>
      <c r="T77" s="273" t="s">
        <v>28</v>
      </c>
      <c r="U77" s="273"/>
    </row>
    <row r="78" spans="1:23" ht="15">
      <c r="A78" s="20" t="s">
        <v>7</v>
      </c>
      <c r="B78" s="21" t="s">
        <v>26</v>
      </c>
      <c r="C78" s="22" t="s">
        <v>26</v>
      </c>
      <c r="D78" s="21" t="s">
        <v>26</v>
      </c>
      <c r="E78" s="21" t="s">
        <v>10</v>
      </c>
      <c r="F78" s="21" t="s">
        <v>11</v>
      </c>
      <c r="G78" s="19"/>
      <c r="H78" s="19"/>
      <c r="P78" s="20" t="s">
        <v>7</v>
      </c>
      <c r="Q78" s="21" t="s">
        <v>26</v>
      </c>
      <c r="R78" s="22" t="s">
        <v>26</v>
      </c>
      <c r="S78" s="21" t="s">
        <v>26</v>
      </c>
      <c r="T78" s="21" t="s">
        <v>10</v>
      </c>
      <c r="U78" s="21" t="s">
        <v>11</v>
      </c>
    </row>
    <row r="79" spans="1:23" ht="14">
      <c r="A79" s="23">
        <v>2006</v>
      </c>
      <c r="B79" s="178">
        <f>'5.Stata-DNSP&amp;State'!C50</f>
        <v>1</v>
      </c>
      <c r="C79" s="178">
        <f>'5.Stata-DNSP&amp;State'!D50</f>
        <v>1</v>
      </c>
      <c r="D79" s="178">
        <f>'5.Stata-DNSP&amp;State'!E50</f>
        <v>1</v>
      </c>
      <c r="E79" s="178">
        <f>'5.Stata-DNSP&amp;State'!H50</f>
        <v>1</v>
      </c>
      <c r="F79" s="178">
        <f>'5.Stata-DNSP&amp;State'!I50</f>
        <v>1</v>
      </c>
      <c r="G79" s="19"/>
      <c r="H79" s="19"/>
      <c r="P79" s="23">
        <v>2006</v>
      </c>
      <c r="Q79" s="24">
        <f>B79-'Index Tables'!B79</f>
        <v>0</v>
      </c>
      <c r="R79" s="24">
        <f>C79-'Index Tables'!C79</f>
        <v>0</v>
      </c>
      <c r="S79" s="24">
        <f>D79-'Index Tables'!D79</f>
        <v>0</v>
      </c>
      <c r="T79" s="24">
        <f>E79-'Index Tables'!E79</f>
        <v>0</v>
      </c>
      <c r="U79" s="24">
        <f>F79-'Index Tables'!F79</f>
        <v>0</v>
      </c>
    </row>
    <row r="80" spans="1:23" ht="14">
      <c r="A80" s="25">
        <v>2007</v>
      </c>
      <c r="B80" s="178">
        <f>'5.Stata-DNSP&amp;State'!C51</f>
        <v>1.0138310194015503</v>
      </c>
      <c r="C80" s="178">
        <f>'5.Stata-DNSP&amp;State'!D51</f>
        <v>1.0675591230392456</v>
      </c>
      <c r="D80" s="178">
        <f>'5.Stata-DNSP&amp;State'!E51</f>
        <v>0.94967204332351685</v>
      </c>
      <c r="E80" s="178">
        <f>'5.Stata-DNSP&amp;State'!H51</f>
        <v>0.93977820873260498</v>
      </c>
      <c r="F80" s="178">
        <f>'5.Stata-DNSP&amp;State'!I51</f>
        <v>0.95902639627456665</v>
      </c>
      <c r="G80" s="19"/>
      <c r="H80" s="19"/>
      <c r="P80" s="25">
        <v>2007</v>
      </c>
      <c r="Q80" s="24">
        <f>B80-'Index Tables'!B80</f>
        <v>1.9401550366282549E-8</v>
      </c>
      <c r="R80" s="24">
        <f>C80-'Index Tables'!C80</f>
        <v>1.2303924568080049E-7</v>
      </c>
      <c r="S80" s="24">
        <f>D80-'Index Tables'!D80</f>
        <v>-5.667648317331242E-8</v>
      </c>
      <c r="T80" s="24">
        <f>E80-'Index Tables'!E80</f>
        <v>-9.1267394974892113E-8</v>
      </c>
      <c r="U80" s="24">
        <f>F80-'Index Tables'!F80</f>
        <v>-1.037254333535742E-7</v>
      </c>
    </row>
    <row r="81" spans="1:21" ht="14">
      <c r="A81" s="25">
        <v>2008</v>
      </c>
      <c r="B81" s="178">
        <f>'5.Stata-DNSP&amp;State'!C52</f>
        <v>1.0151711702346802</v>
      </c>
      <c r="C81" s="178">
        <f>'5.Stata-DNSP&amp;State'!D52</f>
        <v>1.1865051984786987</v>
      </c>
      <c r="D81" s="178">
        <f>'5.Stata-DNSP&amp;State'!E52</f>
        <v>0.85559779405593872</v>
      </c>
      <c r="E81" s="178">
        <f>'5.Stata-DNSP&amp;State'!H52</f>
        <v>0.77105563879013062</v>
      </c>
      <c r="F81" s="178">
        <f>'5.Stata-DNSP&amp;State'!I52</f>
        <v>0.92166322469711304</v>
      </c>
      <c r="G81" s="19"/>
      <c r="H81" s="19"/>
      <c r="P81" s="25">
        <v>2008</v>
      </c>
      <c r="Q81" s="24">
        <f>B81-'Index Tables'!B81</f>
        <v>1.7023468013022125E-7</v>
      </c>
      <c r="R81" s="24">
        <f>C81-'Index Tables'!C81</f>
        <v>1.9847869880962321E-7</v>
      </c>
      <c r="S81" s="24">
        <f>D81-'Index Tables'!D81</f>
        <v>-1.0594406130159939E-7</v>
      </c>
      <c r="T81" s="24">
        <f>E81-'Index Tables'!E81</f>
        <v>-4.6120986940678677E-7</v>
      </c>
      <c r="U81" s="24">
        <f>F81-'Index Tables'!F81</f>
        <v>1.246971130797192E-7</v>
      </c>
    </row>
    <row r="82" spans="1:21" ht="14">
      <c r="A82" s="25">
        <v>2009</v>
      </c>
      <c r="B82" s="178">
        <f>'5.Stata-DNSP&amp;State'!C53</f>
        <v>1.0491238832473755</v>
      </c>
      <c r="C82" s="178">
        <f>'5.Stata-DNSP&amp;State'!D53</f>
        <v>1.1658446788787842</v>
      </c>
      <c r="D82" s="178">
        <f>'5.Stata-DNSP&amp;State'!E53</f>
        <v>0.89988309144973755</v>
      </c>
      <c r="E82" s="178">
        <f>'5.Stata-DNSP&amp;State'!H53</f>
        <v>0.86923438310623169</v>
      </c>
      <c r="F82" s="178">
        <f>'5.Stata-DNSP&amp;State'!I53</f>
        <v>0.92349767684936523</v>
      </c>
      <c r="G82" s="19"/>
      <c r="H82" s="19"/>
      <c r="P82" s="25">
        <v>2009</v>
      </c>
      <c r="Q82" s="24">
        <f>B82-'Index Tables'!B82</f>
        <v>-1.1675262445720591E-7</v>
      </c>
      <c r="R82" s="24">
        <f>C82-'Index Tables'!C82</f>
        <v>6.7887878407724145E-7</v>
      </c>
      <c r="S82" s="24">
        <f>D82-'Index Tables'!D82</f>
        <v>-1.0855026244538379E-7</v>
      </c>
      <c r="T82" s="24">
        <f>E82-'Index Tables'!E82</f>
        <v>-3.1689376833732297E-7</v>
      </c>
      <c r="U82" s="24">
        <f>F82-'Index Tables'!F82</f>
        <v>7.684936520480079E-8</v>
      </c>
    </row>
    <row r="83" spans="1:21" ht="14">
      <c r="A83" s="25">
        <v>2010</v>
      </c>
      <c r="B83" s="178">
        <f>'5.Stata-DNSP&amp;State'!C54</f>
        <v>1.0816017389297485</v>
      </c>
      <c r="C83" s="178">
        <f>'5.Stata-DNSP&amp;State'!D54</f>
        <v>1.164791464805603</v>
      </c>
      <c r="D83" s="178">
        <f>'5.Stata-DNSP&amp;State'!E54</f>
        <v>0.92857980728149414</v>
      </c>
      <c r="E83" s="178">
        <f>'5.Stata-DNSP&amp;State'!H54</f>
        <v>0.93243908882141113</v>
      </c>
      <c r="F83" s="178">
        <f>'5.Stata-DNSP&amp;State'!I54</f>
        <v>0.92306971549987793</v>
      </c>
      <c r="G83" s="19"/>
      <c r="H83" s="19"/>
      <c r="P83" s="25">
        <v>2010</v>
      </c>
      <c r="Q83" s="24">
        <f>B83-'Index Tables'!B83</f>
        <v>-2.6107025141719475E-7</v>
      </c>
      <c r="R83" s="24">
        <f>C83-'Index Tables'!C83</f>
        <v>4.6480560311756847E-7</v>
      </c>
      <c r="S83" s="24">
        <f>D83-'Index Tables'!D83</f>
        <v>-9.2718505873001789E-8</v>
      </c>
      <c r="T83" s="24">
        <f>E83-'Index Tables'!E83</f>
        <v>-1.1117858889075904E-7</v>
      </c>
      <c r="U83" s="24">
        <f>F83-'Index Tables'!F83</f>
        <v>-8.4500122121689003E-8</v>
      </c>
    </row>
    <row r="84" spans="1:21" ht="14">
      <c r="A84" s="25">
        <v>2011</v>
      </c>
      <c r="B84" s="178">
        <f>'5.Stata-DNSP&amp;State'!C55</f>
        <v>1.1074264049530029</v>
      </c>
      <c r="C84" s="178">
        <f>'5.Stata-DNSP&amp;State'!D55</f>
        <v>1.2087376117706299</v>
      </c>
      <c r="D84" s="178">
        <f>'5.Stata-DNSP&amp;State'!E55</f>
        <v>0.91618442535400391</v>
      </c>
      <c r="E84" s="178">
        <f>'5.Stata-DNSP&amp;State'!H55</f>
        <v>0.90753817558288574</v>
      </c>
      <c r="F84" s="178">
        <f>'5.Stata-DNSP&amp;State'!I55</f>
        <v>0.91991704702377319</v>
      </c>
      <c r="G84" s="19"/>
      <c r="H84" s="19"/>
      <c r="P84" s="25">
        <v>2011</v>
      </c>
      <c r="Q84" s="24">
        <f>B84-'Index Tables'!B84</f>
        <v>4.049530029082149E-7</v>
      </c>
      <c r="R84" s="24">
        <f>C84-'Index Tables'!C84</f>
        <v>6.1177062993245102E-7</v>
      </c>
      <c r="S84" s="24">
        <f>D84-'Index Tables'!D84</f>
        <v>-3.746459961151416E-7</v>
      </c>
      <c r="T84" s="24">
        <f>E84-'Index Tables'!E84</f>
        <v>-5.2441711428929949E-7</v>
      </c>
      <c r="U84" s="24">
        <f>F84-'Index Tables'!F84</f>
        <v>-1.5297622679710798E-7</v>
      </c>
    </row>
    <row r="85" spans="1:21" ht="14">
      <c r="A85" s="25">
        <v>2012</v>
      </c>
      <c r="B85" s="178">
        <f>'5.Stata-DNSP&amp;State'!C56</f>
        <v>1.0817146301269531</v>
      </c>
      <c r="C85" s="178">
        <f>'5.Stata-DNSP&amp;State'!D56</f>
        <v>1.2422804832458496</v>
      </c>
      <c r="D85" s="178">
        <f>'5.Stata-DNSP&amp;State'!E56</f>
        <v>0.87074929475784302</v>
      </c>
      <c r="E85" s="178">
        <f>'5.Stata-DNSP&amp;State'!H56</f>
        <v>0.87236696481704712</v>
      </c>
      <c r="F85" s="178">
        <f>'5.Stata-DNSP&amp;State'!I56</f>
        <v>0.86866748332977295</v>
      </c>
      <c r="G85" s="19"/>
      <c r="H85" s="19"/>
      <c r="P85" s="25">
        <v>2012</v>
      </c>
      <c r="Q85" s="24">
        <f>B85-'Index Tables'!B85</f>
        <v>-3.6987304685709432E-7</v>
      </c>
      <c r="R85" s="24">
        <f>C85-'Index Tables'!C85</f>
        <v>4.8324584955850014E-7</v>
      </c>
      <c r="S85" s="24">
        <f>D85-'Index Tables'!D85</f>
        <v>-4.0524215694226484E-7</v>
      </c>
      <c r="T85" s="24">
        <f>E85-'Index Tables'!E85</f>
        <v>-1.351829528317694E-7</v>
      </c>
      <c r="U85" s="24">
        <f>F85-'Index Tables'!F85</f>
        <v>-5.1667022704648957E-7</v>
      </c>
    </row>
    <row r="86" spans="1:21" ht="14">
      <c r="A86" s="25">
        <v>2013</v>
      </c>
      <c r="B86" s="178">
        <f>'5.Stata-DNSP&amp;State'!C57</f>
        <v>1.0706470012664795</v>
      </c>
      <c r="C86" s="178">
        <f>'5.Stata-DNSP&amp;State'!D57</f>
        <v>1.2216154336929321</v>
      </c>
      <c r="D86" s="178">
        <f>'5.Stata-DNSP&amp;State'!E57</f>
        <v>0.87641924619674683</v>
      </c>
      <c r="E86" s="178">
        <f>'5.Stata-DNSP&amp;State'!H57</f>
        <v>0.9641491174697876</v>
      </c>
      <c r="F86" s="178">
        <f>'5.Stata-DNSP&amp;State'!I57</f>
        <v>0.82608538866043091</v>
      </c>
      <c r="G86" s="19"/>
      <c r="H86" s="19"/>
      <c r="P86" s="25">
        <v>2013</v>
      </c>
      <c r="Q86" s="24">
        <f>B86-'Index Tables'!B86</f>
        <v>1.2664795878691848E-9</v>
      </c>
      <c r="R86" s="24">
        <f>C86-'Index Tables'!C86</f>
        <v>4.3369293223349814E-7</v>
      </c>
      <c r="S86" s="24">
        <f>D86-'Index Tables'!D86</f>
        <v>-5.3803253186046618E-8</v>
      </c>
      <c r="T86" s="24">
        <f>E86-'Index Tables'!E86</f>
        <v>-8.2530212441866979E-8</v>
      </c>
      <c r="U86" s="24">
        <f>F86-'Index Tables'!F86</f>
        <v>-1.1339569061519228E-8</v>
      </c>
    </row>
    <row r="87" spans="1:21" ht="14">
      <c r="A87" s="25">
        <v>2014</v>
      </c>
      <c r="B87" s="178">
        <f>'5.Stata-DNSP&amp;State'!C58</f>
        <v>1.1086058616638184</v>
      </c>
      <c r="C87" s="178">
        <f>'5.Stata-DNSP&amp;State'!D58</f>
        <v>1.3095641136169434</v>
      </c>
      <c r="D87" s="178">
        <f>'5.Stata-DNSP&amp;State'!E58</f>
        <v>0.8465459942817688</v>
      </c>
      <c r="E87" s="178">
        <f>'5.Stata-DNSP&amp;State'!H58</f>
        <v>0.88396990299224854</v>
      </c>
      <c r="F87" s="178">
        <f>'5.Stata-DNSP&amp;State'!I58</f>
        <v>0.82271069288253784</v>
      </c>
      <c r="G87" s="19"/>
      <c r="H87" s="19"/>
      <c r="P87" s="25">
        <v>2014</v>
      </c>
      <c r="Q87" s="24">
        <f>B87-'Index Tables'!B87</f>
        <v>-1.3833618162095718E-7</v>
      </c>
      <c r="R87" s="24">
        <f>C87-'Index Tables'!C87</f>
        <v>1.1136169433267895E-6</v>
      </c>
      <c r="S87" s="24">
        <f>D87-'Index Tables'!D87</f>
        <v>-4.0571823123336515E-7</v>
      </c>
      <c r="T87" s="24">
        <f>E87-'Index Tables'!E87</f>
        <v>-4.9700775150984811E-7</v>
      </c>
      <c r="U87" s="24">
        <f>F87-'Index Tables'!F87</f>
        <v>-3.0711746212830349E-7</v>
      </c>
    </row>
    <row r="88" spans="1:21" ht="14">
      <c r="A88" s="25">
        <v>2015</v>
      </c>
      <c r="B88" s="178">
        <f>'5.Stata-DNSP&amp;State'!C59</f>
        <v>1.1068685054779053</v>
      </c>
      <c r="C88" s="178">
        <f>'5.Stata-DNSP&amp;State'!D59</f>
        <v>1.3365939855575562</v>
      </c>
      <c r="D88" s="178">
        <f>'5.Stata-DNSP&amp;State'!E59</f>
        <v>0.82812649011611938</v>
      </c>
      <c r="E88" s="178">
        <f>'5.Stata-DNSP&amp;State'!H59</f>
        <v>0.86018329858779907</v>
      </c>
      <c r="F88" s="178">
        <f>'5.Stata-DNSP&amp;State'!I59</f>
        <v>0.80769193172454834</v>
      </c>
      <c r="G88" s="19"/>
      <c r="H88" s="19"/>
      <c r="P88" s="25">
        <v>2015</v>
      </c>
      <c r="Q88" s="24">
        <f>B88-'Index Tables'!B88</f>
        <v>-4.9452209482936382E-7</v>
      </c>
      <c r="R88" s="24">
        <f>C88-'Index Tables'!C88</f>
        <v>-1.4442443907469737E-8</v>
      </c>
      <c r="S88" s="24">
        <f>D88-'Index Tables'!D88</f>
        <v>-3.0988388066699457E-7</v>
      </c>
      <c r="T88" s="24">
        <f>E88-'Index Tables'!E88</f>
        <v>-5.0141220098165462E-7</v>
      </c>
      <c r="U88" s="24">
        <f>F88-'Index Tables'!F88</f>
        <v>-6.8275451625687822E-8</v>
      </c>
    </row>
    <row r="89" spans="1:21" ht="14">
      <c r="A89" s="25">
        <v>2016</v>
      </c>
      <c r="B89" s="178">
        <f>'5.Stata-DNSP&amp;State'!C60</f>
        <v>1.1249568462371826</v>
      </c>
      <c r="C89" s="178">
        <f>'5.Stata-DNSP&amp;State'!D60</f>
        <v>1.3929734230041504</v>
      </c>
      <c r="D89" s="178">
        <f>'5.Stata-DNSP&amp;State'!E60</f>
        <v>0.8075941801071167</v>
      </c>
      <c r="E89" s="178">
        <f>'5.Stata-DNSP&amp;State'!H60</f>
        <v>0.8149072527885437</v>
      </c>
      <c r="F89" s="178">
        <f>'5.Stata-DNSP&amp;State'!I60</f>
        <v>0.803577721118927</v>
      </c>
      <c r="G89" s="19"/>
      <c r="H89" s="19"/>
      <c r="P89" s="25">
        <v>2016</v>
      </c>
      <c r="Q89" s="24">
        <f>B89-'Index Tables'!B89</f>
        <v>-1.5376281736756425E-7</v>
      </c>
      <c r="R89" s="24">
        <f>C89-'Index Tables'!C89</f>
        <v>4.2300415037388461E-7</v>
      </c>
      <c r="S89" s="24">
        <f>D89-'Index Tables'!D89</f>
        <v>-1.1989288328795311E-7</v>
      </c>
      <c r="T89" s="24">
        <f>E89-'Index Tables'!E89</f>
        <v>5.2788543647430686E-8</v>
      </c>
      <c r="U89" s="24">
        <f>F89-'Index Tables'!F89</f>
        <v>2.1118927051588798E-8</v>
      </c>
    </row>
    <row r="90" spans="1:21" ht="14">
      <c r="A90" s="25">
        <v>2017</v>
      </c>
      <c r="B90" s="178">
        <f>'5.Stata-DNSP&amp;State'!C61</f>
        <v>1.1767473220825195</v>
      </c>
      <c r="C90" s="178">
        <f>'5.Stata-DNSP&amp;State'!D61</f>
        <v>1.361691951751709</v>
      </c>
      <c r="D90" s="178">
        <f>'5.Stata-DNSP&amp;State'!E61</f>
        <v>0.86418056488037109</v>
      </c>
      <c r="E90" s="178">
        <f>'5.Stata-DNSP&amp;State'!H61</f>
        <v>0.92996907234191895</v>
      </c>
      <c r="F90" s="178">
        <f>'5.Stata-DNSP&amp;State'!I61</f>
        <v>0.82376700639724731</v>
      </c>
      <c r="G90" s="19"/>
      <c r="H90" s="19"/>
      <c r="P90" s="25">
        <v>2017</v>
      </c>
      <c r="Q90" s="24">
        <f>B90-'Index Tables'!B90</f>
        <v>-6.7791748037393518E-7</v>
      </c>
      <c r="R90" s="24">
        <f>C90-'Index Tables'!C90</f>
        <v>9.5175170899963746E-7</v>
      </c>
      <c r="S90" s="24">
        <f>D90-'Index Tables'!D90</f>
        <v>-5.3511962894159382E-7</v>
      </c>
      <c r="T90" s="24">
        <f>E90-'Index Tables'!E90</f>
        <v>-2.2765808105340568E-7</v>
      </c>
      <c r="U90" s="24">
        <f>F90-'Index Tables'!F90</f>
        <v>-5.9360275272979379E-7</v>
      </c>
    </row>
    <row r="91" spans="1:21" ht="14">
      <c r="A91" s="25">
        <v>2018</v>
      </c>
      <c r="B91" s="178">
        <f>'5.Stata-DNSP&amp;State'!C62</f>
        <v>1.1921213865280151</v>
      </c>
      <c r="C91" s="178">
        <f>'5.Stata-DNSP&amp;State'!D62</f>
        <v>1.3278230428695679</v>
      </c>
      <c r="D91" s="178">
        <f>'5.Stata-DNSP&amp;State'!E62</f>
        <v>0.89780175685882568</v>
      </c>
      <c r="E91" s="178">
        <f>'5.Stata-DNSP&amp;State'!H62</f>
        <v>1.0332273244857788</v>
      </c>
      <c r="F91" s="178">
        <f>'5.Stata-DNSP&amp;State'!I62</f>
        <v>0.81867146492004395</v>
      </c>
      <c r="G91" s="19"/>
      <c r="H91" s="19"/>
      <c r="P91" s="25">
        <v>2018</v>
      </c>
      <c r="Q91" s="24">
        <f>B91-'Index Tables'!B91</f>
        <v>-6.1347198476724429E-7</v>
      </c>
      <c r="R91" s="24">
        <f>C91-'Index Tables'!C91</f>
        <v>4.2869567895564842E-8</v>
      </c>
      <c r="S91" s="24">
        <f>D91-'Index Tables'!D91</f>
        <v>-2.4314117430535021E-7</v>
      </c>
      <c r="T91" s="24">
        <f>E91-'Index Tables'!E91</f>
        <v>-6.755142212266918E-7</v>
      </c>
      <c r="U91" s="24">
        <f>F91-'Index Tables'!F91</f>
        <v>-1.3507995610950729E-7</v>
      </c>
    </row>
    <row r="92" spans="1:21" ht="14">
      <c r="A92" s="25">
        <v>2019</v>
      </c>
      <c r="B92" s="178">
        <f>'5.Stata-DNSP&amp;State'!C63</f>
        <v>1.1908708810806274</v>
      </c>
      <c r="C92" s="178">
        <f>'5.Stata-DNSP&amp;State'!D63</f>
        <v>1.3158200979232788</v>
      </c>
      <c r="D92" s="178">
        <f>'5.Stata-DNSP&amp;State'!E63</f>
        <v>0.90504109859466553</v>
      </c>
      <c r="E92" s="178">
        <f>'5.Stata-DNSP&amp;State'!H63</f>
        <v>1.0927411317825317</v>
      </c>
      <c r="F92" s="178">
        <f>'5.Stata-DNSP&amp;State'!I63</f>
        <v>0.80227923393249512</v>
      </c>
      <c r="G92" s="19"/>
      <c r="H92" s="19"/>
      <c r="P92" s="25">
        <v>2019</v>
      </c>
      <c r="Q92" s="24">
        <f>B92-'Index Tables'!B92</f>
        <v>-1.1891937257146878E-7</v>
      </c>
      <c r="R92" s="24">
        <f>C92-'Index Tables'!C92</f>
        <v>1.097923278736701E-6</v>
      </c>
      <c r="S92" s="24">
        <f>D92-'Index Tables'!D92</f>
        <v>-3.0140533446854079E-7</v>
      </c>
      <c r="T92" s="24">
        <f>E92-'Index Tables'!E92</f>
        <v>-8.6821746836385216E-7</v>
      </c>
      <c r="U92" s="24">
        <f>F92-'Index Tables'!F92</f>
        <v>3.3932495147048769E-8</v>
      </c>
    </row>
    <row r="93" spans="1:21" ht="14">
      <c r="A93" s="26">
        <v>2020</v>
      </c>
      <c r="B93" s="179">
        <f>'5.Stata-DNSP&amp;State'!C64</f>
        <v>1.1790398359298706</v>
      </c>
      <c r="C93" s="179">
        <f>'5.Stata-DNSP&amp;State'!D64</f>
        <v>1.2718943357467651</v>
      </c>
      <c r="D93" s="179">
        <f>'5.Stata-DNSP&amp;State'!E64</f>
        <v>0.92699539661407471</v>
      </c>
      <c r="E93" s="179">
        <f>'5.Stata-DNSP&amp;State'!H64</f>
        <v>1.2111847400665283</v>
      </c>
      <c r="F93" s="179">
        <f>'5.Stata-DNSP&amp;State'!I64</f>
        <v>0.78488415479660034</v>
      </c>
      <c r="G93" s="19"/>
      <c r="H93" s="19"/>
      <c r="P93" s="26">
        <v>2020</v>
      </c>
      <c r="Q93" s="27">
        <f>B93-'Index Tables'!B93</f>
        <v>-1.1640701294002298E-6</v>
      </c>
      <c r="R93" s="27">
        <f>C93-'Index Tables'!C93</f>
        <v>3.3574676505665479E-7</v>
      </c>
      <c r="S93" s="27">
        <f>D93-'Index Tables'!D93</f>
        <v>-8.0338592534090481E-7</v>
      </c>
      <c r="T93" s="27">
        <f>E93-'Index Tables'!E93</f>
        <v>-1.2599334717755539E-6</v>
      </c>
      <c r="U93" s="27">
        <f>F93-'Index Tables'!F93</f>
        <v>-6.4520339970730589E-7</v>
      </c>
    </row>
    <row r="94" spans="1:21" ht="12.75" customHeight="1">
      <c r="A94" s="25"/>
      <c r="B94" s="28"/>
      <c r="C94" s="28"/>
      <c r="D94" s="28"/>
      <c r="E94" s="28"/>
      <c r="F94" s="28"/>
      <c r="G94" s="7"/>
      <c r="H94" s="7"/>
    </row>
    <row r="95" spans="1:21" ht="12.75" customHeight="1">
      <c r="A95" s="25"/>
      <c r="B95" s="28"/>
      <c r="C95" s="28"/>
      <c r="D95" s="28"/>
      <c r="E95" s="28"/>
      <c r="F95" s="28"/>
      <c r="G95" s="7"/>
      <c r="H95" s="7"/>
    </row>
    <row r="96" spans="1:21" ht="12.75" customHeight="1">
      <c r="A96" s="23"/>
      <c r="B96" s="48"/>
      <c r="C96" s="48"/>
      <c r="D96" s="48"/>
      <c r="E96" s="48"/>
      <c r="F96" s="48"/>
      <c r="G96" s="7"/>
      <c r="H96" s="7"/>
    </row>
    <row r="97" spans="1:23" ht="12.75" customHeight="1">
      <c r="A97" s="26"/>
      <c r="B97" s="29"/>
      <c r="C97" s="29"/>
      <c r="D97" s="29"/>
      <c r="E97" s="29"/>
      <c r="F97" s="29"/>
      <c r="G97" s="7"/>
      <c r="H97" s="7"/>
    </row>
    <row r="100" spans="1:23">
      <c r="A100" s="8" t="s">
        <v>91</v>
      </c>
      <c r="B100" s="9"/>
      <c r="C100" s="9"/>
      <c r="D100" s="9"/>
      <c r="E100" s="9"/>
      <c r="F100" s="9"/>
      <c r="G100" s="9"/>
      <c r="H100" s="9"/>
      <c r="P100" s="8" t="s">
        <v>91</v>
      </c>
      <c r="Q100" s="9"/>
      <c r="R100" s="9"/>
      <c r="S100" s="9"/>
      <c r="T100" s="9"/>
      <c r="U100" s="9"/>
      <c r="V100" s="9"/>
      <c r="W100" s="9"/>
    </row>
    <row r="101" spans="1:23" ht="15">
      <c r="A101" s="16"/>
      <c r="B101" s="17" t="s">
        <v>8</v>
      </c>
      <c r="C101" s="18" t="s">
        <v>9</v>
      </c>
      <c r="D101" s="17" t="s">
        <v>3</v>
      </c>
      <c r="E101" s="273" t="s">
        <v>28</v>
      </c>
      <c r="F101" s="273"/>
      <c r="G101" s="19"/>
      <c r="H101" s="19"/>
      <c r="P101" s="16"/>
      <c r="Q101" s="17" t="s">
        <v>8</v>
      </c>
      <c r="R101" s="18" t="s">
        <v>9</v>
      </c>
      <c r="S101" s="17" t="s">
        <v>3</v>
      </c>
      <c r="T101" s="273" t="s">
        <v>28</v>
      </c>
      <c r="U101" s="273"/>
    </row>
    <row r="102" spans="1:23" ht="15">
      <c r="A102" s="20" t="s">
        <v>7</v>
      </c>
      <c r="B102" s="21" t="s">
        <v>26</v>
      </c>
      <c r="C102" s="22" t="s">
        <v>26</v>
      </c>
      <c r="D102" s="21" t="s">
        <v>26</v>
      </c>
      <c r="E102" s="21" t="s">
        <v>10</v>
      </c>
      <c r="F102" s="21" t="s">
        <v>11</v>
      </c>
      <c r="G102" s="19"/>
      <c r="H102" s="19"/>
      <c r="P102" s="20" t="s">
        <v>7</v>
      </c>
      <c r="Q102" s="21" t="s">
        <v>26</v>
      </c>
      <c r="R102" s="22" t="s">
        <v>26</v>
      </c>
      <c r="S102" s="21" t="s">
        <v>26</v>
      </c>
      <c r="T102" s="21" t="s">
        <v>10</v>
      </c>
      <c r="U102" s="21" t="s">
        <v>11</v>
      </c>
    </row>
    <row r="103" spans="1:23" ht="14">
      <c r="A103" s="23">
        <v>2006</v>
      </c>
      <c r="B103" s="180">
        <f>'5.Stata-DNSP&amp;State'!C66</f>
        <v>1</v>
      </c>
      <c r="C103" s="180">
        <f>'5.Stata-DNSP&amp;State'!D66</f>
        <v>1</v>
      </c>
      <c r="D103" s="180">
        <f>'5.Stata-DNSP&amp;State'!E66</f>
        <v>1</v>
      </c>
      <c r="E103" s="180">
        <f>'5.Stata-DNSP&amp;State'!H66</f>
        <v>1</v>
      </c>
      <c r="F103" s="180">
        <f>'5.Stata-DNSP&amp;State'!I66</f>
        <v>1</v>
      </c>
      <c r="G103" s="19"/>
      <c r="H103" s="19"/>
      <c r="P103" s="23">
        <v>2006</v>
      </c>
      <c r="Q103" s="24">
        <f>B103-'Index Tables'!B103</f>
        <v>0</v>
      </c>
      <c r="R103" s="24">
        <f>C103-'Index Tables'!C103</f>
        <v>0</v>
      </c>
      <c r="S103" s="24">
        <f>D103-'Index Tables'!D103</f>
        <v>0</v>
      </c>
      <c r="T103" s="24">
        <f>E103-'Index Tables'!E103</f>
        <v>0</v>
      </c>
      <c r="U103" s="24">
        <f>F103-'Index Tables'!F103</f>
        <v>0</v>
      </c>
    </row>
    <row r="104" spans="1:23" ht="14">
      <c r="A104" s="25">
        <v>2007</v>
      </c>
      <c r="B104" s="178">
        <f>'5.Stata-DNSP&amp;State'!C67</f>
        <v>1.1206759214401245</v>
      </c>
      <c r="C104" s="178">
        <f>'5.Stata-DNSP&amp;State'!D67</f>
        <v>1.1012204885482788</v>
      </c>
      <c r="D104" s="178">
        <f>'5.Stata-DNSP&amp;State'!E67</f>
        <v>1.0176671743392944</v>
      </c>
      <c r="E104" s="178">
        <f>'5.Stata-DNSP&amp;State'!H67</f>
        <v>0.96405363082885742</v>
      </c>
      <c r="F104" s="178">
        <f>'5.Stata-DNSP&amp;State'!I67</f>
        <v>1.0493999719619751</v>
      </c>
      <c r="G104" s="19"/>
      <c r="H104" s="19"/>
      <c r="P104" s="25">
        <v>2007</v>
      </c>
      <c r="Q104" s="24">
        <f>B104-'Index Tables'!B104</f>
        <v>-7.855987549376664E-8</v>
      </c>
      <c r="R104" s="24">
        <f>C104-'Index Tables'!C104</f>
        <v>4.8854827872091278E-7</v>
      </c>
      <c r="S104" s="24">
        <f>D104-'Index Tables'!D104</f>
        <v>1.7433929433430251E-7</v>
      </c>
      <c r="T104" s="24">
        <f>E104-'Index Tables'!E104</f>
        <v>-7.6917114255614649E-7</v>
      </c>
      <c r="U104" s="24">
        <f>F104-'Index Tables'!F104</f>
        <v>-2.8038025012833145E-8</v>
      </c>
    </row>
    <row r="105" spans="1:23" ht="14">
      <c r="A105" s="25">
        <v>2008</v>
      </c>
      <c r="B105" s="178">
        <f>'5.Stata-DNSP&amp;State'!C68</f>
        <v>1.1292788982391357</v>
      </c>
      <c r="C105" s="178">
        <f>'5.Stata-DNSP&amp;State'!D68</f>
        <v>1.1522924900054932</v>
      </c>
      <c r="D105" s="178">
        <f>'5.Stata-DNSP&amp;State'!E68</f>
        <v>0.98002809286117554</v>
      </c>
      <c r="E105" s="178">
        <f>'5.Stata-DNSP&amp;State'!H68</f>
        <v>0.93219774961471558</v>
      </c>
      <c r="F105" s="178">
        <f>'5.Stata-DNSP&amp;State'!I68</f>
        <v>1.0096423625946045</v>
      </c>
      <c r="G105" s="19"/>
      <c r="H105" s="19"/>
      <c r="P105" s="25">
        <v>2008</v>
      </c>
      <c r="Q105" s="24">
        <f>B105-'Index Tables'!B105</f>
        <v>-1.0176086417956753E-7</v>
      </c>
      <c r="R105" s="24">
        <f>C105-'Index Tables'!C105</f>
        <v>4.9000549307010033E-7</v>
      </c>
      <c r="S105" s="24">
        <f>D105-'Index Tables'!D105</f>
        <v>-2.0713882442624509E-7</v>
      </c>
      <c r="T105" s="24">
        <f>E105-'Index Tables'!E105</f>
        <v>-5.5038528445905399E-7</v>
      </c>
      <c r="U105" s="24">
        <f>F105-'Index Tables'!F105</f>
        <v>3.6259460456378179E-7</v>
      </c>
    </row>
    <row r="106" spans="1:23" ht="14">
      <c r="A106" s="25">
        <v>2009</v>
      </c>
      <c r="B106" s="178">
        <f>'5.Stata-DNSP&amp;State'!C69</f>
        <v>1.1840462684631348</v>
      </c>
      <c r="C106" s="178">
        <f>'5.Stata-DNSP&amp;State'!D69</f>
        <v>1.1996315717697144</v>
      </c>
      <c r="D106" s="178">
        <f>'5.Stata-DNSP&amp;State'!E69</f>
        <v>0.98700839281082153</v>
      </c>
      <c r="E106" s="178">
        <f>'5.Stata-DNSP&amp;State'!H69</f>
        <v>0.9411921501159668</v>
      </c>
      <c r="F106" s="178">
        <f>'5.Stata-DNSP&amp;State'!I69</f>
        <v>1.0132137537002563</v>
      </c>
      <c r="G106" s="19"/>
      <c r="H106" s="19"/>
      <c r="P106" s="25">
        <v>2009</v>
      </c>
      <c r="Q106" s="24">
        <f>B106-'Index Tables'!B106</f>
        <v>2.6846313483375184E-7</v>
      </c>
      <c r="R106" s="24">
        <f>C106-'Index Tables'!C106</f>
        <v>5.7176971446359914E-7</v>
      </c>
      <c r="S106" s="24">
        <f>D106-'Index Tables'!D106</f>
        <v>-7.1891784747535326E-9</v>
      </c>
      <c r="T106" s="24">
        <f>E106-'Index Tables'!E106</f>
        <v>-6.4988403325472177E-7</v>
      </c>
      <c r="U106" s="24">
        <f>F106-'Index Tables'!F106</f>
        <v>7.5370025642840233E-7</v>
      </c>
    </row>
    <row r="107" spans="1:23" ht="14">
      <c r="A107" s="25">
        <v>2010</v>
      </c>
      <c r="B107" s="178">
        <f>'5.Stata-DNSP&amp;State'!C70</f>
        <v>1.2235032320022583</v>
      </c>
      <c r="C107" s="178">
        <f>'5.Stata-DNSP&amp;State'!D70</f>
        <v>1.2310048341751099</v>
      </c>
      <c r="D107" s="178">
        <f>'5.Stata-DNSP&amp;State'!E70</f>
        <v>0.99390625953674316</v>
      </c>
      <c r="E107" s="178">
        <f>'5.Stata-DNSP&amp;State'!H70</f>
        <v>0.96104508638381958</v>
      </c>
      <c r="F107" s="178">
        <f>'5.Stata-DNSP&amp;State'!I70</f>
        <v>1.0128442049026489</v>
      </c>
      <c r="G107" s="19"/>
      <c r="H107" s="19"/>
      <c r="P107" s="25">
        <v>2010</v>
      </c>
      <c r="Q107" s="24">
        <f>B107-'Index Tables'!B107</f>
        <v>2.3200225829356214E-7</v>
      </c>
      <c r="R107" s="24">
        <f>C107-'Index Tables'!C107</f>
        <v>-1.6582489004157708E-7</v>
      </c>
      <c r="S107" s="24">
        <f>D107-'Index Tables'!D107</f>
        <v>3.5953674315525319E-7</v>
      </c>
      <c r="T107" s="24">
        <f>E107-'Index Tables'!E107</f>
        <v>1.8638381960034422E-7</v>
      </c>
      <c r="U107" s="24">
        <f>F107-'Index Tables'!F107</f>
        <v>2.0490264884820419E-7</v>
      </c>
    </row>
    <row r="108" spans="1:23" ht="14">
      <c r="A108" s="25">
        <v>2011</v>
      </c>
      <c r="B108" s="178">
        <f>'5.Stata-DNSP&amp;State'!C71</f>
        <v>1.2431378364562988</v>
      </c>
      <c r="C108" s="178">
        <f>'5.Stata-DNSP&amp;State'!D71</f>
        <v>1.2986977100372314</v>
      </c>
      <c r="D108" s="178">
        <f>'5.Stata-DNSP&amp;State'!E71</f>
        <v>0.95721888542175293</v>
      </c>
      <c r="E108" s="178">
        <f>'5.Stata-DNSP&amp;State'!H71</f>
        <v>0.88867205381393433</v>
      </c>
      <c r="F108" s="178">
        <f>'5.Stata-DNSP&amp;State'!I71</f>
        <v>0.99753522872924805</v>
      </c>
      <c r="G108" s="19"/>
      <c r="H108" s="19"/>
      <c r="P108" s="25">
        <v>2011</v>
      </c>
      <c r="Q108" s="24">
        <f>B108-'Index Tables'!B108</f>
        <v>-1.6354370124815887E-7</v>
      </c>
      <c r="R108" s="24">
        <f>C108-'Index Tables'!C108</f>
        <v>7.1003723145501851E-7</v>
      </c>
      <c r="S108" s="24">
        <f>D108-'Index Tables'!D108</f>
        <v>-3.1457824711811355E-7</v>
      </c>
      <c r="T108" s="24">
        <f>E108-'Index Tables'!E108</f>
        <v>-5.4618606570855377E-7</v>
      </c>
      <c r="U108" s="24">
        <f>F108-'Index Tables'!F108</f>
        <v>2.8729248091607928E-8</v>
      </c>
    </row>
    <row r="109" spans="1:23" ht="14">
      <c r="A109" s="25">
        <v>2012</v>
      </c>
      <c r="B109" s="178">
        <f>'5.Stata-DNSP&amp;State'!C72</f>
        <v>1.2730423212051392</v>
      </c>
      <c r="C109" s="178">
        <f>'5.Stata-DNSP&amp;State'!D72</f>
        <v>1.3472781181335449</v>
      </c>
      <c r="D109" s="178">
        <f>'5.Stata-DNSP&amp;State'!E72</f>
        <v>0.94489949941635132</v>
      </c>
      <c r="E109" s="178">
        <f>'5.Stata-DNSP&amp;State'!H72</f>
        <v>0.85036134719848633</v>
      </c>
      <c r="F109" s="178">
        <f>'5.Stata-DNSP&amp;State'!I72</f>
        <v>0.99844658374786377</v>
      </c>
      <c r="G109" s="19"/>
      <c r="H109" s="19"/>
      <c r="P109" s="25">
        <v>2012</v>
      </c>
      <c r="Q109" s="24">
        <f>B109-'Index Tables'!B109</f>
        <v>3.2120513915323556E-7</v>
      </c>
      <c r="R109" s="24">
        <f>C109-'Index Tables'!C109</f>
        <v>1.1813354494627504E-7</v>
      </c>
      <c r="S109" s="24">
        <f>D109-'Index Tables'!D109</f>
        <v>3.9941635132656472E-7</v>
      </c>
      <c r="T109" s="24">
        <f>E109-'Index Tables'!E109</f>
        <v>-1.5280151366425798E-7</v>
      </c>
      <c r="U109" s="24">
        <f>F109-'Index Tables'!F109</f>
        <v>7.8374786371959715E-7</v>
      </c>
    </row>
    <row r="110" spans="1:23" ht="14">
      <c r="A110" s="25">
        <v>2013</v>
      </c>
      <c r="B110" s="178">
        <f>'5.Stata-DNSP&amp;State'!C73</f>
        <v>1.2721744775772095</v>
      </c>
      <c r="C110" s="178">
        <f>'5.Stata-DNSP&amp;State'!D73</f>
        <v>1.4062892198562622</v>
      </c>
      <c r="D110" s="178">
        <f>'5.Stata-DNSP&amp;State'!E73</f>
        <v>0.90463227033615112</v>
      </c>
      <c r="E110" s="178">
        <f>'5.Stata-DNSP&amp;State'!H73</f>
        <v>0.79372143745422363</v>
      </c>
      <c r="F110" s="178">
        <f>'5.Stata-DNSP&amp;State'!I73</f>
        <v>0.97617506980895996</v>
      </c>
      <c r="G110" s="19"/>
      <c r="H110" s="19"/>
      <c r="P110" s="25">
        <v>2013</v>
      </c>
      <c r="Q110" s="24">
        <f>B110-'Index Tables'!B110</f>
        <v>4.7757720955665661E-7</v>
      </c>
      <c r="R110" s="24">
        <f>C110-'Index Tables'!C110</f>
        <v>2.1985626230680566E-7</v>
      </c>
      <c r="S110" s="24">
        <f>D110-'Index Tables'!D110</f>
        <v>-2.9663848821748218E-8</v>
      </c>
      <c r="T110" s="24">
        <f>E110-'Index Tables'!E110</f>
        <v>-1.6254577639429613E-7</v>
      </c>
      <c r="U110" s="24">
        <f>F110-'Index Tables'!F110</f>
        <v>6.9808959946016103E-8</v>
      </c>
    </row>
    <row r="111" spans="1:23" ht="14">
      <c r="A111" s="25">
        <v>2014</v>
      </c>
      <c r="B111" s="178">
        <f>'5.Stata-DNSP&amp;State'!C74</f>
        <v>1.2708388566970825</v>
      </c>
      <c r="C111" s="178">
        <f>'5.Stata-DNSP&amp;State'!D74</f>
        <v>1.3778713941574097</v>
      </c>
      <c r="D111" s="178">
        <f>'5.Stata-DNSP&amp;State'!E74</f>
        <v>0.92232048511505127</v>
      </c>
      <c r="E111" s="178">
        <f>'5.Stata-DNSP&amp;State'!H74</f>
        <v>0.86386668682098389</v>
      </c>
      <c r="F111" s="178">
        <f>'5.Stata-DNSP&amp;State'!I74</f>
        <v>0.95879483222961426</v>
      </c>
      <c r="G111" s="19"/>
      <c r="H111" s="19"/>
      <c r="P111" s="25">
        <v>2014</v>
      </c>
      <c r="Q111" s="24">
        <f>B111-'Index Tables'!B111</f>
        <v>-1.4330291753239521E-7</v>
      </c>
      <c r="R111" s="24">
        <f>C111-'Index Tables'!C111</f>
        <v>3.9415740960002665E-7</v>
      </c>
      <c r="S111" s="24">
        <f>D111-'Index Tables'!D111</f>
        <v>8.5115051229323058E-8</v>
      </c>
      <c r="T111" s="24">
        <f>E111-'Index Tables'!E111</f>
        <v>-1.1317901615903736E-7</v>
      </c>
      <c r="U111" s="24">
        <f>F111-'Index Tables'!F111</f>
        <v>3.3222961426382369E-7</v>
      </c>
    </row>
    <row r="112" spans="1:23" ht="14">
      <c r="A112" s="25">
        <v>2015</v>
      </c>
      <c r="B112" s="178">
        <f>'5.Stata-DNSP&amp;State'!C75</f>
        <v>1.2589013576507568</v>
      </c>
      <c r="C112" s="178">
        <f>'5.Stata-DNSP&amp;State'!D75</f>
        <v>1.4101569652557373</v>
      </c>
      <c r="D112" s="178">
        <f>'5.Stata-DNSP&amp;State'!E75</f>
        <v>0.89273858070373535</v>
      </c>
      <c r="E112" s="178">
        <f>'5.Stata-DNSP&amp;State'!H75</f>
        <v>0.83875948190689087</v>
      </c>
      <c r="F112" s="178">
        <f>'5.Stata-DNSP&amp;State'!I75</f>
        <v>0.92382282018661499</v>
      </c>
      <c r="G112" s="19"/>
      <c r="H112" s="19"/>
      <c r="P112" s="25">
        <v>2015</v>
      </c>
      <c r="Q112" s="24">
        <f>B112-'Index Tables'!B112</f>
        <v>3.5765075678817482E-7</v>
      </c>
      <c r="R112" s="24">
        <f>C112-'Index Tables'!C112</f>
        <v>-3.4744262800145975E-8</v>
      </c>
      <c r="S112" s="24">
        <f>D112-'Index Tables'!D112</f>
        <v>8.0703735361176143E-8</v>
      </c>
      <c r="T112" s="24">
        <f>E112-'Index Tables'!E112</f>
        <v>8.1906890825322876E-8</v>
      </c>
      <c r="U112" s="24">
        <f>F112-'Index Tables'!F112</f>
        <v>2.201866149409426E-7</v>
      </c>
    </row>
    <row r="113" spans="1:23" ht="14">
      <c r="A113" s="25">
        <v>2016</v>
      </c>
      <c r="B113" s="178">
        <f>'5.Stata-DNSP&amp;State'!C76</f>
        <v>1.2827968597412109</v>
      </c>
      <c r="C113" s="178">
        <f>'5.Stata-DNSP&amp;State'!D76</f>
        <v>1.3634393215179443</v>
      </c>
      <c r="D113" s="178">
        <f>'5.Stata-DNSP&amp;State'!E76</f>
        <v>0.9408537745475769</v>
      </c>
      <c r="E113" s="178">
        <f>'5.Stata-DNSP&amp;State'!H76</f>
        <v>0.96149641275405884</v>
      </c>
      <c r="F113" s="178">
        <f>'5.Stata-DNSP&amp;State'!I76</f>
        <v>0.92919886112213135</v>
      </c>
      <c r="G113" s="19"/>
      <c r="H113" s="19"/>
      <c r="P113" s="25">
        <v>2016</v>
      </c>
      <c r="Q113" s="24">
        <f>B113-'Index Tables'!B113</f>
        <v>-1.4025878902756972E-7</v>
      </c>
      <c r="R113" s="24">
        <f>C113-'Index Tables'!C113</f>
        <v>3.215179442683791E-7</v>
      </c>
      <c r="S113" s="24">
        <f>D113-'Index Tables'!D113</f>
        <v>7.4547576889294476E-8</v>
      </c>
      <c r="T113" s="24">
        <f>E113-'Index Tables'!E113</f>
        <v>-2.8724594114404312E-7</v>
      </c>
      <c r="U113" s="24">
        <f>F113-'Index Tables'!F113</f>
        <v>4.611221313677305E-7</v>
      </c>
    </row>
    <row r="114" spans="1:23" ht="14">
      <c r="A114" s="25">
        <v>2017</v>
      </c>
      <c r="B114" s="178">
        <f>'5.Stata-DNSP&amp;State'!C77</f>
        <v>1.3113789558410645</v>
      </c>
      <c r="C114" s="178">
        <f>'5.Stata-DNSP&amp;State'!D77</f>
        <v>1.3805949687957764</v>
      </c>
      <c r="D114" s="178">
        <f>'5.Stata-DNSP&amp;State'!E77</f>
        <v>0.94986516237258911</v>
      </c>
      <c r="E114" s="178">
        <f>'5.Stata-DNSP&amp;State'!H77</f>
        <v>0.97758162021636963</v>
      </c>
      <c r="F114" s="178">
        <f>'5.Stata-DNSP&amp;State'!I77</f>
        <v>0.93512618541717529</v>
      </c>
      <c r="G114" s="19"/>
      <c r="H114" s="19"/>
      <c r="P114" s="25">
        <v>2017</v>
      </c>
      <c r="Q114" s="24">
        <f>B114-'Index Tables'!B114</f>
        <v>-4.4158935619265094E-8</v>
      </c>
      <c r="R114" s="24">
        <f>C114-'Index Tables'!C114</f>
        <v>9.6879577626829416E-7</v>
      </c>
      <c r="S114" s="24">
        <f>D114-'Index Tables'!D114</f>
        <v>-2.376274108595311E-7</v>
      </c>
      <c r="T114" s="24">
        <f>E114-'Index Tables'!E114</f>
        <v>-5.7978363032784586E-7</v>
      </c>
      <c r="U114" s="24">
        <f>F114-'Index Tables'!F114</f>
        <v>8.5417175332835882E-8</v>
      </c>
    </row>
    <row r="115" spans="1:23" ht="14">
      <c r="A115" s="25">
        <v>2018</v>
      </c>
      <c r="B115" s="178">
        <f>'5.Stata-DNSP&amp;State'!C78</f>
        <v>1.3105165958404541</v>
      </c>
      <c r="C115" s="178">
        <f>'5.Stata-DNSP&amp;State'!D78</f>
        <v>1.3883092403411865</v>
      </c>
      <c r="D115" s="178">
        <f>'5.Stata-DNSP&amp;State'!E78</f>
        <v>0.94396597146987915</v>
      </c>
      <c r="E115" s="178">
        <f>'5.Stata-DNSP&amp;State'!H78</f>
        <v>0.97389316558837891</v>
      </c>
      <c r="F115" s="178">
        <f>'5.Stata-DNSP&amp;State'!I78</f>
        <v>0.92671048641204834</v>
      </c>
      <c r="G115" s="19"/>
      <c r="H115" s="19"/>
      <c r="P115" s="25">
        <v>2018</v>
      </c>
      <c r="Q115" s="24">
        <f>B115-'Index Tables'!B115</f>
        <v>5.9584045408733743E-7</v>
      </c>
      <c r="R115" s="24">
        <f>C115-'Index Tables'!C115</f>
        <v>2.4034118650817504E-7</v>
      </c>
      <c r="S115" s="24">
        <f>D115-'Index Tables'!D115</f>
        <v>1.7146987918437162E-7</v>
      </c>
      <c r="T115" s="24">
        <f>E115-'Index Tables'!E115</f>
        <v>6.5588378950209858E-8</v>
      </c>
      <c r="U115" s="24">
        <f>F115-'Index Tables'!F115</f>
        <v>1.8641204835301295E-7</v>
      </c>
    </row>
    <row r="116" spans="1:23" ht="14">
      <c r="A116" s="25">
        <v>2019</v>
      </c>
      <c r="B116" s="178">
        <f>'5.Stata-DNSP&amp;State'!C79</f>
        <v>1.3170256614685059</v>
      </c>
      <c r="C116" s="178">
        <f>'5.Stata-DNSP&amp;State'!D79</f>
        <v>1.3679752349853516</v>
      </c>
      <c r="D116" s="178">
        <f>'5.Stata-DNSP&amp;State'!E79</f>
        <v>0.96275562047958374</v>
      </c>
      <c r="E116" s="178">
        <f>'5.Stata-DNSP&amp;State'!H79</f>
        <v>1.0372024774551392</v>
      </c>
      <c r="F116" s="178">
        <f>'5.Stata-DNSP&amp;State'!I79</f>
        <v>0.92368751764297485</v>
      </c>
      <c r="G116" s="19"/>
      <c r="H116" s="19"/>
      <c r="P116" s="25">
        <v>2019</v>
      </c>
      <c r="Q116" s="24">
        <f>B116-'Index Tables'!B116</f>
        <v>6.6146850596915385E-7</v>
      </c>
      <c r="R116" s="24">
        <f>C116-'Index Tables'!C116</f>
        <v>2.3498535162147505E-7</v>
      </c>
      <c r="S116" s="24">
        <f>D116-'Index Tables'!D116</f>
        <v>2.2047958370130516E-7</v>
      </c>
      <c r="T116" s="24">
        <f>E116-'Index Tables'!E116</f>
        <v>-5.2254486093694652E-7</v>
      </c>
      <c r="U116" s="24">
        <f>F116-'Index Tables'!F116</f>
        <v>3.1764297481196024E-7</v>
      </c>
    </row>
    <row r="117" spans="1:23" ht="14">
      <c r="A117" s="26">
        <v>2020</v>
      </c>
      <c r="B117" s="179">
        <f>'5.Stata-DNSP&amp;State'!C80</f>
        <v>1.3174886703491211</v>
      </c>
      <c r="C117" s="179">
        <f>'5.Stata-DNSP&amp;State'!D80</f>
        <v>1.3521605730056763</v>
      </c>
      <c r="D117" s="179">
        <f>'5.Stata-DNSP&amp;State'!E80</f>
        <v>0.97435832023620605</v>
      </c>
      <c r="E117" s="179">
        <f>'5.Stata-DNSP&amp;State'!H80</f>
        <v>1.0949616432189941</v>
      </c>
      <c r="F117" s="179">
        <f>'5.Stata-DNSP&amp;State'!I80</f>
        <v>0.91165691614151001</v>
      </c>
      <c r="G117" s="19"/>
      <c r="H117" s="19"/>
      <c r="P117" s="26">
        <v>2020</v>
      </c>
      <c r="Q117" s="27">
        <f>B117-'Index Tables'!B117</f>
        <v>-3.2965087881642319E-7</v>
      </c>
      <c r="R117" s="27">
        <f>C117-'Index Tables'!C117</f>
        <v>5.7300567624096743E-7</v>
      </c>
      <c r="S117" s="27">
        <f>D117-'Index Tables'!D117</f>
        <v>-7.9763793903175895E-8</v>
      </c>
      <c r="T117" s="27">
        <f>E117-'Index Tables'!E117</f>
        <v>-3.5678100585023742E-7</v>
      </c>
      <c r="U117" s="27">
        <f>F117-'Index Tables'!F117</f>
        <v>1.6141510017497751E-8</v>
      </c>
    </row>
    <row r="118" spans="1:23" ht="12.75" customHeight="1">
      <c r="A118" s="25"/>
      <c r="B118" s="28"/>
      <c r="C118" s="28"/>
      <c r="D118" s="28"/>
      <c r="E118" s="28"/>
      <c r="F118" s="28"/>
      <c r="G118" s="7"/>
      <c r="H118" s="7"/>
    </row>
    <row r="119" spans="1:23" ht="12.75" customHeight="1">
      <c r="A119" s="25"/>
      <c r="B119" s="28"/>
      <c r="C119" s="28"/>
      <c r="D119" s="28"/>
      <c r="E119" s="28"/>
      <c r="F119" s="28"/>
      <c r="G119" s="7"/>
      <c r="H119" s="7"/>
    </row>
    <row r="120" spans="1:23" ht="12.75" customHeight="1">
      <c r="A120" s="23"/>
      <c r="B120" s="48"/>
      <c r="C120" s="48"/>
      <c r="D120" s="48"/>
      <c r="E120" s="48"/>
      <c r="F120" s="48"/>
      <c r="G120" s="7"/>
      <c r="H120" s="7"/>
    </row>
    <row r="121" spans="1:23" ht="12.75" customHeight="1">
      <c r="A121" s="26"/>
      <c r="B121" s="29"/>
      <c r="C121" s="29"/>
      <c r="D121" s="29"/>
      <c r="E121" s="29"/>
      <c r="F121" s="29"/>
      <c r="G121" s="7"/>
      <c r="H121" s="7"/>
    </row>
    <row r="124" spans="1:23">
      <c r="A124" s="8" t="s">
        <v>92</v>
      </c>
      <c r="B124" s="9"/>
      <c r="C124" s="9"/>
      <c r="D124" s="9"/>
      <c r="E124" s="9"/>
      <c r="F124" s="9"/>
      <c r="G124" s="9"/>
      <c r="H124" s="9"/>
      <c r="P124" s="8" t="s">
        <v>92</v>
      </c>
      <c r="Q124" s="9"/>
      <c r="R124" s="9"/>
      <c r="S124" s="9"/>
      <c r="T124" s="9"/>
      <c r="U124" s="9"/>
      <c r="V124" s="9"/>
      <c r="W124" s="9"/>
    </row>
    <row r="125" spans="1:23" ht="15">
      <c r="A125" s="16"/>
      <c r="B125" s="17" t="s">
        <v>8</v>
      </c>
      <c r="C125" s="18" t="s">
        <v>9</v>
      </c>
      <c r="D125" s="17" t="s">
        <v>3</v>
      </c>
      <c r="E125" s="273" t="s">
        <v>28</v>
      </c>
      <c r="F125" s="273"/>
      <c r="G125" s="19"/>
      <c r="H125" s="19"/>
      <c r="P125" s="16"/>
      <c r="Q125" s="17" t="s">
        <v>8</v>
      </c>
      <c r="R125" s="18" t="s">
        <v>9</v>
      </c>
      <c r="S125" s="17" t="s">
        <v>3</v>
      </c>
      <c r="T125" s="273" t="s">
        <v>28</v>
      </c>
      <c r="U125" s="273"/>
    </row>
    <row r="126" spans="1:23" ht="15">
      <c r="A126" s="20" t="s">
        <v>7</v>
      </c>
      <c r="B126" s="21" t="s">
        <v>26</v>
      </c>
      <c r="C126" s="22" t="s">
        <v>26</v>
      </c>
      <c r="D126" s="21" t="s">
        <v>26</v>
      </c>
      <c r="E126" s="21" t="s">
        <v>10</v>
      </c>
      <c r="F126" s="21" t="s">
        <v>11</v>
      </c>
      <c r="G126" s="19"/>
      <c r="H126" s="19"/>
      <c r="P126" s="20" t="s">
        <v>7</v>
      </c>
      <c r="Q126" s="21" t="s">
        <v>26</v>
      </c>
      <c r="R126" s="22" t="s">
        <v>26</v>
      </c>
      <c r="S126" s="21" t="s">
        <v>26</v>
      </c>
      <c r="T126" s="21" t="s">
        <v>10</v>
      </c>
      <c r="U126" s="21" t="s">
        <v>11</v>
      </c>
    </row>
    <row r="127" spans="1:23" ht="14">
      <c r="A127" s="23">
        <v>2006</v>
      </c>
      <c r="B127" s="180">
        <f>'5.Stata-DNSP&amp;State'!C82</f>
        <v>1</v>
      </c>
      <c r="C127" s="180">
        <f>'5.Stata-DNSP&amp;State'!D82</f>
        <v>1</v>
      </c>
      <c r="D127" s="180">
        <f>'5.Stata-DNSP&amp;State'!E82</f>
        <v>1</v>
      </c>
      <c r="E127" s="180">
        <f>'5.Stata-DNSP&amp;State'!H82</f>
        <v>1</v>
      </c>
      <c r="F127" s="180">
        <f>'5.Stata-DNSP&amp;State'!I82</f>
        <v>1</v>
      </c>
      <c r="G127" s="19"/>
      <c r="H127" s="19"/>
      <c r="P127" s="23">
        <v>2006</v>
      </c>
      <c r="Q127" s="24">
        <f>B127-'Index Tables'!B127</f>
        <v>0</v>
      </c>
      <c r="R127" s="24">
        <f>C127-'Index Tables'!C127</f>
        <v>0</v>
      </c>
      <c r="S127" s="24">
        <f>D127-'Index Tables'!D127</f>
        <v>0</v>
      </c>
      <c r="T127" s="24">
        <f>E127-'Index Tables'!E127</f>
        <v>0</v>
      </c>
      <c r="U127" s="24">
        <f>F127-'Index Tables'!F127</f>
        <v>0</v>
      </c>
    </row>
    <row r="128" spans="1:23" ht="14">
      <c r="A128" s="25">
        <v>2007</v>
      </c>
      <c r="B128" s="178">
        <f>'5.Stata-DNSP&amp;State'!C83</f>
        <v>1.1442323923110962</v>
      </c>
      <c r="C128" s="178">
        <f>'5.Stata-DNSP&amp;State'!D83</f>
        <v>0.97071713209152222</v>
      </c>
      <c r="D128" s="178">
        <f>'5.Stata-DNSP&amp;State'!E83</f>
        <v>1.1787495613098145</v>
      </c>
      <c r="E128" s="178">
        <f>'5.Stata-DNSP&amp;State'!H83</f>
        <v>1.2853668928146362</v>
      </c>
      <c r="F128" s="178">
        <f>'5.Stata-DNSP&amp;State'!I83</f>
        <v>1.116192102432251</v>
      </c>
      <c r="G128" s="19"/>
      <c r="H128" s="19"/>
      <c r="P128" s="25">
        <v>2007</v>
      </c>
      <c r="Q128" s="24">
        <f>B128-'Index Tables'!B128</f>
        <v>3.9231109627557714E-7</v>
      </c>
      <c r="R128" s="24">
        <f>C128-'Index Tables'!C128</f>
        <v>-6.7908477729972105E-8</v>
      </c>
      <c r="S128" s="24">
        <f>D128-'Index Tables'!D128</f>
        <v>5.613098144063855E-7</v>
      </c>
      <c r="T128" s="24">
        <f>E128-'Index Tables'!E128</f>
        <v>-1.0718536369580534E-7</v>
      </c>
      <c r="U128" s="24">
        <f>F128-'Index Tables'!F128</f>
        <v>1.0243225090356134E-7</v>
      </c>
    </row>
    <row r="129" spans="1:21" ht="14">
      <c r="A129" s="25">
        <v>2008</v>
      </c>
      <c r="B129" s="178">
        <f>'5.Stata-DNSP&amp;State'!C84</f>
        <v>1.1241179704666138</v>
      </c>
      <c r="C129" s="178">
        <f>'5.Stata-DNSP&amp;State'!D84</f>
        <v>1.0078970193862915</v>
      </c>
      <c r="D129" s="178">
        <f>'5.Stata-DNSP&amp;State'!E84</f>
        <v>1.1153103113174438</v>
      </c>
      <c r="E129" s="178">
        <f>'5.Stata-DNSP&amp;State'!H84</f>
        <v>1.178678035736084</v>
      </c>
      <c r="F129" s="178">
        <f>'5.Stata-DNSP&amp;State'!I84</f>
        <v>1.0785574913024902</v>
      </c>
      <c r="G129" s="19"/>
      <c r="H129" s="19"/>
      <c r="P129" s="25">
        <v>2008</v>
      </c>
      <c r="Q129" s="24">
        <f>B129-'Index Tables'!B129</f>
        <v>-1.0295333863208356E-6</v>
      </c>
      <c r="R129" s="24">
        <f>C129-'Index Tables'!C129</f>
        <v>1.9386291461032101E-8</v>
      </c>
      <c r="S129" s="24">
        <f>D129-'Index Tables'!D129</f>
        <v>-6.8868255609366713E-7</v>
      </c>
      <c r="T129" s="24">
        <f>E129-'Index Tables'!E129</f>
        <v>-9.6426391604786943E-7</v>
      </c>
      <c r="U129" s="24">
        <f>F129-'Index Tables'!F129</f>
        <v>-5.0869750967130756E-7</v>
      </c>
    </row>
    <row r="130" spans="1:21" ht="14">
      <c r="A130" s="25">
        <v>2009</v>
      </c>
      <c r="B130" s="178">
        <f>'5.Stata-DNSP&amp;State'!C85</f>
        <v>1.0899666547775269</v>
      </c>
      <c r="C130" s="178">
        <f>'5.Stata-DNSP&amp;State'!D85</f>
        <v>1.0062069892883301</v>
      </c>
      <c r="D130" s="178">
        <f>'5.Stata-DNSP&amp;State'!E85</f>
        <v>1.0832428932189941</v>
      </c>
      <c r="E130" s="178">
        <f>'5.Stata-DNSP&amp;State'!H85</f>
        <v>1.1851633787155151</v>
      </c>
      <c r="F130" s="178">
        <f>'5.Stata-DNSP&amp;State'!I85</f>
        <v>1.0232744216918945</v>
      </c>
      <c r="G130" s="19"/>
      <c r="H130" s="19"/>
      <c r="P130" s="25">
        <v>2009</v>
      </c>
      <c r="Q130" s="24">
        <f>B130-'Index Tables'!B130</f>
        <v>-3.452224730526865E-7</v>
      </c>
      <c r="R130" s="24">
        <f>C130-'Index Tables'!C130</f>
        <v>-1.0711669995444595E-8</v>
      </c>
      <c r="S130" s="24">
        <f>D130-'Index Tables'!D130</f>
        <v>-1.0678100581529293E-7</v>
      </c>
      <c r="T130" s="24">
        <f>E130-'Index Tables'!E130</f>
        <v>3.7871551517021373E-7</v>
      </c>
      <c r="U130" s="24">
        <f>F130-'Index Tables'!F130</f>
        <v>-5.7830810540338007E-7</v>
      </c>
    </row>
    <row r="131" spans="1:21" ht="14">
      <c r="A131" s="25">
        <v>2010</v>
      </c>
      <c r="B131" s="178">
        <f>'5.Stata-DNSP&amp;State'!C86</f>
        <v>1.1176297664642334</v>
      </c>
      <c r="C131" s="178">
        <f>'5.Stata-DNSP&amp;State'!D86</f>
        <v>1.0220538377761841</v>
      </c>
      <c r="D131" s="178">
        <f>'5.Stata-DNSP&amp;State'!E86</f>
        <v>1.0935134887695312</v>
      </c>
      <c r="E131" s="178">
        <f>'5.Stata-DNSP&amp;State'!H86</f>
        <v>1.2419015169143677</v>
      </c>
      <c r="F131" s="178">
        <f>'5.Stata-DNSP&amp;State'!I86</f>
        <v>1.0129499435424805</v>
      </c>
      <c r="G131" s="19"/>
      <c r="H131" s="19"/>
      <c r="P131" s="25">
        <v>2010</v>
      </c>
      <c r="Q131" s="24">
        <f>B131-'Index Tables'!B131</f>
        <v>-2.3353576650286811E-7</v>
      </c>
      <c r="R131" s="24">
        <f>C131-'Index Tables'!C131</f>
        <v>-1.6222381593600232E-7</v>
      </c>
      <c r="S131" s="24">
        <f>D131-'Index Tables'!D131</f>
        <v>4.8876953129273204E-7</v>
      </c>
      <c r="T131" s="24">
        <f>E131-'Index Tables'!E131</f>
        <v>5.169143677541399E-7</v>
      </c>
      <c r="U131" s="24">
        <f>F131-'Index Tables'!F131</f>
        <v>-5.6457519548303026E-8</v>
      </c>
    </row>
    <row r="132" spans="1:21" ht="14">
      <c r="A132" s="25">
        <v>2011</v>
      </c>
      <c r="B132" s="178">
        <f>'5.Stata-DNSP&amp;State'!C87</f>
        <v>1.1425093412399292</v>
      </c>
      <c r="C132" s="178">
        <f>'5.Stata-DNSP&amp;State'!D87</f>
        <v>1.1160107851028442</v>
      </c>
      <c r="D132" s="178">
        <f>'5.Stata-DNSP&amp;State'!E87</f>
        <v>1.0237438678741455</v>
      </c>
      <c r="E132" s="178">
        <f>'5.Stata-DNSP&amp;State'!H87</f>
        <v>1.0323110818862915</v>
      </c>
      <c r="F132" s="178">
        <f>'5.Stata-DNSP&amp;State'!I87</f>
        <v>1.0139011144638062</v>
      </c>
      <c r="G132" s="19"/>
      <c r="H132" s="19"/>
      <c r="P132" s="25">
        <v>2011</v>
      </c>
      <c r="Q132" s="24">
        <f>B132-'Index Tables'!B132</f>
        <v>3.412399292024304E-7</v>
      </c>
      <c r="R132" s="24">
        <f>C132-'Index Tables'!C132</f>
        <v>-2.1489715584799285E-7</v>
      </c>
      <c r="S132" s="24">
        <f>D132-'Index Tables'!D132</f>
        <v>-1.3212585447952563E-7</v>
      </c>
      <c r="T132" s="24">
        <f>E132-'Index Tables'!E132</f>
        <v>8.1886291525279375E-8</v>
      </c>
      <c r="U132" s="24">
        <f>F132-'Index Tables'!F132</f>
        <v>1.1446380621116248E-7</v>
      </c>
    </row>
    <row r="133" spans="1:21" ht="14">
      <c r="A133" s="25">
        <v>2012</v>
      </c>
      <c r="B133" s="178">
        <f>'5.Stata-DNSP&amp;State'!C88</f>
        <v>1.1802059412002563</v>
      </c>
      <c r="C133" s="178">
        <f>'5.Stata-DNSP&amp;State'!D88</f>
        <v>1.1384668350219727</v>
      </c>
      <c r="D133" s="178">
        <f>'5.Stata-DNSP&amp;State'!E88</f>
        <v>1.0366624593734741</v>
      </c>
      <c r="E133" s="178">
        <f>'5.Stata-DNSP&amp;State'!H88</f>
        <v>1.0439605712890625</v>
      </c>
      <c r="F133" s="178">
        <f>'5.Stata-DNSP&amp;State'!I88</f>
        <v>1.0215710401535034</v>
      </c>
      <c r="G133" s="19"/>
      <c r="H133" s="19"/>
      <c r="P133" s="25">
        <v>2012</v>
      </c>
      <c r="Q133" s="24">
        <f>B133-'Index Tables'!B133</f>
        <v>-5.8799743740678423E-8</v>
      </c>
      <c r="R133" s="24">
        <f>C133-'Index Tables'!C133</f>
        <v>-1.6497802723947075E-7</v>
      </c>
      <c r="S133" s="24">
        <f>D133-'Index Tables'!D133</f>
        <v>4.5937347414870544E-7</v>
      </c>
      <c r="T133" s="24">
        <f>E133-'Index Tables'!E133</f>
        <v>-4.2871093741680966E-7</v>
      </c>
      <c r="U133" s="24">
        <f>F133-'Index Tables'!F133</f>
        <v>4.0153503411133329E-8</v>
      </c>
    </row>
    <row r="134" spans="1:21" ht="14">
      <c r="A134" s="25">
        <v>2013</v>
      </c>
      <c r="B134" s="178">
        <f>'5.Stata-DNSP&amp;State'!C89</f>
        <v>1.1973637342453003</v>
      </c>
      <c r="C134" s="178">
        <f>'5.Stata-DNSP&amp;State'!D89</f>
        <v>1.0487725734710693</v>
      </c>
      <c r="D134" s="178">
        <f>'5.Stata-DNSP&amp;State'!E89</f>
        <v>1.1416808366775513</v>
      </c>
      <c r="E134" s="178">
        <f>'5.Stata-DNSP&amp;State'!H89</f>
        <v>1.3332411050796509</v>
      </c>
      <c r="F134" s="178">
        <f>'5.Stata-DNSP&amp;State'!I89</f>
        <v>1.042893648147583</v>
      </c>
      <c r="G134" s="19"/>
      <c r="H134" s="19"/>
      <c r="P134" s="25">
        <v>2013</v>
      </c>
      <c r="Q134" s="24">
        <f>B134-'Index Tables'!B134</f>
        <v>-2.6575469980194555E-7</v>
      </c>
      <c r="R134" s="24">
        <f>C134-'Index Tables'!C134</f>
        <v>-4.2652893061934094E-7</v>
      </c>
      <c r="S134" s="24">
        <f>D134-'Index Tables'!D134</f>
        <v>-1.633224486763396E-7</v>
      </c>
      <c r="T134" s="24">
        <f>E134-'Index Tables'!E134</f>
        <v>1.0507965098049965E-7</v>
      </c>
      <c r="U134" s="24">
        <f>F134-'Index Tables'!F134</f>
        <v>-3.518524169798809E-7</v>
      </c>
    </row>
    <row r="135" spans="1:21" ht="14">
      <c r="A135" s="25">
        <v>2014</v>
      </c>
      <c r="B135" s="178">
        <f>'5.Stata-DNSP&amp;State'!C90</f>
        <v>1.2378180027008057</v>
      </c>
      <c r="C135" s="178">
        <f>'5.Stata-DNSP&amp;State'!D90</f>
        <v>1.0821168422698975</v>
      </c>
      <c r="D135" s="178">
        <f>'5.Stata-DNSP&amp;State'!E90</f>
        <v>1.143885612487793</v>
      </c>
      <c r="E135" s="178">
        <f>'5.Stata-DNSP&amp;State'!H90</f>
        <v>1.3719886541366577</v>
      </c>
      <c r="F135" s="178">
        <f>'5.Stata-DNSP&amp;State'!I90</f>
        <v>1.027431845664978</v>
      </c>
      <c r="G135" s="19"/>
      <c r="H135" s="19"/>
      <c r="P135" s="25">
        <v>2014</v>
      </c>
      <c r="Q135" s="24">
        <f>B135-'Index Tables'!B135</f>
        <v>2.7008055791810648E-9</v>
      </c>
      <c r="R135" s="24">
        <f>C135-'Index Tables'!C135</f>
        <v>-1.577301025346145E-7</v>
      </c>
      <c r="S135" s="24">
        <f>D135-'Index Tables'!D135</f>
        <v>-3.8751220698962641E-7</v>
      </c>
      <c r="T135" s="24">
        <f>E135-'Index Tables'!E135</f>
        <v>-3.4586334218822401E-7</v>
      </c>
      <c r="U135" s="24">
        <f>F135-'Index Tables'!F135</f>
        <v>-1.5433502187356396E-7</v>
      </c>
    </row>
    <row r="136" spans="1:21" ht="14">
      <c r="A136" s="25">
        <v>2015</v>
      </c>
      <c r="B136" s="178">
        <f>'5.Stata-DNSP&amp;State'!C91</f>
        <v>1.1894505023956299</v>
      </c>
      <c r="C136" s="178">
        <f>'5.Stata-DNSP&amp;State'!D91</f>
        <v>1.1532341241836548</v>
      </c>
      <c r="D136" s="178">
        <f>'5.Stata-DNSP&amp;State'!E91</f>
        <v>1.0314040184020996</v>
      </c>
      <c r="E136" s="178">
        <f>'5.Stata-DNSP&amp;State'!H91</f>
        <v>1.1442533731460571</v>
      </c>
      <c r="F136" s="178">
        <f>'5.Stata-DNSP&amp;State'!I91</f>
        <v>0.96735918521881104</v>
      </c>
      <c r="G136" s="19"/>
      <c r="H136" s="19"/>
      <c r="P136" s="25">
        <v>2015</v>
      </c>
      <c r="Q136" s="24">
        <f>B136-'Index Tables'!B136</f>
        <v>5.0239562998655174E-7</v>
      </c>
      <c r="R136" s="24">
        <f>C136-'Index Tables'!C136</f>
        <v>1.2418365469279991E-7</v>
      </c>
      <c r="S136" s="24">
        <f>D136-'Index Tables'!D136</f>
        <v>1.8402099621894763E-8</v>
      </c>
      <c r="T136" s="24">
        <f>E136-'Index Tables'!E136</f>
        <v>3.731460571643197E-7</v>
      </c>
      <c r="U136" s="24">
        <f>F136-'Index Tables'!F136</f>
        <v>2.8521881101362112E-7</v>
      </c>
    </row>
    <row r="137" spans="1:21" ht="14">
      <c r="A137" s="25">
        <v>2016</v>
      </c>
      <c r="B137" s="178">
        <f>'5.Stata-DNSP&amp;State'!C92</f>
        <v>1.1898593902587891</v>
      </c>
      <c r="C137" s="178">
        <f>'5.Stata-DNSP&amp;State'!D92</f>
        <v>1.1710467338562012</v>
      </c>
      <c r="D137" s="178">
        <f>'5.Stata-DNSP&amp;State'!E92</f>
        <v>1.0160646438598633</v>
      </c>
      <c r="E137" s="178">
        <f>'5.Stata-DNSP&amp;State'!H92</f>
        <v>1.1367597579956055</v>
      </c>
      <c r="F137" s="178">
        <f>'5.Stata-DNSP&amp;State'!I92</f>
        <v>0.94848871231079102</v>
      </c>
      <c r="G137" s="19"/>
      <c r="H137" s="19"/>
      <c r="P137" s="25">
        <v>2016</v>
      </c>
      <c r="Q137" s="24">
        <f>B137-'Index Tables'!B137</f>
        <v>3.9025878906251421E-7</v>
      </c>
      <c r="R137" s="24">
        <f>C137-'Index Tables'!C137</f>
        <v>-2.6614379877720751E-7</v>
      </c>
      <c r="S137" s="24">
        <f>D137-'Index Tables'!D137</f>
        <v>6.4385986320303346E-7</v>
      </c>
      <c r="T137" s="24">
        <f>E137-'Index Tables'!E137</f>
        <v>7.5799560539380195E-7</v>
      </c>
      <c r="U137" s="24">
        <f>F137-'Index Tables'!F137</f>
        <v>2.1231079105898942E-7</v>
      </c>
    </row>
    <row r="138" spans="1:21" ht="14">
      <c r="A138" s="25">
        <v>2017</v>
      </c>
      <c r="B138" s="178">
        <f>'5.Stata-DNSP&amp;State'!C93</f>
        <v>1.2528550624847412</v>
      </c>
      <c r="C138" s="178">
        <f>'5.Stata-DNSP&amp;State'!D93</f>
        <v>1.1429457664489746</v>
      </c>
      <c r="D138" s="178">
        <f>'5.Stata-DNSP&amp;State'!E93</f>
        <v>1.0961630344390869</v>
      </c>
      <c r="E138" s="178">
        <f>'5.Stata-DNSP&amp;State'!H93</f>
        <v>1.3290395736694336</v>
      </c>
      <c r="F138" s="178">
        <f>'5.Stata-DNSP&amp;State'!I93</f>
        <v>0.97990530729293823</v>
      </c>
      <c r="G138" s="19"/>
      <c r="H138" s="19"/>
      <c r="P138" s="25">
        <v>2017</v>
      </c>
      <c r="Q138" s="24">
        <f>B138-'Index Tables'!B138</f>
        <v>6.2484741158996826E-8</v>
      </c>
      <c r="R138" s="24">
        <f>C138-'Index Tables'!C138</f>
        <v>-2.3355102540811856E-7</v>
      </c>
      <c r="S138" s="24">
        <f>D138-'Index Tables'!D138</f>
        <v>3.4439086915583061E-8</v>
      </c>
      <c r="T138" s="24">
        <f>E138-'Index Tables'!E138</f>
        <v>-4.2633056640539735E-7</v>
      </c>
      <c r="U138" s="24">
        <f>F138-'Index Tables'!F138</f>
        <v>2.072929382590516E-7</v>
      </c>
    </row>
    <row r="139" spans="1:21" ht="14">
      <c r="A139" s="25">
        <v>2018</v>
      </c>
      <c r="B139" s="178">
        <f>'5.Stata-DNSP&amp;State'!C94</f>
        <v>1.2332723140716553</v>
      </c>
      <c r="C139" s="178">
        <f>'5.Stata-DNSP&amp;State'!D94</f>
        <v>1.160295844078064</v>
      </c>
      <c r="D139" s="178">
        <f>'5.Stata-DNSP&amp;State'!E94</f>
        <v>1.0628947019577026</v>
      </c>
      <c r="E139" s="178">
        <f>'5.Stata-DNSP&amp;State'!H94</f>
        <v>1.2736881971359253</v>
      </c>
      <c r="F139" s="178">
        <f>'5.Stata-DNSP&amp;State'!I94</f>
        <v>0.95354902744293213</v>
      </c>
      <c r="G139" s="19"/>
      <c r="H139" s="19"/>
      <c r="P139" s="25">
        <v>2018</v>
      </c>
      <c r="Q139" s="24">
        <f>B139-'Index Tables'!B139</f>
        <v>3.1407165534957926E-7</v>
      </c>
      <c r="R139" s="24">
        <f>C139-'Index Tables'!C139</f>
        <v>-1.559219360292019E-7</v>
      </c>
      <c r="S139" s="24">
        <f>D139-'Index Tables'!D139</f>
        <v>-2.9804229728647158E-7</v>
      </c>
      <c r="T139" s="24">
        <f>E139-'Index Tables'!E139</f>
        <v>1.971359253616356E-7</v>
      </c>
      <c r="U139" s="24">
        <f>F139-'Index Tables'!F139</f>
        <v>-2.7255706791518008E-7</v>
      </c>
    </row>
    <row r="140" spans="1:21" ht="14">
      <c r="A140" s="25">
        <v>2019</v>
      </c>
      <c r="B140" s="178">
        <f>'5.Stata-DNSP&amp;State'!C95</f>
        <v>1.1908209323883057</v>
      </c>
      <c r="C140" s="178">
        <f>'5.Stata-DNSP&amp;State'!D95</f>
        <v>1.158212423324585</v>
      </c>
      <c r="D140" s="178">
        <f>'5.Stata-DNSP&amp;State'!E95</f>
        <v>1.0281541347503662</v>
      </c>
      <c r="E140" s="178">
        <f>'5.Stata-DNSP&amp;State'!H95</f>
        <v>1.2222070693969727</v>
      </c>
      <c r="F140" s="178">
        <f>'5.Stata-DNSP&amp;State'!I95</f>
        <v>0.92690348625183105</v>
      </c>
      <c r="G140" s="19"/>
      <c r="H140" s="19"/>
      <c r="P140" s="25">
        <v>2019</v>
      </c>
      <c r="Q140" s="24">
        <f>B140-'Index Tables'!B140</f>
        <v>-6.7611694243296938E-8</v>
      </c>
      <c r="R140" s="24">
        <f>C140-'Index Tables'!C140</f>
        <v>4.2332458494165337E-7</v>
      </c>
      <c r="S140" s="24">
        <f>D140-'Index Tables'!D140</f>
        <v>1.3475036619858827E-7</v>
      </c>
      <c r="T140" s="24">
        <f>E140-'Index Tables'!E140</f>
        <v>6.9396972612878471E-8</v>
      </c>
      <c r="U140" s="24">
        <f>F140-'Index Tables'!F140</f>
        <v>8.6251831010741853E-8</v>
      </c>
    </row>
    <row r="141" spans="1:21" ht="14">
      <c r="A141" s="26">
        <v>2020</v>
      </c>
      <c r="B141" s="179">
        <f>'5.Stata-DNSP&amp;State'!C96</f>
        <v>1.2000555992126465</v>
      </c>
      <c r="C141" s="179">
        <f>'5.Stata-DNSP&amp;State'!D96</f>
        <v>1.1723926067352295</v>
      </c>
      <c r="D141" s="179">
        <f>'5.Stata-DNSP&amp;State'!E96</f>
        <v>1.0235952138900757</v>
      </c>
      <c r="E141" s="179">
        <f>'5.Stata-DNSP&amp;State'!H96</f>
        <v>1.1876660585403442</v>
      </c>
      <c r="F141" s="179">
        <f>'5.Stata-DNSP&amp;State'!I96</f>
        <v>0.9342004656791687</v>
      </c>
      <c r="G141" s="19"/>
      <c r="H141" s="19"/>
      <c r="P141" s="26">
        <v>2020</v>
      </c>
      <c r="Q141" s="27">
        <f>B141-'Index Tables'!B141</f>
        <v>-4.0078735352722106E-7</v>
      </c>
      <c r="R141" s="27">
        <f>C141-'Index Tables'!C141</f>
        <v>-3.9326477052625819E-7</v>
      </c>
      <c r="S141" s="27">
        <f>D141-'Index Tables'!D141</f>
        <v>2.1389007565097984E-7</v>
      </c>
      <c r="T141" s="27">
        <f>E141-'Index Tables'!E141</f>
        <v>5.8540344127777644E-8</v>
      </c>
      <c r="U141" s="27">
        <f>F141-'Index Tables'!F141</f>
        <v>6.5679168659293907E-8</v>
      </c>
    </row>
    <row r="142" spans="1:21" ht="14">
      <c r="A142" s="25"/>
      <c r="B142" s="28"/>
      <c r="C142" s="28"/>
      <c r="D142" s="28"/>
      <c r="E142" s="28"/>
      <c r="F142" s="28"/>
      <c r="G142" s="7"/>
      <c r="H142" s="7"/>
    </row>
    <row r="143" spans="1:21" ht="14">
      <c r="A143" s="25"/>
      <c r="B143" s="28"/>
      <c r="C143" s="28"/>
      <c r="D143" s="28"/>
      <c r="E143" s="28"/>
      <c r="F143" s="28"/>
      <c r="G143" s="7"/>
      <c r="H143" s="7"/>
    </row>
    <row r="144" spans="1:21" ht="14">
      <c r="A144" s="23"/>
      <c r="B144" s="48"/>
      <c r="C144" s="48"/>
      <c r="D144" s="48"/>
      <c r="E144" s="48"/>
      <c r="F144" s="48"/>
      <c r="G144" s="7"/>
      <c r="H144" s="7"/>
    </row>
    <row r="145" spans="1:23" ht="14">
      <c r="A145" s="26"/>
      <c r="B145" s="29"/>
      <c r="C145" s="29"/>
      <c r="D145" s="29"/>
      <c r="E145" s="29"/>
      <c r="F145" s="29"/>
      <c r="G145" s="7"/>
      <c r="H145" s="7"/>
    </row>
    <row r="146" spans="1:23">
      <c r="A146" s="6"/>
      <c r="B146" s="3"/>
      <c r="C146" s="3"/>
      <c r="D146" s="3"/>
      <c r="E146" s="3"/>
      <c r="F146" s="3"/>
      <c r="G146" s="3"/>
      <c r="H146" s="3"/>
    </row>
    <row r="147" spans="1:23">
      <c r="A147" s="6"/>
      <c r="B147" s="3"/>
      <c r="C147" s="3"/>
      <c r="D147" s="3"/>
      <c r="E147" s="3"/>
      <c r="F147" s="3"/>
      <c r="G147" s="3"/>
      <c r="H147" s="3"/>
    </row>
    <row r="148" spans="1:23">
      <c r="A148" s="8" t="s">
        <v>93</v>
      </c>
      <c r="B148" s="9"/>
      <c r="C148" s="9"/>
      <c r="D148" s="9"/>
      <c r="E148" s="9"/>
      <c r="F148" s="9"/>
      <c r="G148" s="9"/>
      <c r="H148" s="9"/>
      <c r="P148" s="8" t="s">
        <v>93</v>
      </c>
      <c r="Q148" s="9"/>
      <c r="R148" s="9"/>
      <c r="S148" s="9"/>
      <c r="T148" s="9"/>
      <c r="U148" s="9"/>
      <c r="V148" s="9"/>
      <c r="W148" s="9"/>
    </row>
    <row r="149" spans="1:23" ht="15">
      <c r="A149" s="16"/>
      <c r="B149" s="17" t="s">
        <v>8</v>
      </c>
      <c r="C149" s="18" t="s">
        <v>9</v>
      </c>
      <c r="D149" s="17" t="s">
        <v>3</v>
      </c>
      <c r="E149" s="273" t="s">
        <v>28</v>
      </c>
      <c r="F149" s="273"/>
      <c r="G149" s="19"/>
      <c r="H149" s="19"/>
      <c r="P149" s="16"/>
      <c r="Q149" s="17" t="s">
        <v>8</v>
      </c>
      <c r="R149" s="18" t="s">
        <v>9</v>
      </c>
      <c r="S149" s="17" t="s">
        <v>3</v>
      </c>
      <c r="T149" s="273" t="s">
        <v>28</v>
      </c>
      <c r="U149" s="273"/>
    </row>
    <row r="150" spans="1:23" ht="15">
      <c r="A150" s="20" t="s">
        <v>7</v>
      </c>
      <c r="B150" s="21" t="s">
        <v>26</v>
      </c>
      <c r="C150" s="22" t="s">
        <v>26</v>
      </c>
      <c r="D150" s="21" t="s">
        <v>26</v>
      </c>
      <c r="E150" s="21" t="s">
        <v>10</v>
      </c>
      <c r="F150" s="21" t="s">
        <v>11</v>
      </c>
      <c r="G150" s="19"/>
      <c r="H150" s="19"/>
      <c r="P150" s="20" t="s">
        <v>7</v>
      </c>
      <c r="Q150" s="21" t="s">
        <v>26</v>
      </c>
      <c r="R150" s="22" t="s">
        <v>26</v>
      </c>
      <c r="S150" s="21" t="s">
        <v>26</v>
      </c>
      <c r="T150" s="21" t="s">
        <v>10</v>
      </c>
      <c r="U150" s="21" t="s">
        <v>11</v>
      </c>
    </row>
    <row r="151" spans="1:23" ht="14">
      <c r="A151" s="23">
        <v>2006</v>
      </c>
      <c r="B151" s="180">
        <f>'5.Stata-DNSP&amp;State'!C98</f>
        <v>1</v>
      </c>
      <c r="C151" s="180">
        <f>'5.Stata-DNSP&amp;State'!D98</f>
        <v>1</v>
      </c>
      <c r="D151" s="180">
        <f>'5.Stata-DNSP&amp;State'!E98</f>
        <v>1</v>
      </c>
      <c r="E151" s="180">
        <f>'5.Stata-DNSP&amp;State'!H98</f>
        <v>1</v>
      </c>
      <c r="F151" s="180">
        <f>'5.Stata-DNSP&amp;State'!I98</f>
        <v>1</v>
      </c>
      <c r="G151" s="19"/>
      <c r="H151" s="19"/>
      <c r="P151" s="23">
        <v>2006</v>
      </c>
      <c r="Q151" s="24">
        <f>B151-'Index Tables'!B151</f>
        <v>0</v>
      </c>
      <c r="R151" s="24">
        <f>C151-'Index Tables'!C151</f>
        <v>0</v>
      </c>
      <c r="S151" s="24">
        <f>D151-'Index Tables'!D151</f>
        <v>0</v>
      </c>
      <c r="T151" s="24">
        <f>E151-'Index Tables'!E151</f>
        <v>0</v>
      </c>
      <c r="U151" s="24">
        <f>F151-'Index Tables'!F151</f>
        <v>0</v>
      </c>
    </row>
    <row r="152" spans="1:23" ht="14">
      <c r="A152" s="25">
        <v>2007</v>
      </c>
      <c r="B152" s="178">
        <f>'5.Stata-DNSP&amp;State'!C99</f>
        <v>1.0741462707519531</v>
      </c>
      <c r="C152" s="178">
        <f>'5.Stata-DNSP&amp;State'!D99</f>
        <v>1.1297082901000977</v>
      </c>
      <c r="D152" s="178">
        <f>'5.Stata-DNSP&amp;State'!E99</f>
        <v>0.95081740617752075</v>
      </c>
      <c r="E152" s="178">
        <f>'5.Stata-DNSP&amp;State'!H99</f>
        <v>0.89437955617904663</v>
      </c>
      <c r="F152" s="178">
        <f>'5.Stata-DNSP&amp;State'!I99</f>
        <v>0.99495887756347656</v>
      </c>
      <c r="G152" s="19"/>
      <c r="H152" s="19"/>
      <c r="P152" s="25">
        <v>2007</v>
      </c>
      <c r="Q152" s="24">
        <f>B152-'Index Tables'!B152</f>
        <v>2.7075195307979527E-7</v>
      </c>
      <c r="R152" s="24">
        <f>C152-'Index Tables'!C152</f>
        <v>2.9010009772179046E-7</v>
      </c>
      <c r="S152" s="24">
        <f>D152-'Index Tables'!D152</f>
        <v>-1.9382247928856344E-7</v>
      </c>
      <c r="T152" s="24">
        <f>E152-'Index Tables'!E152</f>
        <v>-2.4382095331620945E-7</v>
      </c>
      <c r="U152" s="24">
        <f>F152-'Index Tables'!F152</f>
        <v>-1.2243652347532219E-7</v>
      </c>
    </row>
    <row r="153" spans="1:23" ht="14">
      <c r="A153" s="25">
        <v>2008</v>
      </c>
      <c r="B153" s="178">
        <f>'5.Stata-DNSP&amp;State'!C100</f>
        <v>1.0688356161117554</v>
      </c>
      <c r="C153" s="178">
        <f>'5.Stata-DNSP&amp;State'!D100</f>
        <v>1.2293752431869507</v>
      </c>
      <c r="D153" s="178">
        <f>'5.Stata-DNSP&amp;State'!E100</f>
        <v>0.86941367387771606</v>
      </c>
      <c r="E153" s="178">
        <f>'5.Stata-DNSP&amp;State'!H100</f>
        <v>0.75702583789825439</v>
      </c>
      <c r="F153" s="178">
        <f>'5.Stata-DNSP&amp;State'!I100</f>
        <v>0.96148544549942017</v>
      </c>
      <c r="G153" s="19"/>
      <c r="H153" s="19"/>
      <c r="P153" s="25">
        <v>2008</v>
      </c>
      <c r="Q153" s="24">
        <f>B153-'Index Tables'!B153</f>
        <v>-3.8388824452617598E-7</v>
      </c>
      <c r="R153" s="24">
        <f>C153-'Index Tables'!C153</f>
        <v>2.4318695057701234E-7</v>
      </c>
      <c r="S153" s="24">
        <f>D153-'Index Tables'!D153</f>
        <v>-3.2612228395567655E-7</v>
      </c>
      <c r="T153" s="24">
        <f>E153-'Index Tables'!E153</f>
        <v>-5.6210174559367942E-7</v>
      </c>
      <c r="U153" s="24">
        <f>F153-'Index Tables'!F153</f>
        <v>-5.450057982692158E-8</v>
      </c>
    </row>
    <row r="154" spans="1:23" ht="14">
      <c r="A154" s="25">
        <v>2009</v>
      </c>
      <c r="B154" s="178">
        <f>'5.Stata-DNSP&amp;State'!C101</f>
        <v>1.0310659408569336</v>
      </c>
      <c r="C154" s="178">
        <f>'5.Stata-DNSP&amp;State'!D101</f>
        <v>1.2307064533233643</v>
      </c>
      <c r="D154" s="178">
        <f>'5.Stata-DNSP&amp;State'!E101</f>
        <v>0.8377838134765625</v>
      </c>
      <c r="E154" s="178">
        <f>'5.Stata-DNSP&amp;State'!H101</f>
        <v>0.78071588277816772</v>
      </c>
      <c r="F154" s="178">
        <f>'5.Stata-DNSP&amp;State'!I101</f>
        <v>0.88089638948440552</v>
      </c>
      <c r="G154" s="19"/>
      <c r="H154" s="19"/>
      <c r="P154" s="25">
        <v>2009</v>
      </c>
      <c r="Q154" s="24">
        <f>B154-'Index Tables'!B154</f>
        <v>-5.9143066444278247E-8</v>
      </c>
      <c r="R154" s="24">
        <f>C154-'Index Tables'!C154</f>
        <v>-5.4667663573759739E-7</v>
      </c>
      <c r="S154" s="24">
        <f>D154-'Index Tables'!D154</f>
        <v>1.3476562532588332E-8</v>
      </c>
      <c r="T154" s="24">
        <f>E154-'Index Tables'!E154</f>
        <v>-1.1722183224094351E-7</v>
      </c>
      <c r="U154" s="24">
        <f>F154-'Index Tables'!F154</f>
        <v>8.948440555212045E-8</v>
      </c>
    </row>
    <row r="155" spans="1:23" ht="14">
      <c r="A155" s="25">
        <v>2010</v>
      </c>
      <c r="B155" s="178">
        <f>'5.Stata-DNSP&amp;State'!C102</f>
        <v>1.0986747741699219</v>
      </c>
      <c r="C155" s="178">
        <f>'5.Stata-DNSP&amp;State'!D102</f>
        <v>1.3056341409683228</v>
      </c>
      <c r="D155" s="178">
        <f>'5.Stata-DNSP&amp;State'!E102</f>
        <v>0.84148746728897095</v>
      </c>
      <c r="E155" s="178">
        <f>'5.Stata-DNSP&amp;State'!H102</f>
        <v>0.77639514207839966</v>
      </c>
      <c r="F155" s="178">
        <f>'5.Stata-DNSP&amp;State'!I102</f>
        <v>0.88677978515625</v>
      </c>
      <c r="G155" s="19"/>
      <c r="H155" s="19"/>
      <c r="P155" s="25">
        <v>2010</v>
      </c>
      <c r="Q155" s="24">
        <f>B155-'Index Tables'!B155</f>
        <v>-2.258300781932121E-7</v>
      </c>
      <c r="R155" s="24">
        <f>C155-'Index Tables'!C155</f>
        <v>1.4096832279264504E-7</v>
      </c>
      <c r="S155" s="24">
        <f>D155-'Index Tables'!D155</f>
        <v>-1.3271102905498822E-7</v>
      </c>
      <c r="T155" s="24">
        <f>E155-'Index Tables'!E155</f>
        <v>-4.5792160030533324E-7</v>
      </c>
      <c r="U155" s="24">
        <f>F155-'Index Tables'!F155</f>
        <v>8.5156250051454663E-8</v>
      </c>
    </row>
    <row r="156" spans="1:23" ht="14">
      <c r="A156" s="25">
        <v>2011</v>
      </c>
      <c r="B156" s="178">
        <f>'5.Stata-DNSP&amp;State'!C103</f>
        <v>1.0767154693603516</v>
      </c>
      <c r="C156" s="178">
        <f>'5.Stata-DNSP&amp;State'!D103</f>
        <v>1.332600474357605</v>
      </c>
      <c r="D156" s="178">
        <f>'5.Stata-DNSP&amp;State'!E103</f>
        <v>0.80798071622848511</v>
      </c>
      <c r="E156" s="178">
        <f>'5.Stata-DNSP&amp;State'!H103</f>
        <v>0.76258951425552368</v>
      </c>
      <c r="F156" s="178">
        <f>'5.Stata-DNSP&amp;State'!I103</f>
        <v>0.83888286352157593</v>
      </c>
      <c r="G156" s="19"/>
      <c r="H156" s="19"/>
      <c r="P156" s="25">
        <v>2011</v>
      </c>
      <c r="Q156" s="24">
        <f>B156-'Index Tables'!B156</f>
        <v>-5.306396484439091E-7</v>
      </c>
      <c r="R156" s="24">
        <f>C156-'Index Tables'!C156</f>
        <v>-5.2564239494401477E-7</v>
      </c>
      <c r="S156" s="24">
        <f>D156-'Index Tables'!D156</f>
        <v>1.6228485111291491E-8</v>
      </c>
      <c r="T156" s="24">
        <f>E156-'Index Tables'!E156</f>
        <v>1.1425552370880609E-7</v>
      </c>
      <c r="U156" s="24">
        <f>F156-'Index Tables'!F156</f>
        <v>-3.6478424059183112E-8</v>
      </c>
    </row>
    <row r="157" spans="1:23" ht="14">
      <c r="A157" s="25">
        <v>2012</v>
      </c>
      <c r="B157" s="178">
        <f>'5.Stata-DNSP&amp;State'!C104</f>
        <v>1.0636286735534668</v>
      </c>
      <c r="C157" s="178">
        <f>'5.Stata-DNSP&amp;State'!D104</f>
        <v>1.480986475944519</v>
      </c>
      <c r="D157" s="178">
        <f>'5.Stata-DNSP&amp;State'!E104</f>
        <v>0.7181892991065979</v>
      </c>
      <c r="E157" s="178">
        <f>'5.Stata-DNSP&amp;State'!H104</f>
        <v>0.60889923572540283</v>
      </c>
      <c r="F157" s="178">
        <f>'5.Stata-DNSP&amp;State'!I104</f>
        <v>0.80754876136779785</v>
      </c>
      <c r="G157" s="19"/>
      <c r="H157" s="19"/>
      <c r="P157" s="25">
        <v>2012</v>
      </c>
      <c r="Q157" s="24">
        <f>B157-'Index Tables'!B157</f>
        <v>-3.2644653313873562E-7</v>
      </c>
      <c r="R157" s="24">
        <f>C157-'Index Tables'!C157</f>
        <v>4.7594451912935654E-7</v>
      </c>
      <c r="S157" s="24">
        <f>D157-'Index Tables'!D157</f>
        <v>-1.008934020774177E-7</v>
      </c>
      <c r="T157" s="24">
        <f>E157-'Index Tables'!E157</f>
        <v>-6.4274597200153494E-8</v>
      </c>
      <c r="U157" s="24">
        <f>F157-'Index Tables'!F157</f>
        <v>-1.3863220216236982E-7</v>
      </c>
    </row>
    <row r="158" spans="1:23" ht="14">
      <c r="A158" s="25">
        <v>2013</v>
      </c>
      <c r="B158" s="178">
        <f>'5.Stata-DNSP&amp;State'!C105</f>
        <v>1.073073148727417</v>
      </c>
      <c r="C158" s="178">
        <f>'5.Stata-DNSP&amp;State'!D105</f>
        <v>1.4401566982269287</v>
      </c>
      <c r="D158" s="178">
        <f>'5.Stata-DNSP&amp;State'!E105</f>
        <v>0.74510854482650757</v>
      </c>
      <c r="E158" s="178">
        <f>'5.Stata-DNSP&amp;State'!H105</f>
        <v>0.67869770526885986</v>
      </c>
      <c r="F158" s="178">
        <f>'5.Stata-DNSP&amp;State'!I105</f>
        <v>0.79191678762435913</v>
      </c>
      <c r="G158" s="19"/>
      <c r="H158" s="19"/>
      <c r="P158" s="25">
        <v>2013</v>
      </c>
      <c r="Q158" s="24">
        <f>B158-'Index Tables'!B158</f>
        <v>1.4872741704863301E-7</v>
      </c>
      <c r="R158" s="24">
        <f>C158-'Index Tables'!C158</f>
        <v>-3.0177307119849672E-7</v>
      </c>
      <c r="S158" s="24">
        <f>D158-'Index Tables'!D158</f>
        <v>-5.517349244144043E-8</v>
      </c>
      <c r="T158" s="24">
        <f>E158-'Index Tables'!E158</f>
        <v>-1.9473114010182258E-7</v>
      </c>
      <c r="U158" s="24">
        <f>F158-'Index Tables'!F158</f>
        <v>8.7624359101923233E-8</v>
      </c>
    </row>
    <row r="159" spans="1:23" ht="14">
      <c r="A159" s="25">
        <v>2014</v>
      </c>
      <c r="B159" s="178">
        <f>'5.Stata-DNSP&amp;State'!C106</f>
        <v>1.1783105134963989</v>
      </c>
      <c r="C159" s="178">
        <f>'5.Stata-DNSP&amp;State'!D106</f>
        <v>1.4103225469589233</v>
      </c>
      <c r="D159" s="178">
        <f>'5.Stata-DNSP&amp;State'!E106</f>
        <v>0.83548998832702637</v>
      </c>
      <c r="E159" s="178">
        <f>'5.Stata-DNSP&amp;State'!H106</f>
        <v>0.78582197427749634</v>
      </c>
      <c r="F159" s="178">
        <f>'5.Stata-DNSP&amp;State'!I106</f>
        <v>0.86953848600387573</v>
      </c>
      <c r="G159" s="19"/>
      <c r="H159" s="19"/>
      <c r="P159" s="25">
        <v>2014</v>
      </c>
      <c r="Q159" s="24">
        <f>B159-'Index Tables'!B159</f>
        <v>5.1349639895725829E-7</v>
      </c>
      <c r="R159" s="24">
        <f>C159-'Index Tables'!C159</f>
        <v>5.4695892326428464E-7</v>
      </c>
      <c r="S159" s="24">
        <f>D159-'Index Tables'!D159</f>
        <v>-1.1167297364611528E-7</v>
      </c>
      <c r="T159" s="24">
        <f>E159-'Index Tables'!E159</f>
        <v>-1.2572250362996584E-7</v>
      </c>
      <c r="U159" s="24">
        <f>F159-'Index Tables'!F159</f>
        <v>-1.3996124259563203E-8</v>
      </c>
    </row>
    <row r="160" spans="1:23" ht="14">
      <c r="A160" s="25">
        <v>2015</v>
      </c>
      <c r="B160" s="178">
        <f>'5.Stata-DNSP&amp;State'!C107</f>
        <v>1.1446441411972046</v>
      </c>
      <c r="C160" s="178">
        <f>'5.Stata-DNSP&amp;State'!D107</f>
        <v>1.4197293519973755</v>
      </c>
      <c r="D160" s="178">
        <f>'5.Stata-DNSP&amp;State'!E107</f>
        <v>0.80624097585678101</v>
      </c>
      <c r="E160" s="178">
        <f>'5.Stata-DNSP&amp;State'!H107</f>
        <v>0.77967619895935059</v>
      </c>
      <c r="F160" s="178">
        <f>'5.Stata-DNSP&amp;State'!I107</f>
        <v>0.82505768537521362</v>
      </c>
      <c r="G160" s="19"/>
      <c r="H160" s="19"/>
      <c r="P160" s="25">
        <v>2015</v>
      </c>
      <c r="Q160" s="24">
        <f>B160-'Index Tables'!B160</f>
        <v>1.4119720459504492E-7</v>
      </c>
      <c r="R160" s="24">
        <f>C160-'Index Tables'!C160</f>
        <v>-6.4800262444819623E-7</v>
      </c>
      <c r="S160" s="24">
        <f>D160-'Index Tables'!D160</f>
        <v>7.5856780967775705E-8</v>
      </c>
      <c r="T160" s="24">
        <f>E160-'Index Tables'!E160</f>
        <v>9.8959350602889629E-8</v>
      </c>
      <c r="U160" s="24">
        <f>F160-'Index Tables'!F160</f>
        <v>8.5375213676464057E-8</v>
      </c>
    </row>
    <row r="161" spans="1:23" ht="14">
      <c r="A161" s="25">
        <v>2016</v>
      </c>
      <c r="B161" s="178">
        <f>'5.Stata-DNSP&amp;State'!C108</f>
        <v>1.1572134494781494</v>
      </c>
      <c r="C161" s="178">
        <f>'5.Stata-DNSP&amp;State'!D108</f>
        <v>1.3150038719177246</v>
      </c>
      <c r="D161" s="178">
        <f>'5.Stata-DNSP&amp;State'!E108</f>
        <v>0.88000756502151489</v>
      </c>
      <c r="E161" s="178">
        <f>'5.Stata-DNSP&amp;State'!H108</f>
        <v>0.99931710958480835</v>
      </c>
      <c r="F161" s="178">
        <f>'5.Stata-DNSP&amp;State'!I108</f>
        <v>0.81806224584579468</v>
      </c>
      <c r="G161" s="19"/>
      <c r="H161" s="19"/>
      <c r="P161" s="25">
        <v>2016</v>
      </c>
      <c r="Q161" s="24">
        <f>B161-'Index Tables'!B161</f>
        <v>-5.5052185055082248E-7</v>
      </c>
      <c r="R161" s="24">
        <f>C161-'Index Tables'!C161</f>
        <v>-1.2808227545235695E-7</v>
      </c>
      <c r="S161" s="24">
        <f>D161-'Index Tables'!D161</f>
        <v>-1.3497848505572563E-7</v>
      </c>
      <c r="T161" s="24">
        <f>E161-'Index Tables'!E161</f>
        <v>9.5848083914162885E-9</v>
      </c>
      <c r="U161" s="24">
        <f>F161-'Index Tables'!F161</f>
        <v>-1.5415420528963608E-7</v>
      </c>
    </row>
    <row r="162" spans="1:23" ht="14">
      <c r="A162" s="25">
        <v>2017</v>
      </c>
      <c r="B162" s="178">
        <f>'5.Stata-DNSP&amp;State'!C109</f>
        <v>1.1335043907165527</v>
      </c>
      <c r="C162" s="178">
        <f>'5.Stata-DNSP&amp;State'!D109</f>
        <v>1.3239339590072632</v>
      </c>
      <c r="D162" s="178">
        <f>'5.Stata-DNSP&amp;State'!E109</f>
        <v>0.85616379976272583</v>
      </c>
      <c r="E162" s="178">
        <f>'5.Stata-DNSP&amp;State'!H109</f>
        <v>0.97258442640304565</v>
      </c>
      <c r="F162" s="178">
        <f>'5.Stata-DNSP&amp;State'!I109</f>
        <v>0.79754471778869629</v>
      </c>
      <c r="G162" s="19"/>
      <c r="H162" s="19"/>
      <c r="P162" s="25">
        <v>2017</v>
      </c>
      <c r="Q162" s="24">
        <f>B162-'Index Tables'!B162</f>
        <v>3.9071655266731398E-7</v>
      </c>
      <c r="R162" s="24">
        <f>C162-'Index Tables'!C162</f>
        <v>-4.0992736760614434E-8</v>
      </c>
      <c r="S162" s="24">
        <f>D162-'Index Tables'!D162</f>
        <v>3.9976272581121464E-7</v>
      </c>
      <c r="T162" s="24">
        <f>E162-'Index Tables'!E162</f>
        <v>5.2640304570861218E-7</v>
      </c>
      <c r="U162" s="24">
        <f>F162-'Index Tables'!F162</f>
        <v>4.1778869630526572E-7</v>
      </c>
    </row>
    <row r="163" spans="1:23" ht="14">
      <c r="A163" s="25">
        <v>2018</v>
      </c>
      <c r="B163" s="178">
        <f>'5.Stata-DNSP&amp;State'!C110</f>
        <v>1.1621421575546265</v>
      </c>
      <c r="C163" s="178">
        <f>'5.Stata-DNSP&amp;State'!D110</f>
        <v>1.3487700223922729</v>
      </c>
      <c r="D163" s="178">
        <f>'5.Stata-DNSP&amp;State'!E110</f>
        <v>0.86163109540939331</v>
      </c>
      <c r="E163" s="178">
        <f>'5.Stata-DNSP&amp;State'!H110</f>
        <v>0.94987058639526367</v>
      </c>
      <c r="F163" s="178">
        <f>'5.Stata-DNSP&amp;State'!I110</f>
        <v>0.81097871065139771</v>
      </c>
      <c r="G163" s="19"/>
      <c r="H163" s="19"/>
      <c r="P163" s="25">
        <v>2018</v>
      </c>
      <c r="Q163" s="24">
        <f>B163-'Index Tables'!B163</f>
        <v>1.5755462645650198E-7</v>
      </c>
      <c r="R163" s="24">
        <f>C163-'Index Tables'!C163</f>
        <v>2.239227292477608E-8</v>
      </c>
      <c r="S163" s="24">
        <f>D163-'Index Tables'!D163</f>
        <v>-1.0459060673095877E-7</v>
      </c>
      <c r="T163" s="24">
        <f>E163-'Index Tables'!E163</f>
        <v>-3.1360473629060692E-7</v>
      </c>
      <c r="U163" s="24">
        <f>F163-'Index Tables'!F163</f>
        <v>1.0651397652772232E-8</v>
      </c>
    </row>
    <row r="164" spans="1:23" ht="14">
      <c r="A164" s="25">
        <v>2019</v>
      </c>
      <c r="B164" s="178">
        <f>'5.Stata-DNSP&amp;State'!C111</f>
        <v>1.1470725536346436</v>
      </c>
      <c r="C164" s="178">
        <f>'5.Stata-DNSP&amp;State'!D111</f>
        <v>1.4274179935455322</v>
      </c>
      <c r="D164" s="178">
        <f>'5.Stata-DNSP&amp;State'!E111</f>
        <v>0.80359959602355957</v>
      </c>
      <c r="E164" s="178">
        <f>'5.Stata-DNSP&amp;State'!H111</f>
        <v>0.825569748878479</v>
      </c>
      <c r="F164" s="178">
        <f>'5.Stata-DNSP&amp;State'!I111</f>
        <v>0.78947871923446655</v>
      </c>
      <c r="G164" s="19"/>
      <c r="H164" s="19"/>
      <c r="P164" s="25">
        <v>2019</v>
      </c>
      <c r="Q164" s="24">
        <f>B164-'Index Tables'!B164</f>
        <v>5.5363464346314117E-7</v>
      </c>
      <c r="R164" s="24">
        <f>C164-'Index Tables'!C164</f>
        <v>-6.4544678490818796E-9</v>
      </c>
      <c r="S164" s="24">
        <f>D164-'Index Tables'!D164</f>
        <v>9.6023559548186199E-8</v>
      </c>
      <c r="T164" s="24">
        <f>E164-'Index Tables'!E164</f>
        <v>2.4887847904775384E-7</v>
      </c>
      <c r="U164" s="24">
        <f>F164-'Index Tables'!F164</f>
        <v>1.1923446652239988E-7</v>
      </c>
    </row>
    <row r="165" spans="1:23" ht="14">
      <c r="A165" s="26">
        <v>2020</v>
      </c>
      <c r="B165" s="179">
        <f>'5.Stata-DNSP&amp;State'!C112</f>
        <v>1.1368390321731567</v>
      </c>
      <c r="C165" s="179">
        <f>'5.Stata-DNSP&amp;State'!D112</f>
        <v>1.4166938066482544</v>
      </c>
      <c r="D165" s="179">
        <f>'5.Stata-DNSP&amp;State'!E112</f>
        <v>0.80245918035507202</v>
      </c>
      <c r="E165" s="179">
        <f>'5.Stata-DNSP&amp;State'!H112</f>
        <v>0.84941089153289795</v>
      </c>
      <c r="F165" s="179">
        <f>'5.Stata-DNSP&amp;State'!I112</f>
        <v>0.76984596252441406</v>
      </c>
      <c r="G165" s="19"/>
      <c r="H165" s="19"/>
      <c r="P165" s="26">
        <v>2020</v>
      </c>
      <c r="Q165" s="27">
        <f>B165-'Index Tables'!B165</f>
        <v>3.2173156805370695E-8</v>
      </c>
      <c r="R165" s="27">
        <f>C165-'Index Tables'!C165</f>
        <v>-1.9335174550327849E-7</v>
      </c>
      <c r="S165" s="27">
        <f>D165-'Index Tables'!D165</f>
        <v>-1.9644928017648056E-8</v>
      </c>
      <c r="T165" s="27">
        <f>E165-'Index Tables'!E165</f>
        <v>-1.0846710207790267E-7</v>
      </c>
      <c r="U165" s="27">
        <f>F165-'Index Tables'!F165</f>
        <v>1.625244140379678E-7</v>
      </c>
    </row>
    <row r="166" spans="1:23" ht="14">
      <c r="A166" s="25"/>
      <c r="B166" s="28"/>
      <c r="C166" s="28"/>
      <c r="D166" s="28"/>
      <c r="E166" s="28"/>
      <c r="F166" s="28"/>
      <c r="G166" s="7"/>
      <c r="H166" s="7"/>
    </row>
    <row r="167" spans="1:23" ht="14">
      <c r="A167" s="25"/>
      <c r="B167" s="28"/>
      <c r="C167" s="28"/>
      <c r="D167" s="28"/>
      <c r="E167" s="28"/>
      <c r="F167" s="28"/>
      <c r="G167" s="7"/>
      <c r="H167" s="7"/>
    </row>
    <row r="168" spans="1:23" ht="14">
      <c r="A168" s="23"/>
      <c r="B168" s="48"/>
      <c r="C168" s="48"/>
      <c r="D168" s="48"/>
      <c r="E168" s="48"/>
      <c r="F168" s="48"/>
      <c r="G168" s="7"/>
      <c r="H168" s="7"/>
    </row>
    <row r="169" spans="1:23" ht="14">
      <c r="A169" s="26"/>
      <c r="B169" s="29"/>
      <c r="C169" s="29"/>
      <c r="D169" s="29"/>
      <c r="E169" s="29"/>
      <c r="F169" s="29"/>
      <c r="G169" s="7"/>
      <c r="H169" s="7"/>
    </row>
    <row r="170" spans="1:23">
      <c r="A170" s="4"/>
      <c r="B170" s="5"/>
      <c r="C170" s="5"/>
      <c r="D170" s="5"/>
      <c r="E170" s="5"/>
      <c r="F170" s="5"/>
      <c r="G170" s="5"/>
      <c r="H170" s="5"/>
    </row>
    <row r="171" spans="1:23">
      <c r="A171" s="6"/>
      <c r="B171" s="3"/>
      <c r="C171" s="3"/>
      <c r="D171" s="3"/>
      <c r="E171" s="3"/>
      <c r="F171" s="3"/>
      <c r="G171" s="3"/>
      <c r="H171" s="3"/>
    </row>
    <row r="172" spans="1:23">
      <c r="A172" s="8" t="s">
        <v>94</v>
      </c>
      <c r="B172" s="9"/>
      <c r="C172" s="9"/>
      <c r="D172" s="9"/>
      <c r="E172" s="9"/>
      <c r="F172" s="9"/>
      <c r="G172" s="9"/>
      <c r="H172" s="9"/>
      <c r="P172" s="8" t="s">
        <v>94</v>
      </c>
      <c r="Q172" s="9"/>
      <c r="R172" s="9"/>
      <c r="S172" s="9"/>
      <c r="T172" s="9"/>
      <c r="U172" s="9"/>
      <c r="V172" s="9"/>
      <c r="W172" s="9"/>
    </row>
    <row r="173" spans="1:23" ht="15">
      <c r="A173" s="16"/>
      <c r="B173" s="17" t="s">
        <v>8</v>
      </c>
      <c r="C173" s="18" t="s">
        <v>9</v>
      </c>
      <c r="D173" s="17" t="s">
        <v>3</v>
      </c>
      <c r="E173" s="273" t="s">
        <v>28</v>
      </c>
      <c r="F173" s="273"/>
      <c r="G173" s="19"/>
      <c r="H173" s="19"/>
      <c r="P173" s="16"/>
      <c r="Q173" s="17" t="s">
        <v>8</v>
      </c>
      <c r="R173" s="18" t="s">
        <v>9</v>
      </c>
      <c r="S173" s="17" t="s">
        <v>3</v>
      </c>
      <c r="T173" s="273" t="s">
        <v>28</v>
      </c>
      <c r="U173" s="273"/>
    </row>
    <row r="174" spans="1:23" ht="15">
      <c r="A174" s="20" t="s">
        <v>7</v>
      </c>
      <c r="B174" s="21" t="s">
        <v>26</v>
      </c>
      <c r="C174" s="22" t="s">
        <v>26</v>
      </c>
      <c r="D174" s="21" t="s">
        <v>26</v>
      </c>
      <c r="E174" s="21" t="s">
        <v>10</v>
      </c>
      <c r="F174" s="21" t="s">
        <v>11</v>
      </c>
      <c r="G174" s="19"/>
      <c r="H174" s="19"/>
      <c r="P174" s="20" t="s">
        <v>7</v>
      </c>
      <c r="Q174" s="21" t="s">
        <v>26</v>
      </c>
      <c r="R174" s="22" t="s">
        <v>26</v>
      </c>
      <c r="S174" s="21" t="s">
        <v>26</v>
      </c>
      <c r="T174" s="21" t="s">
        <v>10</v>
      </c>
      <c r="U174" s="21" t="s">
        <v>11</v>
      </c>
    </row>
    <row r="175" spans="1:23" ht="14">
      <c r="A175" s="23">
        <v>2006</v>
      </c>
      <c r="B175" s="178">
        <f>'5.Stata-DNSP&amp;State'!C114</f>
        <v>1</v>
      </c>
      <c r="C175" s="178">
        <f>'5.Stata-DNSP&amp;State'!D114</f>
        <v>1</v>
      </c>
      <c r="D175" s="178">
        <f>'5.Stata-DNSP&amp;State'!E114</f>
        <v>1</v>
      </c>
      <c r="E175" s="178">
        <f>'5.Stata-DNSP&amp;State'!H114</f>
        <v>1</v>
      </c>
      <c r="F175" s="178">
        <f>'5.Stata-DNSP&amp;State'!I114</f>
        <v>1</v>
      </c>
      <c r="G175" s="19"/>
      <c r="H175" s="19"/>
      <c r="P175" s="23">
        <v>2006</v>
      </c>
      <c r="Q175" s="24">
        <f>B175-'Index Tables'!B175</f>
        <v>0</v>
      </c>
      <c r="R175" s="24">
        <f>C175-'Index Tables'!C175</f>
        <v>0</v>
      </c>
      <c r="S175" s="24">
        <f>D175-'Index Tables'!D175</f>
        <v>0</v>
      </c>
      <c r="T175" s="24">
        <f>E175-'Index Tables'!E175</f>
        <v>0</v>
      </c>
      <c r="U175" s="24">
        <f>F175-'Index Tables'!F175</f>
        <v>0</v>
      </c>
    </row>
    <row r="176" spans="1:23" ht="14">
      <c r="A176" s="25">
        <v>2007</v>
      </c>
      <c r="B176" s="178">
        <f>'5.Stata-DNSP&amp;State'!C115</f>
        <v>1.0386334657669067</v>
      </c>
      <c r="C176" s="178">
        <f>'5.Stata-DNSP&amp;State'!D115</f>
        <v>1.0272979736328125</v>
      </c>
      <c r="D176" s="178">
        <f>'5.Stata-DNSP&amp;State'!E115</f>
        <v>1.0110342502593994</v>
      </c>
      <c r="E176" s="178">
        <f>'5.Stata-DNSP&amp;State'!H115</f>
        <v>0.98372983932495117</v>
      </c>
      <c r="F176" s="178">
        <f>'5.Stata-DNSP&amp;State'!I115</f>
        <v>1.0342302322387695</v>
      </c>
      <c r="G176" s="19"/>
      <c r="H176" s="19"/>
      <c r="P176" s="25">
        <v>2007</v>
      </c>
      <c r="Q176" s="24">
        <f>B176-'Index Tables'!B176</f>
        <v>-5.3423309331890323E-7</v>
      </c>
      <c r="R176" s="24">
        <f>C176-'Index Tables'!C176</f>
        <v>-2.6367187544451554E-8</v>
      </c>
      <c r="S176" s="24">
        <f>D176-'Index Tables'!D176</f>
        <v>2.5025939942580067E-7</v>
      </c>
      <c r="T176" s="24">
        <f>E176-'Index Tables'!E176</f>
        <v>3.9324951184305235E-8</v>
      </c>
      <c r="U176" s="24">
        <f>F176-'Index Tables'!F176</f>
        <v>2.3223876954858724E-7</v>
      </c>
    </row>
    <row r="177" spans="1:21" ht="14">
      <c r="A177" s="25">
        <v>2008</v>
      </c>
      <c r="B177" s="178">
        <f>'5.Stata-DNSP&amp;State'!C116</f>
        <v>1.0821155309677124</v>
      </c>
      <c r="C177" s="178">
        <f>'5.Stata-DNSP&amp;State'!D116</f>
        <v>0.96062552928924561</v>
      </c>
      <c r="D177" s="178">
        <f>'5.Stata-DNSP&amp;State'!E116</f>
        <v>1.1264697313308716</v>
      </c>
      <c r="E177" s="178">
        <f>'5.Stata-DNSP&amp;State'!H116</f>
        <v>1.2692809104919434</v>
      </c>
      <c r="F177" s="178">
        <f>'5.Stata-DNSP&amp;State'!I116</f>
        <v>1.0433346033096313</v>
      </c>
      <c r="G177" s="19"/>
      <c r="H177" s="19"/>
      <c r="P177" s="25">
        <v>2008</v>
      </c>
      <c r="Q177" s="24">
        <f>B177-'Index Tables'!B177</f>
        <v>5.3096771246430308E-7</v>
      </c>
      <c r="R177" s="24">
        <f>C177-'Index Tables'!C177</f>
        <v>2.2928924559018071E-7</v>
      </c>
      <c r="S177" s="24">
        <f>D177-'Index Tables'!D177</f>
        <v>-2.6866912850032065E-7</v>
      </c>
      <c r="T177" s="24">
        <f>E177-'Index Tables'!E177</f>
        <v>-8.9508056744236342E-8</v>
      </c>
      <c r="U177" s="24">
        <f>F177-'Index Tables'!F177</f>
        <v>-3.9669036855372042E-7</v>
      </c>
    </row>
    <row r="178" spans="1:21" ht="14">
      <c r="A178" s="25">
        <v>2009</v>
      </c>
      <c r="B178" s="178">
        <f>'5.Stata-DNSP&amp;State'!C117</f>
        <v>1.0967049598693848</v>
      </c>
      <c r="C178" s="178">
        <f>'5.Stata-DNSP&amp;State'!D117</f>
        <v>0.99908906221389771</v>
      </c>
      <c r="D178" s="178">
        <f>'5.Stata-DNSP&amp;State'!E117</f>
        <v>1.0977048873901367</v>
      </c>
      <c r="E178" s="178">
        <f>'5.Stata-DNSP&amp;State'!H117</f>
        <v>1.178602933883667</v>
      </c>
      <c r="F178" s="178">
        <f>'5.Stata-DNSP&amp;State'!I117</f>
        <v>1.0388659238815308</v>
      </c>
      <c r="G178" s="19"/>
      <c r="H178" s="19"/>
      <c r="P178" s="25">
        <v>2009</v>
      </c>
      <c r="Q178" s="24">
        <f>B178-'Index Tables'!B178</f>
        <v>-4.0130615275302262E-8</v>
      </c>
      <c r="R178" s="24">
        <f>C178-'Index Tables'!C178</f>
        <v>3.6221389765334067E-7</v>
      </c>
      <c r="S178" s="24">
        <f>D178-'Index Tables'!D178</f>
        <v>-1.1260986321204314E-7</v>
      </c>
      <c r="T178" s="24">
        <f>E178-'Index Tables'!E178</f>
        <v>-1.0661163329928058E-6</v>
      </c>
      <c r="U178" s="24">
        <f>F178-'Index Tables'!F178</f>
        <v>-7.6118469305441749E-8</v>
      </c>
    </row>
    <row r="179" spans="1:21" ht="14">
      <c r="A179" s="25">
        <v>2010</v>
      </c>
      <c r="B179" s="178">
        <f>'5.Stata-DNSP&amp;State'!C118</f>
        <v>1.1184265613555908</v>
      </c>
      <c r="C179" s="178">
        <f>'5.Stata-DNSP&amp;State'!D118</f>
        <v>1.0701794624328613</v>
      </c>
      <c r="D179" s="178">
        <f>'5.Stata-DNSP&amp;State'!E118</f>
        <v>1.0450832843780518</v>
      </c>
      <c r="E179" s="178">
        <f>'5.Stata-DNSP&amp;State'!H118</f>
        <v>1.0251100063323975</v>
      </c>
      <c r="F179" s="178">
        <f>'5.Stata-DNSP&amp;State'!I118</f>
        <v>1.0609273910522461</v>
      </c>
      <c r="G179" s="19"/>
      <c r="H179" s="19"/>
      <c r="P179" s="25">
        <v>2010</v>
      </c>
      <c r="Q179" s="24">
        <f>B179-'Index Tables'!B179</f>
        <v>-4.3864440923968573E-7</v>
      </c>
      <c r="R179" s="24">
        <f>C179-'Index Tables'!C179</f>
        <v>4.6243286133673678E-7</v>
      </c>
      <c r="S179" s="24">
        <f>D179-'Index Tables'!D179</f>
        <v>2.8437805177361497E-7</v>
      </c>
      <c r="T179" s="24">
        <f>E179-'Index Tables'!E179</f>
        <v>6.3323974952567141E-9</v>
      </c>
      <c r="U179" s="24">
        <f>F179-'Index Tables'!F179</f>
        <v>-6.0894775399944479E-7</v>
      </c>
    </row>
    <row r="180" spans="1:21" ht="14">
      <c r="A180" s="25">
        <v>2011</v>
      </c>
      <c r="B180" s="178">
        <f>'5.Stata-DNSP&amp;State'!C119</f>
        <v>1.1347084045410156</v>
      </c>
      <c r="C180" s="178">
        <f>'5.Stata-DNSP&amp;State'!D119</f>
        <v>1.0786828994750977</v>
      </c>
      <c r="D180" s="178">
        <f>'5.Stata-DNSP&amp;State'!E119</f>
        <v>1.0519387722015381</v>
      </c>
      <c r="E180" s="178">
        <f>'5.Stata-DNSP&amp;State'!H119</f>
        <v>1.0541260242462158</v>
      </c>
      <c r="F180" s="178">
        <f>'5.Stata-DNSP&amp;State'!I119</f>
        <v>1.0514801740646362</v>
      </c>
      <c r="G180" s="19"/>
      <c r="H180" s="19"/>
      <c r="P180" s="25">
        <v>2011</v>
      </c>
      <c r="Q180" s="24">
        <f>B180-'Index Tables'!B180</f>
        <v>-5.9545898434265609E-7</v>
      </c>
      <c r="R180" s="24">
        <f>C180-'Index Tables'!C180</f>
        <v>-1.0052490240219925E-7</v>
      </c>
      <c r="S180" s="24">
        <f>D180-'Index Tables'!D180</f>
        <v>-2.2779846187148678E-7</v>
      </c>
      <c r="T180" s="24">
        <f>E180-'Index Tables'!E180</f>
        <v>-9.7575378421588255E-7</v>
      </c>
      <c r="U180" s="24">
        <f>F180-'Index Tables'!F180</f>
        <v>1.7406463626024049E-7</v>
      </c>
    </row>
    <row r="181" spans="1:21" ht="14">
      <c r="A181" s="25">
        <v>2012</v>
      </c>
      <c r="B181" s="178">
        <f>'5.Stata-DNSP&amp;State'!C120</f>
        <v>1.1490955352783203</v>
      </c>
      <c r="C181" s="178">
        <f>'5.Stata-DNSP&amp;State'!D120</f>
        <v>1.1402256488800049</v>
      </c>
      <c r="D181" s="178">
        <f>'5.Stata-DNSP&amp;State'!E120</f>
        <v>1.0077790021896362</v>
      </c>
      <c r="E181" s="178">
        <f>'5.Stata-DNSP&amp;State'!H120</f>
        <v>0.93994534015655518</v>
      </c>
      <c r="F181" s="178">
        <f>'5.Stata-DNSP&amp;State'!I120</f>
        <v>1.0651211738586426</v>
      </c>
      <c r="G181" s="19"/>
      <c r="H181" s="19"/>
      <c r="P181" s="25">
        <v>2012</v>
      </c>
      <c r="Q181" s="24">
        <f>B181-'Index Tables'!B181</f>
        <v>5.3527832033495315E-7</v>
      </c>
      <c r="R181" s="24">
        <f>C181-'Index Tables'!C181</f>
        <v>-3.5111999507897451E-7</v>
      </c>
      <c r="S181" s="24">
        <f>D181-'Index Tables'!D181</f>
        <v>2.1896362500939404E-9</v>
      </c>
      <c r="T181" s="24">
        <f>E181-'Index Tables'!E181</f>
        <v>1.4015655513954783E-7</v>
      </c>
      <c r="U181" s="24">
        <f>F181-'Index Tables'!F181</f>
        <v>1.7385864259367168E-7</v>
      </c>
    </row>
    <row r="182" spans="1:21" ht="14">
      <c r="A182" s="25">
        <v>2013</v>
      </c>
      <c r="B182" s="178">
        <f>'5.Stata-DNSP&amp;State'!C121</f>
        <v>1.1361035108566284</v>
      </c>
      <c r="C182" s="178">
        <f>'5.Stata-DNSP&amp;State'!D121</f>
        <v>1.1212022304534912</v>
      </c>
      <c r="D182" s="178">
        <f>'5.Stata-DNSP&amp;State'!E121</f>
        <v>1.0132904052734375</v>
      </c>
      <c r="E182" s="178">
        <f>'5.Stata-DNSP&amp;State'!H121</f>
        <v>0.97095119953155518</v>
      </c>
      <c r="F182" s="178">
        <f>'5.Stata-DNSP&amp;State'!I121</f>
        <v>1.0464823246002197</v>
      </c>
      <c r="G182" s="19"/>
      <c r="H182" s="19"/>
      <c r="P182" s="25">
        <v>2013</v>
      </c>
      <c r="Q182" s="24">
        <f>B182-'Index Tables'!B182</f>
        <v>-4.8914337158478816E-7</v>
      </c>
      <c r="R182" s="24">
        <f>C182-'Index Tables'!C182</f>
        <v>2.3045349117900571E-7</v>
      </c>
      <c r="S182" s="24">
        <f>D182-'Index Tables'!D182</f>
        <v>-5.9472656244174971E-7</v>
      </c>
      <c r="T182" s="24">
        <f>E182-'Index Tables'!E182</f>
        <v>-5.0046844479734176E-7</v>
      </c>
      <c r="U182" s="24">
        <f>F182-'Index Tables'!F182</f>
        <v>-6.7539978032549186E-7</v>
      </c>
    </row>
    <row r="183" spans="1:21" ht="14">
      <c r="A183" s="25">
        <v>2014</v>
      </c>
      <c r="B183" s="178">
        <f>'5.Stata-DNSP&amp;State'!C122</f>
        <v>1.1399259567260742</v>
      </c>
      <c r="C183" s="178">
        <f>'5.Stata-DNSP&amp;State'!D122</f>
        <v>1.1227922439575195</v>
      </c>
      <c r="D183" s="178">
        <f>'5.Stata-DNSP&amp;State'!E122</f>
        <v>1.0152597427368164</v>
      </c>
      <c r="E183" s="178">
        <f>'5.Stata-DNSP&amp;State'!H122</f>
        <v>0.98828458786010742</v>
      </c>
      <c r="F183" s="178">
        <f>'5.Stata-DNSP&amp;State'!I122</f>
        <v>1.0362708568572998</v>
      </c>
      <c r="G183" s="19"/>
      <c r="H183" s="19"/>
      <c r="P183" s="25">
        <v>2014</v>
      </c>
      <c r="Q183" s="24">
        <f>B183-'Index Tables'!B183</f>
        <v>-4.3273925776077249E-8</v>
      </c>
      <c r="R183" s="24">
        <f>C183-'Index Tables'!C183</f>
        <v>2.4395751951900024E-7</v>
      </c>
      <c r="S183" s="24">
        <f>D183-'Index Tables'!D183</f>
        <v>-2.5726318364505119E-7</v>
      </c>
      <c r="T183" s="24">
        <f>E183-'Index Tables'!E183</f>
        <v>2.8786010741743695E-7</v>
      </c>
      <c r="U183" s="24">
        <f>F183-'Index Tables'!F183</f>
        <v>-1.4314270013748853E-7</v>
      </c>
    </row>
    <row r="184" spans="1:21" ht="14">
      <c r="A184" s="25">
        <v>2015</v>
      </c>
      <c r="B184" s="178">
        <f>'5.Stata-DNSP&amp;State'!C123</f>
        <v>1.1696594953536987</v>
      </c>
      <c r="C184" s="178">
        <f>'5.Stata-DNSP&amp;State'!D123</f>
        <v>1.1506820917129517</v>
      </c>
      <c r="D184" s="178">
        <f>'5.Stata-DNSP&amp;State'!E123</f>
        <v>1.0164921283721924</v>
      </c>
      <c r="E184" s="178">
        <f>'5.Stata-DNSP&amp;State'!H123</f>
        <v>0.98760539293289185</v>
      </c>
      <c r="F184" s="178">
        <f>'5.Stata-DNSP&amp;State'!I123</f>
        <v>1.0392028093338013</v>
      </c>
      <c r="G184" s="19"/>
      <c r="H184" s="19"/>
      <c r="P184" s="25">
        <v>2015</v>
      </c>
      <c r="Q184" s="24">
        <f>B184-'Index Tables'!B184</f>
        <v>4.953536987262197E-7</v>
      </c>
      <c r="R184" s="24">
        <f>C184-'Index Tables'!C184</f>
        <v>9.1712951677536125E-8</v>
      </c>
      <c r="S184" s="24">
        <f>D184-'Index Tables'!D184</f>
        <v>1.2837219243166942E-7</v>
      </c>
      <c r="T184" s="24">
        <f>E184-'Index Tables'!E184</f>
        <v>3.929328918905739E-7</v>
      </c>
      <c r="U184" s="24">
        <f>F184-'Index Tables'!F184</f>
        <v>-1.9066619882934788E-7</v>
      </c>
    </row>
    <row r="185" spans="1:21" ht="14">
      <c r="A185" s="25">
        <v>2016</v>
      </c>
      <c r="B185" s="178">
        <f>'5.Stata-DNSP&amp;State'!C124</f>
        <v>1.1788234710693359</v>
      </c>
      <c r="C185" s="178">
        <f>'5.Stata-DNSP&amp;State'!D124</f>
        <v>1.1868000030517578</v>
      </c>
      <c r="D185" s="178">
        <f>'5.Stata-DNSP&amp;State'!E124</f>
        <v>0.99327874183654785</v>
      </c>
      <c r="E185" s="178">
        <f>'5.Stata-DNSP&amp;State'!H124</f>
        <v>0.94087034463882446</v>
      </c>
      <c r="F185" s="178">
        <f>'5.Stata-DNSP&amp;State'!I124</f>
        <v>1.0329169034957886</v>
      </c>
      <c r="G185" s="19"/>
      <c r="H185" s="19"/>
      <c r="P185" s="25">
        <v>2016</v>
      </c>
      <c r="Q185" s="24">
        <f>B185-'Index Tables'!B185</f>
        <v>4.7106933598328737E-7</v>
      </c>
      <c r="R185" s="24">
        <f>C185-'Index Tables'!C185</f>
        <v>3.0517577354061132E-9</v>
      </c>
      <c r="S185" s="24">
        <f>D185-'Index Tables'!D185</f>
        <v>-4.5816345217719601E-7</v>
      </c>
      <c r="T185" s="24">
        <f>E185-'Index Tables'!E185</f>
        <v>-4.5536117554423328E-7</v>
      </c>
      <c r="U185" s="24">
        <f>F185-'Index Tables'!F185</f>
        <v>-1.096504211428595E-6</v>
      </c>
    </row>
    <row r="186" spans="1:21" ht="14">
      <c r="A186" s="25">
        <v>2017</v>
      </c>
      <c r="B186" s="178">
        <f>'5.Stata-DNSP&amp;State'!C125</f>
        <v>1.1978068351745605</v>
      </c>
      <c r="C186" s="178">
        <f>'5.Stata-DNSP&amp;State'!D125</f>
        <v>1.2120977640151978</v>
      </c>
      <c r="D186" s="178">
        <f>'5.Stata-DNSP&amp;State'!E125</f>
        <v>0.98820954561233521</v>
      </c>
      <c r="E186" s="178">
        <f>'5.Stata-DNSP&amp;State'!H125</f>
        <v>0.91282802820205688</v>
      </c>
      <c r="F186" s="178">
        <f>'5.Stata-DNSP&amp;State'!I125</f>
        <v>1.0477660894393921</v>
      </c>
      <c r="G186" s="19"/>
      <c r="H186" s="19"/>
      <c r="P186" s="25">
        <v>2017</v>
      </c>
      <c r="Q186" s="24">
        <f>B186-'Index Tables'!B186</f>
        <v>-1.648254395192339E-7</v>
      </c>
      <c r="R186" s="24">
        <f>C186-'Index Tables'!C186</f>
        <v>-2.3598480214381823E-7</v>
      </c>
      <c r="S186" s="24">
        <f>D186-'Index Tables'!D186</f>
        <v>-3.5438766476936223E-7</v>
      </c>
      <c r="T186" s="24">
        <f>E186-'Index Tables'!E186</f>
        <v>-4.7179794315788115E-7</v>
      </c>
      <c r="U186" s="24">
        <f>F186-'Index Tables'!F186</f>
        <v>-9.1056060780303483E-7</v>
      </c>
    </row>
    <row r="187" spans="1:21" ht="14">
      <c r="A187" s="25">
        <v>2018</v>
      </c>
      <c r="B187" s="178">
        <f>'5.Stata-DNSP&amp;State'!C126</f>
        <v>1.211182713508606</v>
      </c>
      <c r="C187" s="178">
        <f>'5.Stata-DNSP&amp;State'!D126</f>
        <v>1.1877408027648926</v>
      </c>
      <c r="D187" s="178">
        <f>'5.Stata-DNSP&amp;State'!E126</f>
        <v>1.0197362899780273</v>
      </c>
      <c r="E187" s="178">
        <f>'5.Stata-DNSP&amp;State'!H126</f>
        <v>1.0046631097793579</v>
      </c>
      <c r="F187" s="178">
        <f>'5.Stata-DNSP&amp;State'!I126</f>
        <v>1.032148003578186</v>
      </c>
      <c r="G187" s="19"/>
      <c r="H187" s="19"/>
      <c r="P187" s="25">
        <v>2018</v>
      </c>
      <c r="Q187" s="24">
        <f>B187-'Index Tables'!B187</f>
        <v>-2.8649139394154588E-7</v>
      </c>
      <c r="R187" s="24">
        <f>C187-'Index Tables'!C187</f>
        <v>-1.9723510735758509E-7</v>
      </c>
      <c r="S187" s="24">
        <f>D187-'Index Tables'!D187</f>
        <v>-7.1002197254976807E-7</v>
      </c>
      <c r="T187" s="24">
        <f>E187-'Index Tables'!E187</f>
        <v>1.0977935782641168E-7</v>
      </c>
      <c r="U187" s="24">
        <f>F187-'Index Tables'!F187</f>
        <v>3.5781859697436857E-9</v>
      </c>
    </row>
    <row r="188" spans="1:21" ht="14">
      <c r="A188" s="25">
        <v>2019</v>
      </c>
      <c r="B188" s="178">
        <f>'5.Stata-DNSP&amp;State'!C127</f>
        <v>1.2140600681304932</v>
      </c>
      <c r="C188" s="178">
        <f>'5.Stata-DNSP&amp;State'!D127</f>
        <v>1.2258504629135132</v>
      </c>
      <c r="D188" s="178">
        <f>'5.Stata-DNSP&amp;State'!E127</f>
        <v>0.99038159847259521</v>
      </c>
      <c r="E188" s="178">
        <f>'5.Stata-DNSP&amp;State'!H127</f>
        <v>0.96436905860900879</v>
      </c>
      <c r="F188" s="178">
        <f>'5.Stata-DNSP&amp;State'!I127</f>
        <v>1.0109212398529053</v>
      </c>
      <c r="G188" s="19"/>
      <c r="H188" s="19"/>
      <c r="P188" s="25">
        <v>2019</v>
      </c>
      <c r="Q188" s="24">
        <f>B188-'Index Tables'!B188</f>
        <v>6.8130493247053892E-8</v>
      </c>
      <c r="R188" s="24">
        <f>C188-'Index Tables'!C188</f>
        <v>4.6291351307736761E-7</v>
      </c>
      <c r="S188" s="24">
        <f>D188-'Index Tables'!D188</f>
        <v>-3.0152740482236595E-7</v>
      </c>
      <c r="T188" s="24">
        <f>E188-'Index Tables'!E188</f>
        <v>-4.4139099120155123E-7</v>
      </c>
      <c r="U188" s="24">
        <f>F188-'Index Tables'!F188</f>
        <v>-7.6014709482485898E-7</v>
      </c>
    </row>
    <row r="189" spans="1:21" ht="14">
      <c r="A189" s="26">
        <v>2020</v>
      </c>
      <c r="B189" s="179">
        <f>'5.Stata-DNSP&amp;State'!C128</f>
        <v>1.2253453731536865</v>
      </c>
      <c r="C189" s="179">
        <f>'5.Stata-DNSP&amp;State'!D128</f>
        <v>1.1577086448669434</v>
      </c>
      <c r="D189" s="179">
        <f>'5.Stata-DNSP&amp;State'!E128</f>
        <v>1.0584225654602051</v>
      </c>
      <c r="E189" s="179">
        <f>'5.Stata-DNSP&amp;State'!H128</f>
        <v>1.1306898593902588</v>
      </c>
      <c r="F189" s="179">
        <f>'5.Stata-DNSP&amp;State'!I128</f>
        <v>1.0137883424758911</v>
      </c>
      <c r="G189" s="19"/>
      <c r="H189" s="19"/>
      <c r="P189" s="26">
        <v>2020</v>
      </c>
      <c r="Q189" s="27">
        <f>B189-'Index Tables'!B189</f>
        <v>3.7315368661694492E-7</v>
      </c>
      <c r="R189" s="27">
        <f>C189-'Index Tables'!C189</f>
        <v>-3.551330567397315E-7</v>
      </c>
      <c r="S189" s="27">
        <f>D189-'Index Tables'!D189</f>
        <v>-4.3453979481355987E-7</v>
      </c>
      <c r="T189" s="27">
        <f>E189-'Index Tables'!E189</f>
        <v>8.5939025873393859E-7</v>
      </c>
      <c r="U189" s="27">
        <f>F189-'Index Tables'!F189</f>
        <v>-6.5752410893793467E-7</v>
      </c>
    </row>
    <row r="190" spans="1:21" ht="14">
      <c r="A190" s="25"/>
      <c r="B190" s="28"/>
      <c r="C190" s="28"/>
      <c r="D190" s="28"/>
      <c r="E190" s="28"/>
      <c r="F190" s="28"/>
      <c r="G190" s="7"/>
      <c r="H190" s="7"/>
    </row>
    <row r="191" spans="1:21" ht="14">
      <c r="A191" s="25"/>
      <c r="B191" s="28"/>
      <c r="C191" s="28"/>
      <c r="D191" s="28"/>
      <c r="E191" s="28"/>
      <c r="F191" s="28"/>
      <c r="G191" s="7"/>
      <c r="H191" s="7"/>
    </row>
    <row r="192" spans="1:21" ht="14">
      <c r="A192" s="23"/>
      <c r="B192" s="48"/>
      <c r="C192" s="48"/>
      <c r="D192" s="48"/>
      <c r="E192" s="48"/>
      <c r="F192" s="48"/>
      <c r="G192" s="7"/>
      <c r="H192" s="7"/>
    </row>
    <row r="193" spans="1:23" ht="14">
      <c r="A193" s="26"/>
      <c r="B193" s="29"/>
      <c r="C193" s="29"/>
      <c r="D193" s="29"/>
      <c r="E193" s="29"/>
      <c r="F193" s="29"/>
      <c r="G193" s="7"/>
      <c r="H193" s="7"/>
    </row>
    <row r="196" spans="1:23">
      <c r="A196" s="8" t="s">
        <v>95</v>
      </c>
      <c r="B196" s="9"/>
      <c r="C196" s="9"/>
      <c r="D196" s="9"/>
      <c r="E196" s="9"/>
      <c r="F196" s="9"/>
      <c r="G196" s="9"/>
      <c r="H196" s="9"/>
      <c r="P196" s="8" t="s">
        <v>95</v>
      </c>
      <c r="Q196" s="9"/>
      <c r="R196" s="9"/>
      <c r="S196" s="9"/>
      <c r="T196" s="9"/>
      <c r="U196" s="9"/>
      <c r="V196" s="9"/>
      <c r="W196" s="9"/>
    </row>
    <row r="197" spans="1:23" ht="15">
      <c r="A197" s="16"/>
      <c r="B197" s="17" t="s">
        <v>8</v>
      </c>
      <c r="C197" s="18" t="s">
        <v>9</v>
      </c>
      <c r="D197" s="17" t="s">
        <v>3</v>
      </c>
      <c r="E197" s="273" t="s">
        <v>28</v>
      </c>
      <c r="F197" s="273"/>
      <c r="G197" s="19"/>
      <c r="H197" s="19"/>
      <c r="P197" s="16"/>
      <c r="Q197" s="17" t="s">
        <v>8</v>
      </c>
      <c r="R197" s="18" t="s">
        <v>9</v>
      </c>
      <c r="S197" s="17" t="s">
        <v>3</v>
      </c>
      <c r="T197" s="273" t="s">
        <v>28</v>
      </c>
      <c r="U197" s="273"/>
    </row>
    <row r="198" spans="1:23" ht="15">
      <c r="A198" s="20" t="s">
        <v>7</v>
      </c>
      <c r="B198" s="21" t="s">
        <v>26</v>
      </c>
      <c r="C198" s="22" t="s">
        <v>26</v>
      </c>
      <c r="D198" s="21" t="s">
        <v>26</v>
      </c>
      <c r="E198" s="21" t="s">
        <v>10</v>
      </c>
      <c r="F198" s="21" t="s">
        <v>11</v>
      </c>
      <c r="G198" s="19"/>
      <c r="H198" s="19"/>
      <c r="P198" s="20" t="s">
        <v>7</v>
      </c>
      <c r="Q198" s="21" t="s">
        <v>26</v>
      </c>
      <c r="R198" s="22" t="s">
        <v>26</v>
      </c>
      <c r="S198" s="21" t="s">
        <v>26</v>
      </c>
      <c r="T198" s="21" t="s">
        <v>10</v>
      </c>
      <c r="U198" s="21" t="s">
        <v>11</v>
      </c>
    </row>
    <row r="199" spans="1:23" ht="14">
      <c r="A199" s="23">
        <v>2006</v>
      </c>
      <c r="B199" s="178">
        <f>'5.Stata-DNSP&amp;State'!C130</f>
        <v>1</v>
      </c>
      <c r="C199" s="178">
        <f>'5.Stata-DNSP&amp;State'!D130</f>
        <v>1</v>
      </c>
      <c r="D199" s="178">
        <f>'5.Stata-DNSP&amp;State'!E130</f>
        <v>1</v>
      </c>
      <c r="E199" s="178">
        <f>'5.Stata-DNSP&amp;State'!H130</f>
        <v>1</v>
      </c>
      <c r="F199" s="178">
        <f>'5.Stata-DNSP&amp;State'!I130</f>
        <v>1</v>
      </c>
      <c r="G199" s="24"/>
      <c r="H199" s="19"/>
      <c r="P199" s="23">
        <v>2006</v>
      </c>
      <c r="Q199" s="24">
        <f>B199-'Index Tables'!B199</f>
        <v>0</v>
      </c>
      <c r="R199" s="24">
        <f>C199-'Index Tables'!C199</f>
        <v>0</v>
      </c>
      <c r="S199" s="24">
        <f>D199-'Index Tables'!D199</f>
        <v>0</v>
      </c>
      <c r="T199" s="24">
        <f>E199-'Index Tables'!E199</f>
        <v>0</v>
      </c>
      <c r="U199" s="24">
        <f>F199-'Index Tables'!F199</f>
        <v>0</v>
      </c>
    </row>
    <row r="200" spans="1:23" ht="14">
      <c r="A200" s="25">
        <v>2007</v>
      </c>
      <c r="B200" s="178">
        <f>'5.Stata-DNSP&amp;State'!C131</f>
        <v>0.99656224250793457</v>
      </c>
      <c r="C200" s="178">
        <f>'5.Stata-DNSP&amp;State'!D131</f>
        <v>0.95799928903579712</v>
      </c>
      <c r="D200" s="178">
        <f>'5.Stata-DNSP&amp;State'!E131</f>
        <v>1.0402536392211914</v>
      </c>
      <c r="E200" s="178">
        <f>'5.Stata-DNSP&amp;State'!H131</f>
        <v>1.136811375617981</v>
      </c>
      <c r="F200" s="178">
        <f>'5.Stata-DNSP&amp;State'!I131</f>
        <v>0.97470188140869141</v>
      </c>
      <c r="G200" s="24"/>
      <c r="H200" s="19"/>
      <c r="P200" s="25">
        <v>2007</v>
      </c>
      <c r="Q200" s="24">
        <f>B200-'Index Tables'!B200</f>
        <v>4.2507934616686782E-8</v>
      </c>
      <c r="R200" s="24">
        <f>C200-'Index Tables'!C200</f>
        <v>-1.1096420282630248E-7</v>
      </c>
      <c r="S200" s="24">
        <f>D200-'Index Tables'!D200</f>
        <v>-3.6077880860574396E-7</v>
      </c>
      <c r="T200" s="24">
        <f>E200-'Index Tables'!E200</f>
        <v>3.7561798094110088E-7</v>
      </c>
      <c r="U200" s="24">
        <f>F200-'Index Tables'!F200</f>
        <v>8.140869145467633E-8</v>
      </c>
    </row>
    <row r="201" spans="1:23" ht="14">
      <c r="A201" s="25">
        <v>2008</v>
      </c>
      <c r="B201" s="178">
        <f>'5.Stata-DNSP&amp;State'!C132</f>
        <v>1.0580273866653442</v>
      </c>
      <c r="C201" s="178">
        <f>'5.Stata-DNSP&amp;State'!D132</f>
        <v>0.97797703742980957</v>
      </c>
      <c r="D201" s="178">
        <f>'5.Stata-DNSP&amp;State'!E132</f>
        <v>1.0818530321121216</v>
      </c>
      <c r="E201" s="178">
        <f>'5.Stata-DNSP&amp;State'!H132</f>
        <v>1.1810017824172974</v>
      </c>
      <c r="F201" s="178">
        <f>'5.Stata-DNSP&amp;State'!I132</f>
        <v>1.0167701244354248</v>
      </c>
      <c r="G201" s="24"/>
      <c r="H201" s="19"/>
      <c r="P201" s="25">
        <v>2008</v>
      </c>
      <c r="Q201" s="24">
        <f>B201-'Index Tables'!B201</f>
        <v>3.8666534418752008E-7</v>
      </c>
      <c r="R201" s="24">
        <f>C201-'Index Tables'!C201</f>
        <v>1.3742980953246331E-7</v>
      </c>
      <c r="S201" s="24">
        <f>D201-'Index Tables'!D201</f>
        <v>3.2112121628458112E-8</v>
      </c>
      <c r="T201" s="24">
        <f>E201-'Index Tables'!E201</f>
        <v>7.824172973958099E-7</v>
      </c>
      <c r="U201" s="24">
        <f>F201-'Index Tables'!F201</f>
        <v>1.2443542485307546E-7</v>
      </c>
    </row>
    <row r="202" spans="1:23" ht="14">
      <c r="A202" s="25">
        <v>2009</v>
      </c>
      <c r="B202" s="178">
        <f>'5.Stata-DNSP&amp;State'!C133</f>
        <v>1.0202933549880981</v>
      </c>
      <c r="C202" s="178">
        <f>'5.Stata-DNSP&amp;State'!D133</f>
        <v>1.0530680418014526</v>
      </c>
      <c r="D202" s="178">
        <f>'5.Stata-DNSP&amp;State'!E133</f>
        <v>0.96887689828872681</v>
      </c>
      <c r="E202" s="178">
        <f>'5.Stata-DNSP&amp;State'!H133</f>
        <v>1.0321292877197266</v>
      </c>
      <c r="F202" s="178">
        <f>'5.Stata-DNSP&amp;State'!I133</f>
        <v>0.92454683780670166</v>
      </c>
      <c r="G202" s="24"/>
      <c r="H202" s="19"/>
      <c r="P202" s="25">
        <v>2009</v>
      </c>
      <c r="Q202" s="24">
        <f>B202-'Index Tables'!B202</f>
        <v>3.5498809825007527E-7</v>
      </c>
      <c r="R202" s="24">
        <f>C202-'Index Tables'!C202</f>
        <v>4.1801452743683853E-8</v>
      </c>
      <c r="S202" s="24">
        <f>D202-'Index Tables'!D202</f>
        <v>1.9828872677152276E-7</v>
      </c>
      <c r="T202" s="24">
        <f>E202-'Index Tables'!E202</f>
        <v>2.8771972648833355E-7</v>
      </c>
      <c r="U202" s="24">
        <f>F202-'Index Tables'!F202</f>
        <v>2.3780670166395623E-7</v>
      </c>
    </row>
    <row r="203" spans="1:23" ht="14">
      <c r="A203" s="25">
        <v>2010</v>
      </c>
      <c r="B203" s="178">
        <f>'5.Stata-DNSP&amp;State'!C134</f>
        <v>1.0565241575241089</v>
      </c>
      <c r="C203" s="178">
        <f>'5.Stata-DNSP&amp;State'!D134</f>
        <v>1.0575574636459351</v>
      </c>
      <c r="D203" s="178">
        <f>'5.Stata-DNSP&amp;State'!E134</f>
        <v>0.9990229606628418</v>
      </c>
      <c r="E203" s="178">
        <f>'5.Stata-DNSP&amp;State'!H134</f>
        <v>1.1144336462020874</v>
      </c>
      <c r="F203" s="178">
        <f>'5.Stata-DNSP&amp;State'!I134</f>
        <v>0.92754483222961426</v>
      </c>
      <c r="G203" s="24"/>
      <c r="H203" s="19"/>
      <c r="P203" s="25">
        <v>2010</v>
      </c>
      <c r="Q203" s="24">
        <f>B203-'Index Tables'!B203</f>
        <v>1.5752410886804569E-7</v>
      </c>
      <c r="R203" s="24">
        <f>C203-'Index Tables'!C203</f>
        <v>-5.3635406493945936E-7</v>
      </c>
      <c r="S203" s="24">
        <f>D203-'Index Tables'!D203</f>
        <v>6.0662841749881125E-8</v>
      </c>
      <c r="T203" s="24">
        <f>E203-'Index Tables'!E203</f>
        <v>6.4620208739540885E-7</v>
      </c>
      <c r="U203" s="24">
        <f>F203-'Index Tables'!F203</f>
        <v>-1.6777038569504299E-7</v>
      </c>
    </row>
    <row r="204" spans="1:23" ht="14">
      <c r="A204" s="25">
        <v>2011</v>
      </c>
      <c r="B204" s="178">
        <f>'5.Stata-DNSP&amp;State'!C135</f>
        <v>1.0930958986282349</v>
      </c>
      <c r="C204" s="178">
        <f>'5.Stata-DNSP&amp;State'!D135</f>
        <v>1.0693663358688354</v>
      </c>
      <c r="D204" s="178">
        <f>'5.Stata-DNSP&amp;State'!E135</f>
        <v>1.0221902132034302</v>
      </c>
      <c r="E204" s="178">
        <f>'5.Stata-DNSP&amp;State'!H135</f>
        <v>1.1080511808395386</v>
      </c>
      <c r="F204" s="178">
        <f>'5.Stata-DNSP&amp;State'!I135</f>
        <v>0.96463072299957275</v>
      </c>
      <c r="G204" s="24"/>
      <c r="H204" s="19"/>
      <c r="P204" s="25">
        <v>2011</v>
      </c>
      <c r="Q204" s="24">
        <f>B204-'Index Tables'!B204</f>
        <v>-1.0137176520430558E-7</v>
      </c>
      <c r="R204" s="24">
        <f>C204-'Index Tables'!C204</f>
        <v>3.3586883541047996E-7</v>
      </c>
      <c r="S204" s="24">
        <f>D204-'Index Tables'!D204</f>
        <v>2.1320343024378019E-7</v>
      </c>
      <c r="T204" s="24">
        <f>E204-'Index Tables'!E204</f>
        <v>1.8083953867709113E-7</v>
      </c>
      <c r="U204" s="24">
        <f>F204-'Index Tables'!F204</f>
        <v>3.2299957275494506E-7</v>
      </c>
    </row>
    <row r="205" spans="1:23" ht="14">
      <c r="A205" s="25">
        <v>2012</v>
      </c>
      <c r="B205" s="178">
        <f>'5.Stata-DNSP&amp;State'!C136</f>
        <v>1.0918757915496826</v>
      </c>
      <c r="C205" s="178">
        <f>'5.Stata-DNSP&amp;State'!D136</f>
        <v>1.1554113626480103</v>
      </c>
      <c r="D205" s="178">
        <f>'5.Stata-DNSP&amp;State'!E136</f>
        <v>0.94501030445098877</v>
      </c>
      <c r="E205" s="178">
        <f>'5.Stata-DNSP&amp;State'!H136</f>
        <v>0.93283939361572266</v>
      </c>
      <c r="F205" s="178">
        <f>'5.Stata-DNSP&amp;State'!I136</f>
        <v>0.95271199941635132</v>
      </c>
      <c r="G205" s="24"/>
      <c r="H205" s="19"/>
      <c r="P205" s="25">
        <v>2012</v>
      </c>
      <c r="Q205" s="24">
        <f>B205-'Index Tables'!B205</f>
        <v>7.9154968268824177E-7</v>
      </c>
      <c r="R205" s="24">
        <f>C205-'Index Tables'!C205</f>
        <v>3.6264801028806914E-7</v>
      </c>
      <c r="S205" s="24">
        <f>D205-'Index Tables'!D205</f>
        <v>2.0445098880550461E-7</v>
      </c>
      <c r="T205" s="24">
        <f>E205-'Index Tables'!E205</f>
        <v>2.9361572262409652E-7</v>
      </c>
      <c r="U205" s="24">
        <f>F205-'Index Tables'!F205</f>
        <v>1.9941635132081359E-7</v>
      </c>
    </row>
    <row r="206" spans="1:23" ht="14">
      <c r="A206" s="25">
        <v>2013</v>
      </c>
      <c r="B206" s="178">
        <f>'5.Stata-DNSP&amp;State'!C137</f>
        <v>1.0768431425094604</v>
      </c>
      <c r="C206" s="178">
        <f>'5.Stata-DNSP&amp;State'!D137</f>
        <v>1.2022855281829834</v>
      </c>
      <c r="D206" s="178">
        <f>'5.Stata-DNSP&amp;State'!E137</f>
        <v>0.89566320180892944</v>
      </c>
      <c r="E206" s="178">
        <f>'5.Stata-DNSP&amp;State'!H137</f>
        <v>0.86574053764343262</v>
      </c>
      <c r="F206" s="178">
        <f>'5.Stata-DNSP&amp;State'!I137</f>
        <v>0.91666263341903687</v>
      </c>
      <c r="G206" s="24"/>
      <c r="H206" s="19"/>
      <c r="P206" s="25">
        <v>2013</v>
      </c>
      <c r="Q206" s="24">
        <f>B206-'Index Tables'!B206</f>
        <v>1.4250946045457624E-7</v>
      </c>
      <c r="R206" s="24">
        <f>C206-'Index Tables'!C206</f>
        <v>5.2818298335033376E-7</v>
      </c>
      <c r="S206" s="24">
        <f>D206-'Index Tables'!D206</f>
        <v>1.808929450675123E-9</v>
      </c>
      <c r="T206" s="24">
        <f>E206-'Index Tables'!E206</f>
        <v>3.7643432593270632E-8</v>
      </c>
      <c r="U206" s="24">
        <f>F206-'Index Tables'!F206</f>
        <v>3.3419036871151775E-8</v>
      </c>
    </row>
    <row r="207" spans="1:23" ht="14">
      <c r="A207" s="25">
        <v>2014</v>
      </c>
      <c r="B207" s="178">
        <f>'5.Stata-DNSP&amp;State'!C138</f>
        <v>1.0472337007522583</v>
      </c>
      <c r="C207" s="178">
        <f>'5.Stata-DNSP&amp;State'!D138</f>
        <v>1.1677186489105225</v>
      </c>
      <c r="D207" s="178">
        <f>'5.Stata-DNSP&amp;State'!E138</f>
        <v>0.89682000875473022</v>
      </c>
      <c r="E207" s="178">
        <f>'5.Stata-DNSP&amp;State'!H138</f>
        <v>0.92741614580154419</v>
      </c>
      <c r="F207" s="178">
        <f>'5.Stata-DNSP&amp;State'!I138</f>
        <v>0.87352418899536133</v>
      </c>
      <c r="G207" s="24"/>
      <c r="H207" s="19"/>
      <c r="P207" s="25">
        <v>2014</v>
      </c>
      <c r="Q207" s="24">
        <f>B207-'Index Tables'!B207</f>
        <v>7.0075225822030518E-7</v>
      </c>
      <c r="R207" s="24">
        <f>C207-'Index Tables'!C207</f>
        <v>-3.5108947749051822E-7</v>
      </c>
      <c r="S207" s="24">
        <f>D207-'Index Tables'!D207</f>
        <v>3.087547302271787E-7</v>
      </c>
      <c r="T207" s="24">
        <f>E207-'Index Tables'!E207</f>
        <v>1.4580154417132007E-7</v>
      </c>
      <c r="U207" s="24">
        <f>F207-'Index Tables'!F207</f>
        <v>4.8899536131408183E-7</v>
      </c>
    </row>
    <row r="208" spans="1:23" ht="14">
      <c r="A208" s="25">
        <v>2015</v>
      </c>
      <c r="B208" s="178">
        <f>'5.Stata-DNSP&amp;State'!C139</f>
        <v>1.1002974510192871</v>
      </c>
      <c r="C208" s="178">
        <f>'5.Stata-DNSP&amp;State'!D139</f>
        <v>1.2161731719970703</v>
      </c>
      <c r="D208" s="178">
        <f>'5.Stata-DNSP&amp;State'!E139</f>
        <v>0.90472084283828735</v>
      </c>
      <c r="E208" s="178">
        <f>'5.Stata-DNSP&amp;State'!H139</f>
        <v>0.9085468053817749</v>
      </c>
      <c r="F208" s="178">
        <f>'5.Stata-DNSP&amp;State'!I139</f>
        <v>0.90037077665328979</v>
      </c>
      <c r="G208" s="24"/>
      <c r="H208" s="19"/>
      <c r="P208" s="25">
        <v>2015</v>
      </c>
      <c r="Q208" s="24">
        <f>B208-'Index Tables'!B208</f>
        <v>4.5101928702884209E-7</v>
      </c>
      <c r="R208" s="24">
        <f>C208-'Index Tables'!C208</f>
        <v>-8.2800292977580625E-7</v>
      </c>
      <c r="S208" s="24">
        <f>D208-'Index Tables'!D208</f>
        <v>7.4283828732646384E-7</v>
      </c>
      <c r="T208" s="24">
        <f>E208-'Index Tables'!E208</f>
        <v>1.0053817749433591E-6</v>
      </c>
      <c r="U208" s="24">
        <f>F208-'Index Tables'!F208</f>
        <v>5.7665328978551145E-7</v>
      </c>
    </row>
    <row r="209" spans="1:23" ht="14">
      <c r="A209" s="25">
        <v>2016</v>
      </c>
      <c r="B209" s="178">
        <f>'5.Stata-DNSP&amp;State'!C140</f>
        <v>1.1095077991485596</v>
      </c>
      <c r="C209" s="178">
        <f>'5.Stata-DNSP&amp;State'!D140</f>
        <v>1.1497780084609985</v>
      </c>
      <c r="D209" s="178">
        <f>'5.Stata-DNSP&amp;State'!E140</f>
        <v>0.96497541666030884</v>
      </c>
      <c r="E209" s="178">
        <f>'5.Stata-DNSP&amp;State'!H140</f>
        <v>1.0806320905685425</v>
      </c>
      <c r="F209" s="178">
        <f>'5.Stata-DNSP&amp;State'!I140</f>
        <v>0.89240318536758423</v>
      </c>
      <c r="G209" s="24"/>
      <c r="H209" s="19"/>
      <c r="P209" s="25">
        <v>2016</v>
      </c>
      <c r="Q209" s="24">
        <f>B209-'Index Tables'!B209</f>
        <v>7.9914855954932307E-7</v>
      </c>
      <c r="R209" s="24">
        <f>C209-'Index Tables'!C209</f>
        <v>8.4609985684380717E-9</v>
      </c>
      <c r="S209" s="24">
        <f>D209-'Index Tables'!D209</f>
        <v>3.1666030886334795E-7</v>
      </c>
      <c r="T209" s="24">
        <f>E209-'Index Tables'!E209</f>
        <v>9.0568542443492106E-8</v>
      </c>
      <c r="U209" s="24">
        <f>F209-'Index Tables'!F209</f>
        <v>3.8536758417695438E-7</v>
      </c>
    </row>
    <row r="210" spans="1:23" ht="14">
      <c r="A210" s="25">
        <v>2017</v>
      </c>
      <c r="B210" s="178">
        <f>'5.Stata-DNSP&amp;State'!C141</f>
        <v>1.162186861038208</v>
      </c>
      <c r="C210" s="178">
        <f>'5.Stata-DNSP&amp;State'!D141</f>
        <v>1.2007461786270142</v>
      </c>
      <c r="D210" s="178">
        <f>'5.Stata-DNSP&amp;State'!E141</f>
        <v>0.96788698434829712</v>
      </c>
      <c r="E210" s="178">
        <f>'5.Stata-DNSP&amp;State'!H141</f>
        <v>1.0497587919235229</v>
      </c>
      <c r="F210" s="178">
        <f>'5.Stata-DNSP&amp;State'!I141</f>
        <v>0.91344165802001953</v>
      </c>
      <c r="G210" s="24"/>
      <c r="H210" s="19"/>
      <c r="P210" s="25">
        <v>2017</v>
      </c>
      <c r="Q210" s="24">
        <f>B210-'Index Tables'!B210</f>
        <v>8.6103820806648912E-7</v>
      </c>
      <c r="R210" s="24">
        <f>C210-'Index Tables'!C210</f>
        <v>1.7862701406912151E-7</v>
      </c>
      <c r="S210" s="24">
        <f>D210-'Index Tables'!D210</f>
        <v>5.8434829708353675E-7</v>
      </c>
      <c r="T210" s="24">
        <f>E210-'Index Tables'!E210</f>
        <v>7.9192352298029789E-7</v>
      </c>
      <c r="U210" s="24">
        <f>F210-'Index Tables'!F210</f>
        <v>4.5802001957806482E-7</v>
      </c>
    </row>
    <row r="211" spans="1:23" ht="14">
      <c r="A211" s="25">
        <v>2018</v>
      </c>
      <c r="B211" s="178">
        <f>'5.Stata-DNSP&amp;State'!C142</f>
        <v>1.1168272495269775</v>
      </c>
      <c r="C211" s="178">
        <f>'5.Stata-DNSP&amp;State'!D142</f>
        <v>1.2256133556365967</v>
      </c>
      <c r="D211" s="178">
        <f>'5.Stata-DNSP&amp;State'!E142</f>
        <v>0.91123932600021362</v>
      </c>
      <c r="E211" s="178">
        <f>'5.Stata-DNSP&amp;State'!H142</f>
        <v>0.98384958505630493</v>
      </c>
      <c r="F211" s="178">
        <f>'5.Stata-DNSP&amp;State'!I142</f>
        <v>0.86194521188735962</v>
      </c>
      <c r="G211" s="24"/>
      <c r="H211" s="19"/>
      <c r="P211" s="25">
        <v>2018</v>
      </c>
      <c r="Q211" s="24">
        <f>B211-'Index Tables'!B211</f>
        <v>2.4952697752489428E-7</v>
      </c>
      <c r="R211" s="24">
        <f>C211-'Index Tables'!C211</f>
        <v>3.556365966161934E-7</v>
      </c>
      <c r="S211" s="24">
        <f>D211-'Index Tables'!D211</f>
        <v>4.260002136602381E-7</v>
      </c>
      <c r="T211" s="24">
        <f>E211-'Index Tables'!E211</f>
        <v>2.8505630489394918E-7</v>
      </c>
      <c r="U211" s="24">
        <f>F211-'Index Tables'!F211</f>
        <v>4.1188735966368739E-7</v>
      </c>
    </row>
    <row r="212" spans="1:23" ht="14">
      <c r="A212" s="25">
        <v>2019</v>
      </c>
      <c r="B212" s="178">
        <f>'5.Stata-DNSP&amp;State'!C143</f>
        <v>1.1312052011489868</v>
      </c>
      <c r="C212" s="178">
        <f>'5.Stata-DNSP&amp;State'!D143</f>
        <v>1.2259609699249268</v>
      </c>
      <c r="D212" s="178">
        <f>'5.Stata-DNSP&amp;State'!E143</f>
        <v>0.92270886898040771</v>
      </c>
      <c r="E212" s="178">
        <f>'5.Stata-DNSP&amp;State'!H143</f>
        <v>1.0288722515106201</v>
      </c>
      <c r="F212" s="178">
        <f>'5.Stata-DNSP&amp;State'!I143</f>
        <v>0.85539108514785767</v>
      </c>
      <c r="G212" s="24"/>
      <c r="H212" s="19"/>
      <c r="P212" s="25">
        <v>2019</v>
      </c>
      <c r="Q212" s="24">
        <f>B212-'Index Tables'!B212</f>
        <v>2.0114898680034798E-7</v>
      </c>
      <c r="R212" s="24">
        <f>C212-'Index Tables'!C212</f>
        <v>-3.0075073320645629E-8</v>
      </c>
      <c r="S212" s="24">
        <f>D212-'Index Tables'!D212</f>
        <v>2.6898040772493914E-7</v>
      </c>
      <c r="T212" s="24">
        <f>E212-'Index Tables'!E212</f>
        <v>2.515106201084194E-7</v>
      </c>
      <c r="U212" s="24">
        <f>F212-'Index Tables'!F212</f>
        <v>1.8514785771195363E-7</v>
      </c>
    </row>
    <row r="213" spans="1:23" ht="14">
      <c r="A213" s="26">
        <v>2020</v>
      </c>
      <c r="B213" s="179">
        <f>'5.Stata-DNSP&amp;State'!C144</f>
        <v>1.1468234062194824</v>
      </c>
      <c r="C213" s="179">
        <f>'5.Stata-DNSP&amp;State'!D144</f>
        <v>1.2167835235595703</v>
      </c>
      <c r="D213" s="179">
        <f>'5.Stata-DNSP&amp;State'!E144</f>
        <v>0.94250392913818359</v>
      </c>
      <c r="E213" s="179">
        <f>'5.Stata-DNSP&amp;State'!H144</f>
        <v>1.1093659400939941</v>
      </c>
      <c r="F213" s="179">
        <f>'5.Stata-DNSP&amp;State'!I144</f>
        <v>0.84394121170043945</v>
      </c>
      <c r="G213" s="24"/>
      <c r="H213" s="19"/>
      <c r="P213" s="26">
        <v>2020</v>
      </c>
      <c r="Q213" s="27">
        <f>B213-'Index Tables'!B213</f>
        <v>4.0621948249608408E-7</v>
      </c>
      <c r="R213" s="27">
        <f>C213-'Index Tables'!C213</f>
        <v>-4.7644042977523782E-7</v>
      </c>
      <c r="S213" s="27">
        <f>D213-'Index Tables'!D213</f>
        <v>4.2913818354417543E-7</v>
      </c>
      <c r="T213" s="27">
        <f>E213-'Index Tables'!E213</f>
        <v>-5.9906005933640927E-8</v>
      </c>
      <c r="U213" s="27">
        <f>F213-'Index Tables'!F213</f>
        <v>4.1170043940663703E-7</v>
      </c>
    </row>
    <row r="214" spans="1:23" ht="14">
      <c r="A214" s="25"/>
      <c r="B214" s="28"/>
      <c r="C214" s="28"/>
      <c r="D214" s="28"/>
      <c r="E214" s="28"/>
      <c r="F214" s="28"/>
      <c r="G214" s="7"/>
      <c r="H214" s="7"/>
    </row>
    <row r="215" spans="1:23" ht="14">
      <c r="A215" s="25"/>
      <c r="B215" s="28"/>
      <c r="C215" s="28"/>
      <c r="D215" s="28"/>
      <c r="E215" s="28"/>
      <c r="F215" s="28"/>
      <c r="G215" s="7"/>
      <c r="H215" s="7"/>
    </row>
    <row r="216" spans="1:23" ht="14">
      <c r="A216" s="23"/>
      <c r="B216" s="48"/>
      <c r="C216" s="48"/>
      <c r="D216" s="48"/>
      <c r="E216" s="48"/>
      <c r="F216" s="48"/>
      <c r="G216" s="7"/>
      <c r="H216" s="7"/>
    </row>
    <row r="217" spans="1:23" ht="14">
      <c r="A217" s="26"/>
      <c r="B217" s="29"/>
      <c r="C217" s="29"/>
      <c r="D217" s="29"/>
      <c r="E217" s="29"/>
      <c r="F217" s="29"/>
      <c r="G217" s="7"/>
      <c r="H217" s="7"/>
    </row>
    <row r="220" spans="1:23">
      <c r="A220" s="8" t="s">
        <v>96</v>
      </c>
      <c r="B220" s="9"/>
      <c r="C220" s="9"/>
      <c r="D220" s="9"/>
      <c r="E220" s="9"/>
      <c r="F220" s="9"/>
      <c r="G220" s="9"/>
      <c r="H220" s="9"/>
      <c r="P220" s="8" t="s">
        <v>96</v>
      </c>
      <c r="Q220" s="9"/>
      <c r="R220" s="9"/>
      <c r="S220" s="9"/>
      <c r="T220" s="9"/>
      <c r="U220" s="9"/>
      <c r="V220" s="9"/>
      <c r="W220" s="9"/>
    </row>
    <row r="221" spans="1:23" ht="15">
      <c r="A221" s="16"/>
      <c r="B221" s="17" t="s">
        <v>8</v>
      </c>
      <c r="C221" s="18" t="s">
        <v>9</v>
      </c>
      <c r="D221" s="17" t="s">
        <v>3</v>
      </c>
      <c r="E221" s="273" t="s">
        <v>28</v>
      </c>
      <c r="F221" s="273"/>
      <c r="G221" s="19"/>
      <c r="H221" s="19"/>
      <c r="P221" s="16"/>
      <c r="Q221" s="17" t="s">
        <v>8</v>
      </c>
      <c r="R221" s="18" t="s">
        <v>9</v>
      </c>
      <c r="S221" s="17" t="s">
        <v>3</v>
      </c>
      <c r="T221" s="273" t="s">
        <v>28</v>
      </c>
      <c r="U221" s="273"/>
    </row>
    <row r="222" spans="1:23" ht="15">
      <c r="A222" s="20" t="s">
        <v>7</v>
      </c>
      <c r="B222" s="21" t="s">
        <v>26</v>
      </c>
      <c r="C222" s="22" t="s">
        <v>26</v>
      </c>
      <c r="D222" s="21" t="s">
        <v>26</v>
      </c>
      <c r="E222" s="21" t="s">
        <v>10</v>
      </c>
      <c r="F222" s="21" t="s">
        <v>11</v>
      </c>
      <c r="G222" s="19"/>
      <c r="H222" s="19"/>
      <c r="P222" s="20" t="s">
        <v>7</v>
      </c>
      <c r="Q222" s="21" t="s">
        <v>26</v>
      </c>
      <c r="R222" s="22" t="s">
        <v>26</v>
      </c>
      <c r="S222" s="21" t="s">
        <v>26</v>
      </c>
      <c r="T222" s="21" t="s">
        <v>10</v>
      </c>
      <c r="U222" s="21" t="s">
        <v>11</v>
      </c>
    </row>
    <row r="223" spans="1:23" ht="14">
      <c r="A223" s="23">
        <v>2006</v>
      </c>
      <c r="B223" s="180">
        <f>'5.Stata-DNSP&amp;State'!C146</f>
        <v>1</v>
      </c>
      <c r="C223" s="180">
        <f>'5.Stata-DNSP&amp;State'!D146</f>
        <v>1</v>
      </c>
      <c r="D223" s="180">
        <f>'5.Stata-DNSP&amp;State'!E146</f>
        <v>1</v>
      </c>
      <c r="E223" s="180">
        <f>'5.Stata-DNSP&amp;State'!H146</f>
        <v>1</v>
      </c>
      <c r="F223" s="180">
        <f>'5.Stata-DNSP&amp;State'!I146</f>
        <v>1</v>
      </c>
      <c r="G223" s="19"/>
      <c r="H223" s="19"/>
      <c r="P223" s="23">
        <v>2006</v>
      </c>
      <c r="Q223" s="24">
        <f>B223-'Index Tables'!B223</f>
        <v>0</v>
      </c>
      <c r="R223" s="24">
        <f>C223-'Index Tables'!C223</f>
        <v>0</v>
      </c>
      <c r="S223" s="24">
        <f>D223-'Index Tables'!D223</f>
        <v>0</v>
      </c>
      <c r="T223" s="24">
        <f>E223-'Index Tables'!E223</f>
        <v>0</v>
      </c>
      <c r="U223" s="24">
        <f>F223-'Index Tables'!F223</f>
        <v>0</v>
      </c>
    </row>
    <row r="224" spans="1:23" ht="14">
      <c r="A224" s="25">
        <v>2007</v>
      </c>
      <c r="B224" s="178">
        <f>'5.Stata-DNSP&amp;State'!C147</f>
        <v>0.97423094511032104</v>
      </c>
      <c r="C224" s="178">
        <f>'5.Stata-DNSP&amp;State'!D147</f>
        <v>1.0031771659851074</v>
      </c>
      <c r="D224" s="178">
        <f>'5.Stata-DNSP&amp;State'!E147</f>
        <v>0.9711453914642334</v>
      </c>
      <c r="E224" s="178">
        <f>'5.Stata-DNSP&amp;State'!H147</f>
        <v>1.0511759519577026</v>
      </c>
      <c r="F224" s="178">
        <f>'5.Stata-DNSP&amp;State'!I147</f>
        <v>0.94004243612289429</v>
      </c>
      <c r="G224" s="19"/>
      <c r="H224" s="19"/>
      <c r="P224" s="25">
        <v>2007</v>
      </c>
      <c r="Q224" s="24">
        <f>B224-'Index Tables'!B224</f>
        <v>-5.4889678913205842E-8</v>
      </c>
      <c r="R224" s="24">
        <f>C224-'Index Tables'!C224</f>
        <v>1.6598510743648376E-7</v>
      </c>
      <c r="S224" s="24">
        <f>D224-'Index Tables'!D224</f>
        <v>-1.0853576659641817E-7</v>
      </c>
      <c r="T224" s="24">
        <f>E224-'Index Tables'!E224</f>
        <v>-4.8042297473571693E-8</v>
      </c>
      <c r="U224" s="24">
        <f>F224-'Index Tables'!F224</f>
        <v>-1.638771056633459E-7</v>
      </c>
    </row>
    <row r="225" spans="1:21" ht="14">
      <c r="A225" s="25">
        <v>2008</v>
      </c>
      <c r="B225" s="178">
        <f>'5.Stata-DNSP&amp;State'!C148</f>
        <v>1.0732169151306152</v>
      </c>
      <c r="C225" s="178">
        <f>'5.Stata-DNSP&amp;State'!D148</f>
        <v>1.0495685338973999</v>
      </c>
      <c r="D225" s="178">
        <f>'5.Stata-DNSP&amp;State'!E148</f>
        <v>1.0225313901901245</v>
      </c>
      <c r="E225" s="178">
        <f>'5.Stata-DNSP&amp;State'!H148</f>
        <v>1.0341470241546631</v>
      </c>
      <c r="F225" s="178">
        <f>'5.Stata-DNSP&amp;State'!I148</f>
        <v>1.0132728815078735</v>
      </c>
      <c r="G225" s="19"/>
      <c r="H225" s="19"/>
      <c r="P225" s="25">
        <v>2008</v>
      </c>
      <c r="Q225" s="24">
        <f>B225-'Index Tables'!B225</f>
        <v>-8.4869384853192287E-8</v>
      </c>
      <c r="R225" s="24">
        <f>C225-'Index Tables'!C225</f>
        <v>-4.6610260007184934E-7</v>
      </c>
      <c r="S225" s="24">
        <f>D225-'Index Tables'!D225</f>
        <v>3.901901244329764E-7</v>
      </c>
      <c r="T225" s="24">
        <f>E225-'Index Tables'!E225</f>
        <v>2.4154663158526546E-8</v>
      </c>
      <c r="U225" s="24">
        <f>F225-'Index Tables'!F225</f>
        <v>-1.1849212655512531E-7</v>
      </c>
    </row>
    <row r="226" spans="1:21" ht="14">
      <c r="A226" s="25">
        <v>2009</v>
      </c>
      <c r="B226" s="178">
        <f>'5.Stata-DNSP&amp;State'!C149</f>
        <v>1.1020488739013672</v>
      </c>
      <c r="C226" s="178">
        <f>'5.Stata-DNSP&amp;State'!D149</f>
        <v>1.1072953939437866</v>
      </c>
      <c r="D226" s="178">
        <f>'5.Stata-DNSP&amp;State'!E149</f>
        <v>0.99526166915893555</v>
      </c>
      <c r="E226" s="178">
        <f>'5.Stata-DNSP&amp;State'!H149</f>
        <v>0.96393305063247681</v>
      </c>
      <c r="F226" s="178">
        <f>'5.Stata-DNSP&amp;State'!I149</f>
        <v>1.0111075639724731</v>
      </c>
      <c r="G226" s="19"/>
      <c r="H226" s="19"/>
      <c r="P226" s="25">
        <v>2009</v>
      </c>
      <c r="Q226" s="24">
        <f>B226-'Index Tables'!B226</f>
        <v>8.7390136727094614E-7</v>
      </c>
      <c r="R226" s="24">
        <f>C226-'Index Tables'!C226</f>
        <v>-6.0605621343690075E-7</v>
      </c>
      <c r="S226" s="24">
        <f>D226-'Index Tables'!D226</f>
        <v>6.6915893559560402E-7</v>
      </c>
      <c r="T226" s="24">
        <f>E226-'Index Tables'!E226</f>
        <v>1.1506324768539855E-6</v>
      </c>
      <c r="U226" s="24">
        <f>F226-'Index Tables'!F226</f>
        <v>5.6397247316652965E-7</v>
      </c>
    </row>
    <row r="227" spans="1:21" ht="14">
      <c r="A227" s="25">
        <v>2010</v>
      </c>
      <c r="B227" s="178">
        <f>'5.Stata-DNSP&amp;State'!C150</f>
        <v>1.0479477643966675</v>
      </c>
      <c r="C227" s="178">
        <f>'5.Stata-DNSP&amp;State'!D150</f>
        <v>1.1288498640060425</v>
      </c>
      <c r="D227" s="178">
        <f>'5.Stata-DNSP&amp;State'!E150</f>
        <v>0.92833214998245239</v>
      </c>
      <c r="E227" s="178">
        <f>'5.Stata-DNSP&amp;State'!H150</f>
        <v>0.92178869247436523</v>
      </c>
      <c r="F227" s="178">
        <f>'5.Stata-DNSP&amp;State'!I150</f>
        <v>0.93109756708145142</v>
      </c>
      <c r="G227" s="19"/>
      <c r="H227" s="19"/>
      <c r="P227" s="25">
        <v>2010</v>
      </c>
      <c r="Q227" s="24">
        <f>B227-'Index Tables'!B227</f>
        <v>7.6439666751859647E-7</v>
      </c>
      <c r="R227" s="24">
        <f>C227-'Index Tables'!C227</f>
        <v>-1.3599395742858178E-7</v>
      </c>
      <c r="S227" s="24">
        <f>D227-'Index Tables'!D227</f>
        <v>5.4998245235804433E-7</v>
      </c>
      <c r="T227" s="24">
        <f>E227-'Index Tables'!E227</f>
        <v>5.9247436523524044E-7</v>
      </c>
      <c r="U227" s="24">
        <f>F227-'Index Tables'!F227</f>
        <v>4.6708145140517132E-7</v>
      </c>
    </row>
    <row r="228" spans="1:21" ht="14">
      <c r="A228" s="25">
        <v>2011</v>
      </c>
      <c r="B228" s="178">
        <f>'5.Stata-DNSP&amp;State'!C151</f>
        <v>1.0724575519561768</v>
      </c>
      <c r="C228" s="178">
        <f>'5.Stata-DNSP&amp;State'!D151</f>
        <v>1.2310540676116943</v>
      </c>
      <c r="D228" s="178">
        <f>'5.Stata-DNSP&amp;State'!E151</f>
        <v>0.87116998434066772</v>
      </c>
      <c r="E228" s="178">
        <f>'5.Stata-DNSP&amp;State'!H151</f>
        <v>0.75572687387466431</v>
      </c>
      <c r="F228" s="178">
        <f>'5.Stata-DNSP&amp;State'!I151</f>
        <v>0.93527847528457642</v>
      </c>
      <c r="G228" s="19"/>
      <c r="H228" s="19"/>
      <c r="P228" s="25">
        <v>2011</v>
      </c>
      <c r="Q228" s="24">
        <f>B228-'Index Tables'!B228</f>
        <v>5.5195617676417896E-7</v>
      </c>
      <c r="R228" s="24">
        <f>C228-'Index Tables'!C228</f>
        <v>6.7611694243296938E-8</v>
      </c>
      <c r="S228" s="24">
        <f>D228-'Index Tables'!D228</f>
        <v>8.4340667672044844E-8</v>
      </c>
      <c r="T228" s="24">
        <f>E228-'Index Tables'!E228</f>
        <v>7.3874664274775625E-8</v>
      </c>
      <c r="U228" s="24">
        <f>F228-'Index Tables'!F228</f>
        <v>-2.4715423596610719E-8</v>
      </c>
    </row>
    <row r="229" spans="1:21" ht="14">
      <c r="A229" s="25">
        <v>2012</v>
      </c>
      <c r="B229" s="178">
        <f>'5.Stata-DNSP&amp;State'!C152</f>
        <v>1.1125528812408447</v>
      </c>
      <c r="C229" s="178">
        <f>'5.Stata-DNSP&amp;State'!D152</f>
        <v>1.263484001159668</v>
      </c>
      <c r="D229" s="178">
        <f>'5.Stata-DNSP&amp;State'!E152</f>
        <v>0.88054352998733521</v>
      </c>
      <c r="E229" s="178">
        <f>'5.Stata-DNSP&amp;State'!H152</f>
        <v>0.76226192712783813</v>
      </c>
      <c r="F229" s="178">
        <f>'5.Stata-DNSP&amp;State'!I152</f>
        <v>0.94428098201751709</v>
      </c>
      <c r="G229" s="19"/>
      <c r="H229" s="19"/>
      <c r="P229" s="25">
        <v>2012</v>
      </c>
      <c r="Q229" s="24">
        <f>B229-'Index Tables'!B229</f>
        <v>-1.187591551765621E-7</v>
      </c>
      <c r="R229" s="24">
        <f>C229-'Index Tables'!C229</f>
        <v>1.1596679172498625E-9</v>
      </c>
      <c r="S229" s="24">
        <f>D229-'Index Tables'!D229</f>
        <v>-1.7001266483518407E-7</v>
      </c>
      <c r="T229" s="24">
        <f>E229-'Index Tables'!E229</f>
        <v>1.2712783814539108E-7</v>
      </c>
      <c r="U229" s="24">
        <f>F229-'Index Tables'!F229</f>
        <v>-5.1798248290602089E-7</v>
      </c>
    </row>
    <row r="230" spans="1:21" ht="14">
      <c r="A230" s="25">
        <v>2013</v>
      </c>
      <c r="B230" s="178">
        <f>'5.Stata-DNSP&amp;State'!C153</f>
        <v>1.09808349609375</v>
      </c>
      <c r="C230" s="178">
        <f>'5.Stata-DNSP&amp;State'!D153</f>
        <v>1.3059827089309692</v>
      </c>
      <c r="D230" s="178">
        <f>'5.Stata-DNSP&amp;State'!E153</f>
        <v>0.84080994129180908</v>
      </c>
      <c r="E230" s="178">
        <f>'5.Stata-DNSP&amp;State'!H153</f>
        <v>0.71015006303787231</v>
      </c>
      <c r="F230" s="178">
        <f>'5.Stata-DNSP&amp;State'!I153</f>
        <v>0.91705995798110962</v>
      </c>
      <c r="G230" s="19"/>
      <c r="H230" s="19"/>
      <c r="P230" s="25">
        <v>2013</v>
      </c>
      <c r="Q230" s="24">
        <f>B230-'Index Tables'!B230</f>
        <v>4.9609375007975132E-7</v>
      </c>
      <c r="R230" s="24">
        <f>C230-'Index Tables'!C230</f>
        <v>-2.9106903065567735E-7</v>
      </c>
      <c r="S230" s="24">
        <f>D230-'Index Tables'!D230</f>
        <v>4.4129180909457943E-7</v>
      </c>
      <c r="T230" s="24">
        <f>E230-'Index Tables'!E230</f>
        <v>4.6303787226698034E-7</v>
      </c>
      <c r="U230" s="24">
        <f>F230-'Index Tables'!F230</f>
        <v>2.5798110958596965E-7</v>
      </c>
    </row>
    <row r="231" spans="1:21" ht="14">
      <c r="A231" s="25">
        <v>2014</v>
      </c>
      <c r="B231" s="178">
        <f>'5.Stata-DNSP&amp;State'!C154</f>
        <v>1.0678569078445435</v>
      </c>
      <c r="C231" s="178">
        <f>'5.Stata-DNSP&amp;State'!D154</f>
        <v>1.3321074247360229</v>
      </c>
      <c r="D231" s="178">
        <f>'5.Stata-DNSP&amp;State'!E154</f>
        <v>0.80162954330444336</v>
      </c>
      <c r="E231" s="178">
        <f>'5.Stata-DNSP&amp;State'!H154</f>
        <v>0.67477792501449585</v>
      </c>
      <c r="F231" s="178">
        <f>'5.Stata-DNSP&amp;State'!I154</f>
        <v>0.87879514694213867</v>
      </c>
      <c r="G231" s="19"/>
      <c r="H231" s="19"/>
      <c r="P231" s="25">
        <v>2014</v>
      </c>
      <c r="Q231" s="24">
        <f>B231-'Index Tables'!B231</f>
        <v>-9.2155456599130048E-8</v>
      </c>
      <c r="R231" s="24">
        <f>C231-'Index Tables'!C231</f>
        <v>4.2473602301917879E-7</v>
      </c>
      <c r="S231" s="24">
        <f>D231-'Index Tables'!D231</f>
        <v>4.330444336453354E-8</v>
      </c>
      <c r="T231" s="24">
        <f>E231-'Index Tables'!E231</f>
        <v>2.2501449581380228E-7</v>
      </c>
      <c r="U231" s="24">
        <f>F231-'Index Tables'!F231</f>
        <v>-2.5305786133245078E-7</v>
      </c>
    </row>
    <row r="232" spans="1:21" ht="14">
      <c r="A232" s="25">
        <v>2015</v>
      </c>
      <c r="B232" s="178">
        <f>'5.Stata-DNSP&amp;State'!C155</f>
        <v>1.1155850887298584</v>
      </c>
      <c r="C232" s="178">
        <f>'5.Stata-DNSP&amp;State'!D155</f>
        <v>1.3560036420822144</v>
      </c>
      <c r="D232" s="178">
        <f>'5.Stata-DNSP&amp;State'!E155</f>
        <v>0.82270044088363647</v>
      </c>
      <c r="E232" s="178">
        <f>'5.Stata-DNSP&amp;State'!H155</f>
        <v>0.67849171161651611</v>
      </c>
      <c r="F232" s="178">
        <f>'5.Stata-DNSP&amp;State'!I155</f>
        <v>0.90766853094100952</v>
      </c>
      <c r="G232" s="19"/>
      <c r="H232" s="19"/>
      <c r="P232" s="25">
        <v>2015</v>
      </c>
      <c r="Q232" s="24">
        <f>B232-'Index Tables'!B232</f>
        <v>8.8729858349623214E-8</v>
      </c>
      <c r="R232" s="24">
        <f>C232-'Index Tables'!C232</f>
        <v>-3.5791778563165622E-7</v>
      </c>
      <c r="S232" s="24">
        <f>D232-'Index Tables'!D232</f>
        <v>3.408836364293677E-7</v>
      </c>
      <c r="T232" s="24">
        <f>E232-'Index Tables'!E232</f>
        <v>4.1161651609389338E-7</v>
      </c>
      <c r="U232" s="24">
        <f>F232-'Index Tables'!F232</f>
        <v>1.3094100947963483E-7</v>
      </c>
    </row>
    <row r="233" spans="1:21" ht="14">
      <c r="A233" s="25">
        <v>2016</v>
      </c>
      <c r="B233" s="178">
        <f>'5.Stata-DNSP&amp;State'!C156</f>
        <v>1.1031457185745239</v>
      </c>
      <c r="C233" s="178">
        <f>'5.Stata-DNSP&amp;State'!D156</f>
        <v>1.2834718227386475</v>
      </c>
      <c r="D233" s="178">
        <f>'5.Stata-DNSP&amp;State'!E156</f>
        <v>0.85950106382369995</v>
      </c>
      <c r="E233" s="178">
        <f>'5.Stata-DNSP&amp;State'!H156</f>
        <v>0.80002236366271973</v>
      </c>
      <c r="F233" s="178">
        <f>'5.Stata-DNSP&amp;State'!I156</f>
        <v>0.88747519254684448</v>
      </c>
      <c r="G233" s="19"/>
      <c r="H233" s="19"/>
      <c r="P233" s="25">
        <v>2016</v>
      </c>
      <c r="Q233" s="24">
        <f>B233-'Index Tables'!B233</f>
        <v>7.1857452388357501E-7</v>
      </c>
      <c r="R233" s="24">
        <f>C233-'Index Tables'!C233</f>
        <v>-1.7726135248530284E-7</v>
      </c>
      <c r="S233" s="24">
        <f>D233-'Index Tables'!D233</f>
        <v>1.6382369993905854E-7</v>
      </c>
      <c r="T233" s="24">
        <f>E233-'Index Tables'!E233</f>
        <v>6.6366271977980063E-7</v>
      </c>
      <c r="U233" s="24">
        <f>F233-'Index Tables'!F233</f>
        <v>-2.0745315554293597E-7</v>
      </c>
    </row>
    <row r="234" spans="1:21" ht="14">
      <c r="A234" s="25">
        <v>2017</v>
      </c>
      <c r="B234" s="178">
        <f>'5.Stata-DNSP&amp;State'!C157</f>
        <v>1.0883767604827881</v>
      </c>
      <c r="C234" s="178">
        <f>'5.Stata-DNSP&amp;State'!D157</f>
        <v>1.3572744131088257</v>
      </c>
      <c r="D234" s="178">
        <f>'5.Stata-DNSP&amp;State'!E157</f>
        <v>0.80188381671905518</v>
      </c>
      <c r="E234" s="178">
        <f>'5.Stata-DNSP&amp;State'!H157</f>
        <v>0.68524152040481567</v>
      </c>
      <c r="F234" s="178">
        <f>'5.Stata-DNSP&amp;State'!I157</f>
        <v>0.8677935004234314</v>
      </c>
      <c r="G234" s="19"/>
      <c r="H234" s="19"/>
      <c r="P234" s="25">
        <v>2017</v>
      </c>
      <c r="Q234" s="24">
        <f>B234-'Index Tables'!B234</f>
        <v>7.6048278807583358E-7</v>
      </c>
      <c r="R234" s="24">
        <f>C234-'Index Tables'!C234</f>
        <v>4.1310882559209006E-7</v>
      </c>
      <c r="S234" s="24">
        <f>D234-'Index Tables'!D234</f>
        <v>1.6719055140335115E-8</v>
      </c>
      <c r="T234" s="24">
        <f>E234-'Index Tables'!E234</f>
        <v>3.2040481567907619E-7</v>
      </c>
      <c r="U234" s="24">
        <f>F234-'Index Tables'!F234</f>
        <v>-2.9957656855206238E-7</v>
      </c>
    </row>
    <row r="235" spans="1:21" ht="14">
      <c r="A235" s="25">
        <v>2018</v>
      </c>
      <c r="B235" s="178">
        <f>'5.Stata-DNSP&amp;State'!C158</f>
        <v>1.1150702238082886</v>
      </c>
      <c r="C235" s="178">
        <f>'5.Stata-DNSP&amp;State'!D158</f>
        <v>1.3568042516708374</v>
      </c>
      <c r="D235" s="178">
        <f>'5.Stata-DNSP&amp;State'!E158</f>
        <v>0.82183539867401123</v>
      </c>
      <c r="E235" s="178">
        <f>'5.Stata-DNSP&amp;State'!H158</f>
        <v>0.71647423505783081</v>
      </c>
      <c r="F235" s="178">
        <f>'5.Stata-DNSP&amp;State'!I158</f>
        <v>0.88030105829238892</v>
      </c>
      <c r="G235" s="19"/>
      <c r="H235" s="19"/>
      <c r="P235" s="25">
        <v>2018</v>
      </c>
      <c r="Q235" s="24">
        <f>B235-'Index Tables'!B235</f>
        <v>2.2380828856860546E-7</v>
      </c>
      <c r="R235" s="24">
        <f>C235-'Index Tables'!C235</f>
        <v>2.5167083750332608E-7</v>
      </c>
      <c r="S235" s="24">
        <f>D235-'Index Tables'!D235</f>
        <v>9.8674011184129995E-8</v>
      </c>
      <c r="T235" s="24">
        <f>E235-'Index Tables'!E235</f>
        <v>5.3505783081941871E-7</v>
      </c>
      <c r="U235" s="24">
        <f>F235-'Index Tables'!F235</f>
        <v>-2.4170761103725624E-7</v>
      </c>
    </row>
    <row r="236" spans="1:21" ht="14">
      <c r="A236" s="25">
        <v>2019</v>
      </c>
      <c r="B236" s="178">
        <f>'5.Stata-DNSP&amp;State'!C159</f>
        <v>1.0965869426727295</v>
      </c>
      <c r="C236" s="178">
        <f>'5.Stata-DNSP&amp;State'!D159</f>
        <v>1.3785727024078369</v>
      </c>
      <c r="D236" s="178">
        <f>'5.Stata-DNSP&amp;State'!E159</f>
        <v>0.79545056819915771</v>
      </c>
      <c r="E236" s="178">
        <f>'5.Stata-DNSP&amp;State'!H159</f>
        <v>0.68669790029525757</v>
      </c>
      <c r="F236" s="178">
        <f>'5.Stata-DNSP&amp;State'!I159</f>
        <v>0.85685694217681885</v>
      </c>
      <c r="G236" s="19"/>
      <c r="H236" s="19"/>
      <c r="P236" s="25">
        <v>2019</v>
      </c>
      <c r="Q236" s="24">
        <f>B236-'Index Tables'!B236</f>
        <v>9.4267272943149294E-7</v>
      </c>
      <c r="R236" s="24">
        <f>C236-'Index Tables'!C236</f>
        <v>-2.9759216313429704E-7</v>
      </c>
      <c r="S236" s="24">
        <f>D236-'Index Tables'!D236</f>
        <v>2.6819915766029823E-7</v>
      </c>
      <c r="T236" s="24">
        <f>E236-'Index Tables'!E236</f>
        <v>5.002952575550168E-7</v>
      </c>
      <c r="U236" s="24">
        <f>F236-'Index Tables'!F236</f>
        <v>1.4217681887362943E-7</v>
      </c>
    </row>
    <row r="237" spans="1:21" ht="14">
      <c r="A237" s="26">
        <v>2020</v>
      </c>
      <c r="B237" s="179">
        <f>'5.Stata-DNSP&amp;State'!C160</f>
        <v>1.1284679174423218</v>
      </c>
      <c r="C237" s="179">
        <f>'5.Stata-DNSP&amp;State'!D160</f>
        <v>1.3352687358856201</v>
      </c>
      <c r="D237" s="179">
        <f>'5.Stata-DNSP&amp;State'!E160</f>
        <v>0.8451237678527832</v>
      </c>
      <c r="E237" s="179">
        <f>'5.Stata-DNSP&amp;State'!H160</f>
        <v>0.79292070865631104</v>
      </c>
      <c r="F237" s="179">
        <f>'5.Stata-DNSP&amp;State'!I160</f>
        <v>0.869240403175354</v>
      </c>
      <c r="G237" s="19"/>
      <c r="H237" s="19"/>
      <c r="P237" s="26">
        <v>2020</v>
      </c>
      <c r="Q237" s="27">
        <f>B237-'Index Tables'!B237</f>
        <v>9.1744232166846018E-7</v>
      </c>
      <c r="R237" s="27">
        <f>C237-'Index Tables'!C237</f>
        <v>-2.6411437992202025E-7</v>
      </c>
      <c r="S237" s="27">
        <f>D237-'Index Tables'!D237</f>
        <v>1.678527832282839E-7</v>
      </c>
      <c r="T237" s="27">
        <f>E237-'Index Tables'!E237</f>
        <v>7.0865631107697169E-7</v>
      </c>
      <c r="U237" s="27">
        <f>F237-'Index Tables'!F237</f>
        <v>-9.6824645967608092E-8</v>
      </c>
    </row>
    <row r="238" spans="1:21" ht="14">
      <c r="A238" s="25"/>
      <c r="B238" s="28"/>
      <c r="C238" s="28"/>
      <c r="D238" s="28"/>
      <c r="E238" s="28"/>
      <c r="F238" s="28"/>
      <c r="G238" s="7"/>
      <c r="H238" s="7"/>
    </row>
    <row r="239" spans="1:21" ht="14">
      <c r="A239" s="25"/>
      <c r="B239" s="28"/>
      <c r="C239" s="28"/>
      <c r="D239" s="28"/>
      <c r="E239" s="28"/>
      <c r="F239" s="28"/>
      <c r="G239" s="7"/>
      <c r="H239" s="7"/>
    </row>
    <row r="240" spans="1:21" ht="14">
      <c r="A240" s="23"/>
      <c r="B240" s="48"/>
      <c r="C240" s="48"/>
      <c r="D240" s="48"/>
      <c r="E240" s="48"/>
      <c r="F240" s="48"/>
      <c r="G240" s="7"/>
      <c r="H240" s="7"/>
    </row>
    <row r="241" spans="1:23" ht="14">
      <c r="A241" s="26"/>
      <c r="B241" s="29"/>
      <c r="C241" s="29"/>
      <c r="D241" s="29"/>
      <c r="E241" s="29"/>
      <c r="F241" s="29"/>
      <c r="G241" s="7"/>
      <c r="H241" s="7"/>
    </row>
    <row r="244" spans="1:23">
      <c r="A244" s="8" t="s">
        <v>97</v>
      </c>
      <c r="B244" s="9"/>
      <c r="C244" s="9"/>
      <c r="D244" s="9"/>
      <c r="E244" s="9"/>
      <c r="F244" s="9"/>
      <c r="G244" s="9"/>
      <c r="H244" s="9"/>
      <c r="P244" s="8" t="s">
        <v>97</v>
      </c>
      <c r="Q244" s="9"/>
      <c r="R244" s="9"/>
      <c r="S244" s="9"/>
      <c r="T244" s="9"/>
      <c r="U244" s="9"/>
      <c r="V244" s="9"/>
      <c r="W244" s="9"/>
    </row>
    <row r="245" spans="1:23" ht="15">
      <c r="A245" s="16"/>
      <c r="B245" s="17" t="s">
        <v>8</v>
      </c>
      <c r="C245" s="18" t="s">
        <v>9</v>
      </c>
      <c r="D245" s="17" t="s">
        <v>3</v>
      </c>
      <c r="E245" s="273" t="s">
        <v>28</v>
      </c>
      <c r="F245" s="273"/>
      <c r="G245" s="19"/>
      <c r="H245" s="19"/>
      <c r="P245" s="16"/>
      <c r="Q245" s="17" t="s">
        <v>8</v>
      </c>
      <c r="R245" s="18" t="s">
        <v>9</v>
      </c>
      <c r="S245" s="17" t="s">
        <v>3</v>
      </c>
      <c r="T245" s="273" t="s">
        <v>28</v>
      </c>
      <c r="U245" s="273"/>
    </row>
    <row r="246" spans="1:23" ht="15">
      <c r="A246" s="20" t="s">
        <v>7</v>
      </c>
      <c r="B246" s="21" t="s">
        <v>26</v>
      </c>
      <c r="C246" s="22" t="s">
        <v>26</v>
      </c>
      <c r="D246" s="21" t="s">
        <v>26</v>
      </c>
      <c r="E246" s="21" t="s">
        <v>10</v>
      </c>
      <c r="F246" s="21" t="s">
        <v>11</v>
      </c>
      <c r="G246" s="19"/>
      <c r="H246" s="19"/>
      <c r="P246" s="20" t="s">
        <v>7</v>
      </c>
      <c r="Q246" s="21" t="s">
        <v>26</v>
      </c>
      <c r="R246" s="22" t="s">
        <v>26</v>
      </c>
      <c r="S246" s="21" t="s">
        <v>26</v>
      </c>
      <c r="T246" s="21" t="s">
        <v>10</v>
      </c>
      <c r="U246" s="21" t="s">
        <v>11</v>
      </c>
    </row>
    <row r="247" spans="1:23" ht="14">
      <c r="A247" s="23">
        <v>2006</v>
      </c>
      <c r="B247" s="180">
        <f>'5.Stata-DNSP&amp;State'!C162</f>
        <v>1</v>
      </c>
      <c r="C247" s="180">
        <f>'5.Stata-DNSP&amp;State'!D162</f>
        <v>1</v>
      </c>
      <c r="D247" s="180">
        <f>'5.Stata-DNSP&amp;State'!E162</f>
        <v>1</v>
      </c>
      <c r="E247" s="180">
        <f>'5.Stata-DNSP&amp;State'!H162</f>
        <v>1</v>
      </c>
      <c r="F247" s="180">
        <f>'5.Stata-DNSP&amp;State'!I162</f>
        <v>1</v>
      </c>
      <c r="G247" s="19"/>
      <c r="H247" s="19"/>
      <c r="P247" s="23">
        <v>2006</v>
      </c>
      <c r="Q247" s="24">
        <f>B247-'Index Tables'!B247</f>
        <v>0</v>
      </c>
      <c r="R247" s="24">
        <f>C247-'Index Tables'!C247</f>
        <v>0</v>
      </c>
      <c r="S247" s="24">
        <f>D247-'Index Tables'!D247</f>
        <v>0</v>
      </c>
      <c r="T247" s="24">
        <f>E247-'Index Tables'!E247</f>
        <v>0</v>
      </c>
      <c r="U247" s="24">
        <f>F247-'Index Tables'!F247</f>
        <v>0</v>
      </c>
    </row>
    <row r="248" spans="1:23" ht="14">
      <c r="A248" s="25">
        <v>2007</v>
      </c>
      <c r="B248" s="178">
        <f>'5.Stata-DNSP&amp;State'!C163</f>
        <v>1.0387762784957886</v>
      </c>
      <c r="C248" s="178">
        <f>'5.Stata-DNSP&amp;State'!D163</f>
        <v>1.105434775352478</v>
      </c>
      <c r="D248" s="178">
        <f>'5.Stata-DNSP&amp;State'!E163</f>
        <v>0.93969935178756714</v>
      </c>
      <c r="E248" s="178">
        <f>'5.Stata-DNSP&amp;State'!H163</f>
        <v>0.84902119636535645</v>
      </c>
      <c r="F248" s="178">
        <f>'5.Stata-DNSP&amp;State'!I163</f>
        <v>0.99942827224731445</v>
      </c>
      <c r="G248" s="19"/>
      <c r="H248" s="19"/>
      <c r="P248" s="25">
        <v>2007</v>
      </c>
      <c r="Q248" s="24">
        <f>B248-'Index Tables'!B248</f>
        <v>2.784957886525774E-7</v>
      </c>
      <c r="R248" s="24">
        <f>C248-'Index Tables'!C248</f>
        <v>-2.2464752191808657E-7</v>
      </c>
      <c r="S248" s="24">
        <f>D248-'Index Tables'!D248</f>
        <v>-4.8212432823824258E-8</v>
      </c>
      <c r="T248" s="24">
        <f>E248-'Index Tables'!E248</f>
        <v>-3.6346435861034365E-9</v>
      </c>
      <c r="U248" s="24">
        <f>F248-'Index Tables'!F248</f>
        <v>-1.2775268554143793E-7</v>
      </c>
    </row>
    <row r="249" spans="1:23" ht="14">
      <c r="A249" s="25">
        <v>2008</v>
      </c>
      <c r="B249" s="178">
        <f>'5.Stata-DNSP&amp;State'!C164</f>
        <v>1.1311627626419067</v>
      </c>
      <c r="C249" s="178">
        <f>'5.Stata-DNSP&amp;State'!D164</f>
        <v>1.1525803804397583</v>
      </c>
      <c r="D249" s="178">
        <f>'5.Stata-DNSP&amp;State'!E164</f>
        <v>0.98141765594482422</v>
      </c>
      <c r="E249" s="178">
        <f>'5.Stata-DNSP&amp;State'!H164</f>
        <v>0.85893946886062622</v>
      </c>
      <c r="F249" s="178">
        <f>'5.Stata-DNSP&amp;State'!I164</f>
        <v>1.0731687545776367</v>
      </c>
      <c r="G249" s="19"/>
      <c r="H249" s="19"/>
      <c r="P249" s="25">
        <v>2008</v>
      </c>
      <c r="Q249" s="24">
        <f>B249-'Index Tables'!B249</f>
        <v>-2.3735809318026213E-7</v>
      </c>
      <c r="R249" s="24">
        <f>C249-'Index Tables'!C249</f>
        <v>3.8043975836288269E-7</v>
      </c>
      <c r="S249" s="24">
        <f>D249-'Index Tables'!D249</f>
        <v>5.5944824217668554E-8</v>
      </c>
      <c r="T249" s="24">
        <f>E249-'Index Tables'!E249</f>
        <v>2.6886062620690154E-7</v>
      </c>
      <c r="U249" s="24">
        <f>F249-'Index Tables'!F249</f>
        <v>-2.4542236332081302E-7</v>
      </c>
    </row>
    <row r="250" spans="1:23" ht="14">
      <c r="A250" s="25">
        <v>2009</v>
      </c>
      <c r="B250" s="178">
        <f>'5.Stata-DNSP&amp;State'!C165</f>
        <v>1.1096891164779663</v>
      </c>
      <c r="C250" s="178">
        <f>'5.Stata-DNSP&amp;State'!D165</f>
        <v>1.2636809349060059</v>
      </c>
      <c r="D250" s="178">
        <f>'5.Stata-DNSP&amp;State'!E165</f>
        <v>0.87814021110534668</v>
      </c>
      <c r="E250" s="178">
        <f>'5.Stata-DNSP&amp;State'!H165</f>
        <v>0.72669148445129395</v>
      </c>
      <c r="F250" s="178">
        <f>'5.Stata-DNSP&amp;State'!I165</f>
        <v>0.99706411361694336</v>
      </c>
      <c r="G250" s="19"/>
      <c r="H250" s="19"/>
      <c r="P250" s="25">
        <v>2009</v>
      </c>
      <c r="Q250" s="24">
        <f>B250-'Index Tables'!B250</f>
        <v>1.1647796638314389E-7</v>
      </c>
      <c r="R250" s="24">
        <f>C250-'Index Tables'!C250</f>
        <v>-6.5093994194853622E-8</v>
      </c>
      <c r="S250" s="24">
        <f>D250-'Index Tables'!D250</f>
        <v>1.1105346642281688E-8</v>
      </c>
      <c r="T250" s="24">
        <f>E250-'Index Tables'!E250</f>
        <v>-1.5548706100432241E-8</v>
      </c>
      <c r="U250" s="24">
        <f>F250-'Index Tables'!F250</f>
        <v>1.1361694340905615E-7</v>
      </c>
    </row>
    <row r="251" spans="1:23" ht="14">
      <c r="A251" s="25">
        <v>2010</v>
      </c>
      <c r="B251" s="178">
        <f>'5.Stata-DNSP&amp;State'!C166</f>
        <v>1.1779675483703613</v>
      </c>
      <c r="C251" s="178">
        <f>'5.Stata-DNSP&amp;State'!D166</f>
        <v>1.2509807348251343</v>
      </c>
      <c r="D251" s="178">
        <f>'5.Stata-DNSP&amp;State'!E166</f>
        <v>0.94163519144058228</v>
      </c>
      <c r="E251" s="178">
        <f>'5.Stata-DNSP&amp;State'!H166</f>
        <v>0.79759871959686279</v>
      </c>
      <c r="F251" s="178">
        <f>'5.Stata-DNSP&amp;State'!I166</f>
        <v>1.0521832704544067</v>
      </c>
      <c r="G251" s="19"/>
      <c r="H251" s="19"/>
      <c r="P251" s="25">
        <v>2010</v>
      </c>
      <c r="Q251" s="24">
        <f>B251-'Index Tables'!B251</f>
        <v>-4.5162963857592331E-7</v>
      </c>
      <c r="R251" s="24">
        <f>C251-'Index Tables'!C251</f>
        <v>-2.6517486562127601E-7</v>
      </c>
      <c r="S251" s="24">
        <f>D251-'Index Tables'!D251</f>
        <v>-3.0855941768326289E-7</v>
      </c>
      <c r="T251" s="24">
        <f>E251-'Index Tables'!E251</f>
        <v>-2.804031371539395E-7</v>
      </c>
      <c r="U251" s="24">
        <f>F251-'Index Tables'!F251</f>
        <v>-7.2954559326987578E-7</v>
      </c>
    </row>
    <row r="252" spans="1:23" ht="14">
      <c r="A252" s="25">
        <v>2011</v>
      </c>
      <c r="B252" s="178">
        <f>'5.Stata-DNSP&amp;State'!C167</f>
        <v>1.1574286222457886</v>
      </c>
      <c r="C252" s="178">
        <f>'5.Stata-DNSP&amp;State'!D167</f>
        <v>1.2757909297943115</v>
      </c>
      <c r="D252" s="178">
        <f>'5.Stata-DNSP&amp;State'!E167</f>
        <v>0.90722435712814331</v>
      </c>
      <c r="E252" s="178">
        <f>'5.Stata-DNSP&amp;State'!H167</f>
        <v>0.77793586254119873</v>
      </c>
      <c r="F252" s="178">
        <f>'5.Stata-DNSP&amp;State'!I167</f>
        <v>1.0068705081939697</v>
      </c>
      <c r="G252" s="19"/>
      <c r="H252" s="19"/>
      <c r="P252" s="25">
        <v>2011</v>
      </c>
      <c r="Q252" s="24">
        <f>B252-'Index Tables'!B252</f>
        <v>-3.7775421146690746E-7</v>
      </c>
      <c r="R252" s="24">
        <f>C252-'Index Tables'!C252</f>
        <v>-7.0205688373903286E-8</v>
      </c>
      <c r="S252" s="24">
        <f>D252-'Index Tables'!D252</f>
        <v>-6.4287185663758351E-7</v>
      </c>
      <c r="T252" s="24">
        <f>E252-'Index Tables'!E252</f>
        <v>-2.3745880128878127E-7</v>
      </c>
      <c r="U252" s="24">
        <f>F252-'Index Tables'!F252</f>
        <v>-4.9180603034493231E-7</v>
      </c>
    </row>
    <row r="253" spans="1:23" ht="14">
      <c r="A253" s="25">
        <v>2012</v>
      </c>
      <c r="B253" s="178">
        <f>'5.Stata-DNSP&amp;State'!C168</f>
        <v>1.1875319480895996</v>
      </c>
      <c r="C253" s="178">
        <f>'5.Stata-DNSP&amp;State'!D168</f>
        <v>1.3191742897033691</v>
      </c>
      <c r="D253" s="178">
        <f>'5.Stata-DNSP&amp;State'!E168</f>
        <v>0.90020853281021118</v>
      </c>
      <c r="E253" s="178">
        <f>'5.Stata-DNSP&amp;State'!H168</f>
        <v>0.75269269943237305</v>
      </c>
      <c r="F253" s="178">
        <f>'5.Stata-DNSP&amp;State'!I168</f>
        <v>1.0139098167419434</v>
      </c>
      <c r="G253" s="19"/>
      <c r="H253" s="19"/>
      <c r="P253" s="25">
        <v>2012</v>
      </c>
      <c r="Q253" s="24">
        <f>B253-'Index Tables'!B253</f>
        <v>-5.1910400422627845E-8</v>
      </c>
      <c r="R253" s="24">
        <f>C253-'Index Tables'!C253</f>
        <v>-7.1029663084587469E-7</v>
      </c>
      <c r="S253" s="24">
        <f>D253-'Index Tables'!D253</f>
        <v>1.3281021116196001E-7</v>
      </c>
      <c r="T253" s="24">
        <f>E253-'Index Tables'!E253</f>
        <v>3.9943237306605539E-7</v>
      </c>
      <c r="U253" s="24">
        <f>F253-'Index Tables'!F253</f>
        <v>-1.8325805672958495E-7</v>
      </c>
    </row>
    <row r="254" spans="1:23" ht="14">
      <c r="A254" s="25">
        <v>2013</v>
      </c>
      <c r="B254" s="178">
        <f>'5.Stata-DNSP&amp;State'!C169</f>
        <v>1.1788375377655029</v>
      </c>
      <c r="C254" s="178">
        <f>'5.Stata-DNSP&amp;State'!D169</f>
        <v>1.389508843421936</v>
      </c>
      <c r="D254" s="178">
        <f>'5.Stata-DNSP&amp;State'!E169</f>
        <v>0.8483843207359314</v>
      </c>
      <c r="E254" s="178">
        <f>'5.Stata-DNSP&amp;State'!H169</f>
        <v>0.67417335510253906</v>
      </c>
      <c r="F254" s="178">
        <f>'5.Stata-DNSP&amp;State'!I169</f>
        <v>0.98833882808685303</v>
      </c>
      <c r="G254" s="19"/>
      <c r="H254" s="19"/>
      <c r="P254" s="25">
        <v>2013</v>
      </c>
      <c r="Q254" s="24">
        <f>B254-'Index Tables'!B254</f>
        <v>-4.6223449712279319E-7</v>
      </c>
      <c r="R254" s="24">
        <f>C254-'Index Tables'!C254</f>
        <v>-1.5657806406998986E-7</v>
      </c>
      <c r="S254" s="24">
        <f>D254-'Index Tables'!D254</f>
        <v>2.0735931416382414E-8</v>
      </c>
      <c r="T254" s="24">
        <f>E254-'Index Tables'!E254</f>
        <v>2.5510253909288849E-7</v>
      </c>
      <c r="U254" s="24">
        <f>F254-'Index Tables'!F254</f>
        <v>-2.7191314699859248E-7</v>
      </c>
    </row>
    <row r="255" spans="1:23" ht="14">
      <c r="A255" s="25">
        <v>2014</v>
      </c>
      <c r="B255" s="178">
        <f>'5.Stata-DNSP&amp;State'!C170</f>
        <v>1.1574916839599609</v>
      </c>
      <c r="C255" s="178">
        <f>'5.Stata-DNSP&amp;State'!D170</f>
        <v>1.4191309213638306</v>
      </c>
      <c r="D255" s="178">
        <f>'5.Stata-DNSP&amp;State'!E170</f>
        <v>0.81563419103622437</v>
      </c>
      <c r="E255" s="178">
        <f>'5.Stata-DNSP&amp;State'!H170</f>
        <v>0.64238101243972778</v>
      </c>
      <c r="F255" s="178">
        <f>'5.Stata-DNSP&amp;State'!I170</f>
        <v>0.95658373832702637</v>
      </c>
      <c r="G255" s="19"/>
      <c r="H255" s="19"/>
      <c r="P255" s="25">
        <v>2014</v>
      </c>
      <c r="Q255" s="24">
        <f>B255-'Index Tables'!B255</f>
        <v>-3.1604003902785394E-7</v>
      </c>
      <c r="R255" s="24">
        <f>C255-'Index Tables'!C255</f>
        <v>-7.8636169353885066E-8</v>
      </c>
      <c r="S255" s="24">
        <f>D255-'Index Tables'!D255</f>
        <v>-2.0896377561641089E-7</v>
      </c>
      <c r="T255" s="24">
        <f>E255-'Index Tables'!E255</f>
        <v>-8.7560272254982863E-8</v>
      </c>
      <c r="U255" s="24">
        <f>F255-'Index Tables'!F255</f>
        <v>-4.6167297362842419E-7</v>
      </c>
    </row>
    <row r="256" spans="1:23" ht="14">
      <c r="A256" s="25">
        <v>2015</v>
      </c>
      <c r="B256" s="178">
        <f>'5.Stata-DNSP&amp;State'!C171</f>
        <v>1.1867278814315796</v>
      </c>
      <c r="C256" s="178">
        <f>'5.Stata-DNSP&amp;State'!D171</f>
        <v>1.4651302099227905</v>
      </c>
      <c r="D256" s="178">
        <f>'5.Stata-DNSP&amp;State'!E171</f>
        <v>0.80998116731643677</v>
      </c>
      <c r="E256" s="178">
        <f>'5.Stata-DNSP&amp;State'!H171</f>
        <v>0.62179237604141235</v>
      </c>
      <c r="F256" s="178">
        <f>'5.Stata-DNSP&amp;State'!I171</f>
        <v>0.96876072883605957</v>
      </c>
      <c r="G256" s="19"/>
      <c r="H256" s="19"/>
      <c r="P256" s="25">
        <v>2015</v>
      </c>
      <c r="Q256" s="24">
        <f>B256-'Index Tables'!B256</f>
        <v>-1.1856842041524374E-7</v>
      </c>
      <c r="R256" s="24">
        <f>C256-'Index Tables'!C256</f>
        <v>2.0992279048392959E-7</v>
      </c>
      <c r="S256" s="24">
        <f>D256-'Index Tables'!D256</f>
        <v>-3.3268356325333315E-7</v>
      </c>
      <c r="T256" s="24">
        <f>E256-'Index Tables'!E256</f>
        <v>-2.3958587669348219E-8</v>
      </c>
      <c r="U256" s="24">
        <f>F256-'Index Tables'!F256</f>
        <v>-5.7116394047707075E-7</v>
      </c>
    </row>
    <row r="257" spans="1:23" ht="14">
      <c r="A257" s="25">
        <v>2016</v>
      </c>
      <c r="B257" s="178">
        <f>'5.Stata-DNSP&amp;State'!C172</f>
        <v>1.1540734767913818</v>
      </c>
      <c r="C257" s="178">
        <f>'5.Stata-DNSP&amp;State'!D172</f>
        <v>1.5368378162384033</v>
      </c>
      <c r="D257" s="178">
        <f>'5.Stata-DNSP&amp;State'!E172</f>
        <v>0.75094038248062134</v>
      </c>
      <c r="E257" s="178">
        <f>'5.Stata-DNSP&amp;State'!H172</f>
        <v>0.54895997047424316</v>
      </c>
      <c r="F257" s="178">
        <f>'5.Stata-DNSP&amp;State'!I172</f>
        <v>0.92542910575866699</v>
      </c>
      <c r="G257" s="19"/>
      <c r="H257" s="19"/>
      <c r="P257" s="25">
        <v>2016</v>
      </c>
      <c r="Q257" s="24">
        <f>B257-'Index Tables'!B257</f>
        <v>-5.232086182083151E-7</v>
      </c>
      <c r="R257" s="24">
        <f>C257-'Index Tables'!C257</f>
        <v>-1.8376159660604685E-7</v>
      </c>
      <c r="S257" s="24">
        <f>D257-'Index Tables'!D257</f>
        <v>-1.7519378614494485E-8</v>
      </c>
      <c r="T257" s="24">
        <f>E257-'Index Tables'!E257</f>
        <v>-2.9525756839454687E-8</v>
      </c>
      <c r="U257" s="24">
        <f>F257-'Index Tables'!F257</f>
        <v>-9.4241332959654756E-8</v>
      </c>
    </row>
    <row r="258" spans="1:23" ht="14">
      <c r="A258" s="25">
        <v>2017</v>
      </c>
      <c r="B258" s="178">
        <f>'5.Stata-DNSP&amp;State'!C173</f>
        <v>1.2169554233551025</v>
      </c>
      <c r="C258" s="178">
        <f>'5.Stata-DNSP&amp;State'!D173</f>
        <v>1.4683375358581543</v>
      </c>
      <c r="D258" s="178">
        <f>'5.Stata-DNSP&amp;State'!E173</f>
        <v>0.82879823446273804</v>
      </c>
      <c r="E258" s="178">
        <f>'5.Stata-DNSP&amp;State'!H173</f>
        <v>0.6608501672744751</v>
      </c>
      <c r="F258" s="178">
        <f>'5.Stata-DNSP&amp;State'!I173</f>
        <v>0.96137857437133789</v>
      </c>
      <c r="G258" s="19"/>
      <c r="H258" s="19"/>
      <c r="P258" s="25">
        <v>2017</v>
      </c>
      <c r="Q258" s="24">
        <f>B258-'Index Tables'!B258</f>
        <v>-5.766448973876237E-7</v>
      </c>
      <c r="R258" s="24">
        <f>C258-'Index Tables'!C258</f>
        <v>-4.6414184562415528E-7</v>
      </c>
      <c r="S258" s="24">
        <f>D258-'Index Tables'!D258</f>
        <v>-1.6553726200907448E-7</v>
      </c>
      <c r="T258" s="24">
        <f>E258-'Index Tables'!E258</f>
        <v>-2.3272552485131826E-7</v>
      </c>
      <c r="U258" s="24">
        <f>F258-'Index Tables'!F258</f>
        <v>-2.5628662081444986E-8</v>
      </c>
    </row>
    <row r="259" spans="1:23" ht="14">
      <c r="A259" s="25">
        <v>2018</v>
      </c>
      <c r="B259" s="178">
        <f>'5.Stata-DNSP&amp;State'!C174</f>
        <v>1.1663082838058472</v>
      </c>
      <c r="C259" s="178">
        <f>'5.Stata-DNSP&amp;State'!D174</f>
        <v>1.4403645992279053</v>
      </c>
      <c r="D259" s="178">
        <f>'5.Stata-DNSP&amp;State'!E174</f>
        <v>0.80973136425018311</v>
      </c>
      <c r="E259" s="178">
        <f>'5.Stata-DNSP&amp;State'!H174</f>
        <v>0.68789231777191162</v>
      </c>
      <c r="F259" s="178">
        <f>'5.Stata-DNSP&amp;State'!I174</f>
        <v>0.90282726287841797</v>
      </c>
      <c r="G259" s="19"/>
      <c r="H259" s="19"/>
      <c r="P259" s="25">
        <v>2018</v>
      </c>
      <c r="Q259" s="24">
        <f>B259-'Index Tables'!B259</f>
        <v>2.8380584726761526E-7</v>
      </c>
      <c r="R259" s="24">
        <f>C259-'Index Tables'!C259</f>
        <v>-4.0077209462197061E-7</v>
      </c>
      <c r="S259" s="24">
        <f>D259-'Index Tables'!D259</f>
        <v>1.642501831211618E-7</v>
      </c>
      <c r="T259" s="24">
        <f>E259-'Index Tables'!E259</f>
        <v>4.1777191162051253E-7</v>
      </c>
      <c r="U259" s="24">
        <f>F259-'Index Tables'!F259</f>
        <v>6.2878417916856222E-8</v>
      </c>
    </row>
    <row r="260" spans="1:23" ht="14">
      <c r="A260" s="25">
        <v>2019</v>
      </c>
      <c r="B260" s="178">
        <f>'5.Stata-DNSP&amp;State'!C175</f>
        <v>1.1792715787887573</v>
      </c>
      <c r="C260" s="178">
        <f>'5.Stata-DNSP&amp;State'!D175</f>
        <v>1.4623628854751587</v>
      </c>
      <c r="D260" s="178">
        <f>'5.Stata-DNSP&amp;State'!E175</f>
        <v>0.80641520023345947</v>
      </c>
      <c r="E260" s="178">
        <f>'5.Stata-DNSP&amp;State'!H175</f>
        <v>0.67333871126174927</v>
      </c>
      <c r="F260" s="178">
        <f>'5.Stata-DNSP&amp;State'!I175</f>
        <v>0.90895289182662964</v>
      </c>
      <c r="G260" s="19"/>
      <c r="H260" s="19"/>
      <c r="P260" s="25">
        <v>2019</v>
      </c>
      <c r="Q260" s="24">
        <f>B260-'Index Tables'!B260</f>
        <v>-4.2121124277372246E-7</v>
      </c>
      <c r="R260" s="24">
        <f>C260-'Index Tables'!C260</f>
        <v>-1.1452484138807506E-7</v>
      </c>
      <c r="S260" s="24">
        <f>D260-'Index Tables'!D260</f>
        <v>1.0023345942133943E-7</v>
      </c>
      <c r="T260" s="24">
        <f>E260-'Index Tables'!E260</f>
        <v>3.1126174926399131E-7</v>
      </c>
      <c r="U260" s="24">
        <f>F260-'Index Tables'!F260</f>
        <v>9.1826629633473544E-8</v>
      </c>
    </row>
    <row r="261" spans="1:23" ht="14">
      <c r="A261" s="26">
        <v>2020</v>
      </c>
      <c r="B261" s="179">
        <f>'5.Stata-DNSP&amp;State'!C176</f>
        <v>1.2082521915435791</v>
      </c>
      <c r="C261" s="179">
        <f>'5.Stata-DNSP&amp;State'!D176</f>
        <v>1.5070562362670898</v>
      </c>
      <c r="D261" s="179">
        <f>'5.Stata-DNSP&amp;State'!E176</f>
        <v>0.80173003673553467</v>
      </c>
      <c r="E261" s="179">
        <f>'5.Stata-DNSP&amp;State'!H176</f>
        <v>0.65720736980438232</v>
      </c>
      <c r="F261" s="179">
        <f>'5.Stata-DNSP&amp;State'!I176</f>
        <v>0.9150734543800354</v>
      </c>
      <c r="G261" s="19"/>
      <c r="H261" s="19"/>
      <c r="P261" s="26">
        <v>2020</v>
      </c>
      <c r="Q261" s="27">
        <f>B261-'Index Tables'!B261</f>
        <v>1.9154357899786589E-7</v>
      </c>
      <c r="R261" s="27">
        <f>C261-'Index Tables'!C261</f>
        <v>2.3626708989255008E-7</v>
      </c>
      <c r="S261" s="27">
        <f>D261-'Index Tables'!D261</f>
        <v>1.3673553467263844E-7</v>
      </c>
      <c r="T261" s="27">
        <f>E261-'Index Tables'!E261</f>
        <v>4.6980438228594323E-7</v>
      </c>
      <c r="U261" s="27">
        <f>F261-'Index Tables'!F261</f>
        <v>-4.5619964583742956E-8</v>
      </c>
    </row>
    <row r="262" spans="1:23" ht="14">
      <c r="A262" s="25"/>
      <c r="B262" s="28"/>
      <c r="C262" s="28"/>
      <c r="D262" s="28"/>
      <c r="E262" s="28"/>
      <c r="F262" s="28"/>
      <c r="G262" s="7"/>
      <c r="H262" s="7"/>
    </row>
    <row r="263" spans="1:23" ht="14">
      <c r="A263" s="25"/>
      <c r="B263" s="28"/>
      <c r="C263" s="28"/>
      <c r="D263" s="28"/>
      <c r="E263" s="28"/>
      <c r="F263" s="28"/>
      <c r="G263" s="7"/>
      <c r="H263" s="7"/>
    </row>
    <row r="264" spans="1:23" ht="14">
      <c r="A264" s="23"/>
      <c r="B264" s="48"/>
      <c r="C264" s="48"/>
      <c r="D264" s="48"/>
      <c r="E264" s="48"/>
      <c r="F264" s="48"/>
      <c r="G264" s="7"/>
      <c r="H264" s="7"/>
    </row>
    <row r="265" spans="1:23" ht="14">
      <c r="A265" s="26"/>
      <c r="B265" s="29"/>
      <c r="C265" s="29"/>
      <c r="D265" s="29"/>
      <c r="E265" s="29"/>
      <c r="F265" s="29"/>
      <c r="G265" s="7"/>
      <c r="H265" s="7"/>
    </row>
    <row r="268" spans="1:23">
      <c r="A268" s="8" t="s">
        <v>101</v>
      </c>
      <c r="B268" s="9"/>
      <c r="C268" s="9"/>
      <c r="D268" s="9"/>
      <c r="E268" s="9"/>
      <c r="F268" s="9"/>
      <c r="G268" s="9"/>
      <c r="H268" s="9"/>
      <c r="P268" s="8" t="s">
        <v>101</v>
      </c>
      <c r="Q268" s="9"/>
      <c r="R268" s="9"/>
      <c r="S268" s="9"/>
      <c r="T268" s="9"/>
      <c r="U268" s="9"/>
      <c r="V268" s="9"/>
      <c r="W268" s="9"/>
    </row>
    <row r="269" spans="1:23" ht="15">
      <c r="A269" s="16"/>
      <c r="B269" s="17" t="s">
        <v>8</v>
      </c>
      <c r="C269" s="18" t="s">
        <v>9</v>
      </c>
      <c r="D269" s="17" t="s">
        <v>3</v>
      </c>
      <c r="E269" s="273" t="s">
        <v>28</v>
      </c>
      <c r="F269" s="273"/>
      <c r="G269" s="19"/>
      <c r="H269" s="19"/>
      <c r="P269" s="16"/>
      <c r="Q269" s="17" t="s">
        <v>8</v>
      </c>
      <c r="R269" s="18" t="s">
        <v>9</v>
      </c>
      <c r="S269" s="17" t="s">
        <v>3</v>
      </c>
      <c r="T269" s="273" t="s">
        <v>28</v>
      </c>
      <c r="U269" s="273"/>
    </row>
    <row r="270" spans="1:23" ht="15">
      <c r="A270" s="20" t="s">
        <v>7</v>
      </c>
      <c r="B270" s="21" t="s">
        <v>26</v>
      </c>
      <c r="C270" s="22" t="s">
        <v>26</v>
      </c>
      <c r="D270" s="21" t="s">
        <v>26</v>
      </c>
      <c r="E270" s="21" t="s">
        <v>10</v>
      </c>
      <c r="F270" s="21" t="s">
        <v>11</v>
      </c>
      <c r="G270" s="19"/>
      <c r="H270" s="19"/>
      <c r="P270" s="20" t="s">
        <v>7</v>
      </c>
      <c r="Q270" s="21" t="s">
        <v>26</v>
      </c>
      <c r="R270" s="22" t="s">
        <v>26</v>
      </c>
      <c r="S270" s="21" t="s">
        <v>26</v>
      </c>
      <c r="T270" s="21" t="s">
        <v>10</v>
      </c>
      <c r="U270" s="21" t="s">
        <v>11</v>
      </c>
    </row>
    <row r="271" spans="1:23" ht="14">
      <c r="A271" s="23">
        <v>2006</v>
      </c>
      <c r="B271" s="180">
        <f>'5.Stata-DNSP&amp;State'!C178</f>
        <v>1</v>
      </c>
      <c r="C271" s="180">
        <f>'5.Stata-DNSP&amp;State'!D178</f>
        <v>1</v>
      </c>
      <c r="D271" s="180">
        <f>'5.Stata-DNSP&amp;State'!E178</f>
        <v>1</v>
      </c>
      <c r="E271" s="180">
        <f>'5.Stata-DNSP&amp;State'!H178</f>
        <v>1</v>
      </c>
      <c r="F271" s="180">
        <f>'5.Stata-DNSP&amp;State'!I178</f>
        <v>1</v>
      </c>
      <c r="G271" s="19"/>
      <c r="H271" s="19"/>
      <c r="P271" s="23">
        <v>2006</v>
      </c>
      <c r="Q271" s="24">
        <f>B271-'Index Tables'!B271</f>
        <v>0</v>
      </c>
      <c r="R271" s="24">
        <f>C271-'Index Tables'!C271</f>
        <v>0</v>
      </c>
      <c r="S271" s="24">
        <f>D271-'Index Tables'!D271</f>
        <v>0</v>
      </c>
      <c r="T271" s="24">
        <f>E271-'Index Tables'!E271</f>
        <v>0</v>
      </c>
      <c r="U271" s="24">
        <f>F271-'Index Tables'!F271</f>
        <v>0</v>
      </c>
    </row>
    <row r="272" spans="1:23" ht="14">
      <c r="A272" s="25">
        <v>2007</v>
      </c>
      <c r="B272" s="178">
        <f>'5.Stata-DNSP&amp;State'!C179</f>
        <v>0.97703099250793457</v>
      </c>
      <c r="C272" s="178">
        <f>'5.Stata-DNSP&amp;State'!D179</f>
        <v>1.0085792541503906</v>
      </c>
      <c r="D272" s="178">
        <f>'5.Stata-DNSP&amp;State'!E179</f>
        <v>0.96872013807296753</v>
      </c>
      <c r="E272" s="178">
        <f>'5.Stata-DNSP&amp;State'!H179</f>
        <v>0.97901582717895508</v>
      </c>
      <c r="F272" s="178">
        <f>'5.Stata-DNSP&amp;State'!I179</f>
        <v>0.96367132663726807</v>
      </c>
      <c r="G272" s="19"/>
      <c r="H272" s="19"/>
      <c r="P272" s="25">
        <v>2007</v>
      </c>
      <c r="Q272" s="24">
        <f>B272-'Index Tables'!B272</f>
        <v>-2.0749206541825771E-7</v>
      </c>
      <c r="R272" s="24">
        <f>C272-'Index Tables'!C272</f>
        <v>2.5415039073273249E-7</v>
      </c>
      <c r="S272" s="24">
        <f>D272-'Index Tables'!D272</f>
        <v>-6.1927032501962742E-8</v>
      </c>
      <c r="T272" s="24">
        <f>E272-'Index Tables'!E272</f>
        <v>1.2717895503389087E-7</v>
      </c>
      <c r="U272" s="24">
        <f>F272-'Index Tables'!F272</f>
        <v>-7.3362731889403676E-8</v>
      </c>
    </row>
    <row r="273" spans="1:21" ht="14">
      <c r="A273" s="25">
        <v>2008</v>
      </c>
      <c r="B273" s="178">
        <f>'5.Stata-DNSP&amp;State'!C180</f>
        <v>0.97876667976379395</v>
      </c>
      <c r="C273" s="178">
        <f>'5.Stata-DNSP&amp;State'!D180</f>
        <v>1.0251455307006836</v>
      </c>
      <c r="D273" s="178">
        <f>'5.Stata-DNSP&amp;State'!E180</f>
        <v>0.95475882291793823</v>
      </c>
      <c r="E273" s="178">
        <f>'5.Stata-DNSP&amp;State'!H180</f>
        <v>0.97114527225494385</v>
      </c>
      <c r="F273" s="178">
        <f>'5.Stata-DNSP&amp;State'!I180</f>
        <v>0.9462699294090271</v>
      </c>
      <c r="G273" s="19"/>
      <c r="H273" s="19"/>
      <c r="P273" s="25">
        <v>2008</v>
      </c>
      <c r="Q273" s="24">
        <f>B273-'Index Tables'!B273</f>
        <v>-2.0236206044188521E-8</v>
      </c>
      <c r="R273" s="24">
        <f>C273-'Index Tables'!C273</f>
        <v>-4.6929931629691168E-7</v>
      </c>
      <c r="S273" s="24">
        <f>D273-'Index Tables'!D273</f>
        <v>2.2291793821960226E-7</v>
      </c>
      <c r="T273" s="24">
        <f>E273-'Index Tables'!E273</f>
        <v>5.7225494387580511E-7</v>
      </c>
      <c r="U273" s="24">
        <f>F273-'Index Tables'!F273</f>
        <v>1.2940902704983159E-7</v>
      </c>
    </row>
    <row r="274" spans="1:21" ht="14">
      <c r="A274" s="25">
        <v>2009</v>
      </c>
      <c r="B274" s="178">
        <f>'5.Stata-DNSP&amp;State'!C181</f>
        <v>0.95256310701370239</v>
      </c>
      <c r="C274" s="178">
        <f>'5.Stata-DNSP&amp;State'!D181</f>
        <v>1.0802655220031738</v>
      </c>
      <c r="D274" s="178">
        <f>'5.Stata-DNSP&amp;State'!E181</f>
        <v>0.88178616762161255</v>
      </c>
      <c r="E274" s="178">
        <f>'5.Stata-DNSP&amp;State'!H181</f>
        <v>0.84592980146408081</v>
      </c>
      <c r="F274" s="178">
        <f>'5.Stata-DNSP&amp;State'!I181</f>
        <v>0.90286314487457275</v>
      </c>
      <c r="G274" s="19"/>
      <c r="H274" s="19"/>
      <c r="P274" s="25">
        <v>2009</v>
      </c>
      <c r="Q274" s="24">
        <f>B274-'Index Tables'!B274</f>
        <v>2.0701370240239214E-7</v>
      </c>
      <c r="R274" s="24">
        <f>C274-'Index Tables'!C274</f>
        <v>5.220031737973585E-7</v>
      </c>
      <c r="S274" s="24">
        <f>D274-'Index Tables'!D274</f>
        <v>6.7621612531709729E-8</v>
      </c>
      <c r="T274" s="24">
        <f>E274-'Index Tables'!E274</f>
        <v>7.0146408082116807E-7</v>
      </c>
      <c r="U274" s="24">
        <f>F274-'Index Tables'!F274</f>
        <v>-1.5512542728135514E-7</v>
      </c>
    </row>
    <row r="275" spans="1:21" ht="14">
      <c r="A275" s="25">
        <v>2010</v>
      </c>
      <c r="B275" s="178">
        <f>'5.Stata-DNSP&amp;State'!C182</f>
        <v>0.95856404304504395</v>
      </c>
      <c r="C275" s="178">
        <f>'5.Stata-DNSP&amp;State'!D182</f>
        <v>1.1710809469223022</v>
      </c>
      <c r="D275" s="178">
        <f>'5.Stata-DNSP&amp;State'!E182</f>
        <v>0.81852936744689941</v>
      </c>
      <c r="E275" s="178">
        <f>'5.Stata-DNSP&amp;State'!H182</f>
        <v>0.7188870906829834</v>
      </c>
      <c r="F275" s="178">
        <f>'5.Stata-DNSP&amp;State'!I182</f>
        <v>0.88048726320266724</v>
      </c>
      <c r="G275" s="19"/>
      <c r="H275" s="19"/>
      <c r="P275" s="25">
        <v>2010</v>
      </c>
      <c r="Q275" s="24">
        <f>B275-'Index Tables'!B275</f>
        <v>3.4304504392679291E-7</v>
      </c>
      <c r="R275" s="24">
        <f>C275-'Index Tables'!C275</f>
        <v>-5.3077697792502931E-8</v>
      </c>
      <c r="S275" s="24">
        <f>D275-'Index Tables'!D275</f>
        <v>4.6744689941036199E-7</v>
      </c>
      <c r="T275" s="24">
        <f>E275-'Index Tables'!E275</f>
        <v>7.9068298342033216E-7</v>
      </c>
      <c r="U275" s="24">
        <f>F275-'Index Tables'!F275</f>
        <v>1.6320266726932431E-7</v>
      </c>
    </row>
    <row r="276" spans="1:21" ht="14">
      <c r="A276" s="25">
        <v>2011</v>
      </c>
      <c r="B276" s="178">
        <f>'5.Stata-DNSP&amp;State'!C183</f>
        <v>1.0400923490524292</v>
      </c>
      <c r="C276" s="178">
        <f>'5.Stata-DNSP&amp;State'!D183</f>
        <v>1.1759240627288818</v>
      </c>
      <c r="D276" s="178">
        <f>'5.Stata-DNSP&amp;State'!E183</f>
        <v>0.88448947668075562</v>
      </c>
      <c r="E276" s="178">
        <f>'5.Stata-DNSP&amp;State'!H183</f>
        <v>0.8103678822517395</v>
      </c>
      <c r="F276" s="178">
        <f>'5.Stata-DNSP&amp;State'!I183</f>
        <v>0.92657780647277832</v>
      </c>
      <c r="G276" s="19"/>
      <c r="H276" s="19"/>
      <c r="P276" s="25">
        <v>2011</v>
      </c>
      <c r="Q276" s="24">
        <f>B276-'Index Tables'!B276</f>
        <v>3.4905242918270574E-7</v>
      </c>
      <c r="R276" s="24">
        <f>C276-'Index Tables'!C276</f>
        <v>6.2728881866647157E-8</v>
      </c>
      <c r="S276" s="24">
        <f>D276-'Index Tables'!D276</f>
        <v>-1.2331924437170017E-7</v>
      </c>
      <c r="T276" s="24">
        <f>E276-'Index Tables'!E276</f>
        <v>3.822517394835856E-7</v>
      </c>
      <c r="U276" s="24">
        <f>F276-'Index Tables'!F276</f>
        <v>-2.9352722163977774E-7</v>
      </c>
    </row>
    <row r="277" spans="1:21" ht="14">
      <c r="A277" s="25">
        <v>2012</v>
      </c>
      <c r="B277" s="178">
        <f>'5.Stata-DNSP&amp;State'!C184</f>
        <v>1.017292857170105</v>
      </c>
      <c r="C277" s="178">
        <f>'5.Stata-DNSP&amp;State'!D184</f>
        <v>1.2279269695281982</v>
      </c>
      <c r="D277" s="178">
        <f>'5.Stata-DNSP&amp;State'!E184</f>
        <v>0.82846379280090332</v>
      </c>
      <c r="E277" s="178">
        <f>'5.Stata-DNSP&amp;State'!H184</f>
        <v>0.72648799419403076</v>
      </c>
      <c r="F277" s="178">
        <f>'5.Stata-DNSP&amp;State'!I184</f>
        <v>0.89211678504943848</v>
      </c>
      <c r="G277" s="19"/>
      <c r="H277" s="19"/>
      <c r="P277" s="25">
        <v>2012</v>
      </c>
      <c r="Q277" s="24">
        <f>B277-'Index Tables'!B277</f>
        <v>-1.42829895022345E-7</v>
      </c>
      <c r="R277" s="24">
        <f>C277-'Index Tables'!C277</f>
        <v>-3.0471801748532812E-8</v>
      </c>
      <c r="S277" s="24">
        <f>D277-'Index Tables'!D277</f>
        <v>-7.1990966521440214E-9</v>
      </c>
      <c r="T277" s="24">
        <f>E277-'Index Tables'!E277</f>
        <v>4.9419403080896984E-7</v>
      </c>
      <c r="U277" s="24">
        <f>F277-'Index Tables'!F277</f>
        <v>-3.1495056151964462E-7</v>
      </c>
    </row>
    <row r="278" spans="1:21" ht="14">
      <c r="A278" s="25">
        <v>2013</v>
      </c>
      <c r="B278" s="178">
        <f>'5.Stata-DNSP&amp;State'!C185</f>
        <v>1.0434952974319458</v>
      </c>
      <c r="C278" s="178">
        <f>'5.Stata-DNSP&amp;State'!D185</f>
        <v>1.1436187028884888</v>
      </c>
      <c r="D278" s="178">
        <f>'5.Stata-DNSP&amp;State'!E185</f>
        <v>0.91245049238204956</v>
      </c>
      <c r="E278" s="178">
        <f>'5.Stata-DNSP&amp;State'!H185</f>
        <v>0.91832411289215088</v>
      </c>
      <c r="F278" s="178">
        <f>'5.Stata-DNSP&amp;State'!I185</f>
        <v>0.91019368171691895</v>
      </c>
      <c r="G278" s="19"/>
      <c r="H278" s="19"/>
      <c r="P278" s="25">
        <v>2013</v>
      </c>
      <c r="Q278" s="24">
        <f>B278-'Index Tables'!B278</f>
        <v>-7.02568054178343E-7</v>
      </c>
      <c r="R278" s="24">
        <f>C278-'Index Tables'!C278</f>
        <v>-2.971115111716216E-7</v>
      </c>
      <c r="S278" s="24">
        <f>D278-'Index Tables'!D278</f>
        <v>-2.0761795038737318E-7</v>
      </c>
      <c r="T278" s="24">
        <f>E278-'Index Tables'!E278</f>
        <v>6.1289215091964167E-7</v>
      </c>
      <c r="U278" s="24">
        <f>F278-'Index Tables'!F278</f>
        <v>-6.1828308106637309E-7</v>
      </c>
    </row>
    <row r="279" spans="1:21" ht="14">
      <c r="A279" s="25">
        <v>2014</v>
      </c>
      <c r="B279" s="178">
        <f>'5.Stata-DNSP&amp;State'!C186</f>
        <v>0.99295336008071899</v>
      </c>
      <c r="C279" s="178">
        <f>'5.Stata-DNSP&amp;State'!D186</f>
        <v>1.1623783111572266</v>
      </c>
      <c r="D279" s="178">
        <f>'5.Stata-DNSP&amp;State'!E186</f>
        <v>0.85424298048019409</v>
      </c>
      <c r="E279" s="178">
        <f>'5.Stata-DNSP&amp;State'!H186</f>
        <v>0.85650855302810669</v>
      </c>
      <c r="F279" s="178">
        <f>'5.Stata-DNSP&amp;State'!I186</f>
        <v>0.85306060314178467</v>
      </c>
      <c r="G279" s="19"/>
      <c r="H279" s="19"/>
      <c r="P279" s="25">
        <v>2014</v>
      </c>
      <c r="Q279" s="24">
        <f>B279-'Index Tables'!B279</f>
        <v>1.6008071901385534E-7</v>
      </c>
      <c r="R279" s="24">
        <f>C279-'Index Tables'!C279</f>
        <v>3.1115722665120416E-7</v>
      </c>
      <c r="S279" s="24">
        <f>D279-'Index Tables'!D279</f>
        <v>3.8048019412872947E-7</v>
      </c>
      <c r="T279" s="24">
        <f>E279-'Index Tables'!E279</f>
        <v>8.5302810670651041E-7</v>
      </c>
      <c r="U279" s="24">
        <f>F279-'Index Tables'!F279</f>
        <v>1.0314178466863666E-7</v>
      </c>
    </row>
    <row r="280" spans="1:21" ht="14">
      <c r="A280" s="25">
        <v>2015</v>
      </c>
      <c r="B280" s="178">
        <f>'5.Stata-DNSP&amp;State'!C187</f>
        <v>1.0437947511672974</v>
      </c>
      <c r="C280" s="178">
        <f>'5.Stata-DNSP&amp;State'!D187</f>
        <v>1.1063013076782227</v>
      </c>
      <c r="D280" s="178">
        <f>'5.Stata-DNSP&amp;State'!E187</f>
        <v>0.94349968433380127</v>
      </c>
      <c r="E280" s="178">
        <f>'5.Stata-DNSP&amp;State'!H187</f>
        <v>1.0638643503189087</v>
      </c>
      <c r="F280" s="178">
        <f>'5.Stata-DNSP&amp;State'!I187</f>
        <v>0.8887595534324646</v>
      </c>
      <c r="G280" s="19"/>
      <c r="H280" s="19"/>
      <c r="P280" s="25">
        <v>2015</v>
      </c>
      <c r="Q280" s="24">
        <f>B280-'Index Tables'!B280</f>
        <v>-2.4883270266506941E-7</v>
      </c>
      <c r="R280" s="24">
        <f>C280-'Index Tables'!C280</f>
        <v>3.0767822267740996E-7</v>
      </c>
      <c r="S280" s="24">
        <f>D280-'Index Tables'!D280</f>
        <v>1.8433380122306886E-7</v>
      </c>
      <c r="T280" s="24">
        <f>E280-'Index Tables'!E280</f>
        <v>3.5031890877057492E-7</v>
      </c>
      <c r="U280" s="24">
        <f>F280-'Index Tables'!F280</f>
        <v>5.3432464564018289E-8</v>
      </c>
    </row>
    <row r="281" spans="1:21" ht="14">
      <c r="A281" s="25">
        <v>2016</v>
      </c>
      <c r="B281" s="178">
        <f>'5.Stata-DNSP&amp;State'!C188</f>
        <v>1.0366557836532593</v>
      </c>
      <c r="C281" s="178">
        <f>'5.Stata-DNSP&amp;State'!D188</f>
        <v>1.1375234127044678</v>
      </c>
      <c r="D281" s="178">
        <f>'5.Stata-DNSP&amp;State'!E188</f>
        <v>0.91132724285125732</v>
      </c>
      <c r="E281" s="178">
        <f>'5.Stata-DNSP&amp;State'!H188</f>
        <v>0.9849170446395874</v>
      </c>
      <c r="F281" s="178">
        <f>'5.Stata-DNSP&amp;State'!I188</f>
        <v>0.87730735540390015</v>
      </c>
      <c r="G281" s="19"/>
      <c r="H281" s="19"/>
      <c r="P281" s="25">
        <v>2016</v>
      </c>
      <c r="Q281" s="24">
        <f>B281-'Index Tables'!B281</f>
        <v>-2.1634674074455518E-7</v>
      </c>
      <c r="R281" s="24">
        <f>C281-'Index Tables'!C281</f>
        <v>4.1270446771157765E-7</v>
      </c>
      <c r="S281" s="24">
        <f>D281-'Index Tables'!D281</f>
        <v>-5.7148742627077809E-8</v>
      </c>
      <c r="T281" s="24">
        <f>E281-'Index Tables'!E281</f>
        <v>3.4463958742403378E-7</v>
      </c>
      <c r="U281" s="24">
        <f>F281-'Index Tables'!F281</f>
        <v>-2.4459609981875019E-7</v>
      </c>
    </row>
    <row r="282" spans="1:21" ht="14">
      <c r="A282" s="25">
        <v>2017</v>
      </c>
      <c r="B282" s="178">
        <f>'5.Stata-DNSP&amp;State'!C189</f>
        <v>1.0519633293151855</v>
      </c>
      <c r="C282" s="178">
        <f>'5.Stata-DNSP&amp;State'!D189</f>
        <v>1.2614730596542358</v>
      </c>
      <c r="D282" s="178">
        <f>'5.Stata-DNSP&amp;State'!E189</f>
        <v>0.83391690254211426</v>
      </c>
      <c r="E282" s="178">
        <f>'5.Stata-DNSP&amp;State'!H189</f>
        <v>0.76103800535202026</v>
      </c>
      <c r="F282" s="178">
        <f>'5.Stata-DNSP&amp;State'!I189</f>
        <v>0.87897402048110962</v>
      </c>
      <c r="G282" s="19"/>
      <c r="H282" s="19"/>
      <c r="P282" s="25">
        <v>2017</v>
      </c>
      <c r="Q282" s="24">
        <f>B282-'Index Tables'!B282</f>
        <v>3.2931518556544859E-7</v>
      </c>
      <c r="R282" s="24">
        <f>C282-'Index Tables'!C282</f>
        <v>5.9654235773365372E-8</v>
      </c>
      <c r="S282" s="24">
        <f>D282-'Index Tables'!D282</f>
        <v>2.5421142968440336E-9</v>
      </c>
      <c r="T282" s="24">
        <f>E282-'Index Tables'!E282</f>
        <v>3.0535202022452523E-7</v>
      </c>
      <c r="U282" s="24">
        <f>F282-'Index Tables'!F282</f>
        <v>-2.7951889036703648E-7</v>
      </c>
    </row>
    <row r="283" spans="1:21" ht="14">
      <c r="A283" s="25">
        <v>2018</v>
      </c>
      <c r="B283" s="178">
        <f>'5.Stata-DNSP&amp;State'!C190</f>
        <v>1.0324656963348389</v>
      </c>
      <c r="C283" s="178">
        <f>'5.Stata-DNSP&amp;State'!D190</f>
        <v>1.2224043607711792</v>
      </c>
      <c r="D283" s="178">
        <f>'5.Stata-DNSP&amp;State'!E190</f>
        <v>0.84461915493011475</v>
      </c>
      <c r="E283" s="178">
        <f>'5.Stata-DNSP&amp;State'!H190</f>
        <v>0.82659131288528442</v>
      </c>
      <c r="F283" s="178">
        <f>'5.Stata-DNSP&amp;State'!I190</f>
        <v>0.85527133941650391</v>
      </c>
      <c r="G283" s="19"/>
      <c r="H283" s="19"/>
      <c r="P283" s="25">
        <v>2018</v>
      </c>
      <c r="Q283" s="24">
        <f>B283-'Index Tables'!B283</f>
        <v>-3.0366516123869758E-7</v>
      </c>
      <c r="R283" s="24">
        <f>C283-'Index Tables'!C283</f>
        <v>3.6077117915311874E-7</v>
      </c>
      <c r="S283" s="24">
        <f>D283-'Index Tables'!D283</f>
        <v>5.4930114790074924E-8</v>
      </c>
      <c r="T283" s="24">
        <f>E283-'Index Tables'!E283</f>
        <v>1.2885284395025565E-8</v>
      </c>
      <c r="U283" s="24">
        <f>F283-'Index Tables'!F283</f>
        <v>3.9416503949674109E-8</v>
      </c>
    </row>
    <row r="284" spans="1:21" ht="14">
      <c r="A284" s="25">
        <v>2019</v>
      </c>
      <c r="B284" s="178">
        <f>'5.Stata-DNSP&amp;State'!C191</f>
        <v>1.0342468023300171</v>
      </c>
      <c r="C284" s="178">
        <f>'5.Stata-DNSP&amp;State'!D191</f>
        <v>1.1839747428894043</v>
      </c>
      <c r="D284" s="178">
        <f>'5.Stata-DNSP&amp;State'!E191</f>
        <v>0.87353825569152832</v>
      </c>
      <c r="E284" s="178">
        <f>'5.Stata-DNSP&amp;State'!H191</f>
        <v>0.93479925394058228</v>
      </c>
      <c r="F284" s="178">
        <f>'5.Stata-DNSP&amp;State'!I191</f>
        <v>0.84356260299682617</v>
      </c>
      <c r="G284" s="19"/>
      <c r="H284" s="19"/>
      <c r="P284" s="25">
        <v>2019</v>
      </c>
      <c r="Q284" s="24">
        <f>B284-'Index Tables'!B284</f>
        <v>-1.9766998282655379E-7</v>
      </c>
      <c r="R284" s="24">
        <f>C284-'Index Tables'!C284</f>
        <v>-2.5711059570276973E-7</v>
      </c>
      <c r="S284" s="24">
        <f>D284-'Index Tables'!D284</f>
        <v>5.5569152834777924E-7</v>
      </c>
      <c r="T284" s="24">
        <f>E284-'Index Tables'!E284</f>
        <v>8.5394058224608216E-7</v>
      </c>
      <c r="U284" s="24">
        <f>F284-'Index Tables'!F284</f>
        <v>4.0299682613209598E-7</v>
      </c>
    </row>
    <row r="285" spans="1:21" ht="14">
      <c r="A285" s="26">
        <v>2020</v>
      </c>
      <c r="B285" s="179">
        <f>'5.Stata-DNSP&amp;State'!C192</f>
        <v>1.0462369918823242</v>
      </c>
      <c r="C285" s="179">
        <f>'5.Stata-DNSP&amp;State'!D192</f>
        <v>1.2028264999389648</v>
      </c>
      <c r="D285" s="179">
        <f>'5.Stata-DNSP&amp;State'!E192</f>
        <v>0.86981576681137085</v>
      </c>
      <c r="E285" s="179">
        <f>'5.Stata-DNSP&amp;State'!H192</f>
        <v>0.91452717781066895</v>
      </c>
      <c r="F285" s="179">
        <f>'5.Stata-DNSP&amp;State'!I192</f>
        <v>0.8460230827331543</v>
      </c>
      <c r="G285" s="19"/>
      <c r="H285" s="19"/>
      <c r="P285" s="26">
        <v>2020</v>
      </c>
      <c r="Q285" s="27">
        <f>B285-'Index Tables'!B285</f>
        <v>-8.1176758648382474E-9</v>
      </c>
      <c r="R285" s="27">
        <f>C285-'Index Tables'!C285</f>
        <v>4.999389648929764E-7</v>
      </c>
      <c r="S285" s="27">
        <f>D285-'Index Tables'!D285</f>
        <v>2.66811370885911E-7</v>
      </c>
      <c r="T285" s="27">
        <f>E285-'Index Tables'!E285</f>
        <v>7.7781066898374718E-7</v>
      </c>
      <c r="U285" s="27">
        <f>F285-'Index Tables'!F285</f>
        <v>-1.1726684567836543E-7</v>
      </c>
    </row>
    <row r="286" spans="1:21" ht="14">
      <c r="A286" s="25"/>
      <c r="B286" s="28"/>
      <c r="C286" s="28"/>
      <c r="D286" s="28"/>
      <c r="E286" s="28"/>
      <c r="F286" s="28"/>
      <c r="G286" s="7"/>
      <c r="H286" s="7"/>
    </row>
    <row r="287" spans="1:21" ht="14">
      <c r="A287" s="25"/>
      <c r="B287" s="28"/>
      <c r="C287" s="28"/>
      <c r="D287" s="28"/>
      <c r="E287" s="28"/>
      <c r="F287" s="28"/>
      <c r="G287" s="7"/>
      <c r="H287" s="7"/>
    </row>
    <row r="288" spans="1:21" ht="14">
      <c r="A288" s="23"/>
      <c r="B288" s="48"/>
      <c r="C288" s="48"/>
      <c r="D288" s="48"/>
      <c r="E288" s="48"/>
      <c r="F288" s="48"/>
      <c r="G288" s="7"/>
      <c r="H288" s="7"/>
    </row>
    <row r="289" spans="1:23" ht="14">
      <c r="A289" s="26"/>
      <c r="B289" s="29"/>
      <c r="C289" s="29"/>
      <c r="D289" s="29"/>
      <c r="E289" s="29"/>
      <c r="F289" s="29"/>
      <c r="G289" s="7"/>
      <c r="H289" s="7"/>
    </row>
    <row r="290" spans="1:23">
      <c r="A290" s="6"/>
      <c r="B290" s="3"/>
      <c r="C290" s="3"/>
      <c r="D290" s="3"/>
      <c r="E290" s="3"/>
      <c r="F290" s="3"/>
      <c r="G290" s="3"/>
      <c r="H290" s="3"/>
    </row>
    <row r="291" spans="1:23">
      <c r="A291" s="6"/>
      <c r="B291" s="3"/>
      <c r="C291" s="3"/>
      <c r="D291" s="3"/>
      <c r="E291" s="3"/>
      <c r="F291" s="3"/>
      <c r="G291" s="3"/>
      <c r="H291" s="3"/>
    </row>
    <row r="292" spans="1:23">
      <c r="A292" s="8" t="s">
        <v>98</v>
      </c>
      <c r="B292" s="9"/>
      <c r="C292" s="9"/>
      <c r="D292" s="9"/>
      <c r="E292" s="9"/>
      <c r="F292" s="9"/>
      <c r="G292" s="9"/>
      <c r="H292" s="9"/>
      <c r="P292" s="8" t="s">
        <v>98</v>
      </c>
      <c r="Q292" s="9"/>
      <c r="R292" s="9"/>
      <c r="S292" s="9"/>
      <c r="T292" s="9"/>
      <c r="U292" s="9"/>
      <c r="V292" s="9"/>
      <c r="W292" s="9"/>
    </row>
    <row r="293" spans="1:23" ht="15">
      <c r="A293" s="16"/>
      <c r="B293" s="17" t="s">
        <v>8</v>
      </c>
      <c r="C293" s="18" t="s">
        <v>9</v>
      </c>
      <c r="D293" s="17" t="s">
        <v>3</v>
      </c>
      <c r="E293" s="273" t="s">
        <v>28</v>
      </c>
      <c r="F293" s="273"/>
      <c r="G293" s="19"/>
      <c r="H293" s="19"/>
      <c r="P293" s="16"/>
      <c r="Q293" s="17" t="s">
        <v>8</v>
      </c>
      <c r="R293" s="18" t="s">
        <v>9</v>
      </c>
      <c r="S293" s="17" t="s">
        <v>3</v>
      </c>
      <c r="T293" s="273" t="s">
        <v>28</v>
      </c>
      <c r="U293" s="273"/>
    </row>
    <row r="294" spans="1:23" ht="15">
      <c r="A294" s="20" t="s">
        <v>7</v>
      </c>
      <c r="B294" s="21" t="s">
        <v>26</v>
      </c>
      <c r="C294" s="22" t="s">
        <v>26</v>
      </c>
      <c r="D294" s="21" t="s">
        <v>26</v>
      </c>
      <c r="E294" s="21" t="s">
        <v>10</v>
      </c>
      <c r="F294" s="21" t="s">
        <v>11</v>
      </c>
      <c r="G294" s="19"/>
      <c r="H294" s="19"/>
      <c r="P294" s="20" t="s">
        <v>7</v>
      </c>
      <c r="Q294" s="21" t="s">
        <v>26</v>
      </c>
      <c r="R294" s="22" t="s">
        <v>26</v>
      </c>
      <c r="S294" s="21" t="s">
        <v>26</v>
      </c>
      <c r="T294" s="21" t="s">
        <v>10</v>
      </c>
      <c r="U294" s="21" t="s">
        <v>11</v>
      </c>
    </row>
    <row r="295" spans="1:23" ht="14">
      <c r="A295" s="23">
        <v>2006</v>
      </c>
      <c r="B295" s="180">
        <f>'5.Stata-DNSP&amp;State'!C194</f>
        <v>1</v>
      </c>
      <c r="C295" s="180">
        <f>'5.Stata-DNSP&amp;State'!D194</f>
        <v>1</v>
      </c>
      <c r="D295" s="180">
        <f>'5.Stata-DNSP&amp;State'!E194</f>
        <v>1</v>
      </c>
      <c r="E295" s="180">
        <f>'5.Stata-DNSP&amp;State'!H194</f>
        <v>1</v>
      </c>
      <c r="F295" s="180">
        <f>'5.Stata-DNSP&amp;State'!I194</f>
        <v>1</v>
      </c>
      <c r="G295" s="19"/>
      <c r="H295" s="19"/>
      <c r="P295" s="23">
        <v>2006</v>
      </c>
      <c r="Q295" s="24">
        <f>B295-'Index Tables'!B295</f>
        <v>0</v>
      </c>
      <c r="R295" s="24">
        <f>C295-'Index Tables'!C295</f>
        <v>0</v>
      </c>
      <c r="S295" s="24">
        <f>D295-'Index Tables'!D295</f>
        <v>0</v>
      </c>
      <c r="T295" s="24">
        <f>E295-'Index Tables'!E295</f>
        <v>0</v>
      </c>
      <c r="U295" s="24">
        <f>F295-'Index Tables'!F295</f>
        <v>0</v>
      </c>
    </row>
    <row r="296" spans="1:23" ht="14">
      <c r="A296" s="25">
        <v>2007</v>
      </c>
      <c r="B296" s="178">
        <f>'5.Stata-DNSP&amp;State'!C195</f>
        <v>1.0092383623123169</v>
      </c>
      <c r="C296" s="178">
        <f>'5.Stata-DNSP&amp;State'!D195</f>
        <v>0.99290925264358521</v>
      </c>
      <c r="D296" s="178">
        <f>'5.Stata-DNSP&amp;State'!E195</f>
        <v>1.0164457559585571</v>
      </c>
      <c r="E296" s="178">
        <f>'5.Stata-DNSP&amp;State'!H195</f>
        <v>1.0704975128173828</v>
      </c>
      <c r="F296" s="178">
        <f>'5.Stata-DNSP&amp;State'!I195</f>
        <v>0.98289799690246582</v>
      </c>
      <c r="G296" s="19"/>
      <c r="H296" s="19"/>
      <c r="P296" s="25">
        <v>2007</v>
      </c>
      <c r="Q296" s="24">
        <f>B296-'Index Tables'!B296</f>
        <v>3.6231231681504994E-7</v>
      </c>
      <c r="R296" s="24">
        <f>C296-'Index Tables'!C296</f>
        <v>-3.4735641474270551E-7</v>
      </c>
      <c r="S296" s="24">
        <f>D296-'Index Tables'!D296</f>
        <v>7.5595855708598947E-7</v>
      </c>
      <c r="T296" s="24">
        <f>E296-'Index Tables'!E296</f>
        <v>5.1281738278063926E-7</v>
      </c>
      <c r="U296" s="24">
        <f>F296-'Index Tables'!F296</f>
        <v>5.9690246578814055E-7</v>
      </c>
    </row>
    <row r="297" spans="1:23" ht="14">
      <c r="A297" s="25">
        <v>2008</v>
      </c>
      <c r="B297" s="178">
        <f>'5.Stata-DNSP&amp;State'!C196</f>
        <v>1.0358818769454956</v>
      </c>
      <c r="C297" s="178">
        <f>'5.Stata-DNSP&amp;State'!D196</f>
        <v>1.0164797306060791</v>
      </c>
      <c r="D297" s="178">
        <f>'5.Stata-DNSP&amp;State'!E196</f>
        <v>1.019087553024292</v>
      </c>
      <c r="E297" s="178">
        <f>'5.Stata-DNSP&amp;State'!H196</f>
        <v>1.094542384147644</v>
      </c>
      <c r="F297" s="178">
        <f>'5.Stata-DNSP&amp;State'!I196</f>
        <v>0.97395616769790649</v>
      </c>
      <c r="G297" s="19"/>
      <c r="H297" s="19"/>
      <c r="P297" s="25">
        <v>2008</v>
      </c>
      <c r="Q297" s="24">
        <f>B297-'Index Tables'!B297</f>
        <v>-1.2305450436400633E-7</v>
      </c>
      <c r="R297" s="24">
        <f>C297-'Index Tables'!C297</f>
        <v>-2.6939392094860182E-7</v>
      </c>
      <c r="S297" s="24">
        <f>D297-'Index Tables'!D297</f>
        <v>-4.4697570800167341E-7</v>
      </c>
      <c r="T297" s="24">
        <f>E297-'Index Tables'!E297</f>
        <v>3.8414764413907676E-7</v>
      </c>
      <c r="U297" s="24">
        <f>F297-'Index Tables'!F297</f>
        <v>-2.3230209356128739E-7</v>
      </c>
    </row>
    <row r="298" spans="1:23" ht="14">
      <c r="A298" s="25">
        <v>2009</v>
      </c>
      <c r="B298" s="178">
        <f>'5.Stata-DNSP&amp;State'!C197</f>
        <v>1.0737930536270142</v>
      </c>
      <c r="C298" s="178">
        <f>'5.Stata-DNSP&amp;State'!D197</f>
        <v>1.0292216539382935</v>
      </c>
      <c r="D298" s="178">
        <f>'5.Stata-DNSP&amp;State'!E197</f>
        <v>1.0433058738708496</v>
      </c>
      <c r="E298" s="178">
        <f>'5.Stata-DNSP&amp;State'!H197</f>
        <v>1.1154420375823975</v>
      </c>
      <c r="F298" s="178">
        <f>'5.Stata-DNSP&amp;State'!I197</f>
        <v>0.99875330924987793</v>
      </c>
      <c r="G298" s="19"/>
      <c r="H298" s="19"/>
      <c r="P298" s="25">
        <v>2009</v>
      </c>
      <c r="Q298" s="24">
        <f>B298-'Index Tables'!B298</f>
        <v>5.3627014162671571E-8</v>
      </c>
      <c r="R298" s="24">
        <f>C298-'Index Tables'!C298</f>
        <v>-3.4606170662421221E-7</v>
      </c>
      <c r="S298" s="24">
        <f>D298-'Index Tables'!D298</f>
        <v>8.7387084968248985E-7</v>
      </c>
      <c r="T298" s="24">
        <f>E298-'Index Tables'!E298</f>
        <v>3.7582397416358049E-8</v>
      </c>
      <c r="U298" s="24">
        <f>F298-'Index Tables'!F298</f>
        <v>5.0924987793354859E-7</v>
      </c>
    </row>
    <row r="299" spans="1:23" ht="14">
      <c r="A299" s="25">
        <v>2010</v>
      </c>
      <c r="B299" s="178">
        <f>'5.Stata-DNSP&amp;State'!C198</f>
        <v>1.0886294841766357</v>
      </c>
      <c r="C299" s="178">
        <f>'5.Stata-DNSP&amp;State'!D198</f>
        <v>1.0688575506210327</v>
      </c>
      <c r="D299" s="178">
        <f>'5.Stata-DNSP&amp;State'!E198</f>
        <v>1.0184981822967529</v>
      </c>
      <c r="E299" s="178">
        <f>'5.Stata-DNSP&amp;State'!H198</f>
        <v>1.0829322338104248</v>
      </c>
      <c r="F299" s="178">
        <f>'5.Stata-DNSP&amp;State'!I198</f>
        <v>0.97909051179885864</v>
      </c>
      <c r="G299" s="19"/>
      <c r="H299" s="19"/>
      <c r="P299" s="25">
        <v>2010</v>
      </c>
      <c r="Q299" s="24">
        <f>B299-'Index Tables'!B299</f>
        <v>4.8417663567335012E-7</v>
      </c>
      <c r="R299" s="24">
        <f>C299-'Index Tables'!C299</f>
        <v>-4.4937896737096139E-7</v>
      </c>
      <c r="S299" s="24">
        <f>D299-'Index Tables'!D299</f>
        <v>1.8229675302627868E-7</v>
      </c>
      <c r="T299" s="24">
        <f>E299-'Index Tables'!E299</f>
        <v>2.3381042479897474E-7</v>
      </c>
      <c r="U299" s="24">
        <f>F299-'Index Tables'!F299</f>
        <v>3.1179885862098189E-7</v>
      </c>
    </row>
    <row r="300" spans="1:23" ht="14">
      <c r="A300" s="25">
        <v>2011</v>
      </c>
      <c r="B300" s="178">
        <f>'5.Stata-DNSP&amp;State'!C199</f>
        <v>1.0839858055114746</v>
      </c>
      <c r="C300" s="178">
        <f>'5.Stata-DNSP&amp;State'!D199</f>
        <v>1.1746906042098999</v>
      </c>
      <c r="D300" s="178">
        <f>'5.Stata-DNSP&amp;State'!E199</f>
        <v>0.92278409004211426</v>
      </c>
      <c r="E300" s="178">
        <f>'5.Stata-DNSP&amp;State'!H199</f>
        <v>0.88005131483078003</v>
      </c>
      <c r="F300" s="178">
        <f>'5.Stata-DNSP&amp;State'!I199</f>
        <v>0.95588201284408569</v>
      </c>
      <c r="G300" s="19"/>
      <c r="H300" s="19"/>
      <c r="P300" s="25">
        <v>2011</v>
      </c>
      <c r="Q300" s="24">
        <f>B300-'Index Tables'!B300</f>
        <v>-1.9448852528469729E-7</v>
      </c>
      <c r="R300" s="24">
        <f>C300-'Index Tables'!C300</f>
        <v>-3.9579010002732673E-7</v>
      </c>
      <c r="S300" s="24">
        <f>D300-'Index Tables'!D300</f>
        <v>-1.099578857965966E-7</v>
      </c>
      <c r="T300" s="24">
        <f>E300-'Index Tables'!E300</f>
        <v>-8.5169220009895241E-8</v>
      </c>
      <c r="U300" s="24">
        <f>F300-'Index Tables'!F300</f>
        <v>-2.8715591426919929E-7</v>
      </c>
    </row>
    <row r="301" spans="1:23" ht="14">
      <c r="A301" s="25">
        <v>2012</v>
      </c>
      <c r="B301" s="178">
        <f>'5.Stata-DNSP&amp;State'!C200</f>
        <v>1.0600584745407104</v>
      </c>
      <c r="C301" s="178">
        <f>'5.Stata-DNSP&amp;State'!D200</f>
        <v>1.2004141807556152</v>
      </c>
      <c r="D301" s="178">
        <f>'5.Stata-DNSP&amp;State'!E200</f>
        <v>0.88307726383209229</v>
      </c>
      <c r="E301" s="178">
        <f>'5.Stata-DNSP&amp;State'!H200</f>
        <v>0.85526710748672485</v>
      </c>
      <c r="F301" s="178">
        <f>'5.Stata-DNSP&amp;State'!I200</f>
        <v>0.90507853031158447</v>
      </c>
      <c r="G301" s="19"/>
      <c r="H301" s="19"/>
      <c r="P301" s="25">
        <v>2012</v>
      </c>
      <c r="Q301" s="24">
        <f>B301-'Index Tables'!B301</f>
        <v>4.7454071050445634E-7</v>
      </c>
      <c r="R301" s="24">
        <f>C301-'Index Tables'!C301</f>
        <v>1.8075561514230287E-7</v>
      </c>
      <c r="S301" s="24">
        <f>D301-'Index Tables'!D301</f>
        <v>-1.3616790772719156E-7</v>
      </c>
      <c r="T301" s="24">
        <f>E301-'Index Tables'!E301</f>
        <v>-9.2513275151695495E-8</v>
      </c>
      <c r="U301" s="24">
        <f>F301-'Index Tables'!F301</f>
        <v>-2.6968841548846711E-7</v>
      </c>
    </row>
    <row r="302" spans="1:23" ht="14">
      <c r="A302" s="25">
        <v>2013</v>
      </c>
      <c r="B302" s="178">
        <f>'5.Stata-DNSP&amp;State'!C201</f>
        <v>1.068352222442627</v>
      </c>
      <c r="C302" s="178">
        <f>'5.Stata-DNSP&amp;State'!D201</f>
        <v>1.1513842344284058</v>
      </c>
      <c r="D302" s="178">
        <f>'5.Stata-DNSP&amp;State'!E201</f>
        <v>0.92788499593734741</v>
      </c>
      <c r="E302" s="178">
        <f>'5.Stata-DNSP&amp;State'!H201</f>
        <v>0.9675026535987854</v>
      </c>
      <c r="F302" s="178">
        <f>'5.Stata-DNSP&amp;State'!I201</f>
        <v>0.90278023481369019</v>
      </c>
      <c r="G302" s="19"/>
      <c r="H302" s="19"/>
      <c r="P302" s="25">
        <v>2013</v>
      </c>
      <c r="Q302" s="24">
        <f>B302-'Index Tables'!B302</f>
        <v>2.2244262698478678E-7</v>
      </c>
      <c r="R302" s="24">
        <f>C302-'Index Tables'!C302</f>
        <v>-7.6557159434109678E-7</v>
      </c>
      <c r="S302" s="24">
        <f>D302-'Index Tables'!D302</f>
        <v>2.9593734740540611E-7</v>
      </c>
      <c r="T302" s="24">
        <f>E302-'Index Tables'!E302</f>
        <v>6.5359878542725625E-7</v>
      </c>
      <c r="U302" s="24">
        <f>F302-'Index Tables'!F302</f>
        <v>3.48136901529017E-8</v>
      </c>
    </row>
    <row r="303" spans="1:23" ht="14">
      <c r="A303" s="25">
        <v>2014</v>
      </c>
      <c r="B303" s="178">
        <f>'5.Stata-DNSP&amp;State'!C202</f>
        <v>1.0604904890060425</v>
      </c>
      <c r="C303" s="178">
        <f>'5.Stata-DNSP&amp;State'!D202</f>
        <v>1.1689653396606445</v>
      </c>
      <c r="D303" s="178">
        <f>'5.Stata-DNSP&amp;State'!E202</f>
        <v>0.90720432996749878</v>
      </c>
      <c r="E303" s="178">
        <f>'5.Stata-DNSP&amp;State'!H202</f>
        <v>0.93906134366989136</v>
      </c>
      <c r="F303" s="178">
        <f>'5.Stata-DNSP&amp;State'!I202</f>
        <v>0.88674658536911011</v>
      </c>
      <c r="G303" s="19"/>
      <c r="H303" s="19"/>
      <c r="P303" s="25">
        <v>2014</v>
      </c>
      <c r="Q303" s="24">
        <f>B303-'Index Tables'!B303</f>
        <v>4.8900604254775715E-7</v>
      </c>
      <c r="R303" s="24">
        <f>C303-'Index Tables'!C303</f>
        <v>3.3966064449941769E-7</v>
      </c>
      <c r="S303" s="24">
        <f>D303-'Index Tables'!D303</f>
        <v>3.2996749876890163E-7</v>
      </c>
      <c r="T303" s="24">
        <f>E303-'Index Tables'!E303</f>
        <v>1.4366989131708863E-7</v>
      </c>
      <c r="U303" s="24">
        <f>F303-'Index Tables'!F303</f>
        <v>3.8536911006747943E-7</v>
      </c>
    </row>
    <row r="304" spans="1:23" ht="14">
      <c r="A304" s="25">
        <v>2015</v>
      </c>
      <c r="B304" s="178">
        <f>'5.Stata-DNSP&amp;State'!C203</f>
        <v>1.0819848775863647</v>
      </c>
      <c r="C304" s="178">
        <f>'5.Stata-DNSP&amp;State'!D203</f>
        <v>1.1510616540908813</v>
      </c>
      <c r="D304" s="178">
        <f>'5.Stata-DNSP&amp;State'!E203</f>
        <v>0.93998855352401733</v>
      </c>
      <c r="E304" s="178">
        <f>'5.Stata-DNSP&amp;State'!H203</f>
        <v>1.0096349716186523</v>
      </c>
      <c r="F304" s="178">
        <f>'5.Stata-DNSP&amp;State'!I203</f>
        <v>0.89795249700546265</v>
      </c>
      <c r="G304" s="19"/>
      <c r="H304" s="19"/>
      <c r="P304" s="25">
        <v>2015</v>
      </c>
      <c r="Q304" s="24">
        <f>B304-'Index Tables'!B304</f>
        <v>8.7758636468926454E-7</v>
      </c>
      <c r="R304" s="24">
        <f>C304-'Index Tables'!C304</f>
        <v>-3.4590911868193075E-7</v>
      </c>
      <c r="S304" s="24">
        <f>D304-'Index Tables'!D304</f>
        <v>4.5352401734088943E-7</v>
      </c>
      <c r="T304" s="24">
        <f>E304-'Index Tables'!E304</f>
        <v>-2.838134771643297E-8</v>
      </c>
      <c r="U304" s="24">
        <f>F304-'Index Tables'!F304</f>
        <v>3.9700546261567382E-7</v>
      </c>
    </row>
    <row r="305" spans="1:23" ht="14">
      <c r="A305" s="25">
        <v>2016</v>
      </c>
      <c r="B305" s="178">
        <f>'5.Stata-DNSP&amp;State'!C204</f>
        <v>1.1072421073913574</v>
      </c>
      <c r="C305" s="178">
        <f>'5.Stata-DNSP&amp;State'!D204</f>
        <v>1.2082060575485229</v>
      </c>
      <c r="D305" s="178">
        <f>'5.Stata-DNSP&amp;State'!E204</f>
        <v>0.91643482446670532</v>
      </c>
      <c r="E305" s="178">
        <f>'5.Stata-DNSP&amp;State'!H204</f>
        <v>0.89425677061080933</v>
      </c>
      <c r="F305" s="178">
        <f>'5.Stata-DNSP&amp;State'!I204</f>
        <v>0.92830997705459595</v>
      </c>
      <c r="G305" s="19"/>
      <c r="H305" s="19"/>
      <c r="P305" s="25">
        <v>2016</v>
      </c>
      <c r="Q305" s="24">
        <f>B305-'Index Tables'!B305</f>
        <v>1.0739135736237415E-7</v>
      </c>
      <c r="R305" s="24">
        <f>C305-'Index Tables'!C305</f>
        <v>5.7548523058059686E-8</v>
      </c>
      <c r="S305" s="24">
        <f>D305-'Index Tables'!D305</f>
        <v>3.244667052815231E-7</v>
      </c>
      <c r="T305" s="24">
        <f>E305-'Index Tables'!E305</f>
        <v>2.7061080931645165E-7</v>
      </c>
      <c r="U305" s="24">
        <f>F305-'Index Tables'!F305</f>
        <v>1.770545959844938E-7</v>
      </c>
    </row>
    <row r="306" spans="1:23" ht="14">
      <c r="A306" s="25">
        <v>2017</v>
      </c>
      <c r="B306" s="178">
        <f>'5.Stata-DNSP&amp;State'!C205</f>
        <v>1.1419526338577271</v>
      </c>
      <c r="C306" s="178">
        <f>'5.Stata-DNSP&amp;State'!D205</f>
        <v>1.2032294273376465</v>
      </c>
      <c r="D306" s="178">
        <f>'5.Stata-DNSP&amp;State'!E205</f>
        <v>0.94907307624816895</v>
      </c>
      <c r="E306" s="178">
        <f>'5.Stata-DNSP&amp;State'!H205</f>
        <v>0.98016023635864258</v>
      </c>
      <c r="F306" s="178">
        <f>'5.Stata-DNSP&amp;State'!I205</f>
        <v>0.9284941554069519</v>
      </c>
      <c r="G306" s="19"/>
      <c r="H306" s="19"/>
      <c r="P306" s="25">
        <v>2017</v>
      </c>
      <c r="Q306" s="24">
        <f>B306-'Index Tables'!B306</f>
        <v>6.3385772697266418E-7</v>
      </c>
      <c r="R306" s="24">
        <f>C306-'Index Tables'!C306</f>
        <v>-5.7266235353736761E-7</v>
      </c>
      <c r="S306" s="24">
        <f>D306-'Index Tables'!D306</f>
        <v>4.762481689013498E-7</v>
      </c>
      <c r="T306" s="24">
        <f>E306-'Index Tables'!E306</f>
        <v>5.363586426110345E-7</v>
      </c>
      <c r="U306" s="24">
        <f>F306-'Index Tables'!F306</f>
        <v>2.5540695192116658E-7</v>
      </c>
    </row>
    <row r="307" spans="1:23" ht="14">
      <c r="A307" s="25">
        <v>2018</v>
      </c>
      <c r="B307" s="178">
        <f>'5.Stata-DNSP&amp;State'!C206</f>
        <v>1.1369360685348511</v>
      </c>
      <c r="C307" s="178">
        <f>'5.Stata-DNSP&amp;State'!D206</f>
        <v>1.1119329929351807</v>
      </c>
      <c r="D307" s="178">
        <f>'5.Stata-DNSP&amp;State'!E206</f>
        <v>1.0224862098693848</v>
      </c>
      <c r="E307" s="178">
        <f>'5.Stata-DNSP&amp;State'!H206</f>
        <v>1.2284218072891235</v>
      </c>
      <c r="F307" s="178">
        <f>'5.Stata-DNSP&amp;State'!I206</f>
        <v>0.91743701696395874</v>
      </c>
      <c r="G307" s="19"/>
      <c r="H307" s="19"/>
      <c r="P307" s="25">
        <v>2018</v>
      </c>
      <c r="Q307" s="24">
        <f>B307-'Index Tables'!B307</f>
        <v>6.8534851127566299E-8</v>
      </c>
      <c r="R307" s="24">
        <f>C307-'Index Tables'!C307</f>
        <v>-7.0648193961631023E-9</v>
      </c>
      <c r="S307" s="24">
        <f>D307-'Index Tables'!D307</f>
        <v>2.0986938475964223E-7</v>
      </c>
      <c r="T307" s="24">
        <f>E307-'Index Tables'!E307</f>
        <v>8.0728912354999238E-7</v>
      </c>
      <c r="U307" s="24">
        <f>F307-'Index Tables'!F307</f>
        <v>1.6963958793247969E-8</v>
      </c>
    </row>
    <row r="308" spans="1:23" ht="14">
      <c r="A308" s="25">
        <v>2019</v>
      </c>
      <c r="B308" s="178">
        <f>'5.Stata-DNSP&amp;State'!C207</f>
        <v>1.1454527378082275</v>
      </c>
      <c r="C308" s="178">
        <f>'5.Stata-DNSP&amp;State'!D207</f>
        <v>1.1198339462280273</v>
      </c>
      <c r="D308" s="178">
        <f>'5.Stata-DNSP&amp;State'!E207</f>
        <v>1.0228773355484009</v>
      </c>
      <c r="E308" s="178">
        <f>'5.Stata-DNSP&amp;State'!H207</f>
        <v>1.2345046997070312</v>
      </c>
      <c r="F308" s="178">
        <f>'5.Stata-DNSP&amp;State'!I207</f>
        <v>0.91509628295898438</v>
      </c>
      <c r="G308" s="19"/>
      <c r="H308" s="19"/>
      <c r="P308" s="25">
        <v>2019</v>
      </c>
      <c r="Q308" s="24">
        <f>B308-'Index Tables'!B308</f>
        <v>7.3780822762437026E-7</v>
      </c>
      <c r="R308" s="24">
        <f>C308-'Index Tables'!C308</f>
        <v>-5.3771972652327804E-8</v>
      </c>
      <c r="S308" s="24">
        <f>D308-'Index Tables'!D308</f>
        <v>3.355484008427112E-7</v>
      </c>
      <c r="T308" s="24">
        <f>E308-'Index Tables'!E308</f>
        <v>6.9970703120425526E-7</v>
      </c>
      <c r="U308" s="24">
        <f>F308-'Index Tables'!F308</f>
        <v>2.8295898435448663E-7</v>
      </c>
    </row>
    <row r="309" spans="1:23" ht="14">
      <c r="A309" s="26">
        <v>2020</v>
      </c>
      <c r="B309" s="179">
        <f>'5.Stata-DNSP&amp;State'!C208</f>
        <v>1.1609834432601929</v>
      </c>
      <c r="C309" s="179">
        <f>'5.Stata-DNSP&amp;State'!D208</f>
        <v>1.1411292552947998</v>
      </c>
      <c r="D309" s="179">
        <f>'5.Stata-DNSP&amp;State'!E208</f>
        <v>1.0173987150192261</v>
      </c>
      <c r="E309" s="179">
        <f>'5.Stata-DNSP&amp;State'!H208</f>
        <v>1.193425178527832</v>
      </c>
      <c r="F309" s="179">
        <f>'5.Stata-DNSP&amp;State'!I208</f>
        <v>0.92127895355224609</v>
      </c>
      <c r="G309" s="19"/>
      <c r="H309" s="19"/>
      <c r="P309" s="26">
        <v>2020</v>
      </c>
      <c r="Q309" s="27">
        <f>B309-'Index Tables'!B309</f>
        <v>4.4326019277285411E-7</v>
      </c>
      <c r="R309" s="27">
        <f>C309-'Index Tables'!C309</f>
        <v>-7.4470520017300146E-7</v>
      </c>
      <c r="S309" s="27">
        <f>D309-'Index Tables'!D309</f>
        <v>7.1501922604966239E-7</v>
      </c>
      <c r="T309" s="27">
        <f>E309-'Index Tables'!E309</f>
        <v>1.1785278319909054E-6</v>
      </c>
      <c r="U309" s="27">
        <f>F309-'Index Tables'!F309</f>
        <v>5.5355224604092257E-7</v>
      </c>
    </row>
    <row r="310" spans="1:23" ht="14">
      <c r="A310" s="25"/>
      <c r="B310" s="28"/>
      <c r="C310" s="28"/>
      <c r="D310" s="28"/>
      <c r="E310" s="28"/>
      <c r="F310" s="28"/>
      <c r="G310" s="7"/>
      <c r="H310" s="7"/>
    </row>
    <row r="311" spans="1:23" ht="14">
      <c r="A311" s="25"/>
      <c r="B311" s="28"/>
      <c r="C311" s="28"/>
      <c r="D311" s="28"/>
      <c r="E311" s="28"/>
      <c r="F311" s="28"/>
      <c r="G311" s="7"/>
      <c r="H311" s="7"/>
    </row>
    <row r="312" spans="1:23" ht="14">
      <c r="A312" s="23"/>
      <c r="B312" s="48"/>
      <c r="C312" s="48"/>
      <c r="D312" s="48"/>
      <c r="E312" s="48"/>
      <c r="F312" s="48"/>
      <c r="G312" s="7"/>
      <c r="H312" s="7"/>
    </row>
    <row r="313" spans="1:23" ht="14">
      <c r="A313" s="26"/>
      <c r="B313" s="29"/>
      <c r="C313" s="29"/>
      <c r="D313" s="29"/>
      <c r="E313" s="29"/>
      <c r="F313" s="29"/>
      <c r="G313" s="7"/>
      <c r="H313" s="7"/>
    </row>
    <row r="314" spans="1:23">
      <c r="A314" s="6"/>
      <c r="B314" s="3"/>
      <c r="C314" s="3"/>
      <c r="D314" s="3"/>
      <c r="E314" s="3"/>
      <c r="F314" s="3"/>
      <c r="G314" s="3"/>
      <c r="H314" s="3"/>
    </row>
    <row r="315" spans="1:23">
      <c r="A315" s="6"/>
      <c r="B315" s="3"/>
      <c r="C315" s="3"/>
      <c r="D315" s="3"/>
      <c r="E315" s="3"/>
      <c r="F315" s="3"/>
      <c r="G315" s="3"/>
      <c r="H315" s="3"/>
    </row>
    <row r="316" spans="1:23">
      <c r="A316" s="8" t="s">
        <v>109</v>
      </c>
      <c r="B316" s="9"/>
      <c r="C316" s="9"/>
      <c r="D316" s="9"/>
      <c r="E316" s="9"/>
      <c r="F316" s="9"/>
      <c r="G316" s="9"/>
      <c r="H316" s="9"/>
      <c r="P316" s="8" t="s">
        <v>109</v>
      </c>
      <c r="Q316" s="9"/>
      <c r="R316" s="9"/>
      <c r="S316" s="9"/>
      <c r="T316" s="9"/>
      <c r="U316" s="9"/>
      <c r="V316" s="9"/>
      <c r="W316" s="9"/>
    </row>
    <row r="317" spans="1:23" ht="15">
      <c r="A317" s="16"/>
      <c r="B317" s="17" t="s">
        <v>8</v>
      </c>
      <c r="C317" s="18" t="s">
        <v>9</v>
      </c>
      <c r="D317" s="17" t="s">
        <v>3</v>
      </c>
      <c r="E317" s="273" t="s">
        <v>28</v>
      </c>
      <c r="F317" s="273"/>
      <c r="G317" s="19"/>
      <c r="H317" s="19"/>
      <c r="P317" s="16"/>
      <c r="Q317" s="17" t="s">
        <v>8</v>
      </c>
      <c r="R317" s="18" t="s">
        <v>9</v>
      </c>
      <c r="S317" s="17" t="s">
        <v>3</v>
      </c>
      <c r="T317" s="273" t="s">
        <v>28</v>
      </c>
      <c r="U317" s="273"/>
    </row>
    <row r="318" spans="1:23" ht="15">
      <c r="A318" s="20" t="s">
        <v>7</v>
      </c>
      <c r="B318" s="21" t="s">
        <v>26</v>
      </c>
      <c r="C318" s="22" t="s">
        <v>26</v>
      </c>
      <c r="D318" s="21" t="s">
        <v>26</v>
      </c>
      <c r="E318" s="21" t="s">
        <v>10</v>
      </c>
      <c r="F318" s="21" t="s">
        <v>11</v>
      </c>
      <c r="G318" s="19"/>
      <c r="H318" s="19"/>
      <c r="P318" s="20" t="s">
        <v>7</v>
      </c>
      <c r="Q318" s="21" t="s">
        <v>26</v>
      </c>
      <c r="R318" s="22" t="s">
        <v>26</v>
      </c>
      <c r="S318" s="21" t="s">
        <v>26</v>
      </c>
      <c r="T318" s="21" t="s">
        <v>10</v>
      </c>
      <c r="U318" s="21" t="s">
        <v>11</v>
      </c>
    </row>
    <row r="319" spans="1:23" ht="14">
      <c r="A319" s="23">
        <v>2006</v>
      </c>
      <c r="B319" s="180">
        <f>'5.Stata-DNSP&amp;State'!C210</f>
        <v>1</v>
      </c>
      <c r="C319" s="180">
        <f>'5.Stata-DNSP&amp;State'!D210</f>
        <v>1</v>
      </c>
      <c r="D319" s="180">
        <f>'5.Stata-DNSP&amp;State'!E210</f>
        <v>1</v>
      </c>
      <c r="E319" s="180">
        <f>'5.Stata-DNSP&amp;State'!H210</f>
        <v>1</v>
      </c>
      <c r="F319" s="180">
        <f>'5.Stata-DNSP&amp;State'!I210</f>
        <v>1</v>
      </c>
      <c r="G319" s="19"/>
      <c r="H319" s="19"/>
      <c r="P319" s="23">
        <v>2006</v>
      </c>
      <c r="Q319" s="24">
        <f>B319-'Index Tables'!B319</f>
        <v>0</v>
      </c>
      <c r="R319" s="24">
        <f>C319-'Index Tables'!C319</f>
        <v>0</v>
      </c>
      <c r="S319" s="24">
        <f>D319-'Index Tables'!D319</f>
        <v>0</v>
      </c>
      <c r="T319" s="24">
        <f>E319-'Index Tables'!E319</f>
        <v>0</v>
      </c>
      <c r="U319" s="24">
        <f>F319-'Index Tables'!F319</f>
        <v>0</v>
      </c>
    </row>
    <row r="320" spans="1:23" ht="14">
      <c r="A320" s="25">
        <v>2007</v>
      </c>
      <c r="B320" s="178">
        <f>'5.Stata-DNSP&amp;State'!C211</f>
        <v>1.0351418256759644</v>
      </c>
      <c r="C320" s="178">
        <f>'5.Stata-DNSP&amp;State'!D211</f>
        <v>1.0233830213546753</v>
      </c>
      <c r="D320" s="178">
        <f>'5.Stata-DNSP&amp;State'!E211</f>
        <v>1.0114901065826416</v>
      </c>
      <c r="E320" s="178">
        <f>'5.Stata-DNSP&amp;State'!H211</f>
        <v>1.0374574661254883</v>
      </c>
      <c r="F320" s="178">
        <f>'5.Stata-DNSP&amp;State'!I211</f>
        <v>0.99565106630325317</v>
      </c>
      <c r="G320" s="19"/>
      <c r="H320" s="19"/>
      <c r="P320" s="25">
        <v>2007</v>
      </c>
      <c r="Q320" s="24">
        <f>B320-'Index Tables'!B320</f>
        <v>-1.7432403565109666E-7</v>
      </c>
      <c r="R320" s="24">
        <f>C320-'Index Tables'!C320</f>
        <v>2.1354675361351383E-8</v>
      </c>
      <c r="S320" s="24">
        <f>D320-'Index Tables'!D320</f>
        <v>1.0658264160134934E-7</v>
      </c>
      <c r="T320" s="24">
        <f>E320-'Index Tables'!E320</f>
        <v>-5.3387451171005296E-7</v>
      </c>
      <c r="U320" s="24">
        <f>F320-'Index Tables'!F320</f>
        <v>-1.336967467846506E-7</v>
      </c>
    </row>
    <row r="321" spans="1:21" ht="14">
      <c r="A321" s="25">
        <v>2008</v>
      </c>
      <c r="B321" s="178">
        <f>'5.Stata-DNSP&amp;State'!C212</f>
        <v>1.055828332901001</v>
      </c>
      <c r="C321" s="178">
        <f>'5.Stata-DNSP&amp;State'!D212</f>
        <v>1.0958528518676758</v>
      </c>
      <c r="D321" s="178">
        <f>'5.Stata-DNSP&amp;State'!E212</f>
        <v>0.96347635984420776</v>
      </c>
      <c r="E321" s="178">
        <f>'5.Stata-DNSP&amp;State'!H212</f>
        <v>0.9238893985748291</v>
      </c>
      <c r="F321" s="178">
        <f>'5.Stata-DNSP&amp;State'!I212</f>
        <v>0.98946273326873779</v>
      </c>
      <c r="G321" s="19"/>
      <c r="H321" s="19"/>
      <c r="P321" s="25">
        <v>2008</v>
      </c>
      <c r="Q321" s="24">
        <f>B321-'Index Tables'!B321</f>
        <v>-6.6709899892991587E-7</v>
      </c>
      <c r="R321" s="24">
        <f>C321-'Index Tables'!C321</f>
        <v>-1.4813232418475764E-7</v>
      </c>
      <c r="S321" s="24">
        <f>D321-'Index Tables'!D321</f>
        <v>-5.4015579220578758E-7</v>
      </c>
      <c r="T321" s="24">
        <f>E321-'Index Tables'!E321</f>
        <v>-1.0014251708989619E-6</v>
      </c>
      <c r="U321" s="24">
        <f>F321-'Index Tables'!F321</f>
        <v>-1.6673126224109325E-7</v>
      </c>
    </row>
    <row r="322" spans="1:21" ht="14">
      <c r="A322" s="25">
        <v>2009</v>
      </c>
      <c r="B322" s="178">
        <f>'5.Stata-DNSP&amp;State'!C213</f>
        <v>1.0566370487213135</v>
      </c>
      <c r="C322" s="178">
        <f>'5.Stata-DNSP&amp;State'!D213</f>
        <v>1.1139248609542847</v>
      </c>
      <c r="D322" s="178">
        <f>'5.Stata-DNSP&amp;State'!E213</f>
        <v>0.94857120513916016</v>
      </c>
      <c r="E322" s="178">
        <f>'5.Stata-DNSP&amp;State'!H213</f>
        <v>0.9344562292098999</v>
      </c>
      <c r="F322" s="178">
        <f>'5.Stata-DNSP&amp;State'!I213</f>
        <v>0.95719766616821289</v>
      </c>
      <c r="G322" s="19"/>
      <c r="H322" s="19"/>
      <c r="P322" s="25">
        <v>2009</v>
      </c>
      <c r="Q322" s="24">
        <f>B322-'Index Tables'!B322</f>
        <v>4.8721313428146118E-8</v>
      </c>
      <c r="R322" s="24">
        <f>C322-'Index Tables'!C322</f>
        <v>-1.390457153860325E-7</v>
      </c>
      <c r="S322" s="24">
        <f>D322-'Index Tables'!D322</f>
        <v>5.1391602085004706E-9</v>
      </c>
      <c r="T322" s="24">
        <f>E322-'Index Tables'!E322</f>
        <v>-1.7079010006249007E-7</v>
      </c>
      <c r="U322" s="24">
        <f>F322-'Index Tables'!F322</f>
        <v>1.661682128561992E-7</v>
      </c>
    </row>
    <row r="323" spans="1:21" ht="14">
      <c r="A323" s="25">
        <v>2010</v>
      </c>
      <c r="B323" s="178">
        <f>'5.Stata-DNSP&amp;State'!C214</f>
        <v>1.0869483947753906</v>
      </c>
      <c r="C323" s="178">
        <f>'5.Stata-DNSP&amp;State'!D214</f>
        <v>1.1527810096740723</v>
      </c>
      <c r="D323" s="178">
        <f>'5.Stata-DNSP&amp;State'!E214</f>
        <v>0.94289225339889526</v>
      </c>
      <c r="E323" s="178">
        <f>'5.Stata-DNSP&amp;State'!H214</f>
        <v>0.92284899950027466</v>
      </c>
      <c r="F323" s="178">
        <f>'5.Stata-DNSP&amp;State'!I214</f>
        <v>0.95410001277923584</v>
      </c>
      <c r="G323" s="19"/>
      <c r="H323" s="19"/>
      <c r="P323" s="25">
        <v>2010</v>
      </c>
      <c r="Q323" s="24">
        <f>B323-'Index Tables'!B323</f>
        <v>3.947753905997331E-7</v>
      </c>
      <c r="R323" s="24">
        <f>C323-'Index Tables'!C323</f>
        <v>9.6740722099752929E-9</v>
      </c>
      <c r="S323" s="24">
        <f>D323-'Index Tables'!D323</f>
        <v>-4.4660110476435477E-7</v>
      </c>
      <c r="T323" s="24">
        <f>E323-'Index Tables'!E323</f>
        <v>-8.0049972539519842E-7</v>
      </c>
      <c r="U323" s="24">
        <f>F323-'Index Tables'!F323</f>
        <v>-1.8722076411403776E-7</v>
      </c>
    </row>
    <row r="324" spans="1:21" ht="14">
      <c r="A324" s="25">
        <v>2011</v>
      </c>
      <c r="B324" s="178">
        <f>'5.Stata-DNSP&amp;State'!C215</f>
        <v>1.0975512266159058</v>
      </c>
      <c r="C324" s="178">
        <f>'5.Stata-DNSP&amp;State'!D215</f>
        <v>1.1962114572525024</v>
      </c>
      <c r="D324" s="178">
        <f>'5.Stata-DNSP&amp;State'!E215</f>
        <v>0.9175226092338562</v>
      </c>
      <c r="E324" s="178">
        <f>'5.Stata-DNSP&amp;State'!H215</f>
        <v>0.87873375415802002</v>
      </c>
      <c r="F324" s="178">
        <f>'5.Stata-DNSP&amp;State'!I215</f>
        <v>0.94054555892944336</v>
      </c>
      <c r="G324" s="19"/>
      <c r="H324" s="19"/>
      <c r="P324" s="25">
        <v>2011</v>
      </c>
      <c r="Q324" s="24">
        <f>B324-'Index Tables'!B324</f>
        <v>2.2661590581840585E-7</v>
      </c>
      <c r="R324" s="24">
        <f>C324-'Index Tables'!C324</f>
        <v>4.5725250252814931E-7</v>
      </c>
      <c r="S324" s="24">
        <f>D324-'Index Tables'!D324</f>
        <v>-3.9076614377631103E-7</v>
      </c>
      <c r="T324" s="24">
        <f>E324-'Index Tables'!E324</f>
        <v>-7.4584197995442025E-7</v>
      </c>
      <c r="U324" s="24">
        <f>F324-'Index Tables'!F324</f>
        <v>-2.4107055662803134E-7</v>
      </c>
    </row>
    <row r="325" spans="1:21" ht="14">
      <c r="A325" s="25">
        <v>2012</v>
      </c>
      <c r="B325" s="178">
        <f>'5.Stata-DNSP&amp;State'!C216</f>
        <v>1.1075016260147095</v>
      </c>
      <c r="C325" s="178">
        <f>'5.Stata-DNSP&amp;State'!D216</f>
        <v>1.2558788061141968</v>
      </c>
      <c r="D325" s="178">
        <f>'5.Stata-DNSP&amp;State'!E216</f>
        <v>0.88185381889343262</v>
      </c>
      <c r="E325" s="178">
        <f>'5.Stata-DNSP&amp;State'!H216</f>
        <v>0.81197428703308105</v>
      </c>
      <c r="F325" s="178">
        <f>'5.Stata-DNSP&amp;State'!I216</f>
        <v>0.92523086071014404</v>
      </c>
      <c r="G325" s="19"/>
      <c r="H325" s="19"/>
      <c r="P325" s="25">
        <v>2012</v>
      </c>
      <c r="Q325" s="24">
        <f>B325-'Index Tables'!B325</f>
        <v>6.2601470940393256E-7</v>
      </c>
      <c r="R325" s="24">
        <f>C325-'Index Tables'!C325</f>
        <v>-1.9388580319024129E-7</v>
      </c>
      <c r="S325" s="24">
        <f>D325-'Index Tables'!D325</f>
        <v>1.889343259620091E-8</v>
      </c>
      <c r="T325" s="24">
        <f>E325-'Index Tables'!E325</f>
        <v>-2.1296691898875508E-7</v>
      </c>
      <c r="U325" s="24">
        <f>F325-'Index Tables'!F325</f>
        <v>1.6071014408147732E-7</v>
      </c>
    </row>
    <row r="326" spans="1:21" ht="14">
      <c r="A326" s="25">
        <v>2013</v>
      </c>
      <c r="B326" s="178">
        <f>'5.Stata-DNSP&amp;State'!C217</f>
        <v>1.1065388917922974</v>
      </c>
      <c r="C326" s="178">
        <f>'5.Stata-DNSP&amp;State'!D217</f>
        <v>1.2347278594970703</v>
      </c>
      <c r="D326" s="178">
        <f>'5.Stata-DNSP&amp;State'!E217</f>
        <v>0.89618021249771118</v>
      </c>
      <c r="E326" s="178">
        <f>'5.Stata-DNSP&amp;State'!H217</f>
        <v>0.88070416450500488</v>
      </c>
      <c r="F326" s="178">
        <f>'5.Stata-DNSP&amp;State'!I217</f>
        <v>0.90459853410720825</v>
      </c>
      <c r="G326" s="19"/>
      <c r="H326" s="19"/>
      <c r="P326" s="25">
        <v>2013</v>
      </c>
      <c r="Q326" s="24">
        <f>B326-'Index Tables'!B326</f>
        <v>-1.0820770257602419E-7</v>
      </c>
      <c r="R326" s="24">
        <f>C326-'Index Tables'!C326</f>
        <v>-1.4050292973522005E-7</v>
      </c>
      <c r="S326" s="24">
        <f>D326-'Index Tables'!D326</f>
        <v>-1.8750228880648478E-7</v>
      </c>
      <c r="T326" s="24">
        <f>E326-'Index Tables'!E326</f>
        <v>-5.3549499512417498E-7</v>
      </c>
      <c r="U326" s="24">
        <f>F326-'Index Tables'!F326</f>
        <v>1.3410720822726319E-7</v>
      </c>
    </row>
    <row r="327" spans="1:21" ht="14">
      <c r="A327" s="25">
        <v>2014</v>
      </c>
      <c r="B327" s="178">
        <f>'5.Stata-DNSP&amp;State'!C218</f>
        <v>1.112067699432373</v>
      </c>
      <c r="C327" s="178">
        <f>'5.Stata-DNSP&amp;State'!D218</f>
        <v>1.2589730024337769</v>
      </c>
      <c r="D327" s="178">
        <f>'5.Stata-DNSP&amp;State'!E218</f>
        <v>0.88331323862075806</v>
      </c>
      <c r="E327" s="178">
        <f>'5.Stata-DNSP&amp;State'!H218</f>
        <v>0.87277036905288696</v>
      </c>
      <c r="F327" s="178">
        <f>'5.Stata-DNSP&amp;State'!I218</f>
        <v>0.88957959413528442</v>
      </c>
      <c r="G327" s="19"/>
      <c r="H327" s="19"/>
      <c r="P327" s="25">
        <v>2014</v>
      </c>
      <c r="Q327" s="24">
        <f>B327-'Index Tables'!B327</f>
        <v>-3.0056762700958473E-7</v>
      </c>
      <c r="R327" s="24">
        <f>C327-'Index Tables'!C327</f>
        <v>2.4337769577442714E-9</v>
      </c>
      <c r="S327" s="24">
        <f>D327-'Index Tables'!D327</f>
        <v>-6.1379241911296845E-8</v>
      </c>
      <c r="T327" s="24">
        <f>E327-'Index Tables'!E327</f>
        <v>-1.3094711304173501E-7</v>
      </c>
      <c r="U327" s="24">
        <f>F327-'Index Tables'!F327</f>
        <v>-5.8647156020441571E-9</v>
      </c>
    </row>
    <row r="328" spans="1:21" ht="14">
      <c r="A328" s="25">
        <v>2015</v>
      </c>
      <c r="B328" s="178">
        <f>'5.Stata-DNSP&amp;State'!C219</f>
        <v>1.1181918382644653</v>
      </c>
      <c r="C328" s="178">
        <f>'5.Stata-DNSP&amp;State'!D219</f>
        <v>1.2969969511032104</v>
      </c>
      <c r="D328" s="178">
        <f>'5.Stata-DNSP&amp;State'!E219</f>
        <v>0.86213904619216919</v>
      </c>
      <c r="E328" s="178">
        <f>'5.Stata-DNSP&amp;State'!H219</f>
        <v>0.83201473951339722</v>
      </c>
      <c r="F328" s="178">
        <f>'5.Stata-DNSP&amp;State'!I219</f>
        <v>0.88054341077804565</v>
      </c>
      <c r="G328" s="19"/>
      <c r="H328" s="19"/>
      <c r="P328" s="25">
        <v>2015</v>
      </c>
      <c r="Q328" s="24">
        <f>B328-'Index Tables'!B328</f>
        <v>-1.6173553474274627E-7</v>
      </c>
      <c r="R328" s="24">
        <f>C328-'Index Tables'!C328</f>
        <v>-4.8896789506258642E-8</v>
      </c>
      <c r="S328" s="24">
        <f>D328-'Index Tables'!D328</f>
        <v>-5.3807830857621752E-8</v>
      </c>
      <c r="T328" s="24">
        <f>E328-'Index Tables'!E328</f>
        <v>-2.6048660273225721E-7</v>
      </c>
      <c r="U328" s="24">
        <f>F328-'Index Tables'!F328</f>
        <v>1.1077804562553695E-7</v>
      </c>
    </row>
    <row r="329" spans="1:21" ht="14">
      <c r="A329" s="25">
        <v>2016</v>
      </c>
      <c r="B329" s="178">
        <f>'5.Stata-DNSP&amp;State'!C220</f>
        <v>1.1212559938430786</v>
      </c>
      <c r="C329" s="178">
        <f>'5.Stata-DNSP&amp;State'!D220</f>
        <v>1.2725354433059692</v>
      </c>
      <c r="D329" s="178">
        <f>'5.Stata-DNSP&amp;State'!E220</f>
        <v>0.8811194896697998</v>
      </c>
      <c r="E329" s="178">
        <f>'5.Stata-DNSP&amp;State'!H220</f>
        <v>0.9005017876625061</v>
      </c>
      <c r="F329" s="178">
        <f>'5.Stata-DNSP&amp;State'!I220</f>
        <v>0.86971408128738403</v>
      </c>
      <c r="G329" s="19"/>
      <c r="H329" s="19"/>
      <c r="P329" s="25">
        <v>2016</v>
      </c>
      <c r="Q329" s="24">
        <f>B329-'Index Tables'!B329</f>
        <v>-6.1569214171441899E-9</v>
      </c>
      <c r="R329" s="24">
        <f>C329-'Index Tables'!C329</f>
        <v>4.4330596926656085E-7</v>
      </c>
      <c r="S329" s="24">
        <f>D329-'Index Tables'!D329</f>
        <v>-2.1033020014549209E-7</v>
      </c>
      <c r="T329" s="24">
        <f>E329-'Index Tables'!E329</f>
        <v>-7.1233749387999978E-7</v>
      </c>
      <c r="U329" s="24">
        <f>F329-'Index Tables'!F329</f>
        <v>1.812873839934781E-7</v>
      </c>
    </row>
    <row r="330" spans="1:21" ht="14">
      <c r="A330" s="25">
        <v>2017</v>
      </c>
      <c r="B330" s="178">
        <f>'5.Stata-DNSP&amp;State'!C221</f>
        <v>1.1426811218261719</v>
      </c>
      <c r="C330" s="178">
        <f>'5.Stata-DNSP&amp;State'!D221</f>
        <v>1.2659392356872559</v>
      </c>
      <c r="D330" s="178">
        <f>'5.Stata-DNSP&amp;State'!E221</f>
        <v>0.90263485908508301</v>
      </c>
      <c r="E330" s="178">
        <f>'5.Stata-DNSP&amp;State'!H221</f>
        <v>0.94668453931808472</v>
      </c>
      <c r="F330" s="178">
        <f>'5.Stata-DNSP&amp;State'!I221</f>
        <v>0.87840378284454346</v>
      </c>
      <c r="G330" s="19"/>
      <c r="H330" s="19"/>
      <c r="P330" s="25">
        <v>2017</v>
      </c>
      <c r="Q330" s="24">
        <f>B330-'Index Tables'!B330</f>
        <v>1.2182617181721866E-7</v>
      </c>
      <c r="R330" s="24">
        <f>C330-'Index Tables'!C330</f>
        <v>2.3568725593392514E-7</v>
      </c>
      <c r="S330" s="24">
        <f>D330-'Index Tables'!D330</f>
        <v>5.9085083048415754E-8</v>
      </c>
      <c r="T330" s="24">
        <f>E330-'Index Tables'!E330</f>
        <v>-2.6068191527617302E-7</v>
      </c>
      <c r="U330" s="24">
        <f>F330-'Index Tables'!F330</f>
        <v>1.8284454350592227E-7</v>
      </c>
    </row>
    <row r="331" spans="1:21" ht="14">
      <c r="A331" s="25">
        <v>2018</v>
      </c>
      <c r="B331" s="178">
        <f>'5.Stata-DNSP&amp;State'!C222</f>
        <v>1.1415432691574097</v>
      </c>
      <c r="C331" s="178">
        <f>'5.Stata-DNSP&amp;State'!D222</f>
        <v>1.2517687082290649</v>
      </c>
      <c r="D331" s="178">
        <f>'5.Stata-DNSP&amp;State'!E222</f>
        <v>0.91194403171539307</v>
      </c>
      <c r="E331" s="178">
        <f>'5.Stata-DNSP&amp;State'!H222</f>
        <v>0.99210202693939209</v>
      </c>
      <c r="F331" s="178">
        <f>'5.Stata-DNSP&amp;State'!I222</f>
        <v>0.86810016632080078</v>
      </c>
      <c r="G331" s="19"/>
      <c r="H331" s="19"/>
      <c r="P331" s="25">
        <v>2018</v>
      </c>
      <c r="Q331" s="24">
        <f>B331-'Index Tables'!B331</f>
        <v>2.6915740969357671E-7</v>
      </c>
      <c r="R331" s="24">
        <f>C331-'Index Tables'!C331</f>
        <v>-2.9177093496812745E-7</v>
      </c>
      <c r="S331" s="24">
        <f>D331-'Index Tables'!D331</f>
        <v>2.3171539309529976E-7</v>
      </c>
      <c r="T331" s="24">
        <f>E331-'Index Tables'!E331</f>
        <v>2.6939392050451261E-8</v>
      </c>
      <c r="U331" s="24">
        <f>F331-'Index Tables'!F331</f>
        <v>2.6632080074584508E-7</v>
      </c>
    </row>
    <row r="332" spans="1:21" ht="14">
      <c r="A332" s="25">
        <v>2019</v>
      </c>
      <c r="B332" s="178">
        <f>'5.Stata-DNSP&amp;State'!C223</f>
        <v>1.1354508399963379</v>
      </c>
      <c r="C332" s="178">
        <f>'5.Stata-DNSP&amp;State'!D223</f>
        <v>1.257752537727356</v>
      </c>
      <c r="D332" s="178">
        <f>'5.Stata-DNSP&amp;State'!E223</f>
        <v>0.90276151895523071</v>
      </c>
      <c r="E332" s="178">
        <f>'5.Stata-DNSP&amp;State'!H223</f>
        <v>0.98998564481735229</v>
      </c>
      <c r="F332" s="178">
        <f>'5.Stata-DNSP&amp;State'!I223</f>
        <v>0.85574233531951904</v>
      </c>
      <c r="G332" s="19"/>
      <c r="H332" s="19"/>
      <c r="P332" s="25">
        <v>2019</v>
      </c>
      <c r="Q332" s="24">
        <f>B332-'Index Tables'!B332</f>
        <v>8.3999633782028127E-7</v>
      </c>
      <c r="R332" s="24">
        <f>C332-'Index Tables'!C332</f>
        <v>5.3772735597590327E-7</v>
      </c>
      <c r="S332" s="24">
        <f>D332-'Index Tables'!D332</f>
        <v>1.8955230718376015E-8</v>
      </c>
      <c r="T332" s="24">
        <f>E332-'Index Tables'!E332</f>
        <v>-2.5518264767931953E-7</v>
      </c>
      <c r="U332" s="24">
        <f>F332-'Index Tables'!F332</f>
        <v>3.5319519087195772E-8</v>
      </c>
    </row>
    <row r="333" spans="1:21" ht="14">
      <c r="A333" s="26">
        <v>2020</v>
      </c>
      <c r="B333" s="179">
        <f>'5.Stata-DNSP&amp;State'!C224</f>
        <v>1.1375211477279663</v>
      </c>
      <c r="C333" s="179">
        <f>'5.Stata-DNSP&amp;State'!D224</f>
        <v>1.2445828914642334</v>
      </c>
      <c r="D333" s="179">
        <f>'5.Stata-DNSP&amp;State'!E224</f>
        <v>0.91397762298583984</v>
      </c>
      <c r="E333" s="179">
        <f>'5.Stata-DNSP&amp;State'!H224</f>
        <v>1.0412777662277222</v>
      </c>
      <c r="F333" s="179">
        <f>'5.Stata-DNSP&amp;State'!I224</f>
        <v>0.84603047370910645</v>
      </c>
      <c r="G333" s="19"/>
      <c r="H333" s="19"/>
      <c r="P333" s="26">
        <v>2020</v>
      </c>
      <c r="Q333" s="27">
        <f>B333-'Index Tables'!B333</f>
        <v>1.4772796630424523E-7</v>
      </c>
      <c r="R333" s="27">
        <f>C333-'Index Tables'!C333</f>
        <v>-1.0853576659641817E-7</v>
      </c>
      <c r="S333" s="27">
        <f>D333-'Index Tables'!D333</f>
        <v>3.2298583985124196E-7</v>
      </c>
      <c r="T333" s="27">
        <f>E333-'Index Tables'!E333</f>
        <v>-2.3377227775789322E-7</v>
      </c>
      <c r="U333" s="27">
        <f>F333-'Index Tables'!F333</f>
        <v>3.7370910643819144E-7</v>
      </c>
    </row>
    <row r="334" spans="1:21" ht="14">
      <c r="A334" s="25"/>
      <c r="B334" s="28"/>
      <c r="C334" s="28"/>
      <c r="D334" s="28"/>
      <c r="E334" s="28"/>
      <c r="F334" s="28"/>
      <c r="G334" s="7"/>
      <c r="H334" s="7"/>
      <c r="K334" s="37"/>
    </row>
    <row r="335" spans="1:21" ht="14">
      <c r="A335" s="25"/>
      <c r="B335" s="28"/>
      <c r="C335" s="28"/>
      <c r="D335" s="28"/>
      <c r="E335" s="28"/>
      <c r="F335" s="28"/>
      <c r="G335" s="7"/>
      <c r="H335" s="7"/>
    </row>
    <row r="336" spans="1:21" ht="14">
      <c r="A336" s="23"/>
      <c r="B336" s="48"/>
      <c r="C336" s="48"/>
      <c r="D336" s="48"/>
      <c r="E336" s="48"/>
      <c r="F336" s="48"/>
      <c r="G336" s="7"/>
      <c r="H336" s="7"/>
    </row>
    <row r="337" spans="1:23" ht="14">
      <c r="A337" s="26"/>
      <c r="B337" s="29"/>
      <c r="C337" s="29"/>
      <c r="D337" s="29"/>
      <c r="E337" s="29"/>
      <c r="F337" s="29"/>
      <c r="G337" s="7"/>
      <c r="H337" s="7"/>
    </row>
    <row r="338" spans="1:23">
      <c r="A338" s="6"/>
      <c r="B338" s="3"/>
      <c r="C338" s="3"/>
      <c r="D338" s="3"/>
      <c r="E338" s="3"/>
      <c r="F338" s="3"/>
      <c r="G338" s="3"/>
      <c r="H338" s="3"/>
    </row>
    <row r="339" spans="1:23">
      <c r="A339" s="6"/>
      <c r="B339" s="3"/>
      <c r="C339" s="3"/>
      <c r="D339" s="3"/>
      <c r="E339" s="3"/>
      <c r="F339" s="3"/>
      <c r="G339" s="3"/>
      <c r="H339" s="3"/>
    </row>
    <row r="340" spans="1:23">
      <c r="A340" s="8" t="s">
        <v>110</v>
      </c>
      <c r="B340" s="9"/>
      <c r="C340" s="9"/>
      <c r="D340" s="9"/>
      <c r="E340" s="9"/>
      <c r="F340" s="9"/>
      <c r="G340" s="9"/>
      <c r="H340" s="9"/>
      <c r="P340" s="8" t="s">
        <v>110</v>
      </c>
      <c r="Q340" s="9"/>
      <c r="R340" s="9"/>
      <c r="S340" s="9"/>
      <c r="T340" s="9"/>
      <c r="U340" s="9"/>
      <c r="V340" s="9"/>
      <c r="W340" s="9"/>
    </row>
    <row r="341" spans="1:23" ht="15">
      <c r="A341" s="16"/>
      <c r="B341" s="17" t="s">
        <v>8</v>
      </c>
      <c r="C341" s="18" t="s">
        <v>9</v>
      </c>
      <c r="D341" s="17" t="s">
        <v>3</v>
      </c>
      <c r="E341" s="273" t="s">
        <v>28</v>
      </c>
      <c r="F341" s="273"/>
      <c r="G341" s="19"/>
      <c r="H341" s="19"/>
      <c r="P341" s="16"/>
      <c r="Q341" s="17" t="s">
        <v>8</v>
      </c>
      <c r="R341" s="18" t="s">
        <v>9</v>
      </c>
      <c r="S341" s="17" t="s">
        <v>3</v>
      </c>
      <c r="T341" s="273" t="s">
        <v>28</v>
      </c>
      <c r="U341" s="273"/>
    </row>
    <row r="342" spans="1:23" ht="15">
      <c r="A342" s="20" t="s">
        <v>7</v>
      </c>
      <c r="B342" s="21" t="s">
        <v>26</v>
      </c>
      <c r="C342" s="22" t="s">
        <v>26</v>
      </c>
      <c r="D342" s="21" t="s">
        <v>26</v>
      </c>
      <c r="E342" s="21" t="s">
        <v>10</v>
      </c>
      <c r="F342" s="21" t="s">
        <v>11</v>
      </c>
      <c r="G342" s="19"/>
      <c r="H342" s="19"/>
      <c r="P342" s="20" t="s">
        <v>7</v>
      </c>
      <c r="Q342" s="21" t="s">
        <v>26</v>
      </c>
      <c r="R342" s="22" t="s">
        <v>26</v>
      </c>
      <c r="S342" s="21" t="s">
        <v>26</v>
      </c>
      <c r="T342" s="21" t="s">
        <v>10</v>
      </c>
      <c r="U342" s="21" t="s">
        <v>11</v>
      </c>
    </row>
    <row r="343" spans="1:23" ht="14">
      <c r="A343" s="23">
        <v>2006</v>
      </c>
      <c r="B343" s="180">
        <f>'5.Stata-DNSP&amp;State'!C226</f>
        <v>1</v>
      </c>
      <c r="C343" s="180">
        <f>'5.Stata-DNSP&amp;State'!D226</f>
        <v>1</v>
      </c>
      <c r="D343" s="180">
        <f>'5.Stata-DNSP&amp;State'!E226</f>
        <v>1</v>
      </c>
      <c r="E343" s="180">
        <f>'5.Stata-DNSP&amp;State'!H226</f>
        <v>1</v>
      </c>
      <c r="F343" s="180">
        <f>'5.Stata-DNSP&amp;State'!I226</f>
        <v>1</v>
      </c>
      <c r="G343" s="19"/>
      <c r="H343" s="19"/>
      <c r="P343" s="23">
        <v>2006</v>
      </c>
      <c r="Q343" s="24">
        <f>B343-'Index Tables'!B343</f>
        <v>0</v>
      </c>
      <c r="R343" s="24">
        <f>C343-'Index Tables'!C343</f>
        <v>0</v>
      </c>
      <c r="S343" s="24">
        <f>D343-'Index Tables'!D343</f>
        <v>0</v>
      </c>
      <c r="T343" s="24">
        <f>E343-'Index Tables'!E343</f>
        <v>0</v>
      </c>
      <c r="U343" s="24">
        <f>F343-'Index Tables'!F343</f>
        <v>0</v>
      </c>
    </row>
    <row r="344" spans="1:23" ht="14">
      <c r="A344" s="25">
        <v>2007</v>
      </c>
      <c r="B344" s="178">
        <f>'5.Stata-DNSP&amp;State'!C227</f>
        <v>0.9965546727180481</v>
      </c>
      <c r="C344" s="178">
        <f>'5.Stata-DNSP&amp;State'!D227</f>
        <v>1.0058207511901855</v>
      </c>
      <c r="D344" s="178">
        <f>'5.Stata-DNSP&amp;State'!E227</f>
        <v>0.99078750610351562</v>
      </c>
      <c r="E344" s="178">
        <f>'5.Stata-DNSP&amp;State'!H227</f>
        <v>1.0004369020462036</v>
      </c>
      <c r="F344" s="178">
        <f>'5.Stata-DNSP&amp;State'!I227</f>
        <v>0.98216050863265991</v>
      </c>
      <c r="G344" s="19"/>
      <c r="H344" s="19"/>
      <c r="P344" s="25">
        <v>2007</v>
      </c>
      <c r="Q344" s="24">
        <f>B344-'Index Tables'!B344</f>
        <v>7.2718048138575853E-8</v>
      </c>
      <c r="R344" s="24">
        <f>C344-'Index Tables'!C344</f>
        <v>-2.4880981452923834E-7</v>
      </c>
      <c r="S344" s="24">
        <f>D344-'Index Tables'!D344</f>
        <v>6.1035155818345288E-9</v>
      </c>
      <c r="T344" s="24">
        <f>E344-'Index Tables'!E344</f>
        <v>-9.7953796407423965E-8</v>
      </c>
      <c r="U344" s="24">
        <f>F344-'Index Tables'!F344</f>
        <v>8.6326599202379839E-9</v>
      </c>
    </row>
    <row r="345" spans="1:23" ht="14">
      <c r="A345" s="25">
        <v>2008</v>
      </c>
      <c r="B345" s="178">
        <f>'5.Stata-DNSP&amp;State'!C228</f>
        <v>1.0251282453536987</v>
      </c>
      <c r="C345" s="178">
        <f>'5.Stata-DNSP&amp;State'!D228</f>
        <v>1.0428082942962646</v>
      </c>
      <c r="D345" s="178">
        <f>'5.Stata-DNSP&amp;State'!E228</f>
        <v>0.98304575681686401</v>
      </c>
      <c r="E345" s="178">
        <f>'5.Stata-DNSP&amp;State'!H228</f>
        <v>0.96581763029098511</v>
      </c>
      <c r="F345" s="178">
        <f>'5.Stata-DNSP&amp;State'!I228</f>
        <v>0.99426627159118652</v>
      </c>
      <c r="G345" s="19"/>
      <c r="H345" s="19"/>
      <c r="P345" s="25">
        <v>2008</v>
      </c>
      <c r="Q345" s="24">
        <f>B345-'Index Tables'!B345</f>
        <v>2.4535369869127521E-7</v>
      </c>
      <c r="R345" s="24">
        <f>C345-'Index Tables'!C345</f>
        <v>2.9429626469124059E-7</v>
      </c>
      <c r="S345" s="24">
        <f>D345-'Index Tables'!D345</f>
        <v>-4.3183135955970897E-8</v>
      </c>
      <c r="T345" s="24">
        <f>E345-'Index Tables'!E345</f>
        <v>3.0290985053582631E-8</v>
      </c>
      <c r="U345" s="24">
        <f>F345-'Index Tables'!F345</f>
        <v>-1.2840881347120359E-7</v>
      </c>
    </row>
    <row r="346" spans="1:23" ht="14">
      <c r="A346" s="25">
        <v>2009</v>
      </c>
      <c r="B346" s="178">
        <f>'5.Stata-DNSP&amp;State'!C229</f>
        <v>1.0301042795181274</v>
      </c>
      <c r="C346" s="178">
        <f>'5.Stata-DNSP&amp;State'!D229</f>
        <v>1.0627301931381226</v>
      </c>
      <c r="D346" s="178">
        <f>'5.Stata-DNSP&amp;State'!E229</f>
        <v>0.9693000316619873</v>
      </c>
      <c r="E346" s="178">
        <f>'5.Stata-DNSP&amp;State'!H229</f>
        <v>0.95202046632766724</v>
      </c>
      <c r="F346" s="178">
        <f>'5.Stata-DNSP&amp;State'!I229</f>
        <v>0.97910100221633911</v>
      </c>
      <c r="G346" s="19"/>
      <c r="H346" s="19"/>
      <c r="P346" s="25">
        <v>2009</v>
      </c>
      <c r="Q346" s="24">
        <f>B346-'Index Tables'!B346</f>
        <v>2.7951812753279626E-7</v>
      </c>
      <c r="R346" s="24">
        <f>C346-'Index Tables'!C346</f>
        <v>1.9313812260612906E-7</v>
      </c>
      <c r="S346" s="24">
        <f>D346-'Index Tables'!D346</f>
        <v>2.316619872599901E-7</v>
      </c>
      <c r="T346" s="24">
        <f>E346-'Index Tables'!E346</f>
        <v>2.6632766725320778E-7</v>
      </c>
      <c r="U346" s="24">
        <f>F346-'Index Tables'!F346</f>
        <v>2.0221633911798875E-7</v>
      </c>
    </row>
    <row r="347" spans="1:23" ht="14">
      <c r="A347" s="25">
        <v>2010</v>
      </c>
      <c r="B347" s="178">
        <f>'5.Stata-DNSP&amp;State'!C230</f>
        <v>1.0451867580413818</v>
      </c>
      <c r="C347" s="178">
        <f>'5.Stata-DNSP&amp;State'!D230</f>
        <v>1.1255906820297241</v>
      </c>
      <c r="D347" s="178">
        <f>'5.Stata-DNSP&amp;State'!E230</f>
        <v>0.92856752872467041</v>
      </c>
      <c r="E347" s="178">
        <f>'5.Stata-DNSP&amp;State'!H230</f>
        <v>0.85638231039047241</v>
      </c>
      <c r="F347" s="178">
        <f>'5.Stata-DNSP&amp;State'!I230</f>
        <v>0.97731494903564453</v>
      </c>
      <c r="G347" s="19"/>
      <c r="H347" s="19"/>
      <c r="P347" s="25">
        <v>2010</v>
      </c>
      <c r="Q347" s="24">
        <f>B347-'Index Tables'!B347</f>
        <v>-2.4195861825226928E-7</v>
      </c>
      <c r="R347" s="24">
        <f>C347-'Index Tables'!C347</f>
        <v>-3.179702758870917E-7</v>
      </c>
      <c r="S347" s="24">
        <f>D347-'Index Tables'!D347</f>
        <v>1.2872467036739721E-7</v>
      </c>
      <c r="T347" s="24">
        <f>E347-'Index Tables'!E347</f>
        <v>4.1039047238289328E-7</v>
      </c>
      <c r="U347" s="24">
        <f>F347-'Index Tables'!F347</f>
        <v>-5.0964355513549719E-8</v>
      </c>
    </row>
    <row r="348" spans="1:23" ht="14">
      <c r="A348" s="25">
        <v>2011</v>
      </c>
      <c r="B348" s="178">
        <f>'5.Stata-DNSP&amp;State'!C231</f>
        <v>1.0357539653778076</v>
      </c>
      <c r="C348" s="178">
        <f>'5.Stata-DNSP&amp;State'!D231</f>
        <v>1.1907538175582886</v>
      </c>
      <c r="D348" s="178">
        <f>'5.Stata-DNSP&amp;State'!E231</f>
        <v>0.86983060836791992</v>
      </c>
      <c r="E348" s="178">
        <f>'5.Stata-DNSP&amp;State'!H231</f>
        <v>0.76181703805923462</v>
      </c>
      <c r="F348" s="178">
        <f>'5.Stata-DNSP&amp;State'!I231</f>
        <v>0.94817030429840088</v>
      </c>
      <c r="G348" s="19"/>
      <c r="H348" s="19"/>
      <c r="P348" s="25">
        <v>2011</v>
      </c>
      <c r="Q348" s="24">
        <f>B348-'Index Tables'!B348</f>
        <v>-3.462219244632081E-8</v>
      </c>
      <c r="R348" s="24">
        <f>C348-'Index Tables'!C348</f>
        <v>-1.8244171151593491E-7</v>
      </c>
      <c r="S348" s="24">
        <f>D348-'Index Tables'!D348</f>
        <v>3.08367919976682E-7</v>
      </c>
      <c r="T348" s="24">
        <f>E348-'Index Tables'!E348</f>
        <v>4.3805923466422314E-7</v>
      </c>
      <c r="U348" s="24">
        <f>F348-'Index Tables'!F348</f>
        <v>2.0429840086322315E-7</v>
      </c>
    </row>
    <row r="349" spans="1:23" ht="14">
      <c r="A349" s="25">
        <v>2012</v>
      </c>
      <c r="B349" s="178">
        <f>'5.Stata-DNSP&amp;State'!C232</f>
        <v>1.1054729223251343</v>
      </c>
      <c r="C349" s="178">
        <f>'5.Stata-DNSP&amp;State'!D232</f>
        <v>1.2393287420272827</v>
      </c>
      <c r="D349" s="178">
        <f>'5.Stata-DNSP&amp;State'!E232</f>
        <v>0.89199334383010864</v>
      </c>
      <c r="E349" s="178">
        <f>'5.Stata-DNSP&amp;State'!H232</f>
        <v>0.76057279109954834</v>
      </c>
      <c r="F349" s="178">
        <f>'5.Stata-DNSP&amp;State'!I232</f>
        <v>0.99211424589157104</v>
      </c>
      <c r="G349" s="19"/>
      <c r="H349" s="19"/>
      <c r="P349" s="25">
        <v>2012</v>
      </c>
      <c r="Q349" s="24">
        <f>B349-'Index Tables'!B349</f>
        <v>-7.7674865650578795E-8</v>
      </c>
      <c r="R349" s="24">
        <f>C349-'Index Tables'!C349</f>
        <v>-2.579727171880819E-7</v>
      </c>
      <c r="S349" s="24">
        <f>D349-'Index Tables'!D349</f>
        <v>-5.6169891404778127E-8</v>
      </c>
      <c r="T349" s="24">
        <f>E349-'Index Tables'!E349</f>
        <v>-1.0890045165634632E-7</v>
      </c>
      <c r="U349" s="24">
        <f>F349-'Index Tables'!F349</f>
        <v>4.5891571098799488E-8</v>
      </c>
    </row>
    <row r="350" spans="1:23" ht="14">
      <c r="A350" s="25">
        <v>2013</v>
      </c>
      <c r="B350" s="178">
        <f>'5.Stata-DNSP&amp;State'!C233</f>
        <v>1.1195545196533203</v>
      </c>
      <c r="C350" s="178">
        <f>'5.Stata-DNSP&amp;State'!D233</f>
        <v>1.2985271215438843</v>
      </c>
      <c r="D350" s="178">
        <f>'5.Stata-DNSP&amp;State'!E233</f>
        <v>0.86217266321182251</v>
      </c>
      <c r="E350" s="178">
        <f>'5.Stata-DNSP&amp;State'!H233</f>
        <v>0.70350641012191772</v>
      </c>
      <c r="F350" s="178">
        <f>'5.Stata-DNSP&amp;State'!I233</f>
        <v>0.98854106664657593</v>
      </c>
      <c r="G350" s="19"/>
      <c r="H350" s="19"/>
      <c r="P350" s="25">
        <v>2013</v>
      </c>
      <c r="Q350" s="24">
        <f>B350-'Index Tables'!B350</f>
        <v>-4.8034667976537548E-7</v>
      </c>
      <c r="R350" s="24">
        <f>C350-'Index Tables'!C350</f>
        <v>1.2154388429053142E-7</v>
      </c>
      <c r="S350" s="24">
        <f>D350-'Index Tables'!D350</f>
        <v>6.321182255408786E-8</v>
      </c>
      <c r="T350" s="24">
        <f>E350-'Index Tables'!E350</f>
        <v>1.0121917748406872E-8</v>
      </c>
      <c r="U350" s="24">
        <f>F350-'Index Tables'!F350</f>
        <v>6.6646575924700358E-8</v>
      </c>
    </row>
    <row r="351" spans="1:23" ht="14">
      <c r="A351" s="25">
        <v>2014</v>
      </c>
      <c r="B351" s="178">
        <f>'5.Stata-DNSP&amp;State'!C234</f>
        <v>1.124822735786438</v>
      </c>
      <c r="C351" s="178">
        <f>'5.Stata-DNSP&amp;State'!D234</f>
        <v>1.3981810808181763</v>
      </c>
      <c r="D351" s="178">
        <f>'5.Stata-DNSP&amp;State'!E234</f>
        <v>0.80449002981185913</v>
      </c>
      <c r="E351" s="178">
        <f>'5.Stata-DNSP&amp;State'!H234</f>
        <v>0.62452441453933716</v>
      </c>
      <c r="F351" s="178">
        <f>'5.Stata-DNSP&amp;State'!I234</f>
        <v>0.97407364845275879</v>
      </c>
      <c r="G351" s="19"/>
      <c r="H351" s="19"/>
      <c r="P351" s="25">
        <v>2014</v>
      </c>
      <c r="Q351" s="24">
        <f>B351-'Index Tables'!B351</f>
        <v>-2.6421356191796974E-7</v>
      </c>
      <c r="R351" s="24">
        <f>C351-'Index Tables'!C351</f>
        <v>8.0818176373398387E-8</v>
      </c>
      <c r="S351" s="24">
        <f>D351-'Index Tables'!D351</f>
        <v>-7.0188140854909875E-8</v>
      </c>
      <c r="T351" s="24">
        <f>E351-'Index Tables'!E351</f>
        <v>1.4539337178653966E-8</v>
      </c>
      <c r="U351" s="24">
        <f>F351-'Index Tables'!F351</f>
        <v>-5.154724125322474E-8</v>
      </c>
    </row>
    <row r="352" spans="1:23" ht="14">
      <c r="A352" s="25">
        <v>2015</v>
      </c>
      <c r="B352" s="178">
        <f>'5.Stata-DNSP&amp;State'!C235</f>
        <v>1.1392055749893188</v>
      </c>
      <c r="C352" s="178">
        <f>'5.Stata-DNSP&amp;State'!D235</f>
        <v>1.3517212867736816</v>
      </c>
      <c r="D352" s="178">
        <f>'5.Stata-DNSP&amp;State'!E235</f>
        <v>0.84278136491775513</v>
      </c>
      <c r="E352" s="178">
        <f>'5.Stata-DNSP&amp;State'!H235</f>
        <v>0.67862176895141602</v>
      </c>
      <c r="F352" s="178">
        <f>'5.Stata-DNSP&amp;State'!I235</f>
        <v>0.98042804002761841</v>
      </c>
      <c r="G352" s="19"/>
      <c r="H352" s="19"/>
      <c r="P352" s="25">
        <v>2015</v>
      </c>
      <c r="Q352" s="24">
        <f>B352-'Index Tables'!B352</f>
        <v>-4.2501068109324081E-7</v>
      </c>
      <c r="R352" s="24">
        <f>C352-'Index Tables'!C352</f>
        <v>2.8677368169027773E-7</v>
      </c>
      <c r="S352" s="24">
        <f>D352-'Index Tables'!D352</f>
        <v>-3.5082244886908143E-8</v>
      </c>
      <c r="T352" s="24">
        <f>E352-'Index Tables'!E352</f>
        <v>-1.3104858398449437E-7</v>
      </c>
      <c r="U352" s="24">
        <f>F352-'Index Tables'!F352</f>
        <v>1.4002761838938227E-7</v>
      </c>
    </row>
    <row r="353" spans="1:23" ht="14">
      <c r="A353" s="25">
        <v>2016</v>
      </c>
      <c r="B353" s="178">
        <f>'5.Stata-DNSP&amp;State'!C236</f>
        <v>1.1434967517852783</v>
      </c>
      <c r="C353" s="178">
        <f>'5.Stata-DNSP&amp;State'!D236</f>
        <v>1.0802707672119141</v>
      </c>
      <c r="D353" s="178">
        <f>'5.Stata-DNSP&amp;State'!E236</f>
        <v>1.0585278272628784</v>
      </c>
      <c r="E353" s="178">
        <f>'5.Stata-DNSP&amp;State'!H236</f>
        <v>1.2568309307098389</v>
      </c>
      <c r="F353" s="178">
        <f>'5.Stata-DNSP&amp;State'!I236</f>
        <v>0.97456783056259155</v>
      </c>
      <c r="G353" s="19"/>
      <c r="H353" s="19"/>
      <c r="P353" s="25">
        <v>2016</v>
      </c>
      <c r="Q353" s="24">
        <f>B353-'Index Tables'!B353</f>
        <v>-2.4821472166536296E-7</v>
      </c>
      <c r="R353" s="24">
        <f>C353-'Index Tables'!C353</f>
        <v>-2.3278808591875588E-7</v>
      </c>
      <c r="S353" s="24">
        <f>D353-'Index Tables'!D353</f>
        <v>-1.7273712149545872E-7</v>
      </c>
      <c r="T353" s="24">
        <f>E353-'Index Tables'!E353</f>
        <v>-6.9290161164303754E-8</v>
      </c>
      <c r="U353" s="24">
        <f>F353-'Index Tables'!F353</f>
        <v>1.3056259151600358E-7</v>
      </c>
    </row>
    <row r="354" spans="1:23" ht="14">
      <c r="A354" s="25">
        <v>2017</v>
      </c>
      <c r="B354" s="178">
        <f>'5.Stata-DNSP&amp;State'!C237</f>
        <v>1.1470288038253784</v>
      </c>
      <c r="C354" s="178">
        <f>'5.Stata-DNSP&amp;State'!D237</f>
        <v>1.1299436092376709</v>
      </c>
      <c r="D354" s="178">
        <f>'5.Stata-DNSP&amp;State'!E237</f>
        <v>1.0151203870773315</v>
      </c>
      <c r="E354" s="178">
        <f>'5.Stata-DNSP&amp;State'!H237</f>
        <v>1.1107763051986694</v>
      </c>
      <c r="F354" s="178">
        <f>'5.Stata-DNSP&amp;State'!I237</f>
        <v>0.97122055292129517</v>
      </c>
      <c r="G354" s="19"/>
      <c r="H354" s="19"/>
      <c r="P354" s="25">
        <v>2017</v>
      </c>
      <c r="Q354" s="24">
        <f>B354-'Index Tables'!B354</f>
        <v>-1.9617462165832933E-7</v>
      </c>
      <c r="R354" s="24">
        <f>C354-'Index Tables'!C354</f>
        <v>-3.9076232916102072E-7</v>
      </c>
      <c r="S354" s="24">
        <f>D354-'Index Tables'!D354</f>
        <v>3.8707733152065771E-7</v>
      </c>
      <c r="T354" s="24">
        <f>E354-'Index Tables'!E354</f>
        <v>3.0519866944800356E-7</v>
      </c>
      <c r="U354" s="24">
        <f>F354-'Index Tables'!F354</f>
        <v>1.5292129518229558E-7</v>
      </c>
    </row>
    <row r="355" spans="1:23" ht="14">
      <c r="A355" s="25">
        <v>2018</v>
      </c>
      <c r="B355" s="178">
        <f>'5.Stata-DNSP&amp;State'!C238</f>
        <v>1.1656854152679443</v>
      </c>
      <c r="C355" s="178">
        <f>'5.Stata-DNSP&amp;State'!D238</f>
        <v>1.1975638866424561</v>
      </c>
      <c r="D355" s="178">
        <f>'5.Stata-DNSP&amp;State'!E238</f>
        <v>0.97338056564331055</v>
      </c>
      <c r="E355" s="178">
        <f>'5.Stata-DNSP&amp;State'!H238</f>
        <v>0.96897029876708984</v>
      </c>
      <c r="F355" s="178">
        <f>'5.Stata-DNSP&amp;State'!I238</f>
        <v>0.9770703911781311</v>
      </c>
      <c r="G355" s="19"/>
      <c r="H355" s="19"/>
      <c r="P355" s="25">
        <v>2018</v>
      </c>
      <c r="Q355" s="24">
        <f>B355-'Index Tables'!B355</f>
        <v>4.1526794425372771E-7</v>
      </c>
      <c r="R355" s="24">
        <f>C355-'Index Tables'!C355</f>
        <v>-1.1335754401819997E-7</v>
      </c>
      <c r="S355" s="24">
        <f>D355-'Index Tables'!D355</f>
        <v>-3.4356689493364456E-8</v>
      </c>
      <c r="T355" s="24">
        <f>E355-'Index Tables'!E355</f>
        <v>1.9876708989841063E-7</v>
      </c>
      <c r="U355" s="24">
        <f>F355-'Index Tables'!F355</f>
        <v>1.9117813110369752E-7</v>
      </c>
    </row>
    <row r="356" spans="1:23" ht="14">
      <c r="A356" s="25">
        <v>2019</v>
      </c>
      <c r="B356" s="178">
        <f>'5.Stata-DNSP&amp;State'!C239</f>
        <v>1.1714111566543579</v>
      </c>
      <c r="C356" s="178">
        <f>'5.Stata-DNSP&amp;State'!D239</f>
        <v>1.1948974132537842</v>
      </c>
      <c r="D356" s="178">
        <f>'5.Stata-DNSP&amp;State'!E239</f>
        <v>0.98034453392028809</v>
      </c>
      <c r="E356" s="178">
        <f>'5.Stata-DNSP&amp;State'!H239</f>
        <v>1.0123788118362427</v>
      </c>
      <c r="F356" s="178">
        <f>'5.Stata-DNSP&amp;State'!I239</f>
        <v>0.96306121349334717</v>
      </c>
      <c r="G356" s="19"/>
      <c r="H356" s="19"/>
      <c r="P356" s="25">
        <v>2019</v>
      </c>
      <c r="Q356" s="24">
        <f>B356-'Index Tables'!B356</f>
        <v>1.5665435793010829E-7</v>
      </c>
      <c r="R356" s="24">
        <f>C356-'Index Tables'!C356</f>
        <v>4.1325378408174629E-7</v>
      </c>
      <c r="S356" s="24">
        <f>D356-'Index Tables'!D356</f>
        <v>3.3920288133870713E-8</v>
      </c>
      <c r="T356" s="24">
        <f>E356-'Index Tables'!E356</f>
        <v>-1.881637572420658E-7</v>
      </c>
      <c r="U356" s="24">
        <f>F356-'Index Tables'!F356</f>
        <v>3.1349334717045707E-7</v>
      </c>
    </row>
    <row r="357" spans="1:23" ht="14">
      <c r="A357" s="26">
        <v>2020</v>
      </c>
      <c r="B357" s="179">
        <f>'5.Stata-DNSP&amp;State'!C240</f>
        <v>1.1892300844192505</v>
      </c>
      <c r="C357" s="179">
        <f>'5.Stata-DNSP&amp;State'!D240</f>
        <v>1.1851515769958496</v>
      </c>
      <c r="D357" s="179">
        <f>'5.Stata-DNSP&amp;State'!E240</f>
        <v>1.003441333770752</v>
      </c>
      <c r="E357" s="179">
        <f>'5.Stata-DNSP&amp;State'!H240</f>
        <v>1.0823831558227539</v>
      </c>
      <c r="F357" s="179">
        <f>'5.Stata-DNSP&amp;State'!I240</f>
        <v>0.9616541862487793</v>
      </c>
      <c r="G357" s="19"/>
      <c r="H357" s="19"/>
      <c r="P357" s="26">
        <v>2020</v>
      </c>
      <c r="Q357" s="27">
        <f>B357-'Index Tables'!B357</f>
        <v>8.441925047897314E-8</v>
      </c>
      <c r="R357" s="27">
        <f>C357-'Index Tables'!C357</f>
        <v>-4.2300415037388461E-7</v>
      </c>
      <c r="S357" s="27">
        <f>D357-'Index Tables'!D357</f>
        <v>3.3377075192575489E-7</v>
      </c>
      <c r="T357" s="27">
        <f>E357-'Index Tables'!E357</f>
        <v>1.1558227539509858E-6</v>
      </c>
      <c r="U357" s="27">
        <f>F357-'Index Tables'!F357</f>
        <v>-1.3751220717672652E-8</v>
      </c>
    </row>
    <row r="358" spans="1:23" ht="14">
      <c r="A358" s="25"/>
      <c r="B358" s="28"/>
      <c r="C358" s="28"/>
      <c r="D358" s="28"/>
      <c r="E358" s="28"/>
      <c r="F358" s="28"/>
      <c r="G358" s="7"/>
      <c r="H358" s="7"/>
    </row>
    <row r="359" spans="1:23" ht="14">
      <c r="A359" s="25"/>
      <c r="B359" s="28"/>
      <c r="C359" s="28"/>
      <c r="D359" s="28"/>
      <c r="E359" s="28"/>
      <c r="F359" s="28"/>
      <c r="G359" s="7"/>
      <c r="H359" s="7"/>
    </row>
    <row r="360" spans="1:23" ht="14">
      <c r="A360" s="23"/>
      <c r="B360" s="48"/>
      <c r="C360" s="48"/>
      <c r="D360" s="48"/>
      <c r="E360" s="48"/>
      <c r="F360" s="48"/>
      <c r="G360" s="7"/>
      <c r="H360" s="7"/>
    </row>
    <row r="361" spans="1:23" ht="14">
      <c r="A361" s="26"/>
      <c r="B361" s="29"/>
      <c r="C361" s="29"/>
      <c r="D361" s="29"/>
      <c r="E361" s="29"/>
      <c r="F361" s="29"/>
      <c r="G361" s="7"/>
      <c r="H361" s="7"/>
    </row>
    <row r="362" spans="1:23">
      <c r="A362" s="6"/>
      <c r="B362" s="3"/>
      <c r="C362" s="3"/>
      <c r="D362" s="3"/>
      <c r="E362" s="3"/>
      <c r="F362" s="3"/>
      <c r="G362" s="3"/>
      <c r="H362" s="3"/>
    </row>
    <row r="363" spans="1:23">
      <c r="A363" s="6"/>
      <c r="B363" s="3"/>
      <c r="C363" s="3"/>
      <c r="D363" s="3"/>
      <c r="E363" s="3"/>
      <c r="F363" s="3"/>
      <c r="G363" s="3"/>
      <c r="H363" s="3"/>
    </row>
    <row r="364" spans="1:23">
      <c r="A364" s="8" t="s">
        <v>111</v>
      </c>
      <c r="B364" s="9"/>
      <c r="C364" s="9"/>
      <c r="D364" s="9"/>
      <c r="E364" s="9"/>
      <c r="F364" s="9"/>
      <c r="G364" s="9"/>
      <c r="H364" s="9"/>
      <c r="P364" s="8" t="s">
        <v>111</v>
      </c>
      <c r="Q364" s="9"/>
      <c r="R364" s="9"/>
      <c r="S364" s="9"/>
      <c r="T364" s="9"/>
      <c r="U364" s="9"/>
      <c r="V364" s="9"/>
      <c r="W364" s="9"/>
    </row>
    <row r="365" spans="1:23" ht="15">
      <c r="A365" s="16"/>
      <c r="B365" s="17" t="s">
        <v>8</v>
      </c>
      <c r="C365" s="18" t="s">
        <v>9</v>
      </c>
      <c r="D365" s="17" t="s">
        <v>3</v>
      </c>
      <c r="E365" s="273" t="s">
        <v>28</v>
      </c>
      <c r="F365" s="273"/>
      <c r="G365" s="19"/>
      <c r="H365" s="19"/>
      <c r="P365" s="16"/>
      <c r="Q365" s="17" t="s">
        <v>8</v>
      </c>
      <c r="R365" s="18" t="s">
        <v>9</v>
      </c>
      <c r="S365" s="17" t="s">
        <v>3</v>
      </c>
      <c r="T365" s="273" t="s">
        <v>28</v>
      </c>
      <c r="U365" s="273"/>
    </row>
    <row r="366" spans="1:23" ht="15">
      <c r="A366" s="20" t="s">
        <v>7</v>
      </c>
      <c r="B366" s="21" t="s">
        <v>26</v>
      </c>
      <c r="C366" s="22" t="s">
        <v>26</v>
      </c>
      <c r="D366" s="21" t="s">
        <v>26</v>
      </c>
      <c r="E366" s="21" t="s">
        <v>10</v>
      </c>
      <c r="F366" s="21" t="s">
        <v>11</v>
      </c>
      <c r="G366" s="19"/>
      <c r="H366" s="19"/>
      <c r="P366" s="20" t="s">
        <v>7</v>
      </c>
      <c r="Q366" s="21" t="s">
        <v>26</v>
      </c>
      <c r="R366" s="22" t="s">
        <v>26</v>
      </c>
      <c r="S366" s="21" t="s">
        <v>26</v>
      </c>
      <c r="T366" s="21" t="s">
        <v>10</v>
      </c>
      <c r="U366" s="21" t="s">
        <v>11</v>
      </c>
    </row>
    <row r="367" spans="1:23" ht="14">
      <c r="A367" s="23">
        <v>2006</v>
      </c>
      <c r="B367" s="180">
        <f>'5.Stata-DNSP&amp;State'!C242</f>
        <v>1</v>
      </c>
      <c r="C367" s="180">
        <f>'5.Stata-DNSP&amp;State'!D242</f>
        <v>1</v>
      </c>
      <c r="D367" s="180">
        <f>'5.Stata-DNSP&amp;State'!E242</f>
        <v>1</v>
      </c>
      <c r="E367" s="180">
        <f>'5.Stata-DNSP&amp;State'!H242</f>
        <v>1</v>
      </c>
      <c r="F367" s="180">
        <f>'5.Stata-DNSP&amp;State'!I242</f>
        <v>1</v>
      </c>
      <c r="G367" s="19"/>
      <c r="H367" s="19"/>
      <c r="P367" s="23">
        <v>2006</v>
      </c>
      <c r="Q367" s="24">
        <f>B367-'Index Tables'!B367</f>
        <v>0</v>
      </c>
      <c r="R367" s="24">
        <f>C367-'Index Tables'!C367</f>
        <v>0</v>
      </c>
      <c r="S367" s="24">
        <f>D367-'Index Tables'!D367</f>
        <v>0</v>
      </c>
      <c r="T367" s="24">
        <f>E367-'Index Tables'!E367</f>
        <v>0</v>
      </c>
      <c r="U367" s="24">
        <f>F367-'Index Tables'!F367</f>
        <v>0</v>
      </c>
    </row>
    <row r="368" spans="1:23" ht="14">
      <c r="A368" s="25">
        <v>2007</v>
      </c>
      <c r="B368" s="178">
        <f>'5.Stata-DNSP&amp;State'!C243</f>
        <v>1.0165021419525146</v>
      </c>
      <c r="C368" s="178">
        <f>'5.Stata-DNSP&amp;State'!D243</f>
        <v>1.0280861854553223</v>
      </c>
      <c r="D368" s="178">
        <f>'5.Stata-DNSP&amp;State'!E243</f>
        <v>0.98873245716094971</v>
      </c>
      <c r="E368" s="178">
        <f>'5.Stata-DNSP&amp;State'!H243</f>
        <v>1.0204563140869141</v>
      </c>
      <c r="F368" s="178">
        <f>'5.Stata-DNSP&amp;State'!I243</f>
        <v>0.96762901544570923</v>
      </c>
      <c r="G368" s="19"/>
      <c r="H368" s="19"/>
      <c r="P368" s="25">
        <v>2007</v>
      </c>
      <c r="Q368" s="24">
        <f>B368-'Index Tables'!B368</f>
        <v>1.4195251463178238E-7</v>
      </c>
      <c r="R368" s="24">
        <f>C368-'Index Tables'!C368</f>
        <v>1.8545532221025951E-7</v>
      </c>
      <c r="S368" s="24">
        <f>D368-'Index Tables'!D368</f>
        <v>-1.4283905025447297E-7</v>
      </c>
      <c r="T368" s="24">
        <f>E368-'Index Tables'!E368</f>
        <v>-6.8591308588494826E-7</v>
      </c>
      <c r="U368" s="24">
        <f>F368-'Index Tables'!F368</f>
        <v>-1.845542907386033E-7</v>
      </c>
    </row>
    <row r="369" spans="1:21" ht="14">
      <c r="A369" s="25">
        <v>2008</v>
      </c>
      <c r="B369" s="178">
        <f>'5.Stata-DNSP&amp;State'!C244</f>
        <v>1.0104094743728638</v>
      </c>
      <c r="C369" s="178">
        <f>'5.Stata-DNSP&amp;State'!D244</f>
        <v>1.1609976291656494</v>
      </c>
      <c r="D369" s="178">
        <f>'5.Stata-DNSP&amp;State'!E244</f>
        <v>0.87029421329498291</v>
      </c>
      <c r="E369" s="178">
        <f>'5.Stata-DNSP&amp;State'!H244</f>
        <v>0.78566664457321167</v>
      </c>
      <c r="F369" s="178">
        <f>'5.Stata-DNSP&amp;State'!I244</f>
        <v>0.93581587076187134</v>
      </c>
      <c r="G369" s="19"/>
      <c r="H369" s="19"/>
      <c r="P369" s="25">
        <v>2008</v>
      </c>
      <c r="Q369" s="24">
        <f>B369-'Index Tables'!B369</f>
        <v>4.7437286387896904E-7</v>
      </c>
      <c r="R369" s="24">
        <f>C369-'Index Tables'!C369</f>
        <v>-3.7083435056040059E-7</v>
      </c>
      <c r="S369" s="24">
        <f>D369-'Index Tables'!D369</f>
        <v>4.1329498290387789E-7</v>
      </c>
      <c r="T369" s="24">
        <f>E369-'Index Tables'!E369</f>
        <v>6.4457321169442139E-7</v>
      </c>
      <c r="U369" s="24">
        <f>F369-'Index Tables'!F369</f>
        <v>1.7076187130982134E-7</v>
      </c>
    </row>
    <row r="370" spans="1:21" ht="14">
      <c r="A370" s="25">
        <v>2009</v>
      </c>
      <c r="B370" s="178">
        <f>'5.Stata-DNSP&amp;State'!C245</f>
        <v>1.0065610408782959</v>
      </c>
      <c r="C370" s="178">
        <f>'5.Stata-DNSP&amp;State'!D245</f>
        <v>1.1439789533615112</v>
      </c>
      <c r="D370" s="178">
        <f>'5.Stata-DNSP&amp;State'!E245</f>
        <v>0.87987726926803589</v>
      </c>
      <c r="E370" s="178">
        <f>'5.Stata-DNSP&amp;State'!H245</f>
        <v>0.85327279567718506</v>
      </c>
      <c r="F370" s="178">
        <f>'5.Stata-DNSP&amp;State'!I245</f>
        <v>0.89853513240814209</v>
      </c>
      <c r="G370" s="19"/>
      <c r="H370" s="19"/>
      <c r="P370" s="25">
        <v>2009</v>
      </c>
      <c r="Q370" s="24">
        <f>B370-'Index Tables'!B370</f>
        <v>4.0878295859414493E-8</v>
      </c>
      <c r="R370" s="24">
        <f>C370-'Index Tables'!C370</f>
        <v>-4.66384888486715E-8</v>
      </c>
      <c r="S370" s="24">
        <f>D370-'Index Tables'!D370</f>
        <v>-1.3073196414303823E-7</v>
      </c>
      <c r="T370" s="24">
        <f>E370-'Index Tables'!E370</f>
        <v>9.5677185063536285E-8</v>
      </c>
      <c r="U370" s="24">
        <f>F370-'Index Tables'!F370</f>
        <v>-2.6759185789426709E-7</v>
      </c>
    </row>
    <row r="371" spans="1:21" ht="14">
      <c r="A371" s="25">
        <v>2010</v>
      </c>
      <c r="B371" s="178">
        <f>'5.Stata-DNSP&amp;State'!C246</f>
        <v>1.0531731843948364</v>
      </c>
      <c r="C371" s="178">
        <f>'5.Stata-DNSP&amp;State'!D246</f>
        <v>1.2021288871765137</v>
      </c>
      <c r="D371" s="178">
        <f>'5.Stata-DNSP&amp;State'!E246</f>
        <v>0.87609004974365234</v>
      </c>
      <c r="E371" s="178">
        <f>'5.Stata-DNSP&amp;State'!H246</f>
        <v>0.83018434047698975</v>
      </c>
      <c r="F371" s="178">
        <f>'5.Stata-DNSP&amp;State'!I246</f>
        <v>0.90354502201080322</v>
      </c>
      <c r="G371" s="19"/>
      <c r="H371" s="19"/>
      <c r="P371" s="25">
        <v>2010</v>
      </c>
      <c r="Q371" s="24">
        <f>B371-'Index Tables'!B371</f>
        <v>1.8439483651100375E-7</v>
      </c>
      <c r="R371" s="24">
        <f>C371-'Index Tables'!C371</f>
        <v>-1.1282348633123718E-7</v>
      </c>
      <c r="S371" s="24">
        <f>D371-'Index Tables'!D371</f>
        <v>-5.0256347638999443E-8</v>
      </c>
      <c r="T371" s="24">
        <f>E371-'Index Tables'!E371</f>
        <v>3.4047698971306772E-7</v>
      </c>
      <c r="U371" s="24">
        <f>F371-'Index Tables'!F371</f>
        <v>-3.7798919683140753E-7</v>
      </c>
    </row>
    <row r="372" spans="1:21" ht="14">
      <c r="A372" s="25">
        <v>2011</v>
      </c>
      <c r="B372" s="178">
        <f>'5.Stata-DNSP&amp;State'!C247</f>
        <v>1.0553897619247437</v>
      </c>
      <c r="C372" s="178">
        <f>'5.Stata-DNSP&amp;State'!D247</f>
        <v>1.2167012691497803</v>
      </c>
      <c r="D372" s="178">
        <f>'5.Stata-DNSP&amp;State'!E247</f>
        <v>0.86741900444030762</v>
      </c>
      <c r="E372" s="178">
        <f>'5.Stata-DNSP&amp;State'!H247</f>
        <v>0.84187787771224976</v>
      </c>
      <c r="F372" s="178">
        <f>'5.Stata-DNSP&amp;State'!I247</f>
        <v>0.88087910413742065</v>
      </c>
      <c r="G372" s="19"/>
      <c r="H372" s="19"/>
      <c r="P372" s="25">
        <v>2011</v>
      </c>
      <c r="Q372" s="24">
        <f>B372-'Index Tables'!B372</f>
        <v>-2.3807525639796268E-7</v>
      </c>
      <c r="R372" s="24">
        <f>C372-'Index Tables'!C372</f>
        <v>-7.3085021967678188E-7</v>
      </c>
      <c r="S372" s="24">
        <f>D372-'Index Tables'!D372</f>
        <v>-9.5559692381286254E-8</v>
      </c>
      <c r="T372" s="24">
        <f>E372-'Index Tables'!E372</f>
        <v>1.7771224980478451E-7</v>
      </c>
      <c r="U372" s="24">
        <f>F372-'Index Tables'!F372</f>
        <v>-2.9586257932479043E-7</v>
      </c>
    </row>
    <row r="373" spans="1:21" ht="14">
      <c r="A373" s="25">
        <v>2012</v>
      </c>
      <c r="B373" s="178">
        <f>'5.Stata-DNSP&amp;State'!C248</f>
        <v>1.0500227212905884</v>
      </c>
      <c r="C373" s="178">
        <f>'5.Stata-DNSP&amp;State'!D248</f>
        <v>1.3001465797424316</v>
      </c>
      <c r="D373" s="178">
        <f>'5.Stata-DNSP&amp;State'!E248</f>
        <v>0.80761873722076416</v>
      </c>
      <c r="E373" s="178">
        <f>'5.Stata-DNSP&amp;State'!H248</f>
        <v>0.74320477247238159</v>
      </c>
      <c r="F373" s="178">
        <f>'5.Stata-DNSP&amp;State'!I248</f>
        <v>0.84936797618865967</v>
      </c>
      <c r="G373" s="19"/>
      <c r="H373" s="19"/>
      <c r="P373" s="25">
        <v>2012</v>
      </c>
      <c r="Q373" s="24">
        <f>B373-'Index Tables'!B373</f>
        <v>-2.7870941154972684E-7</v>
      </c>
      <c r="R373" s="24">
        <f>C373-'Index Tables'!C373</f>
        <v>-4.2025756830099681E-7</v>
      </c>
      <c r="S373" s="24">
        <f>D373-'Index Tables'!D373</f>
        <v>1.3722076419586671E-7</v>
      </c>
      <c r="T373" s="24">
        <f>E373-'Index Tables'!E373</f>
        <v>-1.2752761835432835E-7</v>
      </c>
      <c r="U373" s="24">
        <f>F373-'Index Tables'!F373</f>
        <v>2.7618865972023343E-7</v>
      </c>
    </row>
    <row r="374" spans="1:21" ht="14">
      <c r="A374" s="25">
        <v>2013</v>
      </c>
      <c r="B374" s="178">
        <f>'5.Stata-DNSP&amp;State'!C249</f>
        <v>1.0515036582946777</v>
      </c>
      <c r="C374" s="178">
        <f>'5.Stata-DNSP&amp;State'!D249</f>
        <v>1.2457444667816162</v>
      </c>
      <c r="D374" s="178">
        <f>'5.Stata-DNSP&amp;State'!E249</f>
        <v>0.84407657384872437</v>
      </c>
      <c r="E374" s="178">
        <f>'5.Stata-DNSP&amp;State'!H249</f>
        <v>0.87553548812866211</v>
      </c>
      <c r="F374" s="178">
        <f>'5.Stata-DNSP&amp;State'!I249</f>
        <v>0.8240845799446106</v>
      </c>
      <c r="G374" s="19"/>
      <c r="H374" s="19"/>
      <c r="P374" s="25">
        <v>2013</v>
      </c>
      <c r="Q374" s="24">
        <f>B374-'Index Tables'!B374</f>
        <v>-3.4170532225985539E-7</v>
      </c>
      <c r="R374" s="24">
        <f>C374-'Index Tables'!C374</f>
        <v>-5.332183838913096E-7</v>
      </c>
      <c r="S374" s="24">
        <f>D374-'Index Tables'!D374</f>
        <v>1.7384872441628119E-7</v>
      </c>
      <c r="T374" s="24">
        <f>E374-'Index Tables'!E374</f>
        <v>5.8812866210455894E-7</v>
      </c>
      <c r="U374" s="24">
        <f>F374-'Index Tables'!F374</f>
        <v>-1.2005538940762506E-7</v>
      </c>
    </row>
    <row r="375" spans="1:21" ht="14">
      <c r="A375" s="25">
        <v>2014</v>
      </c>
      <c r="B375" s="178">
        <f>'5.Stata-DNSP&amp;State'!C250</f>
        <v>1.078351616859436</v>
      </c>
      <c r="C375" s="178">
        <f>'5.Stata-DNSP&amp;State'!D250</f>
        <v>1.2888015508651733</v>
      </c>
      <c r="D375" s="178">
        <f>'5.Stata-DNSP&amp;State'!E250</f>
        <v>0.83670884370803833</v>
      </c>
      <c r="E375" s="178">
        <f>'5.Stata-DNSP&amp;State'!H250</f>
        <v>0.84964042901992798</v>
      </c>
      <c r="F375" s="178">
        <f>'5.Stata-DNSP&amp;State'!I250</f>
        <v>0.82710188627243042</v>
      </c>
      <c r="G375" s="19"/>
      <c r="H375" s="19"/>
      <c r="P375" s="25">
        <v>2014</v>
      </c>
      <c r="Q375" s="24">
        <f>B375-'Index Tables'!B375</f>
        <v>-3.8314056394206375E-7</v>
      </c>
      <c r="R375" s="24">
        <f>C375-'Index Tables'!C375</f>
        <v>-4.4913482666331106E-7</v>
      </c>
      <c r="S375" s="24">
        <f>D375-'Index Tables'!D375</f>
        <v>-1.5629196170596771E-7</v>
      </c>
      <c r="T375" s="24">
        <f>E375-'Index Tables'!E375</f>
        <v>-2.7098007204795493E-7</v>
      </c>
      <c r="U375" s="24">
        <f>F375-'Index Tables'!F375</f>
        <v>-1.372756952555676E-8</v>
      </c>
    </row>
    <row r="376" spans="1:21" ht="14">
      <c r="A376" s="25">
        <v>2015</v>
      </c>
      <c r="B376" s="178">
        <f>'5.Stata-DNSP&amp;State'!C251</f>
        <v>1.0719493627548218</v>
      </c>
      <c r="C376" s="178">
        <f>'5.Stata-DNSP&amp;State'!D251</f>
        <v>1.3363513946533203</v>
      </c>
      <c r="D376" s="178">
        <f>'5.Stata-DNSP&amp;State'!E251</f>
        <v>0.80214637517929077</v>
      </c>
      <c r="E376" s="178">
        <f>'5.Stata-DNSP&amp;State'!H251</f>
        <v>0.78386688232421875</v>
      </c>
      <c r="F376" s="178">
        <f>'5.Stata-DNSP&amp;State'!I251</f>
        <v>0.81262612342834473</v>
      </c>
      <c r="G376" s="19"/>
      <c r="H376" s="19"/>
      <c r="P376" s="25">
        <v>2015</v>
      </c>
      <c r="Q376" s="24">
        <f>B376-'Index Tables'!B376</f>
        <v>-6.372451781810895E-7</v>
      </c>
      <c r="R376" s="24">
        <f>C376-'Index Tables'!C376</f>
        <v>-6.0534667967182543E-7</v>
      </c>
      <c r="S376" s="24">
        <f>D376-'Index Tables'!D376</f>
        <v>-3.2482070921879824E-7</v>
      </c>
      <c r="T376" s="24">
        <f>E376-'Index Tables'!E376</f>
        <v>-2.1767578128883969E-7</v>
      </c>
      <c r="U376" s="24">
        <f>F376-'Index Tables'!F376</f>
        <v>-2.7657165524441751E-7</v>
      </c>
    </row>
    <row r="377" spans="1:21" ht="14">
      <c r="A377" s="25">
        <v>2016</v>
      </c>
      <c r="B377" s="178">
        <f>'5.Stata-DNSP&amp;State'!C252</f>
        <v>1.0777769088745117</v>
      </c>
      <c r="C377" s="178">
        <f>'5.Stata-DNSP&amp;State'!D252</f>
        <v>1.2970325946807861</v>
      </c>
      <c r="D377" s="178">
        <f>'5.Stata-DNSP&amp;State'!E252</f>
        <v>0.83095598220825195</v>
      </c>
      <c r="E377" s="178">
        <f>'5.Stata-DNSP&amp;State'!H252</f>
        <v>0.8763919472694397</v>
      </c>
      <c r="F377" s="178">
        <f>'5.Stata-DNSP&amp;State'!I252</f>
        <v>0.80308276414871216</v>
      </c>
      <c r="G377" s="19"/>
      <c r="H377" s="19"/>
      <c r="P377" s="25">
        <v>2016</v>
      </c>
      <c r="Q377" s="24">
        <f>B377-'Index Tables'!B377</f>
        <v>-9.112548826628597E-8</v>
      </c>
      <c r="R377" s="24">
        <f>C377-'Index Tables'!C377</f>
        <v>-4.053192139696904E-7</v>
      </c>
      <c r="S377" s="24">
        <f>D377-'Index Tables'!D377</f>
        <v>-2.1779174808056467E-7</v>
      </c>
      <c r="T377" s="24">
        <f>E377-'Index Tables'!E377</f>
        <v>4.7269439695796223E-8</v>
      </c>
      <c r="U377" s="24">
        <f>F377-'Index Tables'!F377</f>
        <v>-2.3585128783309983E-7</v>
      </c>
    </row>
    <row r="378" spans="1:21" ht="14">
      <c r="A378" s="25">
        <v>2017</v>
      </c>
      <c r="B378" s="178">
        <f>'5.Stata-DNSP&amp;State'!C253</f>
        <v>1.0819801092147827</v>
      </c>
      <c r="C378" s="178">
        <f>'5.Stata-DNSP&amp;State'!D253</f>
        <v>1.2614990472793579</v>
      </c>
      <c r="D378" s="178">
        <f>'5.Stata-DNSP&amp;State'!E253</f>
        <v>0.85769402980804443</v>
      </c>
      <c r="E378" s="178">
        <f>'5.Stata-DNSP&amp;State'!H253</f>
        <v>0.95214349031448364</v>
      </c>
      <c r="F378" s="178">
        <f>'5.Stata-DNSP&amp;State'!I253</f>
        <v>0.80638903379440308</v>
      </c>
      <c r="G378" s="19"/>
      <c r="H378" s="19"/>
      <c r="P378" s="25">
        <v>2017</v>
      </c>
      <c r="Q378" s="24">
        <f>B378-'Index Tables'!B378</f>
        <v>1.092147827730372E-7</v>
      </c>
      <c r="R378" s="24">
        <f>C378-'Index Tables'!C378</f>
        <v>-9.5272064215556895E-7</v>
      </c>
      <c r="S378" s="24">
        <f>D378-'Index Tables'!D378</f>
        <v>3.2980804443027978E-7</v>
      </c>
      <c r="T378" s="24">
        <f>E378-'Index Tables'!E378</f>
        <v>6.9031448368672699E-7</v>
      </c>
      <c r="U378" s="24">
        <f>F378-'Index Tables'!F378</f>
        <v>2.3379440305948407E-7</v>
      </c>
    </row>
    <row r="379" spans="1:21" ht="14">
      <c r="A379" s="25">
        <v>2018</v>
      </c>
      <c r="B379" s="178">
        <f>'5.Stata-DNSP&amp;State'!C254</f>
        <v>1.0991836786270142</v>
      </c>
      <c r="C379" s="178">
        <f>'5.Stata-DNSP&amp;State'!D254</f>
        <v>1.2311959266662598</v>
      </c>
      <c r="D379" s="178">
        <f>'5.Stata-DNSP&amp;State'!E254</f>
        <v>0.89277732372283936</v>
      </c>
      <c r="E379" s="178">
        <f>'5.Stata-DNSP&amp;State'!H254</f>
        <v>1.045933723449707</v>
      </c>
      <c r="F379" s="178">
        <f>'5.Stata-DNSP&amp;State'!I254</f>
        <v>0.81223571300506592</v>
      </c>
      <c r="G379" s="19"/>
      <c r="H379" s="19"/>
      <c r="P379" s="25">
        <v>2018</v>
      </c>
      <c r="Q379" s="24">
        <f>B379-'Index Tables'!B379</f>
        <v>-3.2137298577872286E-7</v>
      </c>
      <c r="R379" s="24">
        <f>C379-'Index Tables'!C379</f>
        <v>-7.333374019147243E-8</v>
      </c>
      <c r="S379" s="24">
        <f>D379-'Index Tables'!D379</f>
        <v>-1.762771606461655E-7</v>
      </c>
      <c r="T379" s="24">
        <f>E379-'Index Tables'!E379</f>
        <v>7.2344970702964417E-7</v>
      </c>
      <c r="U379" s="24">
        <f>F379-'Index Tables'!F379</f>
        <v>-2.8699493404005239E-7</v>
      </c>
    </row>
    <row r="380" spans="1:21" ht="14">
      <c r="A380" s="25">
        <v>2019</v>
      </c>
      <c r="B380" s="178">
        <f>'5.Stata-DNSP&amp;State'!C255</f>
        <v>1.0911267995834351</v>
      </c>
      <c r="C380" s="178">
        <f>'5.Stata-DNSP&amp;State'!D255</f>
        <v>1.2408241033554077</v>
      </c>
      <c r="D380" s="178">
        <f>'5.Stata-DNSP&amp;State'!E255</f>
        <v>0.87935662269592285</v>
      </c>
      <c r="E380" s="178">
        <f>'5.Stata-DNSP&amp;State'!H255</f>
        <v>1.0337804555892944</v>
      </c>
      <c r="F380" s="178">
        <f>'5.Stata-DNSP&amp;State'!I255</f>
        <v>0.79836916923522949</v>
      </c>
      <c r="G380" s="19"/>
      <c r="H380" s="19"/>
      <c r="P380" s="25">
        <v>2019</v>
      </c>
      <c r="Q380" s="24">
        <f>B380-'Index Tables'!B380</f>
        <v>-2.004165648994416E-7</v>
      </c>
      <c r="R380" s="24">
        <f>C380-'Index Tables'!C380</f>
        <v>1.033554077878307E-7</v>
      </c>
      <c r="S380" s="24">
        <f>D380-'Index Tables'!D380</f>
        <v>1.2269592286617836E-7</v>
      </c>
      <c r="T380" s="24">
        <f>E380-'Index Tables'!E380</f>
        <v>4.5558929451239294E-7</v>
      </c>
      <c r="U380" s="24">
        <f>F380-'Index Tables'!F380</f>
        <v>1.6923522949685577E-7</v>
      </c>
    </row>
    <row r="381" spans="1:21" ht="14">
      <c r="A381" s="26">
        <v>2020</v>
      </c>
      <c r="B381" s="179">
        <f>'5.Stata-DNSP&amp;State'!C256</f>
        <v>1.0740437507629395</v>
      </c>
      <c r="C381" s="179">
        <f>'5.Stata-DNSP&amp;State'!D256</f>
        <v>1.2100076675415039</v>
      </c>
      <c r="D381" s="179">
        <f>'5.Stata-DNSP&amp;State'!E256</f>
        <v>0.88763391971588135</v>
      </c>
      <c r="E381" s="179">
        <f>'5.Stata-DNSP&amp;State'!H256</f>
        <v>1.1101980209350586</v>
      </c>
      <c r="F381" s="179">
        <f>'5.Stata-DNSP&amp;State'!I256</f>
        <v>0.77523499727249146</v>
      </c>
      <c r="G381" s="19"/>
      <c r="H381" s="19"/>
      <c r="P381" s="26">
        <v>2020</v>
      </c>
      <c r="Q381" s="27">
        <f>B381-'Index Tables'!B381</f>
        <v>-2.4923706054558181E-7</v>
      </c>
      <c r="R381" s="27">
        <f>C381-'Index Tables'!C381</f>
        <v>-3.3245849606622357E-7</v>
      </c>
      <c r="S381" s="27">
        <f>D381-'Index Tables'!D381</f>
        <v>1.1971588131931554E-7</v>
      </c>
      <c r="T381" s="27">
        <f>E381-'Index Tables'!E381</f>
        <v>2.0935058575588528E-8</v>
      </c>
      <c r="U381" s="27">
        <f>F381-'Index Tables'!F381</f>
        <v>-2.7275085523470466E-9</v>
      </c>
    </row>
    <row r="382" spans="1:21" ht="14">
      <c r="A382" s="25"/>
      <c r="B382" s="28"/>
      <c r="C382" s="28"/>
      <c r="D382" s="28"/>
      <c r="E382" s="28"/>
      <c r="F382" s="28"/>
      <c r="G382" s="7"/>
      <c r="H382" s="7"/>
    </row>
    <row r="383" spans="1:21" ht="14">
      <c r="A383" s="25"/>
      <c r="B383" s="28"/>
      <c r="C383" s="28"/>
      <c r="D383" s="28"/>
      <c r="E383" s="28"/>
      <c r="F383" s="28"/>
      <c r="G383" s="7"/>
      <c r="H383" s="7"/>
    </row>
    <row r="384" spans="1:21" ht="14">
      <c r="A384" s="23"/>
      <c r="B384" s="48"/>
      <c r="C384" s="48"/>
      <c r="D384" s="48"/>
      <c r="E384" s="48"/>
      <c r="F384" s="48"/>
      <c r="G384" s="7"/>
      <c r="H384" s="7"/>
    </row>
    <row r="385" spans="1:23" ht="14">
      <c r="A385" s="26"/>
      <c r="B385" s="29"/>
      <c r="C385" s="29"/>
      <c r="D385" s="29"/>
      <c r="E385" s="29"/>
      <c r="F385" s="29"/>
      <c r="G385" s="7"/>
      <c r="H385" s="7"/>
    </row>
    <row r="386" spans="1:23">
      <c r="A386" s="6"/>
      <c r="B386" s="3"/>
      <c r="C386" s="3"/>
      <c r="D386" s="3"/>
      <c r="E386" s="3"/>
      <c r="F386" s="3"/>
      <c r="G386" s="3"/>
      <c r="H386" s="3"/>
    </row>
    <row r="387" spans="1:23">
      <c r="A387" s="6"/>
      <c r="B387" s="3"/>
      <c r="C387" s="3"/>
      <c r="D387" s="3"/>
      <c r="E387" s="3"/>
      <c r="F387" s="3"/>
      <c r="G387" s="3"/>
      <c r="H387" s="3"/>
    </row>
    <row r="388" spans="1:23">
      <c r="A388" s="8" t="s">
        <v>112</v>
      </c>
      <c r="B388" s="9"/>
      <c r="C388" s="9"/>
      <c r="D388" s="9"/>
      <c r="E388" s="9"/>
      <c r="F388" s="9"/>
      <c r="G388" s="9"/>
      <c r="H388" s="9"/>
      <c r="P388" s="8" t="s">
        <v>112</v>
      </c>
      <c r="Q388" s="9"/>
      <c r="R388" s="9"/>
      <c r="S388" s="9"/>
      <c r="T388" s="9"/>
      <c r="U388" s="9"/>
      <c r="V388" s="9"/>
      <c r="W388" s="9"/>
    </row>
    <row r="389" spans="1:23" ht="15">
      <c r="A389" s="16"/>
      <c r="B389" s="17" t="s">
        <v>8</v>
      </c>
      <c r="C389" s="18" t="s">
        <v>9</v>
      </c>
      <c r="D389" s="17" t="s">
        <v>3</v>
      </c>
      <c r="E389" s="273" t="s">
        <v>28</v>
      </c>
      <c r="F389" s="273"/>
      <c r="G389" s="19"/>
      <c r="H389" s="19"/>
      <c r="P389" s="16"/>
      <c r="Q389" s="17" t="s">
        <v>8</v>
      </c>
      <c r="R389" s="18" t="s">
        <v>9</v>
      </c>
      <c r="S389" s="17" t="s">
        <v>3</v>
      </c>
      <c r="T389" s="273" t="s">
        <v>28</v>
      </c>
      <c r="U389" s="273"/>
    </row>
    <row r="390" spans="1:23" ht="15">
      <c r="A390" s="20" t="s">
        <v>7</v>
      </c>
      <c r="B390" s="21" t="s">
        <v>26</v>
      </c>
      <c r="C390" s="22" t="s">
        <v>26</v>
      </c>
      <c r="D390" s="21" t="s">
        <v>26</v>
      </c>
      <c r="E390" s="21" t="s">
        <v>10</v>
      </c>
      <c r="F390" s="21" t="s">
        <v>11</v>
      </c>
      <c r="G390" s="19"/>
      <c r="H390" s="19"/>
      <c r="P390" s="20" t="s">
        <v>7</v>
      </c>
      <c r="Q390" s="21" t="s">
        <v>26</v>
      </c>
      <c r="R390" s="22" t="s">
        <v>26</v>
      </c>
      <c r="S390" s="21" t="s">
        <v>26</v>
      </c>
      <c r="T390" s="21" t="s">
        <v>10</v>
      </c>
      <c r="U390" s="21" t="s">
        <v>11</v>
      </c>
    </row>
    <row r="391" spans="1:23" ht="14">
      <c r="A391" s="23">
        <v>2006</v>
      </c>
      <c r="B391" s="180">
        <f>'5.Stata-DNSP&amp;State'!C258</f>
        <v>1</v>
      </c>
      <c r="C391" s="180">
        <f>'5.Stata-DNSP&amp;State'!D258</f>
        <v>1</v>
      </c>
      <c r="D391" s="180">
        <f>'5.Stata-DNSP&amp;State'!E258</f>
        <v>1</v>
      </c>
      <c r="E391" s="180">
        <f>'5.Stata-DNSP&amp;State'!H258</f>
        <v>1</v>
      </c>
      <c r="F391" s="180">
        <f>'5.Stata-DNSP&amp;State'!I258</f>
        <v>1</v>
      </c>
      <c r="G391" s="19"/>
      <c r="H391" s="19"/>
      <c r="P391" s="23">
        <v>2006</v>
      </c>
      <c r="Q391" s="24">
        <f>B391-'Index Tables'!B391</f>
        <v>0</v>
      </c>
      <c r="R391" s="24">
        <f>C391-'Index Tables'!C391</f>
        <v>0</v>
      </c>
      <c r="S391" s="24">
        <f>D391-'Index Tables'!D391</f>
        <v>0</v>
      </c>
      <c r="T391" s="24">
        <f>E391-'Index Tables'!E391</f>
        <v>0</v>
      </c>
      <c r="U391" s="24">
        <f>F391-'Index Tables'!F391</f>
        <v>0</v>
      </c>
    </row>
    <row r="392" spans="1:23" ht="14">
      <c r="A392" s="25">
        <v>2007</v>
      </c>
      <c r="B392" s="178">
        <f>'5.Stata-DNSP&amp;State'!C259</f>
        <v>1.0186096429824829</v>
      </c>
      <c r="C392" s="178">
        <f>'5.Stata-DNSP&amp;State'!D259</f>
        <v>1.0206438302993774</v>
      </c>
      <c r="D392" s="178">
        <f>'5.Stata-DNSP&amp;State'!E259</f>
        <v>0.99800693988800049</v>
      </c>
      <c r="E392" s="178">
        <f>'5.Stata-DNSP&amp;State'!H259</f>
        <v>1.0034605264663696</v>
      </c>
      <c r="F392" s="178">
        <f>'5.Stata-DNSP&amp;State'!I259</f>
        <v>0.99380064010620117</v>
      </c>
      <c r="G392" s="19"/>
      <c r="H392" s="19"/>
      <c r="P392" s="25">
        <v>2007</v>
      </c>
      <c r="Q392" s="24">
        <f>B392-'Index Tables'!B392</f>
        <v>-3.5701751710526253E-7</v>
      </c>
      <c r="R392" s="24">
        <f>C392-'Index Tables'!C392</f>
        <v>-1.6970062266530306E-7</v>
      </c>
      <c r="S392" s="24">
        <f>D392-'Index Tables'!D392</f>
        <v>1.3988800051656369E-7</v>
      </c>
      <c r="T392" s="24">
        <f>E392-'Index Tables'!E392</f>
        <v>5.2646636961029003E-7</v>
      </c>
      <c r="U392" s="24">
        <f>F392-'Index Tables'!F392</f>
        <v>4.0106201137923847E-8</v>
      </c>
    </row>
    <row r="393" spans="1:23" ht="14">
      <c r="A393" s="25">
        <v>2008</v>
      </c>
      <c r="B393" s="178">
        <f>'5.Stata-DNSP&amp;State'!C260</f>
        <v>1.0728744268417358</v>
      </c>
      <c r="C393" s="178">
        <f>'5.Stata-DNSP&amp;State'!D260</f>
        <v>1.0368860960006714</v>
      </c>
      <c r="D393" s="178">
        <f>'5.Stata-DNSP&amp;State'!E260</f>
        <v>1.0347080230712891</v>
      </c>
      <c r="E393" s="178">
        <f>'5.Stata-DNSP&amp;State'!H260</f>
        <v>1.0593785047531128</v>
      </c>
      <c r="F393" s="178">
        <f>'5.Stata-DNSP&amp;State'!I260</f>
        <v>1.022391676902771</v>
      </c>
      <c r="G393" s="19"/>
      <c r="H393" s="19"/>
      <c r="P393" s="25">
        <v>2008</v>
      </c>
      <c r="Q393" s="24">
        <f>B393-'Index Tables'!B393</f>
        <v>4.2684173573448447E-7</v>
      </c>
      <c r="R393" s="24">
        <f>C393-'Index Tables'!C393</f>
        <v>9.6000671412355132E-8</v>
      </c>
      <c r="S393" s="24">
        <f>D393-'Index Tables'!D393</f>
        <v>2.3071289101395109E-8</v>
      </c>
      <c r="T393" s="24">
        <f>E393-'Index Tables'!E393</f>
        <v>-4.9524688727764499E-7</v>
      </c>
      <c r="U393" s="24">
        <f>F393-'Index Tables'!F393</f>
        <v>-3.2309722897139181E-7</v>
      </c>
    </row>
    <row r="394" spans="1:23" ht="14">
      <c r="A394" s="25">
        <v>2009</v>
      </c>
      <c r="B394" s="178">
        <f>'5.Stata-DNSP&amp;State'!C261</f>
        <v>1.0668741464614868</v>
      </c>
      <c r="C394" s="178">
        <f>'5.Stata-DNSP&amp;State'!D261</f>
        <v>1.0995264053344727</v>
      </c>
      <c r="D394" s="178">
        <f>'5.Stata-DNSP&amp;State'!E261</f>
        <v>0.97030329704284668</v>
      </c>
      <c r="E394" s="178">
        <f>'5.Stata-DNSP&amp;State'!H261</f>
        <v>0.95249062776565552</v>
      </c>
      <c r="F394" s="178">
        <f>'5.Stata-DNSP&amp;State'!I261</f>
        <v>0.98167186975479126</v>
      </c>
      <c r="G394" s="19"/>
      <c r="H394" s="19"/>
      <c r="P394" s="25">
        <v>2009</v>
      </c>
      <c r="Q394" s="24">
        <f>B394-'Index Tables'!B394</f>
        <v>1.4646148671637604E-7</v>
      </c>
      <c r="R394" s="24">
        <f>C394-'Index Tables'!C394</f>
        <v>4.0533447265289624E-7</v>
      </c>
      <c r="S394" s="24">
        <f>D394-'Index Tables'!D394</f>
        <v>-3.029571533641473E-7</v>
      </c>
      <c r="T394" s="24">
        <f>E394-'Index Tables'!E394</f>
        <v>-1.7223434445323704E-7</v>
      </c>
      <c r="U394" s="24">
        <f>F394-'Index Tables'!F394</f>
        <v>-3.3024520873503604E-7</v>
      </c>
    </row>
    <row r="395" spans="1:23" ht="14">
      <c r="A395" s="25">
        <v>2010</v>
      </c>
      <c r="B395" s="178">
        <f>'5.Stata-DNSP&amp;State'!C262</f>
        <v>1.1027532815933228</v>
      </c>
      <c r="C395" s="178">
        <f>'5.Stata-DNSP&amp;State'!D262</f>
        <v>1.1194524765014648</v>
      </c>
      <c r="D395" s="178">
        <f>'5.Stata-DNSP&amp;State'!E262</f>
        <v>0.98508268594741821</v>
      </c>
      <c r="E395" s="178">
        <f>'5.Stata-DNSP&amp;State'!H262</f>
        <v>0.97183346748352051</v>
      </c>
      <c r="F395" s="178">
        <f>'5.Stata-DNSP&amp;State'!I262</f>
        <v>0.99448597431182861</v>
      </c>
      <c r="G395" s="19"/>
      <c r="H395" s="19"/>
      <c r="P395" s="25">
        <v>2010</v>
      </c>
      <c r="Q395" s="24">
        <f>B395-'Index Tables'!B395</f>
        <v>2.8159332265964565E-7</v>
      </c>
      <c r="R395" s="24">
        <f>C395-'Index Tables'!C395</f>
        <v>4.765014649521504E-7</v>
      </c>
      <c r="S395" s="24">
        <f>D395-'Index Tables'!D395</f>
        <v>-1.4052581764900651E-8</v>
      </c>
      <c r="T395" s="24">
        <f>E395-'Index Tables'!E395</f>
        <v>-1.3251647945633493E-7</v>
      </c>
      <c r="U395" s="24">
        <f>F395-'Index Tables'!F395</f>
        <v>7.4311828579531891E-8</v>
      </c>
    </row>
    <row r="396" spans="1:23" ht="14">
      <c r="A396" s="25">
        <v>2011</v>
      </c>
      <c r="B396" s="178">
        <f>'5.Stata-DNSP&amp;State'!C263</f>
        <v>1.1073616743087769</v>
      </c>
      <c r="C396" s="178">
        <f>'5.Stata-DNSP&amp;State'!D263</f>
        <v>1.1523880958557129</v>
      </c>
      <c r="D396" s="178">
        <f>'5.Stata-DNSP&amp;State'!E263</f>
        <v>0.96092760562896729</v>
      </c>
      <c r="E396" s="178">
        <f>'5.Stata-DNSP&amp;State'!H263</f>
        <v>0.9276084303855896</v>
      </c>
      <c r="F396" s="178">
        <f>'5.Stata-DNSP&amp;State'!I263</f>
        <v>0.98249095678329468</v>
      </c>
      <c r="G396" s="19"/>
      <c r="H396" s="19"/>
      <c r="P396" s="25">
        <v>2011</v>
      </c>
      <c r="Q396" s="24">
        <f>B396-'Index Tables'!B396</f>
        <v>-3.2569122310199816E-7</v>
      </c>
      <c r="R396" s="24">
        <f>C396-'Index Tables'!C396</f>
        <v>9.5855712922698899E-8</v>
      </c>
      <c r="S396" s="24">
        <f>D396-'Index Tables'!D396</f>
        <v>2.0562896729803271E-7</v>
      </c>
      <c r="T396" s="24">
        <f>E396-'Index Tables'!E396</f>
        <v>4.3038558961150386E-7</v>
      </c>
      <c r="U396" s="24">
        <f>F396-'Index Tables'!F396</f>
        <v>5.678329473290944E-8</v>
      </c>
    </row>
    <row r="397" spans="1:23" ht="14">
      <c r="A397" s="25">
        <v>2012</v>
      </c>
      <c r="B397" s="178">
        <f>'5.Stata-DNSP&amp;State'!C264</f>
        <v>1.1120141744613647</v>
      </c>
      <c r="C397" s="178">
        <f>'5.Stata-DNSP&amp;State'!D264</f>
        <v>1.214771032333374</v>
      </c>
      <c r="D397" s="178">
        <f>'5.Stata-DNSP&amp;State'!E264</f>
        <v>0.91541033983230591</v>
      </c>
      <c r="E397" s="178">
        <f>'5.Stata-DNSP&amp;State'!H264</f>
        <v>0.84171378612518311</v>
      </c>
      <c r="F397" s="178">
        <f>'5.Stata-DNSP&amp;State'!I264</f>
        <v>0.96697527170181274</v>
      </c>
      <c r="G397" s="19"/>
      <c r="H397" s="19"/>
      <c r="P397" s="25">
        <v>2012</v>
      </c>
      <c r="Q397" s="24">
        <f>B397-'Index Tables'!B397</f>
        <v>1.7446136468812767E-7</v>
      </c>
      <c r="R397" s="24">
        <f>C397-'Index Tables'!C397</f>
        <v>3.2333373978232771E-8</v>
      </c>
      <c r="S397" s="24">
        <f>D397-'Index Tables'!D397</f>
        <v>3.398323059622399E-7</v>
      </c>
      <c r="T397" s="24">
        <f>E397-'Index Tables'!E397</f>
        <v>6.8612518311361725E-7</v>
      </c>
      <c r="U397" s="24">
        <f>F397-'Index Tables'!F397</f>
        <v>2.7170181271518601E-7</v>
      </c>
    </row>
    <row r="398" spans="1:23" ht="14">
      <c r="A398" s="25">
        <v>2013</v>
      </c>
      <c r="B398" s="178">
        <f>'5.Stata-DNSP&amp;State'!C265</f>
        <v>1.10662841796875</v>
      </c>
      <c r="C398" s="178">
        <f>'5.Stata-DNSP&amp;State'!D265</f>
        <v>1.2355248928070068</v>
      </c>
      <c r="D398" s="178">
        <f>'5.Stata-DNSP&amp;State'!E265</f>
        <v>0.89567446708679199</v>
      </c>
      <c r="E398" s="178">
        <f>'5.Stata-DNSP&amp;State'!H265</f>
        <v>0.82487255334854126</v>
      </c>
      <c r="F398" s="178">
        <f>'5.Stata-DNSP&amp;State'!I265</f>
        <v>0.94405251741409302</v>
      </c>
      <c r="G398" s="19"/>
      <c r="H398" s="19"/>
      <c r="P398" s="25">
        <v>2013</v>
      </c>
      <c r="Q398" s="24">
        <f>B398-'Index Tables'!B398</f>
        <v>4.1796875005495338E-7</v>
      </c>
      <c r="R398" s="24">
        <f>C398-'Index Tables'!C398</f>
        <v>-1.0719299314843056E-7</v>
      </c>
      <c r="S398" s="24">
        <f>D398-'Index Tables'!D398</f>
        <v>3.6708679196362226E-7</v>
      </c>
      <c r="T398" s="24">
        <f>E398-'Index Tables'!E398</f>
        <v>5.5334854121014132E-7</v>
      </c>
      <c r="U398" s="24">
        <f>F398-'Index Tables'!F398</f>
        <v>2.1741409306219595E-7</v>
      </c>
    </row>
    <row r="399" spans="1:23" ht="14">
      <c r="A399" s="25">
        <v>2014</v>
      </c>
      <c r="B399" s="178">
        <f>'5.Stata-DNSP&amp;State'!C266</f>
        <v>1.0908370018005371</v>
      </c>
      <c r="C399" s="178">
        <f>'5.Stata-DNSP&amp;State'!D266</f>
        <v>1.2424525022506714</v>
      </c>
      <c r="D399" s="178">
        <f>'5.Stata-DNSP&amp;State'!E266</f>
        <v>0.87797057628631592</v>
      </c>
      <c r="E399" s="178">
        <f>'5.Stata-DNSP&amp;State'!H266</f>
        <v>0.8248593807220459</v>
      </c>
      <c r="F399" s="178">
        <f>'5.Stata-DNSP&amp;State'!I266</f>
        <v>0.91351562738418579</v>
      </c>
      <c r="G399" s="19"/>
      <c r="H399" s="19"/>
      <c r="P399" s="25">
        <v>2014</v>
      </c>
      <c r="Q399" s="24">
        <f>B399-'Index Tables'!B399</f>
        <v>1.8005370527873765E-9</v>
      </c>
      <c r="R399" s="24">
        <f>C399-'Index Tables'!C399</f>
        <v>-4.9774932864288246E-7</v>
      </c>
      <c r="S399" s="24">
        <f>D399-'Index Tables'!D399</f>
        <v>-2.3713684127457668E-8</v>
      </c>
      <c r="T399" s="24">
        <f>E399-'Index Tables'!E399</f>
        <v>2.8072204594220551E-7</v>
      </c>
      <c r="U399" s="24">
        <f>F399-'Index Tables'!F399</f>
        <v>-7.2615814250553967E-8</v>
      </c>
    </row>
    <row r="400" spans="1:23" ht="14">
      <c r="A400" s="25">
        <v>2015</v>
      </c>
      <c r="B400" s="178">
        <f>'5.Stata-DNSP&amp;State'!C267</f>
        <v>1.1218150854110718</v>
      </c>
      <c r="C400" s="178">
        <f>'5.Stata-DNSP&amp;State'!D267</f>
        <v>1.2678335905075073</v>
      </c>
      <c r="D400" s="178">
        <f>'5.Stata-DNSP&amp;State'!E267</f>
        <v>0.88482815027236938</v>
      </c>
      <c r="E400" s="178">
        <f>'5.Stata-DNSP&amp;State'!H267</f>
        <v>0.82480508089065552</v>
      </c>
      <c r="F400" s="178">
        <f>'5.Stata-DNSP&amp;State'!I267</f>
        <v>0.92563194036483765</v>
      </c>
      <c r="G400" s="19"/>
      <c r="H400" s="19"/>
      <c r="P400" s="25">
        <v>2015</v>
      </c>
      <c r="Q400" s="24">
        <f>B400-'Index Tables'!B400</f>
        <v>8.5411071770735703E-8</v>
      </c>
      <c r="R400" s="24">
        <f>C400-'Index Tables'!C400</f>
        <v>5.9050750733646851E-7</v>
      </c>
      <c r="S400" s="24">
        <f>D400-'Index Tables'!D400</f>
        <v>-4.9727630568874304E-8</v>
      </c>
      <c r="T400" s="24">
        <f>E400-'Index Tables'!E400</f>
        <v>-1.9109344440160214E-8</v>
      </c>
      <c r="U400" s="24">
        <f>F400-'Index Tables'!F400</f>
        <v>-5.9635162363846916E-8</v>
      </c>
    </row>
    <row r="401" spans="1:23" ht="14">
      <c r="A401" s="25">
        <v>2016</v>
      </c>
      <c r="B401" s="178">
        <f>'5.Stata-DNSP&amp;State'!C268</f>
        <v>1.1209707260131836</v>
      </c>
      <c r="C401" s="178">
        <f>'5.Stata-DNSP&amp;State'!D268</f>
        <v>1.2903921604156494</v>
      </c>
      <c r="D401" s="178">
        <f>'5.Stata-DNSP&amp;State'!E268</f>
        <v>0.86870533227920532</v>
      </c>
      <c r="E401" s="178">
        <f>'5.Stata-DNSP&amp;State'!H268</f>
        <v>0.80495619773864746</v>
      </c>
      <c r="F401" s="178">
        <f>'5.Stata-DNSP&amp;State'!I268</f>
        <v>0.91067063808441162</v>
      </c>
      <c r="G401" s="19"/>
      <c r="H401" s="19"/>
      <c r="P401" s="25">
        <v>2016</v>
      </c>
      <c r="Q401" s="24">
        <f>B401-'Index Tables'!B401</f>
        <v>-2.7398681634593913E-7</v>
      </c>
      <c r="R401" s="24">
        <f>C401-'Index Tables'!C401</f>
        <v>1.6041564943058972E-7</v>
      </c>
      <c r="S401" s="24">
        <f>D401-'Index Tables'!D401</f>
        <v>3.227920530868289E-8</v>
      </c>
      <c r="T401" s="24">
        <f>E401-'Index Tables'!E401</f>
        <v>3.9773864746184273E-7</v>
      </c>
      <c r="U401" s="24">
        <f>F401-'Index Tables'!F401</f>
        <v>-1.6191558838141162E-7</v>
      </c>
    </row>
    <row r="402" spans="1:23" ht="14">
      <c r="A402" s="25">
        <v>2017</v>
      </c>
      <c r="B402" s="178">
        <f>'5.Stata-DNSP&amp;State'!C269</f>
        <v>1.1633830070495605</v>
      </c>
      <c r="C402" s="178">
        <f>'5.Stata-DNSP&amp;State'!D269</f>
        <v>1.2862498760223389</v>
      </c>
      <c r="D402" s="178">
        <f>'5.Stata-DNSP&amp;State'!E269</f>
        <v>0.9044765830039978</v>
      </c>
      <c r="E402" s="178">
        <f>'5.Stata-DNSP&amp;State'!H269</f>
        <v>0.86446547508239746</v>
      </c>
      <c r="F402" s="178">
        <f>'5.Stata-DNSP&amp;State'!I269</f>
        <v>0.93003815412521362</v>
      </c>
      <c r="G402" s="19"/>
      <c r="H402" s="19"/>
      <c r="P402" s="25">
        <v>2017</v>
      </c>
      <c r="Q402" s="24">
        <f>B402-'Index Tables'!B402</f>
        <v>7.0495604909126541E-9</v>
      </c>
      <c r="R402" s="24">
        <f>C402-'Index Tables'!C402</f>
        <v>-1.2397766102623109E-7</v>
      </c>
      <c r="S402" s="24">
        <f>D402-'Index Tables'!D402</f>
        <v>-1.6996002161207002E-8</v>
      </c>
      <c r="T402" s="24">
        <f>E402-'Index Tables'!E402</f>
        <v>7.5082397410497492E-8</v>
      </c>
      <c r="U402" s="24">
        <f>F402-'Index Tables'!F402</f>
        <v>-4.5874786414046298E-8</v>
      </c>
    </row>
    <row r="403" spans="1:23" ht="14">
      <c r="A403" s="25">
        <v>2018</v>
      </c>
      <c r="B403" s="178">
        <f>'5.Stata-DNSP&amp;State'!C270</f>
        <v>1.1376001834869385</v>
      </c>
      <c r="C403" s="178">
        <f>'5.Stata-DNSP&amp;State'!D270</f>
        <v>1.2604804039001465</v>
      </c>
      <c r="D403" s="178">
        <f>'5.Stata-DNSP&amp;State'!E270</f>
        <v>0.90251302719116211</v>
      </c>
      <c r="E403" s="178">
        <f>'5.Stata-DNSP&amp;State'!H270</f>
        <v>0.92046719789505005</v>
      </c>
      <c r="F403" s="178">
        <f>'5.Stata-DNSP&amp;State'!I270</f>
        <v>0.89309823513031006</v>
      </c>
      <c r="G403" s="19"/>
      <c r="H403" s="19"/>
      <c r="P403" s="25">
        <v>2018</v>
      </c>
      <c r="Q403" s="24">
        <f>B403-'Index Tables'!B403</f>
        <v>1.8348693853198483E-7</v>
      </c>
      <c r="R403" s="24">
        <f>C403-'Index Tables'!C403</f>
        <v>4.0390014643953975E-7</v>
      </c>
      <c r="S403" s="24">
        <f>D403-'Index Tables'!D403</f>
        <v>2.7191162099704513E-8</v>
      </c>
      <c r="T403" s="24">
        <f>E403-'Index Tables'!E403</f>
        <v>-1.0210494993945218E-7</v>
      </c>
      <c r="U403" s="24">
        <f>F403-'Index Tables'!F403</f>
        <v>2.3513031011113128E-7</v>
      </c>
    </row>
    <row r="404" spans="1:23" ht="14">
      <c r="A404" s="25">
        <v>2019</v>
      </c>
      <c r="B404" s="178">
        <f>'5.Stata-DNSP&amp;State'!C271</f>
        <v>1.1458199024200439</v>
      </c>
      <c r="C404" s="178">
        <f>'5.Stata-DNSP&amp;State'!D271</f>
        <v>1.2788435220718384</v>
      </c>
      <c r="D404" s="178">
        <f>'5.Stata-DNSP&amp;State'!E271</f>
        <v>0.89598119258880615</v>
      </c>
      <c r="E404" s="178">
        <f>'5.Stata-DNSP&amp;State'!H271</f>
        <v>0.91191089153289795</v>
      </c>
      <c r="F404" s="178">
        <f>'5.Stata-DNSP&amp;State'!I271</f>
        <v>0.8876643180847168</v>
      </c>
      <c r="G404" s="19"/>
      <c r="H404" s="19"/>
      <c r="P404" s="25">
        <v>2019</v>
      </c>
      <c r="Q404" s="24">
        <f>B404-'Index Tables'!B404</f>
        <v>-9.757995611536785E-8</v>
      </c>
      <c r="R404" s="24">
        <f>C404-'Index Tables'!C404</f>
        <v>-4.7792816171288166E-7</v>
      </c>
      <c r="S404" s="24">
        <f>D404-'Index Tables'!D404</f>
        <v>-7.4111938808130162E-9</v>
      </c>
      <c r="T404" s="24">
        <f>E404-'Index Tables'!E404</f>
        <v>2.915328979335996E-7</v>
      </c>
      <c r="U404" s="24">
        <f>F404-'Index Tables'!F404</f>
        <v>-8.1915283223210622E-8</v>
      </c>
    </row>
    <row r="405" spans="1:23" ht="14">
      <c r="A405" s="26">
        <v>2020</v>
      </c>
      <c r="B405" s="179">
        <f>'5.Stata-DNSP&amp;State'!C272</f>
        <v>1.1592892408370972</v>
      </c>
      <c r="C405" s="179">
        <f>'5.Stata-DNSP&amp;State'!D272</f>
        <v>1.2857990264892578</v>
      </c>
      <c r="D405" s="179">
        <f>'5.Stata-DNSP&amp;State'!E272</f>
        <v>0.90160989761352539</v>
      </c>
      <c r="E405" s="179">
        <f>'5.Stata-DNSP&amp;State'!H272</f>
        <v>0.9380684494972229</v>
      </c>
      <c r="F405" s="179">
        <f>'5.Stata-DNSP&amp;State'!I272</f>
        <v>0.88074147701263428</v>
      </c>
      <c r="G405" s="19"/>
      <c r="H405" s="19"/>
      <c r="P405" s="26">
        <v>2020</v>
      </c>
      <c r="Q405" s="27">
        <f>B405-'Index Tables'!B405</f>
        <v>2.4083709715405632E-7</v>
      </c>
      <c r="R405" s="27">
        <f>C405-'Index Tables'!C405</f>
        <v>2.6489257898276719E-8</v>
      </c>
      <c r="S405" s="27">
        <f>D405-'Index Tables'!D405</f>
        <v>9.7613525373851928E-8</v>
      </c>
      <c r="T405" s="27">
        <f>E405-'Index Tables'!E405</f>
        <v>4.4949722288745164E-7</v>
      </c>
      <c r="U405" s="27">
        <f>F405-'Index Tables'!F405</f>
        <v>-2.2987365677629157E-8</v>
      </c>
    </row>
    <row r="406" spans="1:23" ht="14">
      <c r="A406" s="25"/>
      <c r="B406" s="28"/>
      <c r="C406" s="28"/>
      <c r="D406" s="28"/>
      <c r="E406" s="28"/>
      <c r="F406" s="28"/>
      <c r="G406" s="7"/>
      <c r="H406" s="7"/>
    </row>
    <row r="407" spans="1:23" ht="14">
      <c r="A407" s="25"/>
      <c r="B407" s="28"/>
      <c r="C407" s="28"/>
      <c r="D407" s="28"/>
      <c r="E407" s="28"/>
      <c r="F407" s="28"/>
      <c r="G407" s="7"/>
      <c r="H407" s="7"/>
    </row>
    <row r="408" spans="1:23" ht="14">
      <c r="A408" s="23"/>
      <c r="B408" s="48"/>
      <c r="C408" s="48"/>
      <c r="D408" s="48"/>
      <c r="E408" s="48"/>
      <c r="F408" s="48"/>
      <c r="G408" s="7"/>
      <c r="H408" s="7"/>
    </row>
    <row r="409" spans="1:23" ht="14">
      <c r="A409" s="26"/>
      <c r="B409" s="29"/>
      <c r="C409" s="29"/>
      <c r="D409" s="29"/>
      <c r="E409" s="29"/>
      <c r="F409" s="29"/>
      <c r="G409" s="7"/>
      <c r="H409" s="7"/>
    </row>
    <row r="410" spans="1:23">
      <c r="A410" s="6"/>
      <c r="B410" s="3"/>
      <c r="C410" s="3"/>
      <c r="D410" s="3"/>
      <c r="E410" s="3"/>
      <c r="F410" s="3"/>
      <c r="G410" s="3"/>
      <c r="H410" s="3"/>
    </row>
    <row r="411" spans="1:23">
      <c r="A411" s="6"/>
      <c r="B411" s="3"/>
      <c r="C411" s="3"/>
      <c r="D411" s="3"/>
      <c r="E411" s="3"/>
      <c r="F411" s="3"/>
      <c r="G411" s="3"/>
      <c r="H411" s="3"/>
    </row>
    <row r="412" spans="1:23">
      <c r="A412" s="8" t="s">
        <v>113</v>
      </c>
      <c r="B412" s="9"/>
      <c r="C412" s="9"/>
      <c r="D412" s="9"/>
      <c r="E412" s="9"/>
      <c r="F412" s="9"/>
      <c r="G412" s="9"/>
      <c r="H412" s="9"/>
      <c r="P412" s="8" t="s">
        <v>113</v>
      </c>
      <c r="Q412" s="9"/>
      <c r="R412" s="9"/>
      <c r="S412" s="9"/>
      <c r="T412" s="9"/>
      <c r="U412" s="9"/>
      <c r="V412" s="9"/>
      <c r="W412" s="9"/>
    </row>
    <row r="413" spans="1:23" ht="15">
      <c r="A413" s="16"/>
      <c r="B413" s="17" t="s">
        <v>8</v>
      </c>
      <c r="C413" s="18" t="s">
        <v>9</v>
      </c>
      <c r="D413" s="17" t="s">
        <v>3</v>
      </c>
      <c r="E413" s="273" t="s">
        <v>28</v>
      </c>
      <c r="F413" s="273"/>
      <c r="G413" s="19"/>
      <c r="H413" s="19"/>
      <c r="P413" s="16"/>
      <c r="Q413" s="17" t="s">
        <v>8</v>
      </c>
      <c r="R413" s="18" t="s">
        <v>9</v>
      </c>
      <c r="S413" s="17" t="s">
        <v>3</v>
      </c>
      <c r="T413" s="273" t="s">
        <v>28</v>
      </c>
      <c r="U413" s="273"/>
    </row>
    <row r="414" spans="1:23" ht="15">
      <c r="A414" s="20" t="s">
        <v>7</v>
      </c>
      <c r="B414" s="21" t="s">
        <v>26</v>
      </c>
      <c r="C414" s="22" t="s">
        <v>26</v>
      </c>
      <c r="D414" s="21" t="s">
        <v>26</v>
      </c>
      <c r="E414" s="21" t="s">
        <v>10</v>
      </c>
      <c r="F414" s="21" t="s">
        <v>11</v>
      </c>
      <c r="G414" s="19"/>
      <c r="H414" s="19"/>
      <c r="P414" s="20" t="s">
        <v>7</v>
      </c>
      <c r="Q414" s="21" t="s">
        <v>26</v>
      </c>
      <c r="R414" s="22" t="s">
        <v>26</v>
      </c>
      <c r="S414" s="21" t="s">
        <v>26</v>
      </c>
      <c r="T414" s="21" t="s">
        <v>10</v>
      </c>
      <c r="U414" s="21" t="s">
        <v>11</v>
      </c>
    </row>
    <row r="415" spans="1:23" ht="14">
      <c r="A415" s="23">
        <v>2006</v>
      </c>
      <c r="B415" s="180">
        <f>'5.Stata-DNSP&amp;State'!C274</f>
        <v>1</v>
      </c>
      <c r="C415" s="180">
        <f>'5.Stata-DNSP&amp;State'!D274</f>
        <v>1</v>
      </c>
      <c r="D415" s="180">
        <f>'5.Stata-DNSP&amp;State'!E274</f>
        <v>1</v>
      </c>
      <c r="E415" s="180">
        <f>'5.Stata-DNSP&amp;State'!H274</f>
        <v>1</v>
      </c>
      <c r="F415" s="180">
        <f>'5.Stata-DNSP&amp;State'!I274</f>
        <v>1</v>
      </c>
      <c r="G415" s="19"/>
      <c r="H415" s="19"/>
      <c r="P415" s="23">
        <v>2006</v>
      </c>
      <c r="Q415" s="24">
        <f>B415-'Index Tables'!B415</f>
        <v>0</v>
      </c>
      <c r="R415" s="24">
        <f>C415-'Index Tables'!C415</f>
        <v>0</v>
      </c>
      <c r="S415" s="24">
        <f>D415-'Index Tables'!D415</f>
        <v>0</v>
      </c>
      <c r="T415" s="24">
        <f>E415-'Index Tables'!E415</f>
        <v>0</v>
      </c>
      <c r="U415" s="24">
        <f>F415-'Index Tables'!F415</f>
        <v>0</v>
      </c>
    </row>
    <row r="416" spans="1:23" ht="14">
      <c r="A416" s="25">
        <v>2007</v>
      </c>
      <c r="B416" s="178">
        <f>'5.Stata-DNSP&amp;State'!C275</f>
        <v>1.1375460624694824</v>
      </c>
      <c r="C416" s="178">
        <f>'5.Stata-DNSP&amp;State'!D275</f>
        <v>1.0318053960800171</v>
      </c>
      <c r="D416" s="178">
        <f>'5.Stata-DNSP&amp;State'!E275</f>
        <v>1.1024812459945679</v>
      </c>
      <c r="E416" s="178">
        <f>'5.Stata-DNSP&amp;State'!H275</f>
        <v>1.1319824457168579</v>
      </c>
      <c r="F416" s="178">
        <f>'5.Stata-DNSP&amp;State'!I275</f>
        <v>1.0846165418624878</v>
      </c>
      <c r="G416" s="19"/>
      <c r="H416" s="19"/>
      <c r="P416" s="25">
        <v>2007</v>
      </c>
      <c r="Q416" s="24">
        <f>B416-'Index Tables'!B416</f>
        <v>6.2469482475790983E-8</v>
      </c>
      <c r="R416" s="24">
        <f>C416-'Index Tables'!C416</f>
        <v>-6.0391998291109417E-7</v>
      </c>
      <c r="S416" s="24">
        <f>D416-'Index Tables'!D416</f>
        <v>2.4599456782681273E-7</v>
      </c>
      <c r="T416" s="24">
        <f>E416-'Index Tables'!E416</f>
        <v>4.4571685786642945E-7</v>
      </c>
      <c r="U416" s="24">
        <f>F416-'Index Tables'!F416</f>
        <v>-4.5813751214929255E-7</v>
      </c>
    </row>
    <row r="417" spans="1:21" ht="14">
      <c r="A417" s="25">
        <v>2008</v>
      </c>
      <c r="B417" s="178">
        <f>'5.Stata-DNSP&amp;State'!C276</f>
        <v>1.1280092000961304</v>
      </c>
      <c r="C417" s="178">
        <f>'5.Stata-DNSP&amp;State'!D276</f>
        <v>1.0772533416748047</v>
      </c>
      <c r="D417" s="178">
        <f>'5.Stata-DNSP&amp;State'!E276</f>
        <v>1.0471159219741821</v>
      </c>
      <c r="E417" s="178">
        <f>'5.Stata-DNSP&amp;State'!H276</f>
        <v>1.0618627071380615</v>
      </c>
      <c r="F417" s="178">
        <f>'5.Stata-DNSP&amp;State'!I276</f>
        <v>1.0398329496383667</v>
      </c>
      <c r="G417" s="19"/>
      <c r="H417" s="19"/>
      <c r="P417" s="25">
        <v>2008</v>
      </c>
      <c r="Q417" s="24">
        <f>B417-'Index Tables'!B417</f>
        <v>2.0009613033167284E-7</v>
      </c>
      <c r="R417" s="24">
        <f>C417-'Index Tables'!C417</f>
        <v>3.416748046713991E-7</v>
      </c>
      <c r="S417" s="24">
        <f>D417-'Index Tables'!D417</f>
        <v>-7.8025817806803843E-8</v>
      </c>
      <c r="T417" s="24">
        <f>E417-'Index Tables'!E417</f>
        <v>-2.9286193847788411E-7</v>
      </c>
      <c r="U417" s="24">
        <f>F417-'Index Tables'!F417</f>
        <v>-5.0361633308071418E-8</v>
      </c>
    </row>
    <row r="418" spans="1:21" ht="14">
      <c r="A418" s="25">
        <v>2009</v>
      </c>
      <c r="B418" s="178">
        <f>'5.Stata-DNSP&amp;State'!C277</f>
        <v>1.1428701877593994</v>
      </c>
      <c r="C418" s="178">
        <f>'5.Stata-DNSP&amp;State'!D277</f>
        <v>1.0997949838638306</v>
      </c>
      <c r="D418" s="178">
        <f>'5.Stata-DNSP&amp;State'!E277</f>
        <v>1.0391664505004883</v>
      </c>
      <c r="E418" s="178">
        <f>'5.Stata-DNSP&amp;State'!H277</f>
        <v>1.07590651512146</v>
      </c>
      <c r="F418" s="178">
        <f>'5.Stata-DNSP&amp;State'!I277</f>
        <v>1.0169498920440674</v>
      </c>
      <c r="G418" s="19"/>
      <c r="H418" s="19"/>
      <c r="P418" s="25">
        <v>2009</v>
      </c>
      <c r="Q418" s="24">
        <f>B418-'Index Tables'!B418</f>
        <v>1.8775939936155339E-7</v>
      </c>
      <c r="R418" s="24">
        <f>C418-'Index Tables'!C418</f>
        <v>-1.6136169511682397E-8</v>
      </c>
      <c r="S418" s="24">
        <f>D418-'Index Tables'!D418</f>
        <v>-5.4949951167060362E-7</v>
      </c>
      <c r="T418" s="24">
        <f>E418-'Index Tables'!E418</f>
        <v>-4.8487853998580022E-7</v>
      </c>
      <c r="U418" s="24">
        <f>F418-'Index Tables'!F418</f>
        <v>-1.0795593263779324E-7</v>
      </c>
    </row>
    <row r="419" spans="1:21" ht="14">
      <c r="A419" s="25">
        <v>2010</v>
      </c>
      <c r="B419" s="178">
        <f>'5.Stata-DNSP&amp;State'!C278</f>
        <v>1.1762512922286987</v>
      </c>
      <c r="C419" s="178">
        <f>'5.Stata-DNSP&amp;State'!D278</f>
        <v>1.1216486692428589</v>
      </c>
      <c r="D419" s="178">
        <f>'5.Stata-DNSP&amp;State'!E278</f>
        <v>1.0486805438995361</v>
      </c>
      <c r="E419" s="178">
        <f>'5.Stata-DNSP&amp;State'!H278</f>
        <v>1.1126466989517212</v>
      </c>
      <c r="F419" s="178">
        <f>'5.Stata-DNSP&amp;State'!I278</f>
        <v>1.0129691362380981</v>
      </c>
      <c r="G419" s="19"/>
      <c r="H419" s="19"/>
      <c r="P419" s="25">
        <v>2010</v>
      </c>
      <c r="Q419" s="24">
        <f>B419-'Index Tables'!B419</f>
        <v>2.9222869879497182E-7</v>
      </c>
      <c r="R419" s="24">
        <f>C419-'Index Tables'!C419</f>
        <v>6.6924285890834767E-7</v>
      </c>
      <c r="S419" s="24">
        <f>D419-'Index Tables'!D419</f>
        <v>-4.5610046384148006E-7</v>
      </c>
      <c r="T419" s="24">
        <f>E419-'Index Tables'!E419</f>
        <v>-1.3010482788899935E-6</v>
      </c>
      <c r="U419" s="24">
        <f>F419-'Index Tables'!F419</f>
        <v>1.3623809813623211E-7</v>
      </c>
    </row>
    <row r="420" spans="1:21" ht="14">
      <c r="A420" s="25">
        <v>2011</v>
      </c>
      <c r="B420" s="178">
        <f>'5.Stata-DNSP&amp;State'!C279</f>
        <v>1.1968861818313599</v>
      </c>
      <c r="C420" s="178">
        <f>'5.Stata-DNSP&amp;State'!D279</f>
        <v>1.2046217918395996</v>
      </c>
      <c r="D420" s="178">
        <f>'5.Stata-DNSP&amp;State'!E279</f>
        <v>0.99357831478118896</v>
      </c>
      <c r="E420" s="178">
        <f>'5.Stata-DNSP&amp;State'!H279</f>
        <v>0.97320979833602905</v>
      </c>
      <c r="F420" s="178">
        <f>'5.Stata-DNSP&amp;State'!I279</f>
        <v>1.0036203861236572</v>
      </c>
      <c r="G420" s="19"/>
      <c r="H420" s="19"/>
      <c r="P420" s="25">
        <v>2011</v>
      </c>
      <c r="Q420" s="24">
        <f>B420-'Index Tables'!B420</f>
        <v>1.8183135996885369E-7</v>
      </c>
      <c r="R420" s="24">
        <f>C420-'Index Tables'!C420</f>
        <v>-2.0816040047222373E-7</v>
      </c>
      <c r="S420" s="24">
        <f>D420-'Index Tables'!D420</f>
        <v>-4.8521881101937225E-7</v>
      </c>
      <c r="T420" s="24">
        <f>E420-'Index Tables'!E420</f>
        <v>-1.0016639709897746E-6</v>
      </c>
      <c r="U420" s="24">
        <f>F420-'Index Tables'!F420</f>
        <v>-6.1387634286980131E-7</v>
      </c>
    </row>
    <row r="421" spans="1:21" ht="14">
      <c r="A421" s="25">
        <v>2012</v>
      </c>
      <c r="B421" s="178">
        <f>'5.Stata-DNSP&amp;State'!C280</f>
        <v>1.2308748960494995</v>
      </c>
      <c r="C421" s="178">
        <f>'5.Stata-DNSP&amp;State'!D280</f>
        <v>1.2391879558563232</v>
      </c>
      <c r="D421" s="178">
        <f>'5.Stata-DNSP&amp;State'!E280</f>
        <v>0.99329143762588501</v>
      </c>
      <c r="E421" s="178">
        <f>'5.Stata-DNSP&amp;State'!H280</f>
        <v>0.95791423320770264</v>
      </c>
      <c r="F421" s="178">
        <f>'5.Stata-DNSP&amp;State'!I280</f>
        <v>1.0077376365661621</v>
      </c>
      <c r="G421" s="19"/>
      <c r="H421" s="19"/>
      <c r="P421" s="25">
        <v>2012</v>
      </c>
      <c r="Q421" s="24">
        <f>B421-'Index Tables'!B421</f>
        <v>-1.0395050042966147E-7</v>
      </c>
      <c r="R421" s="24">
        <f>C421-'Index Tables'!C421</f>
        <v>-4.4143676714014646E-8</v>
      </c>
      <c r="S421" s="24">
        <f>D421-'Index Tables'!D421</f>
        <v>-5.6237411494297618E-7</v>
      </c>
      <c r="T421" s="24">
        <f>E421-'Index Tables'!E421</f>
        <v>-7.6679229732423693E-7</v>
      </c>
      <c r="U421" s="24">
        <f>F421-'Index Tables'!F421</f>
        <v>-3.6343383791326289E-7</v>
      </c>
    </row>
    <row r="422" spans="1:21" ht="14">
      <c r="A422" s="25">
        <v>2013</v>
      </c>
      <c r="B422" s="178">
        <f>'5.Stata-DNSP&amp;State'!C281</f>
        <v>1.233677864074707</v>
      </c>
      <c r="C422" s="178">
        <f>'5.Stata-DNSP&amp;State'!D281</f>
        <v>1.2178366184234619</v>
      </c>
      <c r="D422" s="178">
        <f>'5.Stata-DNSP&amp;State'!E281</f>
        <v>1.0130075216293335</v>
      </c>
      <c r="E422" s="178">
        <f>'5.Stata-DNSP&amp;State'!H281</f>
        <v>1.0323560237884521</v>
      </c>
      <c r="F422" s="178">
        <f>'5.Stata-DNSP&amp;State'!I281</f>
        <v>1.0003827810287476</v>
      </c>
      <c r="G422" s="19"/>
      <c r="H422" s="19"/>
      <c r="P422" s="25">
        <v>2013</v>
      </c>
      <c r="Q422" s="24">
        <f>B422-'Index Tables'!B422</f>
        <v>-1.3592529302108858E-7</v>
      </c>
      <c r="R422" s="24">
        <f>C422-'Index Tables'!C422</f>
        <v>6.1842346199547649E-7</v>
      </c>
      <c r="S422" s="24">
        <f>D422-'Index Tables'!D422</f>
        <v>-4.7837066641243098E-7</v>
      </c>
      <c r="T422" s="24">
        <f>E422-'Index Tables'!E422</f>
        <v>-9.7621154782068231E-7</v>
      </c>
      <c r="U422" s="24">
        <f>F422-'Index Tables'!F422</f>
        <v>-2.1897125246361782E-7</v>
      </c>
    </row>
    <row r="423" spans="1:21" ht="14">
      <c r="A423" s="25">
        <v>2014</v>
      </c>
      <c r="B423" s="178">
        <f>'5.Stata-DNSP&amp;State'!C282</f>
        <v>1.2506409883499146</v>
      </c>
      <c r="C423" s="178">
        <f>'5.Stata-DNSP&amp;State'!D282</f>
        <v>1.2203519344329834</v>
      </c>
      <c r="D423" s="178">
        <f>'5.Stata-DNSP&amp;State'!E282</f>
        <v>1.0248197317123413</v>
      </c>
      <c r="E423" s="178">
        <f>'5.Stata-DNSP&amp;State'!H282</f>
        <v>1.0952186584472656</v>
      </c>
      <c r="F423" s="178">
        <f>'5.Stata-DNSP&amp;State'!I282</f>
        <v>0.98549610376358032</v>
      </c>
      <c r="G423" s="19"/>
      <c r="H423" s="19"/>
      <c r="P423" s="25">
        <v>2014</v>
      </c>
      <c r="Q423" s="24">
        <f>B423-'Index Tables'!B423</f>
        <v>-1.1650085340875194E-8</v>
      </c>
      <c r="R423" s="24">
        <f>C423-'Index Tables'!C423</f>
        <v>9.3443298343487413E-7</v>
      </c>
      <c r="S423" s="24">
        <f>D423-'Index Tables'!D423</f>
        <v>-2.6828765875563931E-7</v>
      </c>
      <c r="T423" s="24">
        <f>E423-'Index Tables'!E423</f>
        <v>-3.4155273431757394E-7</v>
      </c>
      <c r="U423" s="24">
        <f>F423-'Index Tables'!F423</f>
        <v>-3.9623641967523326E-7</v>
      </c>
    </row>
    <row r="424" spans="1:21" ht="14">
      <c r="A424" s="25">
        <v>2015</v>
      </c>
      <c r="B424" s="178">
        <f>'5.Stata-DNSP&amp;State'!C283</f>
        <v>1.2209497690200806</v>
      </c>
      <c r="C424" s="178">
        <f>'5.Stata-DNSP&amp;State'!D283</f>
        <v>1.277869701385498</v>
      </c>
      <c r="D424" s="178">
        <f>'5.Stata-DNSP&amp;State'!E283</f>
        <v>0.95545703172683716</v>
      </c>
      <c r="E424" s="178">
        <f>'5.Stata-DNSP&amp;State'!H283</f>
        <v>0.98949456214904785</v>
      </c>
      <c r="F424" s="178">
        <f>'5.Stata-DNSP&amp;State'!I283</f>
        <v>0.93522864580154419</v>
      </c>
      <c r="G424" s="19"/>
      <c r="H424" s="19"/>
      <c r="P424" s="25">
        <v>2015</v>
      </c>
      <c r="Q424" s="24">
        <f>B424-'Index Tables'!B424</f>
        <v>-2.3097991941334328E-7</v>
      </c>
      <c r="R424" s="24">
        <f>C424-'Index Tables'!C424</f>
        <v>7.0138549812526207E-7</v>
      </c>
      <c r="S424" s="24">
        <f>D424-'Index Tables'!D424</f>
        <v>-3.6827316285403811E-7</v>
      </c>
      <c r="T424" s="24">
        <f>E424-'Index Tables'!E424</f>
        <v>-9.3785095212073344E-7</v>
      </c>
      <c r="U424" s="24">
        <f>F424-'Index Tables'!F424</f>
        <v>-1.5419845578179547E-7</v>
      </c>
    </row>
    <row r="425" spans="1:21" ht="14">
      <c r="A425" s="25">
        <v>2016</v>
      </c>
      <c r="B425" s="178">
        <f>'5.Stata-DNSP&amp;State'!C284</f>
        <v>1.2327735424041748</v>
      </c>
      <c r="C425" s="178">
        <f>'5.Stata-DNSP&amp;State'!D284</f>
        <v>1.2633302211761475</v>
      </c>
      <c r="D425" s="178">
        <f>'5.Stata-DNSP&amp;State'!E284</f>
        <v>0.97581243515014648</v>
      </c>
      <c r="E425" s="178">
        <f>'5.Stata-DNSP&amp;State'!H284</f>
        <v>1.0556108951568604</v>
      </c>
      <c r="F425" s="178">
        <f>'5.Stata-DNSP&amp;State'!I284</f>
        <v>0.93214988708496094</v>
      </c>
      <c r="G425" s="19"/>
      <c r="H425" s="19"/>
      <c r="P425" s="25">
        <v>2016</v>
      </c>
      <c r="Q425" s="24">
        <f>B425-'Index Tables'!B425</f>
        <v>-4.5759582523174913E-7</v>
      </c>
      <c r="R425" s="24">
        <f>C425-'Index Tables'!C425</f>
        <v>2.211761473969176E-7</v>
      </c>
      <c r="S425" s="24">
        <f>D425-'Index Tables'!D425</f>
        <v>-6.6484985350445669E-7</v>
      </c>
      <c r="T425" s="24">
        <f>E425-'Index Tables'!E425</f>
        <v>-1.1048431396432079E-6</v>
      </c>
      <c r="U425" s="24">
        <f>F425-'Index Tables'!F425</f>
        <v>-6.1291503905547273E-7</v>
      </c>
    </row>
    <row r="426" spans="1:21" ht="14">
      <c r="A426" s="25">
        <v>2017</v>
      </c>
      <c r="B426" s="178">
        <f>'5.Stata-DNSP&amp;State'!C285</f>
        <v>1.2778095006942749</v>
      </c>
      <c r="C426" s="178">
        <f>'5.Stata-DNSP&amp;State'!D285</f>
        <v>1.2544707059860229</v>
      </c>
      <c r="D426" s="178">
        <f>'5.Stata-DNSP&amp;State'!E285</f>
        <v>1.0186042785644531</v>
      </c>
      <c r="E426" s="178">
        <f>'5.Stata-DNSP&amp;State'!H285</f>
        <v>1.1504554748535156</v>
      </c>
      <c r="F426" s="178">
        <f>'5.Stata-DNSP&amp;State'!I285</f>
        <v>0.95082485675811768</v>
      </c>
      <c r="G426" s="19"/>
      <c r="H426" s="19"/>
      <c r="P426" s="25">
        <v>2017</v>
      </c>
      <c r="Q426" s="24">
        <f>B426-'Index Tables'!B426</f>
        <v>-4.9930572498801951E-7</v>
      </c>
      <c r="R426" s="24">
        <f>C426-'Index Tables'!C426</f>
        <v>-2.9401397694250875E-7</v>
      </c>
      <c r="S426" s="24">
        <f>D426-'Index Tables'!D426</f>
        <v>-7.2143554685766276E-7</v>
      </c>
      <c r="T426" s="24">
        <f>E426-'Index Tables'!E426</f>
        <v>-5.2514648429813349E-7</v>
      </c>
      <c r="U426" s="24">
        <f>F426-'Index Tables'!F426</f>
        <v>-2.4324188230284705E-7</v>
      </c>
    </row>
    <row r="427" spans="1:21" ht="14">
      <c r="A427" s="25">
        <v>2018</v>
      </c>
      <c r="B427" s="178">
        <f>'5.Stata-DNSP&amp;State'!C286</f>
        <v>1.2656229734420776</v>
      </c>
      <c r="C427" s="178">
        <f>'5.Stata-DNSP&amp;State'!D286</f>
        <v>1.2669727802276611</v>
      </c>
      <c r="D427" s="178">
        <f>'5.Stata-DNSP&amp;State'!E286</f>
        <v>0.99893432855606079</v>
      </c>
      <c r="E427" s="178">
        <f>'5.Stata-DNSP&amp;State'!H286</f>
        <v>1.1227271556854248</v>
      </c>
      <c r="F427" s="178">
        <f>'5.Stata-DNSP&amp;State'!I286</f>
        <v>0.93303197622299194</v>
      </c>
      <c r="G427" s="19"/>
      <c r="H427" s="19"/>
      <c r="P427" s="25">
        <v>2018</v>
      </c>
      <c r="Q427" s="24">
        <f>B427-'Index Tables'!B427</f>
        <v>-2.6557922305769921E-8</v>
      </c>
      <c r="R427" s="24">
        <f>C427-'Index Tables'!C427</f>
        <v>-2.1977233877201741E-7</v>
      </c>
      <c r="S427" s="24">
        <f>D427-'Index Tables'!D427</f>
        <v>-5.7144393916797043E-7</v>
      </c>
      <c r="T427" s="24">
        <f>E427-'Index Tables'!E427</f>
        <v>-8.4431457514355657E-7</v>
      </c>
      <c r="U427" s="24">
        <f>F427-'Index Tables'!F427</f>
        <v>-3.2377700809327337E-7</v>
      </c>
    </row>
    <row r="428" spans="1:21" ht="14">
      <c r="A428" s="25">
        <v>2019</v>
      </c>
      <c r="B428" s="178">
        <f>'5.Stata-DNSP&amp;State'!C287</f>
        <v>1.2482823133468628</v>
      </c>
      <c r="C428" s="178">
        <f>'5.Stata-DNSP&amp;State'!D287</f>
        <v>1.256455659866333</v>
      </c>
      <c r="D428" s="178">
        <f>'5.Stata-DNSP&amp;State'!E287</f>
        <v>0.99349457025527954</v>
      </c>
      <c r="E428" s="178">
        <f>'5.Stata-DNSP&amp;State'!H287</f>
        <v>1.1360273361206055</v>
      </c>
      <c r="F428" s="178">
        <f>'5.Stata-DNSP&amp;State'!I287</f>
        <v>0.9196929931640625</v>
      </c>
      <c r="G428" s="19"/>
      <c r="H428" s="19"/>
      <c r="P428" s="25">
        <v>2019</v>
      </c>
      <c r="Q428" s="24">
        <f>B428-'Index Tables'!B428</f>
        <v>3.133468629012981E-7</v>
      </c>
      <c r="R428" s="24">
        <f>C428-'Index Tables'!C428</f>
        <v>-3.401336670094679E-7</v>
      </c>
      <c r="S428" s="24">
        <f>D428-'Index Tables'!D428</f>
        <v>-3.2974472041757963E-7</v>
      </c>
      <c r="T428" s="24">
        <f>E428-'Index Tables'!E428</f>
        <v>-6.6387939456902245E-7</v>
      </c>
      <c r="U428" s="24">
        <f>F428-'Index Tables'!F428</f>
        <v>-1.0683593754112763E-7</v>
      </c>
    </row>
    <row r="429" spans="1:21" ht="14">
      <c r="A429" s="26">
        <v>2020</v>
      </c>
      <c r="B429" s="179">
        <f>'5.Stata-DNSP&amp;State'!C288</f>
        <v>1.2526417970657349</v>
      </c>
      <c r="C429" s="179">
        <f>'5.Stata-DNSP&amp;State'!D288</f>
        <v>1.2580776214599609</v>
      </c>
      <c r="D429" s="179">
        <f>'5.Stata-DNSP&amp;State'!E288</f>
        <v>0.99567890167236328</v>
      </c>
      <c r="E429" s="179">
        <f>'5.Stata-DNSP&amp;State'!H288</f>
        <v>1.1474586725234985</v>
      </c>
      <c r="F429" s="179">
        <f>'5.Stata-DNSP&amp;State'!I288</f>
        <v>0.91560208797454834</v>
      </c>
      <c r="G429" s="19"/>
      <c r="H429" s="19"/>
      <c r="P429" s="26">
        <v>2020</v>
      </c>
      <c r="Q429" s="27">
        <f>B429-'Index Tables'!B429</f>
        <v>-2.0293426516992952E-7</v>
      </c>
      <c r="R429" s="27">
        <f>C429-'Index Tables'!C429</f>
        <v>-3.7854003909210121E-7</v>
      </c>
      <c r="S429" s="27">
        <f>D429-'Index Tables'!D429</f>
        <v>-3.9832763676361793E-7</v>
      </c>
      <c r="T429" s="27">
        <f>E429-'Index Tables'!E429</f>
        <v>-3.274765014715797E-7</v>
      </c>
      <c r="U429" s="27">
        <f>F429-'Index Tables'!F429</f>
        <v>-3.1202545169861651E-7</v>
      </c>
    </row>
    <row r="430" spans="1:21" ht="14">
      <c r="A430" s="25"/>
      <c r="B430" s="28"/>
      <c r="C430" s="28"/>
      <c r="D430" s="28"/>
      <c r="E430" s="28"/>
      <c r="F430" s="28"/>
      <c r="G430" s="7"/>
      <c r="H430" s="7"/>
    </row>
    <row r="431" spans="1:21" ht="14">
      <c r="A431" s="25"/>
      <c r="B431" s="28"/>
      <c r="C431" s="28"/>
      <c r="D431" s="28"/>
      <c r="E431" s="28"/>
      <c r="F431" s="28"/>
      <c r="G431" s="7"/>
      <c r="H431" s="7"/>
    </row>
    <row r="432" spans="1:21" ht="14">
      <c r="A432" s="23"/>
      <c r="B432" s="48"/>
      <c r="C432" s="48"/>
      <c r="D432" s="48"/>
      <c r="E432" s="48"/>
      <c r="F432" s="48"/>
      <c r="G432" s="7"/>
      <c r="H432" s="7"/>
    </row>
    <row r="433" spans="1:23" ht="14">
      <c r="A433" s="26"/>
      <c r="B433" s="29"/>
      <c r="C433" s="29"/>
      <c r="D433" s="29"/>
      <c r="E433" s="29"/>
      <c r="F433" s="29"/>
      <c r="G433" s="7"/>
      <c r="H433" s="7"/>
    </row>
    <row r="434" spans="1:23">
      <c r="A434" s="6"/>
      <c r="B434" s="3"/>
      <c r="C434" s="3"/>
      <c r="D434" s="3"/>
      <c r="E434" s="3"/>
      <c r="F434" s="3"/>
      <c r="G434" s="3"/>
      <c r="H434" s="3"/>
    </row>
    <row r="435" spans="1:23">
      <c r="A435" s="6"/>
      <c r="B435" s="3"/>
      <c r="C435" s="3"/>
      <c r="D435" s="3"/>
      <c r="E435" s="3"/>
      <c r="F435" s="3"/>
      <c r="G435" s="3"/>
      <c r="H435" s="3"/>
    </row>
    <row r="436" spans="1:23">
      <c r="A436" s="8" t="s">
        <v>114</v>
      </c>
      <c r="B436" s="9"/>
      <c r="C436" s="9"/>
      <c r="D436" s="9"/>
      <c r="E436" s="9"/>
      <c r="F436" s="9"/>
      <c r="G436" s="9"/>
      <c r="H436" s="9"/>
      <c r="P436" s="8" t="s">
        <v>114</v>
      </c>
      <c r="Q436" s="9"/>
      <c r="R436" s="9"/>
      <c r="S436" s="9"/>
      <c r="T436" s="9"/>
      <c r="U436" s="9"/>
      <c r="V436" s="9"/>
      <c r="W436" s="9"/>
    </row>
    <row r="437" spans="1:23" ht="15">
      <c r="A437" s="16"/>
      <c r="B437" s="17" t="s">
        <v>8</v>
      </c>
      <c r="C437" s="18" t="s">
        <v>9</v>
      </c>
      <c r="D437" s="17" t="s">
        <v>3</v>
      </c>
      <c r="E437" s="273" t="s">
        <v>28</v>
      </c>
      <c r="F437" s="273"/>
      <c r="G437" s="19"/>
      <c r="H437" s="19"/>
      <c r="P437" s="16"/>
      <c r="Q437" s="17" t="s">
        <v>8</v>
      </c>
      <c r="R437" s="18" t="s">
        <v>9</v>
      </c>
      <c r="S437" s="17" t="s">
        <v>3</v>
      </c>
      <c r="T437" s="273" t="s">
        <v>28</v>
      </c>
      <c r="U437" s="273"/>
    </row>
    <row r="438" spans="1:23" ht="15">
      <c r="A438" s="20" t="s">
        <v>7</v>
      </c>
      <c r="B438" s="21" t="s">
        <v>26</v>
      </c>
      <c r="C438" s="22" t="s">
        <v>26</v>
      </c>
      <c r="D438" s="21" t="s">
        <v>26</v>
      </c>
      <c r="E438" s="21" t="s">
        <v>10</v>
      </c>
      <c r="F438" s="21" t="s">
        <v>11</v>
      </c>
      <c r="G438" s="19"/>
      <c r="H438" s="19"/>
      <c r="P438" s="20" t="s">
        <v>7</v>
      </c>
      <c r="Q438" s="21" t="s">
        <v>26</v>
      </c>
      <c r="R438" s="22" t="s">
        <v>26</v>
      </c>
      <c r="S438" s="21" t="s">
        <v>26</v>
      </c>
      <c r="T438" s="21" t="s">
        <v>10</v>
      </c>
      <c r="U438" s="21" t="s">
        <v>11</v>
      </c>
    </row>
    <row r="439" spans="1:23" ht="14">
      <c r="A439" s="23">
        <v>2006</v>
      </c>
      <c r="B439" s="180">
        <f>'5.Stata-DNSP&amp;State'!C290</f>
        <v>1</v>
      </c>
      <c r="C439" s="180">
        <f>'5.Stata-DNSP&amp;State'!D290</f>
        <v>1</v>
      </c>
      <c r="D439" s="180">
        <f>'5.Stata-DNSP&amp;State'!E290</f>
        <v>1</v>
      </c>
      <c r="E439" s="180">
        <f>'5.Stata-DNSP&amp;State'!H290</f>
        <v>1</v>
      </c>
      <c r="F439" s="180">
        <f>'5.Stata-DNSP&amp;State'!I290</f>
        <v>1</v>
      </c>
      <c r="G439" s="19"/>
      <c r="H439" s="19"/>
      <c r="P439" s="23">
        <v>2006</v>
      </c>
      <c r="Q439" s="24">
        <f>B439-'Index Tables'!B439</f>
        <v>0</v>
      </c>
      <c r="R439" s="24">
        <f>C439-'Index Tables'!C439</f>
        <v>0</v>
      </c>
      <c r="S439" s="24">
        <f>D439-'Index Tables'!D439</f>
        <v>0</v>
      </c>
      <c r="T439" s="24">
        <f>E439-'Index Tables'!E439</f>
        <v>0</v>
      </c>
      <c r="U439" s="24">
        <f>F439-'Index Tables'!F439</f>
        <v>0</v>
      </c>
    </row>
    <row r="440" spans="1:23" ht="14">
      <c r="A440" s="25">
        <v>2007</v>
      </c>
      <c r="B440" s="178">
        <f>'5.Stata-DNSP&amp;State'!C291</f>
        <v>0.97423094511032104</v>
      </c>
      <c r="C440" s="178">
        <f>'5.Stata-DNSP&amp;State'!D291</f>
        <v>1.0031771659851074</v>
      </c>
      <c r="D440" s="178">
        <f>'5.Stata-DNSP&amp;State'!E291</f>
        <v>0.9711453914642334</v>
      </c>
      <c r="E440" s="178">
        <f>'5.Stata-DNSP&amp;State'!H291</f>
        <v>1.0511759519577026</v>
      </c>
      <c r="F440" s="178">
        <f>'5.Stata-DNSP&amp;State'!I291</f>
        <v>0.94004243612289429</v>
      </c>
      <c r="G440" s="19"/>
      <c r="H440" s="19"/>
      <c r="P440" s="25">
        <v>2007</v>
      </c>
      <c r="Q440" s="24">
        <f>B440-'Index Tables'!B440</f>
        <v>-5.4889678913205842E-8</v>
      </c>
      <c r="R440" s="24">
        <f>C440-'Index Tables'!C440</f>
        <v>1.6598510743648376E-7</v>
      </c>
      <c r="S440" s="24">
        <f>D440-'Index Tables'!D440</f>
        <v>-1.0853576659641817E-7</v>
      </c>
      <c r="T440" s="24">
        <f>E440-'Index Tables'!E440</f>
        <v>-4.8042297473571693E-8</v>
      </c>
      <c r="U440" s="24">
        <f>F440-'Index Tables'!F440</f>
        <v>-1.638771056633459E-7</v>
      </c>
    </row>
    <row r="441" spans="1:23" ht="14">
      <c r="A441" s="25">
        <v>2008</v>
      </c>
      <c r="B441" s="178">
        <f>'5.Stata-DNSP&amp;State'!C292</f>
        <v>1.0732169151306152</v>
      </c>
      <c r="C441" s="178">
        <f>'5.Stata-DNSP&amp;State'!D292</f>
        <v>1.0495685338973999</v>
      </c>
      <c r="D441" s="178">
        <f>'5.Stata-DNSP&amp;State'!E292</f>
        <v>1.0225313901901245</v>
      </c>
      <c r="E441" s="178">
        <f>'5.Stata-DNSP&amp;State'!H292</f>
        <v>1.0341470241546631</v>
      </c>
      <c r="F441" s="178">
        <f>'5.Stata-DNSP&amp;State'!I292</f>
        <v>1.0132728815078735</v>
      </c>
      <c r="G441" s="19"/>
      <c r="H441" s="19"/>
      <c r="P441" s="25">
        <v>2008</v>
      </c>
      <c r="Q441" s="24">
        <f>B441-'Index Tables'!B441</f>
        <v>-8.4869384853192287E-8</v>
      </c>
      <c r="R441" s="24">
        <f>C441-'Index Tables'!C441</f>
        <v>-4.6610260007184934E-7</v>
      </c>
      <c r="S441" s="24">
        <f>D441-'Index Tables'!D441</f>
        <v>3.901901244329764E-7</v>
      </c>
      <c r="T441" s="24">
        <f>E441-'Index Tables'!E441</f>
        <v>2.4154663158526546E-8</v>
      </c>
      <c r="U441" s="24">
        <f>F441-'Index Tables'!F441</f>
        <v>-1.1849212655512531E-7</v>
      </c>
    </row>
    <row r="442" spans="1:23" ht="14">
      <c r="A442" s="25">
        <v>2009</v>
      </c>
      <c r="B442" s="178">
        <f>'5.Stata-DNSP&amp;State'!C293</f>
        <v>1.1020488739013672</v>
      </c>
      <c r="C442" s="178">
        <f>'5.Stata-DNSP&amp;State'!D293</f>
        <v>1.1072953939437866</v>
      </c>
      <c r="D442" s="178">
        <f>'5.Stata-DNSP&amp;State'!E293</f>
        <v>0.99526166915893555</v>
      </c>
      <c r="E442" s="178">
        <f>'5.Stata-DNSP&amp;State'!H293</f>
        <v>0.96393305063247681</v>
      </c>
      <c r="F442" s="178">
        <f>'5.Stata-DNSP&amp;State'!I293</f>
        <v>1.0111075639724731</v>
      </c>
      <c r="G442" s="19"/>
      <c r="H442" s="19"/>
      <c r="P442" s="25">
        <v>2009</v>
      </c>
      <c r="Q442" s="24">
        <f>B442-'Index Tables'!B442</f>
        <v>8.7390136727094614E-7</v>
      </c>
      <c r="R442" s="24">
        <f>C442-'Index Tables'!C442</f>
        <v>-6.0605621343690075E-7</v>
      </c>
      <c r="S442" s="24">
        <f>D442-'Index Tables'!D442</f>
        <v>6.6915893559560402E-7</v>
      </c>
      <c r="T442" s="24">
        <f>E442-'Index Tables'!E442</f>
        <v>1.1506324768539855E-6</v>
      </c>
      <c r="U442" s="24">
        <f>F442-'Index Tables'!F442</f>
        <v>5.6397247316652965E-7</v>
      </c>
    </row>
    <row r="443" spans="1:23" ht="14">
      <c r="A443" s="25">
        <v>2010</v>
      </c>
      <c r="B443" s="178">
        <f>'5.Stata-DNSP&amp;State'!C294</f>
        <v>1.0479477643966675</v>
      </c>
      <c r="C443" s="178">
        <f>'5.Stata-DNSP&amp;State'!D294</f>
        <v>1.1288498640060425</v>
      </c>
      <c r="D443" s="178">
        <f>'5.Stata-DNSP&amp;State'!E294</f>
        <v>0.92833214998245239</v>
      </c>
      <c r="E443" s="178">
        <f>'5.Stata-DNSP&amp;State'!H294</f>
        <v>0.92178869247436523</v>
      </c>
      <c r="F443" s="178">
        <f>'5.Stata-DNSP&amp;State'!I294</f>
        <v>0.93109756708145142</v>
      </c>
      <c r="G443" s="19"/>
      <c r="H443" s="19"/>
      <c r="P443" s="25">
        <v>2010</v>
      </c>
      <c r="Q443" s="24">
        <f>B443-'Index Tables'!B443</f>
        <v>7.6439666751859647E-7</v>
      </c>
      <c r="R443" s="24">
        <f>C443-'Index Tables'!C443</f>
        <v>-1.3599395742858178E-7</v>
      </c>
      <c r="S443" s="24">
        <f>D443-'Index Tables'!D443</f>
        <v>5.4998245235804433E-7</v>
      </c>
      <c r="T443" s="24">
        <f>E443-'Index Tables'!E443</f>
        <v>5.9247436523524044E-7</v>
      </c>
      <c r="U443" s="24">
        <f>F443-'Index Tables'!F443</f>
        <v>4.6708145140517132E-7</v>
      </c>
    </row>
    <row r="444" spans="1:23" ht="14">
      <c r="A444" s="25">
        <v>2011</v>
      </c>
      <c r="B444" s="178">
        <f>'5.Stata-DNSP&amp;State'!C295</f>
        <v>1.0724575519561768</v>
      </c>
      <c r="C444" s="178">
        <f>'5.Stata-DNSP&amp;State'!D295</f>
        <v>1.2310540676116943</v>
      </c>
      <c r="D444" s="178">
        <f>'5.Stata-DNSP&amp;State'!E295</f>
        <v>0.87116998434066772</v>
      </c>
      <c r="E444" s="178">
        <f>'5.Stata-DNSP&amp;State'!H295</f>
        <v>0.75572687387466431</v>
      </c>
      <c r="F444" s="178">
        <f>'5.Stata-DNSP&amp;State'!I295</f>
        <v>0.93527847528457642</v>
      </c>
      <c r="G444" s="19"/>
      <c r="H444" s="19"/>
      <c r="P444" s="25">
        <v>2011</v>
      </c>
      <c r="Q444" s="24">
        <f>B444-'Index Tables'!B444</f>
        <v>5.5195617676417896E-7</v>
      </c>
      <c r="R444" s="24">
        <f>C444-'Index Tables'!C444</f>
        <v>6.7611694243296938E-8</v>
      </c>
      <c r="S444" s="24">
        <f>D444-'Index Tables'!D444</f>
        <v>8.4340667672044844E-8</v>
      </c>
      <c r="T444" s="24">
        <f>E444-'Index Tables'!E444</f>
        <v>7.3874664274775625E-8</v>
      </c>
      <c r="U444" s="24">
        <f>F444-'Index Tables'!F444</f>
        <v>-2.4715423596610719E-8</v>
      </c>
    </row>
    <row r="445" spans="1:23" ht="14">
      <c r="A445" s="25">
        <v>2012</v>
      </c>
      <c r="B445" s="178">
        <f>'5.Stata-DNSP&amp;State'!C296</f>
        <v>1.1125528812408447</v>
      </c>
      <c r="C445" s="178">
        <f>'5.Stata-DNSP&amp;State'!D296</f>
        <v>1.263484001159668</v>
      </c>
      <c r="D445" s="178">
        <f>'5.Stata-DNSP&amp;State'!E296</f>
        <v>0.88054352998733521</v>
      </c>
      <c r="E445" s="178">
        <f>'5.Stata-DNSP&amp;State'!H296</f>
        <v>0.76226192712783813</v>
      </c>
      <c r="F445" s="178">
        <f>'5.Stata-DNSP&amp;State'!I296</f>
        <v>0.94428098201751709</v>
      </c>
      <c r="G445" s="19"/>
      <c r="H445" s="19"/>
      <c r="P445" s="25">
        <v>2012</v>
      </c>
      <c r="Q445" s="24">
        <f>B445-'Index Tables'!B445</f>
        <v>-1.187591551765621E-7</v>
      </c>
      <c r="R445" s="24">
        <f>C445-'Index Tables'!C445</f>
        <v>1.1596679172498625E-9</v>
      </c>
      <c r="S445" s="24">
        <f>D445-'Index Tables'!D445</f>
        <v>-1.7001266483518407E-7</v>
      </c>
      <c r="T445" s="24">
        <f>E445-'Index Tables'!E445</f>
        <v>1.2712783814539108E-7</v>
      </c>
      <c r="U445" s="24">
        <f>F445-'Index Tables'!F445</f>
        <v>-5.1798248290602089E-7</v>
      </c>
    </row>
    <row r="446" spans="1:23" ht="14">
      <c r="A446" s="25">
        <v>2013</v>
      </c>
      <c r="B446" s="178">
        <f>'5.Stata-DNSP&amp;State'!C297</f>
        <v>1.09808349609375</v>
      </c>
      <c r="C446" s="178">
        <f>'5.Stata-DNSP&amp;State'!D297</f>
        <v>1.3059827089309692</v>
      </c>
      <c r="D446" s="178">
        <f>'5.Stata-DNSP&amp;State'!E297</f>
        <v>0.84080994129180908</v>
      </c>
      <c r="E446" s="178">
        <f>'5.Stata-DNSP&amp;State'!H297</f>
        <v>0.71015006303787231</v>
      </c>
      <c r="F446" s="178">
        <f>'5.Stata-DNSP&amp;State'!I297</f>
        <v>0.91705995798110962</v>
      </c>
      <c r="G446" s="19"/>
      <c r="H446" s="19"/>
      <c r="P446" s="25">
        <v>2013</v>
      </c>
      <c r="Q446" s="24">
        <f>B446-'Index Tables'!B446</f>
        <v>4.9609375007975132E-7</v>
      </c>
      <c r="R446" s="24">
        <f>C446-'Index Tables'!C446</f>
        <v>-2.9106903065567735E-7</v>
      </c>
      <c r="S446" s="24">
        <f>D446-'Index Tables'!D446</f>
        <v>4.4129180909457943E-7</v>
      </c>
      <c r="T446" s="24">
        <f>E446-'Index Tables'!E446</f>
        <v>4.6303787226698034E-7</v>
      </c>
      <c r="U446" s="24">
        <f>F446-'Index Tables'!F446</f>
        <v>2.5798110958596965E-7</v>
      </c>
    </row>
    <row r="447" spans="1:23" ht="14">
      <c r="A447" s="25">
        <v>2014</v>
      </c>
      <c r="B447" s="178">
        <f>'5.Stata-DNSP&amp;State'!C298</f>
        <v>1.0678569078445435</v>
      </c>
      <c r="C447" s="178">
        <f>'5.Stata-DNSP&amp;State'!D298</f>
        <v>1.3321074247360229</v>
      </c>
      <c r="D447" s="178">
        <f>'5.Stata-DNSP&amp;State'!E298</f>
        <v>0.80162954330444336</v>
      </c>
      <c r="E447" s="178">
        <f>'5.Stata-DNSP&amp;State'!H298</f>
        <v>0.67477792501449585</v>
      </c>
      <c r="F447" s="178">
        <f>'5.Stata-DNSP&amp;State'!I298</f>
        <v>0.87879514694213867</v>
      </c>
      <c r="G447" s="19"/>
      <c r="H447" s="19"/>
      <c r="P447" s="25">
        <v>2014</v>
      </c>
      <c r="Q447" s="24">
        <f>B447-'Index Tables'!B447</f>
        <v>-9.2155456599130048E-8</v>
      </c>
      <c r="R447" s="24">
        <f>C447-'Index Tables'!C447</f>
        <v>4.2473602301917879E-7</v>
      </c>
      <c r="S447" s="24">
        <f>D447-'Index Tables'!D447</f>
        <v>4.330444336453354E-8</v>
      </c>
      <c r="T447" s="24">
        <f>E447-'Index Tables'!E447</f>
        <v>2.2501449581380228E-7</v>
      </c>
      <c r="U447" s="24">
        <f>F447-'Index Tables'!F447</f>
        <v>-2.5305786133245078E-7</v>
      </c>
    </row>
    <row r="448" spans="1:23" ht="14">
      <c r="A448" s="25">
        <v>2015</v>
      </c>
      <c r="B448" s="178">
        <f>'5.Stata-DNSP&amp;State'!C299</f>
        <v>1.1155850887298584</v>
      </c>
      <c r="C448" s="178">
        <f>'5.Stata-DNSP&amp;State'!D299</f>
        <v>1.3560036420822144</v>
      </c>
      <c r="D448" s="178">
        <f>'5.Stata-DNSP&amp;State'!E299</f>
        <v>0.82270044088363647</v>
      </c>
      <c r="E448" s="178">
        <f>'5.Stata-DNSP&amp;State'!H299</f>
        <v>0.67849171161651611</v>
      </c>
      <c r="F448" s="178">
        <f>'5.Stata-DNSP&amp;State'!I299</f>
        <v>0.90766853094100952</v>
      </c>
      <c r="G448" s="19"/>
      <c r="H448" s="19"/>
      <c r="P448" s="25">
        <v>2015</v>
      </c>
      <c r="Q448" s="24">
        <f>B448-'Index Tables'!B448</f>
        <v>8.8729858349623214E-8</v>
      </c>
      <c r="R448" s="24">
        <f>C448-'Index Tables'!C448</f>
        <v>-3.5791778563165622E-7</v>
      </c>
      <c r="S448" s="24">
        <f>D448-'Index Tables'!D448</f>
        <v>3.408836364293677E-7</v>
      </c>
      <c r="T448" s="24">
        <f>E448-'Index Tables'!E448</f>
        <v>4.1161651609389338E-7</v>
      </c>
      <c r="U448" s="24">
        <f>F448-'Index Tables'!F448</f>
        <v>1.3094100947963483E-7</v>
      </c>
    </row>
    <row r="449" spans="1:23" ht="14">
      <c r="A449" s="25">
        <v>2016</v>
      </c>
      <c r="B449" s="178">
        <f>'5.Stata-DNSP&amp;State'!C300</f>
        <v>1.1031457185745239</v>
      </c>
      <c r="C449" s="178">
        <f>'5.Stata-DNSP&amp;State'!D300</f>
        <v>1.2834718227386475</v>
      </c>
      <c r="D449" s="178">
        <f>'5.Stata-DNSP&amp;State'!E300</f>
        <v>0.85950106382369995</v>
      </c>
      <c r="E449" s="178">
        <f>'5.Stata-DNSP&amp;State'!H300</f>
        <v>0.80002236366271973</v>
      </c>
      <c r="F449" s="178">
        <f>'5.Stata-DNSP&amp;State'!I300</f>
        <v>0.88747519254684448</v>
      </c>
      <c r="G449" s="19"/>
      <c r="H449" s="19"/>
      <c r="P449" s="25">
        <v>2016</v>
      </c>
      <c r="Q449" s="24">
        <f>B449-'Index Tables'!B449</f>
        <v>7.1857452388357501E-7</v>
      </c>
      <c r="R449" s="24">
        <f>C449-'Index Tables'!C449</f>
        <v>-1.7726135248530284E-7</v>
      </c>
      <c r="S449" s="24">
        <f>D449-'Index Tables'!D449</f>
        <v>1.6382369993905854E-7</v>
      </c>
      <c r="T449" s="24">
        <f>E449-'Index Tables'!E449</f>
        <v>6.6366271977980063E-7</v>
      </c>
      <c r="U449" s="24">
        <f>F449-'Index Tables'!F449</f>
        <v>-2.0745315554293597E-7</v>
      </c>
    </row>
    <row r="450" spans="1:23" ht="14">
      <c r="A450" s="25">
        <v>2017</v>
      </c>
      <c r="B450" s="178">
        <f>'5.Stata-DNSP&amp;State'!C301</f>
        <v>1.0883767604827881</v>
      </c>
      <c r="C450" s="178">
        <f>'5.Stata-DNSP&amp;State'!D301</f>
        <v>1.3572744131088257</v>
      </c>
      <c r="D450" s="178">
        <f>'5.Stata-DNSP&amp;State'!E301</f>
        <v>0.80188381671905518</v>
      </c>
      <c r="E450" s="178">
        <f>'5.Stata-DNSP&amp;State'!H301</f>
        <v>0.68524152040481567</v>
      </c>
      <c r="F450" s="178">
        <f>'5.Stata-DNSP&amp;State'!I301</f>
        <v>0.8677935004234314</v>
      </c>
      <c r="G450" s="19"/>
      <c r="H450" s="19"/>
      <c r="P450" s="25">
        <v>2017</v>
      </c>
      <c r="Q450" s="24">
        <f>B450-'Index Tables'!B450</f>
        <v>7.6048278807583358E-7</v>
      </c>
      <c r="R450" s="24">
        <f>C450-'Index Tables'!C450</f>
        <v>4.1310882559209006E-7</v>
      </c>
      <c r="S450" s="24">
        <f>D450-'Index Tables'!D450</f>
        <v>1.6719055140335115E-8</v>
      </c>
      <c r="T450" s="24">
        <f>E450-'Index Tables'!E450</f>
        <v>3.2040481567907619E-7</v>
      </c>
      <c r="U450" s="24">
        <f>F450-'Index Tables'!F450</f>
        <v>-2.9957656855206238E-7</v>
      </c>
    </row>
    <row r="451" spans="1:23" ht="14">
      <c r="A451" s="25">
        <v>2018</v>
      </c>
      <c r="B451" s="178">
        <f>'5.Stata-DNSP&amp;State'!C302</f>
        <v>1.1150702238082886</v>
      </c>
      <c r="C451" s="178">
        <f>'5.Stata-DNSP&amp;State'!D302</f>
        <v>1.3568042516708374</v>
      </c>
      <c r="D451" s="178">
        <f>'5.Stata-DNSP&amp;State'!E302</f>
        <v>0.82183539867401123</v>
      </c>
      <c r="E451" s="178">
        <f>'5.Stata-DNSP&amp;State'!H302</f>
        <v>0.71647423505783081</v>
      </c>
      <c r="F451" s="178">
        <f>'5.Stata-DNSP&amp;State'!I302</f>
        <v>0.88030105829238892</v>
      </c>
      <c r="G451" s="19"/>
      <c r="H451" s="19"/>
      <c r="P451" s="25">
        <v>2018</v>
      </c>
      <c r="Q451" s="24">
        <f>B451-'Index Tables'!B451</f>
        <v>2.2380828856860546E-7</v>
      </c>
      <c r="R451" s="24">
        <f>C451-'Index Tables'!C451</f>
        <v>2.5167083750332608E-7</v>
      </c>
      <c r="S451" s="24">
        <f>D451-'Index Tables'!D451</f>
        <v>9.8674011184129995E-8</v>
      </c>
      <c r="T451" s="24">
        <f>E451-'Index Tables'!E451</f>
        <v>5.3505783081941871E-7</v>
      </c>
      <c r="U451" s="24">
        <f>F451-'Index Tables'!F451</f>
        <v>-2.4170761103725624E-7</v>
      </c>
    </row>
    <row r="452" spans="1:23" ht="14">
      <c r="A452" s="25">
        <v>2019</v>
      </c>
      <c r="B452" s="178">
        <f>'5.Stata-DNSP&amp;State'!C303</f>
        <v>1.0965869426727295</v>
      </c>
      <c r="C452" s="178">
        <f>'5.Stata-DNSP&amp;State'!D303</f>
        <v>1.3785727024078369</v>
      </c>
      <c r="D452" s="178">
        <f>'5.Stata-DNSP&amp;State'!E303</f>
        <v>0.79545056819915771</v>
      </c>
      <c r="E452" s="178">
        <f>'5.Stata-DNSP&amp;State'!H303</f>
        <v>0.68669790029525757</v>
      </c>
      <c r="F452" s="178">
        <f>'5.Stata-DNSP&amp;State'!I303</f>
        <v>0.85685694217681885</v>
      </c>
      <c r="G452" s="19"/>
      <c r="H452" s="19"/>
      <c r="P452" s="25">
        <v>2019</v>
      </c>
      <c r="Q452" s="24">
        <f>B452-'Index Tables'!B452</f>
        <v>9.4267272943149294E-7</v>
      </c>
      <c r="R452" s="24">
        <f>C452-'Index Tables'!C452</f>
        <v>-2.9759216313429704E-7</v>
      </c>
      <c r="S452" s="24">
        <f>D452-'Index Tables'!D452</f>
        <v>2.6819915766029823E-7</v>
      </c>
      <c r="T452" s="24">
        <f>E452-'Index Tables'!E452</f>
        <v>5.002952575550168E-7</v>
      </c>
      <c r="U452" s="24">
        <f>F452-'Index Tables'!F452</f>
        <v>1.4217681887362943E-7</v>
      </c>
    </row>
    <row r="453" spans="1:23" ht="14">
      <c r="A453" s="26">
        <v>2020</v>
      </c>
      <c r="B453" s="179">
        <f>'5.Stata-DNSP&amp;State'!C304</f>
        <v>1.1284679174423218</v>
      </c>
      <c r="C453" s="179">
        <f>'5.Stata-DNSP&amp;State'!D304</f>
        <v>1.3352687358856201</v>
      </c>
      <c r="D453" s="179">
        <f>'5.Stata-DNSP&amp;State'!E304</f>
        <v>0.8451237678527832</v>
      </c>
      <c r="E453" s="179">
        <f>'5.Stata-DNSP&amp;State'!H304</f>
        <v>0.79292070865631104</v>
      </c>
      <c r="F453" s="179">
        <f>'5.Stata-DNSP&amp;State'!I304</f>
        <v>0.869240403175354</v>
      </c>
      <c r="G453" s="19"/>
      <c r="H453" s="19"/>
      <c r="P453" s="26">
        <v>2020</v>
      </c>
      <c r="Q453" s="27">
        <f>B453-'Index Tables'!B453</f>
        <v>9.1744232166846018E-7</v>
      </c>
      <c r="R453" s="27">
        <f>C453-'Index Tables'!C453</f>
        <v>-2.6411437992202025E-7</v>
      </c>
      <c r="S453" s="27">
        <f>D453-'Index Tables'!D453</f>
        <v>1.678527832282839E-7</v>
      </c>
      <c r="T453" s="27">
        <f>E453-'Index Tables'!E453</f>
        <v>7.0865631107697169E-7</v>
      </c>
      <c r="U453" s="27">
        <f>F453-'Index Tables'!F453</f>
        <v>-9.6824645967608092E-8</v>
      </c>
    </row>
    <row r="454" spans="1:23" ht="14">
      <c r="A454" s="25"/>
      <c r="B454" s="28"/>
      <c r="C454" s="28"/>
      <c r="D454" s="28"/>
      <c r="E454" s="28"/>
      <c r="F454" s="28"/>
      <c r="G454" s="7"/>
      <c r="H454" s="7"/>
    </row>
    <row r="455" spans="1:23" ht="14">
      <c r="A455" s="25"/>
      <c r="B455" s="28"/>
      <c r="C455" s="28"/>
      <c r="D455" s="28"/>
      <c r="E455" s="28"/>
      <c r="F455" s="28"/>
      <c r="G455" s="7"/>
      <c r="H455" s="7"/>
    </row>
    <row r="456" spans="1:23" ht="14">
      <c r="A456" s="23"/>
      <c r="B456" s="48"/>
      <c r="C456" s="48"/>
      <c r="D456" s="48"/>
      <c r="E456" s="48"/>
      <c r="F456" s="48"/>
      <c r="G456" s="7"/>
      <c r="H456" s="7"/>
    </row>
    <row r="457" spans="1:23" ht="14">
      <c r="A457" s="26"/>
      <c r="B457" s="29"/>
      <c r="C457" s="29"/>
      <c r="D457" s="29"/>
      <c r="E457" s="29"/>
      <c r="F457" s="29"/>
      <c r="G457" s="7"/>
      <c r="H457" s="7"/>
    </row>
    <row r="458" spans="1:23">
      <c r="A458" s="6"/>
      <c r="B458" s="3"/>
      <c r="C458" s="3"/>
      <c r="D458" s="3"/>
      <c r="E458" s="3"/>
      <c r="F458" s="3"/>
      <c r="G458" s="3"/>
      <c r="H458" s="3"/>
    </row>
    <row r="459" spans="1:23">
      <c r="A459" s="6"/>
      <c r="B459" s="3"/>
      <c r="C459" s="3"/>
      <c r="D459" s="3"/>
      <c r="E459" s="3"/>
      <c r="F459" s="3"/>
      <c r="G459" s="3"/>
      <c r="H459" s="3"/>
    </row>
    <row r="460" spans="1:23">
      <c r="A460" s="8" t="s">
        <v>115</v>
      </c>
      <c r="B460" s="9"/>
      <c r="C460" s="9"/>
      <c r="D460" s="9"/>
      <c r="E460" s="9"/>
      <c r="F460" s="9"/>
      <c r="G460" s="9"/>
      <c r="H460" s="9"/>
      <c r="P460" s="8" t="s">
        <v>115</v>
      </c>
      <c r="Q460" s="9"/>
      <c r="R460" s="9"/>
      <c r="S460" s="9"/>
      <c r="T460" s="9"/>
      <c r="U460" s="9"/>
      <c r="V460" s="9"/>
      <c r="W460" s="9"/>
    </row>
    <row r="461" spans="1:23" ht="15">
      <c r="A461" s="16"/>
      <c r="B461" s="17" t="s">
        <v>8</v>
      </c>
      <c r="C461" s="18" t="s">
        <v>9</v>
      </c>
      <c r="D461" s="17" t="s">
        <v>3</v>
      </c>
      <c r="E461" s="273" t="s">
        <v>28</v>
      </c>
      <c r="F461" s="273"/>
      <c r="G461" s="19"/>
      <c r="H461" s="19"/>
      <c r="P461" s="16"/>
      <c r="Q461" s="17" t="s">
        <v>8</v>
      </c>
      <c r="R461" s="18" t="s">
        <v>9</v>
      </c>
      <c r="S461" s="17" t="s">
        <v>3</v>
      </c>
      <c r="T461" s="273" t="s">
        <v>28</v>
      </c>
      <c r="U461" s="273"/>
    </row>
    <row r="462" spans="1:23" ht="15">
      <c r="A462" s="20" t="s">
        <v>7</v>
      </c>
      <c r="B462" s="21" t="s">
        <v>26</v>
      </c>
      <c r="C462" s="22" t="s">
        <v>26</v>
      </c>
      <c r="D462" s="21" t="s">
        <v>26</v>
      </c>
      <c r="E462" s="21" t="s">
        <v>10</v>
      </c>
      <c r="F462" s="21" t="s">
        <v>11</v>
      </c>
      <c r="G462" s="19"/>
      <c r="H462" s="19"/>
      <c r="P462" s="20" t="s">
        <v>7</v>
      </c>
      <c r="Q462" s="21" t="s">
        <v>26</v>
      </c>
      <c r="R462" s="22" t="s">
        <v>26</v>
      </c>
      <c r="S462" s="21" t="s">
        <v>26</v>
      </c>
      <c r="T462" s="21" t="s">
        <v>10</v>
      </c>
      <c r="U462" s="21" t="s">
        <v>11</v>
      </c>
    </row>
    <row r="463" spans="1:23" ht="14">
      <c r="A463" s="23">
        <v>2006</v>
      </c>
      <c r="B463" s="180">
        <f>'5.Stata-DNSP&amp;State'!C306</f>
        <v>1</v>
      </c>
      <c r="C463" s="180">
        <f>'5.Stata-DNSP&amp;State'!D306</f>
        <v>1</v>
      </c>
      <c r="D463" s="180">
        <f>'5.Stata-DNSP&amp;State'!E306</f>
        <v>1</v>
      </c>
      <c r="E463" s="180">
        <f>'5.Stata-DNSP&amp;State'!H306</f>
        <v>1</v>
      </c>
      <c r="F463" s="180">
        <f>'5.Stata-DNSP&amp;State'!I306</f>
        <v>1</v>
      </c>
      <c r="G463" s="19"/>
      <c r="H463" s="19"/>
      <c r="P463" s="23">
        <v>2006</v>
      </c>
      <c r="Q463" s="24">
        <f>B463-'Index Tables'!B463</f>
        <v>0</v>
      </c>
      <c r="R463" s="24">
        <f>C463-'Index Tables'!C463</f>
        <v>0</v>
      </c>
      <c r="S463" s="24">
        <f>D463-'Index Tables'!D463</f>
        <v>0</v>
      </c>
      <c r="T463" s="24">
        <f>E463-'Index Tables'!E463</f>
        <v>0</v>
      </c>
      <c r="U463" s="24">
        <f>F463-'Index Tables'!F463</f>
        <v>0</v>
      </c>
    </row>
    <row r="464" spans="1:23" ht="14">
      <c r="A464" s="25">
        <v>2007</v>
      </c>
      <c r="B464" s="178">
        <f>'5.Stata-DNSP&amp;State'!C307</f>
        <v>0.97703099250793457</v>
      </c>
      <c r="C464" s="178">
        <f>'5.Stata-DNSP&amp;State'!D307</f>
        <v>1.0085792541503906</v>
      </c>
      <c r="D464" s="178">
        <f>'5.Stata-DNSP&amp;State'!E307</f>
        <v>0.96872013807296753</v>
      </c>
      <c r="E464" s="178">
        <f>'5.Stata-DNSP&amp;State'!H307</f>
        <v>0.97901582717895508</v>
      </c>
      <c r="F464" s="178">
        <f>'5.Stata-DNSP&amp;State'!I307</f>
        <v>0.96367132663726807</v>
      </c>
      <c r="G464" s="19"/>
      <c r="H464" s="19"/>
      <c r="P464" s="25">
        <v>2007</v>
      </c>
      <c r="Q464" s="24">
        <f>B464-'Index Tables'!B464</f>
        <v>-2.0749206541825771E-7</v>
      </c>
      <c r="R464" s="24">
        <f>C464-'Index Tables'!C464</f>
        <v>2.5415039073273249E-7</v>
      </c>
      <c r="S464" s="24">
        <f>D464-'Index Tables'!D464</f>
        <v>-6.1927032501962742E-8</v>
      </c>
      <c r="T464" s="24">
        <f>E464-'Index Tables'!E464</f>
        <v>1.2717895503389087E-7</v>
      </c>
      <c r="U464" s="24">
        <f>F464-'Index Tables'!F464</f>
        <v>-7.3362731889403676E-8</v>
      </c>
    </row>
    <row r="465" spans="1:21" ht="14">
      <c r="A465" s="25">
        <v>2008</v>
      </c>
      <c r="B465" s="178">
        <f>'5.Stata-DNSP&amp;State'!C308</f>
        <v>0.97876667976379395</v>
      </c>
      <c r="C465" s="178">
        <f>'5.Stata-DNSP&amp;State'!D308</f>
        <v>1.0251455307006836</v>
      </c>
      <c r="D465" s="178">
        <f>'5.Stata-DNSP&amp;State'!E308</f>
        <v>0.95475882291793823</v>
      </c>
      <c r="E465" s="178">
        <f>'5.Stata-DNSP&amp;State'!H308</f>
        <v>0.97114527225494385</v>
      </c>
      <c r="F465" s="178">
        <f>'5.Stata-DNSP&amp;State'!I308</f>
        <v>0.9462699294090271</v>
      </c>
      <c r="G465" s="19"/>
      <c r="H465" s="19"/>
      <c r="P465" s="25">
        <v>2008</v>
      </c>
      <c r="Q465" s="24">
        <f>B465-'Index Tables'!B465</f>
        <v>-2.0236206044188521E-8</v>
      </c>
      <c r="R465" s="24">
        <f>C465-'Index Tables'!C465</f>
        <v>-4.6929931629691168E-7</v>
      </c>
      <c r="S465" s="24">
        <f>D465-'Index Tables'!D465</f>
        <v>2.2291793821960226E-7</v>
      </c>
      <c r="T465" s="24">
        <f>E465-'Index Tables'!E465</f>
        <v>5.7225494387580511E-7</v>
      </c>
      <c r="U465" s="24">
        <f>F465-'Index Tables'!F465</f>
        <v>1.2940902704983159E-7</v>
      </c>
    </row>
    <row r="466" spans="1:21" ht="14">
      <c r="A466" s="25">
        <v>2009</v>
      </c>
      <c r="B466" s="178">
        <f>'5.Stata-DNSP&amp;State'!C309</f>
        <v>0.95256310701370239</v>
      </c>
      <c r="C466" s="178">
        <f>'5.Stata-DNSP&amp;State'!D309</f>
        <v>1.0802655220031738</v>
      </c>
      <c r="D466" s="178">
        <f>'5.Stata-DNSP&amp;State'!E309</f>
        <v>0.88178616762161255</v>
      </c>
      <c r="E466" s="178">
        <f>'5.Stata-DNSP&amp;State'!H309</f>
        <v>0.84592980146408081</v>
      </c>
      <c r="F466" s="178">
        <f>'5.Stata-DNSP&amp;State'!I309</f>
        <v>0.90286314487457275</v>
      </c>
      <c r="G466" s="19"/>
      <c r="H466" s="19"/>
      <c r="P466" s="25">
        <v>2009</v>
      </c>
      <c r="Q466" s="24">
        <f>B466-'Index Tables'!B466</f>
        <v>2.0701370240239214E-7</v>
      </c>
      <c r="R466" s="24">
        <f>C466-'Index Tables'!C466</f>
        <v>5.220031737973585E-7</v>
      </c>
      <c r="S466" s="24">
        <f>D466-'Index Tables'!D466</f>
        <v>6.7621612531709729E-8</v>
      </c>
      <c r="T466" s="24">
        <f>E466-'Index Tables'!E466</f>
        <v>7.0146408082116807E-7</v>
      </c>
      <c r="U466" s="24">
        <f>F466-'Index Tables'!F466</f>
        <v>-1.5512542728135514E-7</v>
      </c>
    </row>
    <row r="467" spans="1:21" ht="14">
      <c r="A467" s="25">
        <v>2010</v>
      </c>
      <c r="B467" s="178">
        <f>'5.Stata-DNSP&amp;State'!C310</f>
        <v>0.95856404304504395</v>
      </c>
      <c r="C467" s="178">
        <f>'5.Stata-DNSP&amp;State'!D310</f>
        <v>1.1710809469223022</v>
      </c>
      <c r="D467" s="178">
        <f>'5.Stata-DNSP&amp;State'!E310</f>
        <v>0.81852936744689941</v>
      </c>
      <c r="E467" s="178">
        <f>'5.Stata-DNSP&amp;State'!H310</f>
        <v>0.7188870906829834</v>
      </c>
      <c r="F467" s="178">
        <f>'5.Stata-DNSP&amp;State'!I310</f>
        <v>0.88048726320266724</v>
      </c>
      <c r="G467" s="19"/>
      <c r="H467" s="19"/>
      <c r="P467" s="25">
        <v>2010</v>
      </c>
      <c r="Q467" s="24">
        <f>B467-'Index Tables'!B467</f>
        <v>3.4304504392679291E-7</v>
      </c>
      <c r="R467" s="24">
        <f>C467-'Index Tables'!C467</f>
        <v>-5.3077697792502931E-8</v>
      </c>
      <c r="S467" s="24">
        <f>D467-'Index Tables'!D467</f>
        <v>4.6744689941036199E-7</v>
      </c>
      <c r="T467" s="24">
        <f>E467-'Index Tables'!E467</f>
        <v>7.9068298342033216E-7</v>
      </c>
      <c r="U467" s="24">
        <f>F467-'Index Tables'!F467</f>
        <v>1.6320266726932431E-7</v>
      </c>
    </row>
    <row r="468" spans="1:21" ht="14">
      <c r="A468" s="25">
        <v>2011</v>
      </c>
      <c r="B468" s="178">
        <f>'5.Stata-DNSP&amp;State'!C311</f>
        <v>1.0400923490524292</v>
      </c>
      <c r="C468" s="178">
        <f>'5.Stata-DNSP&amp;State'!D311</f>
        <v>1.1759240627288818</v>
      </c>
      <c r="D468" s="178">
        <f>'5.Stata-DNSP&amp;State'!E311</f>
        <v>0.88448947668075562</v>
      </c>
      <c r="E468" s="178">
        <f>'5.Stata-DNSP&amp;State'!H311</f>
        <v>0.8103678822517395</v>
      </c>
      <c r="F468" s="178">
        <f>'5.Stata-DNSP&amp;State'!I311</f>
        <v>0.92657780647277832</v>
      </c>
      <c r="G468" s="19"/>
      <c r="H468" s="19"/>
      <c r="P468" s="25">
        <v>2011</v>
      </c>
      <c r="Q468" s="24">
        <f>B468-'Index Tables'!B468</f>
        <v>3.4905242918270574E-7</v>
      </c>
      <c r="R468" s="24">
        <f>C468-'Index Tables'!C468</f>
        <v>6.2728881866647157E-8</v>
      </c>
      <c r="S468" s="24">
        <f>D468-'Index Tables'!D468</f>
        <v>-1.2331924437170017E-7</v>
      </c>
      <c r="T468" s="24">
        <f>E468-'Index Tables'!E468</f>
        <v>3.822517394835856E-7</v>
      </c>
      <c r="U468" s="24">
        <f>F468-'Index Tables'!F468</f>
        <v>-2.9352722163977774E-7</v>
      </c>
    </row>
    <row r="469" spans="1:21" ht="14">
      <c r="A469" s="25">
        <v>2012</v>
      </c>
      <c r="B469" s="178">
        <f>'5.Stata-DNSP&amp;State'!C312</f>
        <v>1.017292857170105</v>
      </c>
      <c r="C469" s="178">
        <f>'5.Stata-DNSP&amp;State'!D312</f>
        <v>1.2279269695281982</v>
      </c>
      <c r="D469" s="178">
        <f>'5.Stata-DNSP&amp;State'!E312</f>
        <v>0.82846379280090332</v>
      </c>
      <c r="E469" s="178">
        <f>'5.Stata-DNSP&amp;State'!H312</f>
        <v>0.72648799419403076</v>
      </c>
      <c r="F469" s="178">
        <f>'5.Stata-DNSP&amp;State'!I312</f>
        <v>0.89211678504943848</v>
      </c>
      <c r="G469" s="19"/>
      <c r="H469" s="19"/>
      <c r="P469" s="25">
        <v>2012</v>
      </c>
      <c r="Q469" s="24">
        <f>B469-'Index Tables'!B469</f>
        <v>-1.42829895022345E-7</v>
      </c>
      <c r="R469" s="24">
        <f>C469-'Index Tables'!C469</f>
        <v>-3.0471801748532812E-8</v>
      </c>
      <c r="S469" s="24">
        <f>D469-'Index Tables'!D469</f>
        <v>-7.1990966521440214E-9</v>
      </c>
      <c r="T469" s="24">
        <f>E469-'Index Tables'!E469</f>
        <v>4.9419403080896984E-7</v>
      </c>
      <c r="U469" s="24">
        <f>F469-'Index Tables'!F469</f>
        <v>-3.1495056151964462E-7</v>
      </c>
    </row>
    <row r="470" spans="1:21" ht="14">
      <c r="A470" s="25">
        <v>2013</v>
      </c>
      <c r="B470" s="178">
        <f>'5.Stata-DNSP&amp;State'!C313</f>
        <v>1.0434952974319458</v>
      </c>
      <c r="C470" s="178">
        <f>'5.Stata-DNSP&amp;State'!D313</f>
        <v>1.1436187028884888</v>
      </c>
      <c r="D470" s="178">
        <f>'5.Stata-DNSP&amp;State'!E313</f>
        <v>0.91245049238204956</v>
      </c>
      <c r="E470" s="178">
        <f>'5.Stata-DNSP&amp;State'!H313</f>
        <v>0.91832411289215088</v>
      </c>
      <c r="F470" s="178">
        <f>'5.Stata-DNSP&amp;State'!I313</f>
        <v>0.91019368171691895</v>
      </c>
      <c r="G470" s="19"/>
      <c r="H470" s="19"/>
      <c r="P470" s="25">
        <v>2013</v>
      </c>
      <c r="Q470" s="24">
        <f>B470-'Index Tables'!B470</f>
        <v>-7.02568054178343E-7</v>
      </c>
      <c r="R470" s="24">
        <f>C470-'Index Tables'!C470</f>
        <v>-2.971115111716216E-7</v>
      </c>
      <c r="S470" s="24">
        <f>D470-'Index Tables'!D470</f>
        <v>-2.0761795038737318E-7</v>
      </c>
      <c r="T470" s="24">
        <f>E470-'Index Tables'!E470</f>
        <v>6.1289215091964167E-7</v>
      </c>
      <c r="U470" s="24">
        <f>F470-'Index Tables'!F470</f>
        <v>-6.1828308106637309E-7</v>
      </c>
    </row>
    <row r="471" spans="1:21" ht="14">
      <c r="A471" s="25">
        <v>2014</v>
      </c>
      <c r="B471" s="178">
        <f>'5.Stata-DNSP&amp;State'!C314</f>
        <v>0.99295336008071899</v>
      </c>
      <c r="C471" s="178">
        <f>'5.Stata-DNSP&amp;State'!D314</f>
        <v>1.1623783111572266</v>
      </c>
      <c r="D471" s="178">
        <f>'5.Stata-DNSP&amp;State'!E314</f>
        <v>0.85424298048019409</v>
      </c>
      <c r="E471" s="178">
        <f>'5.Stata-DNSP&amp;State'!H314</f>
        <v>0.85650855302810669</v>
      </c>
      <c r="F471" s="178">
        <f>'5.Stata-DNSP&amp;State'!I314</f>
        <v>0.85306060314178467</v>
      </c>
      <c r="G471" s="19"/>
      <c r="H471" s="19"/>
      <c r="P471" s="25">
        <v>2014</v>
      </c>
      <c r="Q471" s="24">
        <f>B471-'Index Tables'!B471</f>
        <v>1.6008071901385534E-7</v>
      </c>
      <c r="R471" s="24">
        <f>C471-'Index Tables'!C471</f>
        <v>3.1115722665120416E-7</v>
      </c>
      <c r="S471" s="24">
        <f>D471-'Index Tables'!D471</f>
        <v>3.8048019412872947E-7</v>
      </c>
      <c r="T471" s="24">
        <f>E471-'Index Tables'!E471</f>
        <v>8.5302810670651041E-7</v>
      </c>
      <c r="U471" s="24">
        <f>F471-'Index Tables'!F471</f>
        <v>1.0314178466863666E-7</v>
      </c>
    </row>
    <row r="472" spans="1:21" ht="14">
      <c r="A472" s="25">
        <v>2015</v>
      </c>
      <c r="B472" s="178">
        <f>'5.Stata-DNSP&amp;State'!C315</f>
        <v>1.0437947511672974</v>
      </c>
      <c r="C472" s="178">
        <f>'5.Stata-DNSP&amp;State'!D315</f>
        <v>1.1063013076782227</v>
      </c>
      <c r="D472" s="178">
        <f>'5.Stata-DNSP&amp;State'!E315</f>
        <v>0.94349968433380127</v>
      </c>
      <c r="E472" s="178">
        <f>'5.Stata-DNSP&amp;State'!H315</f>
        <v>1.0638643503189087</v>
      </c>
      <c r="F472" s="178">
        <f>'5.Stata-DNSP&amp;State'!I315</f>
        <v>0.8887595534324646</v>
      </c>
      <c r="G472" s="19"/>
      <c r="H472" s="19"/>
      <c r="P472" s="25">
        <v>2015</v>
      </c>
      <c r="Q472" s="24">
        <f>B472-'Index Tables'!B472</f>
        <v>-2.4883270266506941E-7</v>
      </c>
      <c r="R472" s="24">
        <f>C472-'Index Tables'!C472</f>
        <v>3.0767822267740996E-7</v>
      </c>
      <c r="S472" s="24">
        <f>D472-'Index Tables'!D472</f>
        <v>1.8433380122306886E-7</v>
      </c>
      <c r="T472" s="24">
        <f>E472-'Index Tables'!E472</f>
        <v>3.5031890877057492E-7</v>
      </c>
      <c r="U472" s="24">
        <f>F472-'Index Tables'!F472</f>
        <v>5.3432464564018289E-8</v>
      </c>
    </row>
    <row r="473" spans="1:21" ht="14">
      <c r="A473" s="25">
        <v>2016</v>
      </c>
      <c r="B473" s="178">
        <f>'5.Stata-DNSP&amp;State'!C316</f>
        <v>1.0366557836532593</v>
      </c>
      <c r="C473" s="178">
        <f>'5.Stata-DNSP&amp;State'!D316</f>
        <v>1.1375234127044678</v>
      </c>
      <c r="D473" s="178">
        <f>'5.Stata-DNSP&amp;State'!E316</f>
        <v>0.91132724285125732</v>
      </c>
      <c r="E473" s="178">
        <f>'5.Stata-DNSP&amp;State'!H316</f>
        <v>0.9849170446395874</v>
      </c>
      <c r="F473" s="178">
        <f>'5.Stata-DNSP&amp;State'!I316</f>
        <v>0.87730735540390015</v>
      </c>
      <c r="G473" s="19"/>
      <c r="H473" s="19"/>
      <c r="P473" s="25">
        <v>2016</v>
      </c>
      <c r="Q473" s="24">
        <f>B473-'Index Tables'!B473</f>
        <v>-2.1634674074455518E-7</v>
      </c>
      <c r="R473" s="24">
        <f>C473-'Index Tables'!C473</f>
        <v>4.1270446771157765E-7</v>
      </c>
      <c r="S473" s="24">
        <f>D473-'Index Tables'!D473</f>
        <v>-5.7148742627077809E-8</v>
      </c>
      <c r="T473" s="24">
        <f>E473-'Index Tables'!E473</f>
        <v>3.4463958742403378E-7</v>
      </c>
      <c r="U473" s="24">
        <f>F473-'Index Tables'!F473</f>
        <v>-2.4459609981875019E-7</v>
      </c>
    </row>
    <row r="474" spans="1:21" ht="14">
      <c r="A474" s="25">
        <v>2017</v>
      </c>
      <c r="B474" s="178">
        <f>'5.Stata-DNSP&amp;State'!C317</f>
        <v>1.0519633293151855</v>
      </c>
      <c r="C474" s="178">
        <f>'5.Stata-DNSP&amp;State'!D317</f>
        <v>1.2614730596542358</v>
      </c>
      <c r="D474" s="178">
        <f>'5.Stata-DNSP&amp;State'!E317</f>
        <v>0.83391690254211426</v>
      </c>
      <c r="E474" s="178">
        <f>'5.Stata-DNSP&amp;State'!H317</f>
        <v>0.76103800535202026</v>
      </c>
      <c r="F474" s="178">
        <f>'5.Stata-DNSP&amp;State'!I317</f>
        <v>0.87897402048110962</v>
      </c>
      <c r="G474" s="19"/>
      <c r="H474" s="19"/>
      <c r="P474" s="25">
        <v>2017</v>
      </c>
      <c r="Q474" s="24">
        <f>B474-'Index Tables'!B474</f>
        <v>3.2931518556544859E-7</v>
      </c>
      <c r="R474" s="24">
        <f>C474-'Index Tables'!C474</f>
        <v>5.9654235773365372E-8</v>
      </c>
      <c r="S474" s="24">
        <f>D474-'Index Tables'!D474</f>
        <v>2.5421142968440336E-9</v>
      </c>
      <c r="T474" s="24">
        <f>E474-'Index Tables'!E474</f>
        <v>3.0535202022452523E-7</v>
      </c>
      <c r="U474" s="24">
        <f>F474-'Index Tables'!F474</f>
        <v>-2.7951889036703648E-7</v>
      </c>
    </row>
    <row r="475" spans="1:21" ht="14">
      <c r="A475" s="25">
        <v>2018</v>
      </c>
      <c r="B475" s="178">
        <f>'5.Stata-DNSP&amp;State'!C318</f>
        <v>1.0324656963348389</v>
      </c>
      <c r="C475" s="178">
        <f>'5.Stata-DNSP&amp;State'!D318</f>
        <v>1.2224043607711792</v>
      </c>
      <c r="D475" s="178">
        <f>'5.Stata-DNSP&amp;State'!E318</f>
        <v>0.84461915493011475</v>
      </c>
      <c r="E475" s="178">
        <f>'5.Stata-DNSP&amp;State'!H318</f>
        <v>0.82659131288528442</v>
      </c>
      <c r="F475" s="178">
        <f>'5.Stata-DNSP&amp;State'!I318</f>
        <v>0.85527133941650391</v>
      </c>
      <c r="G475" s="19"/>
      <c r="H475" s="19"/>
      <c r="P475" s="25">
        <v>2018</v>
      </c>
      <c r="Q475" s="24">
        <f>B475-'Index Tables'!B475</f>
        <v>-3.0366516123869758E-7</v>
      </c>
      <c r="R475" s="24">
        <f>C475-'Index Tables'!C475</f>
        <v>3.6077117915311874E-7</v>
      </c>
      <c r="S475" s="24">
        <f>D475-'Index Tables'!D475</f>
        <v>5.4930114790074924E-8</v>
      </c>
      <c r="T475" s="24">
        <f>E475-'Index Tables'!E475</f>
        <v>1.2885284395025565E-8</v>
      </c>
      <c r="U475" s="24">
        <f>F475-'Index Tables'!F475</f>
        <v>3.9416503949674109E-8</v>
      </c>
    </row>
    <row r="476" spans="1:21" ht="14">
      <c r="A476" s="25">
        <v>2019</v>
      </c>
      <c r="B476" s="178">
        <f>'5.Stata-DNSP&amp;State'!C319</f>
        <v>1.0342468023300171</v>
      </c>
      <c r="C476" s="178">
        <f>'5.Stata-DNSP&amp;State'!D319</f>
        <v>1.1839747428894043</v>
      </c>
      <c r="D476" s="178">
        <f>'5.Stata-DNSP&amp;State'!E319</f>
        <v>0.87353825569152832</v>
      </c>
      <c r="E476" s="178">
        <f>'5.Stata-DNSP&amp;State'!H319</f>
        <v>0.93479925394058228</v>
      </c>
      <c r="F476" s="178">
        <f>'5.Stata-DNSP&amp;State'!I319</f>
        <v>0.84356260299682617</v>
      </c>
      <c r="G476" s="19"/>
      <c r="H476" s="19"/>
      <c r="P476" s="25">
        <v>2019</v>
      </c>
      <c r="Q476" s="24">
        <f>B476-'Index Tables'!B476</f>
        <v>-1.9766998282655379E-7</v>
      </c>
      <c r="R476" s="24">
        <f>C476-'Index Tables'!C476</f>
        <v>-2.5711059570276973E-7</v>
      </c>
      <c r="S476" s="24">
        <f>D476-'Index Tables'!D476</f>
        <v>5.5569152834777924E-7</v>
      </c>
      <c r="T476" s="24">
        <f>E476-'Index Tables'!E476</f>
        <v>8.5394058224608216E-7</v>
      </c>
      <c r="U476" s="24">
        <f>F476-'Index Tables'!F476</f>
        <v>4.0299682613209598E-7</v>
      </c>
    </row>
    <row r="477" spans="1:21" ht="14">
      <c r="A477" s="26">
        <v>2020</v>
      </c>
      <c r="B477" s="179">
        <f>'5.Stata-DNSP&amp;State'!C320</f>
        <v>1.0462369918823242</v>
      </c>
      <c r="C477" s="179">
        <f>'5.Stata-DNSP&amp;State'!D320</f>
        <v>1.2028264999389648</v>
      </c>
      <c r="D477" s="179">
        <f>'5.Stata-DNSP&amp;State'!E320</f>
        <v>0.86981576681137085</v>
      </c>
      <c r="E477" s="179">
        <f>'5.Stata-DNSP&amp;State'!H320</f>
        <v>0.91452717781066895</v>
      </c>
      <c r="F477" s="179">
        <f>'5.Stata-DNSP&amp;State'!I320</f>
        <v>0.8460230827331543</v>
      </c>
      <c r="G477" s="19"/>
      <c r="H477" s="19"/>
      <c r="P477" s="26">
        <v>2020</v>
      </c>
      <c r="Q477" s="27">
        <f>B477-'Index Tables'!B477</f>
        <v>-8.1176758648382474E-9</v>
      </c>
      <c r="R477" s="27">
        <f>C477-'Index Tables'!C477</f>
        <v>4.999389648929764E-7</v>
      </c>
      <c r="S477" s="27">
        <f>D477-'Index Tables'!D477</f>
        <v>2.66811370885911E-7</v>
      </c>
      <c r="T477" s="27">
        <f>E477-'Index Tables'!E477</f>
        <v>7.7781066898374718E-7</v>
      </c>
      <c r="U477" s="27">
        <f>F477-'Index Tables'!F477</f>
        <v>-1.1726684567836543E-7</v>
      </c>
    </row>
    <row r="478" spans="1:21" ht="14">
      <c r="A478" s="25"/>
      <c r="B478" s="28"/>
      <c r="C478" s="28"/>
      <c r="D478" s="28"/>
      <c r="E478" s="28"/>
      <c r="F478" s="28"/>
      <c r="G478" s="7"/>
      <c r="H478" s="7"/>
    </row>
    <row r="479" spans="1:21" ht="14">
      <c r="A479" s="25"/>
      <c r="B479" s="28"/>
      <c r="C479" s="28"/>
      <c r="D479" s="28"/>
      <c r="E479" s="28"/>
      <c r="F479" s="28"/>
      <c r="G479" s="7"/>
      <c r="H479" s="7"/>
    </row>
    <row r="480" spans="1:21" ht="14">
      <c r="A480" s="23"/>
      <c r="B480" s="48"/>
      <c r="C480" s="48"/>
      <c r="D480" s="48"/>
      <c r="E480" s="48"/>
      <c r="F480" s="48"/>
      <c r="G480" s="7"/>
      <c r="H480" s="7"/>
    </row>
    <row r="481" spans="1:29" ht="14">
      <c r="A481" s="26"/>
      <c r="B481" s="29"/>
      <c r="C481" s="29"/>
      <c r="D481" s="29"/>
      <c r="E481" s="29"/>
      <c r="F481" s="29"/>
      <c r="G481" s="7"/>
      <c r="H481" s="7"/>
    </row>
    <row r="482" spans="1:29">
      <c r="A482" s="6"/>
      <c r="B482" s="3"/>
      <c r="C482" s="3"/>
      <c r="D482" s="3"/>
      <c r="E482" s="3"/>
      <c r="F482" s="3"/>
      <c r="G482" s="3"/>
      <c r="H482" s="3"/>
    </row>
    <row r="485" spans="1:29" ht="16">
      <c r="A485" s="274" t="s">
        <v>50</v>
      </c>
      <c r="B485" s="274"/>
      <c r="C485" s="274"/>
      <c r="D485" s="274"/>
      <c r="E485" s="10"/>
      <c r="F485" s="10"/>
      <c r="G485" s="10"/>
      <c r="H485" s="10"/>
    </row>
    <row r="487" spans="1:29">
      <c r="A487" s="8" t="s">
        <v>121</v>
      </c>
      <c r="B487" s="9"/>
      <c r="C487" s="9"/>
      <c r="D487" s="9"/>
      <c r="E487" s="9"/>
      <c r="F487" s="9"/>
      <c r="P487" s="8" t="s">
        <v>121</v>
      </c>
      <c r="Q487" s="9"/>
      <c r="R487" s="9"/>
      <c r="S487" s="9"/>
      <c r="T487" s="9"/>
      <c r="U487" s="9"/>
      <c r="V487" s="9"/>
      <c r="W487" s="9"/>
    </row>
    <row r="488" spans="1:29" ht="15">
      <c r="A488" s="30" t="s">
        <v>7</v>
      </c>
      <c r="B488" s="31" t="s">
        <v>116</v>
      </c>
      <c r="C488" s="32" t="s">
        <v>62</v>
      </c>
      <c r="D488" s="31" t="s">
        <v>64</v>
      </c>
      <c r="E488" s="31" t="s">
        <v>66</v>
      </c>
      <c r="F488" s="31" t="s">
        <v>68</v>
      </c>
      <c r="G488" s="31" t="s">
        <v>86</v>
      </c>
      <c r="H488" s="152" t="s">
        <v>79</v>
      </c>
      <c r="I488" s="152" t="s">
        <v>80</v>
      </c>
      <c r="J488" s="152" t="s">
        <v>69</v>
      </c>
      <c r="K488" s="152" t="s">
        <v>81</v>
      </c>
      <c r="L488" s="152" t="s">
        <v>82</v>
      </c>
      <c r="M488" s="152" t="s">
        <v>83</v>
      </c>
      <c r="N488" s="152" t="s">
        <v>84</v>
      </c>
      <c r="P488" s="181" t="s">
        <v>7</v>
      </c>
      <c r="Q488" s="152" t="s">
        <v>116</v>
      </c>
      <c r="R488" s="182" t="s">
        <v>62</v>
      </c>
      <c r="S488" s="152" t="s">
        <v>64</v>
      </c>
      <c r="T488" s="152" t="s">
        <v>66</v>
      </c>
      <c r="U488" s="152" t="s">
        <v>68</v>
      </c>
      <c r="V488" s="152" t="s">
        <v>86</v>
      </c>
      <c r="W488" s="152" t="s">
        <v>79</v>
      </c>
      <c r="X488" s="152" t="s">
        <v>80</v>
      </c>
      <c r="Y488" s="152" t="s">
        <v>69</v>
      </c>
      <c r="Z488" s="152" t="s">
        <v>81</v>
      </c>
      <c r="AA488" s="152" t="s">
        <v>82</v>
      </c>
      <c r="AB488" s="152" t="s">
        <v>83</v>
      </c>
      <c r="AC488" s="152" t="s">
        <v>84</v>
      </c>
    </row>
    <row r="489" spans="1:29" ht="14">
      <c r="A489" s="23">
        <v>2006</v>
      </c>
      <c r="B489" s="178">
        <f>'6.Stata-pooled'!E2</f>
        <v>1</v>
      </c>
      <c r="C489" s="178">
        <f>'6.Stata-pooled'!E17</f>
        <v>0.9316752552986145</v>
      </c>
      <c r="D489" s="178">
        <f>'6.Stata-pooled'!E32</f>
        <v>1.5037051439285278</v>
      </c>
      <c r="E489" s="178">
        <f>'6.Stata-pooled'!E47</f>
        <v>1.3888956308364868</v>
      </c>
      <c r="F489" s="178">
        <f>'6.Stata-pooled'!E62</f>
        <v>1.2385404109954834</v>
      </c>
      <c r="G489" s="178">
        <f>'6.Stata-pooled'!E77</f>
        <v>1.2291289567947388</v>
      </c>
      <c r="H489" s="178">
        <f>'6.Stata-pooled'!E92</f>
        <v>1.4460057020187378</v>
      </c>
      <c r="I489" s="178">
        <f>'6.Stata-pooled'!E107</f>
        <v>1.0779918432235718</v>
      </c>
      <c r="J489" s="178">
        <f>'6.Stata-pooled'!E122</f>
        <v>1.4482487440109253</v>
      </c>
      <c r="K489" s="178">
        <f>'6.Stata-pooled'!E137</f>
        <v>1.8451632261276245</v>
      </c>
      <c r="L489" s="178">
        <f>'6.Stata-pooled'!E152</f>
        <v>1.2622510194778442</v>
      </c>
      <c r="M489" s="178">
        <f>'6.Stata-pooled'!E167</f>
        <v>1.2763664722442627</v>
      </c>
      <c r="N489" s="178">
        <f>'6.Stata-pooled'!E182</f>
        <v>1.2622526884078979</v>
      </c>
      <c r="P489" s="23">
        <v>2006</v>
      </c>
      <c r="Q489" s="81">
        <f>B489-'Index Tables'!B629</f>
        <v>0</v>
      </c>
      <c r="R489" s="81">
        <f>C489-'Index Tables'!C629</f>
        <v>-4.4701385482071032E-8</v>
      </c>
      <c r="S489" s="81">
        <f>D489-'Index Tables'!D629</f>
        <v>1.4392852776268228E-7</v>
      </c>
      <c r="T489" s="81">
        <f>E489-'Index Tables'!E629</f>
        <v>6.3083648682571436E-7</v>
      </c>
      <c r="U489" s="81">
        <f>F489-'Index Tables'!F629</f>
        <v>4.1099548342415915E-7</v>
      </c>
      <c r="V489" s="81">
        <f>G489-'Index Tables'!G629</f>
        <v>-4.3205261146539442E-8</v>
      </c>
      <c r="W489" s="81">
        <f>H489-'Index Tables'!H629</f>
        <v>-2.97981262109559E-7</v>
      </c>
      <c r="X489" s="81">
        <f>I489-'Index Tables'!I629</f>
        <v>-1.5677642828393346E-7</v>
      </c>
      <c r="Y489" s="81">
        <f>J489-'Index Tables'!J629</f>
        <v>-2.5598907460455678E-7</v>
      </c>
      <c r="Z489" s="81">
        <f>K489-'Index Tables'!K629</f>
        <v>2.2612762440310519E-7</v>
      </c>
      <c r="AA489" s="81">
        <f>L489-'Index Tables'!L629</f>
        <v>1.0194778441441343E-6</v>
      </c>
      <c r="AB489" s="81">
        <f>M489-'Index Tables'!M629</f>
        <v>4.7224426280578768E-7</v>
      </c>
      <c r="AC489" s="81">
        <f>N489-'Index Tables'!N629</f>
        <v>-3.1159210212017285E-7</v>
      </c>
    </row>
    <row r="490" spans="1:29" ht="14">
      <c r="A490" s="25">
        <v>2007</v>
      </c>
      <c r="B490" s="178">
        <f>'6.Stata-pooled'!E3</f>
        <v>0.98830503225326538</v>
      </c>
      <c r="C490" s="178">
        <f>'6.Stata-pooled'!E18</f>
        <v>0.98441016674041748</v>
      </c>
      <c r="D490" s="178">
        <f>'6.Stata-pooled'!E33</f>
        <v>1.4888209104537964</v>
      </c>
      <c r="E490" s="178">
        <f>'6.Stata-pooled'!E48</f>
        <v>1.3213629722595215</v>
      </c>
      <c r="F490" s="178">
        <f>'6.Stata-pooled'!E63</f>
        <v>1.2641535997390747</v>
      </c>
      <c r="G490" s="178">
        <f>'6.Stata-pooled'!E78</f>
        <v>1.4518378973007202</v>
      </c>
      <c r="H490" s="178">
        <f>'6.Stata-pooled'!E93</f>
        <v>1.3912103176116943</v>
      </c>
      <c r="I490" s="178">
        <f>'6.Stata-pooled'!E108</f>
        <v>1.0860364437103271</v>
      </c>
      <c r="J490" s="178">
        <f>'6.Stata-pooled'!E123</f>
        <v>1.4982596635818481</v>
      </c>
      <c r="K490" s="178">
        <f>'6.Stata-pooled'!E138</f>
        <v>1.795950174331665</v>
      </c>
      <c r="L490" s="178">
        <f>'6.Stata-pooled'!E153</f>
        <v>1.2064152956008911</v>
      </c>
      <c r="M490" s="178">
        <f>'6.Stata-pooled'!E168</f>
        <v>1.2332760095596313</v>
      </c>
      <c r="N490" s="178">
        <f>'6.Stata-pooled'!E183</f>
        <v>1.2771002054214478</v>
      </c>
      <c r="P490" s="23">
        <v>2007</v>
      </c>
      <c r="Q490" s="81">
        <f>B490-'Index Tables'!B630</f>
        <v>-6.7746734666584985E-8</v>
      </c>
      <c r="R490" s="81">
        <f>C490-'Index Tables'!C630</f>
        <v>-2.3325958253828105E-7</v>
      </c>
      <c r="S490" s="81">
        <f>D490-'Index Tables'!D630</f>
        <v>-8.9546203563273252E-8</v>
      </c>
      <c r="T490" s="81">
        <f>E490-'Index Tables'!E630</f>
        <v>-2.7740478580895456E-8</v>
      </c>
      <c r="U490" s="81">
        <f>F490-'Index Tables'!F630</f>
        <v>5.9973907462484988E-7</v>
      </c>
      <c r="V490" s="81">
        <f>G490-'Index Tables'!G630</f>
        <v>-1.0269927974704274E-7</v>
      </c>
      <c r="W490" s="81">
        <f>H490-'Index Tables'!H630</f>
        <v>3.1761169427824143E-7</v>
      </c>
      <c r="X490" s="81">
        <f>I490-'Index Tables'!I630</f>
        <v>4.4371032714707326E-7</v>
      </c>
      <c r="Y490" s="81">
        <f>J490-'Index Tables'!J630</f>
        <v>6.6358184813708476E-7</v>
      </c>
      <c r="Z490" s="81">
        <f>K490-'Index Tables'!K630</f>
        <v>1.7433166510372189E-7</v>
      </c>
      <c r="AA490" s="81">
        <f>L490-'Index Tables'!L630</f>
        <v>2.9560089109814669E-7</v>
      </c>
      <c r="AB490" s="81">
        <f>M490-'Index Tables'!M630</f>
        <v>1.0095596314485533E-6</v>
      </c>
      <c r="AC490" s="81">
        <f>N490-'Index Tables'!N630</f>
        <v>1.2054214477696945E-6</v>
      </c>
    </row>
    <row r="491" spans="1:29" ht="14">
      <c r="A491" s="25">
        <v>2008</v>
      </c>
      <c r="B491" s="178">
        <f>'6.Stata-pooled'!E4</f>
        <v>0.99906057119369507</v>
      </c>
      <c r="C491" s="178">
        <f>'6.Stata-pooled'!E19</f>
        <v>0.84851598739624023</v>
      </c>
      <c r="D491" s="178">
        <f>'6.Stata-pooled'!E34</f>
        <v>1.5329118967056274</v>
      </c>
      <c r="E491" s="178">
        <f>'6.Stata-pooled'!E49</f>
        <v>1.1958408355712891</v>
      </c>
      <c r="F491" s="178">
        <f>'6.Stata-pooled'!E64</f>
        <v>1.2170175313949585</v>
      </c>
      <c r="G491" s="178">
        <f>'6.Stata-pooled'!E79</f>
        <v>1.3702946901321411</v>
      </c>
      <c r="H491" s="178">
        <f>'6.Stata-pooled'!E94</f>
        <v>1.3007839918136597</v>
      </c>
      <c r="I491" s="178">
        <f>'6.Stata-pooled'!E109</f>
        <v>1.2174558639526367</v>
      </c>
      <c r="J491" s="178">
        <f>'6.Stata-pooled'!E124</f>
        <v>1.5128651857376099</v>
      </c>
      <c r="K491" s="178">
        <f>'6.Stata-pooled'!E139</f>
        <v>1.8977172374725342</v>
      </c>
      <c r="L491" s="178">
        <f>'6.Stata-pooled'!E154</f>
        <v>1.2519063949584961</v>
      </c>
      <c r="M491" s="178">
        <f>'6.Stata-pooled'!E169</f>
        <v>1.2211872339248657</v>
      </c>
      <c r="N491" s="178">
        <f>'6.Stata-pooled'!E184</f>
        <v>1.2818961143493652</v>
      </c>
      <c r="P491" s="23">
        <v>2008</v>
      </c>
      <c r="Q491" s="81">
        <f>B491-'Index Tables'!B631</f>
        <v>-1.2880630495537559E-7</v>
      </c>
      <c r="R491" s="81">
        <f>C491-'Index Tables'!C631</f>
        <v>-2.1260375981935198E-7</v>
      </c>
      <c r="S491" s="81">
        <f>D491-'Index Tables'!D631</f>
        <v>-1.0329437261091812E-7</v>
      </c>
      <c r="T491" s="81">
        <f>E491-'Index Tables'!E631</f>
        <v>-1.6442871086930211E-7</v>
      </c>
      <c r="U491" s="81">
        <f>F491-'Index Tables'!F631</f>
        <v>-4.6860504143708681E-7</v>
      </c>
      <c r="V491" s="81">
        <f>G491-'Index Tables'!G631</f>
        <v>-3.098678589275039E-7</v>
      </c>
      <c r="W491" s="81">
        <f>H491-'Index Tables'!H631</f>
        <v>-8.1863402723314493E-9</v>
      </c>
      <c r="X491" s="81">
        <f>I491-'Index Tables'!I631</f>
        <v>-1.3604736337491374E-7</v>
      </c>
      <c r="Y491" s="81">
        <f>J491-'Index Tables'!J631</f>
        <v>1.8573760995899136E-7</v>
      </c>
      <c r="Z491" s="81">
        <f>K491-'Index Tables'!K631</f>
        <v>1.23747253422124E-6</v>
      </c>
      <c r="AA491" s="81">
        <f>L491-'Index Tables'!L631</f>
        <v>3.9495849613047085E-7</v>
      </c>
      <c r="AB491" s="81">
        <f>M491-'Index Tables'!M631</f>
        <v>1.233924865617908E-6</v>
      </c>
      <c r="AC491" s="81">
        <f>N491-'Index Tables'!N631</f>
        <v>1.1434936530996254E-7</v>
      </c>
    </row>
    <row r="492" spans="1:29" ht="14">
      <c r="A492" s="25">
        <v>2009</v>
      </c>
      <c r="B492" s="178">
        <f>'6.Stata-pooled'!E5</f>
        <v>0.98588007688522339</v>
      </c>
      <c r="C492" s="178">
        <f>'6.Stata-pooled'!E20</f>
        <v>0.85959619283676147</v>
      </c>
      <c r="D492" s="178">
        <f>'6.Stata-pooled'!E35</f>
        <v>1.429770827293396</v>
      </c>
      <c r="E492" s="178">
        <f>'6.Stata-pooled'!E50</f>
        <v>1.2569146156311035</v>
      </c>
      <c r="F492" s="178">
        <f>'6.Stata-pooled'!E65</f>
        <v>1.2245607376098633</v>
      </c>
      <c r="G492" s="178">
        <f>'6.Stata-pooled'!E80</f>
        <v>1.3225804567337036</v>
      </c>
      <c r="H492" s="178">
        <f>'6.Stata-pooled'!E95</f>
        <v>1.2518767118453979</v>
      </c>
      <c r="I492" s="178">
        <f>'6.Stata-pooled'!E110</f>
        <v>1.1701915264129639</v>
      </c>
      <c r="J492" s="178">
        <f>'6.Stata-pooled'!E125</f>
        <v>1.4030792713165283</v>
      </c>
      <c r="K492" s="178">
        <f>'6.Stata-pooled'!E140</f>
        <v>1.8450007438659668</v>
      </c>
      <c r="L492" s="178">
        <f>'6.Stata-pooled'!E155</f>
        <v>1.1228961944580078</v>
      </c>
      <c r="M492" s="178">
        <f>'6.Stata-pooled'!E170</f>
        <v>1.1004097461700439</v>
      </c>
      <c r="N492" s="178">
        <f>'6.Stata-pooled'!E185</f>
        <v>1.3116580247879028</v>
      </c>
      <c r="P492" s="23">
        <v>2009</v>
      </c>
      <c r="Q492" s="81">
        <f>B492-'Index Tables'!B632</f>
        <v>1.7688522335745915E-7</v>
      </c>
      <c r="R492" s="81">
        <f>C492-'Index Tables'!C632</f>
        <v>-7.1632385578723756E-9</v>
      </c>
      <c r="S492" s="81">
        <f>D492-'Index Tables'!D632</f>
        <v>-1.7270660390700243E-7</v>
      </c>
      <c r="T492" s="81">
        <f>E492-'Index Tables'!E632</f>
        <v>6.1563110342888194E-7</v>
      </c>
      <c r="U492" s="81">
        <f>F492-'Index Tables'!F632</f>
        <v>7.3760986318838206E-7</v>
      </c>
      <c r="V492" s="81">
        <f>G492-'Index Tables'!G632</f>
        <v>4.5673370352439235E-7</v>
      </c>
      <c r="W492" s="81">
        <f>H492-'Index Tables'!H632</f>
        <v>-2.8815460195730225E-7</v>
      </c>
      <c r="X492" s="81">
        <f>I492-'Index Tables'!I632</f>
        <v>-4.7358703603173069E-7</v>
      </c>
      <c r="Y492" s="81">
        <f>J492-'Index Tables'!J632</f>
        <v>2.7131652835521436E-7</v>
      </c>
      <c r="Z492" s="81">
        <f>K492-'Index Tables'!K632</f>
        <v>1.7438659667412537E-6</v>
      </c>
      <c r="AA492" s="81">
        <f>L492-'Index Tables'!L632</f>
        <v>1.944580079182856E-7</v>
      </c>
      <c r="AB492" s="81">
        <f>M492-'Index Tables'!M632</f>
        <v>7.4617004397481423E-7</v>
      </c>
      <c r="AC492" s="81">
        <f>N492-'Index Tables'!N632</f>
        <v>1.0247879027591722E-6</v>
      </c>
    </row>
    <row r="493" spans="1:29" ht="14">
      <c r="A493" s="25">
        <v>2010</v>
      </c>
      <c r="B493" s="178">
        <f>'6.Stata-pooled'!E6</f>
        <v>0.94790011644363403</v>
      </c>
      <c r="C493" s="178">
        <f>'6.Stata-pooled'!E21</f>
        <v>0.8629029393196106</v>
      </c>
      <c r="D493" s="178">
        <f>'6.Stata-pooled'!E36</f>
        <v>1.3738998174667358</v>
      </c>
      <c r="E493" s="178">
        <f>'6.Stata-pooled'!E51</f>
        <v>1.3000835180282593</v>
      </c>
      <c r="F493" s="178">
        <f>'6.Stata-pooled'!E66</f>
        <v>1.2313982248306274</v>
      </c>
      <c r="G493" s="178">
        <f>'6.Stata-pooled'!E81</f>
        <v>1.3392173051834106</v>
      </c>
      <c r="H493" s="178">
        <f>'6.Stata-pooled'!E96</f>
        <v>1.2534389495849609</v>
      </c>
      <c r="I493" s="178">
        <f>'6.Stata-pooled'!E111</f>
        <v>1.1262258291244507</v>
      </c>
      <c r="J493" s="178">
        <f>'6.Stata-pooled'!E126</f>
        <v>1.3872712850570679</v>
      </c>
      <c r="K493" s="178">
        <f>'6.Stata-pooled'!E141</f>
        <v>1.7276293039321899</v>
      </c>
      <c r="L493" s="178">
        <f>'6.Stata-pooled'!E156</f>
        <v>1.1951677799224854</v>
      </c>
      <c r="M493" s="178">
        <f>'6.Stata-pooled'!E171</f>
        <v>1.0253700017929077</v>
      </c>
      <c r="N493" s="178">
        <f>'6.Stata-pooled'!E186</f>
        <v>1.2857372760772705</v>
      </c>
      <c r="P493" s="23">
        <v>2010</v>
      </c>
      <c r="Q493" s="81">
        <f>B493-'Index Tables'!B633</f>
        <v>1.1644363406837499E-7</v>
      </c>
      <c r="R493" s="81">
        <f>C493-'Index Tables'!C633</f>
        <v>-3.6068038944403469E-7</v>
      </c>
      <c r="S493" s="81">
        <f>D493-'Index Tables'!D633</f>
        <v>-1.8253326405925918E-7</v>
      </c>
      <c r="T493" s="81">
        <f>E493-'Index Tables'!E633</f>
        <v>5.1802825917768303E-7</v>
      </c>
      <c r="U493" s="81">
        <f>F493-'Index Tables'!F633</f>
        <v>1.2248306273665577E-6</v>
      </c>
      <c r="V493" s="81">
        <f>G493-'Index Tables'!G633</f>
        <v>3.0518341054275311E-7</v>
      </c>
      <c r="W493" s="81">
        <f>H493-'Index Tables'!H633</f>
        <v>-5.0415039032358777E-8</v>
      </c>
      <c r="X493" s="81">
        <f>I493-'Index Tables'!I633</f>
        <v>-1.7087554926575876E-7</v>
      </c>
      <c r="Y493" s="81">
        <f>J493-'Index Tables'!J633</f>
        <v>2.85057067950234E-7</v>
      </c>
      <c r="Z493" s="81">
        <f>K493-'Index Tables'!K633</f>
        <v>1.3039321899999123E-6</v>
      </c>
      <c r="AA493" s="81">
        <f>L493-'Index Tables'!L633</f>
        <v>-2.2007751465658032E-7</v>
      </c>
      <c r="AB493" s="81">
        <f>M493-'Index Tables'!M633</f>
        <v>1.0017929077399401E-6</v>
      </c>
      <c r="AC493" s="81">
        <f>N493-'Index Tables'!N633</f>
        <v>2.7607727060008358E-7</v>
      </c>
    </row>
    <row r="494" spans="1:29" ht="14">
      <c r="A494" s="25">
        <v>2011</v>
      </c>
      <c r="B494" s="178">
        <f>'6.Stata-pooled'!E7</f>
        <v>0.87002331018447876</v>
      </c>
      <c r="C494" s="178">
        <f>'6.Stata-pooled'!E22</f>
        <v>0.86773663759231567</v>
      </c>
      <c r="D494" s="178">
        <f>'6.Stata-pooled'!E37</f>
        <v>1.4484682083129883</v>
      </c>
      <c r="E494" s="178">
        <f>'6.Stata-pooled'!E52</f>
        <v>1.2883174419403076</v>
      </c>
      <c r="F494" s="178">
        <f>'6.Stata-pooled'!E67</f>
        <v>1.1852054595947266</v>
      </c>
      <c r="G494" s="178">
        <f>'6.Stata-pooled'!E82</f>
        <v>1.2822033166885376</v>
      </c>
      <c r="H494" s="178">
        <f>'6.Stata-pooled'!E97</f>
        <v>1.2096759080886841</v>
      </c>
      <c r="I494" s="178">
        <f>'6.Stata-pooled'!E112</f>
        <v>1.1275359392166138</v>
      </c>
      <c r="J494" s="178">
        <f>'6.Stata-pooled'!E127</f>
        <v>1.4439747333526611</v>
      </c>
      <c r="K494" s="178">
        <f>'6.Stata-pooled'!E142</f>
        <v>1.6269834041595459</v>
      </c>
      <c r="L494" s="178">
        <f>'6.Stata-pooled'!E157</f>
        <v>1.1642693281173706</v>
      </c>
      <c r="M494" s="178">
        <f>'6.Stata-pooled'!E172</f>
        <v>1.1037770509719849</v>
      </c>
      <c r="N494" s="178">
        <f>'6.Stata-pooled'!E187</f>
        <v>1.171599268913269</v>
      </c>
      <c r="P494" s="23">
        <v>2011</v>
      </c>
      <c r="Q494" s="81">
        <f>B494-'Index Tables'!B634</f>
        <v>3.1018447876896005E-7</v>
      </c>
      <c r="R494" s="81">
        <f>C494-'Index Tables'!C634</f>
        <v>-2.6240768435936701E-7</v>
      </c>
      <c r="S494" s="81">
        <f>D494-'Index Tables'!D634</f>
        <v>-7.9168701172527278E-7</v>
      </c>
      <c r="T494" s="81">
        <f>E494-'Index Tables'!E634</f>
        <v>-5.5805969245703579E-7</v>
      </c>
      <c r="U494" s="81">
        <f>F494-'Index Tables'!F634</f>
        <v>-5.4040527341925326E-7</v>
      </c>
      <c r="V494" s="81">
        <f>G494-'Index Tables'!G634</f>
        <v>3.1668853761601667E-7</v>
      </c>
      <c r="W494" s="81">
        <f>H494-'Index Tables'!H634</f>
        <v>-9.1911315891479717E-8</v>
      </c>
      <c r="X494" s="81">
        <f>I494-'Index Tables'!I634</f>
        <v>-6.0783386324203548E-8</v>
      </c>
      <c r="Y494" s="81">
        <f>J494-'Index Tables'!J634</f>
        <v>7.3335266104201935E-7</v>
      </c>
      <c r="Z494" s="81">
        <f>K494-'Index Tables'!K634</f>
        <v>4.0415954583039593E-7</v>
      </c>
      <c r="AA494" s="81">
        <f>L494-'Index Tables'!L634</f>
        <v>3.2811737060711721E-7</v>
      </c>
      <c r="AB494" s="81">
        <f>M494-'Index Tables'!M634</f>
        <v>5.0971984855152641E-8</v>
      </c>
      <c r="AC494" s="81">
        <f>N494-'Index Tables'!N634</f>
        <v>2.6891326898592638E-7</v>
      </c>
    </row>
    <row r="495" spans="1:29" ht="14">
      <c r="A495" s="25">
        <v>2012</v>
      </c>
      <c r="B495" s="178">
        <f>'6.Stata-pooled'!E8</f>
        <v>0.90892040729522705</v>
      </c>
      <c r="C495" s="178">
        <f>'6.Stata-pooled'!E23</f>
        <v>0.82664972543716431</v>
      </c>
      <c r="D495" s="178">
        <f>'6.Stata-pooled'!E38</f>
        <v>1.3171528577804565</v>
      </c>
      <c r="E495" s="178">
        <f>'6.Stata-pooled'!E53</f>
        <v>1.2307288646697998</v>
      </c>
      <c r="F495" s="178">
        <f>'6.Stata-pooled'!E68</f>
        <v>1.1690592765808105</v>
      </c>
      <c r="G495" s="178">
        <f>'6.Stata-pooled'!E83</f>
        <v>1.3015445470809937</v>
      </c>
      <c r="H495" s="178">
        <f>'6.Stata-pooled'!E98</f>
        <v>1.0691728591918945</v>
      </c>
      <c r="I495" s="178">
        <f>'6.Stata-pooled'!E113</f>
        <v>1.0746243000030518</v>
      </c>
      <c r="J495" s="178">
        <f>'6.Stata-pooled'!E128</f>
        <v>1.3742461204528809</v>
      </c>
      <c r="K495" s="178">
        <f>'6.Stata-pooled'!E143</f>
        <v>1.6475529670715332</v>
      </c>
      <c r="L495" s="178">
        <f>'6.Stata-pooled'!E158</f>
        <v>1.1548937559127808</v>
      </c>
      <c r="M495" s="178">
        <f>'6.Stata-pooled'!E173</f>
        <v>1.046635627746582</v>
      </c>
      <c r="N495" s="178">
        <f>'6.Stata-pooled'!E188</f>
        <v>1.1119117736816406</v>
      </c>
      <c r="P495" s="23">
        <v>2012</v>
      </c>
      <c r="Q495" s="81">
        <f>B495-'Index Tables'!B635</f>
        <v>-9.2704772969298688E-8</v>
      </c>
      <c r="R495" s="81">
        <f>C495-'Index Tables'!C635</f>
        <v>-7.4562835683522621E-8</v>
      </c>
      <c r="S495" s="81">
        <f>D495-'Index Tables'!D635</f>
        <v>-1.4221954347526378E-7</v>
      </c>
      <c r="T495" s="81">
        <f>E495-'Index Tables'!E635</f>
        <v>-1.353302001572132E-7</v>
      </c>
      <c r="U495" s="81">
        <f>F495-'Index Tables'!F635</f>
        <v>2.7658081047654548E-7</v>
      </c>
      <c r="V495" s="81">
        <f>G495-'Index Tables'!G635</f>
        <v>5.470809936181098E-7</v>
      </c>
      <c r="W495" s="81">
        <f>H495-'Index Tables'!H635</f>
        <v>-1.4080810539773836E-7</v>
      </c>
      <c r="X495" s="81">
        <f>I495-'Index Tables'!I635</f>
        <v>3.0000305173416564E-7</v>
      </c>
      <c r="Y495" s="81">
        <f>J495-'Index Tables'!J635</f>
        <v>1.2045288078077476E-7</v>
      </c>
      <c r="Z495" s="81">
        <f>K495-'Index Tables'!K635</f>
        <v>-3.2928466842108151E-8</v>
      </c>
      <c r="AA495" s="81">
        <f>L495-'Index Tables'!L635</f>
        <v>7.5591278081432733E-7</v>
      </c>
      <c r="AB495" s="81">
        <f>M495-'Index Tables'!M635</f>
        <v>6.2774658204922673E-7</v>
      </c>
      <c r="AC495" s="81">
        <f>N495-'Index Tables'!N635</f>
        <v>-2.2631835938646816E-7</v>
      </c>
    </row>
    <row r="496" spans="1:29" ht="14">
      <c r="A496" s="25">
        <v>2013</v>
      </c>
      <c r="B496" s="178">
        <f>'6.Stata-pooled'!E9</f>
        <v>0.88328057527542114</v>
      </c>
      <c r="C496" s="178">
        <f>'6.Stata-pooled'!E24</f>
        <v>0.89451611042022705</v>
      </c>
      <c r="D496" s="178">
        <f>'6.Stata-pooled'!E39</f>
        <v>1.3281502723693848</v>
      </c>
      <c r="E496" s="178">
        <f>'6.Stata-pooled'!E54</f>
        <v>1.2429653406143188</v>
      </c>
      <c r="F496" s="178">
        <f>'6.Stata-pooled'!E69</f>
        <v>1.1230367422103882</v>
      </c>
      <c r="G496" s="178">
        <f>'6.Stata-pooled'!E84</f>
        <v>1.443448543548584</v>
      </c>
      <c r="H496" s="178">
        <f>'6.Stata-pooled'!E99</f>
        <v>1.0963571071624756</v>
      </c>
      <c r="I496" s="178">
        <f>'6.Stata-pooled'!E114</f>
        <v>1.0716683864593506</v>
      </c>
      <c r="J496" s="178">
        <f>'6.Stata-pooled'!E129</f>
        <v>1.3061741590499878</v>
      </c>
      <c r="K496" s="178">
        <f>'6.Stata-pooled'!E144</f>
        <v>1.5801903009414673</v>
      </c>
      <c r="L496" s="178">
        <f>'6.Stata-pooled'!E159</f>
        <v>1.0920578241348267</v>
      </c>
      <c r="M496" s="178">
        <f>'6.Stata-pooled'!E174</f>
        <v>1.1293442249298096</v>
      </c>
      <c r="N496" s="178">
        <f>'6.Stata-pooled'!E189</f>
        <v>1.1659196615219116</v>
      </c>
      <c r="P496" s="23">
        <v>2013</v>
      </c>
      <c r="Q496" s="81">
        <f>B496-'Index Tables'!B636</f>
        <v>-2.4724578828738686E-8</v>
      </c>
      <c r="R496" s="81">
        <f>C496-'Index Tables'!C636</f>
        <v>-2.8957977293853077E-7</v>
      </c>
      <c r="S496" s="81">
        <f>D496-'Index Tables'!D636</f>
        <v>2.723693848238895E-7</v>
      </c>
      <c r="T496" s="81">
        <f>E496-'Index Tables'!E636</f>
        <v>3.4061431875009873E-7</v>
      </c>
      <c r="U496" s="81">
        <f>F496-'Index Tables'!F636</f>
        <v>-2.5778961187938876E-7</v>
      </c>
      <c r="V496" s="81">
        <f>G496-'Index Tables'!G636</f>
        <v>-4.5645141599770511E-7</v>
      </c>
      <c r="W496" s="81">
        <f>H496-'Index Tables'!H636</f>
        <v>1.0716247555997427E-7</v>
      </c>
      <c r="X496" s="81">
        <f>I496-'Index Tables'!I636</f>
        <v>3.8645935052095126E-7</v>
      </c>
      <c r="Y496" s="81">
        <f>J496-'Index Tables'!J636</f>
        <v>1.5904998784677105E-7</v>
      </c>
      <c r="Z496" s="81">
        <f>K496-'Index Tables'!K636</f>
        <v>1.3009414672193742E-6</v>
      </c>
      <c r="AA496" s="81">
        <f>L496-'Index Tables'!L636</f>
        <v>8.2413482660470549E-7</v>
      </c>
      <c r="AB496" s="81">
        <f>M496-'Index Tables'!M636</f>
        <v>2.2492980966681841E-7</v>
      </c>
      <c r="AC496" s="81">
        <f>N496-'Index Tables'!N636</f>
        <v>6.6152191169344121E-7</v>
      </c>
    </row>
    <row r="497" spans="1:29" ht="14">
      <c r="A497" s="25">
        <v>2014</v>
      </c>
      <c r="B497" s="178">
        <f>'6.Stata-pooled'!E10</f>
        <v>0.82270121574401855</v>
      </c>
      <c r="C497" s="178">
        <f>'6.Stata-pooled'!E25</f>
        <v>0.8396986722946167</v>
      </c>
      <c r="D497" s="178">
        <f>'6.Stata-pooled'!E40</f>
        <v>1.2978582382202148</v>
      </c>
      <c r="E497" s="178">
        <f>'6.Stata-pooled'!E55</f>
        <v>1.2006227970123291</v>
      </c>
      <c r="F497" s="178">
        <f>'6.Stata-pooled'!E70</f>
        <v>1.1480278968811035</v>
      </c>
      <c r="G497" s="178">
        <f>'6.Stata-pooled'!E85</f>
        <v>1.4492284059524536</v>
      </c>
      <c r="H497" s="178">
        <f>'6.Stata-pooled'!E100</f>
        <v>1.2285002470016479</v>
      </c>
      <c r="I497" s="178">
        <f>'6.Stata-pooled'!E115</f>
        <v>1.070453405380249</v>
      </c>
      <c r="J497" s="178">
        <f>'6.Stata-pooled'!E130</f>
        <v>1.2939451932907104</v>
      </c>
      <c r="K497" s="178">
        <f>'6.Stata-pooled'!E145</f>
        <v>1.5135892629623413</v>
      </c>
      <c r="L497" s="178">
        <f>'6.Stata-pooled'!E160</f>
        <v>1.0441679954528809</v>
      </c>
      <c r="M497" s="178">
        <f>'6.Stata-pooled'!E175</f>
        <v>1.0772861242294312</v>
      </c>
      <c r="N497" s="178">
        <f>'6.Stata-pooled'!E190</f>
        <v>1.1378464698791504</v>
      </c>
      <c r="P497" s="23">
        <v>2014</v>
      </c>
      <c r="Q497" s="81">
        <f>B497-'Index Tables'!B637</f>
        <v>-8.4255981414038672E-8</v>
      </c>
      <c r="R497" s="81">
        <f>C497-'Index Tables'!C637</f>
        <v>-4.277053833323663E-7</v>
      </c>
      <c r="S497" s="81">
        <f>D497-'Index Tables'!D637</f>
        <v>2.3822021488761891E-7</v>
      </c>
      <c r="T497" s="81">
        <f>E497-'Index Tables'!E637</f>
        <v>-2.0298767089421688E-7</v>
      </c>
      <c r="U497" s="81">
        <f>F497-'Index Tables'!F637</f>
        <v>-1.0311889653280559E-7</v>
      </c>
      <c r="V497" s="81">
        <f>G497-'Index Tables'!G637</f>
        <v>4.0595245365260268E-7</v>
      </c>
      <c r="W497" s="81">
        <f>H497-'Index Tables'!H637</f>
        <v>2.4700164802382574E-7</v>
      </c>
      <c r="X497" s="81">
        <f>I497-'Index Tables'!I637</f>
        <v>4.0538024892455837E-7</v>
      </c>
      <c r="Y497" s="81">
        <f>J497-'Index Tables'!J637</f>
        <v>1.1932907104661439E-6</v>
      </c>
      <c r="Z497" s="81">
        <f>K497-'Index Tables'!K637</f>
        <v>2.62962341235351E-7</v>
      </c>
      <c r="AA497" s="81">
        <f>L497-'Index Tables'!L637</f>
        <v>-4.5471191256751808E-9</v>
      </c>
      <c r="AB497" s="81">
        <f>M497-'Index Tables'!M637</f>
        <v>1.12422943110424E-6</v>
      </c>
      <c r="AC497" s="81">
        <f>N497-'Index Tables'!N637</f>
        <v>4.6987915047758122E-7</v>
      </c>
    </row>
    <row r="498" spans="1:29" ht="14">
      <c r="A498" s="25">
        <v>2015</v>
      </c>
      <c r="B498" s="178">
        <f>'6.Stata-pooled'!E11</f>
        <v>0.85700452327728271</v>
      </c>
      <c r="C498" s="178">
        <f>'6.Stata-pooled'!E26</f>
        <v>0.78714632987976074</v>
      </c>
      <c r="D498" s="178">
        <f>'6.Stata-pooled'!E41</f>
        <v>1.3321071863174438</v>
      </c>
      <c r="E498" s="178">
        <f>'6.Stata-pooled'!E56</f>
        <v>1.1693407297134399</v>
      </c>
      <c r="F498" s="178">
        <f>'6.Stata-pooled'!E71</f>
        <v>1.1103034019470215</v>
      </c>
      <c r="G498" s="178">
        <f>'6.Stata-pooled'!E86</f>
        <v>1.3116613626480103</v>
      </c>
      <c r="H498" s="178">
        <f>'6.Stata-pooled'!E101</f>
        <v>1.1609201431274414</v>
      </c>
      <c r="I498" s="178">
        <f>'6.Stata-pooled'!E116</f>
        <v>1.0709879398345947</v>
      </c>
      <c r="J498" s="178">
        <f>'6.Stata-pooled'!E131</f>
        <v>1.3143728971481323</v>
      </c>
      <c r="K498" s="178">
        <f>'6.Stata-pooled'!E146</f>
        <v>1.5518319606781006</v>
      </c>
      <c r="L498" s="178">
        <f>'6.Stata-pooled'!E161</f>
        <v>1.0181523561477661</v>
      </c>
      <c r="M498" s="178">
        <f>'6.Stata-pooled'!E176</f>
        <v>1.1803181171417236</v>
      </c>
      <c r="N498" s="178">
        <f>'6.Stata-pooled'!E191</f>
        <v>1.1798763275146484</v>
      </c>
      <c r="P498" s="23">
        <v>2015</v>
      </c>
      <c r="Q498" s="81">
        <f>B498-'Index Tables'!B638</f>
        <v>2.3277282767963925E-8</v>
      </c>
      <c r="R498" s="81">
        <f>C498-'Index Tables'!C638</f>
        <v>1.2987976072409424E-7</v>
      </c>
      <c r="S498" s="81">
        <f>D498-'Index Tables'!D638</f>
        <v>1.8631744391761629E-7</v>
      </c>
      <c r="T498" s="81">
        <f>E498-'Index Tables'!E638</f>
        <v>-2.7028656002237028E-7</v>
      </c>
      <c r="U498" s="81">
        <f>F498-'Index Tables'!F638</f>
        <v>4.0194702144447092E-7</v>
      </c>
      <c r="V498" s="81">
        <f>G498-'Index Tables'!G638</f>
        <v>3.6264801028806914E-7</v>
      </c>
      <c r="W498" s="81">
        <f>H498-'Index Tables'!H638</f>
        <v>1.4312744145428269E-7</v>
      </c>
      <c r="X498" s="81">
        <f>I498-'Index Tables'!I638</f>
        <v>9.3983459481528087E-7</v>
      </c>
      <c r="Y498" s="81">
        <f>J498-'Index Tables'!J638</f>
        <v>8.9714813222840917E-7</v>
      </c>
      <c r="Z498" s="81">
        <f>K498-'Index Tables'!K638</f>
        <v>9.6067810062550052E-7</v>
      </c>
      <c r="AA498" s="81">
        <f>L498-'Index Tables'!L638</f>
        <v>3.5614776616732513E-7</v>
      </c>
      <c r="AB498" s="81">
        <f>M498-'Index Tables'!M638</f>
        <v>1.1714172365451248E-7</v>
      </c>
      <c r="AC498" s="81">
        <f>N498-'Index Tables'!N638</f>
        <v>3.2751464851266121E-7</v>
      </c>
    </row>
    <row r="499" spans="1:29" ht="14">
      <c r="A499" s="25">
        <v>2016</v>
      </c>
      <c r="B499" s="178">
        <f>'6.Stata-pooled'!E12</f>
        <v>1.0636283159255981</v>
      </c>
      <c r="C499" s="178">
        <f>'6.Stata-pooled'!E27</f>
        <v>0.81411147117614746</v>
      </c>
      <c r="D499" s="178">
        <f>'6.Stata-pooled'!E42</f>
        <v>1.3268107175827026</v>
      </c>
      <c r="E499" s="178">
        <f>'6.Stata-pooled'!E57</f>
        <v>1.1430741548538208</v>
      </c>
      <c r="F499" s="178">
        <f>'6.Stata-pooled'!E72</f>
        <v>1.1744284629821777</v>
      </c>
      <c r="G499" s="178">
        <f>'6.Stata-pooled'!E87</f>
        <v>1.28882896900177</v>
      </c>
      <c r="H499" s="178">
        <f>'6.Stata-pooled'!E102</f>
        <v>1.2327765226364136</v>
      </c>
      <c r="I499" s="178">
        <f>'6.Stata-pooled'!E117</f>
        <v>1.044917106628418</v>
      </c>
      <c r="J499" s="178">
        <f>'6.Stata-pooled'!E132</f>
        <v>1.3664727210998535</v>
      </c>
      <c r="K499" s="178">
        <f>'6.Stata-pooled'!E147</f>
        <v>1.6225385665893555</v>
      </c>
      <c r="L499" s="178">
        <f>'6.Stata-pooled'!E162</f>
        <v>0.91452205181121826</v>
      </c>
      <c r="M499" s="178">
        <f>'6.Stata-pooled'!E177</f>
        <v>1.1303156614303589</v>
      </c>
      <c r="N499" s="178">
        <f>'6.Stata-pooled'!E192</f>
        <v>1.1530312299728394</v>
      </c>
      <c r="P499" s="23">
        <v>2016</v>
      </c>
      <c r="Q499" s="81">
        <f>B499-'Index Tables'!B639</f>
        <v>3.1592559812665399E-7</v>
      </c>
      <c r="R499" s="81">
        <f>C499-'Index Tables'!C639</f>
        <v>-2.882385252700459E-8</v>
      </c>
      <c r="S499" s="81">
        <f>D499-'Index Tables'!D639</f>
        <v>-2.8241729732592091E-7</v>
      </c>
      <c r="T499" s="81">
        <f>E499-'Index Tables'!E639</f>
        <v>1.5485382087732091E-7</v>
      </c>
      <c r="U499" s="81">
        <f>F499-'Index Tables'!F639</f>
        <v>4.6298217770690542E-7</v>
      </c>
      <c r="V499" s="81">
        <f>G499-'Index Tables'!G639</f>
        <v>-3.0998229982870384E-8</v>
      </c>
      <c r="W499" s="81">
        <f>H499-'Index Tables'!H639</f>
        <v>-4.7736358643746257E-7</v>
      </c>
      <c r="X499" s="81">
        <f>I499-'Index Tables'!I639</f>
        <v>1.0662841787301147E-7</v>
      </c>
      <c r="Y499" s="81">
        <f>J499-'Index Tables'!J639</f>
        <v>7.2109985360668816E-7</v>
      </c>
      <c r="Z499" s="81">
        <f>K499-'Index Tables'!K639</f>
        <v>5.6658935543296707E-7</v>
      </c>
      <c r="AA499" s="81">
        <f>L499-'Index Tables'!L639</f>
        <v>3.518112182687716E-7</v>
      </c>
      <c r="AB499" s="81">
        <f>M499-'Index Tables'!M639</f>
        <v>6.6143035892807234E-7</v>
      </c>
      <c r="AC499" s="81">
        <f>N499-'Index Tables'!N639</f>
        <v>2.2997283943837488E-7</v>
      </c>
    </row>
    <row r="500" spans="1:29" ht="14">
      <c r="A500" s="25">
        <v>2017</v>
      </c>
      <c r="B500" s="178">
        <f>'6.Stata-pooled'!E13</f>
        <v>1.0166720151901245</v>
      </c>
      <c r="C500" s="178">
        <f>'6.Stata-pooled'!E28</f>
        <v>0.85155874490737915</v>
      </c>
      <c r="D500" s="178">
        <f>'6.Stata-pooled'!E43</f>
        <v>1.3530126810073853</v>
      </c>
      <c r="E500" s="178">
        <f>'6.Stata-pooled'!E58</f>
        <v>1.2276666164398193</v>
      </c>
      <c r="F500" s="178">
        <f>'6.Stata-pooled'!E73</f>
        <v>1.1891629695892334</v>
      </c>
      <c r="G500" s="178">
        <f>'6.Stata-pooled'!E88</f>
        <v>1.3734670877456665</v>
      </c>
      <c r="H500" s="178">
        <f>'6.Stata-pooled'!E103</f>
        <v>1.1948676109313965</v>
      </c>
      <c r="I500" s="178">
        <f>'6.Stata-pooled'!E118</f>
        <v>1.0435771942138672</v>
      </c>
      <c r="J500" s="178">
        <f>'6.Stata-pooled'!E133</f>
        <v>1.3613545894622803</v>
      </c>
      <c r="K500" s="178">
        <f>'6.Stata-pooled'!E148</f>
        <v>1.518654465675354</v>
      </c>
      <c r="L500" s="178">
        <f>'6.Stata-pooled'!E163</f>
        <v>1.031950831413269</v>
      </c>
      <c r="M500" s="178">
        <f>'6.Stata-pooled'!E178</f>
        <v>1.0453827381134033</v>
      </c>
      <c r="N500" s="178">
        <f>'6.Stata-pooled'!E193</f>
        <v>1.2010567188262939</v>
      </c>
      <c r="P500" s="23">
        <v>2017</v>
      </c>
      <c r="Q500" s="81">
        <f>B500-'Index Tables'!B640</f>
        <v>1.5190124491581969E-8</v>
      </c>
      <c r="R500" s="81">
        <f>C500-'Index Tables'!C640</f>
        <v>1.4490737909600426E-7</v>
      </c>
      <c r="S500" s="81">
        <f>D500-'Index Tables'!D640</f>
        <v>-3.1899261476731056E-7</v>
      </c>
      <c r="T500" s="81">
        <f>E500-'Index Tables'!E640</f>
        <v>-3.8356018072782661E-7</v>
      </c>
      <c r="U500" s="81">
        <f>F500-'Index Tables'!F640</f>
        <v>-3.0410766571620229E-8</v>
      </c>
      <c r="V500" s="81">
        <f>G500-'Index Tables'!G640</f>
        <v>8.7745666510485876E-8</v>
      </c>
      <c r="W500" s="81">
        <f>H500-'Index Tables'!H640</f>
        <v>6.1093139658296991E-7</v>
      </c>
      <c r="X500" s="81">
        <f>I500-'Index Tables'!I640</f>
        <v>1.9421386721063527E-7</v>
      </c>
      <c r="Y500" s="81">
        <f>J500-'Index Tables'!J640</f>
        <v>5.8946228032041859E-7</v>
      </c>
      <c r="Z500" s="81">
        <f>K500-'Index Tables'!K640</f>
        <v>4.6567535405550586E-7</v>
      </c>
      <c r="AA500" s="81">
        <f>L500-'Index Tables'!L640</f>
        <v>8.3141326912006264E-7</v>
      </c>
      <c r="AB500" s="81">
        <f>M500-'Index Tables'!M640</f>
        <v>7.3811340328688857E-7</v>
      </c>
      <c r="AC500" s="81">
        <f>N500-'Index Tables'!N640</f>
        <v>7.1882629404385057E-7</v>
      </c>
    </row>
    <row r="501" spans="1:29" ht="14">
      <c r="A501" s="25">
        <v>2018</v>
      </c>
      <c r="B501" s="178">
        <f>'6.Stata-pooled'!E14</f>
        <v>0.98620539903640747</v>
      </c>
      <c r="C501" s="178">
        <f>'6.Stata-pooled'!E29</f>
        <v>0.91008096933364868</v>
      </c>
      <c r="D501" s="178">
        <f>'6.Stata-pooled'!E44</f>
        <v>1.4158521890640259</v>
      </c>
      <c r="E501" s="178">
        <f>'6.Stata-pooled'!E59</f>
        <v>1.2536994218826294</v>
      </c>
      <c r="F501" s="178">
        <f>'6.Stata-pooled'!E74</f>
        <v>1.1835142374038696</v>
      </c>
      <c r="G501" s="178">
        <f>'6.Stata-pooled'!E89</f>
        <v>1.3289040327072144</v>
      </c>
      <c r="H501" s="178">
        <f>'6.Stata-pooled'!E104</f>
        <v>1.2047641277313232</v>
      </c>
      <c r="I501" s="178">
        <f>'6.Stata-pooled'!E119</f>
        <v>1.065971851348877</v>
      </c>
      <c r="J501" s="178">
        <f>'6.Stata-pooled'!E134</f>
        <v>1.3115655183792114</v>
      </c>
      <c r="K501" s="178">
        <f>'6.Stata-pooled'!E149</f>
        <v>1.5562258958816528</v>
      </c>
      <c r="L501" s="178">
        <f>'6.Stata-pooled'!E164</f>
        <v>1.0036053657531738</v>
      </c>
      <c r="M501" s="178">
        <f>'6.Stata-pooled'!E179</f>
        <v>1.0376126766204834</v>
      </c>
      <c r="N501" s="178">
        <f>'6.Stata-pooled'!E194</f>
        <v>1.2913792133331299</v>
      </c>
      <c r="P501" s="23">
        <v>2018</v>
      </c>
      <c r="Q501" s="81">
        <f>B501-'Index Tables'!B641</f>
        <v>-1.0096359248645825E-7</v>
      </c>
      <c r="R501" s="81">
        <f>C501-'Index Tables'!C641</f>
        <v>-1.3066635129455051E-7</v>
      </c>
      <c r="S501" s="81">
        <f>D501-'Index Tables'!D641</f>
        <v>1.8906402576845949E-7</v>
      </c>
      <c r="T501" s="81">
        <f>E501-'Index Tables'!E641</f>
        <v>4.2188262949771627E-7</v>
      </c>
      <c r="U501" s="81">
        <f>F501-'Index Tables'!F641</f>
        <v>2.3740386967396887E-7</v>
      </c>
      <c r="V501" s="81">
        <f>G501-'Index Tables'!G641</f>
        <v>3.2707214270288887E-8</v>
      </c>
      <c r="W501" s="81">
        <f>H501-'Index Tables'!H641</f>
        <v>1.277313232961319E-7</v>
      </c>
      <c r="X501" s="81">
        <f>I501-'Index Tables'!I641</f>
        <v>-1.4865112296646998E-7</v>
      </c>
      <c r="Y501" s="81">
        <f>J501-'Index Tables'!J641</f>
        <v>5.1837921133390807E-7</v>
      </c>
      <c r="Z501" s="81">
        <f>K501-'Index Tables'!K641</f>
        <v>8.9588165286258459E-7</v>
      </c>
      <c r="AA501" s="81">
        <f>L501-'Index Tables'!L641</f>
        <v>3.6575317374776262E-7</v>
      </c>
      <c r="AB501" s="81">
        <f>M501-'Index Tables'!M641</f>
        <v>6.7662048341965431E-7</v>
      </c>
      <c r="AC501" s="81">
        <f>N501-'Index Tables'!N641</f>
        <v>2.1333312982818597E-7</v>
      </c>
    </row>
    <row r="502" spans="1:29" ht="14">
      <c r="A502" s="25">
        <v>2019</v>
      </c>
      <c r="B502" s="178">
        <f>'6.Stata-pooled'!E15</f>
        <v>0.98817747831344604</v>
      </c>
      <c r="C502" s="178">
        <f>'6.Stata-pooled'!E30</f>
        <v>0.91430538892745972</v>
      </c>
      <c r="D502" s="178">
        <f>'6.Stata-pooled'!E45</f>
        <v>1.385907769203186</v>
      </c>
      <c r="E502" s="178">
        <f>'6.Stata-pooled'!E60</f>
        <v>1.2670034170150757</v>
      </c>
      <c r="F502" s="178">
        <f>'6.Stata-pooled'!E75</f>
        <v>1.2089556455612183</v>
      </c>
      <c r="G502" s="178">
        <f>'6.Stata-pooled'!E90</f>
        <v>1.2799363136291504</v>
      </c>
      <c r="H502" s="178">
        <f>'6.Stata-pooled'!E105</f>
        <v>1.1254442930221558</v>
      </c>
      <c r="I502" s="178">
        <f>'6.Stata-pooled'!E120</f>
        <v>1.0302109718322754</v>
      </c>
      <c r="J502" s="178">
        <f>'6.Stata-pooled'!E135</f>
        <v>1.3199650049209595</v>
      </c>
      <c r="K502" s="178">
        <f>'6.Stata-pooled'!E150</f>
        <v>1.5078805685043335</v>
      </c>
      <c r="L502" s="178">
        <f>'6.Stata-pooled'!E165</f>
        <v>1.0008834600448608</v>
      </c>
      <c r="M502" s="178">
        <f>'6.Stata-pooled'!E180</f>
        <v>1.0842747688293457</v>
      </c>
      <c r="N502" s="178">
        <f>'6.Stata-pooled'!E195</f>
        <v>1.2922681570053101</v>
      </c>
      <c r="P502" s="23">
        <v>2019</v>
      </c>
      <c r="Q502" s="81">
        <f>B502-'Index Tables'!B642</f>
        <v>7.8313446061351044E-8</v>
      </c>
      <c r="R502" s="81">
        <f>C502-'Index Tables'!C642</f>
        <v>-1.1072540329060132E-8</v>
      </c>
      <c r="S502" s="81">
        <f>D502-'Index Tables'!D642</f>
        <v>-2.3079681388260553E-7</v>
      </c>
      <c r="T502" s="81">
        <f>E502-'Index Tables'!E642</f>
        <v>4.1701507558222772E-7</v>
      </c>
      <c r="U502" s="81">
        <f>F502-'Index Tables'!F642</f>
        <v>6.4556121825987134E-7</v>
      </c>
      <c r="V502" s="81">
        <f>G502-'Index Tables'!G642</f>
        <v>3.1362915042798534E-7</v>
      </c>
      <c r="W502" s="81">
        <f>H502-'Index Tables'!H642</f>
        <v>2.9302215565074619E-7</v>
      </c>
      <c r="X502" s="81">
        <f>I502-'Index Tables'!I642</f>
        <v>-2.816772459723893E-8</v>
      </c>
      <c r="Y502" s="81">
        <f>J502-'Index Tables'!J642</f>
        <v>4.9209594177312965E-9</v>
      </c>
      <c r="Z502" s="81">
        <f>K502-'Index Tables'!K642</f>
        <v>1.5685043335267324E-6</v>
      </c>
      <c r="AA502" s="81">
        <f>L502-'Index Tables'!L642</f>
        <v>4.6004486087269925E-7</v>
      </c>
      <c r="AB502" s="81">
        <f>M502-'Index Tables'!M642</f>
        <v>7.6882934574307171E-7</v>
      </c>
      <c r="AC502" s="81">
        <f>N502-'Index Tables'!N642</f>
        <v>1.1570053100040667E-6</v>
      </c>
    </row>
    <row r="503" spans="1:29" ht="14">
      <c r="A503" s="26">
        <v>2020</v>
      </c>
      <c r="B503" s="179">
        <f>'6.Stata-pooled'!E16</f>
        <v>1.0112049579620361</v>
      </c>
      <c r="C503" s="179">
        <f>'6.Stata-pooled'!E31</f>
        <v>0.92920154333114624</v>
      </c>
      <c r="D503" s="179">
        <f>'6.Stata-pooled'!E46</f>
        <v>1.3703311681747437</v>
      </c>
      <c r="E503" s="179">
        <f>'6.Stata-pooled'!E61</f>
        <v>1.2930114269256592</v>
      </c>
      <c r="F503" s="179">
        <f>'6.Stata-pooled'!E76</f>
        <v>1.2253571748733521</v>
      </c>
      <c r="G503" s="179">
        <f>'6.Stata-pooled'!E91</f>
        <v>1.2713580131530762</v>
      </c>
      <c r="H503" s="179">
        <f>'6.Stata-pooled'!E106</f>
        <v>1.1160900592803955</v>
      </c>
      <c r="I503" s="179">
        <f>'6.Stata-pooled'!E121</f>
        <v>1.0892928838729858</v>
      </c>
      <c r="J503" s="179">
        <f>'6.Stata-pooled'!E136</f>
        <v>1.3515704870223999</v>
      </c>
      <c r="K503" s="179">
        <f>'6.Stata-pooled'!E151</f>
        <v>1.6025404930114746</v>
      </c>
      <c r="L503" s="179">
        <f>'6.Stata-pooled'!E166</f>
        <v>1.0107358694076538</v>
      </c>
      <c r="M503" s="179">
        <f>'6.Stata-pooled'!E181</f>
        <v>1.0755776166915894</v>
      </c>
      <c r="N503" s="179">
        <f>'6.Stata-pooled'!E196</f>
        <v>1.2924954891204834</v>
      </c>
      <c r="O503" s="140"/>
      <c r="P503" s="26">
        <v>2020</v>
      </c>
      <c r="Q503" s="81">
        <f>B503-'Index Tables'!B643</f>
        <v>-4.2037963776664355E-8</v>
      </c>
      <c r="R503" s="81">
        <f>C503-'Index Tables'!C643</f>
        <v>-5.5666885379057618E-7</v>
      </c>
      <c r="S503" s="81">
        <f>D503-'Index Tables'!D643</f>
        <v>-8.3182525645320027E-7</v>
      </c>
      <c r="T503" s="81">
        <f>E503-'Index Tables'!E643</f>
        <v>-5.7307434087050524E-7</v>
      </c>
      <c r="U503" s="81">
        <f>F503-'Index Tables'!F643</f>
        <v>1.748733520212653E-7</v>
      </c>
      <c r="V503" s="81">
        <f>G503-'Index Tables'!G643</f>
        <v>1.3153076183769485E-8</v>
      </c>
      <c r="W503" s="81">
        <f>H503-'Index Tables'!H643</f>
        <v>5.9280395481309256E-8</v>
      </c>
      <c r="X503" s="81">
        <f>I503-'Index Tables'!I643</f>
        <v>8.8387298591285912E-7</v>
      </c>
      <c r="Y503" s="81">
        <f>J503-'Index Tables'!J643</f>
        <v>4.8702239996423202E-7</v>
      </c>
      <c r="Z503" s="81">
        <f>K503-'Index Tables'!K643</f>
        <v>1.4930114746736223E-6</v>
      </c>
      <c r="AA503" s="81">
        <f>L503-'Index Tables'!L643</f>
        <v>8.6940765386955832E-7</v>
      </c>
      <c r="AB503" s="81">
        <f>M503-'Index Tables'!M643</f>
        <v>6.1669158935018231E-7</v>
      </c>
      <c r="AC503" s="81">
        <f>N503-'Index Tables'!N643</f>
        <v>1.4891204833666905E-6</v>
      </c>
    </row>
    <row r="504" spans="1:29" ht="14">
      <c r="A504" s="23"/>
      <c r="N504" s="24"/>
      <c r="U504" s="11"/>
    </row>
    <row r="505" spans="1:29" ht="14">
      <c r="A505" s="25"/>
      <c r="D505" s="3"/>
      <c r="J505" s="28"/>
    </row>
    <row r="506" spans="1:29" ht="14">
      <c r="A506" s="8" t="s">
        <v>602</v>
      </c>
      <c r="B506" s="9"/>
      <c r="C506" s="9"/>
      <c r="D506" s="9"/>
      <c r="E506" s="9"/>
      <c r="F506" s="9"/>
      <c r="J506" s="28"/>
    </row>
    <row r="507" spans="1:29" ht="15">
      <c r="A507" s="30" t="s">
        <v>7</v>
      </c>
      <c r="B507" s="56" t="s">
        <v>116</v>
      </c>
      <c r="C507" s="57" t="s">
        <v>62</v>
      </c>
      <c r="D507" s="56" t="s">
        <v>64</v>
      </c>
      <c r="E507" s="56" t="s">
        <v>66</v>
      </c>
      <c r="F507" s="56" t="s">
        <v>68</v>
      </c>
      <c r="G507" s="56" t="s">
        <v>86</v>
      </c>
      <c r="H507" s="56" t="s">
        <v>79</v>
      </c>
      <c r="I507" s="56" t="s">
        <v>80</v>
      </c>
      <c r="J507" s="56" t="s">
        <v>69</v>
      </c>
      <c r="K507" s="56" t="s">
        <v>81</v>
      </c>
      <c r="L507" s="56" t="s">
        <v>82</v>
      </c>
      <c r="M507" s="56" t="s">
        <v>83</v>
      </c>
      <c r="N507" s="56" t="s">
        <v>84</v>
      </c>
      <c r="P507" s="181" t="s">
        <v>7</v>
      </c>
      <c r="Q507" s="152" t="s">
        <v>116</v>
      </c>
      <c r="R507" s="182" t="s">
        <v>62</v>
      </c>
      <c r="S507" s="152" t="s">
        <v>64</v>
      </c>
      <c r="T507" s="152" t="s">
        <v>66</v>
      </c>
      <c r="U507" s="152" t="s">
        <v>68</v>
      </c>
      <c r="V507" s="152" t="s">
        <v>86</v>
      </c>
      <c r="W507" s="152" t="s">
        <v>79</v>
      </c>
      <c r="X507" s="152" t="s">
        <v>80</v>
      </c>
      <c r="Y507" s="152" t="s">
        <v>69</v>
      </c>
      <c r="Z507" s="152" t="s">
        <v>81</v>
      </c>
      <c r="AA507" s="152" t="s">
        <v>82</v>
      </c>
      <c r="AB507" s="152" t="s">
        <v>83</v>
      </c>
      <c r="AC507" s="152" t="s">
        <v>84</v>
      </c>
    </row>
    <row r="508" spans="1:29" ht="14">
      <c r="A508" s="23">
        <v>2006</v>
      </c>
      <c r="B508" s="180">
        <f>'6.Stata-pooled'!C2</f>
        <v>1</v>
      </c>
      <c r="C508" s="180">
        <f>'6.Stata-pooled'!C17</f>
        <v>8.4368658065795898</v>
      </c>
      <c r="D508" s="180">
        <f>'6.Stata-pooled'!C32</f>
        <v>1.4591822624206543</v>
      </c>
      <c r="E508" s="180">
        <f>'6.Stata-pooled'!C47</f>
        <v>5.7631125450134277</v>
      </c>
      <c r="F508" s="180">
        <f>'6.Stata-pooled'!C62</f>
        <v>7.0050888061523438</v>
      </c>
      <c r="G508" s="180">
        <f>'6.Stata-pooled'!C77</f>
        <v>7.235140323638916</v>
      </c>
      <c r="H508" s="180">
        <f>'6.Stata-pooled'!C92</f>
        <v>8.5795269012451172</v>
      </c>
      <c r="I508" s="180">
        <f>'6.Stata-pooled'!C107</f>
        <v>1.2713545560836792</v>
      </c>
      <c r="J508" s="180">
        <f>'6.Stata-pooled'!C122</f>
        <v>5.9205026626586914</v>
      </c>
      <c r="K508" s="180">
        <f>'6.Stata-pooled'!C137</f>
        <v>6.9549579620361328</v>
      </c>
      <c r="L508" s="180">
        <f>'6.Stata-pooled'!C152</f>
        <v>3.6890428066253662</v>
      </c>
      <c r="M508" s="180">
        <f>'6.Stata-pooled'!C167</f>
        <v>2.2578942775726318</v>
      </c>
      <c r="N508" s="180">
        <f>'6.Stata-pooled'!C182</f>
        <v>2.7509522438049316</v>
      </c>
      <c r="P508" s="23">
        <v>2006</v>
      </c>
      <c r="Q508" s="81">
        <f>B508-'Index Tables'!B648</f>
        <v>0</v>
      </c>
      <c r="R508" s="81">
        <f>C508-'Index Tables'!C648</f>
        <v>8.0657959067309548E-7</v>
      </c>
      <c r="S508" s="81">
        <f>D508-'Index Tables'!D648</f>
        <v>2.6242065431780759E-7</v>
      </c>
      <c r="T508" s="81">
        <f>E508-'Index Tables'!E648</f>
        <v>-4.5498657197384773E-7</v>
      </c>
      <c r="U508" s="81">
        <f>F508-'Index Tables'!F648</f>
        <v>-1.1938476562889377E-6</v>
      </c>
      <c r="V508" s="81">
        <f>G508-'Index Tables'!G648</f>
        <v>-3.6763610840040428E-6</v>
      </c>
      <c r="W508" s="81">
        <f>H508-'Index Tables'!H648</f>
        <v>-1.0987548826335569E-6</v>
      </c>
      <c r="X508" s="81">
        <f>I508-'Index Tables'!I648</f>
        <v>-4.4391632081364207E-7</v>
      </c>
      <c r="Y508" s="81">
        <f>J508-'Index Tables'!J648</f>
        <v>-1.3373413088046959E-6</v>
      </c>
      <c r="Z508" s="81">
        <f>K508-'Index Tables'!K648</f>
        <v>-2.0379638669965061E-6</v>
      </c>
      <c r="AA508" s="81">
        <f>L508-'Index Tables'!L648</f>
        <v>-1.1933746337788875E-6</v>
      </c>
      <c r="AB508" s="81">
        <f>M508-'Index Tables'!M648</f>
        <v>-7.2242736814942532E-7</v>
      </c>
      <c r="AC508" s="81">
        <f>N508-'Index Tables'!N648</f>
        <v>-7.5619506834101458E-7</v>
      </c>
    </row>
    <row r="509" spans="1:29" ht="14">
      <c r="A509" s="25">
        <v>2007</v>
      </c>
      <c r="B509" s="178">
        <f>'6.Stata-pooled'!C3</f>
        <v>0.98916912078857422</v>
      </c>
      <c r="C509" s="178">
        <f>'6.Stata-pooled'!C18</f>
        <v>8.4880313873291016</v>
      </c>
      <c r="D509" s="178">
        <f>'6.Stata-pooled'!C33</f>
        <v>1.5117453336715698</v>
      </c>
      <c r="E509" s="178">
        <f>'6.Stata-pooled'!C48</f>
        <v>5.8421144485473633</v>
      </c>
      <c r="F509" s="178">
        <f>'6.Stata-pooled'!C63</f>
        <v>7.8735470771789551</v>
      </c>
      <c r="G509" s="178">
        <f>'6.Stata-pooled'!C78</f>
        <v>8.328608512878418</v>
      </c>
      <c r="H509" s="178">
        <f>'6.Stata-pooled'!C93</f>
        <v>9.2771587371826172</v>
      </c>
      <c r="I509" s="178">
        <f>'6.Stata-pooled'!C108</f>
        <v>1.3214257955551147</v>
      </c>
      <c r="J509" s="178">
        <f>'6.Stata-pooled'!C123</f>
        <v>5.9106316566467285</v>
      </c>
      <c r="K509" s="178">
        <f>'6.Stata-pooled'!C138</f>
        <v>6.7698945999145508</v>
      </c>
      <c r="L509" s="178">
        <f>'6.Stata-pooled'!C153</f>
        <v>3.852114200592041</v>
      </c>
      <c r="M509" s="178">
        <f>'6.Stata-pooled'!C168</f>
        <v>2.2020838260650635</v>
      </c>
      <c r="N509" s="178">
        <f>'6.Stata-pooled'!C183</f>
        <v>2.7659945487976074</v>
      </c>
      <c r="P509" s="23">
        <v>2007</v>
      </c>
      <c r="Q509" s="81">
        <f>B509-'Index Tables'!B649</f>
        <v>2.078857419540725E-8</v>
      </c>
      <c r="R509" s="81">
        <f>C509-'Index Tables'!C649</f>
        <v>-1.6126708981545335E-6</v>
      </c>
      <c r="S509" s="81">
        <f>D509-'Index Tables'!D649</f>
        <v>3.336715699298054E-7</v>
      </c>
      <c r="T509" s="81">
        <f>E509-'Index Tables'!E649</f>
        <v>4.4854736369615011E-7</v>
      </c>
      <c r="U509" s="81">
        <f>F509-'Index Tables'!F649</f>
        <v>-9.2282104535712506E-7</v>
      </c>
      <c r="V509" s="81">
        <f>G509-'Index Tables'!G649</f>
        <v>-1.4871215814338257E-6</v>
      </c>
      <c r="W509" s="81">
        <f>H509-'Index Tables'!H649</f>
        <v>-3.2628173833870733E-6</v>
      </c>
      <c r="X509" s="81">
        <f>I509-'Index Tables'!I649</f>
        <v>-2.0444488524340443E-7</v>
      </c>
      <c r="Y509" s="81">
        <f>J509-'Index Tables'!J649</f>
        <v>-1.3433532712880947E-6</v>
      </c>
      <c r="Z509" s="81">
        <f>K509-'Index Tables'!K649</f>
        <v>-2.4000854494943269E-6</v>
      </c>
      <c r="AA509" s="81">
        <f>L509-'Index Tables'!L649</f>
        <v>-7.9940795894017924E-7</v>
      </c>
      <c r="AB509" s="81">
        <f>M509-'Index Tables'!M649</f>
        <v>-1.1739349363715235E-6</v>
      </c>
      <c r="AC509" s="81">
        <f>N509-'Index Tables'!N649</f>
        <v>-4.5120239278162444E-7</v>
      </c>
    </row>
    <row r="510" spans="1:29" ht="14">
      <c r="A510" s="25">
        <v>2008</v>
      </c>
      <c r="B510" s="178">
        <f>'6.Stata-pooled'!C4</f>
        <v>1.0355682373046875</v>
      </c>
      <c r="C510" s="178">
        <f>'6.Stata-pooled'!C19</f>
        <v>8.4503955841064453</v>
      </c>
      <c r="D510" s="178">
        <f>'6.Stata-pooled'!C34</f>
        <v>1.5628887414932251</v>
      </c>
      <c r="E510" s="178">
        <f>'6.Stata-pooled'!C49</f>
        <v>5.8494644165039062</v>
      </c>
      <c r="F510" s="178">
        <f>'6.Stata-pooled'!C64</f>
        <v>7.9232387542724609</v>
      </c>
      <c r="G510" s="178">
        <f>'6.Stata-pooled'!C79</f>
        <v>8.1903858184814453</v>
      </c>
      <c r="H510" s="178">
        <f>'6.Stata-pooled'!C94</f>
        <v>9.2494630813598633</v>
      </c>
      <c r="I510" s="178">
        <f>'6.Stata-pooled'!C109</f>
        <v>1.3801606893539429</v>
      </c>
      <c r="J510" s="178">
        <f>'6.Stata-pooled'!C124</f>
        <v>6.2554941177368164</v>
      </c>
      <c r="K510" s="178">
        <f>'6.Stata-pooled'!C139</f>
        <v>7.459780216217041</v>
      </c>
      <c r="L510" s="178">
        <f>'6.Stata-pooled'!C154</f>
        <v>4.2298493385314941</v>
      </c>
      <c r="M510" s="178">
        <f>'6.Stata-pooled'!C169</f>
        <v>2.2230896949768066</v>
      </c>
      <c r="N510" s="178">
        <f>'6.Stata-pooled'!C184</f>
        <v>2.8383257389068604</v>
      </c>
      <c r="P510" s="23">
        <v>2008</v>
      </c>
      <c r="Q510" s="81">
        <f>B510-'Index Tables'!B650</f>
        <v>2.3730468745597477E-7</v>
      </c>
      <c r="R510" s="81">
        <f>C510-'Index Tables'!C650</f>
        <v>-1.4158935552899266E-6</v>
      </c>
      <c r="S510" s="81">
        <f>D510-'Index Tables'!D650</f>
        <v>-2.585067748750447E-7</v>
      </c>
      <c r="T510" s="81">
        <f>E510-'Index Tables'!E650</f>
        <v>1.416503906170874E-6</v>
      </c>
      <c r="U510" s="81">
        <f>F510-'Index Tables'!F650</f>
        <v>-1.2457275389010647E-6</v>
      </c>
      <c r="V510" s="81">
        <f>G510-'Index Tables'!G650</f>
        <v>-6.1815185539160211E-6</v>
      </c>
      <c r="W510" s="81">
        <f>H510-'Index Tables'!H650</f>
        <v>-4.9186401369638588E-6</v>
      </c>
      <c r="X510" s="81">
        <f>I510-'Index Tables'!I650</f>
        <v>-3.1064605710007243E-7</v>
      </c>
      <c r="Y510" s="81">
        <f>J510-'Index Tables'!J650</f>
        <v>1.1773681674043246E-7</v>
      </c>
      <c r="Z510" s="81">
        <f>K510-'Index Tables'!K650</f>
        <v>-7.8378295942371778E-7</v>
      </c>
      <c r="AA510" s="81">
        <f>L510-'Index Tables'!L650</f>
        <v>-6.6146850574710925E-7</v>
      </c>
      <c r="AB510" s="81">
        <f>M510-'Index Tables'!M650</f>
        <v>-3.0502319336989103E-7</v>
      </c>
      <c r="AC510" s="81">
        <f>N510-'Index Tables'!N650</f>
        <v>-1.2610931396928038E-6</v>
      </c>
    </row>
    <row r="511" spans="1:29" ht="14">
      <c r="A511" s="25">
        <v>2009</v>
      </c>
      <c r="B511" s="178">
        <f>'6.Stata-pooled'!C5</f>
        <v>1.0338118076324463</v>
      </c>
      <c r="C511" s="178">
        <f>'6.Stata-pooled'!C20</f>
        <v>8.3981590270996094</v>
      </c>
      <c r="D511" s="178">
        <f>'6.Stata-pooled'!C35</f>
        <v>1.5230149030685425</v>
      </c>
      <c r="E511" s="178">
        <f>'6.Stata-pooled'!C50</f>
        <v>6.0425052642822266</v>
      </c>
      <c r="F511" s="178">
        <f>'6.Stata-pooled'!C65</f>
        <v>8.3115940093994141</v>
      </c>
      <c r="G511" s="178">
        <f>'6.Stata-pooled'!C80</f>
        <v>7.9500741958618164</v>
      </c>
      <c r="H511" s="178">
        <f>'6.Stata-pooled'!C95</f>
        <v>8.9304132461547852</v>
      </c>
      <c r="I511" s="178">
        <f>'6.Stata-pooled'!C110</f>
        <v>1.3946681022644043</v>
      </c>
      <c r="J511" s="178">
        <f>'6.Stata-pooled'!C125</f>
        <v>6.0635309219360352</v>
      </c>
      <c r="K511" s="178">
        <f>'6.Stata-pooled'!C140</f>
        <v>7.6646642684936523</v>
      </c>
      <c r="L511" s="178">
        <f>'6.Stata-pooled'!C155</f>
        <v>4.1000986099243164</v>
      </c>
      <c r="M511" s="178">
        <f>'6.Stata-pooled'!C170</f>
        <v>2.1567564010620117</v>
      </c>
      <c r="N511" s="178">
        <f>'6.Stata-pooled'!C185</f>
        <v>2.9458577632904053</v>
      </c>
      <c r="P511" s="23">
        <v>2009</v>
      </c>
      <c r="Q511" s="81">
        <f>B511-'Index Tables'!B651</f>
        <v>-1.9236755366414116E-7</v>
      </c>
      <c r="R511" s="81">
        <f>C511-'Index Tables'!C651</f>
        <v>-9.7290039136055384E-7</v>
      </c>
      <c r="S511" s="81">
        <f>D511-'Index Tables'!D651</f>
        <v>-9.6931457527205112E-8</v>
      </c>
      <c r="T511" s="81">
        <f>E511-'Index Tables'!E651</f>
        <v>1.2642822264652409E-6</v>
      </c>
      <c r="U511" s="81">
        <f>F511-'Index Tables'!F651</f>
        <v>9.3994145800024853E-9</v>
      </c>
      <c r="V511" s="81">
        <f>G511-'Index Tables'!G651</f>
        <v>-2.8041381838761481E-6</v>
      </c>
      <c r="W511" s="81">
        <f>H511-'Index Tables'!H651</f>
        <v>-2.7538452140873915E-6</v>
      </c>
      <c r="X511" s="81">
        <f>I511-'Index Tables'!I651</f>
        <v>-8.9773559563965932E-7</v>
      </c>
      <c r="Y511" s="81">
        <f>J511-'Index Tables'!J651</f>
        <v>9.21936035069848E-7</v>
      </c>
      <c r="Z511" s="81">
        <f>K511-'Index Tables'!K651</f>
        <v>1.2684936523399415E-6</v>
      </c>
      <c r="AA511" s="81">
        <f>L511-'Index Tables'!L651</f>
        <v>-1.390075683893599E-6</v>
      </c>
      <c r="AB511" s="81">
        <f>M511-'Index Tables'!M651</f>
        <v>4.0106201160128307E-7</v>
      </c>
      <c r="AC511" s="81">
        <f>N511-'Index Tables'!N651</f>
        <v>-2.3670959459209939E-7</v>
      </c>
    </row>
    <row r="512" spans="1:29" ht="14">
      <c r="A512" s="25">
        <v>2010</v>
      </c>
      <c r="B512" s="178">
        <f>'6.Stata-pooled'!C6</f>
        <v>1.0528354644775391</v>
      </c>
      <c r="C512" s="178">
        <f>'6.Stata-pooled'!C21</f>
        <v>8.8406524658203125</v>
      </c>
      <c r="D512" s="178">
        <f>'6.Stata-pooled'!C36</f>
        <v>1.5316003561019897</v>
      </c>
      <c r="E512" s="178">
        <f>'6.Stata-pooled'!C51</f>
        <v>6.2239370346069336</v>
      </c>
      <c r="F512" s="178">
        <f>'6.Stata-pooled'!C66</f>
        <v>8.5907068252563477</v>
      </c>
      <c r="G512" s="178">
        <f>'6.Stata-pooled'!C81</f>
        <v>8.1616506576538086</v>
      </c>
      <c r="H512" s="178">
        <f>'6.Stata-pooled'!C96</f>
        <v>9.5709152221679688</v>
      </c>
      <c r="I512" s="178">
        <f>'6.Stata-pooled'!C111</f>
        <v>1.4269013404846191</v>
      </c>
      <c r="J512" s="178">
        <f>'6.Stata-pooled'!C126</f>
        <v>6.2635025978088379</v>
      </c>
      <c r="K512" s="178">
        <f>'6.Stata-pooled'!C141</f>
        <v>7.2889604568481445</v>
      </c>
      <c r="L512" s="178">
        <f>'6.Stata-pooled'!C156</f>
        <v>4.4241166114807129</v>
      </c>
      <c r="M512" s="178">
        <f>'6.Stata-pooled'!C171</f>
        <v>2.1806600093841553</v>
      </c>
      <c r="N512" s="178">
        <f>'6.Stata-pooled'!C186</f>
        <v>2.9920344352722168</v>
      </c>
      <c r="P512" s="23">
        <v>2010</v>
      </c>
      <c r="Q512" s="81">
        <f>B512-'Index Tables'!B652</f>
        <v>-5.3552246104260348E-7</v>
      </c>
      <c r="R512" s="81">
        <f>C512-'Index Tables'!C652</f>
        <v>-2.5341796874300826E-6</v>
      </c>
      <c r="S512" s="81">
        <f>D512-'Index Tables'!D652</f>
        <v>3.5610198967361839E-7</v>
      </c>
      <c r="T512" s="81">
        <f>E512-'Index Tables'!E652</f>
        <v>-9.6539306682075221E-7</v>
      </c>
      <c r="U512" s="81">
        <f>F512-'Index Tables'!F652</f>
        <v>1.8252563478426964E-6</v>
      </c>
      <c r="V512" s="81">
        <f>G512-'Index Tables'!G652</f>
        <v>-3.4234619228357133E-7</v>
      </c>
      <c r="W512" s="81">
        <f>H512-'Index Tables'!H652</f>
        <v>-3.7778320312042979E-6</v>
      </c>
      <c r="X512" s="81">
        <f>I512-'Index Tables'!I652</f>
        <v>-6.5951538075204041E-7</v>
      </c>
      <c r="Y512" s="81">
        <f>J512-'Index Tables'!J652</f>
        <v>-2.4021911624316772E-6</v>
      </c>
      <c r="Z512" s="81">
        <f>K512-'Index Tables'!K652</f>
        <v>4.5684814420354769E-7</v>
      </c>
      <c r="AA512" s="81">
        <f>L512-'Index Tables'!L652</f>
        <v>-2.3885192872441507E-6</v>
      </c>
      <c r="AB512" s="81">
        <f>M512-'Index Tables'!M652</f>
        <v>9.3841552306628273E-9</v>
      </c>
      <c r="AC512" s="81">
        <f>N512-'Index Tables'!N652</f>
        <v>-5.6472778320326711E-7</v>
      </c>
    </row>
    <row r="513" spans="1:29" ht="14">
      <c r="A513" s="25">
        <v>2011</v>
      </c>
      <c r="B513" s="178">
        <f>'6.Stata-pooled'!C7</f>
        <v>1.0184893608093262</v>
      </c>
      <c r="C513" s="178">
        <f>'6.Stata-pooled'!C22</f>
        <v>8.8613710403442383</v>
      </c>
      <c r="D513" s="178">
        <f>'6.Stata-pooled'!C37</f>
        <v>1.5959851741790771</v>
      </c>
      <c r="E513" s="178">
        <f>'6.Stata-pooled'!C52</f>
        <v>6.3704538345336914</v>
      </c>
      <c r="F513" s="178">
        <f>'6.Stata-pooled'!C67</f>
        <v>8.7356510162353516</v>
      </c>
      <c r="G513" s="178">
        <f>'6.Stata-pooled'!C82</f>
        <v>8.5051450729370117</v>
      </c>
      <c r="H513" s="178">
        <f>'6.Stata-pooled'!C97</f>
        <v>9.4219493865966797</v>
      </c>
      <c r="I513" s="178">
        <f>'6.Stata-pooled'!C112</f>
        <v>1.4518672227859497</v>
      </c>
      <c r="J513" s="178">
        <f>'6.Stata-pooled'!C127</f>
        <v>6.4675965309143066</v>
      </c>
      <c r="K513" s="178">
        <f>'6.Stata-pooled'!C142</f>
        <v>7.4762029647827148</v>
      </c>
      <c r="L513" s="178">
        <f>'6.Stata-pooled'!C157</f>
        <v>4.3462505340576172</v>
      </c>
      <c r="M513" s="178">
        <f>'6.Stata-pooled'!C172</f>
        <v>2.3726356029510498</v>
      </c>
      <c r="N513" s="178">
        <f>'6.Stata-pooled'!C187</f>
        <v>2.9738559722900391</v>
      </c>
      <c r="P513" s="23">
        <v>2011</v>
      </c>
      <c r="Q513" s="81">
        <f>B513-'Index Tables'!B653</f>
        <v>3.6080932619420025E-7</v>
      </c>
      <c r="R513" s="81">
        <f>C513-'Index Tables'!C653</f>
        <v>-9.5965576107914785E-7</v>
      </c>
      <c r="S513" s="81">
        <f>D513-'Index Tables'!D653</f>
        <v>1.7417907716144043E-7</v>
      </c>
      <c r="T513" s="81">
        <f>E513-'Index Tables'!E653</f>
        <v>8.3453369104091735E-7</v>
      </c>
      <c r="U513" s="81">
        <f>F513-'Index Tables'!F653</f>
        <v>-1.983764647661701E-6</v>
      </c>
      <c r="V513" s="81">
        <f>G513-'Index Tables'!G653</f>
        <v>7.2937011097451432E-8</v>
      </c>
      <c r="W513" s="81">
        <f>H513-'Index Tables'!H653</f>
        <v>-2.613403319529084E-6</v>
      </c>
      <c r="X513" s="81">
        <f>I513-'Index Tables'!I653</f>
        <v>-7.7721405022934675E-7</v>
      </c>
      <c r="Y513" s="81">
        <f>J513-'Index Tables'!J653</f>
        <v>-4.6908569295567304E-7</v>
      </c>
      <c r="Z513" s="81">
        <f>K513-'Index Tables'!K653</f>
        <v>-1.0352172852279296E-6</v>
      </c>
      <c r="AA513" s="81">
        <f>L513-'Index Tables'!L653</f>
        <v>-2.465942382734454E-6</v>
      </c>
      <c r="AB513" s="81">
        <f>M513-'Index Tables'!M653</f>
        <v>-3.9704895016257069E-7</v>
      </c>
      <c r="AC513" s="81">
        <f>N513-'Index Tables'!N653</f>
        <v>-1.0277099611322171E-6</v>
      </c>
    </row>
    <row r="514" spans="1:29" ht="14">
      <c r="A514" s="25">
        <v>2012</v>
      </c>
      <c r="B514" s="178">
        <f>'6.Stata-pooled'!C8</f>
        <v>1.1029722690582275</v>
      </c>
      <c r="C514" s="178">
        <f>'6.Stata-pooled'!C23</f>
        <v>9.0028209686279297</v>
      </c>
      <c r="D514" s="178">
        <f>'6.Stata-pooled'!C38</f>
        <v>1.5701131820678711</v>
      </c>
      <c r="E514" s="178">
        <f>'6.Stata-pooled'!C53</f>
        <v>6.22344970703125</v>
      </c>
      <c r="F514" s="178">
        <f>'6.Stata-pooled'!C68</f>
        <v>8.9621829986572266</v>
      </c>
      <c r="G514" s="178">
        <f>'6.Stata-pooled'!C83</f>
        <v>8.802302360534668</v>
      </c>
      <c r="H514" s="178">
        <f>'6.Stata-pooled'!C98</f>
        <v>9.365382194519043</v>
      </c>
      <c r="I514" s="178">
        <f>'6.Stata-pooled'!C113</f>
        <v>1.4728466272354126</v>
      </c>
      <c r="J514" s="178">
        <f>'6.Stata-pooled'!C128</f>
        <v>6.4693279266357422</v>
      </c>
      <c r="K514" s="178">
        <f>'6.Stata-pooled'!C143</f>
        <v>7.7730417251586914</v>
      </c>
      <c r="L514" s="178">
        <f>'6.Stata-pooled'!C158</f>
        <v>4.4889621734619141</v>
      </c>
      <c r="M514" s="178">
        <f>'6.Stata-pooled'!C173</f>
        <v>2.3247761726379395</v>
      </c>
      <c r="N514" s="178">
        <f>'6.Stata-pooled'!C188</f>
        <v>2.8918194770812988</v>
      </c>
      <c r="P514" s="23">
        <v>2012</v>
      </c>
      <c r="Q514" s="81">
        <f>B514-'Index Tables'!B654</f>
        <v>2.6905822747558261E-7</v>
      </c>
      <c r="R514" s="81">
        <f>C514-'Index Tables'!C654</f>
        <v>-3.137207116310492E-8</v>
      </c>
      <c r="S514" s="81">
        <f>D514-'Index Tables'!D654</f>
        <v>1.8206787100183419E-7</v>
      </c>
      <c r="T514" s="81">
        <f>E514-'Index Tables'!E654</f>
        <v>-1.2929687498441922E-6</v>
      </c>
      <c r="U514" s="81">
        <f>F514-'Index Tables'!F654</f>
        <v>1.9986572272756575E-6</v>
      </c>
      <c r="V514" s="81">
        <f>G514-'Index Tables'!G654</f>
        <v>-1.6394653314932839E-6</v>
      </c>
      <c r="W514" s="81">
        <f>H514-'Index Tables'!H654</f>
        <v>-1.805480957628447E-6</v>
      </c>
      <c r="X514" s="81">
        <f>I514-'Index Tables'!I654</f>
        <v>-3.7276458741963836E-7</v>
      </c>
      <c r="Y514" s="81">
        <f>J514-'Index Tables'!J654</f>
        <v>-7.3364257779928721E-8</v>
      </c>
      <c r="Z514" s="81">
        <f>K514-'Index Tables'!K654</f>
        <v>-3.2748413083538708E-6</v>
      </c>
      <c r="AA514" s="81">
        <f>L514-'Index Tables'!L654</f>
        <v>-1.8265380861137714E-6</v>
      </c>
      <c r="AB514" s="81">
        <f>M514-'Index Tables'!M654</f>
        <v>-8.2736206064026874E-7</v>
      </c>
      <c r="AC514" s="81">
        <f>N514-'Index Tables'!N654</f>
        <v>-1.5229187013687806E-6</v>
      </c>
    </row>
    <row r="515" spans="1:29" ht="14">
      <c r="A515" s="25">
        <v>2013</v>
      </c>
      <c r="B515" s="178">
        <f>'6.Stata-pooled'!C9</f>
        <v>1.1210463047027588</v>
      </c>
      <c r="C515" s="178">
        <f>'6.Stata-pooled'!C24</f>
        <v>9.0931606292724609</v>
      </c>
      <c r="D515" s="178">
        <f>'6.Stata-pooled'!C39</f>
        <v>1.5833181142807007</v>
      </c>
      <c r="E515" s="178">
        <f>'6.Stata-pooled'!C54</f>
        <v>6.1606736183166504</v>
      </c>
      <c r="F515" s="178">
        <f>'6.Stata-pooled'!C69</f>
        <v>8.9470891952514648</v>
      </c>
      <c r="G515" s="178">
        <f>'6.Stata-pooled'!C84</f>
        <v>8.9925918579101562</v>
      </c>
      <c r="H515" s="178">
        <f>'6.Stata-pooled'!C99</f>
        <v>9.4702787399291992</v>
      </c>
      <c r="I515" s="178">
        <f>'6.Stata-pooled'!C114</f>
        <v>1.448675274848938</v>
      </c>
      <c r="J515" s="178">
        <f>'6.Stata-pooled'!C129</f>
        <v>6.4003796577453613</v>
      </c>
      <c r="K515" s="178">
        <f>'6.Stata-pooled'!C144</f>
        <v>7.678748607635498</v>
      </c>
      <c r="L515" s="178">
        <f>'6.Stata-pooled'!C159</f>
        <v>4.4648294448852539</v>
      </c>
      <c r="M515" s="178">
        <f>'6.Stata-pooled'!C174</f>
        <v>2.3887243270874023</v>
      </c>
      <c r="N515" s="178">
        <f>'6.Stata-pooled'!C189</f>
        <v>2.9168388843536377</v>
      </c>
      <c r="P515" s="23">
        <v>2013</v>
      </c>
      <c r="Q515" s="81">
        <f>B515-'Index Tables'!B655</f>
        <v>3.0470275880212228E-7</v>
      </c>
      <c r="R515" s="81">
        <f>C515-'Index Tables'!C655</f>
        <v>-2.3707275396134264E-6</v>
      </c>
      <c r="S515" s="81">
        <f>D515-'Index Tables'!D655</f>
        <v>1.1428070068042473E-7</v>
      </c>
      <c r="T515" s="81">
        <f>E515-'Index Tables'!E655</f>
        <v>6.1831665032485716E-7</v>
      </c>
      <c r="U515" s="81">
        <f>F515-'Index Tables'!F655</f>
        <v>-3.8047485357850519E-6</v>
      </c>
      <c r="V515" s="81">
        <f>G515-'Index Tables'!G655</f>
        <v>-3.1420898434220135E-6</v>
      </c>
      <c r="W515" s="81">
        <f>H515-'Index Tables'!H655</f>
        <v>-1.2600708014787187E-6</v>
      </c>
      <c r="X515" s="81">
        <f>I515-'Index Tables'!I655</f>
        <v>-7.2515106208648206E-7</v>
      </c>
      <c r="Y515" s="81">
        <f>J515-'Index Tables'!J655</f>
        <v>-3.4225463885206864E-7</v>
      </c>
      <c r="Z515" s="81">
        <f>K515-'Index Tables'!K655</f>
        <v>-3.923645017778199E-7</v>
      </c>
      <c r="AA515" s="81">
        <f>L515-'Index Tables'!L655</f>
        <v>-2.5551147464497603E-6</v>
      </c>
      <c r="AB515" s="81">
        <f>M515-'Index Tables'!M655</f>
        <v>-6.7291259764346023E-7</v>
      </c>
      <c r="AC515" s="81">
        <f>N515-'Index Tables'!N655</f>
        <v>-1.1156463624040214E-6</v>
      </c>
    </row>
    <row r="516" spans="1:29" ht="14">
      <c r="A516" s="25">
        <v>2014</v>
      </c>
      <c r="B516" s="178">
        <f>'6.Stata-pooled'!C10</f>
        <v>1.1291770935058594</v>
      </c>
      <c r="C516" s="178">
        <f>'6.Stata-pooled'!C25</f>
        <v>8.998753547668457</v>
      </c>
      <c r="D516" s="178">
        <f>'6.Stata-pooled'!C40</f>
        <v>1.5724407434463501</v>
      </c>
      <c r="E516" s="178">
        <f>'6.Stata-pooled'!C55</f>
        <v>6.3760952949523926</v>
      </c>
      <c r="F516" s="178">
        <f>'6.Stata-pooled'!C70</f>
        <v>8.9290428161621094</v>
      </c>
      <c r="G516" s="178">
        <f>'6.Stata-pooled'!C85</f>
        <v>9.2947196960449219</v>
      </c>
      <c r="H516" s="178">
        <f>'6.Stata-pooled'!C100</f>
        <v>10.324973106384277</v>
      </c>
      <c r="I516" s="178">
        <f>'6.Stata-pooled'!C115</f>
        <v>1.453182578086853</v>
      </c>
      <c r="J516" s="178">
        <f>'6.Stata-pooled'!C130</f>
        <v>6.2499237060546875</v>
      </c>
      <c r="K516" s="178">
        <f>'6.Stata-pooled'!C145</f>
        <v>7.4779672622680664</v>
      </c>
      <c r="L516" s="178">
        <f>'6.Stata-pooled'!C160</f>
        <v>4.3849878311157227</v>
      </c>
      <c r="M516" s="178">
        <f>'6.Stata-pooled'!C175</f>
        <v>2.2759139537811279</v>
      </c>
      <c r="N516" s="178">
        <f>'6.Stata-pooled'!C190</f>
        <v>2.8913216590881348</v>
      </c>
      <c r="P516" s="23">
        <v>2014</v>
      </c>
      <c r="Q516" s="81">
        <f>B516-'Index Tables'!B656</f>
        <v>-9.0649414064003508E-7</v>
      </c>
      <c r="R516" s="81">
        <f>C516-'Index Tables'!C656</f>
        <v>-2.4523315431679293E-6</v>
      </c>
      <c r="S516" s="81">
        <f>D516-'Index Tables'!D656</f>
        <v>-2.5655364987997586E-7</v>
      </c>
      <c r="T516" s="81">
        <f>E516-'Index Tables'!E656</f>
        <v>2.9495239228793935E-7</v>
      </c>
      <c r="U516" s="81">
        <f>F516-'Index Tables'!F656</f>
        <v>-1.8383789068820988E-7</v>
      </c>
      <c r="V516" s="81">
        <f>G516-'Index Tables'!G656</f>
        <v>-2.3039550782755214E-6</v>
      </c>
      <c r="W516" s="81">
        <f>H516-'Index Tables'!H656</f>
        <v>-6.8936157227028616E-6</v>
      </c>
      <c r="X516" s="81">
        <f>I516-'Index Tables'!I656</f>
        <v>-4.2191314686412795E-7</v>
      </c>
      <c r="Y516" s="81">
        <f>J516-'Index Tables'!J656</f>
        <v>7.0605468760476242E-7</v>
      </c>
      <c r="Z516" s="81">
        <f>K516-'Index Tables'!K656</f>
        <v>2.6226806681961534E-7</v>
      </c>
      <c r="AA516" s="81">
        <f>L516-'Index Tables'!L656</f>
        <v>-3.1688842776489423E-6</v>
      </c>
      <c r="AB516" s="81">
        <f>M516-'Index Tables'!M656</f>
        <v>-4.621887228495325E-8</v>
      </c>
      <c r="AC516" s="81">
        <f>N516-'Index Tables'!N656</f>
        <v>-3.4091186540408103E-7</v>
      </c>
    </row>
    <row r="517" spans="1:29" ht="14">
      <c r="A517" s="25">
        <v>2015</v>
      </c>
      <c r="B517" s="178">
        <f>'6.Stata-pooled'!C11</f>
        <v>1.1375670433044434</v>
      </c>
      <c r="C517" s="178">
        <f>'6.Stata-pooled'!C26</f>
        <v>9.079005241394043</v>
      </c>
      <c r="D517" s="178">
        <f>'6.Stata-pooled'!C41</f>
        <v>1.6072895526885986</v>
      </c>
      <c r="E517" s="178">
        <f>'6.Stata-pooled'!C56</f>
        <v>6.3684244155883789</v>
      </c>
      <c r="F517" s="178">
        <f>'6.Stata-pooled'!C71</f>
        <v>8.8209648132324219</v>
      </c>
      <c r="G517" s="178">
        <f>'6.Stata-pooled'!C86</f>
        <v>9.0208883285522461</v>
      </c>
      <c r="H517" s="178">
        <f>'6.Stata-pooled'!C101</f>
        <v>10.053175926208496</v>
      </c>
      <c r="I517" s="178">
        <f>'6.Stata-pooled'!C116</f>
        <v>1.498920202255249</v>
      </c>
      <c r="J517" s="178">
        <f>'6.Stata-pooled'!C131</f>
        <v>6.5505862236022949</v>
      </c>
      <c r="K517" s="178">
        <f>'6.Stata-pooled'!C146</f>
        <v>7.8069553375244141</v>
      </c>
      <c r="L517" s="178">
        <f>'6.Stata-pooled'!C161</f>
        <v>4.5184102058410645</v>
      </c>
      <c r="M517" s="178">
        <f>'6.Stata-pooled'!C176</f>
        <v>2.3916387557983398</v>
      </c>
      <c r="N517" s="178">
        <f>'6.Stata-pooled'!C191</f>
        <v>2.95853590965271</v>
      </c>
      <c r="P517" s="23">
        <v>2015</v>
      </c>
      <c r="Q517" s="81">
        <f>B517-'Index Tables'!B657</f>
        <v>4.330444336453354E-8</v>
      </c>
      <c r="R517" s="81">
        <f>C517-'Index Tables'!C657</f>
        <v>2.4139404253276098E-7</v>
      </c>
      <c r="S517" s="81">
        <f>D517-'Index Tables'!D657</f>
        <v>5.5268859866508535E-7</v>
      </c>
      <c r="T517" s="81">
        <f>E517-'Index Tables'!E657</f>
        <v>-1.5844116214580595E-6</v>
      </c>
      <c r="U517" s="81">
        <f>F517-'Index Tables'!F657</f>
        <v>-1.8676757740365701E-7</v>
      </c>
      <c r="V517" s="81">
        <f>G517-'Index Tables'!G657</f>
        <v>-6.7144775428573666E-7</v>
      </c>
      <c r="W517" s="81">
        <f>H517-'Index Tables'!H657</f>
        <v>-4.073791503245161E-6</v>
      </c>
      <c r="X517" s="81">
        <f>I517-'Index Tables'!I657</f>
        <v>2.0225524899331049E-7</v>
      </c>
      <c r="Y517" s="81">
        <f>J517-'Index Tables'!J657</f>
        <v>1.2236022950418146E-6</v>
      </c>
      <c r="Z517" s="81">
        <f>K517-'Index Tables'!K657</f>
        <v>3.375244137515665E-7</v>
      </c>
      <c r="AA517" s="81">
        <f>L517-'Index Tables'!L657</f>
        <v>-1.7941589351977427E-6</v>
      </c>
      <c r="AB517" s="81">
        <f>M517-'Index Tables'!M657</f>
        <v>-2.4420166022665057E-7</v>
      </c>
      <c r="AC517" s="81">
        <f>N517-'Index Tables'!N657</f>
        <v>-9.0347290093717447E-8</v>
      </c>
    </row>
    <row r="518" spans="1:29" ht="14">
      <c r="A518" s="25">
        <v>2016</v>
      </c>
      <c r="B518" s="178">
        <f>'6.Stata-pooled'!C12</f>
        <v>1.1419303417205811</v>
      </c>
      <c r="C518" s="178">
        <f>'6.Stata-pooled'!C27</f>
        <v>9.0398120880126953</v>
      </c>
      <c r="D518" s="178">
        <f>'6.Stata-pooled'!C42</f>
        <v>1.6248540878295898</v>
      </c>
      <c r="E518" s="178">
        <f>'6.Stata-pooled'!C57</f>
        <v>6.4748048782348633</v>
      </c>
      <c r="F518" s="178">
        <f>'6.Stata-pooled'!C72</f>
        <v>9.0065603256225586</v>
      </c>
      <c r="G518" s="178">
        <f>'6.Stata-pooled'!C87</f>
        <v>8.9398126602172852</v>
      </c>
      <c r="H518" s="178">
        <f>'6.Stata-pooled'!C102</f>
        <v>10.002768516540527</v>
      </c>
      <c r="I518" s="178">
        <f>'6.Stata-pooled'!C117</f>
        <v>1.5112255811691284</v>
      </c>
      <c r="J518" s="178">
        <f>'6.Stata-pooled'!C132</f>
        <v>6.6011900901794434</v>
      </c>
      <c r="K518" s="178">
        <f>'6.Stata-pooled'!C147</f>
        <v>7.6989741325378418</v>
      </c>
      <c r="L518" s="178">
        <f>'6.Stata-pooled'!C162</f>
        <v>4.3570375442504883</v>
      </c>
      <c r="M518" s="178">
        <f>'6.Stata-pooled'!C177</f>
        <v>2.3778467178344727</v>
      </c>
      <c r="N518" s="178">
        <f>'6.Stata-pooled'!C192</f>
        <v>3.0417282581329346</v>
      </c>
      <c r="P518" s="23">
        <v>2016</v>
      </c>
      <c r="Q518" s="81">
        <f>B518-'Index Tables'!B658</f>
        <v>3.4172058116510584E-7</v>
      </c>
      <c r="R518" s="81">
        <f>C518-'Index Tables'!C658</f>
        <v>8.8012695798056484E-8</v>
      </c>
      <c r="S518" s="81">
        <f>D518-'Index Tables'!D658</f>
        <v>8.7829589823229526E-8</v>
      </c>
      <c r="T518" s="81">
        <f>E518-'Index Tables'!E658</f>
        <v>-1.2176513664030608E-7</v>
      </c>
      <c r="U518" s="81">
        <f>F518-'Index Tables'!F658</f>
        <v>-6.743774410011838E-7</v>
      </c>
      <c r="V518" s="81">
        <f>G518-'Index Tables'!G658</f>
        <v>-1.3397827149930208E-6</v>
      </c>
      <c r="W518" s="81">
        <f>H518-'Index Tables'!H658</f>
        <v>-1.4834594725954275E-6</v>
      </c>
      <c r="X518" s="81">
        <f>I518-'Index Tables'!I658</f>
        <v>-4.1883087154026555E-7</v>
      </c>
      <c r="Y518" s="81">
        <f>J518-'Index Tables'!J658</f>
        <v>1.0901794436080081E-6</v>
      </c>
      <c r="Z518" s="81">
        <f>K518-'Index Tables'!K658</f>
        <v>-8.674621581050701E-7</v>
      </c>
      <c r="AA518" s="81">
        <f>L518-'Index Tables'!L658</f>
        <v>-4.5574951190729962E-7</v>
      </c>
      <c r="AB518" s="81">
        <f>M518-'Index Tables'!M658</f>
        <v>-2.8216552738768996E-7</v>
      </c>
      <c r="AC518" s="81">
        <f>N518-'Index Tables'!N658</f>
        <v>2.5813293458298858E-7</v>
      </c>
    </row>
    <row r="519" spans="1:29" ht="14">
      <c r="A519" s="25">
        <v>2017</v>
      </c>
      <c r="B519" s="178">
        <f>'6.Stata-pooled'!C13</f>
        <v>1.1390151977539062</v>
      </c>
      <c r="C519" s="178">
        <f>'6.Stata-pooled'!C28</f>
        <v>9.0292606353759766</v>
      </c>
      <c r="D519" s="178">
        <f>'6.Stata-pooled'!C43</f>
        <v>1.6625407934188843</v>
      </c>
      <c r="E519" s="178">
        <f>'6.Stata-pooled'!C58</f>
        <v>6.7697482109069824</v>
      </c>
      <c r="F519" s="178">
        <f>'6.Stata-pooled'!C73</f>
        <v>9.2257013320922852</v>
      </c>
      <c r="G519" s="178">
        <f>'6.Stata-pooled'!C88</f>
        <v>9.3874950408935547</v>
      </c>
      <c r="H519" s="178">
        <f>'6.Stata-pooled'!C103</f>
        <v>9.8349161148071289</v>
      </c>
      <c r="I519" s="178">
        <f>'6.Stata-pooled'!C118</f>
        <v>1.5379198789596558</v>
      </c>
      <c r="J519" s="178">
        <f>'6.Stata-pooled'!C133</f>
        <v>6.883854866027832</v>
      </c>
      <c r="K519" s="178">
        <f>'6.Stata-pooled'!C148</f>
        <v>7.6113028526306152</v>
      </c>
      <c r="L519" s="178">
        <f>'6.Stata-pooled'!C163</f>
        <v>4.6384496688842773</v>
      </c>
      <c r="M519" s="178">
        <f>'6.Stata-pooled'!C178</f>
        <v>2.411628246307373</v>
      </c>
      <c r="N519" s="178">
        <f>'6.Stata-pooled'!C193</f>
        <v>3.1541640758514404</v>
      </c>
      <c r="P519" s="23">
        <v>2017</v>
      </c>
      <c r="Q519" s="81">
        <f>B519-'Index Tables'!B659</f>
        <v>1.9775390613929744E-7</v>
      </c>
      <c r="R519" s="81">
        <f>C519-'Index Tables'!C659</f>
        <v>2.6353759761121864E-6</v>
      </c>
      <c r="S519" s="81">
        <f>D519-'Index Tables'!D659</f>
        <v>-2.0658111576921101E-7</v>
      </c>
      <c r="T519" s="81">
        <f>E519-'Index Tables'!E659</f>
        <v>-2.7890930178742224E-6</v>
      </c>
      <c r="U519" s="81">
        <f>F519-'Index Tables'!F659</f>
        <v>-1.6679077141645848E-6</v>
      </c>
      <c r="V519" s="81">
        <f>G519-'Index Tables'!G659</f>
        <v>-1.9591064450708018E-6</v>
      </c>
      <c r="W519" s="81">
        <f>H519-'Index Tables'!H659</f>
        <v>-8.8519287189114948E-7</v>
      </c>
      <c r="X519" s="81">
        <f>I519-'Index Tables'!I659</f>
        <v>-1.2104034419202492E-7</v>
      </c>
      <c r="Y519" s="81">
        <f>J519-'Index Tables'!J659</f>
        <v>1.866027831809447E-6</v>
      </c>
      <c r="Z519" s="81">
        <f>K519-'Index Tables'!K659</f>
        <v>-1.1473693843910837E-6</v>
      </c>
      <c r="AA519" s="81">
        <f>L519-'Index Tables'!L659</f>
        <v>-2.3311157226757473E-6</v>
      </c>
      <c r="AB519" s="81">
        <f>M519-'Index Tables'!M659</f>
        <v>-7.536926269757771E-7</v>
      </c>
      <c r="AC519" s="81">
        <f>N519-'Index Tables'!N659</f>
        <v>-9.2414855945577301E-7</v>
      </c>
    </row>
    <row r="520" spans="1:29" ht="14">
      <c r="A520" s="25">
        <v>2018</v>
      </c>
      <c r="B520" s="178">
        <f>'6.Stata-pooled'!C14</f>
        <v>1.1660749912261963</v>
      </c>
      <c r="C520" s="178">
        <f>'6.Stata-pooled'!C29</f>
        <v>9.1782093048095703</v>
      </c>
      <c r="D520" s="178">
        <f>'6.Stata-pooled'!C44</f>
        <v>1.6556259393692017</v>
      </c>
      <c r="E520" s="178">
        <f>'6.Stata-pooled'!C59</f>
        <v>6.8585114479064941</v>
      </c>
      <c r="F520" s="178">
        <f>'6.Stata-pooled'!C74</f>
        <v>9.2106351852416992</v>
      </c>
      <c r="G520" s="178">
        <f>'6.Stata-pooled'!C89</f>
        <v>9.2214584350585938</v>
      </c>
      <c r="H520" s="178">
        <f>'6.Stata-pooled'!C104</f>
        <v>10.082833290100098</v>
      </c>
      <c r="I520" s="178">
        <f>'6.Stata-pooled'!C119</f>
        <v>1.5543491840362549</v>
      </c>
      <c r="J520" s="178">
        <f>'6.Stata-pooled'!C134</f>
        <v>6.6518759727478027</v>
      </c>
      <c r="K520" s="178">
        <f>'6.Stata-pooled'!C149</f>
        <v>7.7967696189880371</v>
      </c>
      <c r="L520" s="178">
        <f>'6.Stata-pooled'!C164</f>
        <v>4.4089975357055664</v>
      </c>
      <c r="M520" s="178">
        <f>'6.Stata-pooled'!C179</f>
        <v>2.3535656929016113</v>
      </c>
      <c r="N520" s="178">
        <f>'6.Stata-pooled'!C194</f>
        <v>3.1339066028594971</v>
      </c>
      <c r="P520" s="23">
        <v>2018</v>
      </c>
      <c r="Q520" s="81">
        <f>B520-'Index Tables'!B660</f>
        <v>-8.7738036835816047E-9</v>
      </c>
      <c r="R520" s="81">
        <f>C520-'Index Tables'!C660</f>
        <v>-6.9519042966703637E-7</v>
      </c>
      <c r="S520" s="81">
        <f>D520-'Index Tables'!D660</f>
        <v>-6.0630798381922091E-8</v>
      </c>
      <c r="T520" s="81">
        <f>E520-'Index Tables'!E660</f>
        <v>-1.5520935061630325E-6</v>
      </c>
      <c r="U520" s="81">
        <f>F520-'Index Tables'!F660</f>
        <v>-8.1475829993848947E-7</v>
      </c>
      <c r="V520" s="81">
        <f>G520-'Index Tables'!G660</f>
        <v>-2.5649414059358833E-6</v>
      </c>
      <c r="W520" s="81">
        <f>H520-'Index Tables'!H660</f>
        <v>-6.7098999014802985E-6</v>
      </c>
      <c r="X520" s="81">
        <f>I520-'Index Tables'!I660</f>
        <v>-8.1596374501557989E-7</v>
      </c>
      <c r="Y520" s="81">
        <f>J520-'Index Tables'!J660</f>
        <v>9.7274780230804936E-7</v>
      </c>
      <c r="Z520" s="81">
        <f>K520-'Index Tables'!K660</f>
        <v>-3.810119633129716E-7</v>
      </c>
      <c r="AA520" s="81">
        <f>L520-'Index Tables'!L660</f>
        <v>-4.6429443401052595E-7</v>
      </c>
      <c r="AB520" s="81">
        <f>M520-'Index Tables'!M660</f>
        <v>-3.0709838849674043E-7</v>
      </c>
      <c r="AC520" s="81">
        <f>N520-'Index Tables'!N660</f>
        <v>-3.9714050314998417E-7</v>
      </c>
    </row>
    <row r="521" spans="1:29" ht="14">
      <c r="A521" s="25">
        <v>2019</v>
      </c>
      <c r="B521" s="178">
        <f>'6.Stata-pooled'!C15</f>
        <v>1.1668909788131714</v>
      </c>
      <c r="C521" s="178">
        <f>'6.Stata-pooled'!C30</f>
        <v>9.1324691772460938</v>
      </c>
      <c r="D521" s="178">
        <f>'6.Stata-pooled'!C45</f>
        <v>1.6763499975204468</v>
      </c>
      <c r="E521" s="178">
        <f>'6.Stata-pooled'!C60</f>
        <v>6.8528218269348145</v>
      </c>
      <c r="F521" s="178">
        <f>'6.Stata-pooled'!C75</f>
        <v>9.2554569244384766</v>
      </c>
      <c r="G521" s="178">
        <f>'6.Stata-pooled'!C90</f>
        <v>8.889439582824707</v>
      </c>
      <c r="H521" s="178">
        <f>'6.Stata-pooled'!C105</f>
        <v>9.9385366439819336</v>
      </c>
      <c r="I521" s="178">
        <f>'6.Stata-pooled'!C120</f>
        <v>1.5537948608398438</v>
      </c>
      <c r="J521" s="178">
        <f>'6.Stata-pooled'!C135</f>
        <v>6.7370591163635254</v>
      </c>
      <c r="K521" s="178">
        <f>'6.Stata-pooled'!C150</f>
        <v>7.6740584373474121</v>
      </c>
      <c r="L521" s="178">
        <f>'6.Stata-pooled'!C165</f>
        <v>4.4596195220947266</v>
      </c>
      <c r="M521" s="178">
        <f>'6.Stata-pooled'!C180</f>
        <v>2.3557920455932617</v>
      </c>
      <c r="N521" s="178">
        <f>'6.Stata-pooled'!C195</f>
        <v>3.1607811450958252</v>
      </c>
      <c r="P521" s="23">
        <v>2019</v>
      </c>
      <c r="Q521" s="81">
        <f>B521-'Index Tables'!B661</f>
        <v>-2.1186828513819478E-8</v>
      </c>
      <c r="R521" s="81">
        <f>C521-'Index Tables'!C661</f>
        <v>1.1772460943859642E-6</v>
      </c>
      <c r="S521" s="81">
        <f>D521-'Index Tables'!D661</f>
        <v>-2.479553229406406E-9</v>
      </c>
      <c r="T521" s="81">
        <f>E521-'Index Tables'!E661</f>
        <v>8.2693481484596987E-7</v>
      </c>
      <c r="U521" s="81">
        <f>F521-'Index Tables'!F661</f>
        <v>-7.5561523260603281E-8</v>
      </c>
      <c r="V521" s="81">
        <f>G521-'Index Tables'!G661</f>
        <v>-4.1717529342122361E-7</v>
      </c>
      <c r="W521" s="81">
        <f>H521-'Index Tables'!H661</f>
        <v>-1.3560180658345189E-6</v>
      </c>
      <c r="X521" s="81">
        <f>I521-'Index Tables'!I661</f>
        <v>-1.3916015628723244E-7</v>
      </c>
      <c r="Y521" s="81">
        <f>J521-'Index Tables'!J661</f>
        <v>-8.836364742137448E-7</v>
      </c>
      <c r="Z521" s="81">
        <f>K521-'Index Tables'!K661</f>
        <v>-5.626525876323285E-7</v>
      </c>
      <c r="AA521" s="81">
        <f>L521-'Index Tables'!L661</f>
        <v>-4.7790527357705059E-7</v>
      </c>
      <c r="AB521" s="81">
        <f>M521-'Index Tables'!M661</f>
        <v>4.5593261610576974E-8</v>
      </c>
      <c r="AC521" s="81">
        <f>N521-'Index Tables'!N661</f>
        <v>1.4509582513255737E-7</v>
      </c>
    </row>
    <row r="522" spans="1:29" ht="14">
      <c r="A522" s="26">
        <v>2020</v>
      </c>
      <c r="B522" s="179">
        <f>'6.Stata-pooled'!C16</f>
        <v>1.1847268342971802</v>
      </c>
      <c r="C522" s="179">
        <f>'6.Stata-pooled'!C31</f>
        <v>8.8919925689697266</v>
      </c>
      <c r="D522" s="179">
        <f>'6.Stata-pooled'!C46</f>
        <v>1.6343421936035156</v>
      </c>
      <c r="E522" s="179">
        <f>'6.Stata-pooled'!C61</f>
        <v>6.787933349609375</v>
      </c>
      <c r="F522" s="179">
        <f>'6.Stata-pooled'!C76</f>
        <v>9.2516870498657227</v>
      </c>
      <c r="G522" s="179">
        <f>'6.Stata-pooled'!C91</f>
        <v>8.9547605514526367</v>
      </c>
      <c r="H522" s="179">
        <f>'6.Stata-pooled'!C106</f>
        <v>9.8482017517089844</v>
      </c>
      <c r="I522" s="179">
        <f>'6.Stata-pooled'!C121</f>
        <v>1.5657995939254761</v>
      </c>
      <c r="J522" s="179">
        <f>'6.Stata-pooled'!C136</f>
        <v>6.8344225883483887</v>
      </c>
      <c r="K522" s="179">
        <f>'6.Stata-pooled'!C151</f>
        <v>7.8922114372253418</v>
      </c>
      <c r="L522" s="179">
        <f>'6.Stata-pooled'!C166</f>
        <v>4.5850887298583984</v>
      </c>
      <c r="M522" s="179">
        <f>'6.Stata-pooled'!C181</f>
        <v>2.3828165531158447</v>
      </c>
      <c r="N522" s="179">
        <f>'6.Stata-pooled'!C196</f>
        <v>3.2223773002624512</v>
      </c>
      <c r="P522" s="26">
        <v>2020</v>
      </c>
      <c r="Q522" s="81">
        <f>B522-'Index Tables'!B662</f>
        <v>-1.6570281990979652E-7</v>
      </c>
      <c r="R522" s="81">
        <f>C522-'Index Tables'!C662</f>
        <v>-2.4310302730867761E-6</v>
      </c>
      <c r="S522" s="81">
        <f>D522-'Index Tables'!D662</f>
        <v>1.9360351566355405E-7</v>
      </c>
      <c r="T522" s="81">
        <f>E522-'Index Tables'!E662</f>
        <v>-3.6503906253315677E-6</v>
      </c>
      <c r="U522" s="81">
        <f>F522-'Index Tables'!F662</f>
        <v>-3.9501342765646541E-6</v>
      </c>
      <c r="V522" s="81">
        <f>G522-'Index Tables'!G662</f>
        <v>-2.4485473630875276E-6</v>
      </c>
      <c r="W522" s="81">
        <f>H522-'Index Tables'!H662</f>
        <v>-2.2482910164711711E-6</v>
      </c>
      <c r="X522" s="81">
        <f>I522-'Index Tables'!I662</f>
        <v>-4.0607452400642785E-7</v>
      </c>
      <c r="Y522" s="81">
        <f>J522-'Index Tables'!J662</f>
        <v>-4.1165161146494711E-7</v>
      </c>
      <c r="Z522" s="81">
        <f>K522-'Index Tables'!K662</f>
        <v>-5.6277465798615367E-7</v>
      </c>
      <c r="AA522" s="81">
        <f>L522-'Index Tables'!L662</f>
        <v>-2.7014160153271405E-7</v>
      </c>
      <c r="AB522" s="81">
        <f>M522-'Index Tables'!M662</f>
        <v>-4.4688415545834914E-7</v>
      </c>
      <c r="AC522" s="81">
        <f>N522-'Index Tables'!N662</f>
        <v>3.0026245134706642E-7</v>
      </c>
    </row>
    <row r="524" spans="1:29">
      <c r="D524" s="3"/>
    </row>
    <row r="525" spans="1:29">
      <c r="A525" s="8" t="s">
        <v>603</v>
      </c>
      <c r="B525" s="9"/>
      <c r="C525" s="9"/>
      <c r="D525" s="9"/>
      <c r="E525" s="9"/>
      <c r="F525" s="9"/>
    </row>
    <row r="526" spans="1:29" ht="15">
      <c r="A526" s="30" t="s">
        <v>7</v>
      </c>
      <c r="B526" s="56" t="s">
        <v>116</v>
      </c>
      <c r="C526" s="57" t="s">
        <v>62</v>
      </c>
      <c r="D526" s="56" t="s">
        <v>64</v>
      </c>
      <c r="E526" s="56" t="s">
        <v>66</v>
      </c>
      <c r="F526" s="56" t="s">
        <v>68</v>
      </c>
      <c r="G526" s="56" t="s">
        <v>86</v>
      </c>
      <c r="H526" s="56" t="s">
        <v>79</v>
      </c>
      <c r="I526" s="56" t="s">
        <v>80</v>
      </c>
      <c r="J526" s="56" t="s">
        <v>69</v>
      </c>
      <c r="K526" s="56" t="s">
        <v>81</v>
      </c>
      <c r="L526" s="56" t="s">
        <v>82</v>
      </c>
      <c r="M526" s="56" t="s">
        <v>83</v>
      </c>
      <c r="N526" s="56" t="s">
        <v>84</v>
      </c>
      <c r="P526" s="181" t="s">
        <v>7</v>
      </c>
      <c r="Q526" s="152" t="s">
        <v>116</v>
      </c>
      <c r="R526" s="182" t="s">
        <v>62</v>
      </c>
      <c r="S526" s="152" t="s">
        <v>64</v>
      </c>
      <c r="T526" s="152" t="s">
        <v>66</v>
      </c>
      <c r="U526" s="152" t="s">
        <v>68</v>
      </c>
      <c r="V526" s="152" t="s">
        <v>86</v>
      </c>
      <c r="W526" s="152" t="s">
        <v>79</v>
      </c>
      <c r="X526" s="152" t="s">
        <v>80</v>
      </c>
      <c r="Y526" s="152" t="s">
        <v>69</v>
      </c>
      <c r="Z526" s="152" t="s">
        <v>81</v>
      </c>
      <c r="AA526" s="152" t="s">
        <v>82</v>
      </c>
      <c r="AB526" s="152" t="s">
        <v>83</v>
      </c>
      <c r="AC526" s="152" t="s">
        <v>84</v>
      </c>
    </row>
    <row r="527" spans="1:29" ht="14">
      <c r="A527" s="23">
        <v>2006</v>
      </c>
      <c r="B527" s="180">
        <f>'6.Stata-pooled'!D2</f>
        <v>1</v>
      </c>
      <c r="C527" s="180">
        <f>'6.Stata-pooled'!D17</f>
        <v>9.0555849075317383</v>
      </c>
      <c r="D527" s="180">
        <f>'6.Stata-pooled'!D32</f>
        <v>0.97039127349853516</v>
      </c>
      <c r="E527" s="180">
        <f>'6.Stata-pooled'!D47</f>
        <v>4.149421215057373</v>
      </c>
      <c r="F527" s="180">
        <f>'6.Stata-pooled'!D62</f>
        <v>5.6559243202209473</v>
      </c>
      <c r="G527" s="180">
        <f>'6.Stata-pooled'!D77</f>
        <v>5.8863992691040039</v>
      </c>
      <c r="H527" s="180">
        <f>'6.Stata-pooled'!D92</f>
        <v>5.933260440826416</v>
      </c>
      <c r="I527" s="180">
        <f>'6.Stata-pooled'!D107</f>
        <v>1.1793733835220337</v>
      </c>
      <c r="J527" s="180">
        <f>'6.Stata-pooled'!D122</f>
        <v>4.0880441665649414</v>
      </c>
      <c r="K527" s="180">
        <f>'6.Stata-pooled'!D137</f>
        <v>3.7692930698394775</v>
      </c>
      <c r="L527" s="180">
        <f>'6.Stata-pooled'!D152</f>
        <v>2.9225916862487793</v>
      </c>
      <c r="M527" s="180">
        <f>'6.Stata-pooled'!D167</f>
        <v>1.7690023183822632</v>
      </c>
      <c r="N527" s="180">
        <f>'6.Stata-pooled'!D182</f>
        <v>2.1793997287750244</v>
      </c>
      <c r="P527" s="23">
        <v>2006</v>
      </c>
      <c r="Q527" s="81">
        <f>B527-'Index Tables'!B667</f>
        <v>0</v>
      </c>
      <c r="R527" s="81">
        <f>C527-'Index Tables'!C667</f>
        <v>-1.0924682616320069E-6</v>
      </c>
      <c r="S527" s="81">
        <f>D527-'Index Tables'!D667</f>
        <v>-2.6501464800432473E-8</v>
      </c>
      <c r="T527" s="81">
        <f>E527-'Index Tables'!E667</f>
        <v>-7.8494262734096765E-7</v>
      </c>
      <c r="U527" s="81">
        <f>F527-'Index Tables'!F667</f>
        <v>-6.7977905260363514E-7</v>
      </c>
      <c r="V527" s="81">
        <f>G527-'Index Tables'!G667</f>
        <v>2.6910400396928935E-7</v>
      </c>
      <c r="W527" s="81">
        <f>H527-'Index Tables'!H667</f>
        <v>-5.5917358388057892E-7</v>
      </c>
      <c r="X527" s="81">
        <f>I527-'Index Tables'!I667</f>
        <v>-6.1647796623098827E-7</v>
      </c>
      <c r="Y527" s="81">
        <f>J527-'Index Tables'!J667</f>
        <v>1.6656494139510869E-7</v>
      </c>
      <c r="Z527" s="81">
        <f>K527-'Index Tables'!K667</f>
        <v>6.9839477756516999E-8</v>
      </c>
      <c r="AA527" s="81">
        <f>L527-'Index Tables'!L667</f>
        <v>-3.137512205597659E-7</v>
      </c>
      <c r="AB527" s="81">
        <f>M527-'Index Tables'!M667</f>
        <v>-6.8161773691954863E-7</v>
      </c>
      <c r="AC527" s="81">
        <f>N527-'Index Tables'!N667</f>
        <v>-2.7122497536780088E-7</v>
      </c>
    </row>
    <row r="528" spans="1:29" ht="14">
      <c r="A528" s="25">
        <v>2007</v>
      </c>
      <c r="B528" s="178">
        <f>'6.Stata-pooled'!D3</f>
        <v>1.0008742809295654</v>
      </c>
      <c r="C528" s="178">
        <f>'6.Stata-pooled'!D18</f>
        <v>8.6224527359008789</v>
      </c>
      <c r="D528" s="178">
        <f>'6.Stata-pooled'!D33</f>
        <v>1.0153976678848267</v>
      </c>
      <c r="E528" s="178">
        <f>'6.Stata-pooled'!D48</f>
        <v>4.4212789535522461</v>
      </c>
      <c r="F528" s="178">
        <f>'6.Stata-pooled'!D63</f>
        <v>6.2283172607421875</v>
      </c>
      <c r="G528" s="178">
        <f>'6.Stata-pooled'!D78</f>
        <v>5.7365994453430176</v>
      </c>
      <c r="H528" s="178">
        <f>'6.Stata-pooled'!D93</f>
        <v>6.6684098243713379</v>
      </c>
      <c r="I528" s="178">
        <f>'6.Stata-pooled'!D108</f>
        <v>1.2167420387268066</v>
      </c>
      <c r="J528" s="178">
        <f>'6.Stata-pooled'!D123</f>
        <v>3.9449996948242188</v>
      </c>
      <c r="K528" s="178">
        <f>'6.Stata-pooled'!D138</f>
        <v>3.7695353031158447</v>
      </c>
      <c r="L528" s="178">
        <f>'6.Stata-pooled'!D153</f>
        <v>3.1930263042449951</v>
      </c>
      <c r="M528" s="178">
        <f>'6.Stata-pooled'!D168</f>
        <v>1.7855571508407593</v>
      </c>
      <c r="N528" s="178">
        <f>'6.Stata-pooled'!D183</f>
        <v>2.1658406257629395</v>
      </c>
      <c r="P528" s="23">
        <v>2007</v>
      </c>
      <c r="Q528" s="81">
        <f>B528-'Index Tables'!B668</f>
        <v>2.8092956538827707E-7</v>
      </c>
      <c r="R528" s="81">
        <f>C528-'Index Tables'!C668</f>
        <v>-2.640991212388144E-7</v>
      </c>
      <c r="S528" s="81">
        <f>D528-'Index Tables'!D668</f>
        <v>-3.3211517336262375E-7</v>
      </c>
      <c r="T528" s="81">
        <f>E528-'Index Tables'!E668</f>
        <v>-4.6447754087353132E-8</v>
      </c>
      <c r="U528" s="81">
        <f>F528-'Index Tables'!F668</f>
        <v>2.6074218784088998E-7</v>
      </c>
      <c r="V528" s="81">
        <f>G528-'Index Tables'!G668</f>
        <v>4.4534301757437333E-7</v>
      </c>
      <c r="W528" s="81">
        <f>H528-'Index Tables'!H668</f>
        <v>-1.7562866183595816E-7</v>
      </c>
      <c r="X528" s="81">
        <f>I528-'Index Tables'!I668</f>
        <v>3.8726806650402068E-8</v>
      </c>
      <c r="Y528" s="81">
        <f>J528-'Index Tables'!J668</f>
        <v>-3.0517578109012788E-7</v>
      </c>
      <c r="Z528" s="81">
        <f>K528-'Index Tables'!K668</f>
        <v>3.0311584486852894E-7</v>
      </c>
      <c r="AA528" s="81">
        <f>L528-'Index Tables'!L668</f>
        <v>-6.9575500472041085E-7</v>
      </c>
      <c r="AB528" s="81">
        <f>M528-'Index Tables'!M668</f>
        <v>-8.4915924070116944E-7</v>
      </c>
      <c r="AC528" s="81">
        <f>N528-'Index Tables'!N668</f>
        <v>-3.7423706045203176E-7</v>
      </c>
    </row>
    <row r="529" spans="1:29" ht="14">
      <c r="A529" s="25">
        <v>2008</v>
      </c>
      <c r="B529" s="178">
        <f>'6.Stata-pooled'!D4</f>
        <v>1.0365419387817383</v>
      </c>
      <c r="C529" s="178">
        <f>'6.Stata-pooled'!D19</f>
        <v>9.9590272903442383</v>
      </c>
      <c r="D529" s="178">
        <f>'6.Stata-pooled'!D34</f>
        <v>1.0195554494857788</v>
      </c>
      <c r="E529" s="178">
        <f>'6.Stata-pooled'!D49</f>
        <v>4.8915071487426758</v>
      </c>
      <c r="F529" s="178">
        <f>'6.Stata-pooled'!D64</f>
        <v>6.5103759765625</v>
      </c>
      <c r="G529" s="178">
        <f>'6.Stata-pooled'!D79</f>
        <v>5.9771008491516113</v>
      </c>
      <c r="H529" s="178">
        <f>'6.Stata-pooled'!D94</f>
        <v>7.110684871673584</v>
      </c>
      <c r="I529" s="178">
        <f>'6.Stata-pooled'!D109</f>
        <v>1.1336437463760376</v>
      </c>
      <c r="J529" s="178">
        <f>'6.Stata-pooled'!D124</f>
        <v>4.1348667144775391</v>
      </c>
      <c r="K529" s="178">
        <f>'6.Stata-pooled'!D139</f>
        <v>3.930924654006958</v>
      </c>
      <c r="L529" s="178">
        <f>'6.Stata-pooled'!D154</f>
        <v>3.378727912902832</v>
      </c>
      <c r="M529" s="178">
        <f>'6.Stata-pooled'!D169</f>
        <v>1.8204339742660522</v>
      </c>
      <c r="N529" s="178">
        <f>'6.Stata-pooled'!D184</f>
        <v>2.214163064956665</v>
      </c>
      <c r="P529" s="23">
        <v>2008</v>
      </c>
      <c r="Q529" s="81">
        <f>B529-'Index Tables'!B669</f>
        <v>-6.1218261793172246E-8</v>
      </c>
      <c r="R529" s="81">
        <f>C529-'Index Tables'!C669</f>
        <v>-1.7096557609619367E-6</v>
      </c>
      <c r="S529" s="81">
        <f>D529-'Index Tables'!D669</f>
        <v>4.4948577881953611E-7</v>
      </c>
      <c r="T529" s="81">
        <f>E529-'Index Tables'!E669</f>
        <v>1.1487426760936614E-6</v>
      </c>
      <c r="U529" s="81">
        <f>F529-'Index Tables'!F669</f>
        <v>9.7656250019895197E-7</v>
      </c>
      <c r="V529" s="81">
        <f>G529-'Index Tables'!G669</f>
        <v>-1.5084838889123375E-7</v>
      </c>
      <c r="W529" s="81">
        <f>H529-'Index Tables'!H669</f>
        <v>-1.1283264162997853E-6</v>
      </c>
      <c r="X529" s="81">
        <f>I529-'Index Tables'!I669</f>
        <v>-2.5362396249839492E-7</v>
      </c>
      <c r="Y529" s="81">
        <f>J529-'Index Tables'!J669</f>
        <v>7.1447753935416358E-7</v>
      </c>
      <c r="Z529" s="81">
        <f>K529-'Index Tables'!K669</f>
        <v>-3.4599304177262979E-7</v>
      </c>
      <c r="AA529" s="81">
        <f>L529-'Index Tables'!L669</f>
        <v>-8.7097168144367743E-8</v>
      </c>
      <c r="AB529" s="81">
        <f>M529-'Index Tables'!M669</f>
        <v>-1.0257339477792726E-6</v>
      </c>
      <c r="AC529" s="81">
        <f>N529-'Index Tables'!N669</f>
        <v>6.4956664935778008E-8</v>
      </c>
    </row>
    <row r="530" spans="1:29" ht="14">
      <c r="A530" s="25">
        <v>2009</v>
      </c>
      <c r="B530" s="178">
        <f>'6.Stata-pooled'!D5</f>
        <v>1.0486180782318115</v>
      </c>
      <c r="C530" s="178">
        <f>'6.Stata-pooled'!D20</f>
        <v>9.7698869705200195</v>
      </c>
      <c r="D530" s="178">
        <f>'6.Stata-pooled'!D35</f>
        <v>1.065216064453125</v>
      </c>
      <c r="E530" s="178">
        <f>'6.Stata-pooled'!D50</f>
        <v>4.807410717010498</v>
      </c>
      <c r="F530" s="178">
        <f>'6.Stata-pooled'!D65</f>
        <v>6.7874107360839844</v>
      </c>
      <c r="G530" s="178">
        <f>'6.Stata-pooled'!D80</f>
        <v>6.0110349655151367</v>
      </c>
      <c r="H530" s="178">
        <f>'6.Stata-pooled'!D95</f>
        <v>7.1336221694946289</v>
      </c>
      <c r="I530" s="178">
        <f>'6.Stata-pooled'!D110</f>
        <v>1.1918293237686157</v>
      </c>
      <c r="J530" s="178">
        <f>'6.Stata-pooled'!D125</f>
        <v>4.321589469909668</v>
      </c>
      <c r="K530" s="178">
        <f>'6.Stata-pooled'!D140</f>
        <v>4.154289722442627</v>
      </c>
      <c r="L530" s="178">
        <f>'6.Stata-pooled'!D155</f>
        <v>3.6513621807098389</v>
      </c>
      <c r="M530" s="178">
        <f>'6.Stata-pooled'!D170</f>
        <v>1.9599584341049194</v>
      </c>
      <c r="N530" s="178">
        <f>'6.Stata-pooled'!D185</f>
        <v>2.2459049224853516</v>
      </c>
      <c r="P530" s="23">
        <v>2009</v>
      </c>
      <c r="Q530" s="81">
        <f>B530-'Index Tables'!B670</f>
        <v>7.8231811473372659E-8</v>
      </c>
      <c r="R530" s="81">
        <f>C530-'Index Tables'!C670</f>
        <v>-3.0294799806540595E-6</v>
      </c>
      <c r="S530" s="81">
        <f>D530-'Index Tables'!D670</f>
        <v>6.4453125059316108E-8</v>
      </c>
      <c r="T530" s="81">
        <f>E530-'Index Tables'!E670</f>
        <v>-2.8298950205396523E-7</v>
      </c>
      <c r="U530" s="81">
        <f>F530-'Index Tables'!F670</f>
        <v>7.360839839876121E-7</v>
      </c>
      <c r="V530" s="81">
        <f>G530-'Index Tables'!G670</f>
        <v>-3.4484862965200591E-8</v>
      </c>
      <c r="W530" s="81">
        <f>H530-'Index Tables'!H670</f>
        <v>-1.8305053712808217E-6</v>
      </c>
      <c r="X530" s="81">
        <f>I530-'Index Tables'!I670</f>
        <v>3.2376861569538562E-7</v>
      </c>
      <c r="Y530" s="81">
        <f>J530-'Index Tables'!J670</f>
        <v>4.699096676219483E-7</v>
      </c>
      <c r="Z530" s="81">
        <f>K530-'Index Tables'!K670</f>
        <v>-1.277557372780791E-6</v>
      </c>
      <c r="AA530" s="81">
        <f>L530-'Index Tables'!L670</f>
        <v>-8.1929016104709262E-7</v>
      </c>
      <c r="AB530" s="81">
        <f>M530-'Index Tables'!M670</f>
        <v>4.3410491934459117E-7</v>
      </c>
      <c r="AC530" s="81">
        <f>N530-'Index Tables'!N670</f>
        <v>-7.7514648477716719E-8</v>
      </c>
    </row>
    <row r="531" spans="1:29" ht="14">
      <c r="A531" s="25">
        <v>2010</v>
      </c>
      <c r="B531" s="178">
        <f>'6.Stata-pooled'!D6</f>
        <v>1.1107028722763062</v>
      </c>
      <c r="C531" s="178">
        <f>'6.Stata-pooled'!D21</f>
        <v>10.245244979858398</v>
      </c>
      <c r="D531" s="178">
        <f>'6.Stata-pooled'!D36</f>
        <v>1.1147831678390503</v>
      </c>
      <c r="E531" s="178">
        <f>'6.Stata-pooled'!D51</f>
        <v>4.7873358726501465</v>
      </c>
      <c r="F531" s="178">
        <f>'6.Stata-pooled'!D66</f>
        <v>6.9763860702514648</v>
      </c>
      <c r="G531" s="178">
        <f>'6.Stata-pooled'!D81</f>
        <v>6.0943460464477539</v>
      </c>
      <c r="H531" s="178">
        <f>'6.Stata-pooled'!D96</f>
        <v>7.6357274055480957</v>
      </c>
      <c r="I531" s="178">
        <f>'6.Stata-pooled'!D111</f>
        <v>1.2669765949249268</v>
      </c>
      <c r="J531" s="178">
        <f>'6.Stata-pooled'!D126</f>
        <v>4.514981746673584</v>
      </c>
      <c r="K531" s="178">
        <f>'6.Stata-pooled'!D141</f>
        <v>4.21905517578125</v>
      </c>
      <c r="L531" s="178">
        <f>'6.Stata-pooled'!D156</f>
        <v>3.7016720771789551</v>
      </c>
      <c r="M531" s="178">
        <f>'6.Stata-pooled'!D171</f>
        <v>2.1267063617706299</v>
      </c>
      <c r="N531" s="178">
        <f>'6.Stata-pooled'!D186</f>
        <v>2.3270974159240723</v>
      </c>
      <c r="P531" s="23">
        <v>2010</v>
      </c>
      <c r="Q531" s="81">
        <f>B531-'Index Tables'!B671</f>
        <v>-1.2772369384350668E-7</v>
      </c>
      <c r="R531" s="81">
        <f>C531-'Index Tables'!C671</f>
        <v>4.979858397646808E-6</v>
      </c>
      <c r="S531" s="81">
        <f>D531-'Index Tables'!D671</f>
        <v>1.6783905021355849E-7</v>
      </c>
      <c r="T531" s="81">
        <f>E531-'Index Tables'!E671</f>
        <v>-2.1273498536089619E-6</v>
      </c>
      <c r="U531" s="81">
        <f>F531-'Index Tables'!F671</f>
        <v>-9.2974853505012334E-7</v>
      </c>
      <c r="V531" s="81">
        <f>G531-'Index Tables'!G671</f>
        <v>4.6447754087353132E-8</v>
      </c>
      <c r="W531" s="81">
        <f>H531-'Index Tables'!H671</f>
        <v>-5.9445190458973229E-7</v>
      </c>
      <c r="X531" s="81">
        <f>I531-'Index Tables'!I671</f>
        <v>-4.0507507326204006E-7</v>
      </c>
      <c r="Y531" s="81">
        <f>J531-'Index Tables'!J671</f>
        <v>-1.2533264159841906E-6</v>
      </c>
      <c r="Z531" s="81">
        <f>K531-'Index Tables'!K671</f>
        <v>-1.8242187502792717E-6</v>
      </c>
      <c r="AA531" s="81">
        <f>L531-'Index Tables'!L671</f>
        <v>-9.2282104491303585E-7</v>
      </c>
      <c r="AB531" s="81">
        <f>M531-'Index Tables'!M671</f>
        <v>-6.3822937024227144E-7</v>
      </c>
      <c r="AC531" s="81">
        <f>N531-'Index Tables'!N671</f>
        <v>-5.8407592762321769E-7</v>
      </c>
    </row>
    <row r="532" spans="1:29" ht="14">
      <c r="A532" s="25">
        <v>2011</v>
      </c>
      <c r="B532" s="178">
        <f>'6.Stata-pooled'!D7</f>
        <v>1.1706459522247314</v>
      </c>
      <c r="C532" s="178">
        <f>'6.Stata-pooled'!D22</f>
        <v>10.212050437927246</v>
      </c>
      <c r="D532" s="178">
        <f>'6.Stata-pooled'!D37</f>
        <v>1.1018434762954712</v>
      </c>
      <c r="E532" s="178">
        <f>'6.Stata-pooled'!D52</f>
        <v>4.9447855949401855</v>
      </c>
      <c r="F532" s="178">
        <f>'6.Stata-pooled'!D67</f>
        <v>7.370582103729248</v>
      </c>
      <c r="G532" s="178">
        <f>'6.Stata-pooled'!D82</f>
        <v>6.6332287788391113</v>
      </c>
      <c r="H532" s="178">
        <f>'6.Stata-pooled'!D97</f>
        <v>7.7888236045837402</v>
      </c>
      <c r="I532" s="178">
        <f>'6.Stata-pooled'!D112</f>
        <v>1.2876464128494263</v>
      </c>
      <c r="J532" s="178">
        <f>'6.Stata-pooled'!D127</f>
        <v>4.4790248870849609</v>
      </c>
      <c r="K532" s="178">
        <f>'6.Stata-pooled'!D142</f>
        <v>4.5951333045959473</v>
      </c>
      <c r="L532" s="178">
        <f>'6.Stata-pooled'!D157</f>
        <v>3.7330307960510254</v>
      </c>
      <c r="M532" s="178">
        <f>'6.Stata-pooled'!D172</f>
        <v>2.1495614051818848</v>
      </c>
      <c r="N532" s="178">
        <f>'6.Stata-pooled'!D187</f>
        <v>2.5382890701293945</v>
      </c>
      <c r="P532" s="23">
        <v>2011</v>
      </c>
      <c r="Q532" s="81">
        <f>B532-'Index Tables'!B672</f>
        <v>-4.7775268630090295E-8</v>
      </c>
      <c r="R532" s="81">
        <f>C532-'Index Tables'!C672</f>
        <v>4.3792724646607439E-7</v>
      </c>
      <c r="S532" s="81">
        <f>D532-'Index Tables'!D672</f>
        <v>4.7629547128558158E-7</v>
      </c>
      <c r="T532" s="81">
        <f>E532-'Index Tables'!E672</f>
        <v>5.9494018511685454E-7</v>
      </c>
      <c r="U532" s="81">
        <f>F532-'Index Tables'!F672</f>
        <v>1.1037292484417094E-6</v>
      </c>
      <c r="V532" s="81">
        <f>G532-'Index Tables'!G672</f>
        <v>1.7788391115658442E-6</v>
      </c>
      <c r="W532" s="81">
        <f>H532-'Index Tables'!H672</f>
        <v>-1.3954162598750486E-6</v>
      </c>
      <c r="X532" s="81">
        <f>I532-'Index Tables'!I672</f>
        <v>-5.8715057371649948E-7</v>
      </c>
      <c r="Y532" s="81">
        <f>J532-'Index Tables'!J672</f>
        <v>-1.1291503909660605E-7</v>
      </c>
      <c r="Z532" s="81">
        <f>K532-'Index Tables'!K672</f>
        <v>-6.954040525641858E-7</v>
      </c>
      <c r="AA532" s="81">
        <f>L532-'Index Tables'!L672</f>
        <v>7.9605102554225482E-7</v>
      </c>
      <c r="AB532" s="81">
        <f>M532-'Index Tables'!M672</f>
        <v>-5.9481811520711858E-7</v>
      </c>
      <c r="AC532" s="81">
        <f>N532-'Index Tables'!N672</f>
        <v>7.0129394735829464E-8</v>
      </c>
    </row>
    <row r="533" spans="1:29" ht="14">
      <c r="A533" s="25">
        <v>2012</v>
      </c>
      <c r="B533" s="178">
        <f>'6.Stata-pooled'!D8</f>
        <v>1.2134969234466553</v>
      </c>
      <c r="C533" s="178">
        <f>'6.Stata-pooled'!D23</f>
        <v>10.890730857849121</v>
      </c>
      <c r="D533" s="178">
        <f>'6.Stata-pooled'!D38</f>
        <v>1.1920508146286011</v>
      </c>
      <c r="E533" s="178">
        <f>'6.Stata-pooled'!D53</f>
        <v>5.0567188262939453</v>
      </c>
      <c r="F533" s="178">
        <f>'6.Stata-pooled'!D68</f>
        <v>7.6661520004272461</v>
      </c>
      <c r="G533" s="178">
        <f>'6.Stata-pooled'!D83</f>
        <v>6.7629690170288086</v>
      </c>
      <c r="H533" s="178">
        <f>'6.Stata-pooled'!D98</f>
        <v>8.7594671249389648</v>
      </c>
      <c r="I533" s="178">
        <f>'6.Stata-pooled'!D113</f>
        <v>1.3705693483352661</v>
      </c>
      <c r="J533" s="178">
        <f>'6.Stata-pooled'!D128</f>
        <v>4.7075486183166504</v>
      </c>
      <c r="K533" s="178">
        <f>'6.Stata-pooled'!D143</f>
        <v>4.717933177947998</v>
      </c>
      <c r="L533" s="178">
        <f>'6.Stata-pooled'!D158</f>
        <v>3.8869071006774902</v>
      </c>
      <c r="M533" s="178">
        <f>'6.Stata-pooled'!D173</f>
        <v>2.2211904525756836</v>
      </c>
      <c r="N533" s="178">
        <f>'6.Stata-pooled'!D188</f>
        <v>2.6007647514343262</v>
      </c>
      <c r="P533" s="23">
        <v>2012</v>
      </c>
      <c r="Q533" s="81">
        <f>B533-'Index Tables'!B673</f>
        <v>-7.6553344774410448E-8</v>
      </c>
      <c r="R533" s="81">
        <f>C533-'Index Tables'!C673</f>
        <v>8.578491215160966E-7</v>
      </c>
      <c r="S533" s="81">
        <f>D533-'Index Tables'!D673</f>
        <v>-1.8537139889751586E-7</v>
      </c>
      <c r="T533" s="81">
        <f>E533-'Index Tables'!E673</f>
        <v>-1.7370605487343482E-7</v>
      </c>
      <c r="U533" s="81">
        <f>F533-'Index Tables'!F673</f>
        <v>-9.995727543454791E-7</v>
      </c>
      <c r="V533" s="81">
        <f>G533-'Index Tables'!G673</f>
        <v>1.0170288087252288E-6</v>
      </c>
      <c r="W533" s="81">
        <f>H533-'Index Tables'!H673</f>
        <v>1.2493896406340355E-7</v>
      </c>
      <c r="X533" s="81">
        <f>I533-'Index Tables'!I673</f>
        <v>-6.5166473395272817E-7</v>
      </c>
      <c r="Y533" s="81">
        <f>J533-'Index Tables'!J673</f>
        <v>6.1831665032485716E-7</v>
      </c>
      <c r="Z533" s="81">
        <f>K533-'Index Tables'!K673</f>
        <v>1.7794799767045788E-7</v>
      </c>
      <c r="AA533" s="81">
        <f>L533-'Index Tables'!L673</f>
        <v>-8.9932250979529726E-7</v>
      </c>
      <c r="AB533" s="81">
        <f>M533-'Index Tables'!M673</f>
        <v>-5.4742431654375423E-7</v>
      </c>
      <c r="AC533" s="81">
        <f>N533-'Index Tables'!N673</f>
        <v>-2.4856567382158801E-7</v>
      </c>
    </row>
    <row r="534" spans="1:29" ht="14">
      <c r="A534" s="25">
        <v>2013</v>
      </c>
      <c r="B534" s="178">
        <f>'6.Stata-pooled'!D9</f>
        <v>1.2691845893859863</v>
      </c>
      <c r="C534" s="178">
        <f>'6.Stata-pooled'!D24</f>
        <v>10.165450096130371</v>
      </c>
      <c r="D534" s="178">
        <f>'6.Stata-pooled'!D39</f>
        <v>1.1921226978302002</v>
      </c>
      <c r="E534" s="178">
        <f>'6.Stata-pooled'!D54</f>
        <v>4.9564328193664551</v>
      </c>
      <c r="F534" s="178">
        <f>'6.Stata-pooled'!D69</f>
        <v>7.9668745994567871</v>
      </c>
      <c r="G534" s="178">
        <f>'6.Stata-pooled'!D84</f>
        <v>6.2299380302429199</v>
      </c>
      <c r="H534" s="178">
        <f>'6.Stata-pooled'!D99</f>
        <v>8.6379528045654297</v>
      </c>
      <c r="I534" s="178">
        <f>'6.Stata-pooled'!D114</f>
        <v>1.3517948389053345</v>
      </c>
      <c r="J534" s="178">
        <f>'6.Stata-pooled'!D129</f>
        <v>4.9000988006591797</v>
      </c>
      <c r="K534" s="178">
        <f>'6.Stata-pooled'!D144</f>
        <v>4.8593840599060059</v>
      </c>
      <c r="L534" s="178">
        <f>'6.Stata-pooled'!D159</f>
        <v>4.0884575843811035</v>
      </c>
      <c r="M534" s="178">
        <f>'6.Stata-pooled'!D174</f>
        <v>2.1151435375213623</v>
      </c>
      <c r="N534" s="178">
        <f>'6.Stata-pooled'!D189</f>
        <v>2.5017507076263428</v>
      </c>
      <c r="P534" s="23">
        <v>2013</v>
      </c>
      <c r="Q534" s="81">
        <f>B534-'Index Tables'!B674</f>
        <v>-4.1061401367947781E-7</v>
      </c>
      <c r="R534" s="81">
        <f>C534-'Index Tables'!C674</f>
        <v>9.6130371218805521E-8</v>
      </c>
      <c r="S534" s="81">
        <f>D534-'Index Tables'!D674</f>
        <v>-3.0216979984842851E-7</v>
      </c>
      <c r="T534" s="81">
        <f>E534-'Index Tables'!E674</f>
        <v>-1.1806335447062111E-6</v>
      </c>
      <c r="U534" s="81">
        <f>F534-'Index Tables'!F674</f>
        <v>-4.0054321281957073E-7</v>
      </c>
      <c r="V534" s="81">
        <f>G534-'Index Tables'!G674</f>
        <v>3.0242920168177534E-8</v>
      </c>
      <c r="W534" s="81">
        <f>H534-'Index Tables'!H674</f>
        <v>8.0456542939089104E-7</v>
      </c>
      <c r="X534" s="81">
        <f>I534-'Index Tables'!I674</f>
        <v>-1.6109466560720875E-7</v>
      </c>
      <c r="Y534" s="81">
        <f>J534-'Index Tables'!J674</f>
        <v>8.0065917984484258E-7</v>
      </c>
      <c r="Z534" s="81">
        <f>K534-'Index Tables'!K674</f>
        <v>-1.9400939939018258E-6</v>
      </c>
      <c r="AA534" s="81">
        <f>L534-'Index Tables'!L674</f>
        <v>-1.4156188967717753E-6</v>
      </c>
      <c r="AB534" s="81">
        <f>M534-'Index Tables'!M674</f>
        <v>-4.6247863760839891E-7</v>
      </c>
      <c r="AC534" s="81">
        <f>N534-'Index Tables'!N674</f>
        <v>-1.292373657424406E-6</v>
      </c>
    </row>
    <row r="535" spans="1:29" ht="14">
      <c r="A535" s="25">
        <v>2014</v>
      </c>
      <c r="B535" s="178">
        <f>'6.Stata-pooled'!D10</f>
        <v>1.3725237846374512</v>
      </c>
      <c r="C535" s="178">
        <f>'6.Stata-pooled'!D25</f>
        <v>10.716644287109375</v>
      </c>
      <c r="D535" s="178">
        <f>'6.Stata-pooled'!D40</f>
        <v>1.2115658521652222</v>
      </c>
      <c r="E535" s="178">
        <f>'6.Stata-pooled'!D55</f>
        <v>5.3106570243835449</v>
      </c>
      <c r="F535" s="178">
        <f>'6.Stata-pooled'!D70</f>
        <v>7.7777261734008789</v>
      </c>
      <c r="G535" s="178">
        <f>'6.Stata-pooled'!D85</f>
        <v>6.4135665893554688</v>
      </c>
      <c r="H535" s="178">
        <f>'6.Stata-pooled'!D100</f>
        <v>8.4045372009277344</v>
      </c>
      <c r="I535" s="178">
        <f>'6.Stata-pooled'!D115</f>
        <v>1.3575397729873657</v>
      </c>
      <c r="J535" s="178">
        <f>'6.Stata-pooled'!D130</f>
        <v>4.830132007598877</v>
      </c>
      <c r="K535" s="178">
        <f>'6.Stata-pooled'!D145</f>
        <v>4.940554141998291</v>
      </c>
      <c r="L535" s="178">
        <f>'6.Stata-pooled'!D160</f>
        <v>4.1995067596435547</v>
      </c>
      <c r="M535" s="178">
        <f>'6.Stata-pooled'!D175</f>
        <v>2.1126370429992676</v>
      </c>
      <c r="N535" s="178">
        <f>'6.Stata-pooled'!D190</f>
        <v>2.541048526763916</v>
      </c>
      <c r="P535" s="23">
        <v>2014</v>
      </c>
      <c r="Q535" s="81">
        <f>B535-'Index Tables'!B675</f>
        <v>-2.1536254890541784E-7</v>
      </c>
      <c r="R535" s="81">
        <f>C535-'Index Tables'!C675</f>
        <v>4.287109375056275E-6</v>
      </c>
      <c r="S535" s="81">
        <f>D535-'Index Tables'!D675</f>
        <v>-1.4783477775281995E-7</v>
      </c>
      <c r="T535" s="81">
        <f>E535-'Index Tables'!E675</f>
        <v>1.0243835451007044E-6</v>
      </c>
      <c r="U535" s="81">
        <f>F535-'Index Tables'!F675</f>
        <v>1.734008785447827E-7</v>
      </c>
      <c r="V535" s="81">
        <f>G535-'Index Tables'!G675</f>
        <v>5.8935546842775466E-7</v>
      </c>
      <c r="W535" s="81">
        <f>H535-'Index Tables'!H675</f>
        <v>2.0092773489466254E-7</v>
      </c>
      <c r="X535" s="81">
        <f>I535-'Index Tables'!I675</f>
        <v>-2.2701263424629303E-7</v>
      </c>
      <c r="Y535" s="81">
        <f>J535-'Index Tables'!J675</f>
        <v>7.5988770831258989E-9</v>
      </c>
      <c r="Z535" s="81">
        <f>K535-'Index Tables'!K675</f>
        <v>1.4199829134753372E-7</v>
      </c>
      <c r="AA535" s="81">
        <f>L535-'Index Tables'!L675</f>
        <v>-2.4035644496933628E-7</v>
      </c>
      <c r="AB535" s="81">
        <f>M535-'Index Tables'!M675</f>
        <v>-9.5700073243776274E-7</v>
      </c>
      <c r="AC535" s="81">
        <f>N535-'Index Tables'!N675</f>
        <v>-4.7323608409755025E-7</v>
      </c>
    </row>
    <row r="536" spans="1:29" ht="14">
      <c r="A536" s="25">
        <v>2015</v>
      </c>
      <c r="B536" s="178">
        <f>'6.Stata-pooled'!D11</f>
        <v>1.3273756504058838</v>
      </c>
      <c r="C536" s="178">
        <f>'6.Stata-pooled'!D26</f>
        <v>11.534073829650879</v>
      </c>
      <c r="D536" s="178">
        <f>'6.Stata-pooled'!D41</f>
        <v>1.2065768241882324</v>
      </c>
      <c r="E536" s="178">
        <f>'6.Stata-pooled'!D56</f>
        <v>5.4461674690246582</v>
      </c>
      <c r="F536" s="178">
        <f>'6.Stata-pooled'!D71</f>
        <v>7.9446473121643066</v>
      </c>
      <c r="G536" s="178">
        <f>'6.Stata-pooled'!D86</f>
        <v>6.8774542808532715</v>
      </c>
      <c r="H536" s="178">
        <f>'6.Stata-pooled'!D101</f>
        <v>8.6596641540527344</v>
      </c>
      <c r="I536" s="178">
        <f>'6.Stata-pooled'!D116</f>
        <v>1.3995682001113892</v>
      </c>
      <c r="J536" s="178">
        <f>'6.Stata-pooled'!D131</f>
        <v>4.9838132858276367</v>
      </c>
      <c r="K536" s="178">
        <f>'6.Stata-pooled'!D146</f>
        <v>5.0308012962341309</v>
      </c>
      <c r="L536" s="178">
        <f>'6.Stata-pooled'!D161</f>
        <v>4.4378552436828613</v>
      </c>
      <c r="M536" s="178">
        <f>'6.Stata-pooled'!D176</f>
        <v>2.0262665748596191</v>
      </c>
      <c r="N536" s="178">
        <f>'6.Stata-pooled'!D191</f>
        <v>2.5074977874755859</v>
      </c>
      <c r="P536" s="23">
        <v>2015</v>
      </c>
      <c r="Q536" s="81">
        <f>B536-'Index Tables'!B676</f>
        <v>-3.4959411610024915E-7</v>
      </c>
      <c r="R536" s="81">
        <f>C536-'Index Tables'!C676</f>
        <v>-6.1703491205378214E-6</v>
      </c>
      <c r="S536" s="81">
        <f>D536-'Index Tables'!D676</f>
        <v>-1.7581176758874051E-7</v>
      </c>
      <c r="T536" s="81">
        <f>E536-'Index Tables'!E676</f>
        <v>-5.309753419169283E-7</v>
      </c>
      <c r="U536" s="81">
        <f>F536-'Index Tables'!F676</f>
        <v>3.1216430684821717E-7</v>
      </c>
      <c r="V536" s="81">
        <f>G536-'Index Tables'!G676</f>
        <v>1.280853271445892E-6</v>
      </c>
      <c r="W536" s="81">
        <f>H536-'Index Tables'!H676</f>
        <v>-2.8459472662945018E-6</v>
      </c>
      <c r="X536" s="81">
        <f>I536-'Index Tables'!I676</f>
        <v>-7.9988861090285468E-7</v>
      </c>
      <c r="Y536" s="81">
        <f>J536-'Index Tables'!J676</f>
        <v>-1.7141723631652894E-6</v>
      </c>
      <c r="Z536" s="81">
        <f>K536-'Index Tables'!K676</f>
        <v>-7.0376586958076359E-7</v>
      </c>
      <c r="AA536" s="81">
        <f>L536-'Index Tables'!L676</f>
        <v>2.4368286144493823E-7</v>
      </c>
      <c r="AB536" s="81">
        <f>M536-'Index Tables'!M676</f>
        <v>-4.2514038067764659E-7</v>
      </c>
      <c r="AC536" s="81">
        <f>N536-'Index Tables'!N676</f>
        <v>-2.1252441406716116E-7</v>
      </c>
    </row>
    <row r="537" spans="1:29" ht="14">
      <c r="A537" s="25">
        <v>2016</v>
      </c>
      <c r="B537" s="178">
        <f>'6.Stata-pooled'!D12</f>
        <v>1.073617696762085</v>
      </c>
      <c r="C537" s="178">
        <f>'6.Stata-pooled'!D27</f>
        <v>11.103897094726562</v>
      </c>
      <c r="D537" s="178">
        <f>'6.Stata-pooled'!D42</f>
        <v>1.2246314287185669</v>
      </c>
      <c r="E537" s="178">
        <f>'6.Stata-pooled'!D57</f>
        <v>5.6643795967102051</v>
      </c>
      <c r="F537" s="178">
        <f>'6.Stata-pooled'!D72</f>
        <v>7.668891429901123</v>
      </c>
      <c r="G537" s="178">
        <f>'6.Stata-pooled'!D87</f>
        <v>6.9363861083984375</v>
      </c>
      <c r="H537" s="178">
        <f>'6.Stata-pooled'!D102</f>
        <v>8.114018440246582</v>
      </c>
      <c r="I537" s="178">
        <f>'6.Stata-pooled'!D117</f>
        <v>1.4462641477584839</v>
      </c>
      <c r="J537" s="178">
        <f>'6.Stata-pooled'!D132</f>
        <v>4.8308272361755371</v>
      </c>
      <c r="K537" s="178">
        <f>'6.Stata-pooled'!D147</f>
        <v>4.7450194358825684</v>
      </c>
      <c r="L537" s="178">
        <f>'6.Stata-pooled'!D162</f>
        <v>4.7642807960510254</v>
      </c>
      <c r="M537" s="178">
        <f>'6.Stata-pooled'!D177</f>
        <v>2.1037018299102783</v>
      </c>
      <c r="N537" s="178">
        <f>'6.Stata-pooled'!D192</f>
        <v>2.6380290985107422</v>
      </c>
      <c r="P537" s="23">
        <v>2016</v>
      </c>
      <c r="Q537" s="81">
        <f>B537-'Index Tables'!B677</f>
        <v>-3.032379150003095E-7</v>
      </c>
      <c r="R537" s="81">
        <f>C537-'Index Tables'!C677</f>
        <v>-2.9052734369372502E-6</v>
      </c>
      <c r="S537" s="81">
        <f>D537-'Index Tables'!D677</f>
        <v>4.2871856686943488E-7</v>
      </c>
      <c r="T537" s="81">
        <f>E537-'Index Tables'!E677</f>
        <v>-1.4032897945881473E-6</v>
      </c>
      <c r="U537" s="81">
        <f>F537-'Index Tables'!F677</f>
        <v>4.2990112270047121E-7</v>
      </c>
      <c r="V537" s="81">
        <f>G537-'Index Tables'!G677</f>
        <v>-8.916015623583462E-7</v>
      </c>
      <c r="W537" s="81">
        <f>H537-'Index Tables'!H677</f>
        <v>-1.5597534179789818E-6</v>
      </c>
      <c r="X537" s="81">
        <f>I537-'Index Tables'!I677</f>
        <v>1.4775848389270152E-7</v>
      </c>
      <c r="Y537" s="81">
        <f>J537-'Index Tables'!J677</f>
        <v>1.2361755370449146E-6</v>
      </c>
      <c r="Z537" s="81">
        <f>K537-'Index Tables'!K677</f>
        <v>-1.5641174320180085E-6</v>
      </c>
      <c r="AA537" s="81">
        <f>L537-'Index Tables'!L677</f>
        <v>-2.0394897504161236E-7</v>
      </c>
      <c r="AB537" s="81">
        <f>M537-'Index Tables'!M677</f>
        <v>-1.7008972186260962E-7</v>
      </c>
      <c r="AC537" s="81">
        <f>N537-'Index Tables'!N677</f>
        <v>9.8510742230217829E-8</v>
      </c>
    </row>
    <row r="538" spans="1:29" ht="14">
      <c r="A538" s="25">
        <v>2017</v>
      </c>
      <c r="B538" s="178">
        <f>'6.Stata-pooled'!D13</f>
        <v>1.1203367710113525</v>
      </c>
      <c r="C538" s="178">
        <f>'6.Stata-pooled'!D28</f>
        <v>10.603213310241699</v>
      </c>
      <c r="D538" s="178">
        <f>'6.Stata-pooled'!D43</f>
        <v>1.2287695407867432</v>
      </c>
      <c r="E538" s="178">
        <f>'6.Stata-pooled'!D58</f>
        <v>5.5143222808837891</v>
      </c>
      <c r="F538" s="178">
        <f>'6.Stata-pooled'!D73</f>
        <v>7.758150577545166</v>
      </c>
      <c r="G538" s="178">
        <f>'6.Stata-pooled'!D88</f>
        <v>6.8348913192749023</v>
      </c>
      <c r="H538" s="178">
        <f>'6.Stata-pooled'!D103</f>
        <v>8.2309694290161133</v>
      </c>
      <c r="I538" s="178">
        <f>'6.Stata-pooled'!D118</f>
        <v>1.4737007617950439</v>
      </c>
      <c r="J538" s="178">
        <f>'6.Stata-pooled'!D133</f>
        <v>5.0566239356994629</v>
      </c>
      <c r="K538" s="178">
        <f>'6.Stata-pooled'!D148</f>
        <v>5.0118746757507324</v>
      </c>
      <c r="L538" s="178">
        <f>'6.Stata-pooled'!D163</f>
        <v>4.4948382377624512</v>
      </c>
      <c r="M538" s="178">
        <f>'6.Stata-pooled'!D178</f>
        <v>2.3069336414337158</v>
      </c>
      <c r="N538" s="178">
        <f>'6.Stata-pooled'!D193</f>
        <v>2.6261589527130127</v>
      </c>
      <c r="P538" s="23">
        <v>2017</v>
      </c>
      <c r="Q538" s="81">
        <f>B538-'Index Tables'!B678</f>
        <v>-2.2898864737719293E-7</v>
      </c>
      <c r="R538" s="81">
        <f>C538-'Index Tables'!C678</f>
        <v>3.3102416985286709E-6</v>
      </c>
      <c r="S538" s="81">
        <f>D538-'Index Tables'!D678</f>
        <v>5.407867431639346E-7</v>
      </c>
      <c r="T538" s="81">
        <f>E538-'Index Tables'!E678</f>
        <v>-7.1911621102316303E-7</v>
      </c>
      <c r="U538" s="81">
        <f>F538-'Index Tables'!F678</f>
        <v>2.5775451657494841E-6</v>
      </c>
      <c r="V538" s="81">
        <f>G538-'Index Tables'!G678</f>
        <v>1.3192749026558204E-6</v>
      </c>
      <c r="W538" s="81">
        <f>H538-'Index Tables'!H678</f>
        <v>-2.5709838862297829E-6</v>
      </c>
      <c r="X538" s="81">
        <f>I538-'Index Tables'!I678</f>
        <v>-2.3820495598236846E-7</v>
      </c>
      <c r="Y538" s="81">
        <f>J538-'Index Tables'!J678</f>
        <v>-6.4300537339079256E-8</v>
      </c>
      <c r="Z538" s="81">
        <f>K538-'Index Tables'!K678</f>
        <v>-3.2424926743601645E-7</v>
      </c>
      <c r="AA538" s="81">
        <f>L538-'Index Tables'!L678</f>
        <v>-1.7622375487746922E-6</v>
      </c>
      <c r="AB538" s="81">
        <f>M538-'Index Tables'!M678</f>
        <v>-3.5856628421981895E-7</v>
      </c>
      <c r="AC538" s="81">
        <f>N538-'Index Tables'!N678</f>
        <v>-1.0472869873545676E-6</v>
      </c>
    </row>
    <row r="539" spans="1:29" ht="14">
      <c r="A539" s="25">
        <v>2018</v>
      </c>
      <c r="B539" s="178">
        <f>'6.Stata-pooled'!D14</f>
        <v>1.1823853254318237</v>
      </c>
      <c r="C539" s="178">
        <f>'6.Stata-pooled'!D29</f>
        <v>10.08504581451416</v>
      </c>
      <c r="D539" s="178">
        <f>'6.Stata-pooled'!D44</f>
        <v>1.1693494319915771</v>
      </c>
      <c r="E539" s="178">
        <f>'6.Stata-pooled'!D59</f>
        <v>5.4706196784973145</v>
      </c>
      <c r="F539" s="178">
        <f>'6.Stata-pooled'!D74</f>
        <v>7.7824492454528809</v>
      </c>
      <c r="G539" s="178">
        <f>'6.Stata-pooled'!D89</f>
        <v>6.9391474723815918</v>
      </c>
      <c r="H539" s="178">
        <f>'6.Stata-pooled'!D104</f>
        <v>8.3691368103027344</v>
      </c>
      <c r="I539" s="178">
        <f>'6.Stata-pooled'!D119</f>
        <v>1.4581528902053833</v>
      </c>
      <c r="J539" s="178">
        <f>'6.Stata-pooled'!D134</f>
        <v>5.071709156036377</v>
      </c>
      <c r="K539" s="178">
        <f>'6.Stata-pooled'!D149</f>
        <v>5.0100522041320801</v>
      </c>
      <c r="L539" s="178">
        <f>'6.Stata-pooled'!D164</f>
        <v>4.3931608200073242</v>
      </c>
      <c r="M539" s="178">
        <f>'6.Stata-pooled'!D179</f>
        <v>2.2682511806488037</v>
      </c>
      <c r="N539" s="178">
        <f>'6.Stata-pooled'!D194</f>
        <v>2.4267916679382324</v>
      </c>
      <c r="P539" s="23">
        <v>2018</v>
      </c>
      <c r="Q539" s="81">
        <f>B539-'Index Tables'!B679</f>
        <v>3.2543182371114199E-7</v>
      </c>
      <c r="R539" s="81">
        <f>C539-'Index Tables'!C679</f>
        <v>-4.1854858405798723E-6</v>
      </c>
      <c r="S539" s="81">
        <f>D539-'Index Tables'!D679</f>
        <v>4.3199157717666026E-7</v>
      </c>
      <c r="T539" s="81">
        <f>E539-'Index Tables'!E679</f>
        <v>-1.3215026859469958E-6</v>
      </c>
      <c r="U539" s="81">
        <f>F539-'Index Tables'!F679</f>
        <v>2.4545288113131392E-7</v>
      </c>
      <c r="V539" s="81">
        <f>G539-'Index Tables'!G679</f>
        <v>4.7238159162077409E-7</v>
      </c>
      <c r="W539" s="81">
        <f>H539-'Index Tables'!H679</f>
        <v>-2.1896972661750169E-6</v>
      </c>
      <c r="X539" s="81">
        <f>I539-'Index Tables'!I679</f>
        <v>-1.0979461673166213E-7</v>
      </c>
      <c r="Y539" s="81">
        <f>J539-'Index Tables'!J679</f>
        <v>1.5603637670835724E-7</v>
      </c>
      <c r="Z539" s="81">
        <f>K539-'Index Tables'!K679</f>
        <v>-7.9586792001151707E-7</v>
      </c>
      <c r="AA539" s="81">
        <f>L539-'Index Tables'!L679</f>
        <v>-1.1799926760147628E-6</v>
      </c>
      <c r="AB539" s="81">
        <f>M539-'Index Tables'!M679</f>
        <v>-8.1935119622400521E-7</v>
      </c>
      <c r="AC539" s="81">
        <f>N539-'Index Tables'!N679</f>
        <v>-3.3206176741629179E-7</v>
      </c>
    </row>
    <row r="540" spans="1:29" ht="14">
      <c r="A540" s="25">
        <v>2019</v>
      </c>
      <c r="B540" s="178">
        <f>'6.Stata-pooled'!D15</f>
        <v>1.1808514595031738</v>
      </c>
      <c r="C540" s="178">
        <f>'6.Stata-pooled'!D30</f>
        <v>9.9884223937988281</v>
      </c>
      <c r="D540" s="178">
        <f>'6.Stata-pooled'!D45</f>
        <v>1.2095682621002197</v>
      </c>
      <c r="E540" s="178">
        <f>'6.Stata-pooled'!D60</f>
        <v>5.4086861610412598</v>
      </c>
      <c r="F540" s="178">
        <f>'6.Stata-pooled'!D75</f>
        <v>7.6557493209838867</v>
      </c>
      <c r="G540" s="178">
        <f>'6.Stata-pooled'!D90</f>
        <v>6.9452219009399414</v>
      </c>
      <c r="H540" s="178">
        <f>'6.Stata-pooled'!D105</f>
        <v>8.8307695388793945</v>
      </c>
      <c r="I540" s="178">
        <f>'6.Stata-pooled'!D120</f>
        <v>1.508230447769165</v>
      </c>
      <c r="J540" s="178">
        <f>'6.Stata-pooled'!D135</f>
        <v>5.1039700508117676</v>
      </c>
      <c r="K540" s="178">
        <f>'6.Stata-pooled'!D150</f>
        <v>5.0893034934997559</v>
      </c>
      <c r="L540" s="178">
        <f>'6.Stata-pooled'!D165</f>
        <v>4.4556851387023926</v>
      </c>
      <c r="M540" s="178">
        <f>'6.Stata-pooled'!D180</f>
        <v>2.17268967628479</v>
      </c>
      <c r="N540" s="178">
        <f>'6.Stata-pooled'!D195</f>
        <v>2.4459185600280762</v>
      </c>
      <c r="P540" s="23">
        <v>2019</v>
      </c>
      <c r="Q540" s="81">
        <f>B540-'Index Tables'!B680</f>
        <v>-5.4049682618462214E-7</v>
      </c>
      <c r="R540" s="81">
        <f>C540-'Index Tables'!C680</f>
        <v>3.9379882821322099E-7</v>
      </c>
      <c r="S540" s="81">
        <f>D540-'Index Tables'!D680</f>
        <v>2.6210021975003883E-7</v>
      </c>
      <c r="T540" s="81">
        <f>E540-'Index Tables'!E680</f>
        <v>1.1610412595786102E-6</v>
      </c>
      <c r="U540" s="81">
        <f>F540-'Index Tables'!F680</f>
        <v>3.209838865814163E-7</v>
      </c>
      <c r="V540" s="81">
        <f>G540-'Index Tables'!G680</f>
        <v>1.9009399414571249E-6</v>
      </c>
      <c r="W540" s="81">
        <f>H540-'Index Tables'!H680</f>
        <v>-1.461120605839028E-6</v>
      </c>
      <c r="X540" s="81">
        <f>I540-'Index Tables'!I680</f>
        <v>4.4776916507949238E-7</v>
      </c>
      <c r="Y540" s="81">
        <f>J540-'Index Tables'!J680</f>
        <v>5.0811767238201355E-8</v>
      </c>
      <c r="Z540" s="81">
        <f>K540-'Index Tables'!K680</f>
        <v>-1.5065002445524556E-6</v>
      </c>
      <c r="AA540" s="81">
        <f>L540-'Index Tables'!L680</f>
        <v>-1.8612976075971233E-6</v>
      </c>
      <c r="AB540" s="81">
        <f>M540-'Index Tables'!M680</f>
        <v>-1.3237152098888316E-6</v>
      </c>
      <c r="AC540" s="81">
        <f>N540-'Index Tables'!N680</f>
        <v>-4.3997192378242289E-7</v>
      </c>
    </row>
    <row r="541" spans="1:29" ht="14">
      <c r="A541" s="26">
        <v>2020</v>
      </c>
      <c r="B541" s="179">
        <f>'6.Stata-pooled'!D16</f>
        <v>1.1715989112854004</v>
      </c>
      <c r="C541" s="179">
        <f>'6.Stata-pooled'!D31</f>
        <v>9.5694980621337891</v>
      </c>
      <c r="D541" s="179">
        <f>'6.Stata-pooled'!D46</f>
        <v>1.192662239074707</v>
      </c>
      <c r="E541" s="179">
        <f>'6.Stata-pooled'!D61</f>
        <v>5.2497100830078125</v>
      </c>
      <c r="F541" s="179">
        <f>'6.Stata-pooled'!D76</f>
        <v>7.5501995086669922</v>
      </c>
      <c r="G541" s="179">
        <f>'6.Stata-pooled'!D91</f>
        <v>7.0434627532958984</v>
      </c>
      <c r="H541" s="179">
        <f>'6.Stata-pooled'!D106</f>
        <v>8.8238439559936523</v>
      </c>
      <c r="I541" s="179">
        <f>'6.Stata-pooled'!D121</f>
        <v>1.4374464750289917</v>
      </c>
      <c r="J541" s="179">
        <f>'6.Stata-pooled'!D136</f>
        <v>5.0566549301147461</v>
      </c>
      <c r="K541" s="179">
        <f>'6.Stata-pooled'!D151</f>
        <v>4.9248147010803223</v>
      </c>
      <c r="L541" s="179">
        <f>'6.Stata-pooled'!D166</f>
        <v>4.5363883972167969</v>
      </c>
      <c r="M541" s="179">
        <f>'6.Stata-pooled'!D181</f>
        <v>2.215383768081665</v>
      </c>
      <c r="N541" s="179">
        <f>'6.Stata-pooled'!D196</f>
        <v>2.493145227432251</v>
      </c>
      <c r="P541" s="26">
        <v>2020</v>
      </c>
      <c r="Q541" s="81">
        <f>B541-'Index Tables'!B681</f>
        <v>-8.8714599666417371E-8</v>
      </c>
      <c r="R541" s="81">
        <f>C541-'Index Tables'!C681</f>
        <v>3.0621337892000611E-6</v>
      </c>
      <c r="S541" s="81">
        <f>D541-'Index Tables'!D681</f>
        <v>2.3907470692030586E-7</v>
      </c>
      <c r="T541" s="81">
        <f>E541-'Index Tables'!E681</f>
        <v>8.3007812179403118E-8</v>
      </c>
      <c r="U541" s="81">
        <f>F541-'Index Tables'!F681</f>
        <v>-4.913330080569267E-7</v>
      </c>
      <c r="V541" s="81">
        <f>G541-'Index Tables'!G681</f>
        <v>-1.246704101731666E-6</v>
      </c>
      <c r="W541" s="81">
        <f>H541-'Index Tables'!H681</f>
        <v>-4.4006347010849822E-8</v>
      </c>
      <c r="X541" s="81">
        <f>I541-'Index Tables'!I681</f>
        <v>-5.2497100822002096E-7</v>
      </c>
      <c r="Y541" s="81">
        <f>J541-'Index Tables'!J681</f>
        <v>-1.0698852541679571E-6</v>
      </c>
      <c r="Z541" s="81">
        <f>K541-'Index Tables'!K681</f>
        <v>-1.2989196775947676E-6</v>
      </c>
      <c r="AA541" s="81">
        <f>L541-'Index Tables'!L681</f>
        <v>-1.6027832030474087E-6</v>
      </c>
      <c r="AB541" s="81">
        <f>M541-'Index Tables'!M681</f>
        <v>-1.2319183348985518E-6</v>
      </c>
      <c r="AC541" s="81">
        <f>N541-'Index Tables'!N681</f>
        <v>-7.7256774888567747E-7</v>
      </c>
    </row>
    <row r="543" spans="1:29">
      <c r="D543" s="3"/>
    </row>
    <row r="544" spans="1:29">
      <c r="A544" s="8" t="s">
        <v>123</v>
      </c>
      <c r="B544" s="9"/>
      <c r="C544" s="9"/>
      <c r="D544" s="9"/>
      <c r="E544" s="9"/>
      <c r="F544" s="9"/>
    </row>
    <row r="545" spans="1:29" ht="15">
      <c r="A545" s="30" t="s">
        <v>7</v>
      </c>
      <c r="B545" s="56" t="s">
        <v>116</v>
      </c>
      <c r="C545" s="57" t="s">
        <v>62</v>
      </c>
      <c r="D545" s="56" t="s">
        <v>64</v>
      </c>
      <c r="E545" s="56" t="s">
        <v>66</v>
      </c>
      <c r="F545" s="56" t="s">
        <v>68</v>
      </c>
      <c r="G545" s="56" t="s">
        <v>86</v>
      </c>
      <c r="H545" s="56" t="s">
        <v>79</v>
      </c>
      <c r="I545" s="56" t="s">
        <v>80</v>
      </c>
      <c r="J545" s="56" t="s">
        <v>69</v>
      </c>
      <c r="K545" s="56" t="s">
        <v>81</v>
      </c>
      <c r="L545" s="56" t="s">
        <v>82</v>
      </c>
      <c r="M545" s="56" t="s">
        <v>83</v>
      </c>
      <c r="N545" s="56" t="s">
        <v>84</v>
      </c>
      <c r="P545" s="181" t="s">
        <v>7</v>
      </c>
      <c r="Q545" s="152" t="s">
        <v>116</v>
      </c>
      <c r="R545" s="182" t="s">
        <v>62</v>
      </c>
      <c r="S545" s="152" t="s">
        <v>64</v>
      </c>
      <c r="T545" s="152" t="s">
        <v>66</v>
      </c>
      <c r="U545" s="152" t="s">
        <v>68</v>
      </c>
      <c r="V545" s="152" t="s">
        <v>86</v>
      </c>
      <c r="W545" s="152" t="s">
        <v>79</v>
      </c>
      <c r="X545" s="152" t="s">
        <v>80</v>
      </c>
      <c r="Y545" s="152" t="s">
        <v>69</v>
      </c>
      <c r="Z545" s="152" t="s">
        <v>81</v>
      </c>
      <c r="AA545" s="152" t="s">
        <v>82</v>
      </c>
      <c r="AB545" s="152" t="s">
        <v>83</v>
      </c>
      <c r="AC545" s="152" t="s">
        <v>84</v>
      </c>
    </row>
    <row r="546" spans="1:29" ht="14">
      <c r="A546" s="23">
        <v>2006</v>
      </c>
      <c r="B546" s="180">
        <f>'6.Stata-pooled'!H2</f>
        <v>1</v>
      </c>
      <c r="C546" s="180">
        <f>'6.Stata-pooled'!H17</f>
        <v>0.76967507600784302</v>
      </c>
      <c r="D546" s="180">
        <f>'6.Stata-pooled'!H32</f>
        <v>1.8500773906707764</v>
      </c>
      <c r="E546" s="180">
        <f>'6.Stata-pooled'!H47</f>
        <v>1.1996387243270874</v>
      </c>
      <c r="F546" s="180">
        <f>'6.Stata-pooled'!H62</f>
        <v>1.2080972194671631</v>
      </c>
      <c r="G546" s="180">
        <f>'6.Stata-pooled'!H77</f>
        <v>0.90855735540390015</v>
      </c>
      <c r="H546" s="180">
        <f>'6.Stata-pooled'!H92</f>
        <v>1.410894513130188</v>
      </c>
      <c r="I546" s="180">
        <f>'6.Stata-pooled'!H107</f>
        <v>0.91058349609375</v>
      </c>
      <c r="J546" s="180">
        <f>'6.Stata-pooled'!H122</f>
        <v>1.696595311164856</v>
      </c>
      <c r="K546" s="180">
        <f>'6.Stata-pooled'!H137</f>
        <v>2.0180177688598633</v>
      </c>
      <c r="L546" s="180">
        <f>'6.Stata-pooled'!H152</f>
        <v>1.5204712152481079</v>
      </c>
      <c r="M546" s="180">
        <f>'6.Stata-pooled'!H167</f>
        <v>1.5150936841964722</v>
      </c>
      <c r="N546" s="180">
        <f>'6.Stata-pooled'!H182</f>
        <v>1.1067706346511841</v>
      </c>
      <c r="P546" s="23">
        <v>2006</v>
      </c>
      <c r="Q546" s="81">
        <f>B546-'Index Tables'!B686</f>
        <v>0</v>
      </c>
      <c r="R546" s="81">
        <f>C546-'Index Tables'!C686</f>
        <v>2.7600784302528325E-7</v>
      </c>
      <c r="S546" s="81">
        <f>D546-'Index Tables'!D686</f>
        <v>3.9067077639565184E-7</v>
      </c>
      <c r="T546" s="81">
        <f>E546-'Index Tables'!E686</f>
        <v>7.2432708742020679E-7</v>
      </c>
      <c r="U546" s="81">
        <f>F546-'Index Tables'!F686</f>
        <v>2.194671631094991E-7</v>
      </c>
      <c r="V546" s="81">
        <f>G546-'Index Tables'!G686</f>
        <v>-2.4459609981875019E-7</v>
      </c>
      <c r="W546" s="81">
        <f>H546-'Index Tables'!H686</f>
        <v>-4.8686981202195057E-7</v>
      </c>
      <c r="X546" s="81">
        <f>I546-'Index Tables'!I686</f>
        <v>-3.9062499901376668E-9</v>
      </c>
      <c r="Y546" s="81">
        <f>J546-'Index Tables'!J686</f>
        <v>-6.8883514403594859E-7</v>
      </c>
      <c r="Z546" s="81">
        <f>K546-'Index Tables'!K686</f>
        <v>-1.2311401365039387E-6</v>
      </c>
      <c r="AA546" s="81">
        <f>L546-'Index Tables'!L686</f>
        <v>-7.8475189213556007E-7</v>
      </c>
      <c r="AB546" s="81">
        <f>M546-'Index Tables'!M686</f>
        <v>-3.1580352777282883E-7</v>
      </c>
      <c r="AC546" s="81">
        <f>N546-'Index Tables'!N686</f>
        <v>-3.6534881586725021E-7</v>
      </c>
    </row>
    <row r="547" spans="1:29" ht="14">
      <c r="A547" s="25">
        <v>2007</v>
      </c>
      <c r="B547" s="178">
        <f>'6.Stata-pooled'!H3</f>
        <v>0.993022620677948</v>
      </c>
      <c r="C547" s="178">
        <f>'6.Stata-pooled'!H18</f>
        <v>0.91503733396530151</v>
      </c>
      <c r="D547" s="178">
        <f>'6.Stata-pooled'!H33</f>
        <v>1.6776539087295532</v>
      </c>
      <c r="E547" s="178">
        <f>'6.Stata-pooled'!H48</f>
        <v>1.1272577047348022</v>
      </c>
      <c r="F547" s="178">
        <f>'6.Stata-pooled'!H63</f>
        <v>1.1680995225906372</v>
      </c>
      <c r="G547" s="178">
        <f>'6.Stata-pooled'!H78</f>
        <v>1.1748722791671753</v>
      </c>
      <c r="H547" s="178">
        <f>'6.Stata-pooled'!H93</f>
        <v>1.2702951431274414</v>
      </c>
      <c r="I547" s="178">
        <f>'6.Stata-pooled'!H108</f>
        <v>0.8964155912399292</v>
      </c>
      <c r="J547" s="178">
        <f>'6.Stata-pooled'!H123</f>
        <v>1.9321352243423462</v>
      </c>
      <c r="K547" s="178">
        <f>'6.Stata-pooled'!H138</f>
        <v>2.1194632053375244</v>
      </c>
      <c r="L547" s="178">
        <f>'6.Stata-pooled'!H153</f>
        <v>1.2976577281951904</v>
      </c>
      <c r="M547" s="178">
        <f>'6.Stata-pooled'!H168</f>
        <v>1.4806454181671143</v>
      </c>
      <c r="N547" s="178">
        <f>'6.Stata-pooled'!H183</f>
        <v>1.1803690195083618</v>
      </c>
      <c r="P547" s="23">
        <v>2007</v>
      </c>
      <c r="Q547" s="81">
        <f>B547-'Index Tables'!B687</f>
        <v>-1.7932205198523121E-7</v>
      </c>
      <c r="R547" s="81">
        <f>C547-'Index Tables'!C687</f>
        <v>-6.603469848709409E-8</v>
      </c>
      <c r="S547" s="81">
        <f>D547-'Index Tables'!D687</f>
        <v>-9.1270446755942203E-8</v>
      </c>
      <c r="T547" s="81">
        <f>E547-'Index Tables'!E687</f>
        <v>-2.9526519784717209E-7</v>
      </c>
      <c r="U547" s="81">
        <f>F547-'Index Tables'!F687</f>
        <v>-4.7740936270912471E-7</v>
      </c>
      <c r="V547" s="81">
        <f>G547-'Index Tables'!G687</f>
        <v>-7.2083282476320676E-7</v>
      </c>
      <c r="W547" s="81">
        <f>H547-'Index Tables'!H687</f>
        <v>-8.5687255868549528E-7</v>
      </c>
      <c r="X547" s="81">
        <f>I547-'Index Tables'!I687</f>
        <v>-8.7600707798785038E-9</v>
      </c>
      <c r="Y547" s="81">
        <f>J547-'Index Tables'!J687</f>
        <v>-7.7565765388420971E-7</v>
      </c>
      <c r="Z547" s="81">
        <f>K547-'Index Tables'!K687</f>
        <v>-7.9466247537851586E-7</v>
      </c>
      <c r="AA547" s="81">
        <f>L547-'Index Tables'!L687</f>
        <v>-2.7180480954847042E-7</v>
      </c>
      <c r="AB547" s="81">
        <f>M547-'Index Tables'!M687</f>
        <v>-5.818328856488364E-7</v>
      </c>
      <c r="AC547" s="81">
        <f>N547-'Index Tables'!N687</f>
        <v>1.9508361814857267E-8</v>
      </c>
    </row>
    <row r="548" spans="1:29" ht="14">
      <c r="A548" s="25">
        <v>2008</v>
      </c>
      <c r="B548" s="178">
        <f>'6.Stata-pooled'!H4</f>
        <v>0.97565358877182007</v>
      </c>
      <c r="C548" s="178">
        <f>'6.Stata-pooled'!H19</f>
        <v>0.64089518785476685</v>
      </c>
      <c r="D548" s="178">
        <f>'6.Stata-pooled'!H34</f>
        <v>1.8235025405883789</v>
      </c>
      <c r="E548" s="178">
        <f>'6.Stata-pooled'!H49</f>
        <v>0.92481708526611328</v>
      </c>
      <c r="F548" s="178">
        <f>'6.Stata-pooled'!H64</f>
        <v>1.1279706954956055</v>
      </c>
      <c r="G548" s="178">
        <f>'6.Stata-pooled'!H79</f>
        <v>1.078432559967041</v>
      </c>
      <c r="H548" s="178">
        <f>'6.Stata-pooled'!H94</f>
        <v>1.0773268938064575</v>
      </c>
      <c r="I548" s="178">
        <f>'6.Stata-pooled'!H109</f>
        <v>1.159489631652832</v>
      </c>
      <c r="J548" s="178">
        <f>'6.Stata-pooled'!H124</f>
        <v>2.000943660736084</v>
      </c>
      <c r="K548" s="178">
        <f>'6.Stata-pooled'!H139</f>
        <v>2.0856974124908447</v>
      </c>
      <c r="L548" s="178">
        <f>'6.Stata-pooled'!H154</f>
        <v>1.3238136768341064</v>
      </c>
      <c r="M548" s="178">
        <f>'6.Stata-pooled'!H169</f>
        <v>1.4801231622695923</v>
      </c>
      <c r="N548" s="178">
        <f>'6.Stata-pooled'!H184</f>
        <v>1.2065885066986084</v>
      </c>
      <c r="P548" s="23">
        <v>2008</v>
      </c>
      <c r="Q548" s="81">
        <f>B548-'Index Tables'!B688</f>
        <v>-1.1228179941369376E-8</v>
      </c>
      <c r="R548" s="81">
        <f>C548-'Index Tables'!C688</f>
        <v>1.8785476685323488E-7</v>
      </c>
      <c r="S548" s="81">
        <f>D548-'Index Tables'!D688</f>
        <v>-4.5941162118978696E-7</v>
      </c>
      <c r="T548" s="81">
        <f>E548-'Index Tables'!E688</f>
        <v>-4.1473388667778721E-7</v>
      </c>
      <c r="U548" s="81">
        <f>F548-'Index Tables'!F688</f>
        <v>-3.0450439458817868E-7</v>
      </c>
      <c r="V548" s="81">
        <f>G548-'Index Tables'!G688</f>
        <v>-4.4003295895933547E-7</v>
      </c>
      <c r="W548" s="81">
        <f>H548-'Index Tables'!H688</f>
        <v>-1.1061935425438207E-6</v>
      </c>
      <c r="X548" s="81">
        <f>I548-'Index Tables'!I688</f>
        <v>-3.6834716787836896E-7</v>
      </c>
      <c r="Y548" s="81">
        <f>J548-'Index Tables'!J688</f>
        <v>-3.392639160715305E-7</v>
      </c>
      <c r="Z548" s="81">
        <f>K548-'Index Tables'!K688</f>
        <v>4.1249084459238361E-7</v>
      </c>
      <c r="AA548" s="81">
        <f>L548-'Index Tables'!L688</f>
        <v>-3.2316589360092962E-7</v>
      </c>
      <c r="AB548" s="81">
        <f>M548-'Index Tables'!M688</f>
        <v>1.6226959220766446E-7</v>
      </c>
      <c r="AC548" s="81">
        <f>N548-'Index Tables'!N688</f>
        <v>-4.9330139151315677E-7</v>
      </c>
    </row>
    <row r="549" spans="1:29" ht="14">
      <c r="A549" s="25">
        <v>2009</v>
      </c>
      <c r="B549" s="178">
        <f>'6.Stata-pooled'!H5</f>
        <v>0.95544689893722534</v>
      </c>
      <c r="C549" s="178">
        <f>'6.Stata-pooled'!H20</f>
        <v>0.70323824882507324</v>
      </c>
      <c r="D549" s="178">
        <f>'6.Stata-pooled'!H35</f>
        <v>1.5062603950500488</v>
      </c>
      <c r="E549" s="178">
        <f>'6.Stata-pooled'!H50</f>
        <v>1.0421265363693237</v>
      </c>
      <c r="F549" s="178">
        <f>'6.Stata-pooled'!H65</f>
        <v>1.1394156217575073</v>
      </c>
      <c r="G549" s="178">
        <f>'6.Stata-pooled'!H80</f>
        <v>1.0855293273925781</v>
      </c>
      <c r="H549" s="178">
        <f>'6.Stata-pooled'!H95</f>
        <v>1.1120115518569946</v>
      </c>
      <c r="I549" s="178">
        <f>'6.Stata-pooled'!H110</f>
        <v>1.0734990835189819</v>
      </c>
      <c r="J549" s="178">
        <f>'6.Stata-pooled'!H125</f>
        <v>1.757738471031189</v>
      </c>
      <c r="K549" s="178">
        <f>'6.Stata-pooled'!H140</f>
        <v>1.9452241659164429</v>
      </c>
      <c r="L549" s="178">
        <f>'6.Stata-pooled'!H155</f>
        <v>1.1066430807113647</v>
      </c>
      <c r="M549" s="178">
        <f>'6.Stata-pooled'!H170</f>
        <v>1.2852200269699097</v>
      </c>
      <c r="N549" s="178">
        <f>'6.Stata-pooled'!H185</f>
        <v>1.2311551570892334</v>
      </c>
      <c r="P549" s="23">
        <v>2009</v>
      </c>
      <c r="Q549" s="81">
        <f>B549-'Index Tables'!B689</f>
        <v>2.9893722530704991E-7</v>
      </c>
      <c r="R549" s="81">
        <f>C549-'Index Tables'!C689</f>
        <v>1.4882507326507977E-7</v>
      </c>
      <c r="S549" s="81">
        <f>D549-'Index Tables'!D689</f>
        <v>-6.0494995124393824E-7</v>
      </c>
      <c r="T549" s="81">
        <f>E549-'Index Tables'!E689</f>
        <v>-4.6363067629506816E-7</v>
      </c>
      <c r="U549" s="81">
        <f>F549-'Index Tables'!F689</f>
        <v>-3.7824249266016352E-7</v>
      </c>
      <c r="V549" s="81">
        <f>G549-'Index Tables'!G689</f>
        <v>3.2739257815883605E-7</v>
      </c>
      <c r="W549" s="81">
        <f>H549-'Index Tables'!H689</f>
        <v>-4.481430053715485E-7</v>
      </c>
      <c r="X549" s="81">
        <f>I549-'Index Tables'!I689</f>
        <v>-9.1648101796515391E-7</v>
      </c>
      <c r="Y549" s="81">
        <f>J549-'Index Tables'!J689</f>
        <v>-5.289688109755275E-7</v>
      </c>
      <c r="Z549" s="81">
        <f>K549-'Index Tables'!K689</f>
        <v>1.1659164429467239E-6</v>
      </c>
      <c r="AA549" s="81">
        <f>L549-'Index Tables'!L689</f>
        <v>8.0711364702779065E-8</v>
      </c>
      <c r="AB549" s="81">
        <f>M549-'Index Tables'!M689</f>
        <v>2.6969909638907552E-8</v>
      </c>
      <c r="AC549" s="81">
        <f>N549-'Index Tables'!N689</f>
        <v>-8.4291076651865637E-7</v>
      </c>
    </row>
    <row r="550" spans="1:29" ht="14">
      <c r="A550" s="25">
        <v>2010</v>
      </c>
      <c r="B550" s="178">
        <f>'6.Stata-pooled'!H6</f>
        <v>0.86264932155609131</v>
      </c>
      <c r="C550" s="178">
        <f>'6.Stata-pooled'!H21</f>
        <v>0.65307503938674927</v>
      </c>
      <c r="D550" s="178">
        <f>'6.Stata-pooled'!H36</f>
        <v>1.3937041759490967</v>
      </c>
      <c r="E550" s="178">
        <f>'6.Stata-pooled'!H51</f>
        <v>1.1168930530548096</v>
      </c>
      <c r="F550" s="178">
        <f>'6.Stata-pooled'!H66</f>
        <v>1.1637395620346069</v>
      </c>
      <c r="G550" s="178">
        <f>'6.Stata-pooled'!H81</f>
        <v>1.1388657093048096</v>
      </c>
      <c r="H550" s="178">
        <f>'6.Stata-pooled'!H96</f>
        <v>1.1122394800186157</v>
      </c>
      <c r="I550" s="178">
        <f>'6.Stata-pooled'!H111</f>
        <v>0.93672055006027222</v>
      </c>
      <c r="J550" s="178">
        <f>'6.Stata-pooled'!H126</f>
        <v>1.8932662010192871</v>
      </c>
      <c r="K550" s="178">
        <f>'6.Stata-pooled'!H141</f>
        <v>1.8603206872940063</v>
      </c>
      <c r="L550" s="178">
        <f>'6.Stata-pooled'!H156</f>
        <v>1.2346452474594116</v>
      </c>
      <c r="M550" s="178">
        <f>'6.Stata-pooled'!H171</f>
        <v>1.0973958969116211</v>
      </c>
      <c r="N550" s="178">
        <f>'6.Stata-pooled'!H186</f>
        <v>1.1974637508392334</v>
      </c>
      <c r="P550" s="23">
        <v>2010</v>
      </c>
      <c r="Q550" s="81">
        <f>B550-'Index Tables'!B690</f>
        <v>4.2155609125682503E-7</v>
      </c>
      <c r="R550" s="81">
        <f>C550-'Index Tables'!C690</f>
        <v>-2.6061325075765751E-7</v>
      </c>
      <c r="S550" s="81">
        <f>D550-'Index Tables'!D690</f>
        <v>1.7594909662577152E-7</v>
      </c>
      <c r="T550" s="81">
        <f>E550-'Index Tables'!E690</f>
        <v>5.3054809656671864E-8</v>
      </c>
      <c r="U550" s="81">
        <f>F550-'Index Tables'!F690</f>
        <v>5.6203460685466666E-7</v>
      </c>
      <c r="V550" s="81">
        <f>G550-'Index Tables'!G690</f>
        <v>-2.9069519036362124E-7</v>
      </c>
      <c r="W550" s="81">
        <f>H550-'Index Tables'!H690</f>
        <v>-5.1998138417275186E-7</v>
      </c>
      <c r="X550" s="81">
        <f>I550-'Index Tables'!I690</f>
        <v>-3.4993972775065885E-7</v>
      </c>
      <c r="Y550" s="81">
        <f>J550-'Index Tables'!J690</f>
        <v>2.010192872159422E-7</v>
      </c>
      <c r="Z550" s="81">
        <f>K550-'Index Tables'!K690</f>
        <v>-3.1270599354371598E-7</v>
      </c>
      <c r="AA550" s="81">
        <f>L550-'Index Tables'!L690</f>
        <v>-7.5254058828910786E-7</v>
      </c>
      <c r="AB550" s="81">
        <f>M550-'Index Tables'!M690</f>
        <v>8.9691162119542867E-7</v>
      </c>
      <c r="AC550" s="81">
        <f>N550-'Index Tables'!N690</f>
        <v>-2.4916076668546339E-7</v>
      </c>
    </row>
    <row r="551" spans="1:29" ht="14">
      <c r="A551" s="25">
        <v>2011</v>
      </c>
      <c r="B551" s="178">
        <f>'6.Stata-pooled'!H7</f>
        <v>0.74911856651306152</v>
      </c>
      <c r="C551" s="178">
        <f>'6.Stata-pooled'!H22</f>
        <v>0.6848447322845459</v>
      </c>
      <c r="D551" s="178">
        <f>'6.Stata-pooled'!H37</f>
        <v>1.5631989240646362</v>
      </c>
      <c r="E551" s="178">
        <f>'6.Stata-pooled'!H52</f>
        <v>1.0867100954055786</v>
      </c>
      <c r="F551" s="178">
        <f>'6.Stata-pooled'!H67</f>
        <v>1.0769754648208618</v>
      </c>
      <c r="G551" s="178">
        <f>'6.Stata-pooled'!H82</f>
        <v>0.96502339839935303</v>
      </c>
      <c r="H551" s="178">
        <f>'6.Stata-pooled'!H97</f>
        <v>1.0973920822143555</v>
      </c>
      <c r="I551" s="178">
        <f>'6.Stata-pooled'!H112</f>
        <v>0.96602475643157959</v>
      </c>
      <c r="J551" s="178">
        <f>'6.Stata-pooled'!H127</f>
        <v>1.8787291049957275</v>
      </c>
      <c r="K551" s="178">
        <f>'6.Stata-pooled'!H142</f>
        <v>1.5286086797714233</v>
      </c>
      <c r="L551" s="178">
        <f>'6.Stata-pooled'!H157</f>
        <v>1.2040064334869385</v>
      </c>
      <c r="M551" s="178">
        <f>'6.Stata-pooled'!H172</f>
        <v>1.2404439449310303</v>
      </c>
      <c r="N551" s="178">
        <f>'6.Stata-pooled'!H187</f>
        <v>0.97135716676712036</v>
      </c>
      <c r="P551" s="23">
        <v>2011</v>
      </c>
      <c r="Q551" s="81">
        <f>B551-'Index Tables'!B691</f>
        <v>4.6651306151446192E-7</v>
      </c>
      <c r="R551" s="81">
        <f>C551-'Index Tables'!C691</f>
        <v>1.3228454587288496E-7</v>
      </c>
      <c r="S551" s="81">
        <f>D551-'Index Tables'!D691</f>
        <v>-1.0759353636924374E-6</v>
      </c>
      <c r="T551" s="81">
        <f>E551-'Index Tables'!E691</f>
        <v>-9.0459442136925361E-7</v>
      </c>
      <c r="U551" s="81">
        <f>F551-'Index Tables'!F691</f>
        <v>-5.3517913811695905E-7</v>
      </c>
      <c r="V551" s="81">
        <f>G551-'Index Tables'!G691</f>
        <v>-3.0160064701245659E-7</v>
      </c>
      <c r="W551" s="81">
        <f>H551-'Index Tables'!H691</f>
        <v>8.2214355545673357E-8</v>
      </c>
      <c r="X551" s="81">
        <f>I551-'Index Tables'!I691</f>
        <v>-4.4356842043846711E-7</v>
      </c>
      <c r="Y551" s="81">
        <f>J551-'Index Tables'!J691</f>
        <v>1.049957274457114E-7</v>
      </c>
      <c r="Z551" s="81">
        <f>K551-'Index Tables'!K691</f>
        <v>-3.2022857676672345E-7</v>
      </c>
      <c r="AA551" s="81">
        <f>L551-'Index Tables'!L691</f>
        <v>-5.6651306157284864E-7</v>
      </c>
      <c r="AB551" s="81">
        <f>M551-'Index Tables'!M691</f>
        <v>-5.506896982865328E-8</v>
      </c>
      <c r="AC551" s="81">
        <f>N551-'Index Tables'!N691</f>
        <v>-8.3323287969339077E-7</v>
      </c>
    </row>
    <row r="552" spans="1:29" ht="14">
      <c r="A552" s="25">
        <v>2012</v>
      </c>
      <c r="B552" s="178">
        <f>'6.Stata-pooled'!H8</f>
        <v>0.75885230302810669</v>
      </c>
      <c r="C552" s="178">
        <f>'6.Stata-pooled'!H23</f>
        <v>0.63016694784164429</v>
      </c>
      <c r="D552" s="178">
        <f>'6.Stata-pooled'!H38</f>
        <v>1.2210361957550049</v>
      </c>
      <c r="E552" s="178">
        <f>'6.Stata-pooled'!H53</f>
        <v>1.0447466373443604</v>
      </c>
      <c r="F552" s="178">
        <f>'6.Stata-pooled'!H68</f>
        <v>1.0324351787567139</v>
      </c>
      <c r="G552" s="178">
        <f>'6.Stata-pooled'!H83</f>
        <v>0.97775012254714966</v>
      </c>
      <c r="H552" s="178">
        <f>'6.Stata-pooled'!H98</f>
        <v>0.88168227672576904</v>
      </c>
      <c r="I552" s="178">
        <f>'6.Stata-pooled'!H113</f>
        <v>0.86289334297180176</v>
      </c>
      <c r="J552" s="178">
        <f>'6.Stata-pooled'!H128</f>
        <v>1.5838445425033569</v>
      </c>
      <c r="K552" s="178">
        <f>'6.Stata-pooled'!H143</f>
        <v>1.5452724695205688</v>
      </c>
      <c r="L552" s="178">
        <f>'6.Stata-pooled'!H158</f>
        <v>1.1726889610290527</v>
      </c>
      <c r="M552" s="178">
        <f>'6.Stata-pooled'!H173</f>
        <v>1.1140363216400146</v>
      </c>
      <c r="N552" s="178">
        <f>'6.Stata-pooled'!H188</f>
        <v>0.93868041038513184</v>
      </c>
      <c r="P552" s="23">
        <v>2012</v>
      </c>
      <c r="Q552" s="81">
        <f>B552-'Index Tables'!B692</f>
        <v>-1.9697189335143861E-7</v>
      </c>
      <c r="R552" s="81">
        <f>C552-'Index Tables'!C692</f>
        <v>1.4784164426018265E-7</v>
      </c>
      <c r="S552" s="81">
        <f>D552-'Index Tables'!D692</f>
        <v>-8.0424499504516689E-7</v>
      </c>
      <c r="T552" s="81">
        <f>E552-'Index Tables'!E692</f>
        <v>-3.6265563974069437E-7</v>
      </c>
      <c r="U552" s="81">
        <f>F552-'Index Tables'!F692</f>
        <v>1.787567138755719E-7</v>
      </c>
      <c r="V552" s="81">
        <f>G552-'Index Tables'!G692</f>
        <v>-1.7745285030290603E-7</v>
      </c>
      <c r="W552" s="81">
        <f>H552-'Index Tables'!H692</f>
        <v>-1.2327423093427825E-7</v>
      </c>
      <c r="X552" s="81">
        <f>I552-'Index Tables'!I692</f>
        <v>1.4297180173095114E-7</v>
      </c>
      <c r="Y552" s="81">
        <f>J552-'Index Tables'!J692</f>
        <v>-4.5749664301375503E-7</v>
      </c>
      <c r="Z552" s="81">
        <f>K552-'Index Tables'!K692</f>
        <v>-5.3047943104900241E-7</v>
      </c>
      <c r="AA552" s="81">
        <f>L552-'Index Tables'!L692</f>
        <v>-3.8970947358052399E-8</v>
      </c>
      <c r="AB552" s="81">
        <f>M552-'Index Tables'!M692</f>
        <v>3.2164001462220426E-7</v>
      </c>
      <c r="AC552" s="81">
        <f>N552-'Index Tables'!N692</f>
        <v>-7.8961486815742887E-7</v>
      </c>
    </row>
    <row r="553" spans="1:29" ht="14">
      <c r="A553" s="25">
        <v>2013</v>
      </c>
      <c r="B553" s="178">
        <f>'6.Stata-pooled'!H9</f>
        <v>0.70444381237030029</v>
      </c>
      <c r="C553" s="178">
        <f>'6.Stata-pooled'!H24</f>
        <v>0.80553901195526123</v>
      </c>
      <c r="D553" s="178">
        <f>'6.Stata-pooled'!H39</f>
        <v>1.2757841348648071</v>
      </c>
      <c r="E553" s="178">
        <f>'6.Stata-pooled'!H54</f>
        <v>1.1548336744308472</v>
      </c>
      <c r="F553" s="178">
        <f>'6.Stata-pooled'!H69</f>
        <v>0.96270126104354858</v>
      </c>
      <c r="G553" s="178">
        <f>'6.Stata-pooled'!H84</f>
        <v>1.2573980093002319</v>
      </c>
      <c r="H553" s="178">
        <f>'6.Stata-pooled'!H99</f>
        <v>0.98501092195510864</v>
      </c>
      <c r="I553" s="178">
        <f>'6.Stata-pooled'!H114</f>
        <v>0.88675498962402344</v>
      </c>
      <c r="J553" s="178">
        <f>'6.Stata-pooled'!H129</f>
        <v>1.4745545387268066</v>
      </c>
      <c r="K553" s="178">
        <f>'6.Stata-pooled'!H144</f>
        <v>1.4409061670303345</v>
      </c>
      <c r="L553" s="178">
        <f>'6.Stata-pooled'!H159</f>
        <v>1.0524150133132935</v>
      </c>
      <c r="M553" s="178">
        <f>'6.Stata-pooled'!H174</f>
        <v>1.4106111526489258</v>
      </c>
      <c r="N553" s="178">
        <f>'6.Stata-pooled'!H189</f>
        <v>1.0627344846725464</v>
      </c>
      <c r="P553" s="23">
        <v>2013</v>
      </c>
      <c r="Q553" s="81">
        <f>B553-'Index Tables'!B693</f>
        <v>1.2370300339625828E-8</v>
      </c>
      <c r="R553" s="81">
        <f>C553-'Index Tables'!C693</f>
        <v>1.1955261225438107E-8</v>
      </c>
      <c r="S553" s="81">
        <f>D553-'Index Tables'!D693</f>
        <v>1.3486480709978821E-7</v>
      </c>
      <c r="T553" s="81">
        <f>E553-'Index Tables'!E693</f>
        <v>-3.25569152748173E-7</v>
      </c>
      <c r="U553" s="81">
        <f>F553-'Index Tables'!F693</f>
        <v>1.6104354860768666E-7</v>
      </c>
      <c r="V553" s="81">
        <f>G553-'Index Tables'!G693</f>
        <v>-9.9069976799981418E-7</v>
      </c>
      <c r="W553" s="81">
        <f>H553-'Index Tables'!H693</f>
        <v>-2.7804489133309573E-7</v>
      </c>
      <c r="X553" s="81">
        <f>I553-'Index Tables'!I693</f>
        <v>-5.1037597659231437E-7</v>
      </c>
      <c r="Y553" s="81">
        <f>J553-'Index Tables'!J693</f>
        <v>-4.6127319341948692E-7</v>
      </c>
      <c r="Z553" s="81">
        <f>K553-'Index Tables'!K693</f>
        <v>1.6703033445253368E-7</v>
      </c>
      <c r="AA553" s="81">
        <f>L553-'Index Tables'!L693</f>
        <v>1.3313293356631561E-8</v>
      </c>
      <c r="AB553" s="81">
        <f>M553-'Index Tables'!M693</f>
        <v>1.5264892572197652E-7</v>
      </c>
      <c r="AC553" s="81">
        <f>N553-'Index Tables'!N693</f>
        <v>-5.1532745359850196E-7</v>
      </c>
    </row>
    <row r="554" spans="1:29" ht="14">
      <c r="A554" s="25">
        <v>2014</v>
      </c>
      <c r="B554" s="178">
        <f>'6.Stata-pooled'!H10</f>
        <v>0.62694203853607178</v>
      </c>
      <c r="C554" s="178">
        <f>'6.Stata-pooled'!H25</f>
        <v>0.71507245302200317</v>
      </c>
      <c r="D554" s="178">
        <f>'6.Stata-pooled'!H40</f>
        <v>1.2378685474395752</v>
      </c>
      <c r="E554" s="178">
        <f>'6.Stata-pooled'!H55</f>
        <v>1.0582990646362305</v>
      </c>
      <c r="F554" s="178">
        <f>'6.Stata-pooled'!H70</f>
        <v>1.0467656850814819</v>
      </c>
      <c r="G554" s="178">
        <f>'6.Stata-pooled'!H85</f>
        <v>1.2937051057815552</v>
      </c>
      <c r="H554" s="178">
        <f>'6.Stata-pooled'!H100</f>
        <v>1.1323602199554443</v>
      </c>
      <c r="I554" s="178">
        <f>'6.Stata-pooled'!H115</f>
        <v>0.90235751867294312</v>
      </c>
      <c r="J554" s="178">
        <f>'6.Stata-pooled'!H130</f>
        <v>1.5860816240310669</v>
      </c>
      <c r="K554" s="178">
        <f>'6.Stata-pooled'!H145</f>
        <v>1.3710770606994629</v>
      </c>
      <c r="L554" s="178">
        <f>'6.Stata-pooled'!H160</f>
        <v>1.0030157566070557</v>
      </c>
      <c r="M554" s="178">
        <f>'6.Stata-pooled'!H175</f>
        <v>1.3173296451568604</v>
      </c>
      <c r="N554" s="178">
        <f>'6.Stata-pooled'!H190</f>
        <v>1.0300498008728027</v>
      </c>
      <c r="P554" s="23">
        <v>2014</v>
      </c>
      <c r="Q554" s="81">
        <f>B554-'Index Tables'!B694</f>
        <v>-6.1463928169303017E-8</v>
      </c>
      <c r="R554" s="81">
        <f>C554-'Index Tables'!C694</f>
        <v>-2.4697799683170985E-7</v>
      </c>
      <c r="S554" s="81">
        <f>D554-'Index Tables'!D694</f>
        <v>-4.5256042491281789E-7</v>
      </c>
      <c r="T554" s="81">
        <f>E554-'Index Tables'!E694</f>
        <v>-9.3536376954972411E-7</v>
      </c>
      <c r="U554" s="81">
        <f>F554-'Index Tables'!F694</f>
        <v>6.8508148198809238E-7</v>
      </c>
      <c r="V554" s="81">
        <f>G554-'Index Tables'!G694</f>
        <v>-8.9421844484682822E-7</v>
      </c>
      <c r="W554" s="81">
        <f>H554-'Index Tables'!H694</f>
        <v>2.1995544430275515E-7</v>
      </c>
      <c r="X554" s="81">
        <f>I554-'Index Tables'!I694</f>
        <v>2.186729430864176E-7</v>
      </c>
      <c r="Y554" s="81">
        <f>J554-'Index Tables'!J694</f>
        <v>-3.7596893309732593E-7</v>
      </c>
      <c r="Z554" s="81">
        <f>K554-'Index Tables'!K694</f>
        <v>6.0699462789415293E-8</v>
      </c>
      <c r="AA554" s="81">
        <f>L554-'Index Tables'!L694</f>
        <v>-2.4339294424358116E-7</v>
      </c>
      <c r="AB554" s="81">
        <f>M554-'Index Tables'!M694</f>
        <v>6.4515686037935893E-7</v>
      </c>
      <c r="AC554" s="81">
        <f>N554-'Index Tables'!N694</f>
        <v>-1.9912719717574134E-7</v>
      </c>
    </row>
    <row r="555" spans="1:29" ht="14">
      <c r="A555" s="25">
        <v>2015</v>
      </c>
      <c r="B555" s="178">
        <f>'6.Stata-pooled'!H11</f>
        <v>0.67764568328857422</v>
      </c>
      <c r="C555" s="178">
        <f>'6.Stata-pooled'!H26</f>
        <v>0.61484509706497192</v>
      </c>
      <c r="D555" s="178">
        <f>'6.Stata-pooled'!H41</f>
        <v>1.312658429145813</v>
      </c>
      <c r="E555" s="178">
        <f>'6.Stata-pooled'!H56</f>
        <v>1.0301970243453979</v>
      </c>
      <c r="F555" s="178">
        <f>'6.Stata-pooled'!H71</f>
        <v>1.0135616064071655</v>
      </c>
      <c r="G555" s="178">
        <f>'6.Stata-pooled'!H86</f>
        <v>1.0897587537765503</v>
      </c>
      <c r="H555" s="178">
        <f>'6.Stata-pooled'!H101</f>
        <v>1.1261036396026611</v>
      </c>
      <c r="I555" s="178">
        <f>'6.Stata-pooled'!H116</f>
        <v>0.9064745306968689</v>
      </c>
      <c r="J555" s="178">
        <f>'6.Stata-pooled'!H131</f>
        <v>1.550019383430481</v>
      </c>
      <c r="K555" s="178">
        <f>'6.Stata-pooled'!H146</f>
        <v>1.3776980638504028</v>
      </c>
      <c r="L555" s="178">
        <f>'6.Stata-pooled'!H161</f>
        <v>0.97576314210891724</v>
      </c>
      <c r="M555" s="178">
        <f>'6.Stata-pooled'!H176</f>
        <v>1.6356955766677856</v>
      </c>
      <c r="N555" s="178">
        <f>'6.Stata-pooled'!H191</f>
        <v>1.1106946468353271</v>
      </c>
      <c r="P555" s="23">
        <v>2015</v>
      </c>
      <c r="Q555" s="81">
        <f>B555-'Index Tables'!B695</f>
        <v>-1.1671142574609661E-7</v>
      </c>
      <c r="R555" s="81">
        <f>C555-'Index Tables'!C695</f>
        <v>1.9706497189631023E-7</v>
      </c>
      <c r="S555" s="81">
        <f>D555-'Index Tables'!D695</f>
        <v>-5.7085418703195501E-7</v>
      </c>
      <c r="T555" s="81">
        <f>E555-'Index Tables'!E695</f>
        <v>2.4345397919844913E-8</v>
      </c>
      <c r="U555" s="81">
        <f>F555-'Index Tables'!F695</f>
        <v>6.064071655931258E-7</v>
      </c>
      <c r="V555" s="81">
        <f>G555-'Index Tables'!G695</f>
        <v>-2.4622344962921261E-7</v>
      </c>
      <c r="W555" s="81">
        <f>H555-'Index Tables'!H695</f>
        <v>-3.6039733886106262E-7</v>
      </c>
      <c r="X555" s="81">
        <f>I555-'Index Tables'!I695</f>
        <v>4.3069686894714465E-7</v>
      </c>
      <c r="Y555" s="81">
        <f>J555-'Index Tables'!J695</f>
        <v>1.3834304810611542E-6</v>
      </c>
      <c r="Z555" s="81">
        <f>K555-'Index Tables'!K695</f>
        <v>6.3850402742815504E-8</v>
      </c>
      <c r="AA555" s="81">
        <f>L555-'Index Tables'!L695</f>
        <v>-2.5789108271112582E-7</v>
      </c>
      <c r="AB555" s="81">
        <f>M555-'Index Tables'!M695</f>
        <v>-4.2333221439427859E-7</v>
      </c>
      <c r="AC555" s="81">
        <f>N555-'Index Tables'!N695</f>
        <v>-3.5316467283941222E-7</v>
      </c>
    </row>
    <row r="556" spans="1:29" ht="14">
      <c r="A556" s="25">
        <v>2016</v>
      </c>
      <c r="B556" s="178">
        <f>'6.Stata-pooled'!H12</f>
        <v>1.2551091909408569</v>
      </c>
      <c r="C556" s="178">
        <f>'6.Stata-pooled'!H27</f>
        <v>0.68519371747970581</v>
      </c>
      <c r="D556" s="178">
        <f>'6.Stata-pooled'!H42</f>
        <v>1.3188681602478027</v>
      </c>
      <c r="E556" s="178">
        <f>'6.Stata-pooled'!H57</f>
        <v>0.97632026672363281</v>
      </c>
      <c r="F556" s="178">
        <f>'6.Stata-pooled'!H72</f>
        <v>1.1642254590988159</v>
      </c>
      <c r="G556" s="178">
        <f>'6.Stata-pooled'!H87</f>
        <v>1.0725232362747192</v>
      </c>
      <c r="H556" s="178">
        <f>'6.Stata-pooled'!H102</f>
        <v>1.4205003976821899</v>
      </c>
      <c r="I556" s="178">
        <f>'6.Stata-pooled'!H117</f>
        <v>0.86389988660812378</v>
      </c>
      <c r="J556" s="178">
        <f>'6.Stata-pooled'!H132</f>
        <v>1.8424239158630371</v>
      </c>
      <c r="K556" s="178">
        <f>'6.Stata-pooled'!H147</f>
        <v>1.6200656890869141</v>
      </c>
      <c r="L556" s="178">
        <f>'6.Stata-pooled'!H162</f>
        <v>0.85420674085617065</v>
      </c>
      <c r="M556" s="178">
        <f>'6.Stata-pooled'!H177</f>
        <v>1.5159492492675781</v>
      </c>
      <c r="N556" s="178">
        <f>'6.Stata-pooled'!H192</f>
        <v>0.98835891485214233</v>
      </c>
      <c r="P556" s="23">
        <v>2016</v>
      </c>
      <c r="Q556" s="81">
        <f>B556-'Index Tables'!B696</f>
        <v>1.9094085690340989E-7</v>
      </c>
      <c r="R556" s="81">
        <f>C556-'Index Tables'!C696</f>
        <v>2.1747970579966136E-7</v>
      </c>
      <c r="S556" s="81">
        <f>D556-'Index Tables'!D696</f>
        <v>-8.3975219733467554E-7</v>
      </c>
      <c r="T556" s="81">
        <f>E556-'Index Tables'!E696</f>
        <v>1.6672363278846802E-7</v>
      </c>
      <c r="U556" s="81">
        <f>F556-'Index Tables'!F696</f>
        <v>4.5909881585259882E-7</v>
      </c>
      <c r="V556" s="81">
        <f>G556-'Index Tables'!G696</f>
        <v>2.362747193451753E-7</v>
      </c>
      <c r="W556" s="81">
        <f>H556-'Index Tables'!H696</f>
        <v>3.9768218984548298E-7</v>
      </c>
      <c r="X556" s="81">
        <f>I556-'Index Tables'!I696</f>
        <v>-4.1339187617506212E-7</v>
      </c>
      <c r="Y556" s="81">
        <f>J556-'Index Tables'!J696</f>
        <v>-8.4136962952285899E-8</v>
      </c>
      <c r="Z556" s="81">
        <f>K556-'Index Tables'!K696</f>
        <v>6.8908691397417954E-7</v>
      </c>
      <c r="AA556" s="81">
        <f>L556-'Index Tables'!L696</f>
        <v>-2.591438293952919E-7</v>
      </c>
      <c r="AB556" s="81">
        <f>M556-'Index Tables'!M696</f>
        <v>-7.5073242178369526E-7</v>
      </c>
      <c r="AC556" s="81">
        <f>N556-'Index Tables'!N696</f>
        <v>-4.8514785766506918E-7</v>
      </c>
    </row>
    <row r="557" spans="1:29" ht="14">
      <c r="A557" s="25">
        <v>2017</v>
      </c>
      <c r="B557" s="178">
        <f>'6.Stata-pooled'!H13</f>
        <v>1.1030158996582031</v>
      </c>
      <c r="C557" s="178">
        <f>'6.Stata-pooled'!H28</f>
        <v>0.77439659833908081</v>
      </c>
      <c r="D557" s="178">
        <f>'6.Stata-pooled'!H43</f>
        <v>1.399788498878479</v>
      </c>
      <c r="E557" s="178">
        <f>'6.Stata-pooled'!H58</f>
        <v>1.1136561632156372</v>
      </c>
      <c r="F557" s="178">
        <f>'6.Stata-pooled'!H73</f>
        <v>1.1860761642456055</v>
      </c>
      <c r="G557" s="178">
        <f>'6.Stata-pooled'!H88</f>
        <v>1.2505241632461548</v>
      </c>
      <c r="H557" s="178">
        <f>'6.Stata-pooled'!H103</f>
        <v>1.3877334594726562</v>
      </c>
      <c r="I557" s="178">
        <f>'6.Stata-pooled'!H118</f>
        <v>0.839438796043396</v>
      </c>
      <c r="J557" s="178">
        <f>'6.Stata-pooled'!H133</f>
        <v>1.781825065612793</v>
      </c>
      <c r="K557" s="178">
        <f>'6.Stata-pooled'!H148</f>
        <v>1.390445351600647</v>
      </c>
      <c r="L557" s="178">
        <f>'6.Stata-pooled'!H163</f>
        <v>1.0381631851196289</v>
      </c>
      <c r="M557" s="178">
        <f>'6.Stata-pooled'!H178</f>
        <v>1.1707167625427246</v>
      </c>
      <c r="N557" s="178">
        <f>'6.Stata-pooled'!H193</f>
        <v>1.0892007350921631</v>
      </c>
      <c r="P557" s="23">
        <v>2017</v>
      </c>
      <c r="Q557" s="81">
        <f>B557-'Index Tables'!B697</f>
        <v>-1.003417968714615E-7</v>
      </c>
      <c r="R557" s="81">
        <f>C557-'Index Tables'!C697</f>
        <v>9.8339080767395615E-8</v>
      </c>
      <c r="S557" s="81">
        <f>D557-'Index Tables'!D697</f>
        <v>-5.0112152094605733E-7</v>
      </c>
      <c r="T557" s="81">
        <f>E557-'Index Tables'!E697</f>
        <v>1.6321563722776489E-7</v>
      </c>
      <c r="U557" s="81">
        <f>F557-'Index Tables'!F697</f>
        <v>1.6424560556060896E-7</v>
      </c>
      <c r="V557" s="81">
        <f>G557-'Index Tables'!G697</f>
        <v>-8.3675384532355679E-7</v>
      </c>
      <c r="W557" s="81">
        <f>H557-'Index Tables'!H697</f>
        <v>4.5947265614465493E-7</v>
      </c>
      <c r="X557" s="81">
        <f>I557-'Index Tables'!I697</f>
        <v>-5.0395660400326392E-7</v>
      </c>
      <c r="Y557" s="81">
        <f>J557-'Index Tables'!J697</f>
        <v>1.0656127928942993E-6</v>
      </c>
      <c r="Z557" s="81">
        <f>K557-'Index Tables'!K697</f>
        <v>3.5160064704164995E-7</v>
      </c>
      <c r="AA557" s="81">
        <f>L557-'Index Tables'!L697</f>
        <v>-8.1488037118049306E-7</v>
      </c>
      <c r="AB557" s="81">
        <f>M557-'Index Tables'!M697</f>
        <v>-2.3745727539825623E-7</v>
      </c>
      <c r="AC557" s="81">
        <f>N557-'Index Tables'!N697</f>
        <v>-2.6490783699983922E-7</v>
      </c>
    </row>
    <row r="558" spans="1:29" ht="14">
      <c r="A558" s="25">
        <v>2018</v>
      </c>
      <c r="B558" s="178">
        <f>'6.Stata-pooled'!H14</f>
        <v>0.96929407119750977</v>
      </c>
      <c r="C558" s="178">
        <f>'6.Stata-pooled'!H29</f>
        <v>0.92001646757125854</v>
      </c>
      <c r="D558" s="178">
        <f>'6.Stata-pooled'!H44</f>
        <v>1.6152353286743164</v>
      </c>
      <c r="E558" s="178">
        <f>'6.Stata-pooled'!H59</f>
        <v>1.2373672723770142</v>
      </c>
      <c r="F558" s="178">
        <f>'6.Stata-pooled'!H74</f>
        <v>1.1804476976394653</v>
      </c>
      <c r="G558" s="178">
        <f>'6.Stata-pooled'!H89</f>
        <v>1.1959389448165894</v>
      </c>
      <c r="H558" s="178">
        <f>'6.Stata-pooled'!H104</f>
        <v>1.3552489280700684</v>
      </c>
      <c r="I558" s="178">
        <f>'6.Stata-pooled'!H119</f>
        <v>0.92344814538955688</v>
      </c>
      <c r="J558" s="178">
        <f>'6.Stata-pooled'!H134</f>
        <v>1.6792162656784058</v>
      </c>
      <c r="K558" s="178">
        <f>'6.Stata-pooled'!H149</f>
        <v>1.4535955190658569</v>
      </c>
      <c r="L558" s="178">
        <f>'6.Stata-pooled'!H164</f>
        <v>1.0717941522598267</v>
      </c>
      <c r="M558" s="178">
        <f>'6.Stata-pooled'!H179</f>
        <v>1.2643790245056152</v>
      </c>
      <c r="N558" s="178">
        <f>'6.Stata-pooled'!H194</f>
        <v>1.3622982501983643</v>
      </c>
      <c r="P558" s="23">
        <v>2018</v>
      </c>
      <c r="Q558" s="81">
        <f>B558-'Index Tables'!B698</f>
        <v>1.7119750972405257E-7</v>
      </c>
      <c r="R558" s="81">
        <f>C558-'Index Tables'!C698</f>
        <v>2.6757125859422359E-7</v>
      </c>
      <c r="S558" s="81">
        <f>D558-'Index Tables'!D698</f>
        <v>-6.7132568348782229E-7</v>
      </c>
      <c r="T558" s="81">
        <f>E558-'Index Tables'!E698</f>
        <v>2.7237701405447012E-7</v>
      </c>
      <c r="U558" s="81">
        <f>F558-'Index Tables'!F698</f>
        <v>6.9763946530798648E-7</v>
      </c>
      <c r="V558" s="81">
        <f>G558-'Index Tables'!G698</f>
        <v>-5.5183410729853222E-8</v>
      </c>
      <c r="W558" s="81">
        <f>H558-'Index Tables'!H698</f>
        <v>-7.1929931566572236E-8</v>
      </c>
      <c r="X558" s="81">
        <f>I558-'Index Tables'!I698</f>
        <v>-4.5461044306804865E-7</v>
      </c>
      <c r="Y558" s="81">
        <f>J558-'Index Tables'!J698</f>
        <v>2.6567840571978252E-7</v>
      </c>
      <c r="Z558" s="81">
        <f>K558-'Index Tables'!K698</f>
        <v>5.1906585696315233E-7</v>
      </c>
      <c r="AA558" s="81">
        <f>L558-'Index Tables'!L698</f>
        <v>1.5225982674671457E-7</v>
      </c>
      <c r="AB558" s="81">
        <f>M558-'Index Tables'!M698</f>
        <v>-9.7549438482502637E-7</v>
      </c>
      <c r="AC558" s="81">
        <f>N558-'Index Tables'!N698</f>
        <v>2.5019836424888808E-7</v>
      </c>
    </row>
    <row r="559" spans="1:29" ht="14">
      <c r="A559" s="25">
        <v>2019</v>
      </c>
      <c r="B559" s="178">
        <f>'6.Stata-pooled'!H15</f>
        <v>1.008472204208374</v>
      </c>
      <c r="C559" s="178">
        <f>'6.Stata-pooled'!H30</f>
        <v>0.97423666715621948</v>
      </c>
      <c r="D559" s="178">
        <f>'6.Stata-pooled'!H45</f>
        <v>1.4553604125976562</v>
      </c>
      <c r="E559" s="178">
        <f>'6.Stata-pooled'!H60</f>
        <v>1.308927059173584</v>
      </c>
      <c r="F559" s="178">
        <f>'6.Stata-pooled'!H75</f>
        <v>1.2570586204528809</v>
      </c>
      <c r="G559" s="178">
        <f>'6.Stata-pooled'!H90</f>
        <v>1.1457185745239258</v>
      </c>
      <c r="H559" s="178">
        <f>'6.Stata-pooled'!H105</f>
        <v>1.1762958765029907</v>
      </c>
      <c r="I559" s="178">
        <f>'6.Stata-pooled'!H120</f>
        <v>0.8839951753616333</v>
      </c>
      <c r="J559" s="178">
        <f>'6.Stata-pooled'!H135</f>
        <v>1.7559422254562378</v>
      </c>
      <c r="K559" s="178">
        <f>'6.Stata-pooled'!H150</f>
        <v>1.3943707942962646</v>
      </c>
      <c r="L559" s="178">
        <f>'6.Stata-pooled'!H165</f>
        <v>1.0494989156723022</v>
      </c>
      <c r="M559" s="178">
        <f>'6.Stata-pooled'!H180</f>
        <v>1.428784966468811</v>
      </c>
      <c r="N559" s="178">
        <f>'6.Stata-pooled'!H195</f>
        <v>1.3705177307128906</v>
      </c>
      <c r="P559" s="23">
        <v>2019</v>
      </c>
      <c r="Q559" s="81">
        <f>B559-'Index Tables'!B699</f>
        <v>2.0420837398837932E-7</v>
      </c>
      <c r="R559" s="81">
        <f>C559-'Index Tables'!C699</f>
        <v>3.6715621942740029E-7</v>
      </c>
      <c r="S559" s="81">
        <f>D559-'Index Tables'!D699</f>
        <v>-5.8740234365473043E-7</v>
      </c>
      <c r="T559" s="81">
        <f>E559-'Index Tables'!E699</f>
        <v>5.9173584032734539E-8</v>
      </c>
      <c r="U559" s="81">
        <f>F559-'Index Tables'!F699</f>
        <v>6.2045288085066375E-7</v>
      </c>
      <c r="V559" s="81">
        <f>G559-'Index Tables'!G699</f>
        <v>-4.254760741506658E-7</v>
      </c>
      <c r="W559" s="81">
        <f>H559-'Index Tables'!H699</f>
        <v>-1.2349700928560026E-7</v>
      </c>
      <c r="X559" s="81">
        <f>I559-'Index Tables'!I699</f>
        <v>-4.2463836669170973E-7</v>
      </c>
      <c r="Y559" s="81">
        <f>J559-'Index Tables'!J699</f>
        <v>2.2545623790115599E-7</v>
      </c>
      <c r="Z559" s="81">
        <f>K559-'Index Tables'!K699</f>
        <v>-2.0570373537864839E-7</v>
      </c>
      <c r="AA559" s="81">
        <f>L559-'Index Tables'!L699</f>
        <v>-8.4327697713604266E-8</v>
      </c>
      <c r="AB559" s="81">
        <f>M559-'Index Tables'!M699</f>
        <v>-3.3531188936564149E-8</v>
      </c>
      <c r="AC559" s="81">
        <f>N559-'Index Tables'!N699</f>
        <v>-2.6928710927798249E-7</v>
      </c>
    </row>
    <row r="560" spans="1:29" ht="14">
      <c r="A560" s="26">
        <v>2020</v>
      </c>
      <c r="B560" s="179">
        <f>'6.Stata-pooled'!H16</f>
        <v>1.0782843828201294</v>
      </c>
      <c r="C560" s="179">
        <f>'6.Stata-pooled'!H31</f>
        <v>1.0687524080276489</v>
      </c>
      <c r="D560" s="179">
        <f>'6.Stata-pooled'!H46</f>
        <v>1.5079858303070068</v>
      </c>
      <c r="E560" s="179">
        <f>'6.Stata-pooled'!H61</f>
        <v>1.4514859914779663</v>
      </c>
      <c r="F560" s="179">
        <f>'6.Stata-pooled'!H76</f>
        <v>1.3260542154312134</v>
      </c>
      <c r="G560" s="179">
        <f>'6.Stata-pooled'!H91</f>
        <v>1.1128898859024048</v>
      </c>
      <c r="H560" s="179">
        <f>'6.Stata-pooled'!H106</f>
        <v>1.2100603580474854</v>
      </c>
      <c r="I560" s="179">
        <f>'6.Stata-pooled'!H121</f>
        <v>1.0348424911499023</v>
      </c>
      <c r="J560" s="179">
        <f>'6.Stata-pooled'!H136</f>
        <v>1.8945231437683105</v>
      </c>
      <c r="K560" s="179">
        <f>'6.Stata-pooled'!H151</f>
        <v>1.609050989151001</v>
      </c>
      <c r="L560" s="179">
        <f>'6.Stata-pooled'!H166</f>
        <v>1.0279145240783691</v>
      </c>
      <c r="M560" s="179">
        <f>'6.Stata-pooled'!H181</f>
        <v>1.3976322412490845</v>
      </c>
      <c r="N560" s="179">
        <f>'6.Stata-pooled'!H196</f>
        <v>1.3326625823974609</v>
      </c>
      <c r="P560" s="26">
        <v>2020</v>
      </c>
      <c r="Q560" s="81">
        <f>B560-'Index Tables'!B700</f>
        <v>3.8282012937429499E-7</v>
      </c>
      <c r="R560" s="81">
        <f>C560-'Index Tables'!C700</f>
        <v>-5.9197235113828128E-7</v>
      </c>
      <c r="S560" s="81">
        <f>D560-'Index Tables'!D700</f>
        <v>-1.1696929931304112E-6</v>
      </c>
      <c r="T560" s="81">
        <f>E560-'Index Tables'!E700</f>
        <v>-1.008522033663084E-6</v>
      </c>
      <c r="U560" s="81">
        <f>F560-'Index Tables'!F700</f>
        <v>2.1543121331291104E-7</v>
      </c>
      <c r="V560" s="81">
        <f>G560-'Index Tables'!G700</f>
        <v>-1.1409759514968698E-7</v>
      </c>
      <c r="W560" s="81">
        <f>H560-'Index Tables'!H700</f>
        <v>-6.4195251470167136E-7</v>
      </c>
      <c r="X560" s="81">
        <f>I560-'Index Tables'!I700</f>
        <v>4.9114990230414435E-7</v>
      </c>
      <c r="Y560" s="81">
        <f>J560-'Index Tables'!J700</f>
        <v>-8.5623168954995776E-7</v>
      </c>
      <c r="Z560" s="81">
        <f>K560-'Index Tables'!K700</f>
        <v>9.8915100088525776E-7</v>
      </c>
      <c r="AA560" s="81">
        <f>L560-'Index Tables'!L700</f>
        <v>5.240783691462525E-7</v>
      </c>
      <c r="AB560" s="81">
        <f>M560-'Index Tables'!M700</f>
        <v>2.4124908448719395E-7</v>
      </c>
      <c r="AC560" s="81">
        <f>N560-'Index Tables'!N700</f>
        <v>5.8239746092425548E-7</v>
      </c>
    </row>
    <row r="561" spans="1:29">
      <c r="N561" s="1"/>
      <c r="O561" s="1"/>
    </row>
    <row r="563" spans="1:29">
      <c r="A563" s="8" t="s">
        <v>122</v>
      </c>
      <c r="B563" s="9"/>
      <c r="C563" s="9"/>
      <c r="D563" s="9"/>
      <c r="E563" s="9"/>
      <c r="F563" s="9"/>
    </row>
    <row r="564" spans="1:29" ht="15">
      <c r="A564" s="30" t="s">
        <v>7</v>
      </c>
      <c r="B564" s="56" t="s">
        <v>116</v>
      </c>
      <c r="C564" s="57" t="s">
        <v>62</v>
      </c>
      <c r="D564" s="56" t="s">
        <v>64</v>
      </c>
      <c r="E564" s="56" t="s">
        <v>66</v>
      </c>
      <c r="F564" s="56" t="s">
        <v>68</v>
      </c>
      <c r="G564" s="56" t="s">
        <v>86</v>
      </c>
      <c r="H564" s="56" t="s">
        <v>79</v>
      </c>
      <c r="I564" s="56" t="s">
        <v>80</v>
      </c>
      <c r="J564" s="56" t="s">
        <v>69</v>
      </c>
      <c r="K564" s="56" t="s">
        <v>81</v>
      </c>
      <c r="L564" s="56" t="s">
        <v>82</v>
      </c>
      <c r="M564" s="56" t="s">
        <v>83</v>
      </c>
      <c r="N564" s="56" t="s">
        <v>84</v>
      </c>
      <c r="P564" s="181" t="s">
        <v>7</v>
      </c>
      <c r="Q564" s="152" t="s">
        <v>116</v>
      </c>
      <c r="R564" s="182" t="s">
        <v>62</v>
      </c>
      <c r="S564" s="152" t="s">
        <v>64</v>
      </c>
      <c r="T564" s="152" t="s">
        <v>66</v>
      </c>
      <c r="U564" s="152" t="s">
        <v>68</v>
      </c>
      <c r="V564" s="152" t="s">
        <v>86</v>
      </c>
      <c r="W564" s="152" t="s">
        <v>79</v>
      </c>
      <c r="X564" s="152" t="s">
        <v>80</v>
      </c>
      <c r="Y564" s="152" t="s">
        <v>69</v>
      </c>
      <c r="Z564" s="152" t="s">
        <v>81</v>
      </c>
      <c r="AA564" s="152" t="s">
        <v>82</v>
      </c>
      <c r="AB564" s="152" t="s">
        <v>83</v>
      </c>
      <c r="AC564" s="152" t="s">
        <v>84</v>
      </c>
    </row>
    <row r="565" spans="1:29" ht="14">
      <c r="A565" s="23">
        <v>2006</v>
      </c>
      <c r="B565" s="180">
        <f>'6.Stata-pooled'!I2</f>
        <v>1</v>
      </c>
      <c r="C565" s="180">
        <f>'6.Stata-pooled'!I17</f>
        <v>1.0473486185073853</v>
      </c>
      <c r="D565" s="180">
        <f>'6.Stata-pooled'!I32</f>
        <v>1.4423725605010986</v>
      </c>
      <c r="E565" s="180">
        <f>'6.Stata-pooled'!I47</f>
        <v>1.5189634561538696</v>
      </c>
      <c r="F565" s="180">
        <f>'6.Stata-pooled'!I62</f>
        <v>1.2592556476593018</v>
      </c>
      <c r="G565" s="180">
        <f>'6.Stata-pooled'!I77</f>
        <v>1.4703851938247681</v>
      </c>
      <c r="H565" s="180">
        <f>'6.Stata-pooled'!I92</f>
        <v>1.4507954120635986</v>
      </c>
      <c r="I565" s="180">
        <f>'6.Stata-pooled'!I107</f>
        <v>1.2111111879348755</v>
      </c>
      <c r="J565" s="180">
        <f>'6.Stata-pooled'!I122</f>
        <v>1.2623834609985352</v>
      </c>
      <c r="K565" s="180">
        <f>'6.Stata-pooled'!I137</f>
        <v>1.7727432250976562</v>
      </c>
      <c r="L565" s="180">
        <f>'6.Stata-pooled'!I152</f>
        <v>1.1137198209762573</v>
      </c>
      <c r="M565" s="180">
        <f>'6.Stata-pooled'!I167</f>
        <v>1.1589196920394897</v>
      </c>
      <c r="N565" s="180">
        <f>'6.Stata-pooled'!I182</f>
        <v>1.3651115894317627</v>
      </c>
      <c r="P565" s="23">
        <v>2006</v>
      </c>
      <c r="Q565" s="81">
        <f>B565-'Index Tables'!B706</f>
        <v>0</v>
      </c>
      <c r="R565" s="81">
        <f>C565-'Index Tables'!C706</f>
        <v>-3.8149261483155783E-7</v>
      </c>
      <c r="S565" s="81">
        <f>D565-'Index Tables'!D706</f>
        <v>5.6050109864536068E-7</v>
      </c>
      <c r="T565" s="81">
        <f>E565-'Index Tables'!E706</f>
        <v>4.5615386956576742E-7</v>
      </c>
      <c r="U565" s="81">
        <f>F565-'Index Tables'!F706</f>
        <v>-3.5234069817313696E-7</v>
      </c>
      <c r="V565" s="81">
        <f>G565-'Index Tables'!G706</f>
        <v>1.9382476801332871E-7</v>
      </c>
      <c r="W565" s="81">
        <f>H565-'Index Tables'!H706</f>
        <v>4.1206359857604014E-7</v>
      </c>
      <c r="X565" s="81">
        <f>I565-'Index Tables'!I706</f>
        <v>1.8793487543966592E-7</v>
      </c>
      <c r="Y565" s="81">
        <f>J565-'Index Tables'!J706</f>
        <v>4.6099853512338029E-7</v>
      </c>
      <c r="Z565" s="81">
        <f>K565-'Index Tables'!K706</f>
        <v>2.2509765629230571E-7</v>
      </c>
      <c r="AA565" s="81">
        <f>L565-'Index Tables'!L706</f>
        <v>-1.790237427190533E-7</v>
      </c>
      <c r="AB565" s="81">
        <f>M565-'Index Tables'!M706</f>
        <v>6.9203948971363616E-7</v>
      </c>
      <c r="AC565" s="81">
        <f>N565-'Index Tables'!N706</f>
        <v>5.8943176273196229E-7</v>
      </c>
    </row>
    <row r="566" spans="1:29" ht="14">
      <c r="A566" s="25">
        <v>2007</v>
      </c>
      <c r="B566" s="178">
        <f>'6.Stata-pooled'!I3</f>
        <v>0.97962063550949097</v>
      </c>
      <c r="C566" s="178">
        <f>'6.Stata-pooled'!I18</f>
        <v>1.0237228870391846</v>
      </c>
      <c r="D566" s="178">
        <f>'6.Stata-pooled'!I33</f>
        <v>1.4594380855560303</v>
      </c>
      <c r="E566" s="178">
        <f>'6.Stata-pooled'!I48</f>
        <v>1.4612538814544678</v>
      </c>
      <c r="F566" s="178">
        <f>'6.Stata-pooled'!I63</f>
        <v>1.3261241912841797</v>
      </c>
      <c r="G566" s="178">
        <f>'6.Stata-pooled'!I78</f>
        <v>1.6375709772109985</v>
      </c>
      <c r="H566" s="178">
        <f>'6.Stata-pooled'!I93</f>
        <v>1.4532570838928223</v>
      </c>
      <c r="I566" s="178">
        <f>'6.Stata-pooled'!I108</f>
        <v>1.2472270727157593</v>
      </c>
      <c r="J566" s="178">
        <f>'6.Stata-pooled'!I123</f>
        <v>1.2349257469177246</v>
      </c>
      <c r="K566" s="178">
        <f>'6.Stata-pooled'!I138</f>
        <v>1.6726577281951904</v>
      </c>
      <c r="L566" s="178">
        <f>'6.Stata-pooled'!I153</f>
        <v>1.1266849040985107</v>
      </c>
      <c r="M566" s="178">
        <f>'6.Stata-pooled'!I168</f>
        <v>1.1249911785125732</v>
      </c>
      <c r="N566" s="178">
        <f>'6.Stata-pooled'!I183</f>
        <v>1.3358875513076782</v>
      </c>
      <c r="O566" s="142"/>
      <c r="P566" s="23">
        <v>2007</v>
      </c>
      <c r="Q566" s="81">
        <f>B566-'Index Tables'!B707</f>
        <v>3.550949101427392E-8</v>
      </c>
      <c r="R566" s="81">
        <f>C566-'Index Tables'!C707</f>
        <v>-1.1296081536826819E-7</v>
      </c>
      <c r="S566" s="81">
        <f>D566-'Index Tables'!D707</f>
        <v>8.5556030260391935E-8</v>
      </c>
      <c r="T566" s="81">
        <f>E566-'Index Tables'!E707</f>
        <v>-1.1854553227941267E-7</v>
      </c>
      <c r="U566" s="81">
        <f>F566-'Index Tables'!F707</f>
        <v>1.9128417960700972E-7</v>
      </c>
      <c r="V566" s="81">
        <f>G566-'Index Tables'!G707</f>
        <v>-2.2789001574707868E-8</v>
      </c>
      <c r="W566" s="81">
        <f>H566-'Index Tables'!H707</f>
        <v>8.3892822244635568E-8</v>
      </c>
      <c r="X566" s="81">
        <f>I566-'Index Tables'!I707</f>
        <v>7.2715759191765983E-8</v>
      </c>
      <c r="Y566" s="81">
        <f>J566-'Index Tables'!J707</f>
        <v>-2.530822753588069E-7</v>
      </c>
      <c r="Z566" s="81">
        <f>K566-'Index Tables'!K707</f>
        <v>-2.7180480954847042E-7</v>
      </c>
      <c r="AA566" s="81">
        <f>L566-'Index Tables'!L707</f>
        <v>-9.5901489194361034E-8</v>
      </c>
      <c r="AB566" s="81">
        <f>M566-'Index Tables'!M707</f>
        <v>1.7851257316792157E-7</v>
      </c>
      <c r="AC566" s="81">
        <f>N566-'Index Tables'!N707</f>
        <v>5.5130767817601622E-7</v>
      </c>
    </row>
    <row r="567" spans="1:29" ht="14">
      <c r="A567" s="25">
        <v>2008</v>
      </c>
      <c r="B567" s="178">
        <f>'6.Stata-pooled'!I4</f>
        <v>1.0142507553100586</v>
      </c>
      <c r="C567" s="178">
        <f>'6.Stata-pooled'!I19</f>
        <v>1.0162340402603149</v>
      </c>
      <c r="D567" s="178">
        <f>'6.Stata-pooled'!I34</f>
        <v>1.501282811164856</v>
      </c>
      <c r="E567" s="178">
        <f>'6.Stata-pooled'!I49</f>
        <v>1.4108765125274658</v>
      </c>
      <c r="F567" s="178">
        <f>'6.Stata-pooled'!I64</f>
        <v>1.2716087102890015</v>
      </c>
      <c r="G567" s="178">
        <f>'6.Stata-pooled'!I79</f>
        <v>1.5784258842468262</v>
      </c>
      <c r="H567" s="178">
        <f>'6.Stata-pooled'!I94</f>
        <v>1.4501465559005737</v>
      </c>
      <c r="I567" s="178">
        <f>'6.Stata-pooled'!I109</f>
        <v>1.2551120519638062</v>
      </c>
      <c r="J567" s="178">
        <f>'6.Stata-pooled'!I124</f>
        <v>1.2754520177841187</v>
      </c>
      <c r="K567" s="178">
        <f>'6.Stata-pooled'!I139</f>
        <v>1.8087371587753296</v>
      </c>
      <c r="L567" s="178">
        <f>'6.Stata-pooled'!I154</f>
        <v>1.2028785943984985</v>
      </c>
      <c r="M567" s="178">
        <f>'6.Stata-pooled'!I169</f>
        <v>1.1019514799118042</v>
      </c>
      <c r="N567" s="178">
        <f>'6.Stata-pooled'!I184</f>
        <v>1.3285700082778931</v>
      </c>
      <c r="O567" s="142"/>
      <c r="P567" s="23">
        <v>2008</v>
      </c>
      <c r="Q567" s="81">
        <f>B567-'Index Tables'!B708</f>
        <v>-2.4468994141990663E-7</v>
      </c>
      <c r="R567" s="81">
        <f>C567-'Index Tables'!C708</f>
        <v>4.0260314859708046E-8</v>
      </c>
      <c r="S567" s="81">
        <f>D567-'Index Tables'!D708</f>
        <v>8.1116485595167376E-7</v>
      </c>
      <c r="T567" s="81">
        <f>E567-'Index Tables'!E708</f>
        <v>5.125274658013268E-7</v>
      </c>
      <c r="U567" s="81">
        <f>F567-'Index Tables'!F708</f>
        <v>-2.897109985244839E-7</v>
      </c>
      <c r="V567" s="81">
        <f>G567-'Index Tables'!G708</f>
        <v>-1.1575317393486273E-7</v>
      </c>
      <c r="W567" s="81">
        <f>H567-'Index Tables'!H708</f>
        <v>-4.4409942634437982E-7</v>
      </c>
      <c r="X567" s="81">
        <f>I567-'Index Tables'!I708</f>
        <v>5.1963806146915203E-8</v>
      </c>
      <c r="Y567" s="81">
        <f>J567-'Index Tables'!J708</f>
        <v>1.7784118622188316E-8</v>
      </c>
      <c r="Z567" s="81">
        <f>K567-'Index Tables'!K708</f>
        <v>1.5877532955066442E-7</v>
      </c>
      <c r="AA567" s="81">
        <f>L567-'Index Tables'!L708</f>
        <v>5.9439849864340033E-7</v>
      </c>
      <c r="AB567" s="81">
        <f>M567-'Index Tables'!M708</f>
        <v>4.7991180429640679E-7</v>
      </c>
      <c r="AC567" s="81">
        <f>N567-'Index Tables'!N708</f>
        <v>8.2778930377003235E-9</v>
      </c>
    </row>
    <row r="568" spans="1:29" ht="14">
      <c r="A568" s="25">
        <v>2009</v>
      </c>
      <c r="B568" s="178">
        <f>'6.Stata-pooled'!I5</f>
        <v>1.0011430978775024</v>
      </c>
      <c r="C568" s="178">
        <f>'6.Stata-pooled'!I20</f>
        <v>0.97300010919570923</v>
      </c>
      <c r="D568" s="178">
        <f>'6.Stata-pooled'!I35</f>
        <v>1.4390687942504883</v>
      </c>
      <c r="E568" s="178">
        <f>'6.Stata-pooled'!I50</f>
        <v>1.4156066179275513</v>
      </c>
      <c r="F568" s="178">
        <f>'6.Stata-pooled'!I65</f>
        <v>1.2820636034011841</v>
      </c>
      <c r="G568" s="178">
        <f>'6.Stata-pooled'!I80</f>
        <v>1.4787640571594238</v>
      </c>
      <c r="H568" s="178">
        <f>'6.Stata-pooled'!I95</f>
        <v>1.3318202495574951</v>
      </c>
      <c r="I568" s="178">
        <f>'6.Stata-pooled'!I110</f>
        <v>1.2389488220214844</v>
      </c>
      <c r="J568" s="178">
        <f>'6.Stata-pooled'!I125</f>
        <v>1.172858715057373</v>
      </c>
      <c r="K568" s="178">
        <f>'6.Stata-pooled'!I140</f>
        <v>1.8092279434204102</v>
      </c>
      <c r="L568" s="178">
        <f>'6.Stata-pooled'!I155</f>
        <v>1.1115241050720215</v>
      </c>
      <c r="M568" s="178">
        <f>'6.Stata-pooled'!I170</f>
        <v>0.99942868947982788</v>
      </c>
      <c r="N568" s="178">
        <f>'6.Stata-pooled'!I185</f>
        <v>1.3585788011550903</v>
      </c>
      <c r="O568" s="142"/>
      <c r="P568" s="23">
        <v>2009</v>
      </c>
      <c r="Q568" s="81">
        <f>B568-'Index Tables'!B709</f>
        <v>9.7877502547305539E-8</v>
      </c>
      <c r="R568" s="81">
        <f>C568-'Index Tables'!C709</f>
        <v>3.0919570925824758E-7</v>
      </c>
      <c r="S568" s="81">
        <f>D568-'Index Tables'!D709</f>
        <v>-2.0574951165031052E-7</v>
      </c>
      <c r="T568" s="81">
        <f>E568-'Index Tables'!E709</f>
        <v>6.1792755134959521E-7</v>
      </c>
      <c r="U568" s="81">
        <f>F568-'Index Tables'!F709</f>
        <v>6.0340118412938182E-7</v>
      </c>
      <c r="V568" s="81">
        <f>G568-'Index Tables'!G709</f>
        <v>-9.4284057627902484E-7</v>
      </c>
      <c r="W568" s="81">
        <f>H568-'Index Tables'!H709</f>
        <v>2.4955749511335057E-7</v>
      </c>
      <c r="X568" s="81">
        <f>I568-'Index Tables'!I709</f>
        <v>-1.7797851570300338E-7</v>
      </c>
      <c r="Y568" s="81">
        <f>J568-'Index Tables'!J709</f>
        <v>7.1505737309074391E-7</v>
      </c>
      <c r="Z568" s="81">
        <f>K568-'Index Tables'!K709</f>
        <v>9.4342041023764978E-7</v>
      </c>
      <c r="AA568" s="81">
        <f>L568-'Index Tables'!L709</f>
        <v>1.0507202152787443E-7</v>
      </c>
      <c r="AB568" s="81">
        <f>M568-'Index Tables'!M709</f>
        <v>8.9479827880545315E-8</v>
      </c>
      <c r="AC568" s="81">
        <f>N568-'Index Tables'!N709</f>
        <v>8.0115509026867926E-7</v>
      </c>
    </row>
    <row r="569" spans="1:29" ht="14">
      <c r="A569" s="25">
        <v>2010</v>
      </c>
      <c r="B569" s="178">
        <f>'6.Stata-pooled'!I6</f>
        <v>1.0042755603790283</v>
      </c>
      <c r="C569" s="178">
        <f>'6.Stata-pooled'!I21</f>
        <v>1.0257043838500977</v>
      </c>
      <c r="D569" s="178">
        <f>'6.Stata-pooled'!I36</f>
        <v>1.4304260015487671</v>
      </c>
      <c r="E569" s="178">
        <f>'6.Stata-pooled'!I51</f>
        <v>1.4215363264083862</v>
      </c>
      <c r="F569" s="178">
        <f>'6.Stata-pooled'!I66</f>
        <v>1.2770881652832031</v>
      </c>
      <c r="G569" s="178">
        <f>'6.Stata-pooled'!I81</f>
        <v>1.4688578844070435</v>
      </c>
      <c r="H569" s="178">
        <f>'6.Stata-pooled'!I96</f>
        <v>1.3379120826721191</v>
      </c>
      <c r="I569" s="178">
        <f>'6.Stata-pooled'!I111</f>
        <v>1.2657275199890137</v>
      </c>
      <c r="J569" s="178">
        <f>'6.Stata-pooled'!I126</f>
        <v>1.1645702123641968</v>
      </c>
      <c r="K569" s="178">
        <f>'6.Stata-pooled'!I141</f>
        <v>1.6733661890029907</v>
      </c>
      <c r="L569" s="178">
        <f>'6.Stata-pooled'!I156</f>
        <v>1.1717954874038696</v>
      </c>
      <c r="M569" s="178">
        <f>'6.Stata-pooled'!I171</f>
        <v>0.98493468761444092</v>
      </c>
      <c r="N569" s="178">
        <f>'6.Stata-pooled'!I186</f>
        <v>1.3403888940811157</v>
      </c>
      <c r="O569" s="142"/>
      <c r="P569" s="23">
        <v>2010</v>
      </c>
      <c r="Q569" s="81">
        <f>B569-'Index Tables'!B710</f>
        <v>-4.3962097162619784E-7</v>
      </c>
      <c r="R569" s="81">
        <f>C569-'Index Tables'!C710</f>
        <v>-6.161499024326389E-7</v>
      </c>
      <c r="S569" s="81">
        <f>D569-'Index Tables'!D710</f>
        <v>1.5487671145564263E-9</v>
      </c>
      <c r="T569" s="81">
        <f>E569-'Index Tables'!E710</f>
        <v>3.2640838631969871E-7</v>
      </c>
      <c r="U569" s="81">
        <f>F569-'Index Tables'!F710</f>
        <v>1.6528320312403366E-7</v>
      </c>
      <c r="V569" s="81">
        <f>G569-'Index Tables'!G710</f>
        <v>-1.1559295653995605E-7</v>
      </c>
      <c r="W569" s="81">
        <f>H569-'Index Tables'!H710</f>
        <v>8.2672119150473122E-8</v>
      </c>
      <c r="X569" s="81">
        <f>I569-'Index Tables'!I710</f>
        <v>-4.8001098629235628E-7</v>
      </c>
      <c r="Y569" s="81">
        <f>J569-'Index Tables'!J710</f>
        <v>2.1236419667225448E-7</v>
      </c>
      <c r="Z569" s="81">
        <f>K569-'Index Tables'!K710</f>
        <v>1.1890029907313249E-6</v>
      </c>
      <c r="AA569" s="81">
        <f>L569-'Index Tables'!L710</f>
        <v>4.8740386970891336E-7</v>
      </c>
      <c r="AB569" s="81">
        <f>M569-'Index Tables'!M710</f>
        <v>4.8761444093603501E-7</v>
      </c>
      <c r="AC569" s="81">
        <f>N569-'Index Tables'!N710</f>
        <v>8.9408111580979721E-7</v>
      </c>
    </row>
    <row r="570" spans="1:29" ht="14">
      <c r="A570" s="25">
        <v>2011</v>
      </c>
      <c r="B570" s="178">
        <f>'6.Stata-pooled'!I7</f>
        <v>0.95371967554092407</v>
      </c>
      <c r="C570" s="178">
        <f>'6.Stata-pooled'!I22</f>
        <v>1.0030847787857056</v>
      </c>
      <c r="D570" s="178">
        <f>'6.Stata-pooled'!I37</f>
        <v>1.4610103368759155</v>
      </c>
      <c r="E570" s="178">
        <f>'6.Stata-pooled'!I52</f>
        <v>1.4271290302276611</v>
      </c>
      <c r="F570" s="178">
        <f>'6.Stata-pooled'!I67</f>
        <v>1.257488489151001</v>
      </c>
      <c r="G570" s="178">
        <f>'6.Stata-pooled'!I82</f>
        <v>1.5106861591339111</v>
      </c>
      <c r="H570" s="178">
        <f>'6.Stata-pooled'!I97</f>
        <v>1.275382399559021</v>
      </c>
      <c r="I570" s="178">
        <f>'6.Stata-pooled'!I112</f>
        <v>1.2484996318817139</v>
      </c>
      <c r="J570" s="178">
        <f>'6.Stata-pooled'!I127</f>
        <v>1.2214646339416504</v>
      </c>
      <c r="K570" s="178">
        <f>'6.Stata-pooled'!I142</f>
        <v>1.6884000301361084</v>
      </c>
      <c r="L570" s="178">
        <f>'6.Stata-pooled'!I157</f>
        <v>1.1451325416564941</v>
      </c>
      <c r="M570" s="178">
        <f>'6.Stata-pooled'!I172</f>
        <v>1.0418963432312012</v>
      </c>
      <c r="N570" s="178">
        <f>'6.Stata-pooled'!I187</f>
        <v>1.3205865621566772</v>
      </c>
      <c r="O570" s="142"/>
      <c r="P570" s="23">
        <v>2011</v>
      </c>
      <c r="Q570" s="81">
        <f>B570-'Index Tables'!B711</f>
        <v>1.755409240189465E-7</v>
      </c>
      <c r="R570" s="81">
        <f>C570-'Index Tables'!C711</f>
        <v>-2.2121429443799911E-7</v>
      </c>
      <c r="S570" s="81">
        <f>D570-'Index Tables'!D711</f>
        <v>3.3687591560749297E-7</v>
      </c>
      <c r="T570" s="81">
        <f>E570-'Index Tables'!E711</f>
        <v>3.0227661040882481E-8</v>
      </c>
      <c r="U570" s="81">
        <f>F570-'Index Tables'!F711</f>
        <v>-5.1084899910236459E-7</v>
      </c>
      <c r="V570" s="81">
        <f>G570-'Index Tables'!G711</f>
        <v>1.591339111595147E-7</v>
      </c>
      <c r="W570" s="81">
        <f>H570-'Index Tables'!H711</f>
        <v>-6.0044097893729997E-7</v>
      </c>
      <c r="X570" s="81">
        <f>I570-'Index Tables'!I711</f>
        <v>-3.6811828607596908E-7</v>
      </c>
      <c r="Y570" s="81">
        <f>J570-'Index Tables'!J711</f>
        <v>6.3394165028540783E-7</v>
      </c>
      <c r="Z570" s="81">
        <f>K570-'Index Tables'!K711</f>
        <v>3.0136108497558212E-8</v>
      </c>
      <c r="AA570" s="81">
        <f>L570-'Index Tables'!L711</f>
        <v>-4.5834350581586136E-7</v>
      </c>
      <c r="AB570" s="81">
        <f>M570-'Index Tables'!M711</f>
        <v>3.4323120123858075E-7</v>
      </c>
      <c r="AC570" s="81">
        <f>N570-'Index Tables'!N711</f>
        <v>-4.3784332270924153E-7</v>
      </c>
    </row>
    <row r="571" spans="1:29" ht="14">
      <c r="A571" s="25">
        <v>2012</v>
      </c>
      <c r="B571" s="178">
        <f>'6.Stata-pooled'!I8</f>
        <v>1.0171558856964111</v>
      </c>
      <c r="C571" s="178">
        <f>'6.Stata-pooled'!I23</f>
        <v>0.97519630193710327</v>
      </c>
      <c r="D571" s="178">
        <f>'6.Stata-pooled'!I38</f>
        <v>1.4066747426986694</v>
      </c>
      <c r="E571" s="178">
        <f>'6.Stata-pooled'!I53</f>
        <v>1.3598134517669678</v>
      </c>
      <c r="F571" s="178">
        <f>'6.Stata-pooled'!I68</f>
        <v>1.261061429977417</v>
      </c>
      <c r="G571" s="178">
        <f>'6.Stata-pooled'!I83</f>
        <v>1.5229692459106445</v>
      </c>
      <c r="H571" s="178">
        <f>'6.Stata-pooled'!I98</f>
        <v>1.197229266166687</v>
      </c>
      <c r="I571" s="178">
        <f>'6.Stata-pooled'!I113</f>
        <v>1.2525163888931274</v>
      </c>
      <c r="J571" s="178">
        <f>'6.Stata-pooled'!I128</f>
        <v>1.22333824634552</v>
      </c>
      <c r="K571" s="178">
        <f>'6.Stata-pooled'!I143</f>
        <v>1.7122802734375</v>
      </c>
      <c r="L571" s="178">
        <f>'6.Stata-pooled'!I158</f>
        <v>1.1361240148544312</v>
      </c>
      <c r="M571" s="178">
        <f>'6.Stata-pooled'!I173</f>
        <v>1.0084109306335449</v>
      </c>
      <c r="N571" s="178">
        <f>'6.Stata-pooled'!I188</f>
        <v>1.2378748655319214</v>
      </c>
      <c r="O571" s="142"/>
      <c r="P571" s="23">
        <v>2012</v>
      </c>
      <c r="Q571" s="81">
        <f>B571-'Index Tables'!B712</f>
        <v>-1.143035888162558E-7</v>
      </c>
      <c r="R571" s="81">
        <f>C571-'Index Tables'!C712</f>
        <v>1.9371032555781653E-9</v>
      </c>
      <c r="S571" s="81">
        <f>D571-'Index Tables'!D712</f>
        <v>-2.573013304640881E-7</v>
      </c>
      <c r="T571" s="81">
        <f>E571-'Index Tables'!E712</f>
        <v>-5.4823303230477904E-7</v>
      </c>
      <c r="U571" s="81">
        <f>F571-'Index Tables'!F712</f>
        <v>4.2997741700467884E-7</v>
      </c>
      <c r="V571" s="81">
        <f>G571-'Index Tables'!G712</f>
        <v>2.4591064451406908E-7</v>
      </c>
      <c r="W571" s="81">
        <f>H571-'Index Tables'!H712</f>
        <v>-7.3383331300469479E-7</v>
      </c>
      <c r="X571" s="81">
        <f>I571-'Index Tables'!I712</f>
        <v>3.8889312747869553E-7</v>
      </c>
      <c r="Y571" s="81">
        <f>J571-'Index Tables'!J712</f>
        <v>2.4634551998303778E-7</v>
      </c>
      <c r="Z571" s="81">
        <f>K571-'Index Tables'!K712</f>
        <v>-7.2656249994196287E-7</v>
      </c>
      <c r="AA571" s="81">
        <f>L571-'Index Tables'!L712</f>
        <v>1.4854431240607369E-8</v>
      </c>
      <c r="AB571" s="81">
        <f>M571-'Index Tables'!M712</f>
        <v>-6.936645502442218E-8</v>
      </c>
      <c r="AC571" s="81">
        <f>N571-'Index Tables'!N712</f>
        <v>-1.3446807867190103E-7</v>
      </c>
    </row>
    <row r="572" spans="1:29" ht="14">
      <c r="A572" s="25">
        <v>2013</v>
      </c>
      <c r="B572" s="178">
        <f>'6.Stata-pooled'!I9</f>
        <v>1.0188884735107422</v>
      </c>
      <c r="C572" s="178">
        <f>'6.Stata-pooled'!I24</f>
        <v>0.96637147665023804</v>
      </c>
      <c r="D572" s="178">
        <f>'6.Stata-pooled'!I39</f>
        <v>1.3983522653579712</v>
      </c>
      <c r="E572" s="178">
        <f>'6.Stata-pooled'!I54</f>
        <v>1.3018245697021484</v>
      </c>
      <c r="F572" s="178">
        <f>'6.Stata-pooled'!I69</f>
        <v>1.2325267791748047</v>
      </c>
      <c r="G572" s="178">
        <f>'6.Stata-pooled'!I84</f>
        <v>1.56154465675354</v>
      </c>
      <c r="H572" s="178">
        <f>'6.Stata-pooled'!I99</f>
        <v>1.1621718406677246</v>
      </c>
      <c r="I572" s="178">
        <f>'6.Stata-pooled'!I114</f>
        <v>1.2126319408416748</v>
      </c>
      <c r="J572" s="178">
        <f>'6.Stata-pooled'!I129</f>
        <v>1.179679274559021</v>
      </c>
      <c r="K572" s="178">
        <f>'6.Stata-pooled'!I144</f>
        <v>1.6694190502166748</v>
      </c>
      <c r="L572" s="178">
        <f>'6.Stata-pooled'!I159</f>
        <v>1.1108373403549194</v>
      </c>
      <c r="M572" s="178">
        <f>'6.Stata-pooled'!I174</f>
        <v>1.0228449106216431</v>
      </c>
      <c r="N572" s="178">
        <f>'6.Stata-pooled'!I189</f>
        <v>1.2314423322677612</v>
      </c>
      <c r="O572" s="142"/>
      <c r="P572" s="23">
        <v>2013</v>
      </c>
      <c r="Q572" s="81">
        <f>B572-'Index Tables'!B713</f>
        <v>4.7351074217161226E-7</v>
      </c>
      <c r="R572" s="81">
        <f>C572-'Index Tables'!C713</f>
        <v>-3.2334976196590759E-7</v>
      </c>
      <c r="S572" s="81">
        <f>D572-'Index Tables'!D713</f>
        <v>2.6535797115201376E-7</v>
      </c>
      <c r="T572" s="81">
        <f>E572-'Index Tables'!E713</f>
        <v>5.6970214834528576E-7</v>
      </c>
      <c r="U572" s="81">
        <f>F572-'Index Tables'!F713</f>
        <v>-2.2082519524069255E-7</v>
      </c>
      <c r="V572" s="81">
        <f>G572-'Index Tables'!G713</f>
        <v>-3.432464599217866E-7</v>
      </c>
      <c r="W572" s="81">
        <f>H572-'Index Tables'!H713</f>
        <v>-1.5933227537345829E-7</v>
      </c>
      <c r="X572" s="81">
        <f>I572-'Index Tables'!I713</f>
        <v>-5.915832512748409E-8</v>
      </c>
      <c r="Y572" s="81">
        <f>J572-'Index Tables'!J713</f>
        <v>2.7455902107398344E-7</v>
      </c>
      <c r="Z572" s="81">
        <f>K572-'Index Tables'!K713</f>
        <v>1.0502166747361485E-6</v>
      </c>
      <c r="AA572" s="81">
        <f>L572-'Index Tables'!L713</f>
        <v>3.4035491935924256E-7</v>
      </c>
      <c r="AB572" s="81">
        <f>M572-'Index Tables'!M713</f>
        <v>-8.9378356937785952E-8</v>
      </c>
      <c r="AC572" s="81">
        <f>N572-'Index Tables'!N713</f>
        <v>3.3226776130490521E-7</v>
      </c>
    </row>
    <row r="573" spans="1:29" ht="14">
      <c r="A573" s="25">
        <v>2014</v>
      </c>
      <c r="B573" s="178">
        <f>'6.Stata-pooled'!I10</f>
        <v>0.99385172128677368</v>
      </c>
      <c r="C573" s="178">
        <f>'6.Stata-pooled'!I25</f>
        <v>0.92953628301620483</v>
      </c>
      <c r="D573" s="178">
        <f>'6.Stata-pooled'!I40</f>
        <v>1.3694500923156738</v>
      </c>
      <c r="E573" s="178">
        <f>'6.Stata-pooled'!I55</f>
        <v>1.2985773086547852</v>
      </c>
      <c r="F573" s="178">
        <f>'6.Stata-pooled'!I70</f>
        <v>1.2131141424179077</v>
      </c>
      <c r="G573" s="178">
        <f>'6.Stata-pooled'!I85</f>
        <v>1.5459127426147461</v>
      </c>
      <c r="H573" s="178">
        <f>'6.Stata-pooled'!I100</f>
        <v>1.2836298942565918</v>
      </c>
      <c r="I573" s="178">
        <f>'6.Stata-pooled'!I115</f>
        <v>1.1938976049423218</v>
      </c>
      <c r="J573" s="178">
        <f>'6.Stata-pooled'!I130</f>
        <v>1.117149829864502</v>
      </c>
      <c r="K573" s="178">
        <f>'6.Stata-pooled'!I145</f>
        <v>1.6073024272918701</v>
      </c>
      <c r="L573" s="178">
        <f>'6.Stata-pooled'!I160</f>
        <v>1.0631284713745117</v>
      </c>
      <c r="M573" s="178">
        <f>'6.Stata-pooled'!I175</f>
        <v>0.9631008505821228</v>
      </c>
      <c r="N573" s="178">
        <f>'6.Stata-pooled'!I190</f>
        <v>1.2067497968673706</v>
      </c>
      <c r="O573" s="142"/>
      <c r="P573" s="23">
        <v>2014</v>
      </c>
      <c r="Q573" s="81">
        <f>B573-'Index Tables'!B714</f>
        <v>-2.7871322627603945E-7</v>
      </c>
      <c r="R573" s="81">
        <f>C573-'Index Tables'!C714</f>
        <v>-4.1698379515953121E-7</v>
      </c>
      <c r="S573" s="81">
        <f>D573-'Index Tables'!D714</f>
        <v>9.2315673771992124E-8</v>
      </c>
      <c r="T573" s="81">
        <f>E573-'Index Tables'!E714</f>
        <v>-6.9134521485381129E-7</v>
      </c>
      <c r="U573" s="81">
        <f>F573-'Index Tables'!F714</f>
        <v>1.4241790768920737E-7</v>
      </c>
      <c r="V573" s="81">
        <f>G573-'Index Tables'!G714</f>
        <v>-2.5738525399887635E-7</v>
      </c>
      <c r="W573" s="81">
        <f>H573-'Index Tables'!H714</f>
        <v>-1.0574340825186823E-7</v>
      </c>
      <c r="X573" s="81">
        <f>I573-'Index Tables'!I714</f>
        <v>-3.9505767812642034E-7</v>
      </c>
      <c r="Y573" s="81">
        <f>J573-'Index Tables'!J714</f>
        <v>8.2986450200550621E-7</v>
      </c>
      <c r="Z573" s="81">
        <f>K573-'Index Tables'!K714</f>
        <v>4.2729187010870362E-7</v>
      </c>
      <c r="AA573" s="81">
        <f>L573-'Index Tables'!L714</f>
        <v>-5.2862548827192768E-7</v>
      </c>
      <c r="AB573" s="81">
        <f>M573-'Index Tables'!M714</f>
        <v>4.5058212283510812E-7</v>
      </c>
      <c r="AC573" s="81">
        <f>N573-'Index Tables'!N714</f>
        <v>7.9686737053386025E-7</v>
      </c>
    </row>
    <row r="574" spans="1:29" ht="14">
      <c r="A574" s="25">
        <v>2015</v>
      </c>
      <c r="B574" s="178">
        <f>'6.Stata-pooled'!I11</f>
        <v>0.99961686134338379</v>
      </c>
      <c r="C574" s="178">
        <f>'6.Stata-pooled'!I26</f>
        <v>0.91598814725875854</v>
      </c>
      <c r="D574" s="178">
        <f>'6.Stata-pooled'!I41</f>
        <v>1.3850463628768921</v>
      </c>
      <c r="E574" s="178">
        <f>'6.Stata-pooled'!I56</f>
        <v>1.2649060487747192</v>
      </c>
      <c r="F574" s="178">
        <f>'6.Stata-pooled'!I71</f>
        <v>1.1758964061737061</v>
      </c>
      <c r="G574" s="178">
        <f>'6.Stata-pooled'!I86</f>
        <v>1.4580197334289551</v>
      </c>
      <c r="H574" s="178">
        <f>'6.Stata-pooled'!I101</f>
        <v>1.1689313650131226</v>
      </c>
      <c r="I574" s="178">
        <f>'6.Stata-pooled'!I116</f>
        <v>1.1936080455780029</v>
      </c>
      <c r="J574" s="178">
        <f>'6.Stata-pooled'!I131</f>
        <v>1.1562315225601196</v>
      </c>
      <c r="K574" s="178">
        <f>'6.Stata-pooled'!I146</f>
        <v>1.6646957397460938</v>
      </c>
      <c r="L574" s="178">
        <f>'6.Stata-pooled'!I161</f>
        <v>1.0342298746109009</v>
      </c>
      <c r="M574" s="178">
        <f>'6.Stata-pooled'!I176</f>
        <v>1.0060511827468872</v>
      </c>
      <c r="N574" s="178">
        <f>'6.Stata-pooled'!I191</f>
        <v>1.222126841545105</v>
      </c>
      <c r="O574" s="142"/>
      <c r="P574" s="23">
        <v>2015</v>
      </c>
      <c r="Q574" s="81">
        <f>B574-'Index Tables'!B715</f>
        <v>-3.8656616241361519E-8</v>
      </c>
      <c r="R574" s="81">
        <f>C574-'Index Tables'!C715</f>
        <v>1.4725875852050763E-7</v>
      </c>
      <c r="S574" s="81">
        <f>D574-'Index Tables'!D715</f>
        <v>3.6287689209046903E-7</v>
      </c>
      <c r="T574" s="81">
        <f>E574-'Index Tables'!E715</f>
        <v>4.8774719152433477E-8</v>
      </c>
      <c r="U574" s="81">
        <f>F574-'Index Tables'!F715</f>
        <v>4.0617370600237734E-7</v>
      </c>
      <c r="V574" s="81">
        <f>G574-'Index Tables'!G715</f>
        <v>-2.6657104501559559E-7</v>
      </c>
      <c r="W574" s="81">
        <f>H574-'Index Tables'!H715</f>
        <v>3.6501312261627561E-7</v>
      </c>
      <c r="X574" s="81">
        <f>I574-'Index Tables'!I715</f>
        <v>4.5578002927371131E-8</v>
      </c>
      <c r="Y574" s="81">
        <f>J574-'Index Tables'!J715</f>
        <v>5.2256011962015236E-7</v>
      </c>
      <c r="Z574" s="81">
        <f>K574-'Index Tables'!K715</f>
        <v>7.3974609371418865E-7</v>
      </c>
      <c r="AA574" s="81">
        <f>L574-'Index Tables'!L715</f>
        <v>-1.2538909910375651E-7</v>
      </c>
      <c r="AB574" s="81">
        <f>M574-'Index Tables'!M715</f>
        <v>1.8274688717845322E-7</v>
      </c>
      <c r="AC574" s="81">
        <f>N574-'Index Tables'!N715</f>
        <v>8.415451049348377E-7</v>
      </c>
    </row>
    <row r="575" spans="1:29" ht="14">
      <c r="A575" s="25">
        <v>2016</v>
      </c>
      <c r="B575" s="178">
        <f>'6.Stata-pooled'!I12</f>
        <v>0.99549859762191772</v>
      </c>
      <c r="C575" s="178">
        <f>'6.Stata-pooled'!I27</f>
        <v>0.90765327215194702</v>
      </c>
      <c r="D575" s="178">
        <f>'6.Stata-pooled'!I42</f>
        <v>1.3805084228515625</v>
      </c>
      <c r="E575" s="178">
        <f>'6.Stata-pooled'!I57</f>
        <v>1.2622079849243164</v>
      </c>
      <c r="F575" s="178">
        <f>'6.Stata-pooled'!I72</f>
        <v>1.1841044425964355</v>
      </c>
      <c r="G575" s="178">
        <f>'6.Stata-pooled'!I87</f>
        <v>1.4315013885498047</v>
      </c>
      <c r="H575" s="178">
        <f>'6.Stata-pooled'!I102</f>
        <v>1.1405497789382935</v>
      </c>
      <c r="I575" s="178">
        <f>'6.Stata-pooled'!I117</f>
        <v>1.1773494482040405</v>
      </c>
      <c r="J575" s="178">
        <f>'6.Stata-pooled'!I132</f>
        <v>1.1388788223266602</v>
      </c>
      <c r="K575" s="178">
        <f>'6.Stata-pooled'!I147</f>
        <v>1.62428879737854</v>
      </c>
      <c r="L575" s="178">
        <f>'6.Stata-pooled'!I162</f>
        <v>0.94686460494995117</v>
      </c>
      <c r="M575" s="178">
        <f>'6.Stata-pooled'!I177</f>
        <v>0.98308151960372925</v>
      </c>
      <c r="N575" s="178">
        <f>'6.Stata-pooled'!I192</f>
        <v>1.2625361680984497</v>
      </c>
      <c r="O575" s="142"/>
      <c r="P575" s="23">
        <v>2016</v>
      </c>
      <c r="Q575" s="81">
        <f>B575-'Index Tables'!B716</f>
        <v>-1.0237808223401146E-7</v>
      </c>
      <c r="R575" s="81">
        <f>C575-'Index Tables'!C716</f>
        <v>-2.7848052974732695E-8</v>
      </c>
      <c r="S575" s="81">
        <f>D575-'Index Tables'!D716</f>
        <v>4.2285156243160316E-7</v>
      </c>
      <c r="T575" s="81">
        <f>E575-'Index Tables'!E716</f>
        <v>-1.5075683590382027E-8</v>
      </c>
      <c r="U575" s="81">
        <f>F575-'Index Tables'!F716</f>
        <v>4.4259643550148553E-7</v>
      </c>
      <c r="V575" s="81">
        <f>G575-'Index Tables'!G716</f>
        <v>3.8854980477509571E-7</v>
      </c>
      <c r="W575" s="81">
        <f>H575-'Index Tables'!H716</f>
        <v>-2.2106170649571766E-7</v>
      </c>
      <c r="X575" s="81">
        <f>I575-'Index Tables'!I716</f>
        <v>-5.5179595936927228E-7</v>
      </c>
      <c r="Y575" s="81">
        <f>J575-'Index Tables'!J716</f>
        <v>8.2232666009929289E-7</v>
      </c>
      <c r="Z575" s="81">
        <f>K575-'Index Tables'!K716</f>
        <v>-2.0262146005478598E-7</v>
      </c>
      <c r="AA575" s="81">
        <f>L575-'Index Tables'!L716</f>
        <v>2.0494995112141368E-7</v>
      </c>
      <c r="AB575" s="81">
        <f>M575-'Index Tables'!M716</f>
        <v>1.1960372925390317E-7</v>
      </c>
      <c r="AC575" s="81">
        <f>N575-'Index Tables'!N716</f>
        <v>1.6809844960441467E-7</v>
      </c>
    </row>
    <row r="576" spans="1:29" ht="14">
      <c r="A576" s="25">
        <v>2017</v>
      </c>
      <c r="B576" s="178">
        <f>'6.Stata-pooled'!I13</f>
        <v>0.98682492971420288</v>
      </c>
      <c r="C576" s="178">
        <f>'6.Stata-pooled'!I28</f>
        <v>0.91367733478546143</v>
      </c>
      <c r="D576" s="178">
        <f>'6.Stata-pooled'!I43</f>
        <v>1.3966403007507324</v>
      </c>
      <c r="E576" s="178">
        <f>'6.Stata-pooled'!I58</f>
        <v>1.3038421869277954</v>
      </c>
      <c r="F576" s="178">
        <f>'6.Stata-pooled'!I73</f>
        <v>1.1972650289535522</v>
      </c>
      <c r="G576" s="178">
        <f>'6.Stata-pooled'!I88</f>
        <v>1.450079083442688</v>
      </c>
      <c r="H576" s="178">
        <f>'6.Stata-pooled'!I103</f>
        <v>1.1057827472686768</v>
      </c>
      <c r="I576" s="178">
        <f>'6.Stata-pooled'!I118</f>
        <v>1.2030898332595825</v>
      </c>
      <c r="J576" s="178">
        <f>'6.Stata-pooled'!I133</f>
        <v>1.1587886810302734</v>
      </c>
      <c r="K576" s="178">
        <f>'6.Stata-pooled'!I148</f>
        <v>1.6004670858383179</v>
      </c>
      <c r="L576" s="178">
        <f>'6.Stata-pooled'!I163</f>
        <v>1.0273715257644653</v>
      </c>
      <c r="M576" s="178">
        <f>'6.Stata-pooled'!I178</f>
        <v>0.97328120470046997</v>
      </c>
      <c r="N576" s="178">
        <f>'6.Stata-pooled'!I193</f>
        <v>1.2721754312515259</v>
      </c>
      <c r="O576" s="142"/>
      <c r="P576" s="23">
        <v>2017</v>
      </c>
      <c r="Q576" s="81">
        <f>B576-'Index Tables'!B717</f>
        <v>2.9714202876007789E-8</v>
      </c>
      <c r="R576" s="81">
        <f>C576-'Index Tables'!C717</f>
        <v>2.3478546140598411E-7</v>
      </c>
      <c r="S576" s="81">
        <f>D576-'Index Tables'!D717</f>
        <v>3.0075073231827787E-7</v>
      </c>
      <c r="T576" s="81">
        <f>E576-'Index Tables'!E717</f>
        <v>-8.1307220467508046E-7</v>
      </c>
      <c r="U576" s="81">
        <f>F576-'Index Tables'!F717</f>
        <v>2.8953552222432677E-8</v>
      </c>
      <c r="V576" s="81">
        <f>G576-'Index Tables'!G717</f>
        <v>8.3442688092461026E-8</v>
      </c>
      <c r="W576" s="81">
        <f>H576-'Index Tables'!H717</f>
        <v>7.4726867671515151E-7</v>
      </c>
      <c r="X576" s="81">
        <f>I576-'Index Tables'!I717</f>
        <v>-1.6674041747322121E-7</v>
      </c>
      <c r="Y576" s="81">
        <f>J576-'Index Tables'!J717</f>
        <v>6.8103027350829848E-7</v>
      </c>
      <c r="Z576" s="81">
        <f>K576-'Index Tables'!K717</f>
        <v>8.5838317787079177E-8</v>
      </c>
      <c r="AA576" s="81">
        <f>L576-'Index Tables'!L717</f>
        <v>5.2576446529783993E-7</v>
      </c>
      <c r="AB576" s="81">
        <f>M576-'Index Tables'!M717</f>
        <v>1.0470046996058358E-7</v>
      </c>
      <c r="AC576" s="81">
        <f>N576-'Index Tables'!N717</f>
        <v>4.3125152582312865E-7</v>
      </c>
    </row>
    <row r="577" spans="1:71" ht="14">
      <c r="A577" s="25">
        <v>2018</v>
      </c>
      <c r="B577" s="178">
        <f>'6.Stata-pooled'!I14</f>
        <v>1.0004791021347046</v>
      </c>
      <c r="C577" s="178">
        <f>'6.Stata-pooled'!I29</f>
        <v>0.92352288961410522</v>
      </c>
      <c r="D577" s="178">
        <f>'6.Stata-pooled'!I44</f>
        <v>1.4000750780105591</v>
      </c>
      <c r="E577" s="178">
        <f>'6.Stata-pooled'!I59</f>
        <v>1.2624249458312988</v>
      </c>
      <c r="F577" s="178">
        <f>'6.Stata-pooled'!I74</f>
        <v>1.1874830722808838</v>
      </c>
      <c r="G577" s="178">
        <f>'6.Stata-pooled'!I89</f>
        <v>1.4102053642272949</v>
      </c>
      <c r="H577" s="178">
        <f>'6.Stata-pooled'!I104</f>
        <v>1.1171402931213379</v>
      </c>
      <c r="I577" s="178">
        <f>'6.Stata-pooled'!I119</f>
        <v>1.1701719760894775</v>
      </c>
      <c r="J577" s="178">
        <f>'6.Stata-pooled'!I134</f>
        <v>1.114453911781311</v>
      </c>
      <c r="K577" s="178">
        <f>'6.Stata-pooled'!I149</f>
        <v>1.6211141347885132</v>
      </c>
      <c r="L577" s="178">
        <f>'6.Stata-pooled'!I164</f>
        <v>0.96420687437057495</v>
      </c>
      <c r="M577" s="178">
        <f>'6.Stata-pooled'!I179</f>
        <v>0.90870386362075806</v>
      </c>
      <c r="N577" s="178">
        <f>'6.Stata-pooled'!I194</f>
        <v>1.2570364475250244</v>
      </c>
      <c r="O577" s="142"/>
      <c r="P577" s="23">
        <v>2018</v>
      </c>
      <c r="Q577" s="81">
        <f>B577-'Index Tables'!B718</f>
        <v>1.0213470469366825E-7</v>
      </c>
      <c r="R577" s="81">
        <f>C577-'Index Tables'!C718</f>
        <v>-3.1038589476395373E-7</v>
      </c>
      <c r="S577" s="81">
        <f>D577-'Index Tables'!D718</f>
        <v>7.8010559123598E-8</v>
      </c>
      <c r="T577" s="81">
        <f>E577-'Index Tables'!E718</f>
        <v>-5.4168701080214987E-8</v>
      </c>
      <c r="U577" s="81">
        <f>F577-'Index Tables'!F718</f>
        <v>7.2280883722797284E-8</v>
      </c>
      <c r="V577" s="81">
        <f>G577-'Index Tables'!G718</f>
        <v>-6.357727051486961E-7</v>
      </c>
      <c r="W577" s="81">
        <f>H577-'Index Tables'!H718</f>
        <v>2.9312133786874028E-7</v>
      </c>
      <c r="X577" s="81">
        <f>I577-'Index Tables'!I718</f>
        <v>-2.3910522450876215E-8</v>
      </c>
      <c r="Y577" s="81">
        <f>J577-'Index Tables'!J718</f>
        <v>9.1178131111924188E-7</v>
      </c>
      <c r="Z577" s="81">
        <f>K577-'Index Tables'!K718</f>
        <v>1.3478851323966978E-7</v>
      </c>
      <c r="AA577" s="81">
        <f>L577-'Index Tables'!L718</f>
        <v>2.7437057492640804E-7</v>
      </c>
      <c r="AB577" s="81">
        <f>M577-'Index Tables'!M718</f>
        <v>3.6362075805929095E-7</v>
      </c>
      <c r="AC577" s="81">
        <f>N577-'Index Tables'!N718</f>
        <v>4.4752502437184205E-7</v>
      </c>
    </row>
    <row r="578" spans="1:71" ht="14">
      <c r="A578" s="25">
        <v>2019</v>
      </c>
      <c r="B578" s="178">
        <f>'6.Stata-pooled'!I15</f>
        <v>0.98203706741333008</v>
      </c>
      <c r="C578" s="178">
        <f>'6.Stata-pooled'!I30</f>
        <v>0.90579581260681152</v>
      </c>
      <c r="D578" s="178">
        <f>'6.Stata-pooled'!I45</f>
        <v>1.4099643230438232</v>
      </c>
      <c r="E578" s="178">
        <f>'6.Stata-pooled'!I60</f>
        <v>1.2442464828491211</v>
      </c>
      <c r="F578" s="178">
        <f>'6.Stata-pooled'!I75</f>
        <v>1.1878266334533691</v>
      </c>
      <c r="G578" s="178">
        <f>'6.Stata-pooled'!I90</f>
        <v>1.3628560304641724</v>
      </c>
      <c r="H578" s="178">
        <f>'6.Stata-pooled'!I105</f>
        <v>1.082363486289978</v>
      </c>
      <c r="I578" s="178">
        <f>'6.Stata-pooled'!I120</f>
        <v>1.1389472484588623</v>
      </c>
      <c r="J578" s="178">
        <f>'6.Stata-pooled'!I135</f>
        <v>1.1070021390914917</v>
      </c>
      <c r="K578" s="178">
        <f>'6.Stata-pooled'!I150</f>
        <v>1.5802570581436157</v>
      </c>
      <c r="L578" s="178">
        <f>'6.Stata-pooled'!I165</f>
        <v>0.97059786319732666</v>
      </c>
      <c r="M578" s="178">
        <f>'6.Stata-pooled'!I180</f>
        <v>0.94119244813919067</v>
      </c>
      <c r="N578" s="178">
        <f>'6.Stata-pooled'!I195</f>
        <v>1.253835916519165</v>
      </c>
      <c r="O578" s="142"/>
      <c r="P578" s="23">
        <v>2019</v>
      </c>
      <c r="Q578" s="81">
        <f>B578-'Index Tables'!B719</f>
        <v>6.7413330029353347E-8</v>
      </c>
      <c r="R578" s="81">
        <f>C578-'Index Tables'!C719</f>
        <v>-1.873931885221225E-7</v>
      </c>
      <c r="S578" s="81">
        <f>D578-'Index Tables'!D719</f>
        <v>3.2304382324710446E-7</v>
      </c>
      <c r="T578" s="81">
        <f>E578-'Index Tables'!E719</f>
        <v>4.8284912113061296E-7</v>
      </c>
      <c r="U578" s="81">
        <f>F578-'Index Tables'!F719</f>
        <v>6.3345336909215177E-7</v>
      </c>
      <c r="V578" s="81">
        <f>G578-'Index Tables'!G719</f>
        <v>3.0464172295907588E-8</v>
      </c>
      <c r="W578" s="81">
        <f>H578-'Index Tables'!H719</f>
        <v>4.8628997806332563E-7</v>
      </c>
      <c r="X578" s="81">
        <f>I578-'Index Tables'!I719</f>
        <v>2.4845886237301329E-7</v>
      </c>
      <c r="Y578" s="81">
        <f>J578-'Index Tables'!J719</f>
        <v>1.3909149165769463E-7</v>
      </c>
      <c r="Z578" s="81">
        <f>K578-'Index Tables'!K719</f>
        <v>1.0581436156176238E-6</v>
      </c>
      <c r="AA578" s="81">
        <f>L578-'Index Tables'!L719</f>
        <v>1.6319732665248665E-7</v>
      </c>
      <c r="AB578" s="81">
        <f>M578-'Index Tables'!M719</f>
        <v>7.4813919070937374E-7</v>
      </c>
      <c r="AC578" s="81">
        <f>N578-'Index Tables'!N719</f>
        <v>9.1651916500623543E-7</v>
      </c>
    </row>
    <row r="579" spans="1:71" ht="14">
      <c r="A579" s="26">
        <v>2020</v>
      </c>
      <c r="B579" s="179">
        <f>'6.Stata-pooled'!I16</f>
        <v>0.98190289735794067</v>
      </c>
      <c r="C579" s="179">
        <f>'6.Stata-pooled'!I31</f>
        <v>0.88281917572021484</v>
      </c>
      <c r="D579" s="179">
        <f>'6.Stata-pooled'!I46</f>
        <v>1.3634941577911377</v>
      </c>
      <c r="E579" s="179">
        <f>'6.Stata-pooled'!I61</f>
        <v>1.2129771709442139</v>
      </c>
      <c r="F579" s="179">
        <f>'6.Stata-pooled'!I76</f>
        <v>1.1741136312484741</v>
      </c>
      <c r="G579" s="179">
        <f>'6.Stata-pooled'!I91</f>
        <v>1.3712084293365479</v>
      </c>
      <c r="H579" s="179">
        <f>'6.Stata-pooled'!I106</f>
        <v>1.036712646484375</v>
      </c>
      <c r="I579" s="179">
        <f>'6.Stata-pooled'!I121</f>
        <v>1.1270474195480347</v>
      </c>
      <c r="J579" s="179">
        <f>'6.Stata-pooled'!I136</f>
        <v>1.0973274707794189</v>
      </c>
      <c r="K579" s="179">
        <f>'6.Stata-pooled'!I151</f>
        <v>1.6016290187835693</v>
      </c>
      <c r="L579" s="179">
        <f>'6.Stata-pooled'!I166</f>
        <v>0.99343377351760864</v>
      </c>
      <c r="M579" s="179">
        <f>'6.Stata-pooled'!I181</f>
        <v>0.92617702484130859</v>
      </c>
      <c r="N579" s="179">
        <f>'6.Stata-pooled'!I196</f>
        <v>1.2687373161315918</v>
      </c>
      <c r="P579" s="26">
        <v>2020</v>
      </c>
      <c r="Q579" s="81">
        <f>B579-'Index Tables'!B720</f>
        <v>-2.0264205935482948E-7</v>
      </c>
      <c r="R579" s="81">
        <f>C579-'Index Tables'!C720</f>
        <v>-4.2427978519388176E-7</v>
      </c>
      <c r="S579" s="81">
        <f>D579-'Index Tables'!D720</f>
        <v>1.5779113771152709E-7</v>
      </c>
      <c r="T579" s="81">
        <f>E579-'Index Tables'!E720</f>
        <v>-8.2905578602243679E-7</v>
      </c>
      <c r="U579" s="81">
        <f>F579-'Index Tables'!F720</f>
        <v>-3.6875152598092598E-7</v>
      </c>
      <c r="V579" s="81">
        <f>G579-'Index Tables'!G720</f>
        <v>4.2933654786914133E-7</v>
      </c>
      <c r="W579" s="81">
        <f>H579-'Index Tables'!H720</f>
        <v>6.4648437492209609E-7</v>
      </c>
      <c r="X579" s="81">
        <f>I579-'Index Tables'!I720</f>
        <v>4.1954803475796609E-7</v>
      </c>
      <c r="Y579" s="81">
        <f>J579-'Index Tables'!J720</f>
        <v>4.7077941900397491E-7</v>
      </c>
      <c r="Z579" s="81">
        <f>K579-'Index Tables'!K720</f>
        <v>1.8783569366576103E-8</v>
      </c>
      <c r="AA579" s="81">
        <f>L579-'Index Tables'!L720</f>
        <v>1.7351760861483712E-7</v>
      </c>
      <c r="AB579" s="81">
        <f>M579-'Index Tables'!M720</f>
        <v>3.2484130862986405E-7</v>
      </c>
      <c r="AC579" s="81">
        <f>N579-'Index Tables'!N720</f>
        <v>1.3161315917109562E-6</v>
      </c>
    </row>
    <row r="580" spans="1:71">
      <c r="N580" s="141"/>
    </row>
    <row r="581" spans="1:71">
      <c r="B581" s="141"/>
      <c r="C581" s="141"/>
      <c r="D581" s="141"/>
      <c r="E581" s="141"/>
      <c r="F581" s="141"/>
      <c r="N581" s="141"/>
    </row>
    <row r="582" spans="1:71" ht="14">
      <c r="AB582" s="80"/>
      <c r="AC582" s="81"/>
      <c r="AD582" s="81"/>
      <c r="AE582" s="81"/>
      <c r="AF582" s="81"/>
      <c r="AG582" s="81"/>
      <c r="AH582" s="81"/>
      <c r="AI582" s="81"/>
      <c r="AJ582" s="81"/>
      <c r="AK582" s="81"/>
      <c r="AL582" s="81"/>
      <c r="AM582" s="81"/>
      <c r="AN582" s="81"/>
      <c r="AO582" s="81"/>
      <c r="AP582" s="81"/>
      <c r="AQ582" s="81"/>
      <c r="AR582" s="81"/>
      <c r="AS582" s="81"/>
      <c r="AT582" s="81"/>
      <c r="AU582" s="81"/>
      <c r="AV582" s="81"/>
      <c r="AW582" s="81"/>
      <c r="AX582" s="125"/>
      <c r="AY582" s="131"/>
      <c r="AZ582" s="131"/>
      <c r="BA582" s="131"/>
      <c r="BB582" s="131"/>
      <c r="BC582" s="131"/>
      <c r="BD582" s="131"/>
      <c r="BE582" s="131"/>
      <c r="BF582" s="131"/>
      <c r="BG582" s="131"/>
      <c r="BH582" s="131"/>
      <c r="BI582" s="131"/>
      <c r="BJ582" s="131"/>
      <c r="BK582" s="131"/>
      <c r="BL582" s="131"/>
      <c r="BM582" s="131"/>
      <c r="BN582" s="131"/>
      <c r="BO582" s="131"/>
      <c r="BP582" s="131"/>
      <c r="BQ582" s="131"/>
      <c r="BR582" s="131"/>
      <c r="BS582" s="131"/>
    </row>
    <row r="583" spans="1:71" ht="14">
      <c r="AB583" s="80"/>
      <c r="AC583" s="81"/>
      <c r="AD583" s="81"/>
      <c r="AE583" s="81"/>
      <c r="AF583" s="81"/>
      <c r="AG583" s="81"/>
      <c r="AH583" s="81"/>
      <c r="AI583" s="81"/>
      <c r="AJ583" s="81"/>
      <c r="AK583" s="81"/>
      <c r="AL583" s="81"/>
      <c r="AM583" s="81"/>
      <c r="AN583" s="81"/>
      <c r="AO583" s="81"/>
      <c r="AP583" s="81"/>
      <c r="AQ583" s="81"/>
      <c r="AR583" s="81"/>
      <c r="AS583" s="81"/>
      <c r="AT583" s="81"/>
      <c r="AU583" s="81"/>
      <c r="AV583" s="81"/>
      <c r="AW583" s="81"/>
      <c r="AX583" s="125"/>
      <c r="AY583" s="131"/>
      <c r="AZ583" s="131"/>
      <c r="BA583" s="131"/>
      <c r="BB583" s="131"/>
      <c r="BC583" s="131"/>
      <c r="BD583" s="131"/>
      <c r="BE583" s="131"/>
      <c r="BF583" s="131"/>
      <c r="BG583" s="131"/>
      <c r="BH583" s="131"/>
      <c r="BI583" s="131"/>
      <c r="BJ583" s="131"/>
      <c r="BK583" s="131"/>
      <c r="BL583" s="131"/>
      <c r="BM583" s="131"/>
      <c r="BN583" s="131"/>
      <c r="BO583" s="131"/>
      <c r="BP583" s="131"/>
      <c r="BQ583" s="131"/>
      <c r="BR583" s="131"/>
      <c r="BS583" s="131"/>
    </row>
    <row r="584" spans="1:71" ht="14">
      <c r="AB584" s="80"/>
      <c r="AC584" s="81"/>
      <c r="AD584" s="81"/>
      <c r="AE584" s="81"/>
      <c r="AF584" s="81"/>
      <c r="AG584" s="81"/>
      <c r="AH584" s="81"/>
      <c r="AI584" s="81"/>
      <c r="AJ584" s="81"/>
      <c r="AK584" s="81"/>
      <c r="AL584" s="81"/>
      <c r="AM584" s="81"/>
      <c r="AN584" s="81"/>
      <c r="AO584" s="81"/>
      <c r="AP584" s="81"/>
      <c r="AQ584" s="81"/>
      <c r="AR584" s="81"/>
      <c r="AS584" s="81"/>
      <c r="AT584" s="81"/>
      <c r="AU584" s="81"/>
      <c r="AV584" s="81"/>
      <c r="AW584" s="81"/>
      <c r="AX584" s="125"/>
      <c r="AY584" s="131"/>
      <c r="AZ584" s="131"/>
      <c r="BA584" s="131"/>
      <c r="BB584" s="131"/>
      <c r="BC584" s="131"/>
      <c r="BD584" s="131"/>
      <c r="BE584" s="131"/>
      <c r="BF584" s="131"/>
      <c r="BG584" s="131"/>
      <c r="BH584" s="131"/>
      <c r="BI584" s="131"/>
      <c r="BJ584" s="131"/>
      <c r="BK584" s="131"/>
      <c r="BL584" s="131"/>
      <c r="BM584" s="131"/>
      <c r="BN584" s="131"/>
      <c r="BO584" s="131"/>
      <c r="BP584" s="131"/>
      <c r="BQ584" s="131"/>
      <c r="BR584" s="131"/>
      <c r="BS584" s="131"/>
    </row>
    <row r="585" spans="1:71" ht="14">
      <c r="AB585" s="80"/>
      <c r="AC585" s="81"/>
      <c r="AD585" s="81"/>
      <c r="AE585" s="81"/>
      <c r="AF585" s="81"/>
      <c r="AG585" s="81"/>
      <c r="AH585" s="81"/>
      <c r="AI585" s="81"/>
      <c r="AJ585" s="81"/>
      <c r="AK585" s="81"/>
      <c r="AL585" s="81"/>
      <c r="AM585" s="81"/>
      <c r="AN585" s="81"/>
      <c r="AO585" s="81"/>
      <c r="AP585" s="81"/>
      <c r="AQ585" s="81"/>
      <c r="AR585" s="81"/>
      <c r="AS585" s="81"/>
      <c r="AT585" s="81"/>
      <c r="AU585" s="81"/>
      <c r="AV585" s="81"/>
      <c r="AW585" s="81"/>
      <c r="AX585" s="125"/>
      <c r="AY585" s="131"/>
      <c r="AZ585" s="131"/>
      <c r="BA585" s="131"/>
      <c r="BB585" s="131"/>
      <c r="BC585" s="131"/>
      <c r="BD585" s="131"/>
      <c r="BE585" s="131"/>
      <c r="BF585" s="131"/>
      <c r="BG585" s="131"/>
      <c r="BH585" s="131"/>
      <c r="BI585" s="131"/>
      <c r="BJ585" s="131"/>
      <c r="BK585" s="131"/>
      <c r="BL585" s="131"/>
      <c r="BM585" s="131"/>
      <c r="BN585" s="131"/>
      <c r="BO585" s="131"/>
      <c r="BP585" s="131"/>
      <c r="BQ585" s="131"/>
      <c r="BR585" s="131"/>
      <c r="BS585" s="131"/>
    </row>
    <row r="586" spans="1:71" ht="14">
      <c r="AB586" s="80"/>
      <c r="AC586" s="81"/>
      <c r="AD586" s="81"/>
      <c r="AE586" s="81"/>
      <c r="AF586" s="81"/>
      <c r="AG586" s="81"/>
      <c r="AH586" s="81"/>
      <c r="AI586" s="81"/>
      <c r="AJ586" s="81"/>
      <c r="AK586" s="81"/>
      <c r="AL586" s="81"/>
      <c r="AM586" s="81"/>
      <c r="AN586" s="81"/>
      <c r="AO586" s="81"/>
      <c r="AP586" s="81"/>
      <c r="AQ586" s="81"/>
      <c r="AR586" s="81"/>
      <c r="AS586" s="81"/>
      <c r="AT586" s="81"/>
      <c r="AU586" s="81"/>
      <c r="AV586" s="81"/>
      <c r="AW586" s="81"/>
      <c r="AX586" s="125"/>
      <c r="AY586" s="131"/>
      <c r="AZ586" s="131"/>
      <c r="BA586" s="131"/>
      <c r="BB586" s="131"/>
      <c r="BC586" s="131"/>
      <c r="BD586" s="131"/>
      <c r="BE586" s="131"/>
      <c r="BF586" s="131"/>
      <c r="BG586" s="131"/>
      <c r="BH586" s="131"/>
      <c r="BI586" s="131"/>
      <c r="BJ586" s="131"/>
      <c r="BK586" s="131"/>
      <c r="BL586" s="131"/>
      <c r="BM586" s="131"/>
      <c r="BN586" s="131"/>
      <c r="BO586" s="131"/>
      <c r="BP586" s="131"/>
      <c r="BQ586" s="131"/>
      <c r="BR586" s="131"/>
      <c r="BS586" s="131"/>
    </row>
    <row r="587" spans="1:71" ht="14">
      <c r="AB587" s="80"/>
      <c r="AC587" s="81"/>
      <c r="AD587" s="81"/>
      <c r="AE587" s="81"/>
      <c r="AF587" s="81"/>
      <c r="AG587" s="81"/>
      <c r="AH587" s="81"/>
      <c r="AI587" s="81"/>
      <c r="AJ587" s="81"/>
      <c r="AK587" s="81"/>
      <c r="AL587" s="81"/>
      <c r="AM587" s="81"/>
      <c r="AN587" s="81"/>
      <c r="AO587" s="81"/>
      <c r="AP587" s="81"/>
      <c r="AQ587" s="81"/>
      <c r="AR587" s="81"/>
      <c r="AS587" s="81"/>
      <c r="AT587" s="81"/>
      <c r="AU587" s="81"/>
      <c r="AV587" s="81"/>
      <c r="AW587" s="81"/>
      <c r="AX587" s="125"/>
      <c r="AY587" s="131"/>
      <c r="AZ587" s="131"/>
      <c r="BA587" s="131"/>
      <c r="BB587" s="131"/>
      <c r="BC587" s="131"/>
      <c r="BD587" s="131"/>
      <c r="BE587" s="131"/>
      <c r="BF587" s="131"/>
      <c r="BG587" s="131"/>
      <c r="BH587" s="131"/>
      <c r="BI587" s="131"/>
      <c r="BJ587" s="131"/>
      <c r="BK587" s="131"/>
      <c r="BL587" s="131"/>
      <c r="BM587" s="131"/>
      <c r="BN587" s="131"/>
      <c r="BO587" s="131"/>
      <c r="BP587" s="131"/>
      <c r="BQ587" s="131"/>
      <c r="BR587" s="131"/>
      <c r="BS587" s="131"/>
    </row>
    <row r="588" spans="1:71" ht="14">
      <c r="AB588" s="80"/>
      <c r="AC588" s="81"/>
      <c r="AD588" s="81"/>
      <c r="AE588" s="81"/>
      <c r="AF588" s="81"/>
      <c r="AG588" s="81"/>
      <c r="AH588" s="81"/>
      <c r="AI588" s="81"/>
      <c r="AJ588" s="81"/>
      <c r="AK588" s="81"/>
      <c r="AL588" s="81"/>
      <c r="AM588" s="81"/>
      <c r="AN588" s="81"/>
      <c r="AO588" s="81"/>
      <c r="AP588" s="81"/>
      <c r="AQ588" s="81"/>
      <c r="AR588" s="81"/>
      <c r="AS588" s="81"/>
      <c r="AT588" s="81"/>
      <c r="AU588" s="81"/>
      <c r="AV588" s="81"/>
      <c r="AW588" s="81"/>
      <c r="AX588" s="125"/>
      <c r="AY588" s="131"/>
      <c r="AZ588" s="131"/>
      <c r="BA588" s="131"/>
      <c r="BB588" s="131"/>
      <c r="BC588" s="131"/>
      <c r="BD588" s="131"/>
      <c r="BE588" s="131"/>
      <c r="BF588" s="131"/>
      <c r="BG588" s="131"/>
      <c r="BH588" s="131"/>
      <c r="BI588" s="131"/>
      <c r="BJ588" s="131"/>
      <c r="BK588" s="131"/>
      <c r="BL588" s="131"/>
      <c r="BM588" s="131"/>
      <c r="BN588" s="131"/>
      <c r="BO588" s="131"/>
      <c r="BP588" s="131"/>
      <c r="BQ588" s="131"/>
      <c r="BR588" s="131"/>
      <c r="BS588" s="131"/>
    </row>
    <row r="589" spans="1:71" ht="14">
      <c r="AB589" s="80"/>
      <c r="AC589" s="81"/>
      <c r="AD589" s="81"/>
      <c r="AE589" s="81"/>
      <c r="AF589" s="81"/>
      <c r="AG589" s="81"/>
      <c r="AH589" s="81"/>
      <c r="AI589" s="81"/>
      <c r="AJ589" s="81"/>
      <c r="AK589" s="81"/>
      <c r="AL589" s="81"/>
      <c r="AM589" s="81"/>
      <c r="AN589" s="81"/>
      <c r="AO589" s="81"/>
      <c r="AP589" s="81"/>
      <c r="AQ589" s="81"/>
      <c r="AR589" s="81"/>
      <c r="AS589" s="81"/>
      <c r="AT589" s="81"/>
      <c r="AU589" s="81"/>
      <c r="AV589" s="81"/>
      <c r="AW589" s="81"/>
      <c r="AX589" s="125"/>
      <c r="AY589" s="131"/>
      <c r="AZ589" s="131"/>
      <c r="BA589" s="131"/>
      <c r="BB589" s="131"/>
      <c r="BC589" s="131"/>
      <c r="BD589" s="131"/>
      <c r="BE589" s="131"/>
      <c r="BF589" s="131"/>
      <c r="BG589" s="131"/>
      <c r="BH589" s="131"/>
      <c r="BI589" s="131"/>
      <c r="BJ589" s="131"/>
      <c r="BK589" s="131"/>
      <c r="BL589" s="131"/>
      <c r="BM589" s="131"/>
      <c r="BN589" s="131"/>
      <c r="BO589" s="131"/>
      <c r="BP589" s="131"/>
      <c r="BQ589" s="131"/>
      <c r="BR589" s="131"/>
      <c r="BS589" s="131"/>
    </row>
    <row r="590" spans="1:71" ht="14">
      <c r="AB590" s="80"/>
      <c r="AC590" s="81"/>
      <c r="AD590" s="81"/>
      <c r="AE590" s="81"/>
      <c r="AF590" s="81"/>
      <c r="AG590" s="81"/>
      <c r="AH590" s="81"/>
      <c r="AI590" s="81"/>
      <c r="AJ590" s="81"/>
      <c r="AK590" s="81"/>
      <c r="AL590" s="81"/>
      <c r="AM590" s="81"/>
      <c r="AN590" s="81"/>
      <c r="AO590" s="81"/>
      <c r="AP590" s="81"/>
      <c r="AQ590" s="81"/>
      <c r="AR590" s="81"/>
      <c r="AS590" s="81"/>
      <c r="AT590" s="81"/>
      <c r="AU590" s="81"/>
      <c r="AV590" s="81"/>
      <c r="AW590" s="81"/>
      <c r="AX590" s="125"/>
      <c r="AY590" s="131"/>
      <c r="AZ590" s="131"/>
      <c r="BA590" s="131"/>
      <c r="BB590" s="131"/>
      <c r="BC590" s="131"/>
      <c r="BD590" s="131"/>
      <c r="BE590" s="131"/>
      <c r="BF590" s="131"/>
      <c r="BG590" s="131"/>
      <c r="BH590" s="131"/>
      <c r="BI590" s="131"/>
      <c r="BJ590" s="131"/>
      <c r="BK590" s="131"/>
      <c r="BL590" s="131"/>
      <c r="BM590" s="131"/>
      <c r="BN590" s="131"/>
      <c r="BO590" s="131"/>
      <c r="BP590" s="131"/>
      <c r="BQ590" s="131"/>
      <c r="BR590" s="131"/>
      <c r="BS590" s="131"/>
    </row>
    <row r="591" spans="1:71" ht="14">
      <c r="AB591" s="80"/>
      <c r="AC591" s="81"/>
      <c r="AD591" s="81"/>
      <c r="AE591" s="81"/>
      <c r="AF591" s="81"/>
      <c r="AG591" s="81"/>
      <c r="AH591" s="81"/>
      <c r="AI591" s="81"/>
      <c r="AJ591" s="81"/>
      <c r="AK591" s="81"/>
      <c r="AL591" s="81"/>
      <c r="AM591" s="81"/>
      <c r="AN591" s="81"/>
      <c r="AO591" s="81"/>
      <c r="AP591" s="81"/>
      <c r="AQ591" s="81"/>
      <c r="AR591" s="81"/>
      <c r="AS591" s="81"/>
      <c r="AT591" s="81"/>
      <c r="AU591" s="81"/>
      <c r="AV591" s="81"/>
      <c r="AW591" s="81"/>
      <c r="AX591" s="125"/>
      <c r="AY591" s="131"/>
      <c r="AZ591" s="131"/>
      <c r="BA591" s="131"/>
      <c r="BB591" s="131"/>
      <c r="BC591" s="131"/>
      <c r="BD591" s="131"/>
      <c r="BE591" s="131"/>
      <c r="BF591" s="131"/>
      <c r="BG591" s="131"/>
      <c r="BH591" s="131"/>
      <c r="BI591" s="131"/>
      <c r="BJ591" s="131"/>
      <c r="BK591" s="131"/>
      <c r="BL591" s="131"/>
      <c r="BM591" s="131"/>
      <c r="BN591" s="131"/>
      <c r="BO591" s="131"/>
      <c r="BP591" s="131"/>
      <c r="BQ591" s="131"/>
      <c r="BR591" s="131"/>
      <c r="BS591" s="131"/>
    </row>
    <row r="592" spans="1:71" ht="14">
      <c r="AB592" s="80"/>
      <c r="AC592" s="81"/>
      <c r="AD592" s="81"/>
      <c r="AE592" s="81"/>
      <c r="AF592" s="81"/>
      <c r="AG592" s="81"/>
      <c r="AH592" s="81"/>
      <c r="AI592" s="81"/>
      <c r="AJ592" s="81"/>
      <c r="AK592" s="81"/>
      <c r="AL592" s="81"/>
      <c r="AM592" s="81"/>
      <c r="AN592" s="81"/>
      <c r="AO592" s="81"/>
      <c r="AP592" s="81"/>
      <c r="AQ592" s="81"/>
      <c r="AR592" s="81"/>
      <c r="AS592" s="81"/>
      <c r="AT592" s="81"/>
      <c r="AU592" s="81"/>
      <c r="AV592" s="81"/>
      <c r="AW592" s="81"/>
      <c r="AX592" s="125"/>
      <c r="AY592" s="131"/>
      <c r="AZ592" s="131"/>
      <c r="BA592" s="131"/>
      <c r="BB592" s="131"/>
      <c r="BC592" s="131"/>
      <c r="BD592" s="131"/>
      <c r="BE592" s="131"/>
      <c r="BF592" s="131"/>
      <c r="BG592" s="131"/>
      <c r="BH592" s="131"/>
      <c r="BI592" s="131"/>
      <c r="BJ592" s="131"/>
      <c r="BK592" s="131"/>
      <c r="BL592" s="131"/>
      <c r="BM592" s="131"/>
      <c r="BN592" s="131"/>
      <c r="BO592" s="131"/>
      <c r="BP592" s="131"/>
      <c r="BQ592" s="131"/>
      <c r="BR592" s="131"/>
      <c r="BS592" s="131"/>
    </row>
    <row r="593" spans="25:71" ht="14">
      <c r="AB593" s="80"/>
      <c r="AC593" s="81"/>
      <c r="AD593" s="81"/>
      <c r="AE593" s="81"/>
      <c r="AF593" s="81"/>
      <c r="AG593" s="81"/>
      <c r="AH593" s="81"/>
      <c r="AI593" s="81"/>
      <c r="AJ593" s="81"/>
      <c r="AK593" s="81"/>
      <c r="AL593" s="81"/>
      <c r="AM593" s="81"/>
      <c r="AN593" s="81"/>
      <c r="AO593" s="81"/>
      <c r="AP593" s="81"/>
      <c r="AQ593" s="81"/>
      <c r="AR593" s="81"/>
      <c r="AS593" s="81"/>
      <c r="AT593" s="81"/>
      <c r="AU593" s="81"/>
      <c r="AV593" s="81"/>
      <c r="AW593" s="81"/>
      <c r="AX593" s="125"/>
      <c r="AY593" s="131"/>
      <c r="AZ593" s="131"/>
      <c r="BA593" s="131"/>
      <c r="BB593" s="131"/>
      <c r="BC593" s="131"/>
      <c r="BD593" s="131"/>
      <c r="BE593" s="131"/>
      <c r="BF593" s="131"/>
      <c r="BG593" s="131"/>
      <c r="BH593" s="131"/>
      <c r="BI593" s="131"/>
      <c r="BJ593" s="131"/>
      <c r="BK593" s="131"/>
      <c r="BL593" s="131"/>
      <c r="BM593" s="131"/>
      <c r="BN593" s="131"/>
      <c r="BO593" s="131"/>
      <c r="BP593" s="131"/>
      <c r="BQ593" s="131"/>
      <c r="BR593" s="131"/>
      <c r="BS593" s="131"/>
    </row>
    <row r="594" spans="25:71" ht="14">
      <c r="AB594" s="80"/>
      <c r="AC594" s="90"/>
      <c r="AD594" s="90"/>
      <c r="AE594" s="90"/>
      <c r="AF594" s="90"/>
      <c r="AG594" s="90"/>
      <c r="AH594" s="81"/>
      <c r="AI594" s="90"/>
      <c r="AJ594" s="90"/>
      <c r="AK594" s="90"/>
      <c r="AL594" s="90"/>
      <c r="AM594" s="90"/>
      <c r="AN594" s="90"/>
      <c r="AO594" s="90"/>
      <c r="AP594" s="90"/>
      <c r="AQ594" s="90"/>
      <c r="AR594" s="90"/>
      <c r="AS594" s="90"/>
      <c r="AT594" s="90"/>
      <c r="AU594" s="90"/>
      <c r="AV594" s="90"/>
      <c r="AW594" s="90"/>
      <c r="AX594" s="125"/>
      <c r="AY594" s="131"/>
      <c r="AZ594" s="131"/>
      <c r="BA594" s="131"/>
      <c r="BB594" s="131"/>
      <c r="BC594" s="131"/>
      <c r="BD594" s="131"/>
      <c r="BE594" s="131"/>
      <c r="BF594" s="131"/>
      <c r="BG594" s="131"/>
      <c r="BH594" s="131"/>
      <c r="BI594" s="131"/>
      <c r="BJ594" s="131"/>
      <c r="BK594" s="131"/>
      <c r="BL594" s="131"/>
      <c r="BM594" s="131"/>
      <c r="BN594" s="131"/>
      <c r="BO594" s="131"/>
      <c r="BP594" s="131"/>
      <c r="BQ594" s="131"/>
      <c r="BR594" s="131"/>
      <c r="BS594" s="131"/>
    </row>
    <row r="595" spans="25:71" ht="14">
      <c r="AB595" s="80"/>
      <c r="AC595" s="90"/>
      <c r="AD595" s="90"/>
      <c r="AE595" s="90"/>
      <c r="AF595" s="90"/>
      <c r="AG595" s="90"/>
      <c r="AH595" s="81"/>
      <c r="AI595" s="90"/>
      <c r="AJ595" s="90"/>
      <c r="AK595" s="90"/>
      <c r="AL595" s="90"/>
      <c r="AM595" s="90"/>
      <c r="AN595" s="90"/>
      <c r="AO595" s="90"/>
      <c r="AP595" s="90"/>
      <c r="AQ595" s="90"/>
      <c r="AR595" s="90"/>
      <c r="AS595" s="90"/>
      <c r="AT595" s="90"/>
      <c r="AU595" s="90"/>
      <c r="AV595" s="90"/>
      <c r="AW595" s="90"/>
      <c r="AX595" s="125"/>
      <c r="AY595" s="131"/>
      <c r="AZ595" s="131"/>
      <c r="BA595" s="131"/>
      <c r="BB595" s="131"/>
      <c r="BC595" s="131"/>
      <c r="BD595" s="131"/>
      <c r="BE595" s="131"/>
      <c r="BF595" s="131"/>
      <c r="BG595" s="131"/>
      <c r="BH595" s="131"/>
      <c r="BI595" s="131"/>
      <c r="BJ595" s="131"/>
      <c r="BK595" s="131"/>
      <c r="BL595" s="131"/>
      <c r="BM595" s="131"/>
      <c r="BN595" s="131"/>
      <c r="BO595" s="131"/>
      <c r="BP595" s="131"/>
      <c r="BQ595" s="131"/>
      <c r="BR595" s="131"/>
      <c r="BS595" s="131"/>
    </row>
    <row r="596" spans="25:71" ht="14">
      <c r="AB596" s="80"/>
      <c r="AC596" s="90"/>
      <c r="AD596" s="90"/>
      <c r="AE596" s="90"/>
      <c r="AF596" s="90"/>
      <c r="AG596" s="90"/>
      <c r="AH596" s="81"/>
      <c r="AI596" s="90"/>
      <c r="AJ596" s="90"/>
      <c r="AK596" s="90"/>
      <c r="AL596" s="90"/>
      <c r="AM596" s="90"/>
      <c r="AN596" s="90"/>
      <c r="AO596" s="90"/>
      <c r="AP596" s="90"/>
      <c r="AQ596" s="90"/>
      <c r="AR596" s="90"/>
      <c r="AS596" s="90"/>
      <c r="AT596" s="90"/>
      <c r="AU596" s="90"/>
      <c r="AV596" s="90"/>
      <c r="AW596" s="90"/>
      <c r="AX596" s="125"/>
      <c r="AY596" s="131"/>
      <c r="AZ596" s="131"/>
      <c r="BA596" s="131"/>
      <c r="BB596" s="131"/>
      <c r="BC596" s="131"/>
      <c r="BD596" s="131"/>
      <c r="BE596" s="131"/>
      <c r="BF596" s="131"/>
      <c r="BG596" s="131"/>
      <c r="BH596" s="131"/>
      <c r="BI596" s="131"/>
      <c r="BJ596" s="131"/>
      <c r="BK596" s="131"/>
      <c r="BL596" s="131"/>
      <c r="BM596" s="131"/>
      <c r="BN596" s="131"/>
      <c r="BO596" s="131"/>
      <c r="BP596" s="131"/>
      <c r="BQ596" s="131"/>
      <c r="BR596" s="131"/>
      <c r="BS596" s="131"/>
    </row>
    <row r="597" spans="25:71" ht="14">
      <c r="AB597" s="80"/>
      <c r="AC597" s="90"/>
      <c r="AD597" s="90"/>
      <c r="AE597" s="90"/>
      <c r="AF597" s="90"/>
      <c r="AG597" s="90"/>
      <c r="AH597" s="90"/>
      <c r="AI597" s="90"/>
      <c r="AJ597" s="90"/>
      <c r="AK597" s="90"/>
      <c r="AL597" s="90"/>
      <c r="AM597" s="90"/>
      <c r="AN597" s="90"/>
      <c r="AO597" s="90"/>
      <c r="AP597" s="90"/>
      <c r="AQ597" s="90"/>
      <c r="AR597" s="90"/>
      <c r="AS597" s="90"/>
      <c r="AT597" s="90"/>
      <c r="AU597" s="90"/>
      <c r="AV597" s="90"/>
      <c r="AW597" s="90"/>
      <c r="AX597" s="125"/>
      <c r="AY597" s="131"/>
      <c r="AZ597" s="131"/>
      <c r="BA597" s="131"/>
      <c r="BB597" s="131"/>
      <c r="BC597" s="131"/>
      <c r="BD597" s="131"/>
      <c r="BE597" s="131"/>
      <c r="BF597" s="131"/>
      <c r="BG597" s="131"/>
      <c r="BH597" s="131"/>
      <c r="BI597" s="131"/>
      <c r="BJ597" s="131"/>
      <c r="BK597" s="131"/>
      <c r="BL597" s="131"/>
      <c r="BM597" s="131"/>
      <c r="BN597" s="131"/>
      <c r="BO597" s="131"/>
      <c r="BP597" s="131"/>
      <c r="BQ597" s="131"/>
      <c r="BR597" s="131"/>
      <c r="BS597" s="131"/>
    </row>
    <row r="598" spans="25:71">
      <c r="AB598" s="132"/>
      <c r="AC598" s="132"/>
      <c r="AD598" s="132"/>
      <c r="AE598" s="132"/>
      <c r="AF598" s="132"/>
      <c r="AG598" s="132"/>
      <c r="AH598" s="132"/>
      <c r="AI598" s="132"/>
      <c r="AJ598" s="132"/>
      <c r="AK598" s="125"/>
      <c r="AL598" s="125"/>
      <c r="AM598" s="125"/>
      <c r="AN598" s="125"/>
      <c r="AO598" s="125"/>
      <c r="AP598" s="125"/>
      <c r="AQ598" s="125"/>
      <c r="AR598" s="125"/>
      <c r="AS598" s="125"/>
      <c r="AT598" s="125"/>
      <c r="AU598" s="125"/>
      <c r="AV598" s="125"/>
      <c r="AW598" s="125"/>
      <c r="AX598" s="125"/>
      <c r="AY598" s="125"/>
      <c r="AZ598" s="125"/>
      <c r="BA598" s="125"/>
      <c r="BB598" s="125"/>
      <c r="BC598" s="125"/>
      <c r="BD598" s="125"/>
      <c r="BE598" s="125"/>
      <c r="BF598" s="125"/>
      <c r="BG598" s="125"/>
      <c r="BH598" s="125"/>
      <c r="BI598" s="125"/>
      <c r="BJ598" s="125"/>
      <c r="BK598" s="125"/>
      <c r="BL598" s="125"/>
      <c r="BM598" s="125"/>
      <c r="BN598" s="125"/>
      <c r="BO598" s="125"/>
      <c r="BP598" s="125"/>
      <c r="BQ598" s="125"/>
      <c r="BR598" s="125"/>
      <c r="BS598" s="125"/>
    </row>
    <row r="599" spans="25:71">
      <c r="AB599" s="132"/>
      <c r="AC599" s="132"/>
      <c r="AD599" s="132"/>
      <c r="AE599" s="132"/>
      <c r="AF599" s="132"/>
      <c r="AG599" s="132"/>
      <c r="AH599" s="132"/>
      <c r="AI599" s="132"/>
      <c r="AJ599" s="132"/>
      <c r="AK599" s="125"/>
      <c r="AL599" s="125"/>
      <c r="AM599" s="125"/>
      <c r="AN599" s="125"/>
      <c r="AO599" s="125"/>
      <c r="AP599" s="125"/>
      <c r="AQ599" s="125"/>
      <c r="AR599" s="125"/>
      <c r="AS599" s="125"/>
      <c r="AT599" s="125"/>
      <c r="AU599" s="125"/>
      <c r="AV599" s="125"/>
      <c r="AW599" s="125"/>
      <c r="AX599" s="125"/>
      <c r="AY599" s="125"/>
      <c r="AZ599" s="125"/>
      <c r="BA599" s="125"/>
      <c r="BB599" s="125"/>
      <c r="BC599" s="125"/>
      <c r="BD599" s="125"/>
      <c r="BE599" s="125"/>
      <c r="BF599" s="125"/>
      <c r="BG599" s="125"/>
      <c r="BH599" s="125"/>
      <c r="BI599" s="125"/>
      <c r="BJ599" s="125"/>
      <c r="BK599" s="125"/>
      <c r="BL599" s="125"/>
      <c r="BM599" s="125"/>
      <c r="BN599" s="125"/>
      <c r="BO599" s="125"/>
      <c r="BP599" s="125"/>
      <c r="BQ599" s="125"/>
      <c r="BR599" s="125"/>
      <c r="BS599" s="125"/>
    </row>
    <row r="600" spans="25:71">
      <c r="AB600" s="127"/>
      <c r="AC600" s="128"/>
      <c r="AD600" s="128"/>
      <c r="AE600" s="128"/>
      <c r="AF600" s="128"/>
      <c r="AG600" s="128"/>
      <c r="AH600" s="128"/>
      <c r="AI600" s="128"/>
      <c r="AJ600" s="128"/>
      <c r="AK600" s="128"/>
      <c r="AL600" s="128"/>
      <c r="AM600" s="128"/>
      <c r="AN600" s="128"/>
      <c r="AO600" s="128"/>
      <c r="AP600" s="128"/>
      <c r="AQ600" s="128"/>
      <c r="AR600" s="128"/>
      <c r="AS600" s="128"/>
      <c r="AT600" s="128"/>
      <c r="AU600" s="128"/>
      <c r="AV600" s="128"/>
      <c r="AW600" s="128"/>
      <c r="AX600" s="125"/>
      <c r="AY600" s="125"/>
      <c r="AZ600" s="125"/>
      <c r="BA600" s="125"/>
      <c r="BB600" s="125"/>
      <c r="BC600" s="125"/>
      <c r="BD600" s="125"/>
      <c r="BE600" s="125"/>
      <c r="BF600" s="125"/>
      <c r="BG600" s="125"/>
      <c r="BH600" s="125"/>
      <c r="BI600" s="125"/>
      <c r="BJ600" s="125"/>
      <c r="BK600" s="125"/>
      <c r="BL600" s="125"/>
      <c r="BM600" s="125"/>
      <c r="BN600" s="125"/>
      <c r="BO600" s="125"/>
      <c r="BP600" s="125"/>
      <c r="BQ600" s="125"/>
      <c r="BR600" s="125"/>
      <c r="BS600" s="125"/>
    </row>
    <row r="601" spans="25:71">
      <c r="AB601" s="127"/>
      <c r="AC601" s="272"/>
      <c r="AD601" s="272"/>
      <c r="AE601" s="272"/>
      <c r="AF601" s="272"/>
      <c r="AG601" s="272"/>
      <c r="AH601" s="272"/>
      <c r="AI601" s="272"/>
      <c r="AJ601" s="272"/>
      <c r="AK601" s="272"/>
      <c r="AL601" s="272"/>
      <c r="AM601" s="272"/>
      <c r="AN601" s="272"/>
      <c r="AO601" s="272"/>
      <c r="AP601" s="272"/>
      <c r="AQ601" s="272"/>
      <c r="AR601" s="272"/>
      <c r="AS601" s="272"/>
      <c r="AT601" s="272"/>
      <c r="AU601" s="272"/>
      <c r="AV601" s="272"/>
      <c r="AW601" s="272"/>
      <c r="AX601" s="125"/>
      <c r="AY601" s="125"/>
      <c r="AZ601" s="125"/>
      <c r="BA601" s="125"/>
      <c r="BB601" s="125"/>
      <c r="BC601" s="125"/>
      <c r="BD601" s="125"/>
      <c r="BE601" s="125"/>
      <c r="BF601" s="125"/>
      <c r="BG601" s="125"/>
      <c r="BH601" s="125"/>
      <c r="BI601" s="125"/>
      <c r="BJ601" s="125"/>
      <c r="BK601" s="125"/>
      <c r="BL601" s="125"/>
      <c r="BM601" s="125"/>
      <c r="BN601" s="125"/>
      <c r="BO601" s="125"/>
      <c r="BP601" s="125"/>
      <c r="BQ601" s="125"/>
      <c r="BR601" s="125"/>
      <c r="BS601" s="125"/>
    </row>
    <row r="602" spans="25:71" ht="14">
      <c r="AB602" s="129"/>
      <c r="AC602" s="102"/>
      <c r="AD602" s="102"/>
      <c r="AE602" s="102"/>
      <c r="AF602" s="102"/>
      <c r="AG602" s="102"/>
      <c r="AH602" s="102"/>
      <c r="AI602" s="102"/>
      <c r="AJ602" s="130"/>
      <c r="AK602" s="130"/>
      <c r="AL602" s="130"/>
      <c r="AM602" s="130"/>
      <c r="AN602" s="130"/>
      <c r="AO602" s="130"/>
      <c r="AP602" s="102"/>
      <c r="AQ602" s="130"/>
      <c r="AR602" s="130"/>
      <c r="AS602" s="130"/>
      <c r="AT602" s="130"/>
      <c r="AU602" s="130"/>
      <c r="AV602" s="130"/>
      <c r="AW602" s="130"/>
      <c r="AX602" s="125"/>
      <c r="AY602" s="102"/>
      <c r="AZ602" s="102"/>
      <c r="BA602" s="102"/>
      <c r="BB602" s="102"/>
      <c r="BC602" s="102"/>
      <c r="BD602" s="102"/>
      <c r="BE602" s="102"/>
      <c r="BF602" s="130"/>
      <c r="BG602" s="130"/>
      <c r="BH602" s="130"/>
      <c r="BI602" s="130"/>
      <c r="BJ602" s="130"/>
      <c r="BK602" s="130"/>
      <c r="BL602" s="102"/>
      <c r="BM602" s="130"/>
      <c r="BN602" s="130"/>
      <c r="BO602" s="130"/>
      <c r="BP602" s="130"/>
      <c r="BQ602" s="130"/>
      <c r="BR602" s="130"/>
      <c r="BS602" s="130"/>
    </row>
    <row r="603" spans="25:71" ht="14">
      <c r="Y603" s="140"/>
      <c r="Z603" s="140"/>
      <c r="AA603" s="140"/>
      <c r="AB603" s="140"/>
      <c r="AC603" s="140"/>
      <c r="AD603" s="140"/>
      <c r="AE603" s="140"/>
      <c r="AF603" s="140"/>
      <c r="AG603" s="140"/>
      <c r="AH603" s="140"/>
      <c r="AI603" s="140"/>
      <c r="AJ603" s="140"/>
      <c r="AK603" s="140"/>
      <c r="AL603" s="140"/>
      <c r="AM603" s="140"/>
      <c r="AN603" s="140"/>
      <c r="AO603" s="140"/>
      <c r="AP603" s="140"/>
      <c r="AQ603" s="140"/>
      <c r="AR603" s="140"/>
      <c r="AS603" s="140"/>
      <c r="AT603" s="140"/>
      <c r="AU603" s="140"/>
      <c r="AV603" s="140"/>
      <c r="AW603" s="81"/>
      <c r="AX603" s="125"/>
      <c r="AY603" s="131"/>
      <c r="AZ603" s="131"/>
      <c r="BA603" s="131"/>
      <c r="BB603" s="131"/>
      <c r="BC603" s="131"/>
      <c r="BD603" s="131"/>
      <c r="BE603" s="131"/>
      <c r="BF603" s="131"/>
      <c r="BG603" s="131"/>
      <c r="BH603" s="131"/>
      <c r="BI603" s="131"/>
      <c r="BJ603" s="131"/>
      <c r="BK603" s="131"/>
      <c r="BL603" s="131"/>
      <c r="BM603" s="131"/>
      <c r="BN603" s="131"/>
      <c r="BO603" s="131"/>
      <c r="BP603" s="131"/>
      <c r="BQ603" s="131"/>
      <c r="BR603" s="131"/>
      <c r="BS603" s="131"/>
    </row>
    <row r="604" spans="25:71" ht="14">
      <c r="Y604" s="140"/>
      <c r="Z604" s="140"/>
      <c r="AA604" s="140"/>
      <c r="AB604" s="140"/>
      <c r="AC604" s="140"/>
      <c r="AD604" s="140"/>
      <c r="AE604" s="140"/>
      <c r="AF604" s="140"/>
      <c r="AG604" s="140"/>
      <c r="AH604" s="140"/>
      <c r="AI604" s="140"/>
      <c r="AJ604" s="140"/>
      <c r="AK604" s="140"/>
      <c r="AL604" s="140"/>
      <c r="AM604" s="140"/>
      <c r="AN604" s="140"/>
      <c r="AO604" s="140"/>
      <c r="AP604" s="140"/>
      <c r="AQ604" s="140"/>
      <c r="AR604" s="140"/>
      <c r="AS604" s="140"/>
      <c r="AT604" s="81"/>
      <c r="AU604" s="81"/>
      <c r="AV604" s="81"/>
      <c r="AW604" s="81"/>
      <c r="AX604" s="125"/>
      <c r="AY604" s="131"/>
      <c r="AZ604" s="131"/>
      <c r="BA604" s="131"/>
      <c r="BB604" s="131"/>
      <c r="BC604" s="131"/>
      <c r="BD604" s="131"/>
      <c r="BE604" s="131"/>
      <c r="BF604" s="131"/>
      <c r="BG604" s="131"/>
      <c r="BH604" s="131"/>
      <c r="BI604" s="131"/>
      <c r="BJ604" s="131"/>
      <c r="BK604" s="131"/>
      <c r="BL604" s="131"/>
      <c r="BM604" s="131"/>
      <c r="BN604" s="131"/>
      <c r="BO604" s="131"/>
      <c r="BP604" s="131"/>
      <c r="BQ604" s="131"/>
      <c r="BR604" s="131"/>
      <c r="BS604" s="131"/>
    </row>
    <row r="605" spans="25:71" ht="14">
      <c r="Y605" s="140"/>
      <c r="Z605" s="140"/>
      <c r="AA605" s="140"/>
      <c r="AB605" s="140"/>
      <c r="AC605" s="140"/>
      <c r="AD605" s="140"/>
      <c r="AE605" s="140"/>
      <c r="AF605" s="140"/>
      <c r="AG605" s="140"/>
      <c r="AH605" s="140"/>
      <c r="AI605" s="140"/>
      <c r="AJ605" s="140"/>
      <c r="AK605" s="140"/>
      <c r="AL605" s="140"/>
      <c r="AM605" s="140"/>
      <c r="AN605" s="140"/>
      <c r="AO605" s="140"/>
      <c r="AP605" s="140"/>
      <c r="AQ605" s="140"/>
      <c r="AR605" s="140"/>
      <c r="AS605" s="140"/>
      <c r="AT605" s="81"/>
      <c r="AU605" s="81"/>
      <c r="AV605" s="81"/>
      <c r="AW605" s="81"/>
      <c r="AX605" s="125"/>
      <c r="AY605" s="131"/>
      <c r="AZ605" s="131"/>
      <c r="BA605" s="131"/>
      <c r="BB605" s="131"/>
      <c r="BC605" s="131"/>
      <c r="BD605" s="131"/>
      <c r="BE605" s="131"/>
      <c r="BF605" s="131"/>
      <c r="BG605" s="131"/>
      <c r="BH605" s="131"/>
      <c r="BI605" s="131"/>
      <c r="BJ605" s="131"/>
      <c r="BK605" s="131"/>
      <c r="BL605" s="131"/>
      <c r="BM605" s="131"/>
      <c r="BN605" s="131"/>
      <c r="BO605" s="131"/>
      <c r="BP605" s="131"/>
      <c r="BQ605" s="131"/>
      <c r="BR605" s="131"/>
      <c r="BS605" s="131"/>
    </row>
    <row r="606" spans="25:71" ht="14">
      <c r="Y606" s="140"/>
      <c r="Z606" s="140"/>
      <c r="AA606" s="140"/>
      <c r="AB606" s="140"/>
      <c r="AC606" s="140"/>
      <c r="AD606" s="140"/>
      <c r="AE606" s="140"/>
      <c r="AF606" s="140"/>
      <c r="AG606" s="140"/>
      <c r="AH606" s="140"/>
      <c r="AI606" s="140"/>
      <c r="AJ606" s="140"/>
      <c r="AK606" s="140"/>
      <c r="AL606" s="140"/>
      <c r="AM606" s="140"/>
      <c r="AN606" s="140"/>
      <c r="AO606" s="140"/>
      <c r="AP606" s="140"/>
      <c r="AQ606" s="140"/>
      <c r="AR606" s="140"/>
      <c r="AS606" s="140"/>
      <c r="AT606" s="81"/>
      <c r="AU606" s="81"/>
      <c r="AV606" s="81"/>
      <c r="AW606" s="81"/>
      <c r="AX606" s="125"/>
      <c r="AY606" s="131"/>
      <c r="AZ606" s="131"/>
      <c r="BA606" s="131"/>
      <c r="BB606" s="131"/>
      <c r="BC606" s="131"/>
      <c r="BD606" s="131"/>
      <c r="BE606" s="131"/>
      <c r="BF606" s="131"/>
      <c r="BG606" s="131"/>
      <c r="BH606" s="131"/>
      <c r="BI606" s="131"/>
      <c r="BJ606" s="131"/>
      <c r="BK606" s="131"/>
      <c r="BL606" s="131"/>
      <c r="BM606" s="131"/>
      <c r="BN606" s="131"/>
      <c r="BO606" s="131"/>
      <c r="BP606" s="131"/>
      <c r="BQ606" s="131"/>
      <c r="BR606" s="131"/>
      <c r="BS606" s="131"/>
    </row>
    <row r="607" spans="25:71" ht="14">
      <c r="Y607" s="140"/>
      <c r="Z607" s="140"/>
      <c r="AA607" s="140"/>
      <c r="AB607" s="140"/>
      <c r="AC607" s="140"/>
      <c r="AD607" s="140"/>
      <c r="AE607" s="140"/>
      <c r="AF607" s="140"/>
      <c r="AG607" s="140"/>
      <c r="AH607" s="140"/>
      <c r="AI607" s="140"/>
      <c r="AJ607" s="140"/>
      <c r="AK607" s="140"/>
      <c r="AL607" s="140"/>
      <c r="AM607" s="140"/>
      <c r="AN607" s="140"/>
      <c r="AO607" s="140"/>
      <c r="AP607" s="140"/>
      <c r="AQ607" s="140"/>
      <c r="AR607" s="140"/>
      <c r="AS607" s="140"/>
      <c r="AT607" s="81"/>
      <c r="AU607" s="81"/>
      <c r="AV607" s="81"/>
      <c r="AW607" s="81"/>
      <c r="AX607" s="125"/>
      <c r="AY607" s="131"/>
      <c r="AZ607" s="131"/>
      <c r="BA607" s="131"/>
      <c r="BB607" s="131"/>
      <c r="BC607" s="131"/>
      <c r="BD607" s="131"/>
      <c r="BE607" s="131"/>
      <c r="BF607" s="131"/>
      <c r="BG607" s="131"/>
      <c r="BH607" s="131"/>
      <c r="BI607" s="131"/>
      <c r="BJ607" s="131"/>
      <c r="BK607" s="131"/>
      <c r="BL607" s="131"/>
      <c r="BM607" s="131"/>
      <c r="BN607" s="131"/>
      <c r="BO607" s="131"/>
      <c r="BP607" s="131"/>
      <c r="BQ607" s="131"/>
      <c r="BR607" s="131"/>
      <c r="BS607" s="131"/>
    </row>
    <row r="608" spans="25:71" ht="14">
      <c r="Y608" s="140"/>
      <c r="Z608" s="140"/>
      <c r="AA608" s="140"/>
      <c r="AB608" s="140"/>
      <c r="AC608" s="140"/>
      <c r="AD608" s="140"/>
      <c r="AE608" s="140"/>
      <c r="AF608" s="140"/>
      <c r="AG608" s="140"/>
      <c r="AH608" s="140"/>
      <c r="AI608" s="140"/>
      <c r="AJ608" s="140"/>
      <c r="AK608" s="140"/>
      <c r="AL608" s="140"/>
      <c r="AM608" s="140"/>
      <c r="AN608" s="140"/>
      <c r="AO608" s="140"/>
      <c r="AP608" s="140"/>
      <c r="AQ608" s="140"/>
      <c r="AR608" s="140"/>
      <c r="AS608" s="140"/>
      <c r="AT608" s="81"/>
      <c r="AU608" s="81"/>
      <c r="AV608" s="81"/>
      <c r="AW608" s="81"/>
      <c r="AX608" s="125"/>
      <c r="AY608" s="131"/>
      <c r="AZ608" s="131"/>
      <c r="BA608" s="131"/>
      <c r="BB608" s="131"/>
      <c r="BC608" s="131"/>
      <c r="BD608" s="131"/>
      <c r="BE608" s="131"/>
      <c r="BF608" s="131"/>
      <c r="BG608" s="131"/>
      <c r="BH608" s="131"/>
      <c r="BI608" s="131"/>
      <c r="BJ608" s="131"/>
      <c r="BK608" s="131"/>
      <c r="BL608" s="131"/>
      <c r="BM608" s="131"/>
      <c r="BN608" s="131"/>
      <c r="BO608" s="131"/>
      <c r="BP608" s="131"/>
      <c r="BQ608" s="131"/>
      <c r="BR608" s="131"/>
      <c r="BS608" s="131"/>
    </row>
    <row r="609" spans="25:71" ht="14">
      <c r="Y609" s="140"/>
      <c r="Z609" s="140"/>
      <c r="AA609" s="140"/>
      <c r="AB609" s="140"/>
      <c r="AC609" s="140"/>
      <c r="AD609" s="140"/>
      <c r="AE609" s="140"/>
      <c r="AF609" s="140"/>
      <c r="AG609" s="140"/>
      <c r="AH609" s="140"/>
      <c r="AI609" s="140"/>
      <c r="AJ609" s="140"/>
      <c r="AK609" s="140"/>
      <c r="AL609" s="140"/>
      <c r="AM609" s="140"/>
      <c r="AN609" s="140"/>
      <c r="AO609" s="140"/>
      <c r="AP609" s="140"/>
      <c r="AQ609" s="140"/>
      <c r="AR609" s="140"/>
      <c r="AS609" s="140"/>
      <c r="AT609" s="81"/>
      <c r="AU609" s="81"/>
      <c r="AV609" s="81"/>
      <c r="AW609" s="81"/>
      <c r="AX609" s="125"/>
      <c r="AY609" s="131"/>
      <c r="AZ609" s="131"/>
      <c r="BA609" s="131"/>
      <c r="BB609" s="131"/>
      <c r="BC609" s="131"/>
      <c r="BD609" s="131"/>
      <c r="BE609" s="131"/>
      <c r="BF609" s="131"/>
      <c r="BG609" s="131"/>
      <c r="BH609" s="131"/>
      <c r="BI609" s="131"/>
      <c r="BJ609" s="131"/>
      <c r="BK609" s="131"/>
      <c r="BL609" s="131"/>
      <c r="BM609" s="131"/>
      <c r="BN609" s="131"/>
      <c r="BO609" s="131"/>
      <c r="BP609" s="131"/>
      <c r="BQ609" s="131"/>
      <c r="BR609" s="131"/>
      <c r="BS609" s="131"/>
    </row>
    <row r="610" spans="25:71" ht="14">
      <c r="Y610" s="140"/>
      <c r="Z610" s="140"/>
      <c r="AA610" s="140"/>
      <c r="AB610" s="140"/>
      <c r="AC610" s="140"/>
      <c r="AD610" s="140"/>
      <c r="AE610" s="140"/>
      <c r="AF610" s="140"/>
      <c r="AG610" s="140"/>
      <c r="AH610" s="140"/>
      <c r="AI610" s="140"/>
      <c r="AJ610" s="140"/>
      <c r="AK610" s="140"/>
      <c r="AL610" s="140"/>
      <c r="AM610" s="140"/>
      <c r="AN610" s="140"/>
      <c r="AO610" s="140"/>
      <c r="AP610" s="140"/>
      <c r="AQ610" s="140"/>
      <c r="AR610" s="140"/>
      <c r="AS610" s="140"/>
      <c r="AT610" s="81"/>
      <c r="AU610" s="81"/>
      <c r="AV610" s="81"/>
      <c r="AW610" s="81"/>
      <c r="AX610" s="125"/>
      <c r="AY610" s="131"/>
      <c r="AZ610" s="131"/>
      <c r="BA610" s="131"/>
      <c r="BB610" s="131"/>
      <c r="BC610" s="131"/>
      <c r="BD610" s="131"/>
      <c r="BE610" s="131"/>
      <c r="BF610" s="131"/>
      <c r="BG610" s="131"/>
      <c r="BH610" s="131"/>
      <c r="BI610" s="131"/>
      <c r="BJ610" s="131"/>
      <c r="BK610" s="131"/>
      <c r="BL610" s="131"/>
      <c r="BM610" s="131"/>
      <c r="BN610" s="131"/>
      <c r="BO610" s="131"/>
      <c r="BP610" s="131"/>
      <c r="BQ610" s="131"/>
      <c r="BR610" s="131"/>
      <c r="BS610" s="131"/>
    </row>
    <row r="611" spans="25:71" ht="14">
      <c r="Y611" s="140"/>
      <c r="Z611" s="140"/>
      <c r="AA611" s="140"/>
      <c r="AB611" s="140"/>
      <c r="AC611" s="140"/>
      <c r="AD611" s="140"/>
      <c r="AE611" s="140"/>
      <c r="AF611" s="140"/>
      <c r="AG611" s="140"/>
      <c r="AH611" s="140"/>
      <c r="AI611" s="140"/>
      <c r="AJ611" s="140"/>
      <c r="AK611" s="140"/>
      <c r="AL611" s="140"/>
      <c r="AM611" s="140"/>
      <c r="AN611" s="140"/>
      <c r="AO611" s="140"/>
      <c r="AP611" s="140"/>
      <c r="AQ611" s="140"/>
      <c r="AR611" s="140"/>
      <c r="AS611" s="140"/>
      <c r="AT611" s="81"/>
      <c r="AU611" s="81"/>
      <c r="AV611" s="81"/>
      <c r="AW611" s="81"/>
      <c r="AX611" s="125"/>
      <c r="AY611" s="131"/>
      <c r="AZ611" s="131"/>
      <c r="BA611" s="131"/>
      <c r="BB611" s="131"/>
      <c r="BC611" s="131"/>
      <c r="BD611" s="131"/>
      <c r="BE611" s="131"/>
      <c r="BF611" s="131"/>
      <c r="BG611" s="131"/>
      <c r="BH611" s="131"/>
      <c r="BI611" s="131"/>
      <c r="BJ611" s="131"/>
      <c r="BK611" s="131"/>
      <c r="BL611" s="131"/>
      <c r="BM611" s="131"/>
      <c r="BN611" s="131"/>
      <c r="BO611" s="131"/>
      <c r="BP611" s="131"/>
      <c r="BQ611" s="131"/>
      <c r="BR611" s="131"/>
      <c r="BS611" s="131"/>
    </row>
    <row r="612" spans="25:71" ht="14">
      <c r="Y612" s="140"/>
      <c r="Z612" s="140"/>
      <c r="AA612" s="140"/>
      <c r="AB612" s="140"/>
      <c r="AC612" s="140"/>
      <c r="AD612" s="140"/>
      <c r="AE612" s="140"/>
      <c r="AF612" s="140"/>
      <c r="AG612" s="140"/>
      <c r="AH612" s="140"/>
      <c r="AI612" s="140"/>
      <c r="AJ612" s="140"/>
      <c r="AK612" s="140"/>
      <c r="AL612" s="140"/>
      <c r="AM612" s="140"/>
      <c r="AN612" s="140"/>
      <c r="AO612" s="140"/>
      <c r="AP612" s="140"/>
      <c r="AQ612" s="140"/>
      <c r="AR612" s="140"/>
      <c r="AS612" s="140"/>
      <c r="AT612" s="81"/>
      <c r="AU612" s="81"/>
      <c r="AV612" s="81"/>
      <c r="AW612" s="81"/>
      <c r="AX612" s="125"/>
      <c r="AY612" s="131"/>
      <c r="AZ612" s="131"/>
      <c r="BA612" s="131"/>
      <c r="BB612" s="131"/>
      <c r="BC612" s="131"/>
      <c r="BD612" s="131"/>
      <c r="BE612" s="131"/>
      <c r="BF612" s="131"/>
      <c r="BG612" s="131"/>
      <c r="BH612" s="131"/>
      <c r="BI612" s="131"/>
      <c r="BJ612" s="131"/>
      <c r="BK612" s="131"/>
      <c r="BL612" s="131"/>
      <c r="BM612" s="131"/>
      <c r="BN612" s="131"/>
      <c r="BO612" s="131"/>
      <c r="BP612" s="131"/>
      <c r="BQ612" s="131"/>
      <c r="BR612" s="131"/>
      <c r="BS612" s="131"/>
    </row>
    <row r="613" spans="25:71" ht="14">
      <c r="Y613" s="140"/>
      <c r="Z613" s="140"/>
      <c r="AA613" s="140"/>
      <c r="AB613" s="140"/>
      <c r="AC613" s="140"/>
      <c r="AD613" s="140"/>
      <c r="AE613" s="140"/>
      <c r="AF613" s="140"/>
      <c r="AG613" s="140"/>
      <c r="AH613" s="140"/>
      <c r="AI613" s="140"/>
      <c r="AJ613" s="140"/>
      <c r="AK613" s="140"/>
      <c r="AL613" s="140"/>
      <c r="AM613" s="140"/>
      <c r="AN613" s="140"/>
      <c r="AO613" s="140"/>
      <c r="AP613" s="140"/>
      <c r="AQ613" s="140"/>
      <c r="AR613" s="140"/>
      <c r="AS613" s="140"/>
      <c r="AT613" s="81"/>
      <c r="AU613" s="81"/>
      <c r="AV613" s="81"/>
      <c r="AW613" s="81"/>
      <c r="AX613" s="125"/>
      <c r="AY613" s="131"/>
      <c r="AZ613" s="131"/>
      <c r="BA613" s="131"/>
      <c r="BB613" s="131"/>
      <c r="BC613" s="131"/>
      <c r="BD613" s="131"/>
      <c r="BE613" s="131"/>
      <c r="BF613" s="131"/>
      <c r="BG613" s="131"/>
      <c r="BH613" s="131"/>
      <c r="BI613" s="131"/>
      <c r="BJ613" s="131"/>
      <c r="BK613" s="131"/>
      <c r="BL613" s="131"/>
      <c r="BM613" s="131"/>
      <c r="BN613" s="131"/>
      <c r="BO613" s="131"/>
      <c r="BP613" s="131"/>
      <c r="BQ613" s="131"/>
      <c r="BR613" s="131"/>
      <c r="BS613" s="131"/>
    </row>
    <row r="614" spans="25:71" ht="14">
      <c r="Y614" s="140"/>
      <c r="Z614" s="140"/>
      <c r="AA614" s="140"/>
      <c r="AB614" s="140"/>
      <c r="AC614" s="140"/>
      <c r="AD614" s="140"/>
      <c r="AE614" s="140"/>
      <c r="AF614" s="140"/>
      <c r="AG614" s="140"/>
      <c r="AH614" s="140"/>
      <c r="AI614" s="140"/>
      <c r="AJ614" s="140"/>
      <c r="AK614" s="140"/>
      <c r="AL614" s="140"/>
      <c r="AM614" s="140"/>
      <c r="AN614" s="140"/>
      <c r="AO614" s="140"/>
      <c r="AP614" s="140"/>
      <c r="AQ614" s="140"/>
      <c r="AR614" s="140"/>
      <c r="AS614" s="140"/>
      <c r="AT614" s="81"/>
      <c r="AU614" s="81"/>
      <c r="AV614" s="81"/>
      <c r="AW614" s="81"/>
      <c r="AX614" s="125"/>
      <c r="AY614" s="131"/>
      <c r="AZ614" s="131"/>
      <c r="BA614" s="131"/>
      <c r="BB614" s="131"/>
      <c r="BC614" s="131"/>
      <c r="BD614" s="131"/>
      <c r="BE614" s="131"/>
      <c r="BF614" s="131"/>
      <c r="BG614" s="131"/>
      <c r="BH614" s="131"/>
      <c r="BI614" s="131"/>
      <c r="BJ614" s="131"/>
      <c r="BK614" s="131"/>
      <c r="BL614" s="131"/>
      <c r="BM614" s="131"/>
      <c r="BN614" s="131"/>
      <c r="BO614" s="131"/>
      <c r="BP614" s="131"/>
      <c r="BQ614" s="131"/>
      <c r="BR614" s="131"/>
      <c r="BS614" s="131"/>
    </row>
    <row r="615" spans="25:71" ht="14">
      <c r="Y615" s="140"/>
      <c r="Z615" s="140"/>
      <c r="AA615" s="140"/>
      <c r="AB615" s="140"/>
      <c r="AC615" s="140"/>
      <c r="AD615" s="140"/>
      <c r="AE615" s="140"/>
      <c r="AF615" s="140"/>
      <c r="AG615" s="140"/>
      <c r="AH615" s="140"/>
      <c r="AI615" s="140"/>
      <c r="AJ615" s="140"/>
      <c r="AK615" s="140"/>
      <c r="AL615" s="140"/>
      <c r="AM615" s="140"/>
      <c r="AN615" s="140"/>
      <c r="AO615" s="140"/>
      <c r="AP615" s="140"/>
      <c r="AQ615" s="140"/>
      <c r="AR615" s="140"/>
      <c r="AS615" s="140"/>
      <c r="AT615" s="81"/>
      <c r="AU615" s="81"/>
      <c r="AV615" s="81"/>
      <c r="AW615" s="81"/>
      <c r="AX615" s="125"/>
      <c r="AY615" s="131"/>
      <c r="AZ615" s="131"/>
      <c r="BA615" s="131"/>
      <c r="BB615" s="131"/>
      <c r="BC615" s="131"/>
      <c r="BD615" s="131"/>
      <c r="BE615" s="131"/>
      <c r="BF615" s="131"/>
      <c r="BG615" s="131"/>
      <c r="BH615" s="131"/>
      <c r="BI615" s="131"/>
      <c r="BJ615" s="131"/>
      <c r="BK615" s="131"/>
      <c r="BL615" s="131"/>
      <c r="BM615" s="131"/>
      <c r="BN615" s="131"/>
      <c r="BO615" s="131"/>
      <c r="BP615" s="131"/>
      <c r="BQ615" s="131"/>
      <c r="BR615" s="131"/>
      <c r="BS615" s="131"/>
    </row>
    <row r="616" spans="25:71" ht="14">
      <c r="Y616" s="140"/>
      <c r="Z616" s="140"/>
      <c r="AA616" s="140"/>
      <c r="AB616" s="140"/>
      <c r="AC616" s="140"/>
      <c r="AD616" s="140"/>
      <c r="AE616" s="140"/>
      <c r="AF616" s="140"/>
      <c r="AG616" s="140"/>
      <c r="AH616" s="140"/>
      <c r="AI616" s="140"/>
      <c r="AJ616" s="140"/>
      <c r="AK616" s="140"/>
      <c r="AL616" s="140"/>
      <c r="AM616" s="140"/>
      <c r="AN616" s="140"/>
      <c r="AO616" s="140"/>
      <c r="AP616" s="140"/>
      <c r="AQ616" s="140"/>
      <c r="AR616" s="140"/>
      <c r="AS616" s="140"/>
      <c r="AT616" s="81"/>
      <c r="AU616" s="81"/>
      <c r="AV616" s="81"/>
      <c r="AW616" s="81"/>
      <c r="AX616" s="125"/>
      <c r="AY616" s="131"/>
      <c r="AZ616" s="131"/>
      <c r="BA616" s="131"/>
      <c r="BB616" s="131"/>
      <c r="BC616" s="131"/>
      <c r="BD616" s="131"/>
      <c r="BE616" s="131"/>
      <c r="BF616" s="131"/>
      <c r="BG616" s="131"/>
      <c r="BH616" s="131"/>
      <c r="BI616" s="131"/>
      <c r="BJ616" s="131"/>
      <c r="BK616" s="131"/>
      <c r="BL616" s="131"/>
      <c r="BM616" s="131"/>
      <c r="BN616" s="131"/>
      <c r="BO616" s="131"/>
      <c r="BP616" s="131"/>
      <c r="BQ616" s="131"/>
      <c r="BR616" s="131"/>
      <c r="BS616" s="131"/>
    </row>
    <row r="617" spans="25:71" ht="14">
      <c r="Y617" s="140"/>
      <c r="Z617" s="140"/>
      <c r="AA617" s="140"/>
      <c r="AB617" s="140"/>
      <c r="AC617" s="140"/>
      <c r="AD617" s="140"/>
      <c r="AE617" s="140"/>
      <c r="AF617" s="140"/>
      <c r="AG617" s="140"/>
      <c r="AH617" s="140"/>
      <c r="AI617" s="140"/>
      <c r="AJ617" s="140"/>
      <c r="AK617" s="140"/>
      <c r="AL617" s="140"/>
      <c r="AM617" s="140"/>
      <c r="AN617" s="140"/>
      <c r="AO617" s="140"/>
      <c r="AP617" s="140"/>
      <c r="AQ617" s="140"/>
      <c r="AR617" s="140"/>
      <c r="AS617" s="140"/>
      <c r="AT617" s="81"/>
      <c r="AU617" s="81"/>
      <c r="AV617" s="81"/>
      <c r="AW617" s="81"/>
      <c r="AX617" s="125"/>
      <c r="AY617" s="131"/>
      <c r="AZ617" s="131"/>
      <c r="BA617" s="131"/>
      <c r="BB617" s="131"/>
      <c r="BC617" s="131"/>
      <c r="BD617" s="131"/>
      <c r="BE617" s="131"/>
      <c r="BF617" s="131"/>
      <c r="BG617" s="131"/>
      <c r="BH617" s="131"/>
      <c r="BI617" s="131"/>
      <c r="BJ617" s="131"/>
      <c r="BK617" s="131"/>
      <c r="BL617" s="131"/>
      <c r="BM617" s="131"/>
      <c r="BN617" s="131"/>
      <c r="BO617" s="131"/>
      <c r="BP617" s="131"/>
      <c r="BQ617" s="131"/>
      <c r="BR617" s="131"/>
      <c r="BS617" s="131"/>
    </row>
    <row r="618" spans="25:71" ht="14">
      <c r="AB618" s="80"/>
      <c r="AC618" s="90"/>
      <c r="AD618" s="90"/>
      <c r="AE618" s="90"/>
      <c r="AF618" s="90"/>
      <c r="AG618" s="90"/>
      <c r="AH618" s="81"/>
      <c r="AI618" s="90"/>
      <c r="AJ618" s="90"/>
      <c r="AK618" s="90"/>
      <c r="AL618" s="90"/>
      <c r="AM618" s="90"/>
      <c r="AN618" s="90"/>
      <c r="AO618" s="90"/>
      <c r="AP618" s="90"/>
      <c r="AQ618" s="90"/>
      <c r="AR618" s="90"/>
      <c r="AS618" s="90"/>
      <c r="AT618" s="90"/>
      <c r="AU618" s="90"/>
      <c r="AV618" s="90"/>
      <c r="AW618" s="90"/>
      <c r="AX618" s="125"/>
      <c r="AY618" s="131"/>
      <c r="AZ618" s="131"/>
      <c r="BA618" s="131"/>
      <c r="BB618" s="131"/>
      <c r="BC618" s="131"/>
      <c r="BD618" s="131"/>
      <c r="BE618" s="131"/>
      <c r="BF618" s="131"/>
      <c r="BG618" s="131"/>
      <c r="BH618" s="131"/>
      <c r="BI618" s="131"/>
      <c r="BJ618" s="131"/>
      <c r="BK618" s="131"/>
      <c r="BL618" s="131"/>
      <c r="BM618" s="131"/>
      <c r="BN618" s="131"/>
      <c r="BO618" s="131"/>
      <c r="BP618" s="131"/>
      <c r="BQ618" s="131"/>
      <c r="BR618" s="131"/>
      <c r="BS618" s="131"/>
    </row>
    <row r="619" spans="25:71" ht="14">
      <c r="AB619" s="80"/>
      <c r="AC619" s="90"/>
      <c r="AD619" s="90"/>
      <c r="AE619" s="90"/>
      <c r="AF619" s="90"/>
      <c r="AG619" s="90"/>
      <c r="AH619" s="81"/>
      <c r="AI619" s="90"/>
      <c r="AJ619" s="90"/>
      <c r="AK619" s="90"/>
      <c r="AL619" s="90"/>
      <c r="AM619" s="90"/>
      <c r="AN619" s="90"/>
      <c r="AO619" s="90"/>
      <c r="AP619" s="90"/>
      <c r="AQ619" s="90"/>
      <c r="AR619" s="90"/>
      <c r="AS619" s="90"/>
      <c r="AT619" s="90"/>
      <c r="AU619" s="90"/>
      <c r="AV619" s="90"/>
      <c r="AW619" s="90"/>
      <c r="AX619" s="125"/>
      <c r="AY619" s="131"/>
      <c r="AZ619" s="131"/>
      <c r="BA619" s="131"/>
      <c r="BB619" s="131"/>
      <c r="BC619" s="131"/>
      <c r="BD619" s="131"/>
      <c r="BE619" s="131"/>
      <c r="BF619" s="131"/>
      <c r="BG619" s="131"/>
      <c r="BH619" s="131"/>
      <c r="BI619" s="131"/>
      <c r="BJ619" s="131"/>
      <c r="BK619" s="131"/>
      <c r="BL619" s="131"/>
      <c r="BM619" s="131"/>
      <c r="BN619" s="131"/>
      <c r="BO619" s="131"/>
      <c r="BP619" s="131"/>
      <c r="BQ619" s="131"/>
      <c r="BR619" s="131"/>
      <c r="BS619" s="131"/>
    </row>
    <row r="620" spans="25:71" ht="14">
      <c r="AB620" s="80"/>
      <c r="AC620" s="90"/>
      <c r="AD620" s="90"/>
      <c r="AE620" s="90"/>
      <c r="AF620" s="90"/>
      <c r="AG620" s="90"/>
      <c r="AH620" s="81"/>
      <c r="AI620" s="90"/>
      <c r="AJ620" s="90"/>
      <c r="AK620" s="90"/>
      <c r="AL620" s="90"/>
      <c r="AM620" s="90"/>
      <c r="AN620" s="90"/>
      <c r="AO620" s="90"/>
      <c r="AP620" s="90"/>
      <c r="AQ620" s="90"/>
      <c r="AR620" s="90"/>
      <c r="AS620" s="90"/>
      <c r="AT620" s="90"/>
      <c r="AU620" s="90"/>
      <c r="AV620" s="90"/>
      <c r="AW620" s="90"/>
      <c r="AX620" s="125"/>
      <c r="AY620" s="131"/>
      <c r="AZ620" s="131"/>
      <c r="BA620" s="131"/>
      <c r="BB620" s="131"/>
      <c r="BC620" s="131"/>
      <c r="BD620" s="131"/>
      <c r="BE620" s="131"/>
      <c r="BF620" s="131"/>
      <c r="BG620" s="131"/>
      <c r="BH620" s="131"/>
      <c r="BI620" s="131"/>
      <c r="BJ620" s="131"/>
      <c r="BK620" s="131"/>
      <c r="BL620" s="131"/>
      <c r="BM620" s="131"/>
      <c r="BN620" s="131"/>
      <c r="BO620" s="131"/>
      <c r="BP620" s="131"/>
      <c r="BQ620" s="131"/>
      <c r="BR620" s="131"/>
      <c r="BS620" s="131"/>
    </row>
    <row r="621" spans="25:71" ht="14">
      <c r="AB621" s="80"/>
      <c r="AC621" s="90"/>
      <c r="AD621" s="90"/>
      <c r="AE621" s="90"/>
      <c r="AF621" s="90"/>
      <c r="AG621" s="90"/>
      <c r="AH621" s="90"/>
      <c r="AI621" s="90"/>
      <c r="AJ621" s="90"/>
      <c r="AK621" s="90"/>
      <c r="AL621" s="90"/>
      <c r="AM621" s="90"/>
      <c r="AN621" s="90"/>
      <c r="AO621" s="90"/>
      <c r="AP621" s="90"/>
      <c r="AQ621" s="90"/>
      <c r="AR621" s="90"/>
      <c r="AS621" s="90"/>
      <c r="AT621" s="90"/>
      <c r="AU621" s="90"/>
      <c r="AV621" s="90"/>
      <c r="AW621" s="90"/>
      <c r="AX621" s="125"/>
      <c r="AY621" s="131"/>
      <c r="AZ621" s="131"/>
      <c r="BA621" s="131"/>
      <c r="BB621" s="131"/>
      <c r="BC621" s="131"/>
      <c r="BD621" s="131"/>
      <c r="BE621" s="131"/>
      <c r="BF621" s="131"/>
      <c r="BG621" s="131"/>
      <c r="BH621" s="131"/>
      <c r="BI621" s="131"/>
      <c r="BJ621" s="131"/>
      <c r="BK621" s="131"/>
      <c r="BL621" s="131"/>
      <c r="BM621" s="131"/>
      <c r="BN621" s="131"/>
      <c r="BO621" s="131"/>
      <c r="BP621" s="131"/>
      <c r="BQ621" s="131"/>
      <c r="BR621" s="131"/>
      <c r="BS621" s="131"/>
    </row>
    <row r="622" spans="25:71">
      <c r="AB622" s="133"/>
      <c r="AC622" s="132"/>
      <c r="AD622" s="132"/>
      <c r="AE622" s="132"/>
      <c r="AF622" s="132"/>
      <c r="AG622" s="132"/>
      <c r="AH622" s="132"/>
      <c r="AI622" s="132"/>
      <c r="AJ622" s="132"/>
      <c r="AK622" s="125"/>
      <c r="AL622" s="125"/>
      <c r="AM622" s="125"/>
      <c r="AN622" s="125"/>
      <c r="AO622" s="125"/>
      <c r="AP622" s="125"/>
      <c r="AQ622" s="125"/>
      <c r="AR622" s="125"/>
      <c r="AS622" s="125"/>
      <c r="AT622" s="125"/>
      <c r="AU622" s="125"/>
      <c r="AV622" s="125"/>
      <c r="AW622" s="125"/>
      <c r="AX622" s="125"/>
      <c r="AY622" s="125"/>
      <c r="AZ622" s="125"/>
      <c r="BA622" s="125"/>
      <c r="BB622" s="125"/>
      <c r="BC622" s="125"/>
      <c r="BD622" s="125"/>
      <c r="BE622" s="125"/>
      <c r="BF622" s="125"/>
      <c r="BG622" s="125"/>
      <c r="BH622" s="125"/>
      <c r="BI622" s="125"/>
      <c r="BJ622" s="125"/>
      <c r="BK622" s="125"/>
      <c r="BL622" s="125"/>
      <c r="BM622" s="125"/>
      <c r="BN622" s="125"/>
      <c r="BO622" s="125"/>
      <c r="BP622" s="125"/>
      <c r="BQ622" s="125"/>
      <c r="BR622" s="125"/>
      <c r="BS622" s="125"/>
    </row>
    <row r="623" spans="25:71">
      <c r="AB623" s="133"/>
      <c r="AC623" s="132"/>
      <c r="AD623" s="132"/>
      <c r="AE623" s="132"/>
      <c r="AF623" s="132"/>
      <c r="AG623" s="132"/>
      <c r="AH623" s="132"/>
      <c r="AI623" s="132"/>
      <c r="AJ623" s="132"/>
      <c r="AK623" s="125"/>
      <c r="AL623" s="125"/>
      <c r="AM623" s="125"/>
      <c r="AN623" s="125"/>
      <c r="AO623" s="125"/>
      <c r="AP623" s="125"/>
      <c r="AQ623" s="125"/>
      <c r="AR623" s="125"/>
      <c r="AS623" s="125"/>
      <c r="AT623" s="125"/>
      <c r="AU623" s="125"/>
      <c r="AV623" s="125"/>
      <c r="AW623" s="125"/>
      <c r="AX623" s="125"/>
      <c r="AY623" s="125"/>
      <c r="AZ623" s="125"/>
      <c r="BA623" s="125"/>
      <c r="BB623" s="125"/>
      <c r="BC623" s="125"/>
      <c r="BD623" s="125"/>
      <c r="BE623" s="125"/>
      <c r="BF623" s="125"/>
      <c r="BG623" s="125"/>
      <c r="BH623" s="125"/>
      <c r="BI623" s="125"/>
      <c r="BJ623" s="125"/>
      <c r="BK623" s="125"/>
      <c r="BL623" s="125"/>
      <c r="BM623" s="125"/>
      <c r="BN623" s="125"/>
      <c r="BO623" s="125"/>
      <c r="BP623" s="125"/>
      <c r="BQ623" s="125"/>
      <c r="BR623" s="125"/>
      <c r="BS623" s="125"/>
    </row>
    <row r="624" spans="25:71">
      <c r="AB624" s="127"/>
      <c r="AC624" s="128"/>
      <c r="AD624" s="128"/>
      <c r="AE624" s="128"/>
      <c r="AF624" s="128"/>
      <c r="AG624" s="128"/>
      <c r="AH624" s="128"/>
      <c r="AI624" s="128"/>
      <c r="AJ624" s="128"/>
      <c r="AK624" s="128"/>
      <c r="AL624" s="128"/>
      <c r="AM624" s="128"/>
      <c r="AN624" s="128"/>
      <c r="AO624" s="128"/>
      <c r="AP624" s="128"/>
      <c r="AQ624" s="128"/>
      <c r="AR624" s="128"/>
      <c r="AS624" s="128"/>
      <c r="AT624" s="128"/>
      <c r="AU624" s="128"/>
      <c r="AV624" s="128"/>
      <c r="AW624" s="128"/>
      <c r="AX624" s="125"/>
      <c r="AY624" s="125"/>
      <c r="AZ624" s="125"/>
      <c r="BA624" s="125"/>
      <c r="BB624" s="125"/>
      <c r="BC624" s="125"/>
      <c r="BD624" s="125"/>
      <c r="BE624" s="125"/>
      <c r="BF624" s="125"/>
      <c r="BG624" s="125"/>
      <c r="BH624" s="125"/>
      <c r="BI624" s="125"/>
      <c r="BJ624" s="125"/>
      <c r="BK624" s="125"/>
      <c r="BL624" s="125"/>
      <c r="BM624" s="125"/>
      <c r="BN624" s="125"/>
      <c r="BO624" s="125"/>
      <c r="BP624" s="125"/>
      <c r="BQ624" s="125"/>
      <c r="BR624" s="125"/>
      <c r="BS624" s="125"/>
    </row>
    <row r="625" spans="28:71">
      <c r="AB625" s="127"/>
      <c r="AC625" s="272"/>
      <c r="AD625" s="272"/>
      <c r="AE625" s="272"/>
      <c r="AF625" s="272"/>
      <c r="AG625" s="272"/>
      <c r="AH625" s="272"/>
      <c r="AI625" s="272"/>
      <c r="AJ625" s="272"/>
      <c r="AK625" s="272"/>
      <c r="AL625" s="272"/>
      <c r="AM625" s="272"/>
      <c r="AN625" s="272"/>
      <c r="AO625" s="272"/>
      <c r="AP625" s="272"/>
      <c r="AQ625" s="272"/>
      <c r="AR625" s="272"/>
      <c r="AS625" s="272"/>
      <c r="AT625" s="272"/>
      <c r="AU625" s="272"/>
      <c r="AV625" s="272"/>
      <c r="AW625" s="272"/>
      <c r="AX625" s="125"/>
      <c r="AY625" s="125"/>
      <c r="AZ625" s="125"/>
      <c r="BA625" s="125"/>
      <c r="BB625" s="125"/>
      <c r="BC625" s="125"/>
      <c r="BD625" s="125"/>
      <c r="BE625" s="125"/>
      <c r="BF625" s="125"/>
      <c r="BG625" s="125"/>
      <c r="BH625" s="125"/>
      <c r="BI625" s="125"/>
      <c r="BJ625" s="125"/>
      <c r="BK625" s="125"/>
      <c r="BL625" s="125"/>
      <c r="BM625" s="125"/>
      <c r="BN625" s="125"/>
      <c r="BO625" s="125"/>
      <c r="BP625" s="125"/>
      <c r="BQ625" s="125"/>
      <c r="BR625" s="125"/>
      <c r="BS625" s="125"/>
    </row>
    <row r="626" spans="28:71" ht="14">
      <c r="AB626" s="129"/>
      <c r="AC626" s="102"/>
      <c r="AD626" s="102"/>
      <c r="AE626" s="102"/>
      <c r="AF626" s="102"/>
      <c r="AG626" s="102"/>
      <c r="AH626" s="102"/>
      <c r="AI626" s="102"/>
      <c r="AJ626" s="130"/>
      <c r="AK626" s="130"/>
      <c r="AL626" s="130"/>
      <c r="AM626" s="130"/>
      <c r="AN626" s="130"/>
      <c r="AO626" s="130"/>
      <c r="AP626" s="102"/>
      <c r="AQ626" s="130"/>
      <c r="AR626" s="130"/>
      <c r="AS626" s="130"/>
      <c r="AT626" s="130"/>
      <c r="AU626" s="130"/>
      <c r="AV626" s="130"/>
      <c r="AW626" s="130"/>
      <c r="AX626" s="125"/>
      <c r="AY626" s="102"/>
      <c r="AZ626" s="102"/>
      <c r="BA626" s="102"/>
      <c r="BB626" s="102"/>
      <c r="BC626" s="102"/>
      <c r="BD626" s="102"/>
      <c r="BE626" s="102"/>
      <c r="BF626" s="130"/>
      <c r="BG626" s="130"/>
      <c r="BH626" s="130"/>
      <c r="BI626" s="130"/>
      <c r="BJ626" s="130"/>
      <c r="BK626" s="130"/>
      <c r="BL626" s="102"/>
      <c r="BM626" s="130"/>
      <c r="BN626" s="130"/>
      <c r="BO626" s="130"/>
      <c r="BP626" s="130"/>
      <c r="BQ626" s="130"/>
      <c r="BR626" s="130"/>
      <c r="BS626" s="130"/>
    </row>
    <row r="627" spans="28:71" ht="14">
      <c r="AB627" s="80"/>
      <c r="AC627" s="81"/>
      <c r="AD627" s="81"/>
      <c r="AE627" s="81"/>
      <c r="AF627" s="81"/>
      <c r="AG627" s="81"/>
      <c r="AH627" s="81"/>
      <c r="AI627" s="81"/>
      <c r="AJ627" s="81"/>
      <c r="AK627" s="81"/>
      <c r="AL627" s="81"/>
      <c r="AM627" s="81"/>
      <c r="AN627" s="81"/>
      <c r="AO627" s="81"/>
      <c r="AP627" s="81"/>
      <c r="AQ627" s="81"/>
      <c r="AR627" s="81"/>
      <c r="AS627" s="81"/>
      <c r="AT627" s="81"/>
      <c r="AU627" s="81"/>
      <c r="AV627" s="81"/>
      <c r="AW627" s="81"/>
      <c r="AX627" s="125"/>
      <c r="AY627" s="131"/>
      <c r="AZ627" s="131"/>
      <c r="BA627" s="131"/>
      <c r="BB627" s="131"/>
      <c r="BC627" s="131"/>
      <c r="BD627" s="131"/>
      <c r="BE627" s="131"/>
      <c r="BF627" s="131"/>
      <c r="BG627" s="131"/>
      <c r="BH627" s="131"/>
      <c r="BI627" s="131"/>
      <c r="BJ627" s="131"/>
      <c r="BK627" s="131"/>
      <c r="BL627" s="131"/>
      <c r="BM627" s="131"/>
      <c r="BN627" s="131"/>
      <c r="BO627" s="131"/>
      <c r="BP627" s="131"/>
      <c r="BQ627" s="131"/>
      <c r="BR627" s="131"/>
      <c r="BS627" s="131"/>
    </row>
    <row r="628" spans="28:71" ht="14">
      <c r="AB628" s="80"/>
      <c r="AC628" s="81"/>
      <c r="AD628" s="81"/>
      <c r="AE628" s="81"/>
      <c r="AF628" s="81"/>
      <c r="AG628" s="81"/>
      <c r="AH628" s="81"/>
      <c r="AI628" s="81"/>
      <c r="AJ628" s="81"/>
      <c r="AK628" s="81"/>
      <c r="AL628" s="81"/>
      <c r="AM628" s="81"/>
      <c r="AN628" s="81"/>
      <c r="AO628" s="81"/>
      <c r="AP628" s="81"/>
      <c r="AQ628" s="81"/>
      <c r="AR628" s="81"/>
      <c r="AS628" s="81"/>
      <c r="AT628" s="81"/>
      <c r="AU628" s="81"/>
      <c r="AV628" s="81"/>
      <c r="AW628" s="81"/>
      <c r="AX628" s="125"/>
      <c r="AY628" s="131"/>
      <c r="AZ628" s="131"/>
      <c r="BA628" s="131"/>
      <c r="BB628" s="131"/>
      <c r="BC628" s="131"/>
      <c r="BD628" s="131"/>
      <c r="BE628" s="131"/>
      <c r="BF628" s="131"/>
      <c r="BG628" s="131"/>
      <c r="BH628" s="131"/>
      <c r="BI628" s="131"/>
      <c r="BJ628" s="131"/>
      <c r="BK628" s="131"/>
      <c r="BL628" s="131"/>
      <c r="BM628" s="131"/>
      <c r="BN628" s="131"/>
      <c r="BO628" s="131"/>
      <c r="BP628" s="131"/>
      <c r="BQ628" s="131"/>
      <c r="BR628" s="131"/>
      <c r="BS628" s="131"/>
    </row>
    <row r="629" spans="28:71" ht="14">
      <c r="AB629" s="80"/>
      <c r="AC629" s="81"/>
      <c r="AD629" s="81"/>
      <c r="AE629" s="81"/>
      <c r="AF629" s="81"/>
      <c r="AG629" s="81"/>
      <c r="AH629" s="81"/>
      <c r="AI629" s="81"/>
      <c r="AJ629" s="81"/>
      <c r="AK629" s="81"/>
      <c r="AL629" s="81"/>
      <c r="AM629" s="81"/>
      <c r="AN629" s="81"/>
      <c r="AO629" s="81"/>
      <c r="AP629" s="81"/>
      <c r="AQ629" s="81"/>
      <c r="AR629" s="81"/>
      <c r="AS629" s="81"/>
      <c r="AT629" s="81"/>
      <c r="AU629" s="81"/>
      <c r="AV629" s="81"/>
      <c r="AW629" s="81"/>
      <c r="AX629" s="125"/>
      <c r="AY629" s="131"/>
      <c r="AZ629" s="131"/>
      <c r="BA629" s="131"/>
      <c r="BB629" s="131"/>
      <c r="BC629" s="131"/>
      <c r="BD629" s="131"/>
      <c r="BE629" s="131"/>
      <c r="BF629" s="131"/>
      <c r="BG629" s="131"/>
      <c r="BH629" s="131"/>
      <c r="BI629" s="131"/>
      <c r="BJ629" s="131"/>
      <c r="BK629" s="131"/>
      <c r="BL629" s="131"/>
      <c r="BM629" s="131"/>
      <c r="BN629" s="131"/>
      <c r="BO629" s="131"/>
      <c r="BP629" s="131"/>
      <c r="BQ629" s="131"/>
      <c r="BR629" s="131"/>
      <c r="BS629" s="131"/>
    </row>
    <row r="630" spans="28:71" ht="14">
      <c r="AB630" s="80"/>
      <c r="AC630" s="81"/>
      <c r="AD630" s="81"/>
      <c r="AE630" s="81"/>
      <c r="AF630" s="81"/>
      <c r="AG630" s="81"/>
      <c r="AH630" s="81"/>
      <c r="AI630" s="81"/>
      <c r="AJ630" s="81"/>
      <c r="AK630" s="81"/>
      <c r="AL630" s="81"/>
      <c r="AM630" s="81"/>
      <c r="AN630" s="81"/>
      <c r="AO630" s="81"/>
      <c r="AP630" s="81"/>
      <c r="AQ630" s="81"/>
      <c r="AR630" s="81"/>
      <c r="AS630" s="81"/>
      <c r="AT630" s="81"/>
      <c r="AU630" s="81"/>
      <c r="AV630" s="81"/>
      <c r="AW630" s="81"/>
      <c r="AX630" s="125"/>
      <c r="AY630" s="131"/>
      <c r="AZ630" s="131"/>
      <c r="BA630" s="131"/>
      <c r="BB630" s="131"/>
      <c r="BC630" s="131"/>
      <c r="BD630" s="131"/>
      <c r="BE630" s="131"/>
      <c r="BF630" s="131"/>
      <c r="BG630" s="131"/>
      <c r="BH630" s="131"/>
      <c r="BI630" s="131"/>
      <c r="BJ630" s="131"/>
      <c r="BK630" s="131"/>
      <c r="BL630" s="131"/>
      <c r="BM630" s="131"/>
      <c r="BN630" s="131"/>
      <c r="BO630" s="131"/>
      <c r="BP630" s="131"/>
      <c r="BQ630" s="131"/>
      <c r="BR630" s="131"/>
      <c r="BS630" s="131"/>
    </row>
    <row r="631" spans="28:71" ht="14">
      <c r="AB631" s="80"/>
      <c r="AC631" s="81"/>
      <c r="AD631" s="81"/>
      <c r="AE631" s="81"/>
      <c r="AF631" s="81"/>
      <c r="AG631" s="81"/>
      <c r="AH631" s="81"/>
      <c r="AI631" s="81"/>
      <c r="AJ631" s="81"/>
      <c r="AK631" s="81"/>
      <c r="AL631" s="81"/>
      <c r="AM631" s="81"/>
      <c r="AN631" s="81"/>
      <c r="AO631" s="81"/>
      <c r="AP631" s="81"/>
      <c r="AQ631" s="81"/>
      <c r="AR631" s="81"/>
      <c r="AS631" s="81"/>
      <c r="AT631" s="81"/>
      <c r="AU631" s="81"/>
      <c r="AV631" s="81"/>
      <c r="AW631" s="81"/>
      <c r="AX631" s="125"/>
      <c r="AY631" s="131"/>
      <c r="AZ631" s="131"/>
      <c r="BA631" s="131"/>
      <c r="BB631" s="131"/>
      <c r="BC631" s="131"/>
      <c r="BD631" s="131"/>
      <c r="BE631" s="131"/>
      <c r="BF631" s="131"/>
      <c r="BG631" s="131"/>
      <c r="BH631" s="131"/>
      <c r="BI631" s="131"/>
      <c r="BJ631" s="131"/>
      <c r="BK631" s="131"/>
      <c r="BL631" s="131"/>
      <c r="BM631" s="131"/>
      <c r="BN631" s="131"/>
      <c r="BO631" s="131"/>
      <c r="BP631" s="131"/>
      <c r="BQ631" s="131"/>
      <c r="BR631" s="131"/>
      <c r="BS631" s="131"/>
    </row>
    <row r="632" spans="28:71" ht="14">
      <c r="AB632" s="80"/>
      <c r="AC632" s="81"/>
      <c r="AD632" s="81"/>
      <c r="AE632" s="81"/>
      <c r="AF632" s="81"/>
      <c r="AG632" s="81"/>
      <c r="AH632" s="81"/>
      <c r="AI632" s="81"/>
      <c r="AJ632" s="81"/>
      <c r="AK632" s="81"/>
      <c r="AL632" s="81"/>
      <c r="AM632" s="81"/>
      <c r="AN632" s="81"/>
      <c r="AO632" s="81"/>
      <c r="AP632" s="81"/>
      <c r="AQ632" s="81"/>
      <c r="AR632" s="81"/>
      <c r="AS632" s="81"/>
      <c r="AT632" s="81"/>
      <c r="AU632" s="81"/>
      <c r="AV632" s="81"/>
      <c r="AW632" s="81"/>
      <c r="AX632" s="125"/>
      <c r="AY632" s="131"/>
      <c r="AZ632" s="131"/>
      <c r="BA632" s="131"/>
      <c r="BB632" s="131"/>
      <c r="BC632" s="131"/>
      <c r="BD632" s="131"/>
      <c r="BE632" s="131"/>
      <c r="BF632" s="131"/>
      <c r="BG632" s="131"/>
      <c r="BH632" s="131"/>
      <c r="BI632" s="131"/>
      <c r="BJ632" s="131"/>
      <c r="BK632" s="131"/>
      <c r="BL632" s="131"/>
      <c r="BM632" s="131"/>
      <c r="BN632" s="131"/>
      <c r="BO632" s="131"/>
      <c r="BP632" s="131"/>
      <c r="BQ632" s="131"/>
      <c r="BR632" s="131"/>
      <c r="BS632" s="131"/>
    </row>
    <row r="633" spans="28:71" ht="14">
      <c r="AB633" s="80"/>
      <c r="AC633" s="81"/>
      <c r="AD633" s="81"/>
      <c r="AE633" s="81"/>
      <c r="AF633" s="81"/>
      <c r="AG633" s="81"/>
      <c r="AH633" s="81"/>
      <c r="AI633" s="81"/>
      <c r="AJ633" s="81"/>
      <c r="AK633" s="81"/>
      <c r="AL633" s="81"/>
      <c r="AM633" s="81"/>
      <c r="AN633" s="81"/>
      <c r="AO633" s="81"/>
      <c r="AP633" s="81"/>
      <c r="AQ633" s="81"/>
      <c r="AR633" s="81"/>
      <c r="AS633" s="81"/>
      <c r="AT633" s="81"/>
      <c r="AU633" s="81"/>
      <c r="AV633" s="81"/>
      <c r="AW633" s="81"/>
      <c r="AX633" s="125"/>
      <c r="AY633" s="131"/>
      <c r="AZ633" s="131"/>
      <c r="BA633" s="131"/>
      <c r="BB633" s="131"/>
      <c r="BC633" s="131"/>
      <c r="BD633" s="131"/>
      <c r="BE633" s="131"/>
      <c r="BF633" s="131"/>
      <c r="BG633" s="131"/>
      <c r="BH633" s="131"/>
      <c r="BI633" s="131"/>
      <c r="BJ633" s="131"/>
      <c r="BK633" s="131"/>
      <c r="BL633" s="131"/>
      <c r="BM633" s="131"/>
      <c r="BN633" s="131"/>
      <c r="BO633" s="131"/>
      <c r="BP633" s="131"/>
      <c r="BQ633" s="131"/>
      <c r="BR633" s="131"/>
      <c r="BS633" s="131"/>
    </row>
    <row r="634" spans="28:71" ht="14">
      <c r="AB634" s="80"/>
      <c r="AC634" s="81"/>
      <c r="AD634" s="81"/>
      <c r="AE634" s="81"/>
      <c r="AF634" s="81"/>
      <c r="AG634" s="81"/>
      <c r="AH634" s="81"/>
      <c r="AI634" s="81"/>
      <c r="AJ634" s="81"/>
      <c r="AK634" s="81"/>
      <c r="AL634" s="81"/>
      <c r="AM634" s="81"/>
      <c r="AN634" s="81"/>
      <c r="AO634" s="81"/>
      <c r="AP634" s="81"/>
      <c r="AQ634" s="81"/>
      <c r="AR634" s="81"/>
      <c r="AS634" s="81"/>
      <c r="AT634" s="81"/>
      <c r="AU634" s="81"/>
      <c r="AV634" s="81"/>
      <c r="AW634" s="81"/>
      <c r="AX634" s="125"/>
      <c r="AY634" s="131"/>
      <c r="AZ634" s="131"/>
      <c r="BA634" s="131"/>
      <c r="BB634" s="131"/>
      <c r="BC634" s="131"/>
      <c r="BD634" s="131"/>
      <c r="BE634" s="131"/>
      <c r="BF634" s="131"/>
      <c r="BG634" s="131"/>
      <c r="BH634" s="131"/>
      <c r="BI634" s="131"/>
      <c r="BJ634" s="131"/>
      <c r="BK634" s="131"/>
      <c r="BL634" s="131"/>
      <c r="BM634" s="131"/>
      <c r="BN634" s="131"/>
      <c r="BO634" s="131"/>
      <c r="BP634" s="131"/>
      <c r="BQ634" s="131"/>
      <c r="BR634" s="131"/>
      <c r="BS634" s="131"/>
    </row>
    <row r="635" spans="28:71" ht="14">
      <c r="AB635" s="80"/>
      <c r="AC635" s="81"/>
      <c r="AD635" s="81"/>
      <c r="AE635" s="81"/>
      <c r="AF635" s="81"/>
      <c r="AG635" s="81"/>
      <c r="AH635" s="81"/>
      <c r="AI635" s="81"/>
      <c r="AJ635" s="81"/>
      <c r="AK635" s="81"/>
      <c r="AL635" s="81"/>
      <c r="AM635" s="81"/>
      <c r="AN635" s="81"/>
      <c r="AO635" s="81"/>
      <c r="AP635" s="81"/>
      <c r="AQ635" s="81"/>
      <c r="AR635" s="81"/>
      <c r="AS635" s="81"/>
      <c r="AT635" s="81"/>
      <c r="AU635" s="81"/>
      <c r="AV635" s="81"/>
      <c r="AW635" s="81"/>
      <c r="AX635" s="125"/>
      <c r="AY635" s="131"/>
      <c r="AZ635" s="131"/>
      <c r="BA635" s="131"/>
      <c r="BB635" s="131"/>
      <c r="BC635" s="131"/>
      <c r="BD635" s="131"/>
      <c r="BE635" s="131"/>
      <c r="BF635" s="131"/>
      <c r="BG635" s="131"/>
      <c r="BH635" s="131"/>
      <c r="BI635" s="131"/>
      <c r="BJ635" s="131"/>
      <c r="BK635" s="131"/>
      <c r="BL635" s="131"/>
      <c r="BM635" s="131"/>
      <c r="BN635" s="131"/>
      <c r="BO635" s="131"/>
      <c r="BP635" s="131"/>
      <c r="BQ635" s="131"/>
      <c r="BR635" s="131"/>
      <c r="BS635" s="131"/>
    </row>
    <row r="636" spans="28:71" ht="14">
      <c r="AB636" s="80"/>
      <c r="AC636" s="81"/>
      <c r="AD636" s="81"/>
      <c r="AE636" s="81"/>
      <c r="AF636" s="81"/>
      <c r="AG636" s="81"/>
      <c r="AH636" s="81"/>
      <c r="AI636" s="81"/>
      <c r="AJ636" s="81"/>
      <c r="AK636" s="81"/>
      <c r="AL636" s="81"/>
      <c r="AM636" s="81"/>
      <c r="AN636" s="81"/>
      <c r="AO636" s="81"/>
      <c r="AP636" s="81"/>
      <c r="AQ636" s="81"/>
      <c r="AR636" s="81"/>
      <c r="AS636" s="81"/>
      <c r="AT636" s="81"/>
      <c r="AU636" s="81"/>
      <c r="AV636" s="81"/>
      <c r="AW636" s="81"/>
      <c r="AX636" s="125"/>
      <c r="AY636" s="131"/>
      <c r="AZ636" s="131"/>
      <c r="BA636" s="131"/>
      <c r="BB636" s="131"/>
      <c r="BC636" s="131"/>
      <c r="BD636" s="131"/>
      <c r="BE636" s="131"/>
      <c r="BF636" s="131"/>
      <c r="BG636" s="131"/>
      <c r="BH636" s="131"/>
      <c r="BI636" s="131"/>
      <c r="BJ636" s="131"/>
      <c r="BK636" s="131"/>
      <c r="BL636" s="131"/>
      <c r="BM636" s="131"/>
      <c r="BN636" s="131"/>
      <c r="BO636" s="131"/>
      <c r="BP636" s="131"/>
      <c r="BQ636" s="131"/>
      <c r="BR636" s="131"/>
      <c r="BS636" s="131"/>
    </row>
    <row r="637" spans="28:71" ht="14">
      <c r="AB637" s="80"/>
      <c r="AC637" s="81"/>
      <c r="AD637" s="81"/>
      <c r="AE637" s="81"/>
      <c r="AF637" s="81"/>
      <c r="AG637" s="81"/>
      <c r="AH637" s="81"/>
      <c r="AI637" s="81"/>
      <c r="AJ637" s="81"/>
      <c r="AK637" s="81"/>
      <c r="AL637" s="81"/>
      <c r="AM637" s="81"/>
      <c r="AN637" s="81"/>
      <c r="AO637" s="81"/>
      <c r="AP637" s="81"/>
      <c r="AQ637" s="81"/>
      <c r="AR637" s="81"/>
      <c r="AS637" s="81"/>
      <c r="AT637" s="81"/>
      <c r="AU637" s="81"/>
      <c r="AV637" s="81"/>
      <c r="AW637" s="81"/>
      <c r="AX637" s="125"/>
      <c r="AY637" s="131"/>
      <c r="AZ637" s="131"/>
      <c r="BA637" s="131"/>
      <c r="BB637" s="131"/>
      <c r="BC637" s="131"/>
      <c r="BD637" s="131"/>
      <c r="BE637" s="131"/>
      <c r="BF637" s="131"/>
      <c r="BG637" s="131"/>
      <c r="BH637" s="131"/>
      <c r="BI637" s="131"/>
      <c r="BJ637" s="131"/>
      <c r="BK637" s="131"/>
      <c r="BL637" s="131"/>
      <c r="BM637" s="131"/>
      <c r="BN637" s="131"/>
      <c r="BO637" s="131"/>
      <c r="BP637" s="131"/>
      <c r="BQ637" s="131"/>
      <c r="BR637" s="131"/>
      <c r="BS637" s="131"/>
    </row>
    <row r="638" spans="28:71" ht="14">
      <c r="AB638" s="80"/>
      <c r="AC638" s="81"/>
      <c r="AD638" s="81"/>
      <c r="AE638" s="81"/>
      <c r="AF638" s="81"/>
      <c r="AG638" s="81"/>
      <c r="AH638" s="81"/>
      <c r="AI638" s="81"/>
      <c r="AJ638" s="81"/>
      <c r="AK638" s="81"/>
      <c r="AL638" s="81"/>
      <c r="AM638" s="81"/>
      <c r="AN638" s="81"/>
      <c r="AO638" s="81"/>
      <c r="AP638" s="81"/>
      <c r="AQ638" s="81"/>
      <c r="AR638" s="81"/>
      <c r="AS638" s="81"/>
      <c r="AT638" s="81"/>
      <c r="AU638" s="81"/>
      <c r="AV638" s="81"/>
      <c r="AW638" s="81"/>
      <c r="AX638" s="125"/>
      <c r="AY638" s="131"/>
      <c r="AZ638" s="131"/>
      <c r="BA638" s="131"/>
      <c r="BB638" s="131"/>
      <c r="BC638" s="131"/>
      <c r="BD638" s="131"/>
      <c r="BE638" s="131"/>
      <c r="BF638" s="131"/>
      <c r="BG638" s="131"/>
      <c r="BH638" s="131"/>
      <c r="BI638" s="131"/>
      <c r="BJ638" s="131"/>
      <c r="BK638" s="131"/>
      <c r="BL638" s="131"/>
      <c r="BM638" s="131"/>
      <c r="BN638" s="131"/>
      <c r="BO638" s="131"/>
      <c r="BP638" s="131"/>
      <c r="BQ638" s="131"/>
      <c r="BR638" s="131"/>
      <c r="BS638" s="131"/>
    </row>
    <row r="639" spans="28:71" ht="14">
      <c r="AB639" s="80"/>
      <c r="AC639" s="81"/>
      <c r="AD639" s="81"/>
      <c r="AE639" s="81"/>
      <c r="AF639" s="81"/>
      <c r="AG639" s="81"/>
      <c r="AH639" s="81"/>
      <c r="AI639" s="81"/>
      <c r="AJ639" s="81"/>
      <c r="AK639" s="81"/>
      <c r="AL639" s="81"/>
      <c r="AM639" s="81"/>
      <c r="AN639" s="81"/>
      <c r="AO639" s="81"/>
      <c r="AP639" s="81"/>
      <c r="AQ639" s="81"/>
      <c r="AR639" s="81"/>
      <c r="AS639" s="81"/>
      <c r="AT639" s="81"/>
      <c r="AU639" s="81"/>
      <c r="AV639" s="81"/>
      <c r="AW639" s="81"/>
      <c r="AX639" s="125"/>
      <c r="AY639" s="131"/>
      <c r="AZ639" s="131"/>
      <c r="BA639" s="131"/>
      <c r="BB639" s="131"/>
      <c r="BC639" s="131"/>
      <c r="BD639" s="131"/>
      <c r="BE639" s="131"/>
      <c r="BF639" s="131"/>
      <c r="BG639" s="131"/>
      <c r="BH639" s="131"/>
      <c r="BI639" s="131"/>
      <c r="BJ639" s="131"/>
      <c r="BK639" s="131"/>
      <c r="BL639" s="131"/>
      <c r="BM639" s="131"/>
      <c r="BN639" s="131"/>
      <c r="BO639" s="131"/>
      <c r="BP639" s="131"/>
      <c r="BQ639" s="131"/>
      <c r="BR639" s="131"/>
      <c r="BS639" s="131"/>
    </row>
    <row r="640" spans="28:71" ht="14">
      <c r="AB640" s="80"/>
      <c r="AC640" s="81"/>
      <c r="AD640" s="81"/>
      <c r="AE640" s="81"/>
      <c r="AF640" s="81"/>
      <c r="AG640" s="81"/>
      <c r="AH640" s="81"/>
      <c r="AI640" s="81"/>
      <c r="AJ640" s="81"/>
      <c r="AK640" s="81"/>
      <c r="AL640" s="81"/>
      <c r="AM640" s="81"/>
      <c r="AN640" s="81"/>
      <c r="AO640" s="81"/>
      <c r="AP640" s="81"/>
      <c r="AQ640" s="81"/>
      <c r="AR640" s="81"/>
      <c r="AS640" s="81"/>
      <c r="AT640" s="81"/>
      <c r="AU640" s="81"/>
      <c r="AV640" s="81"/>
      <c r="AW640" s="81"/>
      <c r="AX640" s="125"/>
      <c r="AY640" s="131"/>
      <c r="AZ640" s="131"/>
      <c r="BA640" s="131"/>
      <c r="BB640" s="131"/>
      <c r="BC640" s="131"/>
      <c r="BD640" s="131"/>
      <c r="BE640" s="131"/>
      <c r="BF640" s="131"/>
      <c r="BG640" s="131"/>
      <c r="BH640" s="131"/>
      <c r="BI640" s="131"/>
      <c r="BJ640" s="131"/>
      <c r="BK640" s="131"/>
      <c r="BL640" s="131"/>
      <c r="BM640" s="131"/>
      <c r="BN640" s="131"/>
      <c r="BO640" s="131"/>
      <c r="BP640" s="131"/>
      <c r="BQ640" s="131"/>
      <c r="BR640" s="131"/>
      <c r="BS640" s="131"/>
    </row>
    <row r="641" spans="28:71" ht="14">
      <c r="AB641" s="80"/>
      <c r="AC641" s="81"/>
      <c r="AD641" s="81"/>
      <c r="AE641" s="81"/>
      <c r="AF641" s="81"/>
      <c r="AG641" s="81"/>
      <c r="AH641" s="81"/>
      <c r="AI641" s="81"/>
      <c r="AJ641" s="81"/>
      <c r="AK641" s="81"/>
      <c r="AL641" s="81"/>
      <c r="AM641" s="81"/>
      <c r="AN641" s="81"/>
      <c r="AO641" s="81"/>
      <c r="AP641" s="81"/>
      <c r="AQ641" s="81"/>
      <c r="AR641" s="81"/>
      <c r="AS641" s="81"/>
      <c r="AT641" s="81"/>
      <c r="AU641" s="81"/>
      <c r="AV641" s="81"/>
      <c r="AW641" s="81"/>
      <c r="AX641" s="125"/>
      <c r="AY641" s="131"/>
      <c r="AZ641" s="131"/>
      <c r="BA641" s="131"/>
      <c r="BB641" s="131"/>
      <c r="BC641" s="131"/>
      <c r="BD641" s="131"/>
      <c r="BE641" s="131"/>
      <c r="BF641" s="131"/>
      <c r="BG641" s="131"/>
      <c r="BH641" s="131"/>
      <c r="BI641" s="131"/>
      <c r="BJ641" s="131"/>
      <c r="BK641" s="131"/>
      <c r="BL641" s="131"/>
      <c r="BM641" s="131"/>
      <c r="BN641" s="131"/>
      <c r="BO641" s="131"/>
      <c r="BP641" s="131"/>
      <c r="BQ641" s="131"/>
      <c r="BR641" s="131"/>
      <c r="BS641" s="131"/>
    </row>
    <row r="642" spans="28:71" ht="14">
      <c r="AB642" s="80"/>
      <c r="AC642" s="90"/>
      <c r="AD642" s="90"/>
      <c r="AE642" s="90"/>
      <c r="AF642" s="90"/>
      <c r="AG642" s="90"/>
      <c r="AH642" s="81"/>
      <c r="AI642" s="90"/>
      <c r="AJ642" s="90"/>
      <c r="AK642" s="90"/>
      <c r="AL642" s="90"/>
      <c r="AM642" s="90"/>
      <c r="AN642" s="90"/>
      <c r="AO642" s="90"/>
      <c r="AP642" s="90"/>
      <c r="AQ642" s="90"/>
      <c r="AR642" s="90"/>
      <c r="AS642" s="90"/>
      <c r="AT642" s="90"/>
      <c r="AU642" s="90"/>
      <c r="AV642" s="90"/>
      <c r="AW642" s="90"/>
      <c r="AX642" s="125"/>
      <c r="AY642" s="131"/>
      <c r="AZ642" s="131"/>
      <c r="BA642" s="131"/>
      <c r="BB642" s="131"/>
      <c r="BC642" s="131"/>
      <c r="BD642" s="131"/>
      <c r="BE642" s="131"/>
      <c r="BF642" s="131"/>
      <c r="BG642" s="131"/>
      <c r="BH642" s="131"/>
      <c r="BI642" s="131"/>
      <c r="BJ642" s="131"/>
      <c r="BK642" s="131"/>
      <c r="BL642" s="131"/>
      <c r="BM642" s="131"/>
      <c r="BN642" s="131"/>
      <c r="BO642" s="131"/>
      <c r="BP642" s="131"/>
      <c r="BQ642" s="131"/>
      <c r="BR642" s="131"/>
      <c r="BS642" s="131"/>
    </row>
    <row r="643" spans="28:71" ht="14">
      <c r="AB643" s="80"/>
      <c r="AC643" s="90"/>
      <c r="AD643" s="90"/>
      <c r="AE643" s="90"/>
      <c r="AF643" s="90"/>
      <c r="AG643" s="90"/>
      <c r="AH643" s="81"/>
      <c r="AI643" s="90"/>
      <c r="AJ643" s="90"/>
      <c r="AK643" s="90"/>
      <c r="AL643" s="90"/>
      <c r="AM643" s="90"/>
      <c r="AN643" s="90"/>
      <c r="AO643" s="90"/>
      <c r="AP643" s="90"/>
      <c r="AQ643" s="90"/>
      <c r="AR643" s="90"/>
      <c r="AS643" s="90"/>
      <c r="AT643" s="90"/>
      <c r="AU643" s="90"/>
      <c r="AV643" s="90"/>
      <c r="AW643" s="90"/>
      <c r="AX643" s="125"/>
      <c r="AY643" s="131"/>
      <c r="AZ643" s="131"/>
      <c r="BA643" s="131"/>
      <c r="BB643" s="131"/>
      <c r="BC643" s="131"/>
      <c r="BD643" s="131"/>
      <c r="BE643" s="131"/>
      <c r="BF643" s="131"/>
      <c r="BG643" s="131"/>
      <c r="BH643" s="131"/>
      <c r="BI643" s="131"/>
      <c r="BJ643" s="131"/>
      <c r="BK643" s="131"/>
      <c r="BL643" s="131"/>
      <c r="BM643" s="131"/>
      <c r="BN643" s="131"/>
      <c r="BO643" s="131"/>
      <c r="BP643" s="131"/>
      <c r="BQ643" s="131"/>
      <c r="BR643" s="131"/>
      <c r="BS643" s="131"/>
    </row>
    <row r="644" spans="28:71" ht="14">
      <c r="AB644" s="80"/>
      <c r="AC644" s="90"/>
      <c r="AD644" s="90"/>
      <c r="AE644" s="90"/>
      <c r="AF644" s="90"/>
      <c r="AG644" s="90"/>
      <c r="AH644" s="81"/>
      <c r="AI644" s="90"/>
      <c r="AJ644" s="90"/>
      <c r="AK644" s="90"/>
      <c r="AL644" s="90"/>
      <c r="AM644" s="90"/>
      <c r="AN644" s="90"/>
      <c r="AO644" s="90"/>
      <c r="AP644" s="90"/>
      <c r="AQ644" s="90"/>
      <c r="AR644" s="90"/>
      <c r="AS644" s="90"/>
      <c r="AT644" s="90"/>
      <c r="AU644" s="90"/>
      <c r="AV644" s="90"/>
      <c r="AW644" s="90"/>
      <c r="AX644" s="125"/>
      <c r="AY644" s="131"/>
      <c r="AZ644" s="131"/>
      <c r="BA644" s="131"/>
      <c r="BB644" s="131"/>
      <c r="BC644" s="131"/>
      <c r="BD644" s="131"/>
      <c r="BE644" s="131"/>
      <c r="BF644" s="131"/>
      <c r="BG644" s="131"/>
      <c r="BH644" s="131"/>
      <c r="BI644" s="131"/>
      <c r="BJ644" s="131"/>
      <c r="BK644" s="131"/>
      <c r="BL644" s="131"/>
      <c r="BM644" s="131"/>
      <c r="BN644" s="131"/>
      <c r="BO644" s="131"/>
      <c r="BP644" s="131"/>
      <c r="BQ644" s="131"/>
      <c r="BR644" s="131"/>
      <c r="BS644" s="131"/>
    </row>
    <row r="645" spans="28:71" ht="14">
      <c r="AB645" s="80"/>
      <c r="AC645" s="90"/>
      <c r="AD645" s="90"/>
      <c r="AE645" s="90"/>
      <c r="AF645" s="90"/>
      <c r="AG645" s="90"/>
      <c r="AH645" s="90"/>
      <c r="AI645" s="90"/>
      <c r="AJ645" s="90"/>
      <c r="AK645" s="90"/>
      <c r="AL645" s="90"/>
      <c r="AM645" s="90"/>
      <c r="AN645" s="90"/>
      <c r="AO645" s="90"/>
      <c r="AP645" s="90"/>
      <c r="AQ645" s="90"/>
      <c r="AR645" s="90"/>
      <c r="AS645" s="90"/>
      <c r="AT645" s="90"/>
      <c r="AU645" s="90"/>
      <c r="AV645" s="90"/>
      <c r="AW645" s="90"/>
      <c r="AX645" s="125"/>
      <c r="AY645" s="131"/>
      <c r="AZ645" s="131"/>
      <c r="BA645" s="131"/>
      <c r="BB645" s="131"/>
      <c r="BC645" s="131"/>
      <c r="BD645" s="131"/>
      <c r="BE645" s="131"/>
      <c r="BF645" s="131"/>
      <c r="BG645" s="131"/>
      <c r="BH645" s="131"/>
      <c r="BI645" s="131"/>
      <c r="BJ645" s="131"/>
      <c r="BK645" s="131"/>
      <c r="BL645" s="131"/>
      <c r="BM645" s="131"/>
      <c r="BN645" s="131"/>
      <c r="BO645" s="131"/>
      <c r="BP645" s="131"/>
      <c r="BQ645" s="131"/>
      <c r="BR645" s="131"/>
      <c r="BS645" s="131"/>
    </row>
    <row r="646" spans="28:71">
      <c r="AB646" s="133"/>
      <c r="AC646" s="132"/>
      <c r="AD646" s="132"/>
      <c r="AE646" s="132"/>
      <c r="AF646" s="132"/>
      <c r="AG646" s="132"/>
      <c r="AH646" s="132"/>
      <c r="AI646" s="132"/>
      <c r="AJ646" s="132"/>
      <c r="AK646" s="125"/>
      <c r="AL646" s="125"/>
      <c r="AM646" s="125"/>
      <c r="AN646" s="125"/>
      <c r="AO646" s="125"/>
      <c r="AP646" s="125"/>
      <c r="AQ646" s="125"/>
      <c r="AR646" s="125"/>
      <c r="AS646" s="125"/>
      <c r="AT646" s="125"/>
      <c r="AU646" s="125"/>
      <c r="AV646" s="125"/>
      <c r="AW646" s="125"/>
      <c r="AX646" s="125"/>
      <c r="AY646" s="125"/>
      <c r="AZ646" s="125"/>
      <c r="BA646" s="125"/>
      <c r="BB646" s="125"/>
      <c r="BC646" s="125"/>
      <c r="BD646" s="125"/>
      <c r="BE646" s="125"/>
      <c r="BF646" s="125"/>
      <c r="BG646" s="125"/>
      <c r="BH646" s="125"/>
      <c r="BI646" s="125"/>
      <c r="BJ646" s="125"/>
      <c r="BK646" s="125"/>
      <c r="BL646" s="125"/>
      <c r="BM646" s="125"/>
      <c r="BN646" s="125"/>
      <c r="BO646" s="125"/>
      <c r="BP646" s="125"/>
      <c r="BQ646" s="125"/>
      <c r="BR646" s="125"/>
      <c r="BS646" s="125"/>
    </row>
    <row r="647" spans="28:71" ht="14">
      <c r="AB647" s="133"/>
      <c r="AC647" s="47"/>
      <c r="AD647" s="132"/>
      <c r="AE647" s="132"/>
      <c r="AF647" s="132"/>
      <c r="AG647" s="132"/>
      <c r="AH647" s="132"/>
      <c r="AI647" s="132"/>
      <c r="AJ647" s="132"/>
      <c r="AK647" s="125"/>
      <c r="AL647" s="125"/>
      <c r="AM647" s="125"/>
      <c r="AN647" s="125"/>
      <c r="AO647" s="125"/>
      <c r="AP647" s="125"/>
      <c r="AQ647" s="125"/>
      <c r="AR647" s="125"/>
      <c r="AS647" s="125"/>
      <c r="AT647" s="125"/>
      <c r="AU647" s="125"/>
      <c r="AV647" s="125"/>
      <c r="AW647" s="125"/>
      <c r="AX647" s="125"/>
      <c r="AY647" s="125"/>
      <c r="AZ647" s="125"/>
      <c r="BA647" s="125"/>
      <c r="BB647" s="125"/>
      <c r="BC647" s="125"/>
      <c r="BD647" s="125"/>
      <c r="BE647" s="125"/>
      <c r="BF647" s="125"/>
      <c r="BG647" s="125"/>
      <c r="BH647" s="125"/>
      <c r="BI647" s="125"/>
      <c r="BJ647" s="125"/>
      <c r="BK647" s="125"/>
      <c r="BL647" s="125"/>
      <c r="BM647" s="125"/>
      <c r="BN647" s="125"/>
      <c r="BO647" s="125"/>
      <c r="BP647" s="125"/>
      <c r="BQ647" s="125"/>
      <c r="BR647" s="125"/>
      <c r="BS647" s="125"/>
    </row>
    <row r="648" spans="28:71">
      <c r="AB648" s="127"/>
      <c r="AC648" s="128"/>
      <c r="AD648" s="128"/>
      <c r="AE648" s="128"/>
      <c r="AF648" s="128"/>
      <c r="AG648" s="128"/>
      <c r="AH648" s="128"/>
      <c r="AI648" s="128"/>
      <c r="AJ648" s="128"/>
      <c r="AK648" s="128"/>
      <c r="AL648" s="128"/>
      <c r="AM648" s="128"/>
      <c r="AN648" s="128"/>
      <c r="AO648" s="128"/>
      <c r="AP648" s="128"/>
      <c r="AQ648" s="128"/>
      <c r="AR648" s="128"/>
      <c r="AS648" s="128"/>
      <c r="AT648" s="128"/>
      <c r="AU648" s="128"/>
      <c r="AV648" s="128"/>
      <c r="AW648" s="128"/>
      <c r="AX648" s="125"/>
      <c r="AY648" s="125"/>
      <c r="AZ648" s="125"/>
      <c r="BA648" s="125"/>
      <c r="BB648" s="125"/>
      <c r="BC648" s="125"/>
      <c r="BD648" s="125"/>
      <c r="BE648" s="125"/>
      <c r="BF648" s="125"/>
      <c r="BG648" s="125"/>
      <c r="BH648" s="125"/>
      <c r="BI648" s="125"/>
      <c r="BJ648" s="125"/>
      <c r="BK648" s="125"/>
      <c r="BL648" s="125"/>
      <c r="BM648" s="125"/>
      <c r="BN648" s="125"/>
      <c r="BO648" s="125"/>
      <c r="BP648" s="125"/>
      <c r="BQ648" s="125"/>
      <c r="BR648" s="125"/>
      <c r="BS648" s="125"/>
    </row>
    <row r="649" spans="28:71">
      <c r="AB649" s="127"/>
      <c r="AC649" s="272"/>
      <c r="AD649" s="272"/>
      <c r="AE649" s="272"/>
      <c r="AF649" s="272"/>
      <c r="AG649" s="272"/>
      <c r="AH649" s="272"/>
      <c r="AI649" s="272"/>
      <c r="AJ649" s="272"/>
      <c r="AK649" s="272"/>
      <c r="AL649" s="272"/>
      <c r="AM649" s="272"/>
      <c r="AN649" s="272"/>
      <c r="AO649" s="272"/>
      <c r="AP649" s="272"/>
      <c r="AQ649" s="272"/>
      <c r="AR649" s="272"/>
      <c r="AS649" s="272"/>
      <c r="AT649" s="272"/>
      <c r="AU649" s="272"/>
      <c r="AV649" s="272"/>
      <c r="AW649" s="272"/>
      <c r="AX649" s="125"/>
      <c r="AY649" s="125"/>
      <c r="AZ649" s="125"/>
      <c r="BA649" s="125"/>
      <c r="BB649" s="125"/>
      <c r="BC649" s="125"/>
      <c r="BD649" s="125"/>
      <c r="BE649" s="125"/>
      <c r="BF649" s="125"/>
      <c r="BG649" s="125"/>
      <c r="BH649" s="125"/>
      <c r="BI649" s="125"/>
      <c r="BJ649" s="125"/>
      <c r="BK649" s="125"/>
      <c r="BL649" s="125"/>
      <c r="BM649" s="125"/>
      <c r="BN649" s="125"/>
      <c r="BO649" s="125"/>
      <c r="BP649" s="125"/>
      <c r="BQ649" s="125"/>
      <c r="BR649" s="125"/>
      <c r="BS649" s="125"/>
    </row>
    <row r="650" spans="28:71" ht="14">
      <c r="AB650" s="129"/>
      <c r="AC650" s="102"/>
      <c r="AD650" s="102"/>
      <c r="AE650" s="102"/>
      <c r="AF650" s="102"/>
      <c r="AG650" s="102"/>
      <c r="AH650" s="102"/>
      <c r="AI650" s="102"/>
      <c r="AJ650" s="130"/>
      <c r="AK650" s="130"/>
      <c r="AL650" s="130"/>
      <c r="AM650" s="130"/>
      <c r="AN650" s="130"/>
      <c r="AO650" s="130"/>
      <c r="AP650" s="102"/>
      <c r="AQ650" s="130"/>
      <c r="AR650" s="130"/>
      <c r="AS650" s="130"/>
      <c r="AT650" s="130"/>
      <c r="AU650" s="130"/>
      <c r="AV650" s="130"/>
      <c r="AW650" s="130"/>
      <c r="AX650" s="125"/>
      <c r="AY650" s="102"/>
      <c r="AZ650" s="102"/>
      <c r="BA650" s="102"/>
      <c r="BB650" s="102"/>
      <c r="BC650" s="102"/>
      <c r="BD650" s="102"/>
      <c r="BE650" s="102"/>
      <c r="BF650" s="130"/>
      <c r="BG650" s="130"/>
      <c r="BH650" s="130"/>
      <c r="BI650" s="130"/>
      <c r="BJ650" s="130"/>
      <c r="BK650" s="130"/>
      <c r="BL650" s="102"/>
      <c r="BM650" s="130"/>
      <c r="BN650" s="130"/>
      <c r="BO650" s="130"/>
      <c r="BP650" s="130"/>
      <c r="BQ650" s="130"/>
      <c r="BR650" s="130"/>
      <c r="BS650" s="130"/>
    </row>
    <row r="651" spans="28:71" ht="14">
      <c r="AB651" s="80"/>
      <c r="AC651" s="81"/>
      <c r="AD651" s="81"/>
      <c r="AE651" s="81"/>
      <c r="AF651" s="81"/>
      <c r="AG651" s="81"/>
      <c r="AH651" s="81"/>
      <c r="AI651" s="81"/>
      <c r="AJ651" s="81"/>
      <c r="AK651" s="81"/>
      <c r="AL651" s="81"/>
      <c r="AM651" s="81"/>
      <c r="AN651" s="81"/>
      <c r="AO651" s="81"/>
      <c r="AP651" s="81"/>
      <c r="AQ651" s="81"/>
      <c r="AR651" s="81"/>
      <c r="AS651" s="81"/>
      <c r="AT651" s="81"/>
      <c r="AU651" s="81"/>
      <c r="AV651" s="81"/>
      <c r="AW651" s="81"/>
      <c r="AX651" s="125"/>
      <c r="AY651" s="131"/>
      <c r="AZ651" s="131"/>
      <c r="BA651" s="131"/>
      <c r="BB651" s="131"/>
      <c r="BC651" s="131"/>
      <c r="BD651" s="131"/>
      <c r="BE651" s="131"/>
      <c r="BF651" s="131"/>
      <c r="BG651" s="131"/>
      <c r="BH651" s="131"/>
      <c r="BI651" s="131"/>
      <c r="BJ651" s="131"/>
      <c r="BK651" s="131"/>
      <c r="BL651" s="131"/>
      <c r="BM651" s="131"/>
      <c r="BN651" s="131"/>
      <c r="BO651" s="131"/>
      <c r="BP651" s="131"/>
      <c r="BQ651" s="131"/>
      <c r="BR651" s="131"/>
      <c r="BS651" s="131"/>
    </row>
    <row r="652" spans="28:71" ht="14">
      <c r="AB652" s="80"/>
      <c r="AC652" s="81"/>
      <c r="AD652" s="81"/>
      <c r="AE652" s="81"/>
      <c r="AF652" s="81"/>
      <c r="AG652" s="81"/>
      <c r="AH652" s="81"/>
      <c r="AI652" s="81"/>
      <c r="AJ652" s="81"/>
      <c r="AK652" s="81"/>
      <c r="AL652" s="81"/>
      <c r="AM652" s="81"/>
      <c r="AN652" s="81"/>
      <c r="AO652" s="81"/>
      <c r="AP652" s="81"/>
      <c r="AQ652" s="81"/>
      <c r="AR652" s="81"/>
      <c r="AS652" s="81"/>
      <c r="AT652" s="81"/>
      <c r="AU652" s="81"/>
      <c r="AV652" s="81"/>
      <c r="AW652" s="81"/>
      <c r="AX652" s="125"/>
      <c r="AY652" s="131"/>
      <c r="AZ652" s="131"/>
      <c r="BA652" s="131"/>
      <c r="BB652" s="131"/>
      <c r="BC652" s="131"/>
      <c r="BD652" s="131"/>
      <c r="BE652" s="131"/>
      <c r="BF652" s="131"/>
      <c r="BG652" s="131"/>
      <c r="BH652" s="131"/>
      <c r="BI652" s="131"/>
      <c r="BJ652" s="131"/>
      <c r="BK652" s="131"/>
      <c r="BL652" s="131"/>
      <c r="BM652" s="131"/>
      <c r="BN652" s="131"/>
      <c r="BO652" s="131"/>
      <c r="BP652" s="131"/>
      <c r="BQ652" s="131"/>
      <c r="BR652" s="131"/>
      <c r="BS652" s="131"/>
    </row>
    <row r="653" spans="28:71" ht="14">
      <c r="AB653" s="80"/>
      <c r="AC653" s="81"/>
      <c r="AD653" s="81"/>
      <c r="AE653" s="81"/>
      <c r="AF653" s="81"/>
      <c r="AG653" s="81"/>
      <c r="AH653" s="81"/>
      <c r="AI653" s="81"/>
      <c r="AJ653" s="81"/>
      <c r="AK653" s="81"/>
      <c r="AL653" s="81"/>
      <c r="AM653" s="81"/>
      <c r="AN653" s="81"/>
      <c r="AO653" s="81"/>
      <c r="AP653" s="81"/>
      <c r="AQ653" s="81"/>
      <c r="AR653" s="81"/>
      <c r="AS653" s="81"/>
      <c r="AT653" s="81"/>
      <c r="AU653" s="81"/>
      <c r="AV653" s="81"/>
      <c r="AW653" s="81"/>
      <c r="AX653" s="125"/>
      <c r="AY653" s="131"/>
      <c r="AZ653" s="131"/>
      <c r="BA653" s="131"/>
      <c r="BB653" s="131"/>
      <c r="BC653" s="131"/>
      <c r="BD653" s="131"/>
      <c r="BE653" s="131"/>
      <c r="BF653" s="131"/>
      <c r="BG653" s="131"/>
      <c r="BH653" s="131"/>
      <c r="BI653" s="131"/>
      <c r="BJ653" s="131"/>
      <c r="BK653" s="131"/>
      <c r="BL653" s="131"/>
      <c r="BM653" s="131"/>
      <c r="BN653" s="131"/>
      <c r="BO653" s="131"/>
      <c r="BP653" s="131"/>
      <c r="BQ653" s="131"/>
      <c r="BR653" s="131"/>
      <c r="BS653" s="131"/>
    </row>
    <row r="654" spans="28:71" ht="14">
      <c r="AB654" s="80"/>
      <c r="AC654" s="81"/>
      <c r="AD654" s="81"/>
      <c r="AE654" s="81"/>
      <c r="AF654" s="81"/>
      <c r="AG654" s="81"/>
      <c r="AH654" s="81"/>
      <c r="AI654" s="81"/>
      <c r="AJ654" s="81"/>
      <c r="AK654" s="81"/>
      <c r="AL654" s="81"/>
      <c r="AM654" s="81"/>
      <c r="AN654" s="81"/>
      <c r="AO654" s="81"/>
      <c r="AP654" s="81"/>
      <c r="AQ654" s="81"/>
      <c r="AR654" s="81"/>
      <c r="AS654" s="81"/>
      <c r="AT654" s="81"/>
      <c r="AU654" s="81"/>
      <c r="AV654" s="81"/>
      <c r="AW654" s="81"/>
      <c r="AX654" s="125"/>
      <c r="AY654" s="131"/>
      <c r="AZ654" s="131"/>
      <c r="BA654" s="131"/>
      <c r="BB654" s="131"/>
      <c r="BC654" s="131"/>
      <c r="BD654" s="131"/>
      <c r="BE654" s="131"/>
      <c r="BF654" s="131"/>
      <c r="BG654" s="131"/>
      <c r="BH654" s="131"/>
      <c r="BI654" s="131"/>
      <c r="BJ654" s="131"/>
      <c r="BK654" s="131"/>
      <c r="BL654" s="131"/>
      <c r="BM654" s="131"/>
      <c r="BN654" s="131"/>
      <c r="BO654" s="131"/>
      <c r="BP654" s="131"/>
      <c r="BQ654" s="131"/>
      <c r="BR654" s="131"/>
      <c r="BS654" s="131"/>
    </row>
    <row r="655" spans="28:71" ht="14">
      <c r="AB655" s="80"/>
      <c r="AC655" s="81"/>
      <c r="AD655" s="81"/>
      <c r="AE655" s="81"/>
      <c r="AF655" s="81"/>
      <c r="AG655" s="81"/>
      <c r="AH655" s="81"/>
      <c r="AI655" s="81"/>
      <c r="AJ655" s="81"/>
      <c r="AK655" s="81"/>
      <c r="AL655" s="81"/>
      <c r="AM655" s="81"/>
      <c r="AN655" s="81"/>
      <c r="AO655" s="81"/>
      <c r="AP655" s="81"/>
      <c r="AQ655" s="81"/>
      <c r="AR655" s="81"/>
      <c r="AS655" s="81"/>
      <c r="AT655" s="81"/>
      <c r="AU655" s="81"/>
      <c r="AV655" s="81"/>
      <c r="AW655" s="81"/>
      <c r="AX655" s="125"/>
      <c r="AY655" s="131"/>
      <c r="AZ655" s="131"/>
      <c r="BA655" s="131"/>
      <c r="BB655" s="131"/>
      <c r="BC655" s="131"/>
      <c r="BD655" s="131"/>
      <c r="BE655" s="131"/>
      <c r="BF655" s="131"/>
      <c r="BG655" s="131"/>
      <c r="BH655" s="131"/>
      <c r="BI655" s="131"/>
      <c r="BJ655" s="131"/>
      <c r="BK655" s="131"/>
      <c r="BL655" s="131"/>
      <c r="BM655" s="131"/>
      <c r="BN655" s="131"/>
      <c r="BO655" s="131"/>
      <c r="BP655" s="131"/>
      <c r="BQ655" s="131"/>
      <c r="BR655" s="131"/>
      <c r="BS655" s="131"/>
    </row>
    <row r="656" spans="28:71" ht="14">
      <c r="AB656" s="80"/>
      <c r="AC656" s="81"/>
      <c r="AD656" s="81"/>
      <c r="AE656" s="81"/>
      <c r="AF656" s="81"/>
      <c r="AG656" s="81"/>
      <c r="AH656" s="81"/>
      <c r="AI656" s="81"/>
      <c r="AJ656" s="81"/>
      <c r="AK656" s="81"/>
      <c r="AL656" s="81"/>
      <c r="AM656" s="81"/>
      <c r="AN656" s="81"/>
      <c r="AO656" s="81"/>
      <c r="AP656" s="81"/>
      <c r="AQ656" s="81"/>
      <c r="AR656" s="81"/>
      <c r="AS656" s="81"/>
      <c r="AT656" s="81"/>
      <c r="AU656" s="81"/>
      <c r="AV656" s="81"/>
      <c r="AW656" s="81"/>
      <c r="AX656" s="125"/>
      <c r="AY656" s="131"/>
      <c r="AZ656" s="131"/>
      <c r="BA656" s="131"/>
      <c r="BB656" s="131"/>
      <c r="BC656" s="131"/>
      <c r="BD656" s="131"/>
      <c r="BE656" s="131"/>
      <c r="BF656" s="131"/>
      <c r="BG656" s="131"/>
      <c r="BH656" s="131"/>
      <c r="BI656" s="131"/>
      <c r="BJ656" s="131"/>
      <c r="BK656" s="131"/>
      <c r="BL656" s="131"/>
      <c r="BM656" s="131"/>
      <c r="BN656" s="131"/>
      <c r="BO656" s="131"/>
      <c r="BP656" s="131"/>
      <c r="BQ656" s="131"/>
      <c r="BR656" s="131"/>
      <c r="BS656" s="131"/>
    </row>
    <row r="657" spans="28:71" ht="14">
      <c r="AB657" s="80"/>
      <c r="AC657" s="81"/>
      <c r="AD657" s="81"/>
      <c r="AE657" s="81"/>
      <c r="AF657" s="81"/>
      <c r="AG657" s="81"/>
      <c r="AH657" s="81"/>
      <c r="AI657" s="81"/>
      <c r="AJ657" s="81"/>
      <c r="AK657" s="81"/>
      <c r="AL657" s="81"/>
      <c r="AM657" s="81"/>
      <c r="AN657" s="81"/>
      <c r="AO657" s="81"/>
      <c r="AP657" s="81"/>
      <c r="AQ657" s="81"/>
      <c r="AR657" s="81"/>
      <c r="AS657" s="81"/>
      <c r="AT657" s="81"/>
      <c r="AU657" s="81"/>
      <c r="AV657" s="81"/>
      <c r="AW657" s="81"/>
      <c r="AX657" s="125"/>
      <c r="AY657" s="131"/>
      <c r="AZ657" s="131"/>
      <c r="BA657" s="131"/>
      <c r="BB657" s="131"/>
      <c r="BC657" s="131"/>
      <c r="BD657" s="131"/>
      <c r="BE657" s="131"/>
      <c r="BF657" s="131"/>
      <c r="BG657" s="131"/>
      <c r="BH657" s="131"/>
      <c r="BI657" s="131"/>
      <c r="BJ657" s="131"/>
      <c r="BK657" s="131"/>
      <c r="BL657" s="131"/>
      <c r="BM657" s="131"/>
      <c r="BN657" s="131"/>
      <c r="BO657" s="131"/>
      <c r="BP657" s="131"/>
      <c r="BQ657" s="131"/>
      <c r="BR657" s="131"/>
      <c r="BS657" s="131"/>
    </row>
    <row r="658" spans="28:71" ht="14">
      <c r="AB658" s="80"/>
      <c r="AC658" s="81"/>
      <c r="AD658" s="81"/>
      <c r="AE658" s="81"/>
      <c r="AF658" s="81"/>
      <c r="AG658" s="81"/>
      <c r="AH658" s="81"/>
      <c r="AI658" s="81"/>
      <c r="AJ658" s="81"/>
      <c r="AK658" s="81"/>
      <c r="AL658" s="81"/>
      <c r="AM658" s="81"/>
      <c r="AN658" s="81"/>
      <c r="AO658" s="81"/>
      <c r="AP658" s="81"/>
      <c r="AQ658" s="81"/>
      <c r="AR658" s="81"/>
      <c r="AS658" s="81"/>
      <c r="AT658" s="81"/>
      <c r="AU658" s="81"/>
      <c r="AV658" s="81"/>
      <c r="AW658" s="81"/>
      <c r="AX658" s="125"/>
      <c r="AY658" s="131"/>
      <c r="AZ658" s="131"/>
      <c r="BA658" s="131"/>
      <c r="BB658" s="131"/>
      <c r="BC658" s="131"/>
      <c r="BD658" s="131"/>
      <c r="BE658" s="131"/>
      <c r="BF658" s="131"/>
      <c r="BG658" s="131"/>
      <c r="BH658" s="131"/>
      <c r="BI658" s="131"/>
      <c r="BJ658" s="131"/>
      <c r="BK658" s="131"/>
      <c r="BL658" s="131"/>
      <c r="BM658" s="131"/>
      <c r="BN658" s="131"/>
      <c r="BO658" s="131"/>
      <c r="BP658" s="131"/>
      <c r="BQ658" s="131"/>
      <c r="BR658" s="131"/>
      <c r="BS658" s="131"/>
    </row>
    <row r="659" spans="28:71" ht="14">
      <c r="AB659" s="80"/>
      <c r="AC659" s="81"/>
      <c r="AD659" s="81"/>
      <c r="AE659" s="81"/>
      <c r="AF659" s="81"/>
      <c r="AG659" s="81"/>
      <c r="AH659" s="81"/>
      <c r="AI659" s="81"/>
      <c r="AJ659" s="81"/>
      <c r="AK659" s="81"/>
      <c r="AL659" s="81"/>
      <c r="AM659" s="81"/>
      <c r="AN659" s="81"/>
      <c r="AO659" s="81"/>
      <c r="AP659" s="81"/>
      <c r="AQ659" s="81"/>
      <c r="AR659" s="81"/>
      <c r="AS659" s="81"/>
      <c r="AT659" s="81"/>
      <c r="AU659" s="81"/>
      <c r="AV659" s="81"/>
      <c r="AW659" s="81"/>
      <c r="AX659" s="125"/>
      <c r="AY659" s="131"/>
      <c r="AZ659" s="131"/>
      <c r="BA659" s="131"/>
      <c r="BB659" s="131"/>
      <c r="BC659" s="131"/>
      <c r="BD659" s="131"/>
      <c r="BE659" s="131"/>
      <c r="BF659" s="131"/>
      <c r="BG659" s="131"/>
      <c r="BH659" s="131"/>
      <c r="BI659" s="131"/>
      <c r="BJ659" s="131"/>
      <c r="BK659" s="131"/>
      <c r="BL659" s="131"/>
      <c r="BM659" s="131"/>
      <c r="BN659" s="131"/>
      <c r="BO659" s="131"/>
      <c r="BP659" s="131"/>
      <c r="BQ659" s="131"/>
      <c r="BR659" s="131"/>
      <c r="BS659" s="131"/>
    </row>
    <row r="660" spans="28:71" ht="14">
      <c r="AB660" s="80"/>
      <c r="AC660" s="81"/>
      <c r="AD660" s="81"/>
      <c r="AE660" s="81"/>
      <c r="AF660" s="81"/>
      <c r="AG660" s="81"/>
      <c r="AH660" s="81"/>
      <c r="AI660" s="81"/>
      <c r="AJ660" s="81"/>
      <c r="AK660" s="81"/>
      <c r="AL660" s="81"/>
      <c r="AM660" s="81"/>
      <c r="AN660" s="81"/>
      <c r="AO660" s="81"/>
      <c r="AP660" s="81"/>
      <c r="AQ660" s="81"/>
      <c r="AR660" s="81"/>
      <c r="AS660" s="81"/>
      <c r="AT660" s="81"/>
      <c r="AU660" s="81"/>
      <c r="AV660" s="81"/>
      <c r="AW660" s="81"/>
      <c r="AX660" s="125"/>
      <c r="AY660" s="131"/>
      <c r="AZ660" s="131"/>
      <c r="BA660" s="131"/>
      <c r="BB660" s="131"/>
      <c r="BC660" s="131"/>
      <c r="BD660" s="131"/>
      <c r="BE660" s="131"/>
      <c r="BF660" s="131"/>
      <c r="BG660" s="131"/>
      <c r="BH660" s="131"/>
      <c r="BI660" s="131"/>
      <c r="BJ660" s="131"/>
      <c r="BK660" s="131"/>
      <c r="BL660" s="131"/>
      <c r="BM660" s="131"/>
      <c r="BN660" s="131"/>
      <c r="BO660" s="131"/>
      <c r="BP660" s="131"/>
      <c r="BQ660" s="131"/>
      <c r="BR660" s="131"/>
      <c r="BS660" s="131"/>
    </row>
    <row r="661" spans="28:71" ht="14">
      <c r="AB661" s="80"/>
      <c r="AC661" s="81"/>
      <c r="AD661" s="81"/>
      <c r="AE661" s="81"/>
      <c r="AF661" s="81"/>
      <c r="AG661" s="81"/>
      <c r="AH661" s="81"/>
      <c r="AI661" s="81"/>
      <c r="AJ661" s="81"/>
      <c r="AK661" s="81"/>
      <c r="AL661" s="81"/>
      <c r="AM661" s="81"/>
      <c r="AN661" s="81"/>
      <c r="AO661" s="81"/>
      <c r="AP661" s="81"/>
      <c r="AQ661" s="81"/>
      <c r="AR661" s="81"/>
      <c r="AS661" s="81"/>
      <c r="AT661" s="81"/>
      <c r="AU661" s="81"/>
      <c r="AV661" s="81"/>
      <c r="AW661" s="81"/>
      <c r="AX661" s="125"/>
      <c r="AY661" s="131"/>
      <c r="AZ661" s="131"/>
      <c r="BA661" s="131"/>
      <c r="BB661" s="131"/>
      <c r="BC661" s="131"/>
      <c r="BD661" s="131"/>
      <c r="BE661" s="131"/>
      <c r="BF661" s="131"/>
      <c r="BG661" s="131"/>
      <c r="BH661" s="131"/>
      <c r="BI661" s="131"/>
      <c r="BJ661" s="131"/>
      <c r="BK661" s="131"/>
      <c r="BL661" s="131"/>
      <c r="BM661" s="131"/>
      <c r="BN661" s="131"/>
      <c r="BO661" s="131"/>
      <c r="BP661" s="131"/>
      <c r="BQ661" s="131"/>
      <c r="BR661" s="131"/>
      <c r="BS661" s="131"/>
    </row>
    <row r="662" spans="28:71" ht="14">
      <c r="AB662" s="80"/>
      <c r="AC662" s="81"/>
      <c r="AD662" s="81"/>
      <c r="AE662" s="81"/>
      <c r="AF662" s="81"/>
      <c r="AG662" s="81"/>
      <c r="AH662" s="81"/>
      <c r="AI662" s="81"/>
      <c r="AJ662" s="81"/>
      <c r="AK662" s="81"/>
      <c r="AL662" s="81"/>
      <c r="AM662" s="81"/>
      <c r="AN662" s="81"/>
      <c r="AO662" s="81"/>
      <c r="AP662" s="81"/>
      <c r="AQ662" s="81"/>
      <c r="AR662" s="81"/>
      <c r="AS662" s="81"/>
      <c r="AT662" s="81"/>
      <c r="AU662" s="81"/>
      <c r="AV662" s="81"/>
      <c r="AW662" s="81"/>
      <c r="AX662" s="125"/>
      <c r="AY662" s="131"/>
      <c r="AZ662" s="131"/>
      <c r="BA662" s="131"/>
      <c r="BB662" s="131"/>
      <c r="BC662" s="131"/>
      <c r="BD662" s="131"/>
      <c r="BE662" s="131"/>
      <c r="BF662" s="131"/>
      <c r="BG662" s="131"/>
      <c r="BH662" s="131"/>
      <c r="BI662" s="131"/>
      <c r="BJ662" s="131"/>
      <c r="BK662" s="131"/>
      <c r="BL662" s="131"/>
      <c r="BM662" s="131"/>
      <c r="BN662" s="131"/>
      <c r="BO662" s="131"/>
      <c r="BP662" s="131"/>
      <c r="BQ662" s="131"/>
      <c r="BR662" s="131"/>
      <c r="BS662" s="131"/>
    </row>
    <row r="663" spans="28:71" ht="14">
      <c r="AB663" s="80"/>
      <c r="AC663" s="81"/>
      <c r="AD663" s="81"/>
      <c r="AE663" s="81"/>
      <c r="AF663" s="81"/>
      <c r="AG663" s="81"/>
      <c r="AH663" s="81"/>
      <c r="AI663" s="81"/>
      <c r="AJ663" s="81"/>
      <c r="AK663" s="81"/>
      <c r="AL663" s="81"/>
      <c r="AM663" s="81"/>
      <c r="AN663" s="81"/>
      <c r="AO663" s="81"/>
      <c r="AP663" s="81"/>
      <c r="AQ663" s="81"/>
      <c r="AR663" s="81"/>
      <c r="AS663" s="81"/>
      <c r="AT663" s="81"/>
      <c r="AU663" s="81"/>
      <c r="AV663" s="81"/>
      <c r="AW663" s="81"/>
      <c r="AX663" s="125"/>
      <c r="AY663" s="131"/>
      <c r="AZ663" s="131"/>
      <c r="BA663" s="131"/>
      <c r="BB663" s="131"/>
      <c r="BC663" s="131"/>
      <c r="BD663" s="131"/>
      <c r="BE663" s="131"/>
      <c r="BF663" s="131"/>
      <c r="BG663" s="131"/>
      <c r="BH663" s="131"/>
      <c r="BI663" s="131"/>
      <c r="BJ663" s="131"/>
      <c r="BK663" s="131"/>
      <c r="BL663" s="131"/>
      <c r="BM663" s="131"/>
      <c r="BN663" s="131"/>
      <c r="BO663" s="131"/>
      <c r="BP663" s="131"/>
      <c r="BQ663" s="131"/>
      <c r="BR663" s="131"/>
      <c r="BS663" s="131"/>
    </row>
    <row r="664" spans="28:71" ht="14">
      <c r="AB664" s="80"/>
      <c r="AC664" s="81"/>
      <c r="AD664" s="81"/>
      <c r="AE664" s="81"/>
      <c r="AF664" s="81"/>
      <c r="AG664" s="81"/>
      <c r="AH664" s="81"/>
      <c r="AI664" s="81"/>
      <c r="AJ664" s="81"/>
      <c r="AK664" s="81"/>
      <c r="AL664" s="81"/>
      <c r="AM664" s="81"/>
      <c r="AN664" s="81"/>
      <c r="AO664" s="81"/>
      <c r="AP664" s="81"/>
      <c r="AQ664" s="81"/>
      <c r="AR664" s="81"/>
      <c r="AS664" s="81"/>
      <c r="AT664" s="81"/>
      <c r="AU664" s="81"/>
      <c r="AV664" s="81"/>
      <c r="AW664" s="81"/>
      <c r="AX664" s="125"/>
      <c r="AY664" s="131"/>
      <c r="AZ664" s="131"/>
      <c r="BA664" s="131"/>
      <c r="BB664" s="131"/>
      <c r="BC664" s="131"/>
      <c r="BD664" s="131"/>
      <c r="BE664" s="131"/>
      <c r="BF664" s="131"/>
      <c r="BG664" s="131"/>
      <c r="BH664" s="131"/>
      <c r="BI664" s="131"/>
      <c r="BJ664" s="131"/>
      <c r="BK664" s="131"/>
      <c r="BL664" s="131"/>
      <c r="BM664" s="131"/>
      <c r="BN664" s="131"/>
      <c r="BO664" s="131"/>
      <c r="BP664" s="131"/>
      <c r="BQ664" s="131"/>
      <c r="BR664" s="131"/>
      <c r="BS664" s="131"/>
    </row>
    <row r="665" spans="28:71" ht="14">
      <c r="AB665" s="80"/>
      <c r="AC665" s="81"/>
      <c r="AD665" s="81"/>
      <c r="AE665" s="81"/>
      <c r="AF665" s="81"/>
      <c r="AG665" s="81"/>
      <c r="AH665" s="81"/>
      <c r="AI665" s="81"/>
      <c r="AJ665" s="81"/>
      <c r="AK665" s="81"/>
      <c r="AL665" s="81"/>
      <c r="AM665" s="81"/>
      <c r="AN665" s="81"/>
      <c r="AO665" s="81"/>
      <c r="AP665" s="81"/>
      <c r="AQ665" s="81"/>
      <c r="AR665" s="81"/>
      <c r="AS665" s="81"/>
      <c r="AT665" s="81"/>
      <c r="AU665" s="81"/>
      <c r="AV665" s="81"/>
      <c r="AW665" s="81"/>
      <c r="AX665" s="125"/>
      <c r="AY665" s="131"/>
      <c r="AZ665" s="131"/>
      <c r="BA665" s="131"/>
      <c r="BB665" s="131"/>
      <c r="BC665" s="131"/>
      <c r="BD665" s="131"/>
      <c r="BE665" s="131"/>
      <c r="BF665" s="131"/>
      <c r="BG665" s="131"/>
      <c r="BH665" s="131"/>
      <c r="BI665" s="131"/>
      <c r="BJ665" s="131"/>
      <c r="BK665" s="131"/>
      <c r="BL665" s="131"/>
      <c r="BM665" s="131"/>
      <c r="BN665" s="131"/>
      <c r="BO665" s="131"/>
      <c r="BP665" s="131"/>
      <c r="BQ665" s="131"/>
      <c r="BR665" s="131"/>
      <c r="BS665" s="131"/>
    </row>
    <row r="666" spans="28:71" ht="14">
      <c r="AB666" s="80"/>
      <c r="AC666" s="90"/>
      <c r="AD666" s="90"/>
      <c r="AE666" s="90"/>
      <c r="AF666" s="90"/>
      <c r="AG666" s="90"/>
      <c r="AH666" s="81"/>
      <c r="AI666" s="90"/>
      <c r="AJ666" s="90"/>
      <c r="AK666" s="90"/>
      <c r="AL666" s="90"/>
      <c r="AM666" s="90"/>
      <c r="AN666" s="90"/>
      <c r="AO666" s="90"/>
      <c r="AP666" s="90"/>
      <c r="AQ666" s="90"/>
      <c r="AR666" s="90"/>
      <c r="AS666" s="90"/>
      <c r="AT666" s="90"/>
      <c r="AU666" s="90"/>
      <c r="AV666" s="90"/>
      <c r="AW666" s="90"/>
      <c r="AX666" s="125"/>
      <c r="AY666" s="131"/>
      <c r="AZ666" s="131"/>
      <c r="BA666" s="131"/>
      <c r="BB666" s="131"/>
      <c r="BC666" s="131"/>
      <c r="BD666" s="131"/>
      <c r="BE666" s="131"/>
      <c r="BF666" s="131"/>
      <c r="BG666" s="131"/>
      <c r="BH666" s="131"/>
      <c r="BI666" s="131"/>
      <c r="BJ666" s="131"/>
      <c r="BK666" s="131"/>
      <c r="BL666" s="131"/>
      <c r="BM666" s="131"/>
      <c r="BN666" s="131"/>
      <c r="BO666" s="131"/>
      <c r="BP666" s="131"/>
      <c r="BQ666" s="131"/>
      <c r="BR666" s="131"/>
      <c r="BS666" s="131"/>
    </row>
    <row r="667" spans="28:71" ht="14">
      <c r="AB667" s="80"/>
      <c r="AC667" s="90"/>
      <c r="AD667" s="90"/>
      <c r="AE667" s="90"/>
      <c r="AF667" s="90"/>
      <c r="AG667" s="90"/>
      <c r="AH667" s="81"/>
      <c r="AI667" s="90"/>
      <c r="AJ667" s="90"/>
      <c r="AK667" s="90"/>
      <c r="AL667" s="90"/>
      <c r="AM667" s="90"/>
      <c r="AN667" s="90"/>
      <c r="AO667" s="90"/>
      <c r="AP667" s="90"/>
      <c r="AQ667" s="90"/>
      <c r="AR667" s="90"/>
      <c r="AS667" s="90"/>
      <c r="AT667" s="90"/>
      <c r="AU667" s="90"/>
      <c r="AV667" s="90"/>
      <c r="AW667" s="90"/>
      <c r="AX667" s="125"/>
      <c r="AY667" s="131"/>
      <c r="AZ667" s="131"/>
      <c r="BA667" s="131"/>
      <c r="BB667" s="131"/>
      <c r="BC667" s="131"/>
      <c r="BD667" s="131"/>
      <c r="BE667" s="131"/>
      <c r="BF667" s="131"/>
      <c r="BG667" s="131"/>
      <c r="BH667" s="131"/>
      <c r="BI667" s="131"/>
      <c r="BJ667" s="131"/>
      <c r="BK667" s="131"/>
      <c r="BL667" s="131"/>
      <c r="BM667" s="131"/>
      <c r="BN667" s="131"/>
      <c r="BO667" s="131"/>
      <c r="BP667" s="131"/>
      <c r="BQ667" s="131"/>
      <c r="BR667" s="131"/>
      <c r="BS667" s="131"/>
    </row>
    <row r="668" spans="28:71" ht="14">
      <c r="AB668" s="80"/>
      <c r="AC668" s="90"/>
      <c r="AD668" s="90"/>
      <c r="AE668" s="90"/>
      <c r="AF668" s="90"/>
      <c r="AG668" s="90"/>
      <c r="AH668" s="81"/>
      <c r="AI668" s="90"/>
      <c r="AJ668" s="90"/>
      <c r="AK668" s="90"/>
      <c r="AL668" s="90"/>
      <c r="AM668" s="90"/>
      <c r="AN668" s="90"/>
      <c r="AO668" s="90"/>
      <c r="AP668" s="90"/>
      <c r="AQ668" s="90"/>
      <c r="AR668" s="90"/>
      <c r="AS668" s="90"/>
      <c r="AT668" s="90"/>
      <c r="AU668" s="90"/>
      <c r="AV668" s="90"/>
      <c r="AW668" s="90"/>
      <c r="AX668" s="125"/>
      <c r="AY668" s="131"/>
      <c r="AZ668" s="131"/>
      <c r="BA668" s="131"/>
      <c r="BB668" s="131"/>
      <c r="BC668" s="131"/>
      <c r="BD668" s="131"/>
      <c r="BE668" s="131"/>
      <c r="BF668" s="131"/>
      <c r="BG668" s="131"/>
      <c r="BH668" s="131"/>
      <c r="BI668" s="131"/>
      <c r="BJ668" s="131"/>
      <c r="BK668" s="131"/>
      <c r="BL668" s="131"/>
      <c r="BM668" s="131"/>
      <c r="BN668" s="131"/>
      <c r="BO668" s="131"/>
      <c r="BP668" s="131"/>
      <c r="BQ668" s="131"/>
      <c r="BR668" s="131"/>
      <c r="BS668" s="131"/>
    </row>
    <row r="669" spans="28:71" ht="14">
      <c r="AB669" s="80"/>
      <c r="AC669" s="90"/>
      <c r="AD669" s="90"/>
      <c r="AE669" s="90"/>
      <c r="AF669" s="90"/>
      <c r="AG669" s="90"/>
      <c r="AH669" s="90"/>
      <c r="AI669" s="90"/>
      <c r="AJ669" s="90"/>
      <c r="AK669" s="90"/>
      <c r="AL669" s="90"/>
      <c r="AM669" s="90"/>
      <c r="AN669" s="90"/>
      <c r="AO669" s="90"/>
      <c r="AP669" s="90"/>
      <c r="AQ669" s="90"/>
      <c r="AR669" s="90"/>
      <c r="AS669" s="90"/>
      <c r="AT669" s="90"/>
      <c r="AU669" s="90"/>
      <c r="AV669" s="90"/>
      <c r="AW669" s="90"/>
      <c r="AX669" s="125"/>
      <c r="AY669" s="131"/>
      <c r="AZ669" s="131"/>
      <c r="BA669" s="131"/>
      <c r="BB669" s="131"/>
      <c r="BC669" s="131"/>
      <c r="BD669" s="131"/>
      <c r="BE669" s="131"/>
      <c r="BF669" s="131"/>
      <c r="BG669" s="131"/>
      <c r="BH669" s="131"/>
      <c r="BI669" s="131"/>
      <c r="BJ669" s="131"/>
      <c r="BK669" s="131"/>
      <c r="BL669" s="131"/>
      <c r="BM669" s="131"/>
      <c r="BN669" s="131"/>
      <c r="BO669" s="131"/>
      <c r="BP669" s="131"/>
      <c r="BQ669" s="131"/>
      <c r="BR669" s="131"/>
      <c r="BS669" s="131"/>
    </row>
    <row r="670" spans="28:71">
      <c r="AB670" s="132"/>
      <c r="AC670" s="132"/>
      <c r="AD670" s="132"/>
      <c r="AE670" s="132"/>
      <c r="AF670" s="132"/>
      <c r="AG670" s="132"/>
      <c r="AH670" s="132"/>
      <c r="AI670" s="132"/>
      <c r="AJ670" s="132"/>
      <c r="AK670" s="125"/>
      <c r="AL670" s="125"/>
      <c r="AM670" s="125"/>
      <c r="AN670" s="125"/>
      <c r="AO670" s="125"/>
      <c r="AP670" s="125"/>
      <c r="AQ670" s="125"/>
      <c r="AR670" s="125"/>
      <c r="AS670" s="125"/>
      <c r="AT670" s="125"/>
      <c r="AU670" s="125"/>
      <c r="AV670" s="125"/>
      <c r="AW670" s="125"/>
      <c r="AX670" s="125"/>
      <c r="AY670" s="125"/>
      <c r="AZ670" s="125"/>
      <c r="BA670" s="125"/>
      <c r="BB670" s="125"/>
      <c r="BC670" s="125"/>
      <c r="BD670" s="125"/>
      <c r="BE670" s="125"/>
      <c r="BF670" s="125"/>
      <c r="BG670" s="125"/>
      <c r="BH670" s="125"/>
      <c r="BI670" s="125"/>
      <c r="BJ670" s="125"/>
      <c r="BK670" s="125"/>
      <c r="BL670" s="125"/>
      <c r="BM670" s="125"/>
      <c r="BN670" s="125"/>
      <c r="BO670" s="125"/>
      <c r="BP670" s="125"/>
      <c r="BQ670" s="125"/>
      <c r="BR670" s="125"/>
      <c r="BS670" s="125"/>
    </row>
    <row r="671" spans="28:71">
      <c r="AB671" s="132"/>
      <c r="AC671" s="132"/>
      <c r="AD671" s="132"/>
      <c r="AE671" s="132"/>
      <c r="AF671" s="132"/>
      <c r="AG671" s="132"/>
      <c r="AH671" s="132"/>
      <c r="AI671" s="132"/>
      <c r="AJ671" s="132"/>
      <c r="AK671" s="125"/>
      <c r="AL671" s="125"/>
      <c r="AM671" s="125"/>
      <c r="AN671" s="125"/>
      <c r="AO671" s="125"/>
      <c r="AP671" s="125"/>
      <c r="AQ671" s="125"/>
      <c r="AR671" s="125"/>
      <c r="AS671" s="125"/>
      <c r="AT671" s="125"/>
      <c r="AU671" s="125"/>
      <c r="AV671" s="125"/>
      <c r="AW671" s="125"/>
      <c r="AX671" s="125"/>
      <c r="AY671" s="125"/>
      <c r="AZ671" s="125"/>
      <c r="BA671" s="125"/>
      <c r="BB671" s="125"/>
      <c r="BC671" s="125"/>
      <c r="BD671" s="125"/>
      <c r="BE671" s="125"/>
      <c r="BF671" s="125"/>
      <c r="BG671" s="125"/>
      <c r="BH671" s="125"/>
      <c r="BI671" s="125"/>
      <c r="BJ671" s="125"/>
      <c r="BK671" s="125"/>
      <c r="BL671" s="125"/>
      <c r="BM671" s="125"/>
      <c r="BN671" s="125"/>
      <c r="BO671" s="125"/>
      <c r="BP671" s="125"/>
      <c r="BQ671" s="125"/>
      <c r="BR671" s="125"/>
      <c r="BS671" s="125"/>
    </row>
    <row r="672" spans="28:71">
      <c r="AB672" s="127"/>
      <c r="AC672" s="128"/>
      <c r="AD672" s="128"/>
      <c r="AE672" s="128"/>
      <c r="AF672" s="128"/>
      <c r="AG672" s="128"/>
      <c r="AH672" s="128"/>
      <c r="AI672" s="128"/>
      <c r="AJ672" s="128"/>
      <c r="AK672" s="128"/>
      <c r="AL672" s="128"/>
      <c r="AM672" s="128"/>
      <c r="AN672" s="128"/>
      <c r="AO672" s="128"/>
      <c r="AP672" s="128"/>
      <c r="AQ672" s="128"/>
      <c r="AR672" s="128"/>
      <c r="AS672" s="128"/>
      <c r="AT672" s="128"/>
      <c r="AU672" s="128"/>
      <c r="AV672" s="128"/>
      <c r="AW672" s="128"/>
      <c r="AX672" s="125"/>
      <c r="AY672" s="125"/>
      <c r="AZ672" s="125"/>
      <c r="BA672" s="125"/>
      <c r="BB672" s="125"/>
      <c r="BC672" s="125"/>
      <c r="BD672" s="125"/>
      <c r="BE672" s="125"/>
      <c r="BF672" s="125"/>
      <c r="BG672" s="125"/>
      <c r="BH672" s="125"/>
      <c r="BI672" s="125"/>
      <c r="BJ672" s="125"/>
      <c r="BK672" s="125"/>
      <c r="BL672" s="125"/>
      <c r="BM672" s="125"/>
      <c r="BN672" s="125"/>
      <c r="BO672" s="125"/>
      <c r="BP672" s="125"/>
      <c r="BQ672" s="125"/>
      <c r="BR672" s="125"/>
      <c r="BS672" s="125"/>
    </row>
    <row r="673" spans="28:71">
      <c r="AB673" s="127"/>
      <c r="AC673" s="272"/>
      <c r="AD673" s="272"/>
      <c r="AE673" s="272"/>
      <c r="AF673" s="272"/>
      <c r="AG673" s="272"/>
      <c r="AH673" s="272"/>
      <c r="AI673" s="272"/>
      <c r="AJ673" s="272"/>
      <c r="AK673" s="272"/>
      <c r="AL673" s="272"/>
      <c r="AM673" s="272"/>
      <c r="AN673" s="272"/>
      <c r="AO673" s="272"/>
      <c r="AP673" s="272"/>
      <c r="AQ673" s="272"/>
      <c r="AR673" s="272"/>
      <c r="AS673" s="272"/>
      <c r="AT673" s="272"/>
      <c r="AU673" s="272"/>
      <c r="AV673" s="272"/>
      <c r="AW673" s="272"/>
      <c r="AX673" s="125"/>
      <c r="AY673" s="125"/>
      <c r="AZ673" s="125"/>
      <c r="BA673" s="125"/>
      <c r="BB673" s="125"/>
      <c r="BC673" s="125"/>
      <c r="BD673" s="125"/>
      <c r="BE673" s="125"/>
      <c r="BF673" s="125"/>
      <c r="BG673" s="125"/>
      <c r="BH673" s="125"/>
      <c r="BI673" s="125"/>
      <c r="BJ673" s="125"/>
      <c r="BK673" s="125"/>
      <c r="BL673" s="125"/>
      <c r="BM673" s="125"/>
      <c r="BN673" s="125"/>
      <c r="BO673" s="125"/>
      <c r="BP673" s="125"/>
      <c r="BQ673" s="125"/>
      <c r="BR673" s="125"/>
      <c r="BS673" s="125"/>
    </row>
    <row r="674" spans="28:71" ht="14">
      <c r="AB674" s="129"/>
      <c r="AC674" s="102"/>
      <c r="AD674" s="102"/>
      <c r="AE674" s="102"/>
      <c r="AF674" s="102"/>
      <c r="AG674" s="102"/>
      <c r="AH674" s="102"/>
      <c r="AI674" s="102"/>
      <c r="AJ674" s="130"/>
      <c r="AK674" s="130"/>
      <c r="AL674" s="130"/>
      <c r="AM674" s="130"/>
      <c r="AN674" s="130"/>
      <c r="AO674" s="130"/>
      <c r="AP674" s="102"/>
      <c r="AQ674" s="130"/>
      <c r="AR674" s="130"/>
      <c r="AS674" s="130"/>
      <c r="AT674" s="130"/>
      <c r="AU674" s="130"/>
      <c r="AV674" s="130"/>
      <c r="AW674" s="130"/>
      <c r="AX674" s="125"/>
      <c r="AY674" s="102"/>
      <c r="AZ674" s="102"/>
      <c r="BA674" s="102"/>
      <c r="BB674" s="102"/>
      <c r="BC674" s="102"/>
      <c r="BD674" s="102"/>
      <c r="BE674" s="102"/>
      <c r="BF674" s="130"/>
      <c r="BG674" s="130"/>
      <c r="BH674" s="130"/>
      <c r="BI674" s="130"/>
      <c r="BJ674" s="130"/>
      <c r="BK674" s="130"/>
      <c r="BL674" s="102"/>
      <c r="BM674" s="130"/>
      <c r="BN674" s="130"/>
      <c r="BO674" s="130"/>
      <c r="BP674" s="130"/>
      <c r="BQ674" s="130"/>
      <c r="BR674" s="130"/>
      <c r="BS674" s="130"/>
    </row>
    <row r="675" spans="28:71" ht="14">
      <c r="AB675" s="80"/>
      <c r="AC675" s="81"/>
      <c r="AD675" s="81"/>
      <c r="AE675" s="81"/>
      <c r="AF675" s="81"/>
      <c r="AG675" s="81"/>
      <c r="AH675" s="81"/>
      <c r="AI675" s="81"/>
      <c r="AJ675" s="81"/>
      <c r="AK675" s="81"/>
      <c r="AL675" s="81"/>
      <c r="AM675" s="81"/>
      <c r="AN675" s="81"/>
      <c r="AO675" s="81"/>
      <c r="AP675" s="81"/>
      <c r="AQ675" s="81"/>
      <c r="AR675" s="81"/>
      <c r="AS675" s="81"/>
      <c r="AT675" s="81"/>
      <c r="AU675" s="81"/>
      <c r="AV675" s="81"/>
      <c r="AW675" s="81"/>
      <c r="AX675" s="125"/>
      <c r="AY675" s="131"/>
      <c r="AZ675" s="131"/>
      <c r="BA675" s="131"/>
      <c r="BB675" s="131"/>
      <c r="BC675" s="131"/>
      <c r="BD675" s="131"/>
      <c r="BE675" s="131"/>
      <c r="BF675" s="131"/>
      <c r="BG675" s="131"/>
      <c r="BH675" s="131"/>
      <c r="BI675" s="131"/>
      <c r="BJ675" s="131"/>
      <c r="BK675" s="131"/>
      <c r="BL675" s="131"/>
      <c r="BM675" s="131"/>
      <c r="BN675" s="131"/>
      <c r="BO675" s="131"/>
      <c r="BP675" s="131"/>
      <c r="BQ675" s="131"/>
      <c r="BR675" s="131"/>
      <c r="BS675" s="131"/>
    </row>
    <row r="676" spans="28:71" ht="14">
      <c r="AB676" s="80"/>
      <c r="AC676" s="81"/>
      <c r="AD676" s="81"/>
      <c r="AE676" s="81"/>
      <c r="AF676" s="81"/>
      <c r="AG676" s="81"/>
      <c r="AH676" s="81"/>
      <c r="AI676" s="81"/>
      <c r="AJ676" s="81"/>
      <c r="AK676" s="81"/>
      <c r="AL676" s="81"/>
      <c r="AM676" s="81"/>
      <c r="AN676" s="81"/>
      <c r="AO676" s="81"/>
      <c r="AP676" s="81"/>
      <c r="AQ676" s="81"/>
      <c r="AR676" s="81"/>
      <c r="AS676" s="81"/>
      <c r="AT676" s="81"/>
      <c r="AU676" s="81"/>
      <c r="AV676" s="81"/>
      <c r="AW676" s="81"/>
      <c r="AX676" s="125"/>
      <c r="AY676" s="131"/>
      <c r="AZ676" s="131"/>
      <c r="BA676" s="131"/>
      <c r="BB676" s="131"/>
      <c r="BC676" s="131"/>
      <c r="BD676" s="131"/>
      <c r="BE676" s="131"/>
      <c r="BF676" s="131"/>
      <c r="BG676" s="131"/>
      <c r="BH676" s="131"/>
      <c r="BI676" s="131"/>
      <c r="BJ676" s="131"/>
      <c r="BK676" s="131"/>
      <c r="BL676" s="131"/>
      <c r="BM676" s="131"/>
      <c r="BN676" s="131"/>
      <c r="BO676" s="131"/>
      <c r="BP676" s="131"/>
      <c r="BQ676" s="131"/>
      <c r="BR676" s="131"/>
      <c r="BS676" s="131"/>
    </row>
    <row r="677" spans="28:71" ht="14">
      <c r="AB677" s="80"/>
      <c r="AC677" s="81"/>
      <c r="AD677" s="81"/>
      <c r="AE677" s="81"/>
      <c r="AF677" s="81"/>
      <c r="AG677" s="81"/>
      <c r="AH677" s="81"/>
      <c r="AI677" s="81"/>
      <c r="AJ677" s="81"/>
      <c r="AK677" s="81"/>
      <c r="AL677" s="81"/>
      <c r="AM677" s="81"/>
      <c r="AN677" s="81"/>
      <c r="AO677" s="81"/>
      <c r="AP677" s="81"/>
      <c r="AQ677" s="81"/>
      <c r="AR677" s="81"/>
      <c r="AS677" s="81"/>
      <c r="AT677" s="81"/>
      <c r="AU677" s="81"/>
      <c r="AV677" s="81"/>
      <c r="AW677" s="81"/>
      <c r="AX677" s="125"/>
      <c r="AY677" s="131"/>
      <c r="AZ677" s="131"/>
      <c r="BA677" s="131"/>
      <c r="BB677" s="131"/>
      <c r="BC677" s="131"/>
      <c r="BD677" s="131"/>
      <c r="BE677" s="131"/>
      <c r="BF677" s="131"/>
      <c r="BG677" s="131"/>
      <c r="BH677" s="131"/>
      <c r="BI677" s="131"/>
      <c r="BJ677" s="131"/>
      <c r="BK677" s="131"/>
      <c r="BL677" s="131"/>
      <c r="BM677" s="131"/>
      <c r="BN677" s="131"/>
      <c r="BO677" s="131"/>
      <c r="BP677" s="131"/>
      <c r="BQ677" s="131"/>
      <c r="BR677" s="131"/>
      <c r="BS677" s="131"/>
    </row>
    <row r="678" spans="28:71" ht="14">
      <c r="AB678" s="80"/>
      <c r="AC678" s="81"/>
      <c r="AD678" s="81"/>
      <c r="AE678" s="81"/>
      <c r="AF678" s="81"/>
      <c r="AG678" s="81"/>
      <c r="AH678" s="81"/>
      <c r="AI678" s="81"/>
      <c r="AJ678" s="81"/>
      <c r="AK678" s="81"/>
      <c r="AL678" s="81"/>
      <c r="AM678" s="81"/>
      <c r="AN678" s="81"/>
      <c r="AO678" s="81"/>
      <c r="AP678" s="81"/>
      <c r="AQ678" s="81"/>
      <c r="AR678" s="81"/>
      <c r="AS678" s="81"/>
      <c r="AT678" s="81"/>
      <c r="AU678" s="81"/>
      <c r="AV678" s="81"/>
      <c r="AW678" s="81"/>
      <c r="AX678" s="125"/>
      <c r="AY678" s="131"/>
      <c r="AZ678" s="131"/>
      <c r="BA678" s="131"/>
      <c r="BB678" s="131"/>
      <c r="BC678" s="131"/>
      <c r="BD678" s="131"/>
      <c r="BE678" s="131"/>
      <c r="BF678" s="131"/>
      <c r="BG678" s="131"/>
      <c r="BH678" s="131"/>
      <c r="BI678" s="131"/>
      <c r="BJ678" s="131"/>
      <c r="BK678" s="131"/>
      <c r="BL678" s="131"/>
      <c r="BM678" s="131"/>
      <c r="BN678" s="131"/>
      <c r="BO678" s="131"/>
      <c r="BP678" s="131"/>
      <c r="BQ678" s="131"/>
      <c r="BR678" s="131"/>
      <c r="BS678" s="131"/>
    </row>
    <row r="679" spans="28:71" ht="14">
      <c r="AB679" s="80"/>
      <c r="AC679" s="81"/>
      <c r="AD679" s="81"/>
      <c r="AE679" s="81"/>
      <c r="AF679" s="81"/>
      <c r="AG679" s="81"/>
      <c r="AH679" s="81"/>
      <c r="AI679" s="81"/>
      <c r="AJ679" s="81"/>
      <c r="AK679" s="81"/>
      <c r="AL679" s="81"/>
      <c r="AM679" s="81"/>
      <c r="AN679" s="81"/>
      <c r="AO679" s="81"/>
      <c r="AP679" s="81"/>
      <c r="AQ679" s="81"/>
      <c r="AR679" s="81"/>
      <c r="AS679" s="81"/>
      <c r="AT679" s="81"/>
      <c r="AU679" s="81"/>
      <c r="AV679" s="81"/>
      <c r="AW679" s="81"/>
      <c r="AX679" s="125"/>
      <c r="AY679" s="131"/>
      <c r="AZ679" s="131"/>
      <c r="BA679" s="131"/>
      <c r="BB679" s="131"/>
      <c r="BC679" s="131"/>
      <c r="BD679" s="131"/>
      <c r="BE679" s="131"/>
      <c r="BF679" s="131"/>
      <c r="BG679" s="131"/>
      <c r="BH679" s="131"/>
      <c r="BI679" s="131"/>
      <c r="BJ679" s="131"/>
      <c r="BK679" s="131"/>
      <c r="BL679" s="131"/>
      <c r="BM679" s="131"/>
      <c r="BN679" s="131"/>
      <c r="BO679" s="131"/>
      <c r="BP679" s="131"/>
      <c r="BQ679" s="131"/>
      <c r="BR679" s="131"/>
      <c r="BS679" s="131"/>
    </row>
    <row r="680" spans="28:71" ht="14">
      <c r="AB680" s="80"/>
      <c r="AC680" s="81"/>
      <c r="AD680" s="81"/>
      <c r="AE680" s="81"/>
      <c r="AF680" s="81"/>
      <c r="AG680" s="81"/>
      <c r="AH680" s="81"/>
      <c r="AI680" s="81"/>
      <c r="AJ680" s="81"/>
      <c r="AK680" s="81"/>
      <c r="AL680" s="81"/>
      <c r="AM680" s="81"/>
      <c r="AN680" s="81"/>
      <c r="AO680" s="81"/>
      <c r="AP680" s="81"/>
      <c r="AQ680" s="81"/>
      <c r="AR680" s="81"/>
      <c r="AS680" s="81"/>
      <c r="AT680" s="81"/>
      <c r="AU680" s="81"/>
      <c r="AV680" s="81"/>
      <c r="AW680" s="81"/>
      <c r="AX680" s="125"/>
      <c r="AY680" s="131"/>
      <c r="AZ680" s="131"/>
      <c r="BA680" s="131"/>
      <c r="BB680" s="131"/>
      <c r="BC680" s="131"/>
      <c r="BD680" s="131"/>
      <c r="BE680" s="131"/>
      <c r="BF680" s="131"/>
      <c r="BG680" s="131"/>
      <c r="BH680" s="131"/>
      <c r="BI680" s="131"/>
      <c r="BJ680" s="131"/>
      <c r="BK680" s="131"/>
      <c r="BL680" s="131"/>
      <c r="BM680" s="131"/>
      <c r="BN680" s="131"/>
      <c r="BO680" s="131"/>
      <c r="BP680" s="131"/>
      <c r="BQ680" s="131"/>
      <c r="BR680" s="131"/>
      <c r="BS680" s="131"/>
    </row>
    <row r="681" spans="28:71" ht="14">
      <c r="AB681" s="80"/>
      <c r="AC681" s="81"/>
      <c r="AD681" s="81"/>
      <c r="AE681" s="81"/>
      <c r="AF681" s="81"/>
      <c r="AG681" s="81"/>
      <c r="AH681" s="81"/>
      <c r="AI681" s="81"/>
      <c r="AJ681" s="81"/>
      <c r="AK681" s="81"/>
      <c r="AL681" s="81"/>
      <c r="AM681" s="81"/>
      <c r="AN681" s="81"/>
      <c r="AO681" s="81"/>
      <c r="AP681" s="81"/>
      <c r="AQ681" s="81"/>
      <c r="AR681" s="81"/>
      <c r="AS681" s="81"/>
      <c r="AT681" s="81"/>
      <c r="AU681" s="81"/>
      <c r="AV681" s="81"/>
      <c r="AW681" s="81"/>
      <c r="AX681" s="125"/>
      <c r="AY681" s="131"/>
      <c r="AZ681" s="131"/>
      <c r="BA681" s="131"/>
      <c r="BB681" s="131"/>
      <c r="BC681" s="131"/>
      <c r="BD681" s="131"/>
      <c r="BE681" s="131"/>
      <c r="BF681" s="131"/>
      <c r="BG681" s="131"/>
      <c r="BH681" s="131"/>
      <c r="BI681" s="131"/>
      <c r="BJ681" s="131"/>
      <c r="BK681" s="131"/>
      <c r="BL681" s="131"/>
      <c r="BM681" s="131"/>
      <c r="BN681" s="131"/>
      <c r="BO681" s="131"/>
      <c r="BP681" s="131"/>
      <c r="BQ681" s="131"/>
      <c r="BR681" s="131"/>
      <c r="BS681" s="131"/>
    </row>
    <row r="682" spans="28:71" ht="14">
      <c r="AB682" s="80"/>
      <c r="AC682" s="81"/>
      <c r="AD682" s="81"/>
      <c r="AE682" s="81"/>
      <c r="AF682" s="81"/>
      <c r="AG682" s="81"/>
      <c r="AH682" s="81"/>
      <c r="AI682" s="81"/>
      <c r="AJ682" s="81"/>
      <c r="AK682" s="81"/>
      <c r="AL682" s="81"/>
      <c r="AM682" s="81"/>
      <c r="AN682" s="81"/>
      <c r="AO682" s="81"/>
      <c r="AP682" s="81"/>
      <c r="AQ682" s="81"/>
      <c r="AR682" s="81"/>
      <c r="AS682" s="81"/>
      <c r="AT682" s="81"/>
      <c r="AU682" s="81"/>
      <c r="AV682" s="81"/>
      <c r="AW682" s="81"/>
      <c r="AX682" s="125"/>
      <c r="AY682" s="131"/>
      <c r="AZ682" s="131"/>
      <c r="BA682" s="131"/>
      <c r="BB682" s="131"/>
      <c r="BC682" s="131"/>
      <c r="BD682" s="131"/>
      <c r="BE682" s="131"/>
      <c r="BF682" s="131"/>
      <c r="BG682" s="131"/>
      <c r="BH682" s="131"/>
      <c r="BI682" s="131"/>
      <c r="BJ682" s="131"/>
      <c r="BK682" s="131"/>
      <c r="BL682" s="131"/>
      <c r="BM682" s="131"/>
      <c r="BN682" s="131"/>
      <c r="BO682" s="131"/>
      <c r="BP682" s="131"/>
      <c r="BQ682" s="131"/>
      <c r="BR682" s="131"/>
      <c r="BS682" s="131"/>
    </row>
    <row r="683" spans="28:71" ht="14">
      <c r="AB683" s="80"/>
      <c r="AC683" s="81"/>
      <c r="AD683" s="81"/>
      <c r="AE683" s="81"/>
      <c r="AF683" s="81"/>
      <c r="AG683" s="81"/>
      <c r="AH683" s="81"/>
      <c r="AI683" s="81"/>
      <c r="AJ683" s="81"/>
      <c r="AK683" s="81"/>
      <c r="AL683" s="81"/>
      <c r="AM683" s="81"/>
      <c r="AN683" s="81"/>
      <c r="AO683" s="81"/>
      <c r="AP683" s="81"/>
      <c r="AQ683" s="81"/>
      <c r="AR683" s="81"/>
      <c r="AS683" s="81"/>
      <c r="AT683" s="81"/>
      <c r="AU683" s="81"/>
      <c r="AV683" s="81"/>
      <c r="AW683" s="81"/>
      <c r="AX683" s="125"/>
      <c r="AY683" s="131"/>
      <c r="AZ683" s="131"/>
      <c r="BA683" s="131"/>
      <c r="BB683" s="131"/>
      <c r="BC683" s="131"/>
      <c r="BD683" s="131"/>
      <c r="BE683" s="131"/>
      <c r="BF683" s="131"/>
      <c r="BG683" s="131"/>
      <c r="BH683" s="131"/>
      <c r="BI683" s="131"/>
      <c r="BJ683" s="131"/>
      <c r="BK683" s="131"/>
      <c r="BL683" s="131"/>
      <c r="BM683" s="131"/>
      <c r="BN683" s="131"/>
      <c r="BO683" s="131"/>
      <c r="BP683" s="131"/>
      <c r="BQ683" s="131"/>
      <c r="BR683" s="131"/>
      <c r="BS683" s="131"/>
    </row>
    <row r="684" spans="28:71" ht="14">
      <c r="AB684" s="80"/>
      <c r="AC684" s="81"/>
      <c r="AD684" s="81"/>
      <c r="AE684" s="81"/>
      <c r="AF684" s="81"/>
      <c r="AG684" s="81"/>
      <c r="AH684" s="81"/>
      <c r="AI684" s="81"/>
      <c r="AJ684" s="81"/>
      <c r="AK684" s="81"/>
      <c r="AL684" s="81"/>
      <c r="AM684" s="81"/>
      <c r="AN684" s="81"/>
      <c r="AO684" s="81"/>
      <c r="AP684" s="81"/>
      <c r="AQ684" s="81"/>
      <c r="AR684" s="81"/>
      <c r="AS684" s="81"/>
      <c r="AT684" s="81"/>
      <c r="AU684" s="81"/>
      <c r="AV684" s="81"/>
      <c r="AW684" s="81"/>
      <c r="AX684" s="125"/>
      <c r="AY684" s="131"/>
      <c r="AZ684" s="131"/>
      <c r="BA684" s="131"/>
      <c r="BB684" s="131"/>
      <c r="BC684" s="131"/>
      <c r="BD684" s="131"/>
      <c r="BE684" s="131"/>
      <c r="BF684" s="131"/>
      <c r="BG684" s="131"/>
      <c r="BH684" s="131"/>
      <c r="BI684" s="131"/>
      <c r="BJ684" s="131"/>
      <c r="BK684" s="131"/>
      <c r="BL684" s="131"/>
      <c r="BM684" s="131"/>
      <c r="BN684" s="131"/>
      <c r="BO684" s="131"/>
      <c r="BP684" s="131"/>
      <c r="BQ684" s="131"/>
      <c r="BR684" s="131"/>
      <c r="BS684" s="131"/>
    </row>
    <row r="685" spans="28:71" ht="14">
      <c r="AB685" s="80"/>
      <c r="AC685" s="81"/>
      <c r="AD685" s="81"/>
      <c r="AE685" s="81"/>
      <c r="AF685" s="81"/>
      <c r="AG685" s="81"/>
      <c r="AH685" s="81"/>
      <c r="AI685" s="81"/>
      <c r="AJ685" s="81"/>
      <c r="AK685" s="81"/>
      <c r="AL685" s="81"/>
      <c r="AM685" s="81"/>
      <c r="AN685" s="81"/>
      <c r="AO685" s="81"/>
      <c r="AP685" s="81"/>
      <c r="AQ685" s="81"/>
      <c r="AR685" s="81"/>
      <c r="AS685" s="81"/>
      <c r="AT685" s="81"/>
      <c r="AU685" s="81"/>
      <c r="AV685" s="81"/>
      <c r="AW685" s="81"/>
      <c r="AX685" s="125"/>
      <c r="AY685" s="131"/>
      <c r="AZ685" s="131"/>
      <c r="BA685" s="131"/>
      <c r="BB685" s="131"/>
      <c r="BC685" s="131"/>
      <c r="BD685" s="131"/>
      <c r="BE685" s="131"/>
      <c r="BF685" s="131"/>
      <c r="BG685" s="131"/>
      <c r="BH685" s="131"/>
      <c r="BI685" s="131"/>
      <c r="BJ685" s="131"/>
      <c r="BK685" s="131"/>
      <c r="BL685" s="131"/>
      <c r="BM685" s="131"/>
      <c r="BN685" s="131"/>
      <c r="BO685" s="131"/>
      <c r="BP685" s="131"/>
      <c r="BQ685" s="131"/>
      <c r="BR685" s="131"/>
      <c r="BS685" s="131"/>
    </row>
    <row r="686" spans="28:71" ht="14">
      <c r="AB686" s="80"/>
      <c r="AC686" s="81"/>
      <c r="AD686" s="81"/>
      <c r="AE686" s="81"/>
      <c r="AF686" s="81"/>
      <c r="AG686" s="81"/>
      <c r="AH686" s="81"/>
      <c r="AI686" s="81"/>
      <c r="AJ686" s="81"/>
      <c r="AK686" s="81"/>
      <c r="AL686" s="81"/>
      <c r="AM686" s="81"/>
      <c r="AN686" s="81"/>
      <c r="AO686" s="81"/>
      <c r="AP686" s="81"/>
      <c r="AQ686" s="81"/>
      <c r="AR686" s="81"/>
      <c r="AS686" s="81"/>
      <c r="AT686" s="81"/>
      <c r="AU686" s="81"/>
      <c r="AV686" s="81"/>
      <c r="AW686" s="81"/>
      <c r="AX686" s="125"/>
      <c r="AY686" s="131"/>
      <c r="AZ686" s="131"/>
      <c r="BA686" s="131"/>
      <c r="BB686" s="131"/>
      <c r="BC686" s="131"/>
      <c r="BD686" s="131"/>
      <c r="BE686" s="131"/>
      <c r="BF686" s="131"/>
      <c r="BG686" s="131"/>
      <c r="BH686" s="131"/>
      <c r="BI686" s="131"/>
      <c r="BJ686" s="131"/>
      <c r="BK686" s="131"/>
      <c r="BL686" s="131"/>
      <c r="BM686" s="131"/>
      <c r="BN686" s="131"/>
      <c r="BO686" s="131"/>
      <c r="BP686" s="131"/>
      <c r="BQ686" s="131"/>
      <c r="BR686" s="131"/>
      <c r="BS686" s="131"/>
    </row>
    <row r="687" spans="28:71" ht="14">
      <c r="AB687" s="80"/>
      <c r="AC687" s="81"/>
      <c r="AD687" s="81"/>
      <c r="AE687" s="81"/>
      <c r="AF687" s="81"/>
      <c r="AG687" s="81"/>
      <c r="AH687" s="81"/>
      <c r="AI687" s="81"/>
      <c r="AJ687" s="81"/>
      <c r="AK687" s="81"/>
      <c r="AL687" s="81"/>
      <c r="AM687" s="81"/>
      <c r="AN687" s="81"/>
      <c r="AO687" s="81"/>
      <c r="AP687" s="81"/>
      <c r="AQ687" s="81"/>
      <c r="AR687" s="81"/>
      <c r="AS687" s="81"/>
      <c r="AT687" s="81"/>
      <c r="AU687" s="81"/>
      <c r="AV687" s="81"/>
      <c r="AW687" s="81"/>
      <c r="AX687" s="125"/>
      <c r="AY687" s="131"/>
      <c r="AZ687" s="131"/>
      <c r="BA687" s="131"/>
      <c r="BB687" s="131"/>
      <c r="BC687" s="131"/>
      <c r="BD687" s="131"/>
      <c r="BE687" s="131"/>
      <c r="BF687" s="131"/>
      <c r="BG687" s="131"/>
      <c r="BH687" s="131"/>
      <c r="BI687" s="131"/>
      <c r="BJ687" s="131"/>
      <c r="BK687" s="131"/>
      <c r="BL687" s="131"/>
      <c r="BM687" s="131"/>
      <c r="BN687" s="131"/>
      <c r="BO687" s="131"/>
      <c r="BP687" s="131"/>
      <c r="BQ687" s="131"/>
      <c r="BR687" s="131"/>
      <c r="BS687" s="131"/>
    </row>
    <row r="688" spans="28:71" ht="14">
      <c r="AB688" s="80"/>
      <c r="AC688" s="81"/>
      <c r="AD688" s="81"/>
      <c r="AE688" s="81"/>
      <c r="AF688" s="81"/>
      <c r="AG688" s="81"/>
      <c r="AH688" s="81"/>
      <c r="AI688" s="81"/>
      <c r="AJ688" s="81"/>
      <c r="AK688" s="81"/>
      <c r="AL688" s="81"/>
      <c r="AM688" s="81"/>
      <c r="AN688" s="81"/>
      <c r="AO688" s="81"/>
      <c r="AP688" s="81"/>
      <c r="AQ688" s="81"/>
      <c r="AR688" s="81"/>
      <c r="AS688" s="81"/>
      <c r="AT688" s="81"/>
      <c r="AU688" s="81"/>
      <c r="AV688" s="81"/>
      <c r="AW688" s="81"/>
      <c r="AX688" s="125"/>
      <c r="AY688" s="131"/>
      <c r="AZ688" s="131"/>
      <c r="BA688" s="131"/>
      <c r="BB688" s="131"/>
      <c r="BC688" s="131"/>
      <c r="BD688" s="131"/>
      <c r="BE688" s="131"/>
      <c r="BF688" s="131"/>
      <c r="BG688" s="131"/>
      <c r="BH688" s="131"/>
      <c r="BI688" s="131"/>
      <c r="BJ688" s="131"/>
      <c r="BK688" s="131"/>
      <c r="BL688" s="131"/>
      <c r="BM688" s="131"/>
      <c r="BN688" s="131"/>
      <c r="BO688" s="131"/>
      <c r="BP688" s="131"/>
      <c r="BQ688" s="131"/>
      <c r="BR688" s="131"/>
      <c r="BS688" s="131"/>
    </row>
    <row r="689" spans="28:71" ht="14">
      <c r="AB689" s="80"/>
      <c r="AC689" s="81"/>
      <c r="AD689" s="81"/>
      <c r="AE689" s="81"/>
      <c r="AF689" s="81"/>
      <c r="AG689" s="81"/>
      <c r="AH689" s="81"/>
      <c r="AI689" s="81"/>
      <c r="AJ689" s="81"/>
      <c r="AK689" s="81"/>
      <c r="AL689" s="81"/>
      <c r="AM689" s="81"/>
      <c r="AN689" s="81"/>
      <c r="AO689" s="81"/>
      <c r="AP689" s="81"/>
      <c r="AQ689" s="81"/>
      <c r="AR689" s="81"/>
      <c r="AS689" s="81"/>
      <c r="AT689" s="81"/>
      <c r="AU689" s="81"/>
      <c r="AV689" s="81"/>
      <c r="AW689" s="81"/>
      <c r="AX689" s="125"/>
      <c r="AY689" s="131"/>
      <c r="AZ689" s="131"/>
      <c r="BA689" s="131"/>
      <c r="BB689" s="131"/>
      <c r="BC689" s="131"/>
      <c r="BD689" s="131"/>
      <c r="BE689" s="131"/>
      <c r="BF689" s="131"/>
      <c r="BG689" s="131"/>
      <c r="BH689" s="131"/>
      <c r="BI689" s="131"/>
      <c r="BJ689" s="131"/>
      <c r="BK689" s="131"/>
      <c r="BL689" s="131"/>
      <c r="BM689" s="131"/>
      <c r="BN689" s="131"/>
      <c r="BO689" s="131"/>
      <c r="BP689" s="131"/>
      <c r="BQ689" s="131"/>
      <c r="BR689" s="131"/>
      <c r="BS689" s="131"/>
    </row>
    <row r="690" spans="28:71" ht="14">
      <c r="AB690" s="80"/>
      <c r="AC690" s="90"/>
      <c r="AD690" s="90"/>
      <c r="AE690" s="90"/>
      <c r="AF690" s="90"/>
      <c r="AG690" s="90"/>
      <c r="AH690" s="81"/>
      <c r="AI690" s="90"/>
      <c r="AJ690" s="90"/>
      <c r="AK690" s="90"/>
      <c r="AL690" s="90"/>
      <c r="AM690" s="90"/>
      <c r="AN690" s="90"/>
      <c r="AO690" s="90"/>
      <c r="AP690" s="90"/>
      <c r="AQ690" s="90"/>
      <c r="AR690" s="90"/>
      <c r="AS690" s="90"/>
      <c r="AT690" s="90"/>
      <c r="AU690" s="90"/>
      <c r="AV690" s="90"/>
      <c r="AW690" s="90"/>
      <c r="AX690" s="125"/>
      <c r="AY690" s="131"/>
      <c r="AZ690" s="131"/>
      <c r="BA690" s="131"/>
      <c r="BB690" s="131"/>
      <c r="BC690" s="131"/>
      <c r="BD690" s="131"/>
      <c r="BE690" s="131"/>
      <c r="BF690" s="131"/>
      <c r="BG690" s="131"/>
      <c r="BH690" s="131"/>
      <c r="BI690" s="131"/>
      <c r="BJ690" s="131"/>
      <c r="BK690" s="131"/>
      <c r="BL690" s="131"/>
      <c r="BM690" s="131"/>
      <c r="BN690" s="131"/>
      <c r="BO690" s="131"/>
      <c r="BP690" s="131"/>
      <c r="BQ690" s="131"/>
      <c r="BR690" s="131"/>
      <c r="BS690" s="131"/>
    </row>
    <row r="691" spans="28:71" ht="14">
      <c r="AB691" s="80"/>
      <c r="AC691" s="90"/>
      <c r="AD691" s="90"/>
      <c r="AE691" s="90"/>
      <c r="AF691" s="90"/>
      <c r="AG691" s="90"/>
      <c r="AH691" s="81"/>
      <c r="AI691" s="90"/>
      <c r="AJ691" s="90"/>
      <c r="AK691" s="90"/>
      <c r="AL691" s="90"/>
      <c r="AM691" s="90"/>
      <c r="AN691" s="90"/>
      <c r="AO691" s="90"/>
      <c r="AP691" s="90"/>
      <c r="AQ691" s="90"/>
      <c r="AR691" s="90"/>
      <c r="AS691" s="90"/>
      <c r="AT691" s="90"/>
      <c r="AU691" s="90"/>
      <c r="AV691" s="90"/>
      <c r="AW691" s="90"/>
      <c r="AX691" s="125"/>
      <c r="AY691" s="131"/>
      <c r="AZ691" s="131"/>
      <c r="BA691" s="131"/>
      <c r="BB691" s="131"/>
      <c r="BC691" s="131"/>
      <c r="BD691" s="131"/>
      <c r="BE691" s="131"/>
      <c r="BF691" s="131"/>
      <c r="BG691" s="131"/>
      <c r="BH691" s="131"/>
      <c r="BI691" s="131"/>
      <c r="BJ691" s="131"/>
      <c r="BK691" s="131"/>
      <c r="BL691" s="131"/>
      <c r="BM691" s="131"/>
      <c r="BN691" s="131"/>
      <c r="BO691" s="131"/>
      <c r="BP691" s="131"/>
      <c r="BQ691" s="131"/>
      <c r="BR691" s="131"/>
      <c r="BS691" s="131"/>
    </row>
    <row r="692" spans="28:71" ht="14">
      <c r="AB692" s="80"/>
      <c r="AC692" s="90"/>
      <c r="AD692" s="90"/>
      <c r="AE692" s="90"/>
      <c r="AF692" s="90"/>
      <c r="AG692" s="90"/>
      <c r="AH692" s="81"/>
      <c r="AI692" s="90"/>
      <c r="AJ692" s="90"/>
      <c r="AK692" s="90"/>
      <c r="AL692" s="90"/>
      <c r="AM692" s="90"/>
      <c r="AN692" s="90"/>
      <c r="AO692" s="90"/>
      <c r="AP692" s="90"/>
      <c r="AQ692" s="90"/>
      <c r="AR692" s="90"/>
      <c r="AS692" s="90"/>
      <c r="AT692" s="90"/>
      <c r="AU692" s="90"/>
      <c r="AV692" s="90"/>
      <c r="AW692" s="90"/>
      <c r="AX692" s="125"/>
      <c r="AY692" s="131"/>
      <c r="AZ692" s="131"/>
      <c r="BA692" s="131"/>
      <c r="BB692" s="131"/>
      <c r="BC692" s="131"/>
      <c r="BD692" s="131"/>
      <c r="BE692" s="131"/>
      <c r="BF692" s="131"/>
      <c r="BG692" s="131"/>
      <c r="BH692" s="131"/>
      <c r="BI692" s="131"/>
      <c r="BJ692" s="131"/>
      <c r="BK692" s="131"/>
      <c r="BL692" s="131"/>
      <c r="BM692" s="131"/>
      <c r="BN692" s="131"/>
      <c r="BO692" s="131"/>
      <c r="BP692" s="131"/>
      <c r="BQ692" s="131"/>
      <c r="BR692" s="131"/>
      <c r="BS692" s="131"/>
    </row>
    <row r="693" spans="28:71" ht="14">
      <c r="AB693" s="80"/>
      <c r="AC693" s="90"/>
      <c r="AD693" s="90"/>
      <c r="AE693" s="90"/>
      <c r="AF693" s="90"/>
      <c r="AG693" s="90"/>
      <c r="AH693" s="90"/>
      <c r="AI693" s="90"/>
      <c r="AJ693" s="90"/>
      <c r="AK693" s="90"/>
      <c r="AL693" s="90"/>
      <c r="AM693" s="90"/>
      <c r="AN693" s="90"/>
      <c r="AO693" s="90"/>
      <c r="AP693" s="90"/>
      <c r="AQ693" s="90"/>
      <c r="AR693" s="90"/>
      <c r="AS693" s="90"/>
      <c r="AT693" s="90"/>
      <c r="AU693" s="90"/>
      <c r="AV693" s="90"/>
      <c r="AW693" s="90"/>
      <c r="AX693" s="125"/>
      <c r="AY693" s="131"/>
      <c r="AZ693" s="131"/>
      <c r="BA693" s="131"/>
      <c r="BB693" s="131"/>
      <c r="BC693" s="131"/>
      <c r="BD693" s="131"/>
      <c r="BE693" s="131"/>
      <c r="BF693" s="131"/>
      <c r="BG693" s="131"/>
      <c r="BH693" s="131"/>
      <c r="BI693" s="131"/>
      <c r="BJ693" s="131"/>
      <c r="BK693" s="131"/>
      <c r="BL693" s="131"/>
      <c r="BM693" s="131"/>
      <c r="BN693" s="131"/>
      <c r="BO693" s="131"/>
      <c r="BP693" s="131"/>
      <c r="BQ693" s="131"/>
      <c r="BR693" s="131"/>
      <c r="BS693" s="131"/>
    </row>
    <row r="694" spans="28:71">
      <c r="AB694" s="133"/>
      <c r="AC694" s="132"/>
      <c r="AD694" s="132"/>
      <c r="AE694" s="132"/>
      <c r="AF694" s="132"/>
      <c r="AG694" s="132"/>
      <c r="AH694" s="132"/>
      <c r="AI694" s="132"/>
      <c r="AJ694" s="132"/>
      <c r="AK694" s="125"/>
      <c r="AL694" s="125"/>
      <c r="AM694" s="125"/>
      <c r="AN694" s="125"/>
      <c r="AO694" s="125"/>
      <c r="AP694" s="125"/>
      <c r="AQ694" s="125"/>
      <c r="AR694" s="125"/>
      <c r="AS694" s="125"/>
      <c r="AT694" s="125"/>
      <c r="AU694" s="125"/>
      <c r="AV694" s="125"/>
      <c r="AW694" s="125"/>
      <c r="AX694" s="125"/>
      <c r="AY694" s="125"/>
      <c r="AZ694" s="125"/>
      <c r="BA694" s="125"/>
      <c r="BB694" s="125"/>
      <c r="BC694" s="125"/>
      <c r="BD694" s="125"/>
      <c r="BE694" s="125"/>
      <c r="BF694" s="125"/>
      <c r="BG694" s="125"/>
      <c r="BH694" s="125"/>
      <c r="BI694" s="125"/>
      <c r="BJ694" s="125"/>
      <c r="BK694" s="125"/>
      <c r="BL694" s="125"/>
      <c r="BM694" s="125"/>
      <c r="BN694" s="125"/>
      <c r="BO694" s="125"/>
      <c r="BP694" s="125"/>
      <c r="BQ694" s="125"/>
      <c r="BR694" s="125"/>
      <c r="BS694" s="125"/>
    </row>
    <row r="695" spans="28:71">
      <c r="AB695" s="133"/>
      <c r="AC695" s="132"/>
      <c r="AD695" s="132"/>
      <c r="AE695" s="132"/>
      <c r="AF695" s="132"/>
      <c r="AG695" s="132"/>
      <c r="AH695" s="132"/>
      <c r="AI695" s="132"/>
      <c r="AJ695" s="132"/>
      <c r="AK695" s="125"/>
      <c r="AL695" s="125"/>
      <c r="AM695" s="125"/>
      <c r="AN695" s="125"/>
      <c r="AO695" s="125"/>
      <c r="AP695" s="125"/>
      <c r="AQ695" s="125"/>
      <c r="AR695" s="125"/>
      <c r="AS695" s="125"/>
      <c r="AT695" s="125"/>
      <c r="AU695" s="125"/>
      <c r="AV695" s="125"/>
      <c r="AW695" s="125"/>
      <c r="AX695" s="125"/>
      <c r="AY695" s="125"/>
      <c r="AZ695" s="125"/>
      <c r="BA695" s="125"/>
      <c r="BB695" s="125"/>
      <c r="BC695" s="125"/>
      <c r="BD695" s="125"/>
      <c r="BE695" s="125"/>
      <c r="BF695" s="125"/>
      <c r="BG695" s="125"/>
      <c r="BH695" s="125"/>
      <c r="BI695" s="125"/>
      <c r="BJ695" s="125"/>
      <c r="BK695" s="125"/>
      <c r="BL695" s="125"/>
      <c r="BM695" s="125"/>
      <c r="BN695" s="125"/>
      <c r="BO695" s="125"/>
      <c r="BP695" s="125"/>
      <c r="BQ695" s="125"/>
      <c r="BR695" s="125"/>
      <c r="BS695" s="125"/>
    </row>
    <row r="696" spans="28:71">
      <c r="AB696" s="127"/>
      <c r="AC696" s="128"/>
      <c r="AD696" s="128"/>
      <c r="AE696" s="128"/>
      <c r="AF696" s="128"/>
      <c r="AG696" s="128"/>
      <c r="AH696" s="128"/>
      <c r="AI696" s="128"/>
      <c r="AJ696" s="128"/>
      <c r="AK696" s="128"/>
      <c r="AL696" s="128"/>
      <c r="AM696" s="128"/>
      <c r="AN696" s="128"/>
      <c r="AO696" s="128"/>
      <c r="AP696" s="128"/>
      <c r="AQ696" s="128"/>
      <c r="AR696" s="128"/>
      <c r="AS696" s="128"/>
      <c r="AT696" s="128"/>
      <c r="AU696" s="128"/>
      <c r="AV696" s="128"/>
      <c r="AW696" s="128"/>
      <c r="AX696" s="125"/>
      <c r="AY696" s="125"/>
      <c r="AZ696" s="125"/>
      <c r="BA696" s="125"/>
      <c r="BB696" s="125"/>
      <c r="BC696" s="125"/>
      <c r="BD696" s="125"/>
      <c r="BE696" s="125"/>
      <c r="BF696" s="125"/>
      <c r="BG696" s="125"/>
      <c r="BH696" s="125"/>
      <c r="BI696" s="125"/>
      <c r="BJ696" s="125"/>
      <c r="BK696" s="125"/>
      <c r="BL696" s="125"/>
      <c r="BM696" s="125"/>
      <c r="BN696" s="125"/>
      <c r="BO696" s="125"/>
      <c r="BP696" s="125"/>
      <c r="BQ696" s="125"/>
      <c r="BR696" s="125"/>
      <c r="BS696" s="125"/>
    </row>
    <row r="697" spans="28:71">
      <c r="AB697" s="127"/>
      <c r="AC697" s="272"/>
      <c r="AD697" s="272"/>
      <c r="AE697" s="272"/>
      <c r="AF697" s="272"/>
      <c r="AG697" s="272"/>
      <c r="AH697" s="272"/>
      <c r="AI697" s="272"/>
      <c r="AJ697" s="272"/>
      <c r="AK697" s="272"/>
      <c r="AL697" s="272"/>
      <c r="AM697" s="272"/>
      <c r="AN697" s="272"/>
      <c r="AO697" s="272"/>
      <c r="AP697" s="272"/>
      <c r="AQ697" s="272"/>
      <c r="AR697" s="272"/>
      <c r="AS697" s="272"/>
      <c r="AT697" s="272"/>
      <c r="AU697" s="272"/>
      <c r="AV697" s="272"/>
      <c r="AW697" s="272"/>
      <c r="AX697" s="125"/>
      <c r="AY697" s="125"/>
      <c r="AZ697" s="125"/>
      <c r="BA697" s="125"/>
      <c r="BB697" s="125"/>
      <c r="BC697" s="125"/>
      <c r="BD697" s="125"/>
      <c r="BE697" s="125"/>
      <c r="BF697" s="125"/>
      <c r="BG697" s="125"/>
      <c r="BH697" s="125"/>
      <c r="BI697" s="125"/>
      <c r="BJ697" s="125"/>
      <c r="BK697" s="125"/>
      <c r="BL697" s="125"/>
      <c r="BM697" s="125"/>
      <c r="BN697" s="125"/>
      <c r="BO697" s="125"/>
      <c r="BP697" s="125"/>
      <c r="BQ697" s="125"/>
      <c r="BR697" s="125"/>
      <c r="BS697" s="125"/>
    </row>
    <row r="698" spans="28:71" ht="14">
      <c r="AB698" s="129"/>
      <c r="AC698" s="102"/>
      <c r="AD698" s="102"/>
      <c r="AE698" s="102"/>
      <c r="AF698" s="102"/>
      <c r="AG698" s="102"/>
      <c r="AH698" s="102"/>
      <c r="AI698" s="102"/>
      <c r="AJ698" s="130"/>
      <c r="AK698" s="130"/>
      <c r="AL698" s="130"/>
      <c r="AM698" s="130"/>
      <c r="AN698" s="130"/>
      <c r="AO698" s="130"/>
      <c r="AP698" s="102"/>
      <c r="AQ698" s="130"/>
      <c r="AR698" s="130"/>
      <c r="AS698" s="130"/>
      <c r="AT698" s="130"/>
      <c r="AU698" s="130"/>
      <c r="AV698" s="130"/>
      <c r="AW698" s="130"/>
      <c r="AX698" s="125"/>
      <c r="AY698" s="102"/>
      <c r="AZ698" s="102"/>
      <c r="BA698" s="102"/>
      <c r="BB698" s="102"/>
      <c r="BC698" s="102"/>
      <c r="BD698" s="102"/>
      <c r="BE698" s="102"/>
      <c r="BF698" s="130"/>
      <c r="BG698" s="130"/>
      <c r="BH698" s="130"/>
      <c r="BI698" s="130"/>
      <c r="BJ698" s="130"/>
      <c r="BK698" s="130"/>
      <c r="BL698" s="102"/>
      <c r="BM698" s="130"/>
      <c r="BN698" s="130"/>
      <c r="BO698" s="130"/>
      <c r="BP698" s="130"/>
      <c r="BQ698" s="130"/>
      <c r="BR698" s="130"/>
      <c r="BS698" s="130"/>
    </row>
    <row r="699" spans="28:71" ht="14">
      <c r="AB699" s="80"/>
      <c r="AC699" s="81"/>
      <c r="AD699" s="81"/>
      <c r="AE699" s="81"/>
      <c r="AF699" s="81"/>
      <c r="AG699" s="81"/>
      <c r="AH699" s="81"/>
      <c r="AI699" s="81"/>
      <c r="AJ699" s="81"/>
      <c r="AK699" s="81"/>
      <c r="AL699" s="81"/>
      <c r="AM699" s="81"/>
      <c r="AN699" s="81"/>
      <c r="AO699" s="81"/>
      <c r="AP699" s="81"/>
      <c r="AQ699" s="81"/>
      <c r="AR699" s="81"/>
      <c r="AS699" s="81"/>
      <c r="AT699" s="81"/>
      <c r="AU699" s="81"/>
      <c r="AV699" s="81"/>
      <c r="AW699" s="81"/>
      <c r="AX699" s="125"/>
      <c r="AY699" s="131"/>
      <c r="AZ699" s="131"/>
      <c r="BA699" s="131"/>
      <c r="BB699" s="131"/>
      <c r="BC699" s="131"/>
      <c r="BD699" s="131"/>
      <c r="BE699" s="131"/>
      <c r="BF699" s="131"/>
      <c r="BG699" s="131"/>
      <c r="BH699" s="131"/>
      <c r="BI699" s="131"/>
      <c r="BJ699" s="131"/>
      <c r="BK699" s="131"/>
      <c r="BL699" s="131"/>
      <c r="BM699" s="131"/>
      <c r="BN699" s="131"/>
      <c r="BO699" s="131"/>
      <c r="BP699" s="131"/>
      <c r="BQ699" s="131"/>
      <c r="BR699" s="131"/>
      <c r="BS699" s="131"/>
    </row>
    <row r="700" spans="28:71" ht="14">
      <c r="AB700" s="80"/>
      <c r="AC700" s="81"/>
      <c r="AD700" s="81"/>
      <c r="AE700" s="81"/>
      <c r="AF700" s="81"/>
      <c r="AG700" s="81"/>
      <c r="AH700" s="81"/>
      <c r="AI700" s="81"/>
      <c r="AJ700" s="81"/>
      <c r="AK700" s="81"/>
      <c r="AL700" s="81"/>
      <c r="AM700" s="81"/>
      <c r="AN700" s="81"/>
      <c r="AO700" s="81"/>
      <c r="AP700" s="81"/>
      <c r="AQ700" s="81"/>
      <c r="AR700" s="81"/>
      <c r="AS700" s="81"/>
      <c r="AT700" s="81"/>
      <c r="AU700" s="81"/>
      <c r="AV700" s="81"/>
      <c r="AW700" s="81"/>
      <c r="AX700" s="125"/>
      <c r="AY700" s="131"/>
      <c r="AZ700" s="131"/>
      <c r="BA700" s="131"/>
      <c r="BB700" s="131"/>
      <c r="BC700" s="131"/>
      <c r="BD700" s="131"/>
      <c r="BE700" s="131"/>
      <c r="BF700" s="131"/>
      <c r="BG700" s="131"/>
      <c r="BH700" s="131"/>
      <c r="BI700" s="131"/>
      <c r="BJ700" s="131"/>
      <c r="BK700" s="131"/>
      <c r="BL700" s="131"/>
      <c r="BM700" s="131"/>
      <c r="BN700" s="131"/>
      <c r="BO700" s="131"/>
      <c r="BP700" s="131"/>
      <c r="BQ700" s="131"/>
      <c r="BR700" s="131"/>
      <c r="BS700" s="131"/>
    </row>
    <row r="701" spans="28:71" ht="14">
      <c r="AB701" s="80"/>
      <c r="AC701" s="81"/>
      <c r="AD701" s="81"/>
      <c r="AE701" s="81"/>
      <c r="AF701" s="81"/>
      <c r="AG701" s="81"/>
      <c r="AH701" s="81"/>
      <c r="AI701" s="81"/>
      <c r="AJ701" s="81"/>
      <c r="AK701" s="81"/>
      <c r="AL701" s="81"/>
      <c r="AM701" s="81"/>
      <c r="AN701" s="81"/>
      <c r="AO701" s="81"/>
      <c r="AP701" s="81"/>
      <c r="AQ701" s="81"/>
      <c r="AR701" s="81"/>
      <c r="AS701" s="81"/>
      <c r="AT701" s="81"/>
      <c r="AU701" s="81"/>
      <c r="AV701" s="81"/>
      <c r="AW701" s="81"/>
      <c r="AX701" s="125"/>
      <c r="AY701" s="131"/>
      <c r="AZ701" s="131"/>
      <c r="BA701" s="131"/>
      <c r="BB701" s="131"/>
      <c r="BC701" s="131"/>
      <c r="BD701" s="131"/>
      <c r="BE701" s="131"/>
      <c r="BF701" s="131"/>
      <c r="BG701" s="131"/>
      <c r="BH701" s="131"/>
      <c r="BI701" s="131"/>
      <c r="BJ701" s="131"/>
      <c r="BK701" s="131"/>
      <c r="BL701" s="131"/>
      <c r="BM701" s="131"/>
      <c r="BN701" s="131"/>
      <c r="BO701" s="131"/>
      <c r="BP701" s="131"/>
      <c r="BQ701" s="131"/>
      <c r="BR701" s="131"/>
      <c r="BS701" s="131"/>
    </row>
    <row r="702" spans="28:71" ht="14">
      <c r="AB702" s="80"/>
      <c r="AC702" s="81"/>
      <c r="AD702" s="81"/>
      <c r="AE702" s="81"/>
      <c r="AF702" s="81"/>
      <c r="AG702" s="81"/>
      <c r="AH702" s="81"/>
      <c r="AI702" s="81"/>
      <c r="AJ702" s="81"/>
      <c r="AK702" s="81"/>
      <c r="AL702" s="81"/>
      <c r="AM702" s="81"/>
      <c r="AN702" s="81"/>
      <c r="AO702" s="81"/>
      <c r="AP702" s="81"/>
      <c r="AQ702" s="81"/>
      <c r="AR702" s="81"/>
      <c r="AS702" s="81"/>
      <c r="AT702" s="81"/>
      <c r="AU702" s="81"/>
      <c r="AV702" s="81"/>
      <c r="AW702" s="81"/>
      <c r="AX702" s="125"/>
      <c r="AY702" s="131"/>
      <c r="AZ702" s="131"/>
      <c r="BA702" s="131"/>
      <c r="BB702" s="131"/>
      <c r="BC702" s="131"/>
      <c r="BD702" s="131"/>
      <c r="BE702" s="131"/>
      <c r="BF702" s="131"/>
      <c r="BG702" s="131"/>
      <c r="BH702" s="131"/>
      <c r="BI702" s="131"/>
      <c r="BJ702" s="131"/>
      <c r="BK702" s="131"/>
      <c r="BL702" s="131"/>
      <c r="BM702" s="131"/>
      <c r="BN702" s="131"/>
      <c r="BO702" s="131"/>
      <c r="BP702" s="131"/>
      <c r="BQ702" s="131"/>
      <c r="BR702" s="131"/>
      <c r="BS702" s="131"/>
    </row>
    <row r="703" spans="28:71" ht="14">
      <c r="AB703" s="80"/>
      <c r="AC703" s="81"/>
      <c r="AD703" s="81"/>
      <c r="AE703" s="81"/>
      <c r="AF703" s="81"/>
      <c r="AG703" s="81"/>
      <c r="AH703" s="81"/>
      <c r="AI703" s="81"/>
      <c r="AJ703" s="81"/>
      <c r="AK703" s="81"/>
      <c r="AL703" s="81"/>
      <c r="AM703" s="81"/>
      <c r="AN703" s="81"/>
      <c r="AO703" s="81"/>
      <c r="AP703" s="81"/>
      <c r="AQ703" s="81"/>
      <c r="AR703" s="81"/>
      <c r="AS703" s="81"/>
      <c r="AT703" s="81"/>
      <c r="AU703" s="81"/>
      <c r="AV703" s="81"/>
      <c r="AW703" s="81"/>
      <c r="AX703" s="125"/>
      <c r="AY703" s="131"/>
      <c r="AZ703" s="131"/>
      <c r="BA703" s="131"/>
      <c r="BB703" s="131"/>
      <c r="BC703" s="131"/>
      <c r="BD703" s="131"/>
      <c r="BE703" s="131"/>
      <c r="BF703" s="131"/>
      <c r="BG703" s="131"/>
      <c r="BH703" s="131"/>
      <c r="BI703" s="131"/>
      <c r="BJ703" s="131"/>
      <c r="BK703" s="131"/>
      <c r="BL703" s="131"/>
      <c r="BM703" s="131"/>
      <c r="BN703" s="131"/>
      <c r="BO703" s="131"/>
      <c r="BP703" s="131"/>
      <c r="BQ703" s="131"/>
      <c r="BR703" s="131"/>
      <c r="BS703" s="131"/>
    </row>
    <row r="704" spans="28:71" ht="14">
      <c r="AB704" s="80"/>
      <c r="AC704" s="81"/>
      <c r="AD704" s="81"/>
      <c r="AE704" s="81"/>
      <c r="AF704" s="81"/>
      <c r="AG704" s="81"/>
      <c r="AH704" s="81"/>
      <c r="AI704" s="81"/>
      <c r="AJ704" s="81"/>
      <c r="AK704" s="81"/>
      <c r="AL704" s="81"/>
      <c r="AM704" s="81"/>
      <c r="AN704" s="81"/>
      <c r="AO704" s="81"/>
      <c r="AP704" s="81"/>
      <c r="AQ704" s="81"/>
      <c r="AR704" s="81"/>
      <c r="AS704" s="81"/>
      <c r="AT704" s="81"/>
      <c r="AU704" s="81"/>
      <c r="AV704" s="81"/>
      <c r="AW704" s="81"/>
      <c r="AX704" s="125"/>
      <c r="AY704" s="131"/>
      <c r="AZ704" s="131"/>
      <c r="BA704" s="131"/>
      <c r="BB704" s="131"/>
      <c r="BC704" s="131"/>
      <c r="BD704" s="131"/>
      <c r="BE704" s="131"/>
      <c r="BF704" s="131"/>
      <c r="BG704" s="131"/>
      <c r="BH704" s="131"/>
      <c r="BI704" s="131"/>
      <c r="BJ704" s="131"/>
      <c r="BK704" s="131"/>
      <c r="BL704" s="131"/>
      <c r="BM704" s="131"/>
      <c r="BN704" s="131"/>
      <c r="BO704" s="131"/>
      <c r="BP704" s="131"/>
      <c r="BQ704" s="131"/>
      <c r="BR704" s="131"/>
      <c r="BS704" s="131"/>
    </row>
    <row r="705" spans="28:71" ht="14">
      <c r="AB705" s="80"/>
      <c r="AC705" s="81"/>
      <c r="AD705" s="81"/>
      <c r="AE705" s="81"/>
      <c r="AF705" s="81"/>
      <c r="AG705" s="81"/>
      <c r="AH705" s="81"/>
      <c r="AI705" s="81"/>
      <c r="AJ705" s="81"/>
      <c r="AK705" s="81"/>
      <c r="AL705" s="81"/>
      <c r="AM705" s="81"/>
      <c r="AN705" s="81"/>
      <c r="AO705" s="81"/>
      <c r="AP705" s="81"/>
      <c r="AQ705" s="81"/>
      <c r="AR705" s="81"/>
      <c r="AS705" s="81"/>
      <c r="AT705" s="81"/>
      <c r="AU705" s="81"/>
      <c r="AV705" s="81"/>
      <c r="AW705" s="81"/>
      <c r="AX705" s="125"/>
      <c r="AY705" s="131"/>
      <c r="AZ705" s="131"/>
      <c r="BA705" s="131"/>
      <c r="BB705" s="131"/>
      <c r="BC705" s="131"/>
      <c r="BD705" s="131"/>
      <c r="BE705" s="131"/>
      <c r="BF705" s="131"/>
      <c r="BG705" s="131"/>
      <c r="BH705" s="131"/>
      <c r="BI705" s="131"/>
      <c r="BJ705" s="131"/>
      <c r="BK705" s="131"/>
      <c r="BL705" s="131"/>
      <c r="BM705" s="131"/>
      <c r="BN705" s="131"/>
      <c r="BO705" s="131"/>
      <c r="BP705" s="131"/>
      <c r="BQ705" s="131"/>
      <c r="BR705" s="131"/>
      <c r="BS705" s="131"/>
    </row>
    <row r="706" spans="28:71" ht="14">
      <c r="AB706" s="80"/>
      <c r="AC706" s="81"/>
      <c r="AD706" s="81"/>
      <c r="AE706" s="81"/>
      <c r="AF706" s="81"/>
      <c r="AG706" s="81"/>
      <c r="AH706" s="81"/>
      <c r="AI706" s="81"/>
      <c r="AJ706" s="81"/>
      <c r="AK706" s="81"/>
      <c r="AL706" s="81"/>
      <c r="AM706" s="81"/>
      <c r="AN706" s="81"/>
      <c r="AO706" s="81"/>
      <c r="AP706" s="81"/>
      <c r="AQ706" s="81"/>
      <c r="AR706" s="81"/>
      <c r="AS706" s="81"/>
      <c r="AT706" s="81"/>
      <c r="AU706" s="81"/>
      <c r="AV706" s="81"/>
      <c r="AW706" s="81"/>
      <c r="AX706" s="125"/>
      <c r="AY706" s="131"/>
      <c r="AZ706" s="131"/>
      <c r="BA706" s="131"/>
      <c r="BB706" s="131"/>
      <c r="BC706" s="131"/>
      <c r="BD706" s="131"/>
      <c r="BE706" s="131"/>
      <c r="BF706" s="131"/>
      <c r="BG706" s="131"/>
      <c r="BH706" s="131"/>
      <c r="BI706" s="131"/>
      <c r="BJ706" s="131"/>
      <c r="BK706" s="131"/>
      <c r="BL706" s="131"/>
      <c r="BM706" s="131"/>
      <c r="BN706" s="131"/>
      <c r="BO706" s="131"/>
      <c r="BP706" s="131"/>
      <c r="BQ706" s="131"/>
      <c r="BR706" s="131"/>
      <c r="BS706" s="131"/>
    </row>
    <row r="707" spans="28:71" ht="14">
      <c r="AB707" s="80"/>
      <c r="AC707" s="81"/>
      <c r="AD707" s="81"/>
      <c r="AE707" s="81"/>
      <c r="AF707" s="81"/>
      <c r="AG707" s="81"/>
      <c r="AH707" s="81"/>
      <c r="AI707" s="81"/>
      <c r="AJ707" s="81"/>
      <c r="AK707" s="81"/>
      <c r="AL707" s="81"/>
      <c r="AM707" s="81"/>
      <c r="AN707" s="81"/>
      <c r="AO707" s="81"/>
      <c r="AP707" s="81"/>
      <c r="AQ707" s="81"/>
      <c r="AR707" s="81"/>
      <c r="AS707" s="81"/>
      <c r="AT707" s="81"/>
      <c r="AU707" s="81"/>
      <c r="AV707" s="81"/>
      <c r="AW707" s="81"/>
      <c r="AX707" s="125"/>
      <c r="AY707" s="131"/>
      <c r="AZ707" s="131"/>
      <c r="BA707" s="131"/>
      <c r="BB707" s="131"/>
      <c r="BC707" s="131"/>
      <c r="BD707" s="131"/>
      <c r="BE707" s="131"/>
      <c r="BF707" s="131"/>
      <c r="BG707" s="131"/>
      <c r="BH707" s="131"/>
      <c r="BI707" s="131"/>
      <c r="BJ707" s="131"/>
      <c r="BK707" s="131"/>
      <c r="BL707" s="131"/>
      <c r="BM707" s="131"/>
      <c r="BN707" s="131"/>
      <c r="BO707" s="131"/>
      <c r="BP707" s="131"/>
      <c r="BQ707" s="131"/>
      <c r="BR707" s="131"/>
      <c r="BS707" s="131"/>
    </row>
    <row r="708" spans="28:71" ht="14">
      <c r="AB708" s="80"/>
      <c r="AC708" s="81"/>
      <c r="AD708" s="81"/>
      <c r="AE708" s="81"/>
      <c r="AF708" s="81"/>
      <c r="AG708" s="81"/>
      <c r="AH708" s="81"/>
      <c r="AI708" s="81"/>
      <c r="AJ708" s="81"/>
      <c r="AK708" s="81"/>
      <c r="AL708" s="81"/>
      <c r="AM708" s="81"/>
      <c r="AN708" s="81"/>
      <c r="AO708" s="81"/>
      <c r="AP708" s="81"/>
      <c r="AQ708" s="81"/>
      <c r="AR708" s="81"/>
      <c r="AS708" s="81"/>
      <c r="AT708" s="81"/>
      <c r="AU708" s="81"/>
      <c r="AV708" s="81"/>
      <c r="AW708" s="81"/>
      <c r="AX708" s="125"/>
      <c r="AY708" s="131"/>
      <c r="AZ708" s="131"/>
      <c r="BA708" s="131"/>
      <c r="BB708" s="131"/>
      <c r="BC708" s="131"/>
      <c r="BD708" s="131"/>
      <c r="BE708" s="131"/>
      <c r="BF708" s="131"/>
      <c r="BG708" s="131"/>
      <c r="BH708" s="131"/>
      <c r="BI708" s="131"/>
      <c r="BJ708" s="131"/>
      <c r="BK708" s="131"/>
      <c r="BL708" s="131"/>
      <c r="BM708" s="131"/>
      <c r="BN708" s="131"/>
      <c r="BO708" s="131"/>
      <c r="BP708" s="131"/>
      <c r="BQ708" s="131"/>
      <c r="BR708" s="131"/>
      <c r="BS708" s="131"/>
    </row>
    <row r="709" spans="28:71" ht="14">
      <c r="AB709" s="80"/>
      <c r="AC709" s="81"/>
      <c r="AD709" s="81"/>
      <c r="AE709" s="81"/>
      <c r="AF709" s="81"/>
      <c r="AG709" s="81"/>
      <c r="AH709" s="81"/>
      <c r="AI709" s="81"/>
      <c r="AJ709" s="81"/>
      <c r="AK709" s="81"/>
      <c r="AL709" s="81"/>
      <c r="AM709" s="81"/>
      <c r="AN709" s="81"/>
      <c r="AO709" s="81"/>
      <c r="AP709" s="81"/>
      <c r="AQ709" s="81"/>
      <c r="AR709" s="81"/>
      <c r="AS709" s="81"/>
      <c r="AT709" s="81"/>
      <c r="AU709" s="81"/>
      <c r="AV709" s="81"/>
      <c r="AW709" s="81"/>
      <c r="AX709" s="125"/>
      <c r="AY709" s="131"/>
      <c r="AZ709" s="131"/>
      <c r="BA709" s="131"/>
      <c r="BB709" s="131"/>
      <c r="BC709" s="131"/>
      <c r="BD709" s="131"/>
      <c r="BE709" s="131"/>
      <c r="BF709" s="131"/>
      <c r="BG709" s="131"/>
      <c r="BH709" s="131"/>
      <c r="BI709" s="131"/>
      <c r="BJ709" s="131"/>
      <c r="BK709" s="131"/>
      <c r="BL709" s="131"/>
      <c r="BM709" s="131"/>
      <c r="BN709" s="131"/>
      <c r="BO709" s="131"/>
      <c r="BP709" s="131"/>
      <c r="BQ709" s="131"/>
      <c r="BR709" s="131"/>
      <c r="BS709" s="131"/>
    </row>
    <row r="710" spans="28:71" ht="14">
      <c r="AB710" s="80"/>
      <c r="AC710" s="81"/>
      <c r="AD710" s="81"/>
      <c r="AE710" s="81"/>
      <c r="AF710" s="81"/>
      <c r="AG710" s="81"/>
      <c r="AH710" s="81"/>
      <c r="AI710" s="81"/>
      <c r="AJ710" s="81"/>
      <c r="AK710" s="81"/>
      <c r="AL710" s="81"/>
      <c r="AM710" s="81"/>
      <c r="AN710" s="81"/>
      <c r="AO710" s="81"/>
      <c r="AP710" s="81"/>
      <c r="AQ710" s="81"/>
      <c r="AR710" s="81"/>
      <c r="AS710" s="81"/>
      <c r="AT710" s="81"/>
      <c r="AU710" s="81"/>
      <c r="AV710" s="81"/>
      <c r="AW710" s="81"/>
      <c r="AX710" s="125"/>
      <c r="AY710" s="131"/>
      <c r="AZ710" s="131"/>
      <c r="BA710" s="131"/>
      <c r="BB710" s="131"/>
      <c r="BC710" s="131"/>
      <c r="BD710" s="131"/>
      <c r="BE710" s="131"/>
      <c r="BF710" s="131"/>
      <c r="BG710" s="131"/>
      <c r="BH710" s="131"/>
      <c r="BI710" s="131"/>
      <c r="BJ710" s="131"/>
      <c r="BK710" s="131"/>
      <c r="BL710" s="131"/>
      <c r="BM710" s="131"/>
      <c r="BN710" s="131"/>
      <c r="BO710" s="131"/>
      <c r="BP710" s="131"/>
      <c r="BQ710" s="131"/>
      <c r="BR710" s="131"/>
      <c r="BS710" s="131"/>
    </row>
    <row r="711" spans="28:71" ht="14">
      <c r="AB711" s="80"/>
      <c r="AC711" s="81"/>
      <c r="AD711" s="81"/>
      <c r="AE711" s="81"/>
      <c r="AF711" s="81"/>
      <c r="AG711" s="81"/>
      <c r="AH711" s="81"/>
      <c r="AI711" s="81"/>
      <c r="AJ711" s="81"/>
      <c r="AK711" s="81"/>
      <c r="AL711" s="81"/>
      <c r="AM711" s="81"/>
      <c r="AN711" s="81"/>
      <c r="AO711" s="81"/>
      <c r="AP711" s="81"/>
      <c r="AQ711" s="81"/>
      <c r="AR711" s="81"/>
      <c r="AS711" s="81"/>
      <c r="AT711" s="81"/>
      <c r="AU711" s="81"/>
      <c r="AV711" s="81"/>
      <c r="AW711" s="81"/>
      <c r="AX711" s="125"/>
      <c r="AY711" s="131"/>
      <c r="AZ711" s="131"/>
      <c r="BA711" s="131"/>
      <c r="BB711" s="131"/>
      <c r="BC711" s="131"/>
      <c r="BD711" s="131"/>
      <c r="BE711" s="131"/>
      <c r="BF711" s="131"/>
      <c r="BG711" s="131"/>
      <c r="BH711" s="131"/>
      <c r="BI711" s="131"/>
      <c r="BJ711" s="131"/>
      <c r="BK711" s="131"/>
      <c r="BL711" s="131"/>
      <c r="BM711" s="131"/>
      <c r="BN711" s="131"/>
      <c r="BO711" s="131"/>
      <c r="BP711" s="131"/>
      <c r="BQ711" s="131"/>
      <c r="BR711" s="131"/>
      <c r="BS711" s="131"/>
    </row>
    <row r="712" spans="28:71" ht="14">
      <c r="AB712" s="80"/>
      <c r="AC712" s="81"/>
      <c r="AD712" s="81"/>
      <c r="AE712" s="81"/>
      <c r="AF712" s="81"/>
      <c r="AG712" s="81"/>
      <c r="AH712" s="81"/>
      <c r="AI712" s="81"/>
      <c r="AJ712" s="81"/>
      <c r="AK712" s="81"/>
      <c r="AL712" s="81"/>
      <c r="AM712" s="81"/>
      <c r="AN712" s="81"/>
      <c r="AO712" s="81"/>
      <c r="AP712" s="81"/>
      <c r="AQ712" s="81"/>
      <c r="AR712" s="81"/>
      <c r="AS712" s="81"/>
      <c r="AT712" s="81"/>
      <c r="AU712" s="81"/>
      <c r="AV712" s="81"/>
      <c r="AW712" s="81"/>
      <c r="AX712" s="125"/>
      <c r="AY712" s="131"/>
      <c r="AZ712" s="131"/>
      <c r="BA712" s="131"/>
      <c r="BB712" s="131"/>
      <c r="BC712" s="131"/>
      <c r="BD712" s="131"/>
      <c r="BE712" s="131"/>
      <c r="BF712" s="131"/>
      <c r="BG712" s="131"/>
      <c r="BH712" s="131"/>
      <c r="BI712" s="131"/>
      <c r="BJ712" s="131"/>
      <c r="BK712" s="131"/>
      <c r="BL712" s="131"/>
      <c r="BM712" s="131"/>
      <c r="BN712" s="131"/>
      <c r="BO712" s="131"/>
      <c r="BP712" s="131"/>
      <c r="BQ712" s="131"/>
      <c r="BR712" s="131"/>
      <c r="BS712" s="131"/>
    </row>
    <row r="713" spans="28:71" ht="14">
      <c r="AB713" s="80"/>
      <c r="AC713" s="81"/>
      <c r="AD713" s="81"/>
      <c r="AE713" s="81"/>
      <c r="AF713" s="81"/>
      <c r="AG713" s="81"/>
      <c r="AH713" s="81"/>
      <c r="AI713" s="81"/>
      <c r="AJ713" s="81"/>
      <c r="AK713" s="81"/>
      <c r="AL713" s="81"/>
      <c r="AM713" s="81"/>
      <c r="AN713" s="81"/>
      <c r="AO713" s="81"/>
      <c r="AP713" s="81"/>
      <c r="AQ713" s="81"/>
      <c r="AR713" s="81"/>
      <c r="AS713" s="81"/>
      <c r="AT713" s="81"/>
      <c r="AU713" s="81"/>
      <c r="AV713" s="81"/>
      <c r="AW713" s="81"/>
      <c r="AX713" s="125"/>
      <c r="AY713" s="131"/>
      <c r="AZ713" s="131"/>
      <c r="BA713" s="131"/>
      <c r="BB713" s="131"/>
      <c r="BC713" s="131"/>
      <c r="BD713" s="131"/>
      <c r="BE713" s="131"/>
      <c r="BF713" s="131"/>
      <c r="BG713" s="131"/>
      <c r="BH713" s="131"/>
      <c r="BI713" s="131"/>
      <c r="BJ713" s="131"/>
      <c r="BK713" s="131"/>
      <c r="BL713" s="131"/>
      <c r="BM713" s="131"/>
      <c r="BN713" s="131"/>
      <c r="BO713" s="131"/>
      <c r="BP713" s="131"/>
      <c r="BQ713" s="131"/>
      <c r="BR713" s="131"/>
      <c r="BS713" s="131"/>
    </row>
    <row r="714" spans="28:71" ht="14">
      <c r="AB714" s="80"/>
      <c r="AC714" s="90"/>
      <c r="AD714" s="90"/>
      <c r="AE714" s="90"/>
      <c r="AF714" s="90"/>
      <c r="AG714" s="90"/>
      <c r="AH714" s="81"/>
      <c r="AI714" s="90"/>
      <c r="AJ714" s="90"/>
      <c r="AK714" s="90"/>
      <c r="AL714" s="90"/>
      <c r="AM714" s="90"/>
      <c r="AN714" s="90"/>
      <c r="AO714" s="90"/>
      <c r="AP714" s="90"/>
      <c r="AQ714" s="90"/>
      <c r="AR714" s="90"/>
      <c r="AS714" s="90"/>
      <c r="AT714" s="90"/>
      <c r="AU714" s="90"/>
      <c r="AV714" s="90"/>
      <c r="AW714" s="90"/>
      <c r="AX714" s="125"/>
      <c r="AY714" s="131"/>
      <c r="AZ714" s="131"/>
      <c r="BA714" s="131"/>
      <c r="BB714" s="131"/>
      <c r="BC714" s="131"/>
      <c r="BD714" s="131"/>
      <c r="BE714" s="131"/>
      <c r="BF714" s="131"/>
      <c r="BG714" s="131"/>
      <c r="BH714" s="131"/>
      <c r="BI714" s="131"/>
      <c r="BJ714" s="131"/>
      <c r="BK714" s="131"/>
      <c r="BL714" s="131"/>
      <c r="BM714" s="131"/>
      <c r="BN714" s="131"/>
      <c r="BO714" s="131"/>
      <c r="BP714" s="131"/>
      <c r="BQ714" s="131"/>
      <c r="BR714" s="131"/>
      <c r="BS714" s="131"/>
    </row>
    <row r="715" spans="28:71" ht="14">
      <c r="AB715" s="80"/>
      <c r="AC715" s="90"/>
      <c r="AD715" s="90"/>
      <c r="AE715" s="90"/>
      <c r="AF715" s="90"/>
      <c r="AG715" s="90"/>
      <c r="AH715" s="81"/>
      <c r="AI715" s="90"/>
      <c r="AJ715" s="90"/>
      <c r="AK715" s="90"/>
      <c r="AL715" s="90"/>
      <c r="AM715" s="90"/>
      <c r="AN715" s="90"/>
      <c r="AO715" s="90"/>
      <c r="AP715" s="90"/>
      <c r="AQ715" s="90"/>
      <c r="AR715" s="90"/>
      <c r="AS715" s="90"/>
      <c r="AT715" s="90"/>
      <c r="AU715" s="90"/>
      <c r="AV715" s="90"/>
      <c r="AW715" s="90"/>
      <c r="AX715" s="125"/>
      <c r="AY715" s="131"/>
      <c r="AZ715" s="131"/>
      <c r="BA715" s="131"/>
      <c r="BB715" s="131"/>
      <c r="BC715" s="131"/>
      <c r="BD715" s="131"/>
      <c r="BE715" s="131"/>
      <c r="BF715" s="131"/>
      <c r="BG715" s="131"/>
      <c r="BH715" s="131"/>
      <c r="BI715" s="131"/>
      <c r="BJ715" s="131"/>
      <c r="BK715" s="131"/>
      <c r="BL715" s="131"/>
      <c r="BM715" s="131"/>
      <c r="BN715" s="131"/>
      <c r="BO715" s="131"/>
      <c r="BP715" s="131"/>
      <c r="BQ715" s="131"/>
      <c r="BR715" s="131"/>
      <c r="BS715" s="131"/>
    </row>
    <row r="716" spans="28:71" ht="14">
      <c r="AB716" s="80"/>
      <c r="AC716" s="90"/>
      <c r="AD716" s="90"/>
      <c r="AE716" s="90"/>
      <c r="AF716" s="90"/>
      <c r="AG716" s="90"/>
      <c r="AH716" s="81"/>
      <c r="AI716" s="90"/>
      <c r="AJ716" s="90"/>
      <c r="AK716" s="90"/>
      <c r="AL716" s="90"/>
      <c r="AM716" s="90"/>
      <c r="AN716" s="90"/>
      <c r="AO716" s="90"/>
      <c r="AP716" s="90"/>
      <c r="AQ716" s="90"/>
      <c r="AR716" s="90"/>
      <c r="AS716" s="90"/>
      <c r="AT716" s="90"/>
      <c r="AU716" s="90"/>
      <c r="AV716" s="90"/>
      <c r="AW716" s="90"/>
      <c r="AX716" s="125"/>
      <c r="AY716" s="131"/>
      <c r="AZ716" s="131"/>
      <c r="BA716" s="131"/>
      <c r="BB716" s="131"/>
      <c r="BC716" s="131"/>
      <c r="BD716" s="131"/>
      <c r="BE716" s="131"/>
      <c r="BF716" s="131"/>
      <c r="BG716" s="131"/>
      <c r="BH716" s="131"/>
      <c r="BI716" s="131"/>
      <c r="BJ716" s="131"/>
      <c r="BK716" s="131"/>
      <c r="BL716" s="131"/>
      <c r="BM716" s="131"/>
      <c r="BN716" s="131"/>
      <c r="BO716" s="131"/>
      <c r="BP716" s="131"/>
      <c r="BQ716" s="131"/>
      <c r="BR716" s="131"/>
      <c r="BS716" s="131"/>
    </row>
    <row r="717" spans="28:71" ht="14">
      <c r="AB717" s="80"/>
      <c r="AC717" s="90"/>
      <c r="AD717" s="90"/>
      <c r="AE717" s="90"/>
      <c r="AF717" s="90"/>
      <c r="AG717" s="90"/>
      <c r="AH717" s="90"/>
      <c r="AI717" s="90"/>
      <c r="AJ717" s="90"/>
      <c r="AK717" s="90"/>
      <c r="AL717" s="90"/>
      <c r="AM717" s="90"/>
      <c r="AN717" s="90"/>
      <c r="AO717" s="90"/>
      <c r="AP717" s="90"/>
      <c r="AQ717" s="90"/>
      <c r="AR717" s="90"/>
      <c r="AS717" s="90"/>
      <c r="AT717" s="90"/>
      <c r="AU717" s="90"/>
      <c r="AV717" s="90"/>
      <c r="AW717" s="90"/>
      <c r="AX717" s="125"/>
      <c r="AY717" s="131"/>
      <c r="AZ717" s="131"/>
      <c r="BA717" s="131"/>
      <c r="BB717" s="131"/>
      <c r="BC717" s="131"/>
      <c r="BD717" s="131"/>
      <c r="BE717" s="131"/>
      <c r="BF717" s="131"/>
      <c r="BG717" s="131"/>
      <c r="BH717" s="131"/>
      <c r="BI717" s="131"/>
      <c r="BJ717" s="131"/>
      <c r="BK717" s="131"/>
      <c r="BL717" s="131"/>
      <c r="BM717" s="131"/>
      <c r="BN717" s="131"/>
      <c r="BO717" s="131"/>
      <c r="BP717" s="131"/>
      <c r="BQ717" s="131"/>
      <c r="BR717" s="131"/>
      <c r="BS717" s="131"/>
    </row>
    <row r="718" spans="28:71">
      <c r="AB718" s="133"/>
      <c r="AC718" s="132"/>
      <c r="AD718" s="132"/>
      <c r="AE718" s="132"/>
      <c r="AF718" s="132"/>
      <c r="AG718" s="132"/>
      <c r="AH718" s="132"/>
      <c r="AI718" s="132"/>
      <c r="AJ718" s="132"/>
      <c r="AK718" s="125"/>
      <c r="AL718" s="125"/>
      <c r="AM718" s="125"/>
      <c r="AN718" s="125"/>
      <c r="AO718" s="125"/>
      <c r="AP718" s="125"/>
      <c r="AQ718" s="125"/>
      <c r="AR718" s="125"/>
      <c r="AS718" s="125"/>
      <c r="AT718" s="125"/>
      <c r="AU718" s="125"/>
      <c r="AV718" s="125"/>
      <c r="AW718" s="125"/>
      <c r="AX718" s="125"/>
      <c r="AY718" s="125"/>
      <c r="AZ718" s="125"/>
      <c r="BA718" s="125"/>
      <c r="BB718" s="125"/>
      <c r="BC718" s="125"/>
      <c r="BD718" s="125"/>
      <c r="BE718" s="125"/>
      <c r="BF718" s="125"/>
      <c r="BG718" s="125"/>
      <c r="BH718" s="125"/>
      <c r="BI718" s="125"/>
      <c r="BJ718" s="125"/>
      <c r="BK718" s="125"/>
      <c r="BL718" s="125"/>
      <c r="BM718" s="125"/>
      <c r="BN718" s="125"/>
      <c r="BO718" s="125"/>
      <c r="BP718" s="125"/>
      <c r="BQ718" s="125"/>
      <c r="BR718" s="125"/>
      <c r="BS718" s="125"/>
    </row>
    <row r="719" spans="28:71">
      <c r="AB719" s="133"/>
      <c r="AC719" s="132"/>
      <c r="AD719" s="132"/>
      <c r="AE719" s="132"/>
      <c r="AF719" s="132"/>
      <c r="AG719" s="132"/>
      <c r="AH719" s="132"/>
      <c r="AI719" s="132"/>
      <c r="AJ719" s="132"/>
      <c r="AK719" s="125"/>
      <c r="AL719" s="125"/>
      <c r="AM719" s="125"/>
      <c r="AN719" s="125"/>
      <c r="AO719" s="125"/>
      <c r="AP719" s="125"/>
      <c r="AQ719" s="125"/>
      <c r="AR719" s="125"/>
      <c r="AS719" s="125"/>
      <c r="AT719" s="125"/>
      <c r="AU719" s="125"/>
      <c r="AV719" s="125"/>
      <c r="AW719" s="125"/>
      <c r="AX719" s="125"/>
      <c r="AY719" s="125"/>
      <c r="AZ719" s="125"/>
      <c r="BA719" s="125"/>
      <c r="BB719" s="125"/>
      <c r="BC719" s="125"/>
      <c r="BD719" s="125"/>
      <c r="BE719" s="125"/>
      <c r="BF719" s="125"/>
      <c r="BG719" s="125"/>
      <c r="BH719" s="125"/>
      <c r="BI719" s="125"/>
      <c r="BJ719" s="125"/>
      <c r="BK719" s="125"/>
      <c r="BL719" s="125"/>
      <c r="BM719" s="125"/>
      <c r="BN719" s="125"/>
      <c r="BO719" s="125"/>
      <c r="BP719" s="125"/>
      <c r="BQ719" s="125"/>
      <c r="BR719" s="125"/>
      <c r="BS719" s="125"/>
    </row>
    <row r="720" spans="28:71">
      <c r="AB720" s="127"/>
      <c r="AC720" s="128"/>
      <c r="AD720" s="128"/>
      <c r="AE720" s="128"/>
      <c r="AF720" s="128"/>
      <c r="AG720" s="128"/>
      <c r="AH720" s="128"/>
      <c r="AI720" s="128"/>
      <c r="AJ720" s="128"/>
      <c r="AK720" s="128"/>
      <c r="AL720" s="128"/>
      <c r="AM720" s="128"/>
      <c r="AN720" s="128"/>
      <c r="AO720" s="128"/>
      <c r="AP720" s="128"/>
      <c r="AQ720" s="128"/>
      <c r="AR720" s="128"/>
      <c r="AS720" s="128"/>
      <c r="AT720" s="128"/>
      <c r="AU720" s="128"/>
      <c r="AV720" s="128"/>
      <c r="AW720" s="128"/>
      <c r="AX720" s="125"/>
      <c r="AY720" s="125"/>
      <c r="AZ720" s="125"/>
      <c r="BA720" s="125"/>
      <c r="BB720" s="125"/>
      <c r="BC720" s="125"/>
      <c r="BD720" s="125"/>
      <c r="BE720" s="125"/>
      <c r="BF720" s="125"/>
      <c r="BG720" s="125"/>
      <c r="BH720" s="125"/>
      <c r="BI720" s="125"/>
      <c r="BJ720" s="125"/>
      <c r="BK720" s="125"/>
      <c r="BL720" s="125"/>
      <c r="BM720" s="125"/>
      <c r="BN720" s="125"/>
      <c r="BO720" s="125"/>
      <c r="BP720" s="125"/>
      <c r="BQ720" s="125"/>
      <c r="BR720" s="125"/>
      <c r="BS720" s="125"/>
    </row>
    <row r="721" spans="28:71">
      <c r="AB721" s="127"/>
      <c r="AC721" s="272"/>
      <c r="AD721" s="272"/>
      <c r="AE721" s="272"/>
      <c r="AF721" s="272"/>
      <c r="AG721" s="272"/>
      <c r="AH721" s="272"/>
      <c r="AI721" s="272"/>
      <c r="AJ721" s="272"/>
      <c r="AK721" s="272"/>
      <c r="AL721" s="272"/>
      <c r="AM721" s="272"/>
      <c r="AN721" s="272"/>
      <c r="AO721" s="272"/>
      <c r="AP721" s="272"/>
      <c r="AQ721" s="272"/>
      <c r="AR721" s="272"/>
      <c r="AS721" s="272"/>
      <c r="AT721" s="272"/>
      <c r="AU721" s="272"/>
      <c r="AV721" s="272"/>
      <c r="AW721" s="272"/>
      <c r="AX721" s="125"/>
      <c r="AY721" s="125"/>
      <c r="AZ721" s="125"/>
      <c r="BA721" s="125"/>
      <c r="BB721" s="125"/>
      <c r="BC721" s="125"/>
      <c r="BD721" s="125"/>
      <c r="BE721" s="125"/>
      <c r="BF721" s="125"/>
      <c r="BG721" s="125"/>
      <c r="BH721" s="125"/>
      <c r="BI721" s="125"/>
      <c r="BJ721" s="125"/>
      <c r="BK721" s="125"/>
      <c r="BL721" s="125"/>
      <c r="BM721" s="125"/>
      <c r="BN721" s="125"/>
      <c r="BO721" s="125"/>
      <c r="BP721" s="125"/>
      <c r="BQ721" s="125"/>
      <c r="BR721" s="125"/>
      <c r="BS721" s="125"/>
    </row>
    <row r="722" spans="28:71" ht="14">
      <c r="AB722" s="129"/>
      <c r="AC722" s="102"/>
      <c r="AD722" s="102"/>
      <c r="AE722" s="102"/>
      <c r="AF722" s="102"/>
      <c r="AG722" s="102"/>
      <c r="AH722" s="102"/>
      <c r="AI722" s="102"/>
      <c r="AJ722" s="130"/>
      <c r="AK722" s="130"/>
      <c r="AL722" s="130"/>
      <c r="AM722" s="130"/>
      <c r="AN722" s="130"/>
      <c r="AO722" s="130"/>
      <c r="AP722" s="102"/>
      <c r="AQ722" s="130"/>
      <c r="AR722" s="130"/>
      <c r="AS722" s="130"/>
      <c r="AT722" s="130"/>
      <c r="AU722" s="130"/>
      <c r="AV722" s="130"/>
      <c r="AW722" s="130"/>
      <c r="AX722" s="125"/>
      <c r="AY722" s="102"/>
      <c r="AZ722" s="102"/>
      <c r="BA722" s="102"/>
      <c r="BB722" s="102"/>
      <c r="BC722" s="102"/>
      <c r="BD722" s="102"/>
      <c r="BE722" s="102"/>
      <c r="BF722" s="130"/>
      <c r="BG722" s="130"/>
      <c r="BH722" s="130"/>
      <c r="BI722" s="130"/>
      <c r="BJ722" s="130"/>
      <c r="BK722" s="130"/>
      <c r="BL722" s="102"/>
      <c r="BM722" s="130"/>
      <c r="BN722" s="130"/>
      <c r="BO722" s="130"/>
      <c r="BP722" s="130"/>
      <c r="BQ722" s="130"/>
      <c r="BR722" s="130"/>
      <c r="BS722" s="130"/>
    </row>
    <row r="723" spans="28:71" ht="14">
      <c r="AB723" s="80"/>
      <c r="AC723" s="81"/>
      <c r="AD723" s="81"/>
      <c r="AE723" s="81"/>
      <c r="AF723" s="81"/>
      <c r="AG723" s="81"/>
      <c r="AH723" s="81"/>
      <c r="AI723" s="81"/>
      <c r="AJ723" s="81"/>
      <c r="AK723" s="81"/>
      <c r="AL723" s="81"/>
      <c r="AM723" s="81"/>
      <c r="AN723" s="81"/>
      <c r="AO723" s="81"/>
      <c r="AP723" s="81"/>
      <c r="AQ723" s="81"/>
      <c r="AR723" s="81"/>
      <c r="AS723" s="81"/>
      <c r="AT723" s="81"/>
      <c r="AU723" s="81"/>
      <c r="AV723" s="81"/>
      <c r="AW723" s="81"/>
      <c r="AX723" s="125"/>
      <c r="AY723" s="131"/>
      <c r="AZ723" s="131"/>
      <c r="BA723" s="131"/>
      <c r="BB723" s="131"/>
      <c r="BC723" s="131"/>
      <c r="BD723" s="131"/>
      <c r="BE723" s="131"/>
      <c r="BF723" s="131"/>
      <c r="BG723" s="131"/>
      <c r="BH723" s="131"/>
      <c r="BI723" s="131"/>
      <c r="BJ723" s="131"/>
      <c r="BK723" s="131"/>
      <c r="BL723" s="131"/>
      <c r="BM723" s="131"/>
      <c r="BN723" s="131"/>
      <c r="BO723" s="131"/>
      <c r="BP723" s="131"/>
      <c r="BQ723" s="131"/>
      <c r="BR723" s="131"/>
      <c r="BS723" s="131"/>
    </row>
    <row r="724" spans="28:71" ht="14">
      <c r="AB724" s="80"/>
      <c r="AC724" s="81"/>
      <c r="AD724" s="81"/>
      <c r="AE724" s="81"/>
      <c r="AF724" s="81"/>
      <c r="AG724" s="81"/>
      <c r="AH724" s="81"/>
      <c r="AI724" s="81"/>
      <c r="AJ724" s="81"/>
      <c r="AK724" s="81"/>
      <c r="AL724" s="81"/>
      <c r="AM724" s="81"/>
      <c r="AN724" s="81"/>
      <c r="AO724" s="81"/>
      <c r="AP724" s="81"/>
      <c r="AQ724" s="81"/>
      <c r="AR724" s="81"/>
      <c r="AS724" s="81"/>
      <c r="AT724" s="81"/>
      <c r="AU724" s="81"/>
      <c r="AV724" s="81"/>
      <c r="AW724" s="81"/>
      <c r="AX724" s="125"/>
      <c r="AY724" s="131"/>
      <c r="AZ724" s="131"/>
      <c r="BA724" s="131"/>
      <c r="BB724" s="131"/>
      <c r="BC724" s="131"/>
      <c r="BD724" s="131"/>
      <c r="BE724" s="131"/>
      <c r="BF724" s="131"/>
      <c r="BG724" s="131"/>
      <c r="BH724" s="131"/>
      <c r="BI724" s="131"/>
      <c r="BJ724" s="131"/>
      <c r="BK724" s="131"/>
      <c r="BL724" s="131"/>
      <c r="BM724" s="131"/>
      <c r="BN724" s="131"/>
      <c r="BO724" s="131"/>
      <c r="BP724" s="131"/>
      <c r="BQ724" s="131"/>
      <c r="BR724" s="131"/>
      <c r="BS724" s="131"/>
    </row>
    <row r="725" spans="28:71" ht="14">
      <c r="AB725" s="80"/>
      <c r="AC725" s="81"/>
      <c r="AD725" s="81"/>
      <c r="AE725" s="81"/>
      <c r="AF725" s="81"/>
      <c r="AG725" s="81"/>
      <c r="AH725" s="81"/>
      <c r="AI725" s="81"/>
      <c r="AJ725" s="81"/>
      <c r="AK725" s="81"/>
      <c r="AL725" s="81"/>
      <c r="AM725" s="81"/>
      <c r="AN725" s="81"/>
      <c r="AO725" s="81"/>
      <c r="AP725" s="81"/>
      <c r="AQ725" s="81"/>
      <c r="AR725" s="81"/>
      <c r="AS725" s="81"/>
      <c r="AT725" s="81"/>
      <c r="AU725" s="81"/>
      <c r="AV725" s="81"/>
      <c r="AW725" s="81"/>
      <c r="AX725" s="125"/>
      <c r="AY725" s="131"/>
      <c r="AZ725" s="131"/>
      <c r="BA725" s="131"/>
      <c r="BB725" s="131"/>
      <c r="BC725" s="131"/>
      <c r="BD725" s="131"/>
      <c r="BE725" s="131"/>
      <c r="BF725" s="131"/>
      <c r="BG725" s="131"/>
      <c r="BH725" s="131"/>
      <c r="BI725" s="131"/>
      <c r="BJ725" s="131"/>
      <c r="BK725" s="131"/>
      <c r="BL725" s="131"/>
      <c r="BM725" s="131"/>
      <c r="BN725" s="131"/>
      <c r="BO725" s="131"/>
      <c r="BP725" s="131"/>
      <c r="BQ725" s="131"/>
      <c r="BR725" s="131"/>
      <c r="BS725" s="131"/>
    </row>
    <row r="726" spans="28:71" ht="14">
      <c r="AB726" s="80"/>
      <c r="AC726" s="81"/>
      <c r="AD726" s="81"/>
      <c r="AE726" s="81"/>
      <c r="AF726" s="81"/>
      <c r="AG726" s="81"/>
      <c r="AH726" s="81"/>
      <c r="AI726" s="81"/>
      <c r="AJ726" s="81"/>
      <c r="AK726" s="81"/>
      <c r="AL726" s="81"/>
      <c r="AM726" s="81"/>
      <c r="AN726" s="81"/>
      <c r="AO726" s="81"/>
      <c r="AP726" s="81"/>
      <c r="AQ726" s="81"/>
      <c r="AR726" s="81"/>
      <c r="AS726" s="81"/>
      <c r="AT726" s="81"/>
      <c r="AU726" s="81"/>
      <c r="AV726" s="81"/>
      <c r="AW726" s="81"/>
      <c r="AX726" s="125"/>
      <c r="AY726" s="131"/>
      <c r="AZ726" s="131"/>
      <c r="BA726" s="131"/>
      <c r="BB726" s="131"/>
      <c r="BC726" s="131"/>
      <c r="BD726" s="131"/>
      <c r="BE726" s="131"/>
      <c r="BF726" s="131"/>
      <c r="BG726" s="131"/>
      <c r="BH726" s="131"/>
      <c r="BI726" s="131"/>
      <c r="BJ726" s="131"/>
      <c r="BK726" s="131"/>
      <c r="BL726" s="131"/>
      <c r="BM726" s="131"/>
      <c r="BN726" s="131"/>
      <c r="BO726" s="131"/>
      <c r="BP726" s="131"/>
      <c r="BQ726" s="131"/>
      <c r="BR726" s="131"/>
      <c r="BS726" s="131"/>
    </row>
    <row r="727" spans="28:71" ht="14">
      <c r="AB727" s="80"/>
      <c r="AC727" s="81"/>
      <c r="AD727" s="81"/>
      <c r="AE727" s="81"/>
      <c r="AF727" s="81"/>
      <c r="AG727" s="81"/>
      <c r="AH727" s="81"/>
      <c r="AI727" s="81"/>
      <c r="AJ727" s="81"/>
      <c r="AK727" s="81"/>
      <c r="AL727" s="81"/>
      <c r="AM727" s="81"/>
      <c r="AN727" s="81"/>
      <c r="AO727" s="81"/>
      <c r="AP727" s="81"/>
      <c r="AQ727" s="81"/>
      <c r="AR727" s="81"/>
      <c r="AS727" s="81"/>
      <c r="AT727" s="81"/>
      <c r="AU727" s="81"/>
      <c r="AV727" s="81"/>
      <c r="AW727" s="81"/>
      <c r="AX727" s="125"/>
      <c r="AY727" s="131"/>
      <c r="AZ727" s="131"/>
      <c r="BA727" s="131"/>
      <c r="BB727" s="131"/>
      <c r="BC727" s="131"/>
      <c r="BD727" s="131"/>
      <c r="BE727" s="131"/>
      <c r="BF727" s="131"/>
      <c r="BG727" s="131"/>
      <c r="BH727" s="131"/>
      <c r="BI727" s="131"/>
      <c r="BJ727" s="131"/>
      <c r="BK727" s="131"/>
      <c r="BL727" s="131"/>
      <c r="BM727" s="131"/>
      <c r="BN727" s="131"/>
      <c r="BO727" s="131"/>
      <c r="BP727" s="131"/>
      <c r="BQ727" s="131"/>
      <c r="BR727" s="131"/>
      <c r="BS727" s="131"/>
    </row>
    <row r="728" spans="28:71" ht="14">
      <c r="AB728" s="80"/>
      <c r="AC728" s="81"/>
      <c r="AD728" s="81"/>
      <c r="AE728" s="81"/>
      <c r="AF728" s="81"/>
      <c r="AG728" s="81"/>
      <c r="AH728" s="81"/>
      <c r="AI728" s="81"/>
      <c r="AJ728" s="81"/>
      <c r="AK728" s="81"/>
      <c r="AL728" s="81"/>
      <c r="AM728" s="81"/>
      <c r="AN728" s="81"/>
      <c r="AO728" s="81"/>
      <c r="AP728" s="81"/>
      <c r="AQ728" s="81"/>
      <c r="AR728" s="81"/>
      <c r="AS728" s="81"/>
      <c r="AT728" s="81"/>
      <c r="AU728" s="81"/>
      <c r="AV728" s="81"/>
      <c r="AW728" s="81"/>
      <c r="AX728" s="125"/>
      <c r="AY728" s="131"/>
      <c r="AZ728" s="131"/>
      <c r="BA728" s="131"/>
      <c r="BB728" s="131"/>
      <c r="BC728" s="131"/>
      <c r="BD728" s="131"/>
      <c r="BE728" s="131"/>
      <c r="BF728" s="131"/>
      <c r="BG728" s="131"/>
      <c r="BH728" s="131"/>
      <c r="BI728" s="131"/>
      <c r="BJ728" s="131"/>
      <c r="BK728" s="131"/>
      <c r="BL728" s="131"/>
      <c r="BM728" s="131"/>
      <c r="BN728" s="131"/>
      <c r="BO728" s="131"/>
      <c r="BP728" s="131"/>
      <c r="BQ728" s="131"/>
      <c r="BR728" s="131"/>
      <c r="BS728" s="131"/>
    </row>
    <row r="729" spans="28:71" ht="14">
      <c r="AB729" s="80"/>
      <c r="AC729" s="81"/>
      <c r="AD729" s="81"/>
      <c r="AE729" s="81"/>
      <c r="AF729" s="81"/>
      <c r="AG729" s="81"/>
      <c r="AH729" s="81"/>
      <c r="AI729" s="81"/>
      <c r="AJ729" s="81"/>
      <c r="AK729" s="81"/>
      <c r="AL729" s="81"/>
      <c r="AM729" s="81"/>
      <c r="AN729" s="81"/>
      <c r="AO729" s="81"/>
      <c r="AP729" s="81"/>
      <c r="AQ729" s="81"/>
      <c r="AR729" s="81"/>
      <c r="AS729" s="81"/>
      <c r="AT729" s="81"/>
      <c r="AU729" s="81"/>
      <c r="AV729" s="81"/>
      <c r="AW729" s="81"/>
      <c r="AX729" s="125"/>
      <c r="AY729" s="131"/>
      <c r="AZ729" s="131"/>
      <c r="BA729" s="131"/>
      <c r="BB729" s="131"/>
      <c r="BC729" s="131"/>
      <c r="BD729" s="131"/>
      <c r="BE729" s="131"/>
      <c r="BF729" s="131"/>
      <c r="BG729" s="131"/>
      <c r="BH729" s="131"/>
      <c r="BI729" s="131"/>
      <c r="BJ729" s="131"/>
      <c r="BK729" s="131"/>
      <c r="BL729" s="131"/>
      <c r="BM729" s="131"/>
      <c r="BN729" s="131"/>
      <c r="BO729" s="131"/>
      <c r="BP729" s="131"/>
      <c r="BQ729" s="131"/>
      <c r="BR729" s="131"/>
      <c r="BS729" s="131"/>
    </row>
    <row r="730" spans="28:71" ht="14">
      <c r="AB730" s="80"/>
      <c r="AC730" s="81"/>
      <c r="AD730" s="81"/>
      <c r="AE730" s="81"/>
      <c r="AF730" s="81"/>
      <c r="AG730" s="81"/>
      <c r="AH730" s="81"/>
      <c r="AI730" s="81"/>
      <c r="AJ730" s="81"/>
      <c r="AK730" s="81"/>
      <c r="AL730" s="81"/>
      <c r="AM730" s="81"/>
      <c r="AN730" s="81"/>
      <c r="AO730" s="81"/>
      <c r="AP730" s="81"/>
      <c r="AQ730" s="81"/>
      <c r="AR730" s="81"/>
      <c r="AS730" s="81"/>
      <c r="AT730" s="81"/>
      <c r="AU730" s="81"/>
      <c r="AV730" s="81"/>
      <c r="AW730" s="81"/>
      <c r="AX730" s="125"/>
      <c r="AY730" s="131"/>
      <c r="AZ730" s="131"/>
      <c r="BA730" s="131"/>
      <c r="BB730" s="131"/>
      <c r="BC730" s="131"/>
      <c r="BD730" s="131"/>
      <c r="BE730" s="131"/>
      <c r="BF730" s="131"/>
      <c r="BG730" s="131"/>
      <c r="BH730" s="131"/>
      <c r="BI730" s="131"/>
      <c r="BJ730" s="131"/>
      <c r="BK730" s="131"/>
      <c r="BL730" s="131"/>
      <c r="BM730" s="131"/>
      <c r="BN730" s="131"/>
      <c r="BO730" s="131"/>
      <c r="BP730" s="131"/>
      <c r="BQ730" s="131"/>
      <c r="BR730" s="131"/>
      <c r="BS730" s="131"/>
    </row>
    <row r="731" spans="28:71" ht="14">
      <c r="AB731" s="80"/>
      <c r="AC731" s="81"/>
      <c r="AD731" s="81"/>
      <c r="AE731" s="81"/>
      <c r="AF731" s="81"/>
      <c r="AG731" s="81"/>
      <c r="AH731" s="81"/>
      <c r="AI731" s="81"/>
      <c r="AJ731" s="81"/>
      <c r="AK731" s="81"/>
      <c r="AL731" s="81"/>
      <c r="AM731" s="81"/>
      <c r="AN731" s="81"/>
      <c r="AO731" s="81"/>
      <c r="AP731" s="81"/>
      <c r="AQ731" s="81"/>
      <c r="AR731" s="81"/>
      <c r="AS731" s="81"/>
      <c r="AT731" s="81"/>
      <c r="AU731" s="81"/>
      <c r="AV731" s="81"/>
      <c r="AW731" s="81"/>
      <c r="AX731" s="125"/>
      <c r="AY731" s="131"/>
      <c r="AZ731" s="131"/>
      <c r="BA731" s="131"/>
      <c r="BB731" s="131"/>
      <c r="BC731" s="131"/>
      <c r="BD731" s="131"/>
      <c r="BE731" s="131"/>
      <c r="BF731" s="131"/>
      <c r="BG731" s="131"/>
      <c r="BH731" s="131"/>
      <c r="BI731" s="131"/>
      <c r="BJ731" s="131"/>
      <c r="BK731" s="131"/>
      <c r="BL731" s="131"/>
      <c r="BM731" s="131"/>
      <c r="BN731" s="131"/>
      <c r="BO731" s="131"/>
      <c r="BP731" s="131"/>
      <c r="BQ731" s="131"/>
      <c r="BR731" s="131"/>
      <c r="BS731" s="131"/>
    </row>
    <row r="732" spans="28:71" ht="14">
      <c r="AB732" s="80"/>
      <c r="AC732" s="81"/>
      <c r="AD732" s="81"/>
      <c r="AE732" s="81"/>
      <c r="AF732" s="81"/>
      <c r="AG732" s="81"/>
      <c r="AH732" s="81"/>
      <c r="AI732" s="81"/>
      <c r="AJ732" s="81"/>
      <c r="AK732" s="81"/>
      <c r="AL732" s="81"/>
      <c r="AM732" s="81"/>
      <c r="AN732" s="81"/>
      <c r="AO732" s="81"/>
      <c r="AP732" s="81"/>
      <c r="AQ732" s="81"/>
      <c r="AR732" s="81"/>
      <c r="AS732" s="81"/>
      <c r="AT732" s="81"/>
      <c r="AU732" s="81"/>
      <c r="AV732" s="81"/>
      <c r="AW732" s="81"/>
      <c r="AX732" s="125"/>
      <c r="AY732" s="131"/>
      <c r="AZ732" s="131"/>
      <c r="BA732" s="131"/>
      <c r="BB732" s="131"/>
      <c r="BC732" s="131"/>
      <c r="BD732" s="131"/>
      <c r="BE732" s="131"/>
      <c r="BF732" s="131"/>
      <c r="BG732" s="131"/>
      <c r="BH732" s="131"/>
      <c r="BI732" s="131"/>
      <c r="BJ732" s="131"/>
      <c r="BK732" s="131"/>
      <c r="BL732" s="131"/>
      <c r="BM732" s="131"/>
      <c r="BN732" s="131"/>
      <c r="BO732" s="131"/>
      <c r="BP732" s="131"/>
      <c r="BQ732" s="131"/>
      <c r="BR732" s="131"/>
      <c r="BS732" s="131"/>
    </row>
    <row r="733" spans="28:71" ht="14">
      <c r="AB733" s="80"/>
      <c r="AC733" s="81"/>
      <c r="AD733" s="81"/>
      <c r="AE733" s="81"/>
      <c r="AF733" s="81"/>
      <c r="AG733" s="81"/>
      <c r="AH733" s="81"/>
      <c r="AI733" s="81"/>
      <c r="AJ733" s="81"/>
      <c r="AK733" s="81"/>
      <c r="AL733" s="81"/>
      <c r="AM733" s="81"/>
      <c r="AN733" s="81"/>
      <c r="AO733" s="81"/>
      <c r="AP733" s="81"/>
      <c r="AQ733" s="81"/>
      <c r="AR733" s="81"/>
      <c r="AS733" s="81"/>
      <c r="AT733" s="81"/>
      <c r="AU733" s="81"/>
      <c r="AV733" s="81"/>
      <c r="AW733" s="81"/>
      <c r="AX733" s="125"/>
      <c r="AY733" s="131"/>
      <c r="AZ733" s="131"/>
      <c r="BA733" s="131"/>
      <c r="BB733" s="131"/>
      <c r="BC733" s="131"/>
      <c r="BD733" s="131"/>
      <c r="BE733" s="131"/>
      <c r="BF733" s="131"/>
      <c r="BG733" s="131"/>
      <c r="BH733" s="131"/>
      <c r="BI733" s="131"/>
      <c r="BJ733" s="131"/>
      <c r="BK733" s="131"/>
      <c r="BL733" s="131"/>
      <c r="BM733" s="131"/>
      <c r="BN733" s="131"/>
      <c r="BO733" s="131"/>
      <c r="BP733" s="131"/>
      <c r="BQ733" s="131"/>
      <c r="BR733" s="131"/>
      <c r="BS733" s="131"/>
    </row>
    <row r="734" spans="28:71" ht="14">
      <c r="AB734" s="80"/>
      <c r="AC734" s="81"/>
      <c r="AD734" s="81"/>
      <c r="AE734" s="81"/>
      <c r="AF734" s="81"/>
      <c r="AG734" s="81"/>
      <c r="AH734" s="81"/>
      <c r="AI734" s="81"/>
      <c r="AJ734" s="81"/>
      <c r="AK734" s="81"/>
      <c r="AL734" s="81"/>
      <c r="AM734" s="81"/>
      <c r="AN734" s="81"/>
      <c r="AO734" s="81"/>
      <c r="AP734" s="81"/>
      <c r="AQ734" s="81"/>
      <c r="AR734" s="81"/>
      <c r="AS734" s="81"/>
      <c r="AT734" s="81"/>
      <c r="AU734" s="81"/>
      <c r="AV734" s="81"/>
      <c r="AW734" s="81"/>
      <c r="AX734" s="125"/>
      <c r="AY734" s="131"/>
      <c r="AZ734" s="131"/>
      <c r="BA734" s="131"/>
      <c r="BB734" s="131"/>
      <c r="BC734" s="131"/>
      <c r="BD734" s="131"/>
      <c r="BE734" s="131"/>
      <c r="BF734" s="131"/>
      <c r="BG734" s="131"/>
      <c r="BH734" s="131"/>
      <c r="BI734" s="131"/>
      <c r="BJ734" s="131"/>
      <c r="BK734" s="131"/>
      <c r="BL734" s="131"/>
      <c r="BM734" s="131"/>
      <c r="BN734" s="131"/>
      <c r="BO734" s="131"/>
      <c r="BP734" s="131"/>
      <c r="BQ734" s="131"/>
      <c r="BR734" s="131"/>
      <c r="BS734" s="131"/>
    </row>
    <row r="735" spans="28:71" ht="14">
      <c r="AB735" s="80"/>
      <c r="AC735" s="81"/>
      <c r="AD735" s="81"/>
      <c r="AE735" s="81"/>
      <c r="AF735" s="81"/>
      <c r="AG735" s="81"/>
      <c r="AH735" s="81"/>
      <c r="AI735" s="81"/>
      <c r="AJ735" s="81"/>
      <c r="AK735" s="81"/>
      <c r="AL735" s="81"/>
      <c r="AM735" s="81"/>
      <c r="AN735" s="81"/>
      <c r="AO735" s="81"/>
      <c r="AP735" s="81"/>
      <c r="AQ735" s="81"/>
      <c r="AR735" s="81"/>
      <c r="AS735" s="81"/>
      <c r="AT735" s="81"/>
      <c r="AU735" s="81"/>
      <c r="AV735" s="81"/>
      <c r="AW735" s="81"/>
      <c r="AX735" s="125"/>
      <c r="AY735" s="131"/>
      <c r="AZ735" s="131"/>
      <c r="BA735" s="131"/>
      <c r="BB735" s="131"/>
      <c r="BC735" s="131"/>
      <c r="BD735" s="131"/>
      <c r="BE735" s="131"/>
      <c r="BF735" s="131"/>
      <c r="BG735" s="131"/>
      <c r="BH735" s="131"/>
      <c r="BI735" s="131"/>
      <c r="BJ735" s="131"/>
      <c r="BK735" s="131"/>
      <c r="BL735" s="131"/>
      <c r="BM735" s="131"/>
      <c r="BN735" s="131"/>
      <c r="BO735" s="131"/>
      <c r="BP735" s="131"/>
      <c r="BQ735" s="131"/>
      <c r="BR735" s="131"/>
      <c r="BS735" s="131"/>
    </row>
    <row r="736" spans="28:71" ht="14">
      <c r="AB736" s="80"/>
      <c r="AC736" s="81"/>
      <c r="AD736" s="81"/>
      <c r="AE736" s="81"/>
      <c r="AF736" s="81"/>
      <c r="AG736" s="81"/>
      <c r="AH736" s="81"/>
      <c r="AI736" s="81"/>
      <c r="AJ736" s="81"/>
      <c r="AK736" s="81"/>
      <c r="AL736" s="81"/>
      <c r="AM736" s="81"/>
      <c r="AN736" s="81"/>
      <c r="AO736" s="81"/>
      <c r="AP736" s="81"/>
      <c r="AQ736" s="81"/>
      <c r="AR736" s="81"/>
      <c r="AS736" s="81"/>
      <c r="AT736" s="81"/>
      <c r="AU736" s="81"/>
      <c r="AV736" s="81"/>
      <c r="AW736" s="81"/>
      <c r="AX736" s="125"/>
      <c r="AY736" s="131"/>
      <c r="AZ736" s="131"/>
      <c r="BA736" s="131"/>
      <c r="BB736" s="131"/>
      <c r="BC736" s="131"/>
      <c r="BD736" s="131"/>
      <c r="BE736" s="131"/>
      <c r="BF736" s="131"/>
      <c r="BG736" s="131"/>
      <c r="BH736" s="131"/>
      <c r="BI736" s="131"/>
      <c r="BJ736" s="131"/>
      <c r="BK736" s="131"/>
      <c r="BL736" s="131"/>
      <c r="BM736" s="131"/>
      <c r="BN736" s="131"/>
      <c r="BO736" s="131"/>
      <c r="BP736" s="131"/>
      <c r="BQ736" s="131"/>
      <c r="BR736" s="131"/>
      <c r="BS736" s="131"/>
    </row>
    <row r="737" spans="28:71" ht="14">
      <c r="AB737" s="80"/>
      <c r="AC737" s="81"/>
      <c r="AD737" s="81"/>
      <c r="AE737" s="81"/>
      <c r="AF737" s="81"/>
      <c r="AG737" s="81"/>
      <c r="AH737" s="81"/>
      <c r="AI737" s="81"/>
      <c r="AJ737" s="81"/>
      <c r="AK737" s="81"/>
      <c r="AL737" s="81"/>
      <c r="AM737" s="81"/>
      <c r="AN737" s="81"/>
      <c r="AO737" s="81"/>
      <c r="AP737" s="81"/>
      <c r="AQ737" s="81"/>
      <c r="AR737" s="81"/>
      <c r="AS737" s="81"/>
      <c r="AT737" s="81"/>
      <c r="AU737" s="81"/>
      <c r="AV737" s="81"/>
      <c r="AW737" s="81"/>
      <c r="AX737" s="125"/>
      <c r="AY737" s="131"/>
      <c r="AZ737" s="131"/>
      <c r="BA737" s="131"/>
      <c r="BB737" s="131"/>
      <c r="BC737" s="131"/>
      <c r="BD737" s="131"/>
      <c r="BE737" s="131"/>
      <c r="BF737" s="131"/>
      <c r="BG737" s="131"/>
      <c r="BH737" s="131"/>
      <c r="BI737" s="131"/>
      <c r="BJ737" s="131"/>
      <c r="BK737" s="131"/>
      <c r="BL737" s="131"/>
      <c r="BM737" s="131"/>
      <c r="BN737" s="131"/>
      <c r="BO737" s="131"/>
      <c r="BP737" s="131"/>
      <c r="BQ737" s="131"/>
      <c r="BR737" s="131"/>
      <c r="BS737" s="131"/>
    </row>
    <row r="738" spans="28:71" ht="14">
      <c r="AB738" s="80"/>
      <c r="AC738" s="90"/>
      <c r="AD738" s="90"/>
      <c r="AE738" s="90"/>
      <c r="AF738" s="90"/>
      <c r="AG738" s="90"/>
      <c r="AH738" s="81"/>
      <c r="AI738" s="90"/>
      <c r="AJ738" s="90"/>
      <c r="AK738" s="90"/>
      <c r="AL738" s="90"/>
      <c r="AM738" s="90"/>
      <c r="AN738" s="90"/>
      <c r="AO738" s="90"/>
      <c r="AP738" s="90"/>
      <c r="AQ738" s="90"/>
      <c r="AR738" s="90"/>
      <c r="AS738" s="90"/>
      <c r="AT738" s="90"/>
      <c r="AU738" s="90"/>
      <c r="AV738" s="90"/>
      <c r="AW738" s="90"/>
      <c r="AX738" s="125"/>
      <c r="AY738" s="131"/>
      <c r="AZ738" s="131"/>
      <c r="BA738" s="131"/>
      <c r="BB738" s="131"/>
      <c r="BC738" s="131"/>
      <c r="BD738" s="131"/>
      <c r="BE738" s="131"/>
      <c r="BF738" s="131"/>
      <c r="BG738" s="131"/>
      <c r="BH738" s="131"/>
      <c r="BI738" s="131"/>
      <c r="BJ738" s="131"/>
      <c r="BK738" s="131"/>
      <c r="BL738" s="131"/>
      <c r="BM738" s="131"/>
      <c r="BN738" s="131"/>
      <c r="BO738" s="131"/>
      <c r="BP738" s="131"/>
      <c r="BQ738" s="131"/>
      <c r="BR738" s="131"/>
      <c r="BS738" s="131"/>
    </row>
    <row r="739" spans="28:71" ht="14">
      <c r="AB739" s="80"/>
      <c r="AC739" s="90"/>
      <c r="AD739" s="90"/>
      <c r="AE739" s="90"/>
      <c r="AF739" s="90"/>
      <c r="AG739" s="90"/>
      <c r="AH739" s="81"/>
      <c r="AI739" s="90"/>
      <c r="AJ739" s="90"/>
      <c r="AK739" s="90"/>
      <c r="AL739" s="90"/>
      <c r="AM739" s="90"/>
      <c r="AN739" s="90"/>
      <c r="AO739" s="90"/>
      <c r="AP739" s="90"/>
      <c r="AQ739" s="90"/>
      <c r="AR739" s="90"/>
      <c r="AS739" s="90"/>
      <c r="AT739" s="90"/>
      <c r="AU739" s="90"/>
      <c r="AV739" s="90"/>
      <c r="AW739" s="90"/>
      <c r="AX739" s="125"/>
      <c r="AY739" s="131"/>
      <c r="AZ739" s="131"/>
      <c r="BA739" s="131"/>
      <c r="BB739" s="131"/>
      <c r="BC739" s="131"/>
      <c r="BD739" s="131"/>
      <c r="BE739" s="131"/>
      <c r="BF739" s="131"/>
      <c r="BG739" s="131"/>
      <c r="BH739" s="131"/>
      <c r="BI739" s="131"/>
      <c r="BJ739" s="131"/>
      <c r="BK739" s="131"/>
      <c r="BL739" s="131"/>
      <c r="BM739" s="131"/>
      <c r="BN739" s="131"/>
      <c r="BO739" s="131"/>
      <c r="BP739" s="131"/>
      <c r="BQ739" s="131"/>
      <c r="BR739" s="131"/>
      <c r="BS739" s="131"/>
    </row>
    <row r="740" spans="28:71" ht="14">
      <c r="AB740" s="80"/>
      <c r="AC740" s="90"/>
      <c r="AD740" s="90"/>
      <c r="AE740" s="90"/>
      <c r="AF740" s="90"/>
      <c r="AG740" s="90"/>
      <c r="AH740" s="81"/>
      <c r="AI740" s="90"/>
      <c r="AJ740" s="90"/>
      <c r="AK740" s="90"/>
      <c r="AL740" s="90"/>
      <c r="AM740" s="90"/>
      <c r="AN740" s="90"/>
      <c r="AO740" s="90"/>
      <c r="AP740" s="90"/>
      <c r="AQ740" s="90"/>
      <c r="AR740" s="90"/>
      <c r="AS740" s="90"/>
      <c r="AT740" s="90"/>
      <c r="AU740" s="90"/>
      <c r="AV740" s="90"/>
      <c r="AW740" s="90"/>
      <c r="AX740" s="125"/>
      <c r="AY740" s="131"/>
      <c r="AZ740" s="131"/>
      <c r="BA740" s="131"/>
      <c r="BB740" s="131"/>
      <c r="BC740" s="131"/>
      <c r="BD740" s="131"/>
      <c r="BE740" s="131"/>
      <c r="BF740" s="131"/>
      <c r="BG740" s="131"/>
      <c r="BH740" s="131"/>
      <c r="BI740" s="131"/>
      <c r="BJ740" s="131"/>
      <c r="BK740" s="131"/>
      <c r="BL740" s="131"/>
      <c r="BM740" s="131"/>
      <c r="BN740" s="131"/>
      <c r="BO740" s="131"/>
      <c r="BP740" s="131"/>
      <c r="BQ740" s="131"/>
      <c r="BR740" s="131"/>
      <c r="BS740" s="131"/>
    </row>
    <row r="741" spans="28:71" ht="14">
      <c r="AB741" s="80"/>
      <c r="AC741" s="90"/>
      <c r="AD741" s="90"/>
      <c r="AE741" s="90"/>
      <c r="AF741" s="90"/>
      <c r="AG741" s="90"/>
      <c r="AH741" s="90"/>
      <c r="AI741" s="90"/>
      <c r="AJ741" s="90"/>
      <c r="AK741" s="90"/>
      <c r="AL741" s="90"/>
      <c r="AM741" s="90"/>
      <c r="AN741" s="90"/>
      <c r="AO741" s="90"/>
      <c r="AP741" s="90"/>
      <c r="AQ741" s="90"/>
      <c r="AR741" s="90"/>
      <c r="AS741" s="90"/>
      <c r="AT741" s="90"/>
      <c r="AU741" s="90"/>
      <c r="AV741" s="90"/>
      <c r="AW741" s="90"/>
      <c r="AX741" s="125"/>
      <c r="AY741" s="131"/>
      <c r="AZ741" s="131"/>
      <c r="BA741" s="131"/>
      <c r="BB741" s="131"/>
      <c r="BC741" s="131"/>
      <c r="BD741" s="131"/>
      <c r="BE741" s="131"/>
      <c r="BF741" s="131"/>
      <c r="BG741" s="131"/>
      <c r="BH741" s="131"/>
      <c r="BI741" s="131"/>
      <c r="BJ741" s="131"/>
      <c r="BK741" s="131"/>
      <c r="BL741" s="131"/>
      <c r="BM741" s="131"/>
      <c r="BN741" s="131"/>
      <c r="BO741" s="131"/>
      <c r="BP741" s="131"/>
      <c r="BQ741" s="131"/>
      <c r="BR741" s="131"/>
      <c r="BS741" s="131"/>
    </row>
    <row r="742" spans="28:71">
      <c r="AB742" s="132"/>
      <c r="AC742" s="132"/>
      <c r="AD742" s="132"/>
      <c r="AE742" s="132"/>
      <c r="AF742" s="132"/>
      <c r="AG742" s="132"/>
      <c r="AH742" s="132"/>
      <c r="AI742" s="132"/>
      <c r="AJ742" s="132"/>
      <c r="AK742" s="125"/>
      <c r="AL742" s="125"/>
      <c r="AM742" s="125"/>
      <c r="AN742" s="125"/>
      <c r="AO742" s="125"/>
      <c r="AP742" s="125"/>
      <c r="AQ742" s="125"/>
      <c r="AR742" s="125"/>
      <c r="AS742" s="125"/>
      <c r="AT742" s="125"/>
      <c r="AU742" s="125"/>
      <c r="AV742" s="125"/>
      <c r="AW742" s="125"/>
      <c r="AX742" s="125"/>
      <c r="AY742" s="125"/>
      <c r="AZ742" s="125"/>
      <c r="BA742" s="125"/>
      <c r="BB742" s="125"/>
      <c r="BC742" s="125"/>
      <c r="BD742" s="125"/>
      <c r="BE742" s="125"/>
      <c r="BF742" s="125"/>
      <c r="BG742" s="125"/>
      <c r="BH742" s="125"/>
      <c r="BI742" s="125"/>
      <c r="BJ742" s="125"/>
      <c r="BK742" s="125"/>
      <c r="BL742" s="125"/>
      <c r="BM742" s="125"/>
      <c r="BN742" s="125"/>
      <c r="BO742" s="125"/>
      <c r="BP742" s="125"/>
      <c r="BQ742" s="125"/>
      <c r="BR742" s="125"/>
      <c r="BS742" s="125"/>
    </row>
    <row r="743" spans="28:71">
      <c r="AB743" s="132"/>
      <c r="AC743" s="132"/>
      <c r="AD743" s="132"/>
      <c r="AE743" s="132"/>
      <c r="AF743" s="132"/>
      <c r="AG743" s="132"/>
      <c r="AH743" s="132"/>
      <c r="AI743" s="132"/>
      <c r="AJ743" s="132"/>
      <c r="AK743" s="125"/>
      <c r="AL743" s="125"/>
      <c r="AM743" s="125"/>
      <c r="AN743" s="125"/>
      <c r="AO743" s="125"/>
      <c r="AP743" s="125"/>
      <c r="AQ743" s="125"/>
      <c r="AR743" s="125"/>
      <c r="AS743" s="125"/>
      <c r="AT743" s="125"/>
      <c r="AU743" s="125"/>
      <c r="AV743" s="125"/>
      <c r="AW743" s="125"/>
      <c r="AX743" s="125"/>
      <c r="AY743" s="125"/>
      <c r="AZ743" s="125"/>
      <c r="BA743" s="125"/>
      <c r="BB743" s="125"/>
      <c r="BC743" s="125"/>
      <c r="BD743" s="125"/>
      <c r="BE743" s="125"/>
      <c r="BF743" s="125"/>
      <c r="BG743" s="125"/>
      <c r="BH743" s="125"/>
      <c r="BI743" s="125"/>
      <c r="BJ743" s="125"/>
      <c r="BK743" s="125"/>
      <c r="BL743" s="125"/>
      <c r="BM743" s="125"/>
      <c r="BN743" s="125"/>
      <c r="BO743" s="125"/>
      <c r="BP743" s="125"/>
      <c r="BQ743" s="125"/>
      <c r="BR743" s="125"/>
      <c r="BS743" s="125"/>
    </row>
    <row r="744" spans="28:71">
      <c r="AB744" s="127"/>
      <c r="AC744" s="128"/>
      <c r="AD744" s="128"/>
      <c r="AE744" s="128"/>
      <c r="AF744" s="128"/>
      <c r="AG744" s="128"/>
      <c r="AH744" s="128"/>
      <c r="AI744" s="128"/>
      <c r="AJ744" s="128"/>
      <c r="AK744" s="128"/>
      <c r="AL744" s="128"/>
      <c r="AM744" s="128"/>
      <c r="AN744" s="128"/>
      <c r="AO744" s="128"/>
      <c r="AP744" s="128"/>
      <c r="AQ744" s="128"/>
      <c r="AR744" s="128"/>
      <c r="AS744" s="128"/>
      <c r="AT744" s="128"/>
      <c r="AU744" s="128"/>
      <c r="AV744" s="128"/>
      <c r="AW744" s="128"/>
      <c r="AX744" s="125"/>
      <c r="AY744" s="125"/>
      <c r="AZ744" s="125"/>
      <c r="BA744" s="125"/>
      <c r="BB744" s="125"/>
      <c r="BC744" s="125"/>
      <c r="BD744" s="125"/>
      <c r="BE744" s="125"/>
      <c r="BF744" s="125"/>
      <c r="BG744" s="125"/>
      <c r="BH744" s="125"/>
      <c r="BI744" s="125"/>
      <c r="BJ744" s="125"/>
      <c r="BK744" s="125"/>
      <c r="BL744" s="125"/>
      <c r="BM744" s="125"/>
      <c r="BN744" s="125"/>
      <c r="BO744" s="125"/>
      <c r="BP744" s="125"/>
      <c r="BQ744" s="125"/>
      <c r="BR744" s="125"/>
      <c r="BS744" s="125"/>
    </row>
    <row r="745" spans="28:71">
      <c r="AB745" s="127"/>
      <c r="AC745" s="272"/>
      <c r="AD745" s="272"/>
      <c r="AE745" s="272"/>
      <c r="AF745" s="272"/>
      <c r="AG745" s="272"/>
      <c r="AH745" s="272"/>
      <c r="AI745" s="272"/>
      <c r="AJ745" s="272"/>
      <c r="AK745" s="272"/>
      <c r="AL745" s="272"/>
      <c r="AM745" s="272"/>
      <c r="AN745" s="272"/>
      <c r="AO745" s="272"/>
      <c r="AP745" s="272"/>
      <c r="AQ745" s="272"/>
      <c r="AR745" s="272"/>
      <c r="AS745" s="272"/>
      <c r="AT745" s="272"/>
      <c r="AU745" s="272"/>
      <c r="AV745" s="272"/>
      <c r="AW745" s="272"/>
      <c r="AX745" s="125"/>
      <c r="AY745" s="125"/>
      <c r="AZ745" s="125"/>
      <c r="BA745" s="125"/>
      <c r="BB745" s="125"/>
      <c r="BC745" s="125"/>
      <c r="BD745" s="125"/>
      <c r="BE745" s="125"/>
      <c r="BF745" s="125"/>
      <c r="BG745" s="125"/>
      <c r="BH745" s="125"/>
      <c r="BI745" s="125"/>
      <c r="BJ745" s="125"/>
      <c r="BK745" s="125"/>
      <c r="BL745" s="125"/>
      <c r="BM745" s="125"/>
      <c r="BN745" s="125"/>
      <c r="BO745" s="125"/>
      <c r="BP745" s="125"/>
      <c r="BQ745" s="125"/>
      <c r="BR745" s="125"/>
      <c r="BS745" s="125"/>
    </row>
    <row r="746" spans="28:71" ht="14">
      <c r="AB746" s="129"/>
      <c r="AC746" s="102"/>
      <c r="AD746" s="102"/>
      <c r="AE746" s="102"/>
      <c r="AF746" s="102"/>
      <c r="AG746" s="102"/>
      <c r="AH746" s="102"/>
      <c r="AI746" s="102"/>
      <c r="AJ746" s="130"/>
      <c r="AK746" s="130"/>
      <c r="AL746" s="130"/>
      <c r="AM746" s="130"/>
      <c r="AN746" s="130"/>
      <c r="AO746" s="130"/>
      <c r="AP746" s="102"/>
      <c r="AQ746" s="130"/>
      <c r="AR746" s="130"/>
      <c r="AS746" s="130"/>
      <c r="AT746" s="130"/>
      <c r="AU746" s="130"/>
      <c r="AV746" s="130"/>
      <c r="AW746" s="130"/>
      <c r="AX746" s="125"/>
      <c r="AY746" s="102"/>
      <c r="AZ746" s="102"/>
      <c r="BA746" s="102"/>
      <c r="BB746" s="102"/>
      <c r="BC746" s="102"/>
      <c r="BD746" s="102"/>
      <c r="BE746" s="102"/>
      <c r="BF746" s="130"/>
      <c r="BG746" s="130"/>
      <c r="BH746" s="130"/>
      <c r="BI746" s="130"/>
      <c r="BJ746" s="130"/>
      <c r="BK746" s="130"/>
      <c r="BL746" s="102"/>
      <c r="BM746" s="130"/>
      <c r="BN746" s="130"/>
      <c r="BO746" s="130"/>
      <c r="BP746" s="130"/>
      <c r="BQ746" s="130"/>
      <c r="BR746" s="130"/>
      <c r="BS746" s="130"/>
    </row>
    <row r="747" spans="28:71" ht="14">
      <c r="AB747" s="80"/>
      <c r="AC747" s="81"/>
      <c r="AD747" s="81"/>
      <c r="AE747" s="81"/>
      <c r="AF747" s="81"/>
      <c r="AG747" s="81"/>
      <c r="AH747" s="81"/>
      <c r="AI747" s="81"/>
      <c r="AJ747" s="81"/>
      <c r="AK747" s="81"/>
      <c r="AL747" s="81"/>
      <c r="AM747" s="81"/>
      <c r="AN747" s="81"/>
      <c r="AO747" s="81"/>
      <c r="AP747" s="81"/>
      <c r="AQ747" s="81"/>
      <c r="AR747" s="81"/>
      <c r="AS747" s="81"/>
      <c r="AT747" s="81"/>
      <c r="AU747" s="81"/>
      <c r="AV747" s="81"/>
      <c r="AW747" s="81"/>
      <c r="AX747" s="125"/>
      <c r="AY747" s="131"/>
      <c r="AZ747" s="131"/>
      <c r="BA747" s="131"/>
      <c r="BB747" s="131"/>
      <c r="BC747" s="131"/>
      <c r="BD747" s="131"/>
      <c r="BE747" s="131"/>
      <c r="BF747" s="131"/>
      <c r="BG747" s="131"/>
      <c r="BH747" s="131"/>
      <c r="BI747" s="131"/>
      <c r="BJ747" s="131"/>
      <c r="BK747" s="131"/>
      <c r="BL747" s="131"/>
      <c r="BM747" s="131"/>
      <c r="BN747" s="131"/>
      <c r="BO747" s="131"/>
      <c r="BP747" s="131"/>
      <c r="BQ747" s="131"/>
      <c r="BR747" s="131"/>
      <c r="BS747" s="131"/>
    </row>
    <row r="748" spans="28:71" ht="14">
      <c r="AB748" s="80"/>
      <c r="AC748" s="81"/>
      <c r="AD748" s="81"/>
      <c r="AE748" s="81"/>
      <c r="AF748" s="81"/>
      <c r="AG748" s="81"/>
      <c r="AH748" s="81"/>
      <c r="AI748" s="81"/>
      <c r="AJ748" s="81"/>
      <c r="AK748" s="81"/>
      <c r="AL748" s="81"/>
      <c r="AM748" s="81"/>
      <c r="AN748" s="81"/>
      <c r="AO748" s="81"/>
      <c r="AP748" s="81"/>
      <c r="AQ748" s="81"/>
      <c r="AR748" s="81"/>
      <c r="AS748" s="81"/>
      <c r="AT748" s="81"/>
      <c r="AU748" s="81"/>
      <c r="AV748" s="81"/>
      <c r="AW748" s="81"/>
      <c r="AX748" s="125"/>
      <c r="AY748" s="131"/>
      <c r="AZ748" s="131"/>
      <c r="BA748" s="131"/>
      <c r="BB748" s="131"/>
      <c r="BC748" s="131"/>
      <c r="BD748" s="131"/>
      <c r="BE748" s="131"/>
      <c r="BF748" s="131"/>
      <c r="BG748" s="131"/>
      <c r="BH748" s="131"/>
      <c r="BI748" s="131"/>
      <c r="BJ748" s="131"/>
      <c r="BK748" s="131"/>
      <c r="BL748" s="131"/>
      <c r="BM748" s="131"/>
      <c r="BN748" s="131"/>
      <c r="BO748" s="131"/>
      <c r="BP748" s="131"/>
      <c r="BQ748" s="131"/>
      <c r="BR748" s="131"/>
      <c r="BS748" s="131"/>
    </row>
    <row r="749" spans="28:71" ht="14">
      <c r="AB749" s="80"/>
      <c r="AC749" s="81"/>
      <c r="AD749" s="81"/>
      <c r="AE749" s="81"/>
      <c r="AF749" s="81"/>
      <c r="AG749" s="81"/>
      <c r="AH749" s="81"/>
      <c r="AI749" s="81"/>
      <c r="AJ749" s="81"/>
      <c r="AK749" s="81"/>
      <c r="AL749" s="81"/>
      <c r="AM749" s="81"/>
      <c r="AN749" s="81"/>
      <c r="AO749" s="81"/>
      <c r="AP749" s="81"/>
      <c r="AQ749" s="81"/>
      <c r="AR749" s="81"/>
      <c r="AS749" s="81"/>
      <c r="AT749" s="81"/>
      <c r="AU749" s="81"/>
      <c r="AV749" s="81"/>
      <c r="AW749" s="81"/>
      <c r="AX749" s="125"/>
      <c r="AY749" s="131"/>
      <c r="AZ749" s="131"/>
      <c r="BA749" s="131"/>
      <c r="BB749" s="131"/>
      <c r="BC749" s="131"/>
      <c r="BD749" s="131"/>
      <c r="BE749" s="131"/>
      <c r="BF749" s="131"/>
      <c r="BG749" s="131"/>
      <c r="BH749" s="131"/>
      <c r="BI749" s="131"/>
      <c r="BJ749" s="131"/>
      <c r="BK749" s="131"/>
      <c r="BL749" s="131"/>
      <c r="BM749" s="131"/>
      <c r="BN749" s="131"/>
      <c r="BO749" s="131"/>
      <c r="BP749" s="131"/>
      <c r="BQ749" s="131"/>
      <c r="BR749" s="131"/>
      <c r="BS749" s="131"/>
    </row>
    <row r="750" spans="28:71" ht="14">
      <c r="AB750" s="80"/>
      <c r="AC750" s="81"/>
      <c r="AD750" s="81"/>
      <c r="AE750" s="81"/>
      <c r="AF750" s="81"/>
      <c r="AG750" s="81"/>
      <c r="AH750" s="81"/>
      <c r="AI750" s="81"/>
      <c r="AJ750" s="81"/>
      <c r="AK750" s="81"/>
      <c r="AL750" s="81"/>
      <c r="AM750" s="81"/>
      <c r="AN750" s="81"/>
      <c r="AO750" s="81"/>
      <c r="AP750" s="81"/>
      <c r="AQ750" s="81"/>
      <c r="AR750" s="81"/>
      <c r="AS750" s="81"/>
      <c r="AT750" s="81"/>
      <c r="AU750" s="81"/>
      <c r="AV750" s="81"/>
      <c r="AW750" s="81"/>
      <c r="AX750" s="125"/>
      <c r="AY750" s="131"/>
      <c r="AZ750" s="131"/>
      <c r="BA750" s="131"/>
      <c r="BB750" s="131"/>
      <c r="BC750" s="131"/>
      <c r="BD750" s="131"/>
      <c r="BE750" s="131"/>
      <c r="BF750" s="131"/>
      <c r="BG750" s="131"/>
      <c r="BH750" s="131"/>
      <c r="BI750" s="131"/>
      <c r="BJ750" s="131"/>
      <c r="BK750" s="131"/>
      <c r="BL750" s="131"/>
      <c r="BM750" s="131"/>
      <c r="BN750" s="131"/>
      <c r="BO750" s="131"/>
      <c r="BP750" s="131"/>
      <c r="BQ750" s="131"/>
      <c r="BR750" s="131"/>
      <c r="BS750" s="131"/>
    </row>
    <row r="751" spans="28:71" ht="14">
      <c r="AB751" s="80"/>
      <c r="AC751" s="81"/>
      <c r="AD751" s="81"/>
      <c r="AE751" s="81"/>
      <c r="AF751" s="81"/>
      <c r="AG751" s="81"/>
      <c r="AH751" s="81"/>
      <c r="AI751" s="81"/>
      <c r="AJ751" s="81"/>
      <c r="AK751" s="81"/>
      <c r="AL751" s="81"/>
      <c r="AM751" s="81"/>
      <c r="AN751" s="81"/>
      <c r="AO751" s="81"/>
      <c r="AP751" s="81"/>
      <c r="AQ751" s="81"/>
      <c r="AR751" s="81"/>
      <c r="AS751" s="81"/>
      <c r="AT751" s="81"/>
      <c r="AU751" s="81"/>
      <c r="AV751" s="81"/>
      <c r="AW751" s="81"/>
      <c r="AX751" s="125"/>
      <c r="AY751" s="131"/>
      <c r="AZ751" s="131"/>
      <c r="BA751" s="131"/>
      <c r="BB751" s="131"/>
      <c r="BC751" s="131"/>
      <c r="BD751" s="131"/>
      <c r="BE751" s="131"/>
      <c r="BF751" s="131"/>
      <c r="BG751" s="131"/>
      <c r="BH751" s="131"/>
      <c r="BI751" s="131"/>
      <c r="BJ751" s="131"/>
      <c r="BK751" s="131"/>
      <c r="BL751" s="131"/>
      <c r="BM751" s="131"/>
      <c r="BN751" s="131"/>
      <c r="BO751" s="131"/>
      <c r="BP751" s="131"/>
      <c r="BQ751" s="131"/>
      <c r="BR751" s="131"/>
      <c r="BS751" s="131"/>
    </row>
    <row r="752" spans="28:71" ht="14">
      <c r="AB752" s="80"/>
      <c r="AC752" s="81"/>
      <c r="AD752" s="81"/>
      <c r="AE752" s="81"/>
      <c r="AF752" s="81"/>
      <c r="AG752" s="81"/>
      <c r="AH752" s="81"/>
      <c r="AI752" s="81"/>
      <c r="AJ752" s="81"/>
      <c r="AK752" s="81"/>
      <c r="AL752" s="81"/>
      <c r="AM752" s="81"/>
      <c r="AN752" s="81"/>
      <c r="AO752" s="81"/>
      <c r="AP752" s="81"/>
      <c r="AQ752" s="81"/>
      <c r="AR752" s="81"/>
      <c r="AS752" s="81"/>
      <c r="AT752" s="81"/>
      <c r="AU752" s="81"/>
      <c r="AV752" s="81"/>
      <c r="AW752" s="81"/>
      <c r="AX752" s="125"/>
      <c r="AY752" s="131"/>
      <c r="AZ752" s="131"/>
      <c r="BA752" s="131"/>
      <c r="BB752" s="131"/>
      <c r="BC752" s="131"/>
      <c r="BD752" s="131"/>
      <c r="BE752" s="131"/>
      <c r="BF752" s="131"/>
      <c r="BG752" s="131"/>
      <c r="BH752" s="131"/>
      <c r="BI752" s="131"/>
      <c r="BJ752" s="131"/>
      <c r="BK752" s="131"/>
      <c r="BL752" s="131"/>
      <c r="BM752" s="131"/>
      <c r="BN752" s="131"/>
      <c r="BO752" s="131"/>
      <c r="BP752" s="131"/>
      <c r="BQ752" s="131"/>
      <c r="BR752" s="131"/>
      <c r="BS752" s="131"/>
    </row>
    <row r="753" spans="28:71" ht="14">
      <c r="AB753" s="80"/>
      <c r="AC753" s="81"/>
      <c r="AD753" s="81"/>
      <c r="AE753" s="81"/>
      <c r="AF753" s="81"/>
      <c r="AG753" s="81"/>
      <c r="AH753" s="81"/>
      <c r="AI753" s="81"/>
      <c r="AJ753" s="81"/>
      <c r="AK753" s="81"/>
      <c r="AL753" s="81"/>
      <c r="AM753" s="81"/>
      <c r="AN753" s="81"/>
      <c r="AO753" s="81"/>
      <c r="AP753" s="81"/>
      <c r="AQ753" s="81"/>
      <c r="AR753" s="81"/>
      <c r="AS753" s="81"/>
      <c r="AT753" s="81"/>
      <c r="AU753" s="81"/>
      <c r="AV753" s="81"/>
      <c r="AW753" s="81"/>
      <c r="AX753" s="125"/>
      <c r="AY753" s="131"/>
      <c r="AZ753" s="131"/>
      <c r="BA753" s="131"/>
      <c r="BB753" s="131"/>
      <c r="BC753" s="131"/>
      <c r="BD753" s="131"/>
      <c r="BE753" s="131"/>
      <c r="BF753" s="131"/>
      <c r="BG753" s="131"/>
      <c r="BH753" s="131"/>
      <c r="BI753" s="131"/>
      <c r="BJ753" s="131"/>
      <c r="BK753" s="131"/>
      <c r="BL753" s="131"/>
      <c r="BM753" s="131"/>
      <c r="BN753" s="131"/>
      <c r="BO753" s="131"/>
      <c r="BP753" s="131"/>
      <c r="BQ753" s="131"/>
      <c r="BR753" s="131"/>
      <c r="BS753" s="131"/>
    </row>
    <row r="754" spans="28:71" ht="14">
      <c r="AB754" s="80"/>
      <c r="AC754" s="81"/>
      <c r="AD754" s="81"/>
      <c r="AE754" s="81"/>
      <c r="AF754" s="81"/>
      <c r="AG754" s="81"/>
      <c r="AH754" s="81"/>
      <c r="AI754" s="81"/>
      <c r="AJ754" s="81"/>
      <c r="AK754" s="81"/>
      <c r="AL754" s="81"/>
      <c r="AM754" s="81"/>
      <c r="AN754" s="81"/>
      <c r="AO754" s="81"/>
      <c r="AP754" s="81"/>
      <c r="AQ754" s="81"/>
      <c r="AR754" s="81"/>
      <c r="AS754" s="81"/>
      <c r="AT754" s="81"/>
      <c r="AU754" s="81"/>
      <c r="AV754" s="81"/>
      <c r="AW754" s="81"/>
      <c r="AX754" s="125"/>
      <c r="AY754" s="131"/>
      <c r="AZ754" s="131"/>
      <c r="BA754" s="131"/>
      <c r="BB754" s="131"/>
      <c r="BC754" s="131"/>
      <c r="BD754" s="131"/>
      <c r="BE754" s="131"/>
      <c r="BF754" s="131"/>
      <c r="BG754" s="131"/>
      <c r="BH754" s="131"/>
      <c r="BI754" s="131"/>
      <c r="BJ754" s="131"/>
      <c r="BK754" s="131"/>
      <c r="BL754" s="131"/>
      <c r="BM754" s="131"/>
      <c r="BN754" s="131"/>
      <c r="BO754" s="131"/>
      <c r="BP754" s="131"/>
      <c r="BQ754" s="131"/>
      <c r="BR754" s="131"/>
      <c r="BS754" s="131"/>
    </row>
    <row r="755" spans="28:71" ht="14">
      <c r="AB755" s="80"/>
      <c r="AC755" s="81"/>
      <c r="AD755" s="81"/>
      <c r="AE755" s="81"/>
      <c r="AF755" s="81"/>
      <c r="AG755" s="81"/>
      <c r="AH755" s="81"/>
      <c r="AI755" s="81"/>
      <c r="AJ755" s="81"/>
      <c r="AK755" s="81"/>
      <c r="AL755" s="81"/>
      <c r="AM755" s="81"/>
      <c r="AN755" s="81"/>
      <c r="AO755" s="81"/>
      <c r="AP755" s="81"/>
      <c r="AQ755" s="81"/>
      <c r="AR755" s="81"/>
      <c r="AS755" s="81"/>
      <c r="AT755" s="81"/>
      <c r="AU755" s="81"/>
      <c r="AV755" s="81"/>
      <c r="AW755" s="81"/>
      <c r="AX755" s="125"/>
      <c r="AY755" s="131"/>
      <c r="AZ755" s="131"/>
      <c r="BA755" s="131"/>
      <c r="BB755" s="131"/>
      <c r="BC755" s="131"/>
      <c r="BD755" s="131"/>
      <c r="BE755" s="131"/>
      <c r="BF755" s="131"/>
      <c r="BG755" s="131"/>
      <c r="BH755" s="131"/>
      <c r="BI755" s="131"/>
      <c r="BJ755" s="131"/>
      <c r="BK755" s="131"/>
      <c r="BL755" s="131"/>
      <c r="BM755" s="131"/>
      <c r="BN755" s="131"/>
      <c r="BO755" s="131"/>
      <c r="BP755" s="131"/>
      <c r="BQ755" s="131"/>
      <c r="BR755" s="131"/>
      <c r="BS755" s="131"/>
    </row>
    <row r="756" spans="28:71" ht="14">
      <c r="AB756" s="80"/>
      <c r="AC756" s="81"/>
      <c r="AD756" s="81"/>
      <c r="AE756" s="81"/>
      <c r="AF756" s="81"/>
      <c r="AG756" s="81"/>
      <c r="AH756" s="81"/>
      <c r="AI756" s="81"/>
      <c r="AJ756" s="81"/>
      <c r="AK756" s="81"/>
      <c r="AL756" s="81"/>
      <c r="AM756" s="81"/>
      <c r="AN756" s="81"/>
      <c r="AO756" s="81"/>
      <c r="AP756" s="81"/>
      <c r="AQ756" s="81"/>
      <c r="AR756" s="81"/>
      <c r="AS756" s="81"/>
      <c r="AT756" s="81"/>
      <c r="AU756" s="81"/>
      <c r="AV756" s="81"/>
      <c r="AW756" s="81"/>
      <c r="AX756" s="125"/>
      <c r="AY756" s="131"/>
      <c r="AZ756" s="131"/>
      <c r="BA756" s="131"/>
      <c r="BB756" s="131"/>
      <c r="BC756" s="131"/>
      <c r="BD756" s="131"/>
      <c r="BE756" s="131"/>
      <c r="BF756" s="131"/>
      <c r="BG756" s="131"/>
      <c r="BH756" s="131"/>
      <c r="BI756" s="131"/>
      <c r="BJ756" s="131"/>
      <c r="BK756" s="131"/>
      <c r="BL756" s="131"/>
      <c r="BM756" s="131"/>
      <c r="BN756" s="131"/>
      <c r="BO756" s="131"/>
      <c r="BP756" s="131"/>
      <c r="BQ756" s="131"/>
      <c r="BR756" s="131"/>
      <c r="BS756" s="131"/>
    </row>
    <row r="757" spans="28:71" ht="14">
      <c r="AB757" s="80"/>
      <c r="AC757" s="81"/>
      <c r="AD757" s="81"/>
      <c r="AE757" s="81"/>
      <c r="AF757" s="81"/>
      <c r="AG757" s="81"/>
      <c r="AH757" s="81"/>
      <c r="AI757" s="81"/>
      <c r="AJ757" s="81"/>
      <c r="AK757" s="81"/>
      <c r="AL757" s="81"/>
      <c r="AM757" s="81"/>
      <c r="AN757" s="81"/>
      <c r="AO757" s="81"/>
      <c r="AP757" s="81"/>
      <c r="AQ757" s="81"/>
      <c r="AR757" s="81"/>
      <c r="AS757" s="81"/>
      <c r="AT757" s="81"/>
      <c r="AU757" s="81"/>
      <c r="AV757" s="81"/>
      <c r="AW757" s="81"/>
      <c r="AX757" s="125"/>
      <c r="AY757" s="131"/>
      <c r="AZ757" s="131"/>
      <c r="BA757" s="131"/>
      <c r="BB757" s="131"/>
      <c r="BC757" s="131"/>
      <c r="BD757" s="131"/>
      <c r="BE757" s="131"/>
      <c r="BF757" s="131"/>
      <c r="BG757" s="131"/>
      <c r="BH757" s="131"/>
      <c r="BI757" s="131"/>
      <c r="BJ757" s="131"/>
      <c r="BK757" s="131"/>
      <c r="BL757" s="131"/>
      <c r="BM757" s="131"/>
      <c r="BN757" s="131"/>
      <c r="BO757" s="131"/>
      <c r="BP757" s="131"/>
      <c r="BQ757" s="131"/>
      <c r="BR757" s="131"/>
      <c r="BS757" s="131"/>
    </row>
    <row r="758" spans="28:71" ht="14">
      <c r="AB758" s="80"/>
      <c r="AC758" s="81"/>
      <c r="AD758" s="81"/>
      <c r="AE758" s="81"/>
      <c r="AF758" s="81"/>
      <c r="AG758" s="81"/>
      <c r="AH758" s="81"/>
      <c r="AI758" s="81"/>
      <c r="AJ758" s="81"/>
      <c r="AK758" s="81"/>
      <c r="AL758" s="81"/>
      <c r="AM758" s="81"/>
      <c r="AN758" s="81"/>
      <c r="AO758" s="81"/>
      <c r="AP758" s="81"/>
      <c r="AQ758" s="81"/>
      <c r="AR758" s="81"/>
      <c r="AS758" s="81"/>
      <c r="AT758" s="81"/>
      <c r="AU758" s="81"/>
      <c r="AV758" s="81"/>
      <c r="AW758" s="81"/>
      <c r="AX758" s="125"/>
      <c r="AY758" s="131"/>
      <c r="AZ758" s="131"/>
      <c r="BA758" s="131"/>
      <c r="BB758" s="131"/>
      <c r="BC758" s="131"/>
      <c r="BD758" s="131"/>
      <c r="BE758" s="131"/>
      <c r="BF758" s="131"/>
      <c r="BG758" s="131"/>
      <c r="BH758" s="131"/>
      <c r="BI758" s="131"/>
      <c r="BJ758" s="131"/>
      <c r="BK758" s="131"/>
      <c r="BL758" s="131"/>
      <c r="BM758" s="131"/>
      <c r="BN758" s="131"/>
      <c r="BO758" s="131"/>
      <c r="BP758" s="131"/>
      <c r="BQ758" s="131"/>
      <c r="BR758" s="131"/>
      <c r="BS758" s="131"/>
    </row>
    <row r="759" spans="28:71" ht="14">
      <c r="AB759" s="80"/>
      <c r="AC759" s="81"/>
      <c r="AD759" s="81"/>
      <c r="AE759" s="81"/>
      <c r="AF759" s="81"/>
      <c r="AG759" s="81"/>
      <c r="AH759" s="81"/>
      <c r="AI759" s="81"/>
      <c r="AJ759" s="81"/>
      <c r="AK759" s="81"/>
      <c r="AL759" s="81"/>
      <c r="AM759" s="81"/>
      <c r="AN759" s="81"/>
      <c r="AO759" s="81"/>
      <c r="AP759" s="81"/>
      <c r="AQ759" s="81"/>
      <c r="AR759" s="81"/>
      <c r="AS759" s="81"/>
      <c r="AT759" s="81"/>
      <c r="AU759" s="81"/>
      <c r="AV759" s="81"/>
      <c r="AW759" s="81"/>
      <c r="AX759" s="125"/>
      <c r="AY759" s="131"/>
      <c r="AZ759" s="131"/>
      <c r="BA759" s="131"/>
      <c r="BB759" s="131"/>
      <c r="BC759" s="131"/>
      <c r="BD759" s="131"/>
      <c r="BE759" s="131"/>
      <c r="BF759" s="131"/>
      <c r="BG759" s="131"/>
      <c r="BH759" s="131"/>
      <c r="BI759" s="131"/>
      <c r="BJ759" s="131"/>
      <c r="BK759" s="131"/>
      <c r="BL759" s="131"/>
      <c r="BM759" s="131"/>
      <c r="BN759" s="131"/>
      <c r="BO759" s="131"/>
      <c r="BP759" s="131"/>
      <c r="BQ759" s="131"/>
      <c r="BR759" s="131"/>
      <c r="BS759" s="131"/>
    </row>
    <row r="760" spans="28:71" ht="14">
      <c r="AB760" s="80"/>
      <c r="AC760" s="81"/>
      <c r="AD760" s="81"/>
      <c r="AE760" s="81"/>
      <c r="AF760" s="81"/>
      <c r="AG760" s="81"/>
      <c r="AH760" s="81"/>
      <c r="AI760" s="81"/>
      <c r="AJ760" s="81"/>
      <c r="AK760" s="81"/>
      <c r="AL760" s="81"/>
      <c r="AM760" s="81"/>
      <c r="AN760" s="81"/>
      <c r="AO760" s="81"/>
      <c r="AP760" s="81"/>
      <c r="AQ760" s="81"/>
      <c r="AR760" s="81"/>
      <c r="AS760" s="81"/>
      <c r="AT760" s="81"/>
      <c r="AU760" s="81"/>
      <c r="AV760" s="81"/>
      <c r="AW760" s="81"/>
      <c r="AX760" s="125"/>
      <c r="AY760" s="131"/>
      <c r="AZ760" s="131"/>
      <c r="BA760" s="131"/>
      <c r="BB760" s="131"/>
      <c r="BC760" s="131"/>
      <c r="BD760" s="131"/>
      <c r="BE760" s="131"/>
      <c r="BF760" s="131"/>
      <c r="BG760" s="131"/>
      <c r="BH760" s="131"/>
      <c r="BI760" s="131"/>
      <c r="BJ760" s="131"/>
      <c r="BK760" s="131"/>
      <c r="BL760" s="131"/>
      <c r="BM760" s="131"/>
      <c r="BN760" s="131"/>
      <c r="BO760" s="131"/>
      <c r="BP760" s="131"/>
      <c r="BQ760" s="131"/>
      <c r="BR760" s="131"/>
      <c r="BS760" s="131"/>
    </row>
    <row r="761" spans="28:71" ht="14">
      <c r="AB761" s="80"/>
      <c r="AC761" s="81"/>
      <c r="AD761" s="81"/>
      <c r="AE761" s="81"/>
      <c r="AF761" s="81"/>
      <c r="AG761" s="81"/>
      <c r="AH761" s="81"/>
      <c r="AI761" s="81"/>
      <c r="AJ761" s="81"/>
      <c r="AK761" s="81"/>
      <c r="AL761" s="81"/>
      <c r="AM761" s="81"/>
      <c r="AN761" s="81"/>
      <c r="AO761" s="81"/>
      <c r="AP761" s="81"/>
      <c r="AQ761" s="81"/>
      <c r="AR761" s="81"/>
      <c r="AS761" s="81"/>
      <c r="AT761" s="81"/>
      <c r="AU761" s="81"/>
      <c r="AV761" s="81"/>
      <c r="AW761" s="81"/>
      <c r="AX761" s="125"/>
      <c r="AY761" s="131"/>
      <c r="AZ761" s="131"/>
      <c r="BA761" s="131"/>
      <c r="BB761" s="131"/>
      <c r="BC761" s="131"/>
      <c r="BD761" s="131"/>
      <c r="BE761" s="131"/>
      <c r="BF761" s="131"/>
      <c r="BG761" s="131"/>
      <c r="BH761" s="131"/>
      <c r="BI761" s="131"/>
      <c r="BJ761" s="131"/>
      <c r="BK761" s="131"/>
      <c r="BL761" s="131"/>
      <c r="BM761" s="131"/>
      <c r="BN761" s="131"/>
      <c r="BO761" s="131"/>
      <c r="BP761" s="131"/>
      <c r="BQ761" s="131"/>
      <c r="BR761" s="131"/>
      <c r="BS761" s="131"/>
    </row>
    <row r="762" spans="28:71" ht="14">
      <c r="AB762" s="80"/>
      <c r="AC762" s="90"/>
      <c r="AD762" s="90"/>
      <c r="AE762" s="90"/>
      <c r="AF762" s="90"/>
      <c r="AG762" s="90"/>
      <c r="AH762" s="81"/>
      <c r="AI762" s="90"/>
      <c r="AJ762" s="90"/>
      <c r="AK762" s="90"/>
      <c r="AL762" s="90"/>
      <c r="AM762" s="90"/>
      <c r="AN762" s="90"/>
      <c r="AO762" s="90"/>
      <c r="AP762" s="90"/>
      <c r="AQ762" s="90"/>
      <c r="AR762" s="90"/>
      <c r="AS762" s="90"/>
      <c r="AT762" s="90"/>
      <c r="AU762" s="90"/>
      <c r="AV762" s="90"/>
      <c r="AW762" s="90"/>
      <c r="AX762" s="125"/>
      <c r="AY762" s="131"/>
      <c r="AZ762" s="131"/>
      <c r="BA762" s="131"/>
      <c r="BB762" s="131"/>
      <c r="BC762" s="131"/>
      <c r="BD762" s="131"/>
      <c r="BE762" s="131"/>
      <c r="BF762" s="131"/>
      <c r="BG762" s="131"/>
      <c r="BH762" s="131"/>
      <c r="BI762" s="131"/>
      <c r="BJ762" s="131"/>
      <c r="BK762" s="131"/>
      <c r="BL762" s="131"/>
      <c r="BM762" s="131"/>
      <c r="BN762" s="131"/>
      <c r="BO762" s="131"/>
      <c r="BP762" s="131"/>
      <c r="BQ762" s="131"/>
      <c r="BR762" s="131"/>
      <c r="BS762" s="131"/>
    </row>
    <row r="763" spans="28:71" ht="14">
      <c r="AB763" s="80"/>
      <c r="AC763" s="90"/>
      <c r="AD763" s="90"/>
      <c r="AE763" s="90"/>
      <c r="AF763" s="90"/>
      <c r="AG763" s="90"/>
      <c r="AH763" s="81"/>
      <c r="AI763" s="90"/>
      <c r="AJ763" s="90"/>
      <c r="AK763" s="90"/>
      <c r="AL763" s="90"/>
      <c r="AM763" s="90"/>
      <c r="AN763" s="90"/>
      <c r="AO763" s="90"/>
      <c r="AP763" s="90"/>
      <c r="AQ763" s="90"/>
      <c r="AR763" s="90"/>
      <c r="AS763" s="90"/>
      <c r="AT763" s="90"/>
      <c r="AU763" s="90"/>
      <c r="AV763" s="90"/>
      <c r="AW763" s="90"/>
      <c r="AX763" s="125"/>
      <c r="AY763" s="131"/>
      <c r="AZ763" s="131"/>
      <c r="BA763" s="131"/>
      <c r="BB763" s="131"/>
      <c r="BC763" s="131"/>
      <c r="BD763" s="131"/>
      <c r="BE763" s="131"/>
      <c r="BF763" s="131"/>
      <c r="BG763" s="131"/>
      <c r="BH763" s="131"/>
      <c r="BI763" s="131"/>
      <c r="BJ763" s="131"/>
      <c r="BK763" s="131"/>
      <c r="BL763" s="131"/>
      <c r="BM763" s="131"/>
      <c r="BN763" s="131"/>
      <c r="BO763" s="131"/>
      <c r="BP763" s="131"/>
      <c r="BQ763" s="131"/>
      <c r="BR763" s="131"/>
      <c r="BS763" s="131"/>
    </row>
    <row r="764" spans="28:71" ht="14">
      <c r="AB764" s="80"/>
      <c r="AC764" s="90"/>
      <c r="AD764" s="90"/>
      <c r="AE764" s="90"/>
      <c r="AF764" s="90"/>
      <c r="AG764" s="90"/>
      <c r="AH764" s="81"/>
      <c r="AI764" s="90"/>
      <c r="AJ764" s="90"/>
      <c r="AK764" s="90"/>
      <c r="AL764" s="90"/>
      <c r="AM764" s="90"/>
      <c r="AN764" s="90"/>
      <c r="AO764" s="90"/>
      <c r="AP764" s="90"/>
      <c r="AQ764" s="90"/>
      <c r="AR764" s="90"/>
      <c r="AS764" s="90"/>
      <c r="AT764" s="90"/>
      <c r="AU764" s="90"/>
      <c r="AV764" s="90"/>
      <c r="AW764" s="90"/>
      <c r="AX764" s="125"/>
      <c r="AY764" s="131"/>
      <c r="AZ764" s="131"/>
      <c r="BA764" s="131"/>
      <c r="BB764" s="131"/>
      <c r="BC764" s="131"/>
      <c r="BD764" s="131"/>
      <c r="BE764" s="131"/>
      <c r="BF764" s="131"/>
      <c r="BG764" s="131"/>
      <c r="BH764" s="131"/>
      <c r="BI764" s="131"/>
      <c r="BJ764" s="131"/>
      <c r="BK764" s="131"/>
      <c r="BL764" s="131"/>
      <c r="BM764" s="131"/>
      <c r="BN764" s="131"/>
      <c r="BO764" s="131"/>
      <c r="BP764" s="131"/>
      <c r="BQ764" s="131"/>
      <c r="BR764" s="131"/>
      <c r="BS764" s="131"/>
    </row>
    <row r="765" spans="28:71" ht="14">
      <c r="AB765" s="80"/>
      <c r="AC765" s="90"/>
      <c r="AD765" s="90"/>
      <c r="AE765" s="90"/>
      <c r="AF765" s="90"/>
      <c r="AG765" s="90"/>
      <c r="AH765" s="90"/>
      <c r="AI765" s="90"/>
      <c r="AJ765" s="90"/>
      <c r="AK765" s="90"/>
      <c r="AL765" s="90"/>
      <c r="AM765" s="90"/>
      <c r="AN765" s="90"/>
      <c r="AO765" s="90"/>
      <c r="AP765" s="90"/>
      <c r="AQ765" s="90"/>
      <c r="AR765" s="90"/>
      <c r="AS765" s="90"/>
      <c r="AT765" s="90"/>
      <c r="AU765" s="90"/>
      <c r="AV765" s="90"/>
      <c r="AW765" s="90"/>
      <c r="AX765" s="125"/>
      <c r="AY765" s="131"/>
      <c r="AZ765" s="131"/>
      <c r="BA765" s="131"/>
      <c r="BB765" s="131"/>
      <c r="BC765" s="131"/>
      <c r="BD765" s="131"/>
      <c r="BE765" s="131"/>
      <c r="BF765" s="131"/>
      <c r="BG765" s="131"/>
      <c r="BH765" s="131"/>
      <c r="BI765" s="131"/>
      <c r="BJ765" s="131"/>
      <c r="BK765" s="131"/>
      <c r="BL765" s="131"/>
      <c r="BM765" s="131"/>
      <c r="BN765" s="131"/>
      <c r="BO765" s="131"/>
      <c r="BP765" s="131"/>
      <c r="BQ765" s="131"/>
      <c r="BR765" s="131"/>
      <c r="BS765" s="131"/>
    </row>
    <row r="766" spans="28:71">
      <c r="AB766" s="133"/>
      <c r="AC766" s="132"/>
      <c r="AD766" s="132"/>
      <c r="AE766" s="132"/>
      <c r="AF766" s="132"/>
      <c r="AG766" s="132"/>
      <c r="AH766" s="132"/>
      <c r="AI766" s="132"/>
      <c r="AJ766" s="132"/>
      <c r="AK766" s="125"/>
      <c r="AL766" s="125"/>
      <c r="AM766" s="125"/>
      <c r="AN766" s="125"/>
      <c r="AO766" s="125"/>
      <c r="AP766" s="125"/>
      <c r="AQ766" s="125"/>
      <c r="AR766" s="125"/>
      <c r="AS766" s="125"/>
      <c r="AT766" s="125"/>
      <c r="AU766" s="125"/>
      <c r="AV766" s="125"/>
      <c r="AW766" s="125"/>
      <c r="AX766" s="125"/>
      <c r="AY766" s="125"/>
      <c r="AZ766" s="125"/>
      <c r="BA766" s="125"/>
      <c r="BB766" s="125"/>
      <c r="BC766" s="125"/>
      <c r="BD766" s="125"/>
      <c r="BE766" s="125"/>
      <c r="BF766" s="125"/>
      <c r="BG766" s="125"/>
      <c r="BH766" s="125"/>
      <c r="BI766" s="125"/>
      <c r="BJ766" s="125"/>
      <c r="BK766" s="125"/>
      <c r="BL766" s="125"/>
      <c r="BM766" s="125"/>
      <c r="BN766" s="125"/>
      <c r="BO766" s="125"/>
      <c r="BP766" s="125"/>
      <c r="BQ766" s="125"/>
      <c r="BR766" s="125"/>
      <c r="BS766" s="125"/>
    </row>
    <row r="767" spans="28:71">
      <c r="AB767" s="133"/>
      <c r="AC767" s="132"/>
      <c r="AD767" s="132"/>
      <c r="AE767" s="132"/>
      <c r="AF767" s="132"/>
      <c r="AG767" s="132"/>
      <c r="AH767" s="132"/>
      <c r="AI767" s="132"/>
      <c r="AJ767" s="132"/>
      <c r="AK767" s="125"/>
      <c r="AL767" s="125"/>
      <c r="AM767" s="125"/>
      <c r="AN767" s="125"/>
      <c r="AO767" s="125"/>
      <c r="AP767" s="125"/>
      <c r="AQ767" s="125"/>
      <c r="AR767" s="125"/>
      <c r="AS767" s="125"/>
      <c r="AT767" s="125"/>
      <c r="AU767" s="125"/>
      <c r="AV767" s="125"/>
      <c r="AW767" s="125"/>
      <c r="AX767" s="125"/>
      <c r="AY767" s="125"/>
      <c r="AZ767" s="125"/>
      <c r="BA767" s="125"/>
      <c r="BB767" s="125"/>
      <c r="BC767" s="125"/>
      <c r="BD767" s="125"/>
      <c r="BE767" s="125"/>
      <c r="BF767" s="125"/>
      <c r="BG767" s="125"/>
      <c r="BH767" s="125"/>
      <c r="BI767" s="125"/>
      <c r="BJ767" s="125"/>
      <c r="BK767" s="125"/>
      <c r="BL767" s="125"/>
      <c r="BM767" s="125"/>
      <c r="BN767" s="125"/>
      <c r="BO767" s="125"/>
      <c r="BP767" s="125"/>
      <c r="BQ767" s="125"/>
      <c r="BR767" s="125"/>
      <c r="BS767" s="125"/>
    </row>
    <row r="768" spans="28:71">
      <c r="AB768" s="127"/>
      <c r="AC768" s="128"/>
      <c r="AD768" s="128"/>
      <c r="AE768" s="128"/>
      <c r="AF768" s="128"/>
      <c r="AG768" s="128"/>
      <c r="AH768" s="128"/>
      <c r="AI768" s="128"/>
      <c r="AJ768" s="128"/>
      <c r="AK768" s="128"/>
      <c r="AL768" s="128"/>
      <c r="AM768" s="128"/>
      <c r="AN768" s="128"/>
      <c r="AO768" s="128"/>
      <c r="AP768" s="128"/>
      <c r="AQ768" s="128"/>
      <c r="AR768" s="128"/>
      <c r="AS768" s="128"/>
      <c r="AT768" s="128"/>
      <c r="AU768" s="128"/>
      <c r="AV768" s="128"/>
      <c r="AW768" s="128"/>
      <c r="AX768" s="125"/>
      <c r="AY768" s="125"/>
      <c r="AZ768" s="125"/>
      <c r="BA768" s="125"/>
      <c r="BB768" s="125"/>
      <c r="BC768" s="125"/>
      <c r="BD768" s="125"/>
      <c r="BE768" s="125"/>
      <c r="BF768" s="125"/>
      <c r="BG768" s="125"/>
      <c r="BH768" s="125"/>
      <c r="BI768" s="125"/>
      <c r="BJ768" s="125"/>
      <c r="BK768" s="125"/>
      <c r="BL768" s="125"/>
      <c r="BM768" s="125"/>
      <c r="BN768" s="125"/>
      <c r="BO768" s="125"/>
      <c r="BP768" s="125"/>
      <c r="BQ768" s="125"/>
      <c r="BR768" s="125"/>
      <c r="BS768" s="125"/>
    </row>
    <row r="769" spans="28:71">
      <c r="AB769" s="127"/>
      <c r="AC769" s="272"/>
      <c r="AD769" s="272"/>
      <c r="AE769" s="272"/>
      <c r="AF769" s="272"/>
      <c r="AG769" s="272"/>
      <c r="AH769" s="272"/>
      <c r="AI769" s="272"/>
      <c r="AJ769" s="272"/>
      <c r="AK769" s="272"/>
      <c r="AL769" s="272"/>
      <c r="AM769" s="272"/>
      <c r="AN769" s="272"/>
      <c r="AO769" s="272"/>
      <c r="AP769" s="272"/>
      <c r="AQ769" s="272"/>
      <c r="AR769" s="272"/>
      <c r="AS769" s="272"/>
      <c r="AT769" s="272"/>
      <c r="AU769" s="272"/>
      <c r="AV769" s="272"/>
      <c r="AW769" s="272"/>
      <c r="AX769" s="125"/>
      <c r="AY769" s="125"/>
      <c r="AZ769" s="125"/>
      <c r="BA769" s="125"/>
      <c r="BB769" s="125"/>
      <c r="BC769" s="125"/>
      <c r="BD769" s="125"/>
      <c r="BE769" s="125"/>
      <c r="BF769" s="125"/>
      <c r="BG769" s="125"/>
      <c r="BH769" s="125"/>
      <c r="BI769" s="125"/>
      <c r="BJ769" s="125"/>
      <c r="BK769" s="125"/>
      <c r="BL769" s="125"/>
      <c r="BM769" s="125"/>
      <c r="BN769" s="125"/>
      <c r="BO769" s="125"/>
      <c r="BP769" s="125"/>
      <c r="BQ769" s="125"/>
      <c r="BR769" s="125"/>
      <c r="BS769" s="125"/>
    </row>
    <row r="770" spans="28:71" ht="14">
      <c r="AB770" s="129"/>
      <c r="AC770" s="102"/>
      <c r="AD770" s="102"/>
      <c r="AE770" s="102"/>
      <c r="AF770" s="102"/>
      <c r="AG770" s="102"/>
      <c r="AH770" s="102"/>
      <c r="AI770" s="102"/>
      <c r="AJ770" s="130"/>
      <c r="AK770" s="130"/>
      <c r="AL770" s="130"/>
      <c r="AM770" s="130"/>
      <c r="AN770" s="130"/>
      <c r="AO770" s="130"/>
      <c r="AP770" s="102"/>
      <c r="AQ770" s="130"/>
      <c r="AR770" s="130"/>
      <c r="AS770" s="130"/>
      <c r="AT770" s="130"/>
      <c r="AU770" s="130"/>
      <c r="AV770" s="130"/>
      <c r="AW770" s="130"/>
      <c r="AX770" s="125"/>
      <c r="AY770" s="102"/>
      <c r="AZ770" s="102"/>
      <c r="BA770" s="102"/>
      <c r="BB770" s="102"/>
      <c r="BC770" s="102"/>
      <c r="BD770" s="102"/>
      <c r="BE770" s="102"/>
      <c r="BF770" s="130"/>
      <c r="BG770" s="130"/>
      <c r="BH770" s="130"/>
      <c r="BI770" s="130"/>
      <c r="BJ770" s="130"/>
      <c r="BK770" s="130"/>
      <c r="BL770" s="102"/>
      <c r="BM770" s="130"/>
      <c r="BN770" s="130"/>
      <c r="BO770" s="130"/>
      <c r="BP770" s="130"/>
      <c r="BQ770" s="130"/>
      <c r="BR770" s="130"/>
      <c r="BS770" s="130"/>
    </row>
    <row r="771" spans="28:71" ht="14">
      <c r="AB771" s="80"/>
      <c r="AC771" s="81"/>
      <c r="AD771" s="81"/>
      <c r="AE771" s="81"/>
      <c r="AF771" s="81"/>
      <c r="AG771" s="81"/>
      <c r="AH771" s="81"/>
      <c r="AI771" s="81"/>
      <c r="AJ771" s="81"/>
      <c r="AK771" s="81"/>
      <c r="AL771" s="81"/>
      <c r="AM771" s="81"/>
      <c r="AN771" s="81"/>
      <c r="AO771" s="81"/>
      <c r="AP771" s="81"/>
      <c r="AQ771" s="81"/>
      <c r="AR771" s="81"/>
      <c r="AS771" s="81"/>
      <c r="AT771" s="81"/>
      <c r="AU771" s="81"/>
      <c r="AV771" s="81"/>
      <c r="AW771" s="81"/>
      <c r="AX771" s="125"/>
      <c r="AY771" s="131"/>
      <c r="AZ771" s="131"/>
      <c r="BA771" s="131"/>
      <c r="BB771" s="131"/>
      <c r="BC771" s="131"/>
      <c r="BD771" s="131"/>
      <c r="BE771" s="131"/>
      <c r="BF771" s="131"/>
      <c r="BG771" s="131"/>
      <c r="BH771" s="131"/>
      <c r="BI771" s="131"/>
      <c r="BJ771" s="131"/>
      <c r="BK771" s="131"/>
      <c r="BL771" s="131"/>
      <c r="BM771" s="131"/>
      <c r="BN771" s="131"/>
      <c r="BO771" s="131"/>
      <c r="BP771" s="131"/>
      <c r="BQ771" s="131"/>
      <c r="BR771" s="131"/>
      <c r="BS771" s="131"/>
    </row>
    <row r="772" spans="28:71" ht="14">
      <c r="AB772" s="80"/>
      <c r="AC772" s="81"/>
      <c r="AD772" s="81"/>
      <c r="AE772" s="81"/>
      <c r="AF772" s="81"/>
      <c r="AG772" s="81"/>
      <c r="AH772" s="81"/>
      <c r="AI772" s="81"/>
      <c r="AJ772" s="81"/>
      <c r="AK772" s="81"/>
      <c r="AL772" s="81"/>
      <c r="AM772" s="81"/>
      <c r="AN772" s="81"/>
      <c r="AO772" s="81"/>
      <c r="AP772" s="81"/>
      <c r="AQ772" s="81"/>
      <c r="AR772" s="81"/>
      <c r="AS772" s="81"/>
      <c r="AT772" s="81"/>
      <c r="AU772" s="81"/>
      <c r="AV772" s="81"/>
      <c r="AW772" s="81"/>
      <c r="AX772" s="125"/>
      <c r="AY772" s="131"/>
      <c r="AZ772" s="131"/>
      <c r="BA772" s="131"/>
      <c r="BB772" s="131"/>
      <c r="BC772" s="131"/>
      <c r="BD772" s="131"/>
      <c r="BE772" s="131"/>
      <c r="BF772" s="131"/>
      <c r="BG772" s="131"/>
      <c r="BH772" s="131"/>
      <c r="BI772" s="131"/>
      <c r="BJ772" s="131"/>
      <c r="BK772" s="131"/>
      <c r="BL772" s="131"/>
      <c r="BM772" s="131"/>
      <c r="BN772" s="131"/>
      <c r="BO772" s="131"/>
      <c r="BP772" s="131"/>
      <c r="BQ772" s="131"/>
      <c r="BR772" s="131"/>
      <c r="BS772" s="131"/>
    </row>
    <row r="773" spans="28:71" ht="14">
      <c r="AB773" s="80"/>
      <c r="AC773" s="81"/>
      <c r="AD773" s="81"/>
      <c r="AE773" s="81"/>
      <c r="AF773" s="81"/>
      <c r="AG773" s="81"/>
      <c r="AH773" s="81"/>
      <c r="AI773" s="81"/>
      <c r="AJ773" s="81"/>
      <c r="AK773" s="81"/>
      <c r="AL773" s="81"/>
      <c r="AM773" s="81"/>
      <c r="AN773" s="81"/>
      <c r="AO773" s="81"/>
      <c r="AP773" s="81"/>
      <c r="AQ773" s="81"/>
      <c r="AR773" s="81"/>
      <c r="AS773" s="81"/>
      <c r="AT773" s="81"/>
      <c r="AU773" s="81"/>
      <c r="AV773" s="81"/>
      <c r="AW773" s="81"/>
      <c r="AX773" s="125"/>
      <c r="AY773" s="131"/>
      <c r="AZ773" s="131"/>
      <c r="BA773" s="131"/>
      <c r="BB773" s="131"/>
      <c r="BC773" s="131"/>
      <c r="BD773" s="131"/>
      <c r="BE773" s="131"/>
      <c r="BF773" s="131"/>
      <c r="BG773" s="131"/>
      <c r="BH773" s="131"/>
      <c r="BI773" s="131"/>
      <c r="BJ773" s="131"/>
      <c r="BK773" s="131"/>
      <c r="BL773" s="131"/>
      <c r="BM773" s="131"/>
      <c r="BN773" s="131"/>
      <c r="BO773" s="131"/>
      <c r="BP773" s="131"/>
      <c r="BQ773" s="131"/>
      <c r="BR773" s="131"/>
      <c r="BS773" s="131"/>
    </row>
    <row r="774" spans="28:71" ht="14">
      <c r="AB774" s="80"/>
      <c r="AC774" s="81"/>
      <c r="AD774" s="81"/>
      <c r="AE774" s="81"/>
      <c r="AF774" s="81"/>
      <c r="AG774" s="81"/>
      <c r="AH774" s="81"/>
      <c r="AI774" s="81"/>
      <c r="AJ774" s="81"/>
      <c r="AK774" s="81"/>
      <c r="AL774" s="81"/>
      <c r="AM774" s="81"/>
      <c r="AN774" s="81"/>
      <c r="AO774" s="81"/>
      <c r="AP774" s="81"/>
      <c r="AQ774" s="81"/>
      <c r="AR774" s="81"/>
      <c r="AS774" s="81"/>
      <c r="AT774" s="81"/>
      <c r="AU774" s="81"/>
      <c r="AV774" s="81"/>
      <c r="AW774" s="81"/>
      <c r="AX774" s="125"/>
      <c r="AY774" s="131"/>
      <c r="AZ774" s="131"/>
      <c r="BA774" s="131"/>
      <c r="BB774" s="131"/>
      <c r="BC774" s="131"/>
      <c r="BD774" s="131"/>
      <c r="BE774" s="131"/>
      <c r="BF774" s="131"/>
      <c r="BG774" s="131"/>
      <c r="BH774" s="131"/>
      <c r="BI774" s="131"/>
      <c r="BJ774" s="131"/>
      <c r="BK774" s="131"/>
      <c r="BL774" s="131"/>
      <c r="BM774" s="131"/>
      <c r="BN774" s="131"/>
      <c r="BO774" s="131"/>
      <c r="BP774" s="131"/>
      <c r="BQ774" s="131"/>
      <c r="BR774" s="131"/>
      <c r="BS774" s="131"/>
    </row>
    <row r="775" spans="28:71" ht="14">
      <c r="AB775" s="80"/>
      <c r="AC775" s="81"/>
      <c r="AD775" s="81"/>
      <c r="AE775" s="81"/>
      <c r="AF775" s="81"/>
      <c r="AG775" s="81"/>
      <c r="AH775" s="81"/>
      <c r="AI775" s="81"/>
      <c r="AJ775" s="81"/>
      <c r="AK775" s="81"/>
      <c r="AL775" s="81"/>
      <c r="AM775" s="81"/>
      <c r="AN775" s="81"/>
      <c r="AO775" s="81"/>
      <c r="AP775" s="81"/>
      <c r="AQ775" s="81"/>
      <c r="AR775" s="81"/>
      <c r="AS775" s="81"/>
      <c r="AT775" s="81"/>
      <c r="AU775" s="81"/>
      <c r="AV775" s="81"/>
      <c r="AW775" s="81"/>
      <c r="AX775" s="125"/>
      <c r="AY775" s="131"/>
      <c r="AZ775" s="131"/>
      <c r="BA775" s="131"/>
      <c r="BB775" s="131"/>
      <c r="BC775" s="131"/>
      <c r="BD775" s="131"/>
      <c r="BE775" s="131"/>
      <c r="BF775" s="131"/>
      <c r="BG775" s="131"/>
      <c r="BH775" s="131"/>
      <c r="BI775" s="131"/>
      <c r="BJ775" s="131"/>
      <c r="BK775" s="131"/>
      <c r="BL775" s="131"/>
      <c r="BM775" s="131"/>
      <c r="BN775" s="131"/>
      <c r="BO775" s="131"/>
      <c r="BP775" s="131"/>
      <c r="BQ775" s="131"/>
      <c r="BR775" s="131"/>
      <c r="BS775" s="131"/>
    </row>
    <row r="776" spans="28:71" ht="14">
      <c r="AB776" s="80"/>
      <c r="AC776" s="81"/>
      <c r="AD776" s="81"/>
      <c r="AE776" s="81"/>
      <c r="AF776" s="81"/>
      <c r="AG776" s="81"/>
      <c r="AH776" s="81"/>
      <c r="AI776" s="81"/>
      <c r="AJ776" s="81"/>
      <c r="AK776" s="81"/>
      <c r="AL776" s="81"/>
      <c r="AM776" s="81"/>
      <c r="AN776" s="81"/>
      <c r="AO776" s="81"/>
      <c r="AP776" s="81"/>
      <c r="AQ776" s="81"/>
      <c r="AR776" s="81"/>
      <c r="AS776" s="81"/>
      <c r="AT776" s="81"/>
      <c r="AU776" s="81"/>
      <c r="AV776" s="81"/>
      <c r="AW776" s="81"/>
      <c r="AX776" s="125"/>
      <c r="AY776" s="131"/>
      <c r="AZ776" s="131"/>
      <c r="BA776" s="131"/>
      <c r="BB776" s="131"/>
      <c r="BC776" s="131"/>
      <c r="BD776" s="131"/>
      <c r="BE776" s="131"/>
      <c r="BF776" s="131"/>
      <c r="BG776" s="131"/>
      <c r="BH776" s="131"/>
      <c r="BI776" s="131"/>
      <c r="BJ776" s="131"/>
      <c r="BK776" s="131"/>
      <c r="BL776" s="131"/>
      <c r="BM776" s="131"/>
      <c r="BN776" s="131"/>
      <c r="BO776" s="131"/>
      <c r="BP776" s="131"/>
      <c r="BQ776" s="131"/>
      <c r="BR776" s="131"/>
      <c r="BS776" s="131"/>
    </row>
    <row r="777" spans="28:71" ht="14">
      <c r="AB777" s="80"/>
      <c r="AC777" s="81"/>
      <c r="AD777" s="81"/>
      <c r="AE777" s="81"/>
      <c r="AF777" s="81"/>
      <c r="AG777" s="81"/>
      <c r="AH777" s="81"/>
      <c r="AI777" s="81"/>
      <c r="AJ777" s="81"/>
      <c r="AK777" s="81"/>
      <c r="AL777" s="81"/>
      <c r="AM777" s="81"/>
      <c r="AN777" s="81"/>
      <c r="AO777" s="81"/>
      <c r="AP777" s="81"/>
      <c r="AQ777" s="81"/>
      <c r="AR777" s="81"/>
      <c r="AS777" s="81"/>
      <c r="AT777" s="81"/>
      <c r="AU777" s="81"/>
      <c r="AV777" s="81"/>
      <c r="AW777" s="81"/>
      <c r="AX777" s="125"/>
      <c r="AY777" s="131"/>
      <c r="AZ777" s="131"/>
      <c r="BA777" s="131"/>
      <c r="BB777" s="131"/>
      <c r="BC777" s="131"/>
      <c r="BD777" s="131"/>
      <c r="BE777" s="131"/>
      <c r="BF777" s="131"/>
      <c r="BG777" s="131"/>
      <c r="BH777" s="131"/>
      <c r="BI777" s="131"/>
      <c r="BJ777" s="131"/>
      <c r="BK777" s="131"/>
      <c r="BL777" s="131"/>
      <c r="BM777" s="131"/>
      <c r="BN777" s="131"/>
      <c r="BO777" s="131"/>
      <c r="BP777" s="131"/>
      <c r="BQ777" s="131"/>
      <c r="BR777" s="131"/>
      <c r="BS777" s="131"/>
    </row>
    <row r="778" spans="28:71" ht="14">
      <c r="AB778" s="80"/>
      <c r="AC778" s="81"/>
      <c r="AD778" s="81"/>
      <c r="AE778" s="81"/>
      <c r="AF778" s="81"/>
      <c r="AG778" s="81"/>
      <c r="AH778" s="81"/>
      <c r="AI778" s="81"/>
      <c r="AJ778" s="81"/>
      <c r="AK778" s="81"/>
      <c r="AL778" s="81"/>
      <c r="AM778" s="81"/>
      <c r="AN778" s="81"/>
      <c r="AO778" s="81"/>
      <c r="AP778" s="81"/>
      <c r="AQ778" s="81"/>
      <c r="AR778" s="81"/>
      <c r="AS778" s="81"/>
      <c r="AT778" s="81"/>
      <c r="AU778" s="81"/>
      <c r="AV778" s="81"/>
      <c r="AW778" s="81"/>
      <c r="AX778" s="125"/>
      <c r="AY778" s="131"/>
      <c r="AZ778" s="131"/>
      <c r="BA778" s="131"/>
      <c r="BB778" s="131"/>
      <c r="BC778" s="131"/>
      <c r="BD778" s="131"/>
      <c r="BE778" s="131"/>
      <c r="BF778" s="131"/>
      <c r="BG778" s="131"/>
      <c r="BH778" s="131"/>
      <c r="BI778" s="131"/>
      <c r="BJ778" s="131"/>
      <c r="BK778" s="131"/>
      <c r="BL778" s="131"/>
      <c r="BM778" s="131"/>
      <c r="BN778" s="131"/>
      <c r="BO778" s="131"/>
      <c r="BP778" s="131"/>
      <c r="BQ778" s="131"/>
      <c r="BR778" s="131"/>
      <c r="BS778" s="131"/>
    </row>
    <row r="779" spans="28:71" ht="14">
      <c r="AB779" s="80"/>
      <c r="AC779" s="81"/>
      <c r="AD779" s="81"/>
      <c r="AE779" s="81"/>
      <c r="AF779" s="81"/>
      <c r="AG779" s="81"/>
      <c r="AH779" s="81"/>
      <c r="AI779" s="81"/>
      <c r="AJ779" s="81"/>
      <c r="AK779" s="81"/>
      <c r="AL779" s="81"/>
      <c r="AM779" s="81"/>
      <c r="AN779" s="81"/>
      <c r="AO779" s="81"/>
      <c r="AP779" s="81"/>
      <c r="AQ779" s="81"/>
      <c r="AR779" s="81"/>
      <c r="AS779" s="81"/>
      <c r="AT779" s="81"/>
      <c r="AU779" s="81"/>
      <c r="AV779" s="81"/>
      <c r="AW779" s="81"/>
      <c r="AX779" s="125"/>
      <c r="AY779" s="131"/>
      <c r="AZ779" s="131"/>
      <c r="BA779" s="131"/>
      <c r="BB779" s="131"/>
      <c r="BC779" s="131"/>
      <c r="BD779" s="131"/>
      <c r="BE779" s="131"/>
      <c r="BF779" s="131"/>
      <c r="BG779" s="131"/>
      <c r="BH779" s="131"/>
      <c r="BI779" s="131"/>
      <c r="BJ779" s="131"/>
      <c r="BK779" s="131"/>
      <c r="BL779" s="131"/>
      <c r="BM779" s="131"/>
      <c r="BN779" s="131"/>
      <c r="BO779" s="131"/>
      <c r="BP779" s="131"/>
      <c r="BQ779" s="131"/>
      <c r="BR779" s="131"/>
      <c r="BS779" s="131"/>
    </row>
    <row r="780" spans="28:71" ht="14">
      <c r="AB780" s="80"/>
      <c r="AC780" s="81"/>
      <c r="AD780" s="81"/>
      <c r="AE780" s="81"/>
      <c r="AF780" s="81"/>
      <c r="AG780" s="81"/>
      <c r="AH780" s="81"/>
      <c r="AI780" s="81"/>
      <c r="AJ780" s="81"/>
      <c r="AK780" s="81"/>
      <c r="AL780" s="81"/>
      <c r="AM780" s="81"/>
      <c r="AN780" s="81"/>
      <c r="AO780" s="81"/>
      <c r="AP780" s="81"/>
      <c r="AQ780" s="81"/>
      <c r="AR780" s="81"/>
      <c r="AS780" s="81"/>
      <c r="AT780" s="81"/>
      <c r="AU780" s="81"/>
      <c r="AV780" s="81"/>
      <c r="AW780" s="81"/>
      <c r="AX780" s="125"/>
      <c r="AY780" s="131"/>
      <c r="AZ780" s="131"/>
      <c r="BA780" s="131"/>
      <c r="BB780" s="131"/>
      <c r="BC780" s="131"/>
      <c r="BD780" s="131"/>
      <c r="BE780" s="131"/>
      <c r="BF780" s="131"/>
      <c r="BG780" s="131"/>
      <c r="BH780" s="131"/>
      <c r="BI780" s="131"/>
      <c r="BJ780" s="131"/>
      <c r="BK780" s="131"/>
      <c r="BL780" s="131"/>
      <c r="BM780" s="131"/>
      <c r="BN780" s="131"/>
      <c r="BO780" s="131"/>
      <c r="BP780" s="131"/>
      <c r="BQ780" s="131"/>
      <c r="BR780" s="131"/>
      <c r="BS780" s="131"/>
    </row>
    <row r="781" spans="28:71" ht="14">
      <c r="AB781" s="80"/>
      <c r="AC781" s="81"/>
      <c r="AD781" s="81"/>
      <c r="AE781" s="81"/>
      <c r="AF781" s="81"/>
      <c r="AG781" s="81"/>
      <c r="AH781" s="81"/>
      <c r="AI781" s="81"/>
      <c r="AJ781" s="81"/>
      <c r="AK781" s="81"/>
      <c r="AL781" s="81"/>
      <c r="AM781" s="81"/>
      <c r="AN781" s="81"/>
      <c r="AO781" s="81"/>
      <c r="AP781" s="81"/>
      <c r="AQ781" s="81"/>
      <c r="AR781" s="81"/>
      <c r="AS781" s="81"/>
      <c r="AT781" s="81"/>
      <c r="AU781" s="81"/>
      <c r="AV781" s="81"/>
      <c r="AW781" s="81"/>
      <c r="AX781" s="125"/>
      <c r="AY781" s="131"/>
      <c r="AZ781" s="131"/>
      <c r="BA781" s="131"/>
      <c r="BB781" s="131"/>
      <c r="BC781" s="131"/>
      <c r="BD781" s="131"/>
      <c r="BE781" s="131"/>
      <c r="BF781" s="131"/>
      <c r="BG781" s="131"/>
      <c r="BH781" s="131"/>
      <c r="BI781" s="131"/>
      <c r="BJ781" s="131"/>
      <c r="BK781" s="131"/>
      <c r="BL781" s="131"/>
      <c r="BM781" s="131"/>
      <c r="BN781" s="131"/>
      <c r="BO781" s="131"/>
      <c r="BP781" s="131"/>
      <c r="BQ781" s="131"/>
      <c r="BR781" s="131"/>
      <c r="BS781" s="131"/>
    </row>
    <row r="782" spans="28:71" ht="14">
      <c r="AB782" s="80"/>
      <c r="AC782" s="81"/>
      <c r="AD782" s="81"/>
      <c r="AE782" s="81"/>
      <c r="AF782" s="81"/>
      <c r="AG782" s="81"/>
      <c r="AH782" s="81"/>
      <c r="AI782" s="81"/>
      <c r="AJ782" s="81"/>
      <c r="AK782" s="81"/>
      <c r="AL782" s="81"/>
      <c r="AM782" s="81"/>
      <c r="AN782" s="81"/>
      <c r="AO782" s="81"/>
      <c r="AP782" s="81"/>
      <c r="AQ782" s="81"/>
      <c r="AR782" s="81"/>
      <c r="AS782" s="81"/>
      <c r="AT782" s="81"/>
      <c r="AU782" s="81"/>
      <c r="AV782" s="81"/>
      <c r="AW782" s="81"/>
      <c r="AX782" s="125"/>
      <c r="AY782" s="131"/>
      <c r="AZ782" s="131"/>
      <c r="BA782" s="131"/>
      <c r="BB782" s="131"/>
      <c r="BC782" s="131"/>
      <c r="BD782" s="131"/>
      <c r="BE782" s="131"/>
      <c r="BF782" s="131"/>
      <c r="BG782" s="131"/>
      <c r="BH782" s="131"/>
      <c r="BI782" s="131"/>
      <c r="BJ782" s="131"/>
      <c r="BK782" s="131"/>
      <c r="BL782" s="131"/>
      <c r="BM782" s="131"/>
      <c r="BN782" s="131"/>
      <c r="BO782" s="131"/>
      <c r="BP782" s="131"/>
      <c r="BQ782" s="131"/>
      <c r="BR782" s="131"/>
      <c r="BS782" s="131"/>
    </row>
    <row r="783" spans="28:71" ht="14">
      <c r="AB783" s="80"/>
      <c r="AC783" s="81"/>
      <c r="AD783" s="81"/>
      <c r="AE783" s="81"/>
      <c r="AF783" s="81"/>
      <c r="AG783" s="81"/>
      <c r="AH783" s="81"/>
      <c r="AI783" s="81"/>
      <c r="AJ783" s="81"/>
      <c r="AK783" s="81"/>
      <c r="AL783" s="81"/>
      <c r="AM783" s="81"/>
      <c r="AN783" s="81"/>
      <c r="AO783" s="81"/>
      <c r="AP783" s="81"/>
      <c r="AQ783" s="81"/>
      <c r="AR783" s="81"/>
      <c r="AS783" s="81"/>
      <c r="AT783" s="81"/>
      <c r="AU783" s="81"/>
      <c r="AV783" s="81"/>
      <c r="AW783" s="81"/>
      <c r="AX783" s="125"/>
      <c r="AY783" s="131"/>
      <c r="AZ783" s="131"/>
      <c r="BA783" s="131"/>
      <c r="BB783" s="131"/>
      <c r="BC783" s="131"/>
      <c r="BD783" s="131"/>
      <c r="BE783" s="131"/>
      <c r="BF783" s="131"/>
      <c r="BG783" s="131"/>
      <c r="BH783" s="131"/>
      <c r="BI783" s="131"/>
      <c r="BJ783" s="131"/>
      <c r="BK783" s="131"/>
      <c r="BL783" s="131"/>
      <c r="BM783" s="131"/>
      <c r="BN783" s="131"/>
      <c r="BO783" s="131"/>
      <c r="BP783" s="131"/>
      <c r="BQ783" s="131"/>
      <c r="BR783" s="131"/>
      <c r="BS783" s="131"/>
    </row>
    <row r="784" spans="28:71" ht="14">
      <c r="AB784" s="80"/>
      <c r="AC784" s="81"/>
      <c r="AD784" s="81"/>
      <c r="AE784" s="81"/>
      <c r="AF784" s="81"/>
      <c r="AG784" s="81"/>
      <c r="AH784" s="81"/>
      <c r="AI784" s="81"/>
      <c r="AJ784" s="81"/>
      <c r="AK784" s="81"/>
      <c r="AL784" s="81"/>
      <c r="AM784" s="81"/>
      <c r="AN784" s="81"/>
      <c r="AO784" s="81"/>
      <c r="AP784" s="81"/>
      <c r="AQ784" s="81"/>
      <c r="AR784" s="81"/>
      <c r="AS784" s="81"/>
      <c r="AT784" s="81"/>
      <c r="AU784" s="81"/>
      <c r="AV784" s="81"/>
      <c r="AW784" s="81"/>
      <c r="AX784" s="125"/>
      <c r="AY784" s="131"/>
      <c r="AZ784" s="131"/>
      <c r="BA784" s="131"/>
      <c r="BB784" s="131"/>
      <c r="BC784" s="131"/>
      <c r="BD784" s="131"/>
      <c r="BE784" s="131"/>
      <c r="BF784" s="131"/>
      <c r="BG784" s="131"/>
      <c r="BH784" s="131"/>
      <c r="BI784" s="131"/>
      <c r="BJ784" s="131"/>
      <c r="BK784" s="131"/>
      <c r="BL784" s="131"/>
      <c r="BM784" s="131"/>
      <c r="BN784" s="131"/>
      <c r="BO784" s="131"/>
      <c r="BP784" s="131"/>
      <c r="BQ784" s="131"/>
      <c r="BR784" s="131"/>
      <c r="BS784" s="131"/>
    </row>
    <row r="785" spans="28:71" ht="14">
      <c r="AB785" s="80"/>
      <c r="AC785" s="81"/>
      <c r="AD785" s="81"/>
      <c r="AE785" s="81"/>
      <c r="AF785" s="81"/>
      <c r="AG785" s="81"/>
      <c r="AH785" s="81"/>
      <c r="AI785" s="81"/>
      <c r="AJ785" s="81"/>
      <c r="AK785" s="81"/>
      <c r="AL785" s="81"/>
      <c r="AM785" s="81"/>
      <c r="AN785" s="81"/>
      <c r="AO785" s="81"/>
      <c r="AP785" s="81"/>
      <c r="AQ785" s="81"/>
      <c r="AR785" s="81"/>
      <c r="AS785" s="81"/>
      <c r="AT785" s="81"/>
      <c r="AU785" s="81"/>
      <c r="AV785" s="81"/>
      <c r="AW785" s="81"/>
      <c r="AX785" s="125"/>
      <c r="AY785" s="131"/>
      <c r="AZ785" s="131"/>
      <c r="BA785" s="131"/>
      <c r="BB785" s="131"/>
      <c r="BC785" s="131"/>
      <c r="BD785" s="131"/>
      <c r="BE785" s="131"/>
      <c r="BF785" s="131"/>
      <c r="BG785" s="131"/>
      <c r="BH785" s="131"/>
      <c r="BI785" s="131"/>
      <c r="BJ785" s="131"/>
      <c r="BK785" s="131"/>
      <c r="BL785" s="131"/>
      <c r="BM785" s="131"/>
      <c r="BN785" s="131"/>
      <c r="BO785" s="131"/>
      <c r="BP785" s="131"/>
      <c r="BQ785" s="131"/>
      <c r="BR785" s="131"/>
      <c r="BS785" s="131"/>
    </row>
    <row r="786" spans="28:71" ht="14">
      <c r="AB786" s="80"/>
      <c r="AC786" s="90"/>
      <c r="AD786" s="90"/>
      <c r="AE786" s="90"/>
      <c r="AF786" s="90"/>
      <c r="AG786" s="90"/>
      <c r="AH786" s="81"/>
      <c r="AI786" s="90"/>
      <c r="AJ786" s="90"/>
      <c r="AK786" s="90"/>
      <c r="AL786" s="90"/>
      <c r="AM786" s="90"/>
      <c r="AN786" s="90"/>
      <c r="AO786" s="90"/>
      <c r="AP786" s="90"/>
      <c r="AQ786" s="90"/>
      <c r="AR786" s="90"/>
      <c r="AS786" s="90"/>
      <c r="AT786" s="90"/>
      <c r="AU786" s="90"/>
      <c r="AV786" s="90"/>
      <c r="AW786" s="90"/>
      <c r="AX786" s="125"/>
      <c r="AY786" s="131"/>
      <c r="AZ786" s="131"/>
      <c r="BA786" s="131"/>
      <c r="BB786" s="131"/>
      <c r="BC786" s="131"/>
      <c r="BD786" s="131"/>
      <c r="BE786" s="131"/>
      <c r="BF786" s="131"/>
      <c r="BG786" s="131"/>
      <c r="BH786" s="131"/>
      <c r="BI786" s="131"/>
      <c r="BJ786" s="131"/>
      <c r="BK786" s="131"/>
      <c r="BL786" s="131"/>
      <c r="BM786" s="131"/>
      <c r="BN786" s="131"/>
      <c r="BO786" s="131"/>
      <c r="BP786" s="131"/>
      <c r="BQ786" s="131"/>
      <c r="BR786" s="131"/>
      <c r="BS786" s="131"/>
    </row>
    <row r="787" spans="28:71" ht="14">
      <c r="AB787" s="80"/>
      <c r="AC787" s="90"/>
      <c r="AD787" s="90"/>
      <c r="AE787" s="90"/>
      <c r="AF787" s="90"/>
      <c r="AG787" s="90"/>
      <c r="AH787" s="81"/>
      <c r="AI787" s="90"/>
      <c r="AJ787" s="90"/>
      <c r="AK787" s="90"/>
      <c r="AL787" s="90"/>
      <c r="AM787" s="90"/>
      <c r="AN787" s="90"/>
      <c r="AO787" s="90"/>
      <c r="AP787" s="90"/>
      <c r="AQ787" s="90"/>
      <c r="AR787" s="90"/>
      <c r="AS787" s="90"/>
      <c r="AT787" s="90"/>
      <c r="AU787" s="90"/>
      <c r="AV787" s="90"/>
      <c r="AW787" s="90"/>
      <c r="AX787" s="125"/>
      <c r="AY787" s="131"/>
      <c r="AZ787" s="131"/>
      <c r="BA787" s="131"/>
      <c r="BB787" s="131"/>
      <c r="BC787" s="131"/>
      <c r="BD787" s="131"/>
      <c r="BE787" s="131"/>
      <c r="BF787" s="131"/>
      <c r="BG787" s="131"/>
      <c r="BH787" s="131"/>
      <c r="BI787" s="131"/>
      <c r="BJ787" s="131"/>
      <c r="BK787" s="131"/>
      <c r="BL787" s="131"/>
      <c r="BM787" s="131"/>
      <c r="BN787" s="131"/>
      <c r="BO787" s="131"/>
      <c r="BP787" s="131"/>
      <c r="BQ787" s="131"/>
      <c r="BR787" s="131"/>
      <c r="BS787" s="131"/>
    </row>
    <row r="788" spans="28:71" ht="14">
      <c r="AB788" s="80"/>
      <c r="AC788" s="90"/>
      <c r="AD788" s="90"/>
      <c r="AE788" s="90"/>
      <c r="AF788" s="90"/>
      <c r="AG788" s="90"/>
      <c r="AH788" s="81"/>
      <c r="AI788" s="90"/>
      <c r="AJ788" s="90"/>
      <c r="AK788" s="90"/>
      <c r="AL788" s="90"/>
      <c r="AM788" s="90"/>
      <c r="AN788" s="90"/>
      <c r="AO788" s="90"/>
      <c r="AP788" s="90"/>
      <c r="AQ788" s="90"/>
      <c r="AR788" s="90"/>
      <c r="AS788" s="90"/>
      <c r="AT788" s="90"/>
      <c r="AU788" s="90"/>
      <c r="AV788" s="90"/>
      <c r="AW788" s="90"/>
      <c r="AX788" s="125"/>
      <c r="AY788" s="131"/>
      <c r="AZ788" s="131"/>
      <c r="BA788" s="131"/>
      <c r="BB788" s="131"/>
      <c r="BC788" s="131"/>
      <c r="BD788" s="131"/>
      <c r="BE788" s="131"/>
      <c r="BF788" s="131"/>
      <c r="BG788" s="131"/>
      <c r="BH788" s="131"/>
      <c r="BI788" s="131"/>
      <c r="BJ788" s="131"/>
      <c r="BK788" s="131"/>
      <c r="BL788" s="131"/>
      <c r="BM788" s="131"/>
      <c r="BN788" s="131"/>
      <c r="BO788" s="131"/>
      <c r="BP788" s="131"/>
      <c r="BQ788" s="131"/>
      <c r="BR788" s="131"/>
      <c r="BS788" s="131"/>
    </row>
    <row r="789" spans="28:71" ht="14">
      <c r="AB789" s="80"/>
      <c r="AC789" s="90"/>
      <c r="AD789" s="90"/>
      <c r="AE789" s="90"/>
      <c r="AF789" s="90"/>
      <c r="AG789" s="90"/>
      <c r="AH789" s="90"/>
      <c r="AI789" s="90"/>
      <c r="AJ789" s="90"/>
      <c r="AK789" s="90"/>
      <c r="AL789" s="90"/>
      <c r="AM789" s="90"/>
      <c r="AN789" s="90"/>
      <c r="AO789" s="90"/>
      <c r="AP789" s="90"/>
      <c r="AQ789" s="90"/>
      <c r="AR789" s="90"/>
      <c r="AS789" s="90"/>
      <c r="AT789" s="90"/>
      <c r="AU789" s="90"/>
      <c r="AV789" s="90"/>
      <c r="AW789" s="90"/>
      <c r="AX789" s="125"/>
      <c r="AY789" s="131"/>
      <c r="AZ789" s="131"/>
      <c r="BA789" s="131"/>
      <c r="BB789" s="131"/>
      <c r="BC789" s="131"/>
      <c r="BD789" s="131"/>
      <c r="BE789" s="131"/>
      <c r="BF789" s="131"/>
      <c r="BG789" s="131"/>
      <c r="BH789" s="131"/>
      <c r="BI789" s="131"/>
      <c r="BJ789" s="131"/>
      <c r="BK789" s="131"/>
      <c r="BL789" s="131"/>
      <c r="BM789" s="131"/>
      <c r="BN789" s="131"/>
      <c r="BO789" s="131"/>
      <c r="BP789" s="131"/>
      <c r="BQ789" s="131"/>
      <c r="BR789" s="131"/>
      <c r="BS789" s="131"/>
    </row>
    <row r="790" spans="28:71">
      <c r="AB790" s="133"/>
      <c r="AC790" s="132"/>
      <c r="AD790" s="132"/>
      <c r="AE790" s="132"/>
      <c r="AF790" s="132"/>
      <c r="AG790" s="132"/>
      <c r="AH790" s="132"/>
      <c r="AI790" s="132"/>
      <c r="AJ790" s="132"/>
      <c r="AK790" s="125"/>
      <c r="AL790" s="125"/>
      <c r="AM790" s="125"/>
      <c r="AN790" s="125"/>
      <c r="AO790" s="125"/>
      <c r="AP790" s="125"/>
      <c r="AQ790" s="125"/>
      <c r="AR790" s="125"/>
      <c r="AS790" s="125"/>
      <c r="AT790" s="125"/>
      <c r="AU790" s="125"/>
      <c r="AV790" s="125"/>
      <c r="AW790" s="125"/>
      <c r="AX790" s="125"/>
      <c r="AY790" s="125"/>
      <c r="AZ790" s="125"/>
      <c r="BA790" s="125"/>
      <c r="BB790" s="125"/>
      <c r="BC790" s="125"/>
      <c r="BD790" s="125"/>
      <c r="BE790" s="125"/>
      <c r="BF790" s="125"/>
      <c r="BG790" s="125"/>
      <c r="BH790" s="125"/>
      <c r="BI790" s="125"/>
      <c r="BJ790" s="125"/>
      <c r="BK790" s="125"/>
      <c r="BL790" s="125"/>
      <c r="BM790" s="125"/>
      <c r="BN790" s="125"/>
      <c r="BO790" s="125"/>
      <c r="BP790" s="125"/>
      <c r="BQ790" s="125"/>
      <c r="BR790" s="125"/>
      <c r="BS790" s="125"/>
    </row>
    <row r="791" spans="28:71">
      <c r="AB791" s="133"/>
      <c r="AC791" s="132"/>
      <c r="AD791" s="132"/>
      <c r="AE791" s="132"/>
      <c r="AF791" s="132"/>
      <c r="AG791" s="132"/>
      <c r="AH791" s="132"/>
      <c r="AI791" s="132"/>
      <c r="AJ791" s="132"/>
      <c r="AK791" s="125"/>
      <c r="AL791" s="125"/>
      <c r="AM791" s="125"/>
      <c r="AN791" s="125"/>
      <c r="AO791" s="125"/>
      <c r="AP791" s="125"/>
      <c r="AQ791" s="125"/>
      <c r="AR791" s="125"/>
      <c r="AS791" s="125"/>
      <c r="AT791" s="125"/>
      <c r="AU791" s="125"/>
      <c r="AV791" s="125"/>
      <c r="AW791" s="125"/>
      <c r="AX791" s="125"/>
      <c r="AY791" s="125"/>
      <c r="AZ791" s="125"/>
      <c r="BA791" s="125"/>
      <c r="BB791" s="125"/>
      <c r="BC791" s="125"/>
      <c r="BD791" s="125"/>
      <c r="BE791" s="125"/>
      <c r="BF791" s="125"/>
      <c r="BG791" s="125"/>
      <c r="BH791" s="125"/>
      <c r="BI791" s="125"/>
      <c r="BJ791" s="125"/>
      <c r="BK791" s="125"/>
      <c r="BL791" s="125"/>
      <c r="BM791" s="125"/>
      <c r="BN791" s="125"/>
      <c r="BO791" s="125"/>
      <c r="BP791" s="125"/>
      <c r="BQ791" s="125"/>
      <c r="BR791" s="125"/>
      <c r="BS791" s="125"/>
    </row>
    <row r="792" spans="28:71">
      <c r="AB792" s="127"/>
      <c r="AC792" s="128"/>
      <c r="AD792" s="128"/>
      <c r="AE792" s="128"/>
      <c r="AF792" s="128"/>
      <c r="AG792" s="128"/>
      <c r="AH792" s="128"/>
      <c r="AI792" s="128"/>
      <c r="AJ792" s="128"/>
      <c r="AK792" s="128"/>
      <c r="AL792" s="128"/>
      <c r="AM792" s="128"/>
      <c r="AN792" s="128"/>
      <c r="AO792" s="128"/>
      <c r="AP792" s="128"/>
      <c r="AQ792" s="128"/>
      <c r="AR792" s="128"/>
      <c r="AS792" s="128"/>
      <c r="AT792" s="128"/>
      <c r="AU792" s="128"/>
      <c r="AV792" s="128"/>
      <c r="AW792" s="128"/>
      <c r="AX792" s="125"/>
      <c r="AY792" s="125"/>
      <c r="AZ792" s="125"/>
      <c r="BA792" s="125"/>
      <c r="BB792" s="125"/>
      <c r="BC792" s="125"/>
      <c r="BD792" s="125"/>
      <c r="BE792" s="125"/>
      <c r="BF792" s="125"/>
      <c r="BG792" s="125"/>
      <c r="BH792" s="125"/>
      <c r="BI792" s="125"/>
      <c r="BJ792" s="125"/>
      <c r="BK792" s="125"/>
      <c r="BL792" s="125"/>
      <c r="BM792" s="125"/>
      <c r="BN792" s="125"/>
      <c r="BO792" s="125"/>
      <c r="BP792" s="125"/>
      <c r="BQ792" s="125"/>
      <c r="BR792" s="125"/>
      <c r="BS792" s="125"/>
    </row>
    <row r="793" spans="28:71">
      <c r="AB793" s="127"/>
      <c r="AC793" s="272"/>
      <c r="AD793" s="272"/>
      <c r="AE793" s="272"/>
      <c r="AF793" s="272"/>
      <c r="AG793" s="272"/>
      <c r="AH793" s="272"/>
      <c r="AI793" s="272"/>
      <c r="AJ793" s="272"/>
      <c r="AK793" s="272"/>
      <c r="AL793" s="272"/>
      <c r="AM793" s="272"/>
      <c r="AN793" s="272"/>
      <c r="AO793" s="272"/>
      <c r="AP793" s="272"/>
      <c r="AQ793" s="272"/>
      <c r="AR793" s="272"/>
      <c r="AS793" s="272"/>
      <c r="AT793" s="272"/>
      <c r="AU793" s="272"/>
      <c r="AV793" s="272"/>
      <c r="AW793" s="272"/>
      <c r="AX793" s="125"/>
      <c r="AY793" s="125"/>
      <c r="AZ793" s="125"/>
      <c r="BA793" s="125"/>
      <c r="BB793" s="125"/>
      <c r="BC793" s="125"/>
      <c r="BD793" s="125"/>
      <c r="BE793" s="125"/>
      <c r="BF793" s="125"/>
      <c r="BG793" s="125"/>
      <c r="BH793" s="125"/>
      <c r="BI793" s="125"/>
      <c r="BJ793" s="125"/>
      <c r="BK793" s="125"/>
      <c r="BL793" s="125"/>
      <c r="BM793" s="125"/>
      <c r="BN793" s="125"/>
      <c r="BO793" s="125"/>
      <c r="BP793" s="125"/>
      <c r="BQ793" s="125"/>
      <c r="BR793" s="125"/>
      <c r="BS793" s="125"/>
    </row>
    <row r="794" spans="28:71" ht="14">
      <c r="AB794" s="129"/>
      <c r="AC794" s="102"/>
      <c r="AD794" s="102"/>
      <c r="AE794" s="102"/>
      <c r="AF794" s="102"/>
      <c r="AG794" s="102"/>
      <c r="AH794" s="102"/>
      <c r="AI794" s="102"/>
      <c r="AJ794" s="130"/>
      <c r="AK794" s="130"/>
      <c r="AL794" s="130"/>
      <c r="AM794" s="130"/>
      <c r="AN794" s="130"/>
      <c r="AO794" s="130"/>
      <c r="AP794" s="102"/>
      <c r="AQ794" s="130"/>
      <c r="AR794" s="130"/>
      <c r="AS794" s="130"/>
      <c r="AT794" s="130"/>
      <c r="AU794" s="130"/>
      <c r="AV794" s="130"/>
      <c r="AW794" s="130"/>
      <c r="AX794" s="125"/>
      <c r="AY794" s="102"/>
      <c r="AZ794" s="102"/>
      <c r="BA794" s="102"/>
      <c r="BB794" s="102"/>
      <c r="BC794" s="102"/>
      <c r="BD794" s="102"/>
      <c r="BE794" s="102"/>
      <c r="BF794" s="130"/>
      <c r="BG794" s="130"/>
      <c r="BH794" s="130"/>
      <c r="BI794" s="130"/>
      <c r="BJ794" s="130"/>
      <c r="BK794" s="130"/>
      <c r="BL794" s="102"/>
      <c r="BM794" s="130"/>
      <c r="BN794" s="130"/>
      <c r="BO794" s="130"/>
      <c r="BP794" s="130"/>
      <c r="BQ794" s="130"/>
      <c r="BR794" s="130"/>
      <c r="BS794" s="130"/>
    </row>
    <row r="795" spans="28:71" ht="14">
      <c r="AB795" s="80"/>
      <c r="AC795" s="81"/>
      <c r="AD795" s="81"/>
      <c r="AE795" s="81"/>
      <c r="AF795" s="81"/>
      <c r="AG795" s="81"/>
      <c r="AH795" s="81"/>
      <c r="AI795" s="81"/>
      <c r="AJ795" s="81"/>
      <c r="AK795" s="81"/>
      <c r="AL795" s="81"/>
      <c r="AM795" s="81"/>
      <c r="AN795" s="81"/>
      <c r="AO795" s="81"/>
      <c r="AP795" s="81"/>
      <c r="AQ795" s="81"/>
      <c r="AR795" s="81"/>
      <c r="AS795" s="81"/>
      <c r="AT795" s="81"/>
      <c r="AU795" s="81"/>
      <c r="AV795" s="81"/>
      <c r="AW795" s="81"/>
      <c r="AX795" s="125"/>
      <c r="AY795" s="131"/>
      <c r="AZ795" s="131"/>
      <c r="BA795" s="131"/>
      <c r="BB795" s="131"/>
      <c r="BC795" s="131"/>
      <c r="BD795" s="131"/>
      <c r="BE795" s="131"/>
      <c r="BF795" s="131"/>
      <c r="BG795" s="131"/>
      <c r="BH795" s="131"/>
      <c r="BI795" s="131"/>
      <c r="BJ795" s="131"/>
      <c r="BK795" s="131"/>
      <c r="BL795" s="131"/>
      <c r="BM795" s="131"/>
      <c r="BN795" s="131"/>
      <c r="BO795" s="131"/>
      <c r="BP795" s="131"/>
      <c r="BQ795" s="131"/>
      <c r="BR795" s="131"/>
      <c r="BS795" s="131"/>
    </row>
    <row r="796" spans="28:71" ht="14">
      <c r="AB796" s="80"/>
      <c r="AC796" s="81"/>
      <c r="AD796" s="81"/>
      <c r="AE796" s="81"/>
      <c r="AF796" s="81"/>
      <c r="AG796" s="81"/>
      <c r="AH796" s="81"/>
      <c r="AI796" s="81"/>
      <c r="AJ796" s="81"/>
      <c r="AK796" s="81"/>
      <c r="AL796" s="81"/>
      <c r="AM796" s="81"/>
      <c r="AN796" s="81"/>
      <c r="AO796" s="81"/>
      <c r="AP796" s="81"/>
      <c r="AQ796" s="81"/>
      <c r="AR796" s="81"/>
      <c r="AS796" s="81"/>
      <c r="AT796" s="81"/>
      <c r="AU796" s="81"/>
      <c r="AV796" s="81"/>
      <c r="AW796" s="81"/>
      <c r="AX796" s="125"/>
      <c r="AY796" s="131"/>
      <c r="AZ796" s="131"/>
      <c r="BA796" s="131"/>
      <c r="BB796" s="131"/>
      <c r="BC796" s="131"/>
      <c r="BD796" s="131"/>
      <c r="BE796" s="131"/>
      <c r="BF796" s="131"/>
      <c r="BG796" s="131"/>
      <c r="BH796" s="131"/>
      <c r="BI796" s="131"/>
      <c r="BJ796" s="131"/>
      <c r="BK796" s="131"/>
      <c r="BL796" s="131"/>
      <c r="BM796" s="131"/>
      <c r="BN796" s="131"/>
      <c r="BO796" s="131"/>
      <c r="BP796" s="131"/>
      <c r="BQ796" s="131"/>
      <c r="BR796" s="131"/>
      <c r="BS796" s="131"/>
    </row>
    <row r="797" spans="28:71" ht="14">
      <c r="AB797" s="80"/>
      <c r="AC797" s="81"/>
      <c r="AD797" s="81"/>
      <c r="AE797" s="81"/>
      <c r="AF797" s="81"/>
      <c r="AG797" s="81"/>
      <c r="AH797" s="81"/>
      <c r="AI797" s="81"/>
      <c r="AJ797" s="81"/>
      <c r="AK797" s="81"/>
      <c r="AL797" s="81"/>
      <c r="AM797" s="81"/>
      <c r="AN797" s="81"/>
      <c r="AO797" s="81"/>
      <c r="AP797" s="81"/>
      <c r="AQ797" s="81"/>
      <c r="AR797" s="81"/>
      <c r="AS797" s="81"/>
      <c r="AT797" s="81"/>
      <c r="AU797" s="81"/>
      <c r="AV797" s="81"/>
      <c r="AW797" s="81"/>
      <c r="AX797" s="125"/>
      <c r="AY797" s="131"/>
      <c r="AZ797" s="131"/>
      <c r="BA797" s="131"/>
      <c r="BB797" s="131"/>
      <c r="BC797" s="131"/>
      <c r="BD797" s="131"/>
      <c r="BE797" s="131"/>
      <c r="BF797" s="131"/>
      <c r="BG797" s="131"/>
      <c r="BH797" s="131"/>
      <c r="BI797" s="131"/>
      <c r="BJ797" s="131"/>
      <c r="BK797" s="131"/>
      <c r="BL797" s="131"/>
      <c r="BM797" s="131"/>
      <c r="BN797" s="131"/>
      <c r="BO797" s="131"/>
      <c r="BP797" s="131"/>
      <c r="BQ797" s="131"/>
      <c r="BR797" s="131"/>
      <c r="BS797" s="131"/>
    </row>
    <row r="798" spans="28:71" ht="14">
      <c r="AB798" s="80"/>
      <c r="AC798" s="81"/>
      <c r="AD798" s="81"/>
      <c r="AE798" s="81"/>
      <c r="AF798" s="81"/>
      <c r="AG798" s="81"/>
      <c r="AH798" s="81"/>
      <c r="AI798" s="81"/>
      <c r="AJ798" s="81"/>
      <c r="AK798" s="81"/>
      <c r="AL798" s="81"/>
      <c r="AM798" s="81"/>
      <c r="AN798" s="81"/>
      <c r="AO798" s="81"/>
      <c r="AP798" s="81"/>
      <c r="AQ798" s="81"/>
      <c r="AR798" s="81"/>
      <c r="AS798" s="81"/>
      <c r="AT798" s="81"/>
      <c r="AU798" s="81"/>
      <c r="AV798" s="81"/>
      <c r="AW798" s="81"/>
      <c r="AX798" s="125"/>
      <c r="AY798" s="131"/>
      <c r="AZ798" s="131"/>
      <c r="BA798" s="131"/>
      <c r="BB798" s="131"/>
      <c r="BC798" s="131"/>
      <c r="BD798" s="131"/>
      <c r="BE798" s="131"/>
      <c r="BF798" s="131"/>
      <c r="BG798" s="131"/>
      <c r="BH798" s="131"/>
      <c r="BI798" s="131"/>
      <c r="BJ798" s="131"/>
      <c r="BK798" s="131"/>
      <c r="BL798" s="131"/>
      <c r="BM798" s="131"/>
      <c r="BN798" s="131"/>
      <c r="BO798" s="131"/>
      <c r="BP798" s="131"/>
      <c r="BQ798" s="131"/>
      <c r="BR798" s="131"/>
      <c r="BS798" s="131"/>
    </row>
    <row r="799" spans="28:71" ht="14">
      <c r="AB799" s="80"/>
      <c r="AC799" s="81"/>
      <c r="AD799" s="81"/>
      <c r="AE799" s="81"/>
      <c r="AF799" s="81"/>
      <c r="AG799" s="81"/>
      <c r="AH799" s="81"/>
      <c r="AI799" s="81"/>
      <c r="AJ799" s="81"/>
      <c r="AK799" s="81"/>
      <c r="AL799" s="81"/>
      <c r="AM799" s="81"/>
      <c r="AN799" s="81"/>
      <c r="AO799" s="81"/>
      <c r="AP799" s="81"/>
      <c r="AQ799" s="81"/>
      <c r="AR799" s="81"/>
      <c r="AS799" s="81"/>
      <c r="AT799" s="81"/>
      <c r="AU799" s="81"/>
      <c r="AV799" s="81"/>
      <c r="AW799" s="81"/>
      <c r="AX799" s="125"/>
      <c r="AY799" s="131"/>
      <c r="AZ799" s="131"/>
      <c r="BA799" s="131"/>
      <c r="BB799" s="131"/>
      <c r="BC799" s="131"/>
      <c r="BD799" s="131"/>
      <c r="BE799" s="131"/>
      <c r="BF799" s="131"/>
      <c r="BG799" s="131"/>
      <c r="BH799" s="131"/>
      <c r="BI799" s="131"/>
      <c r="BJ799" s="131"/>
      <c r="BK799" s="131"/>
      <c r="BL799" s="131"/>
      <c r="BM799" s="131"/>
      <c r="BN799" s="131"/>
      <c r="BO799" s="131"/>
      <c r="BP799" s="131"/>
      <c r="BQ799" s="131"/>
      <c r="BR799" s="131"/>
      <c r="BS799" s="131"/>
    </row>
    <row r="800" spans="28:71" ht="14">
      <c r="AB800" s="80"/>
      <c r="AC800" s="81"/>
      <c r="AD800" s="81"/>
      <c r="AE800" s="81"/>
      <c r="AF800" s="81"/>
      <c r="AG800" s="81"/>
      <c r="AH800" s="81"/>
      <c r="AI800" s="81"/>
      <c r="AJ800" s="81"/>
      <c r="AK800" s="81"/>
      <c r="AL800" s="81"/>
      <c r="AM800" s="81"/>
      <c r="AN800" s="81"/>
      <c r="AO800" s="81"/>
      <c r="AP800" s="81"/>
      <c r="AQ800" s="81"/>
      <c r="AR800" s="81"/>
      <c r="AS800" s="81"/>
      <c r="AT800" s="81"/>
      <c r="AU800" s="81"/>
      <c r="AV800" s="81"/>
      <c r="AW800" s="81"/>
      <c r="AX800" s="125"/>
      <c r="AY800" s="131"/>
      <c r="AZ800" s="131"/>
      <c r="BA800" s="131"/>
      <c r="BB800" s="131"/>
      <c r="BC800" s="131"/>
      <c r="BD800" s="131"/>
      <c r="BE800" s="131"/>
      <c r="BF800" s="131"/>
      <c r="BG800" s="131"/>
      <c r="BH800" s="131"/>
      <c r="BI800" s="131"/>
      <c r="BJ800" s="131"/>
      <c r="BK800" s="131"/>
      <c r="BL800" s="131"/>
      <c r="BM800" s="131"/>
      <c r="BN800" s="131"/>
      <c r="BO800" s="131"/>
      <c r="BP800" s="131"/>
      <c r="BQ800" s="131"/>
      <c r="BR800" s="131"/>
      <c r="BS800" s="131"/>
    </row>
    <row r="801" spans="28:71" ht="14">
      <c r="AB801" s="80"/>
      <c r="AC801" s="81"/>
      <c r="AD801" s="81"/>
      <c r="AE801" s="81"/>
      <c r="AF801" s="81"/>
      <c r="AG801" s="81"/>
      <c r="AH801" s="81"/>
      <c r="AI801" s="81"/>
      <c r="AJ801" s="81"/>
      <c r="AK801" s="81"/>
      <c r="AL801" s="81"/>
      <c r="AM801" s="81"/>
      <c r="AN801" s="81"/>
      <c r="AO801" s="81"/>
      <c r="AP801" s="81"/>
      <c r="AQ801" s="81"/>
      <c r="AR801" s="81"/>
      <c r="AS801" s="81"/>
      <c r="AT801" s="81"/>
      <c r="AU801" s="81"/>
      <c r="AV801" s="81"/>
      <c r="AW801" s="81"/>
      <c r="AX801" s="125"/>
      <c r="AY801" s="131"/>
      <c r="AZ801" s="131"/>
      <c r="BA801" s="131"/>
      <c r="BB801" s="131"/>
      <c r="BC801" s="131"/>
      <c r="BD801" s="131"/>
      <c r="BE801" s="131"/>
      <c r="BF801" s="131"/>
      <c r="BG801" s="131"/>
      <c r="BH801" s="131"/>
      <c r="BI801" s="131"/>
      <c r="BJ801" s="131"/>
      <c r="BK801" s="131"/>
      <c r="BL801" s="131"/>
      <c r="BM801" s="131"/>
      <c r="BN801" s="131"/>
      <c r="BO801" s="131"/>
      <c r="BP801" s="131"/>
      <c r="BQ801" s="131"/>
      <c r="BR801" s="131"/>
      <c r="BS801" s="131"/>
    </row>
    <row r="802" spans="28:71" ht="14">
      <c r="AB802" s="80"/>
      <c r="AC802" s="81"/>
      <c r="AD802" s="81"/>
      <c r="AE802" s="81"/>
      <c r="AF802" s="81"/>
      <c r="AG802" s="81"/>
      <c r="AH802" s="81"/>
      <c r="AI802" s="81"/>
      <c r="AJ802" s="81"/>
      <c r="AK802" s="81"/>
      <c r="AL802" s="81"/>
      <c r="AM802" s="81"/>
      <c r="AN802" s="81"/>
      <c r="AO802" s="81"/>
      <c r="AP802" s="81"/>
      <c r="AQ802" s="81"/>
      <c r="AR802" s="81"/>
      <c r="AS802" s="81"/>
      <c r="AT802" s="81"/>
      <c r="AU802" s="81"/>
      <c r="AV802" s="81"/>
      <c r="AW802" s="81"/>
      <c r="AX802" s="125"/>
      <c r="AY802" s="131"/>
      <c r="AZ802" s="131"/>
      <c r="BA802" s="131"/>
      <c r="BB802" s="131"/>
      <c r="BC802" s="131"/>
      <c r="BD802" s="131"/>
      <c r="BE802" s="131"/>
      <c r="BF802" s="131"/>
      <c r="BG802" s="131"/>
      <c r="BH802" s="131"/>
      <c r="BI802" s="131"/>
      <c r="BJ802" s="131"/>
      <c r="BK802" s="131"/>
      <c r="BL802" s="131"/>
      <c r="BM802" s="131"/>
      <c r="BN802" s="131"/>
      <c r="BO802" s="131"/>
      <c r="BP802" s="131"/>
      <c r="BQ802" s="131"/>
      <c r="BR802" s="131"/>
      <c r="BS802" s="131"/>
    </row>
    <row r="803" spans="28:71" ht="14">
      <c r="AB803" s="80"/>
      <c r="AC803" s="81"/>
      <c r="AD803" s="81"/>
      <c r="AE803" s="81"/>
      <c r="AF803" s="81"/>
      <c r="AG803" s="81"/>
      <c r="AH803" s="81"/>
      <c r="AI803" s="81"/>
      <c r="AJ803" s="81"/>
      <c r="AK803" s="81"/>
      <c r="AL803" s="81"/>
      <c r="AM803" s="81"/>
      <c r="AN803" s="81"/>
      <c r="AO803" s="81"/>
      <c r="AP803" s="81"/>
      <c r="AQ803" s="81"/>
      <c r="AR803" s="81"/>
      <c r="AS803" s="81"/>
      <c r="AT803" s="81"/>
      <c r="AU803" s="81"/>
      <c r="AV803" s="81"/>
      <c r="AW803" s="81"/>
      <c r="AX803" s="125"/>
      <c r="AY803" s="131"/>
      <c r="AZ803" s="131"/>
      <c r="BA803" s="131"/>
      <c r="BB803" s="131"/>
      <c r="BC803" s="131"/>
      <c r="BD803" s="131"/>
      <c r="BE803" s="131"/>
      <c r="BF803" s="131"/>
      <c r="BG803" s="131"/>
      <c r="BH803" s="131"/>
      <c r="BI803" s="131"/>
      <c r="BJ803" s="131"/>
      <c r="BK803" s="131"/>
      <c r="BL803" s="131"/>
      <c r="BM803" s="131"/>
      <c r="BN803" s="131"/>
      <c r="BO803" s="131"/>
      <c r="BP803" s="131"/>
      <c r="BQ803" s="131"/>
      <c r="BR803" s="131"/>
      <c r="BS803" s="131"/>
    </row>
    <row r="804" spans="28:71" ht="14">
      <c r="AB804" s="80"/>
      <c r="AC804" s="81"/>
      <c r="AD804" s="81"/>
      <c r="AE804" s="81"/>
      <c r="AF804" s="81"/>
      <c r="AG804" s="81"/>
      <c r="AH804" s="81"/>
      <c r="AI804" s="81"/>
      <c r="AJ804" s="81"/>
      <c r="AK804" s="81"/>
      <c r="AL804" s="81"/>
      <c r="AM804" s="81"/>
      <c r="AN804" s="81"/>
      <c r="AO804" s="81"/>
      <c r="AP804" s="81"/>
      <c r="AQ804" s="81"/>
      <c r="AR804" s="81"/>
      <c r="AS804" s="81"/>
      <c r="AT804" s="81"/>
      <c r="AU804" s="81"/>
      <c r="AV804" s="81"/>
      <c r="AW804" s="81"/>
      <c r="AX804" s="125"/>
      <c r="AY804" s="131"/>
      <c r="AZ804" s="131"/>
      <c r="BA804" s="131"/>
      <c r="BB804" s="131"/>
      <c r="BC804" s="131"/>
      <c r="BD804" s="131"/>
      <c r="BE804" s="131"/>
      <c r="BF804" s="131"/>
      <c r="BG804" s="131"/>
      <c r="BH804" s="131"/>
      <c r="BI804" s="131"/>
      <c r="BJ804" s="131"/>
      <c r="BK804" s="131"/>
      <c r="BL804" s="131"/>
      <c r="BM804" s="131"/>
      <c r="BN804" s="131"/>
      <c r="BO804" s="131"/>
      <c r="BP804" s="131"/>
      <c r="BQ804" s="131"/>
      <c r="BR804" s="131"/>
      <c r="BS804" s="131"/>
    </row>
    <row r="805" spans="28:71" ht="14">
      <c r="AB805" s="80"/>
      <c r="AC805" s="81"/>
      <c r="AD805" s="81"/>
      <c r="AE805" s="81"/>
      <c r="AF805" s="81"/>
      <c r="AG805" s="81"/>
      <c r="AH805" s="81"/>
      <c r="AI805" s="81"/>
      <c r="AJ805" s="81"/>
      <c r="AK805" s="81"/>
      <c r="AL805" s="81"/>
      <c r="AM805" s="81"/>
      <c r="AN805" s="81"/>
      <c r="AO805" s="81"/>
      <c r="AP805" s="81"/>
      <c r="AQ805" s="81"/>
      <c r="AR805" s="81"/>
      <c r="AS805" s="81"/>
      <c r="AT805" s="81"/>
      <c r="AU805" s="81"/>
      <c r="AV805" s="81"/>
      <c r="AW805" s="81"/>
      <c r="AX805" s="125"/>
      <c r="AY805" s="131"/>
      <c r="AZ805" s="131"/>
      <c r="BA805" s="131"/>
      <c r="BB805" s="131"/>
      <c r="BC805" s="131"/>
      <c r="BD805" s="131"/>
      <c r="BE805" s="131"/>
      <c r="BF805" s="131"/>
      <c r="BG805" s="131"/>
      <c r="BH805" s="131"/>
      <c r="BI805" s="131"/>
      <c r="BJ805" s="131"/>
      <c r="BK805" s="131"/>
      <c r="BL805" s="131"/>
      <c r="BM805" s="131"/>
      <c r="BN805" s="131"/>
      <c r="BO805" s="131"/>
      <c r="BP805" s="131"/>
      <c r="BQ805" s="131"/>
      <c r="BR805" s="131"/>
      <c r="BS805" s="131"/>
    </row>
    <row r="806" spans="28:71" ht="14">
      <c r="AB806" s="80"/>
      <c r="AC806" s="81"/>
      <c r="AD806" s="81"/>
      <c r="AE806" s="81"/>
      <c r="AF806" s="81"/>
      <c r="AG806" s="81"/>
      <c r="AH806" s="81"/>
      <c r="AI806" s="81"/>
      <c r="AJ806" s="81"/>
      <c r="AK806" s="81"/>
      <c r="AL806" s="81"/>
      <c r="AM806" s="81"/>
      <c r="AN806" s="81"/>
      <c r="AO806" s="81"/>
      <c r="AP806" s="81"/>
      <c r="AQ806" s="81"/>
      <c r="AR806" s="81"/>
      <c r="AS806" s="81"/>
      <c r="AT806" s="81"/>
      <c r="AU806" s="81"/>
      <c r="AV806" s="81"/>
      <c r="AW806" s="81"/>
      <c r="AX806" s="125"/>
      <c r="AY806" s="131"/>
      <c r="AZ806" s="131"/>
      <c r="BA806" s="131"/>
      <c r="BB806" s="131"/>
      <c r="BC806" s="131"/>
      <c r="BD806" s="131"/>
      <c r="BE806" s="131"/>
      <c r="BF806" s="131"/>
      <c r="BG806" s="131"/>
      <c r="BH806" s="131"/>
      <c r="BI806" s="131"/>
      <c r="BJ806" s="131"/>
      <c r="BK806" s="131"/>
      <c r="BL806" s="131"/>
      <c r="BM806" s="131"/>
      <c r="BN806" s="131"/>
      <c r="BO806" s="131"/>
      <c r="BP806" s="131"/>
      <c r="BQ806" s="131"/>
      <c r="BR806" s="131"/>
      <c r="BS806" s="131"/>
    </row>
    <row r="807" spans="28:71" ht="14">
      <c r="AB807" s="80"/>
      <c r="AC807" s="81"/>
      <c r="AD807" s="81"/>
      <c r="AE807" s="81"/>
      <c r="AF807" s="81"/>
      <c r="AG807" s="81"/>
      <c r="AH807" s="81"/>
      <c r="AI807" s="81"/>
      <c r="AJ807" s="81"/>
      <c r="AK807" s="81"/>
      <c r="AL807" s="81"/>
      <c r="AM807" s="81"/>
      <c r="AN807" s="81"/>
      <c r="AO807" s="81"/>
      <c r="AP807" s="81"/>
      <c r="AQ807" s="81"/>
      <c r="AR807" s="81"/>
      <c r="AS807" s="81"/>
      <c r="AT807" s="81"/>
      <c r="AU807" s="81"/>
      <c r="AV807" s="81"/>
      <c r="AW807" s="81"/>
      <c r="AX807" s="125"/>
      <c r="AY807" s="131"/>
      <c r="AZ807" s="131"/>
      <c r="BA807" s="131"/>
      <c r="BB807" s="131"/>
      <c r="BC807" s="131"/>
      <c r="BD807" s="131"/>
      <c r="BE807" s="131"/>
      <c r="BF807" s="131"/>
      <c r="BG807" s="131"/>
      <c r="BH807" s="131"/>
      <c r="BI807" s="131"/>
      <c r="BJ807" s="131"/>
      <c r="BK807" s="131"/>
      <c r="BL807" s="131"/>
      <c r="BM807" s="131"/>
      <c r="BN807" s="131"/>
      <c r="BO807" s="131"/>
      <c r="BP807" s="131"/>
      <c r="BQ807" s="131"/>
      <c r="BR807" s="131"/>
      <c r="BS807" s="131"/>
    </row>
    <row r="808" spans="28:71" ht="14">
      <c r="AB808" s="80"/>
      <c r="AC808" s="81"/>
      <c r="AD808" s="81"/>
      <c r="AE808" s="81"/>
      <c r="AF808" s="81"/>
      <c r="AG808" s="81"/>
      <c r="AH808" s="81"/>
      <c r="AI808" s="81"/>
      <c r="AJ808" s="81"/>
      <c r="AK808" s="81"/>
      <c r="AL808" s="81"/>
      <c r="AM808" s="81"/>
      <c r="AN808" s="81"/>
      <c r="AO808" s="81"/>
      <c r="AP808" s="81"/>
      <c r="AQ808" s="81"/>
      <c r="AR808" s="81"/>
      <c r="AS808" s="81"/>
      <c r="AT808" s="81"/>
      <c r="AU808" s="81"/>
      <c r="AV808" s="81"/>
      <c r="AW808" s="81"/>
      <c r="AX808" s="125"/>
      <c r="AY808" s="131"/>
      <c r="AZ808" s="131"/>
      <c r="BA808" s="131"/>
      <c r="BB808" s="131"/>
      <c r="BC808" s="131"/>
      <c r="BD808" s="131"/>
      <c r="BE808" s="131"/>
      <c r="BF808" s="131"/>
      <c r="BG808" s="131"/>
      <c r="BH808" s="131"/>
      <c r="BI808" s="131"/>
      <c r="BJ808" s="131"/>
      <c r="BK808" s="131"/>
      <c r="BL808" s="131"/>
      <c r="BM808" s="131"/>
      <c r="BN808" s="131"/>
      <c r="BO808" s="131"/>
      <c r="BP808" s="131"/>
      <c r="BQ808" s="131"/>
      <c r="BR808" s="131"/>
      <c r="BS808" s="131"/>
    </row>
    <row r="809" spans="28:71" ht="14">
      <c r="AB809" s="80"/>
      <c r="AC809" s="81"/>
      <c r="AD809" s="81"/>
      <c r="AE809" s="81"/>
      <c r="AF809" s="81"/>
      <c r="AG809" s="81"/>
      <c r="AH809" s="81"/>
      <c r="AI809" s="81"/>
      <c r="AJ809" s="81"/>
      <c r="AK809" s="81"/>
      <c r="AL809" s="81"/>
      <c r="AM809" s="81"/>
      <c r="AN809" s="81"/>
      <c r="AO809" s="81"/>
      <c r="AP809" s="81"/>
      <c r="AQ809" s="81"/>
      <c r="AR809" s="81"/>
      <c r="AS809" s="81"/>
      <c r="AT809" s="81"/>
      <c r="AU809" s="81"/>
      <c r="AV809" s="81"/>
      <c r="AW809" s="81"/>
      <c r="AX809" s="125"/>
      <c r="AY809" s="131"/>
      <c r="AZ809" s="131"/>
      <c r="BA809" s="131"/>
      <c r="BB809" s="131"/>
      <c r="BC809" s="131"/>
      <c r="BD809" s="131"/>
      <c r="BE809" s="131"/>
      <c r="BF809" s="131"/>
      <c r="BG809" s="131"/>
      <c r="BH809" s="131"/>
      <c r="BI809" s="131"/>
      <c r="BJ809" s="131"/>
      <c r="BK809" s="131"/>
      <c r="BL809" s="131"/>
      <c r="BM809" s="131"/>
      <c r="BN809" s="131"/>
      <c r="BO809" s="131"/>
      <c r="BP809" s="131"/>
      <c r="BQ809" s="131"/>
      <c r="BR809" s="131"/>
      <c r="BS809" s="131"/>
    </row>
    <row r="810" spans="28:71" ht="14">
      <c r="AB810" s="80"/>
      <c r="AC810" s="90"/>
      <c r="AD810" s="90"/>
      <c r="AE810" s="90"/>
      <c r="AF810" s="90"/>
      <c r="AG810" s="90"/>
      <c r="AH810" s="81"/>
      <c r="AI810" s="90"/>
      <c r="AJ810" s="90"/>
      <c r="AK810" s="90"/>
      <c r="AL810" s="90"/>
      <c r="AM810" s="90"/>
      <c r="AN810" s="90"/>
      <c r="AO810" s="90"/>
      <c r="AP810" s="90"/>
      <c r="AQ810" s="90"/>
      <c r="AR810" s="90"/>
      <c r="AS810" s="90"/>
      <c r="AT810" s="90"/>
      <c r="AU810" s="90"/>
      <c r="AV810" s="90"/>
      <c r="AW810" s="90"/>
      <c r="AX810" s="125"/>
      <c r="AY810" s="131"/>
      <c r="AZ810" s="131"/>
      <c r="BA810" s="131"/>
      <c r="BB810" s="131"/>
      <c r="BC810" s="131"/>
      <c r="BD810" s="131"/>
      <c r="BE810" s="131"/>
      <c r="BF810" s="131"/>
      <c r="BG810" s="131"/>
      <c r="BH810" s="131"/>
      <c r="BI810" s="131"/>
      <c r="BJ810" s="131"/>
      <c r="BK810" s="131"/>
      <c r="BL810" s="131"/>
      <c r="BM810" s="131"/>
      <c r="BN810" s="131"/>
      <c r="BO810" s="131"/>
      <c r="BP810" s="131"/>
      <c r="BQ810" s="131"/>
      <c r="BR810" s="131"/>
      <c r="BS810" s="131"/>
    </row>
    <row r="811" spans="28:71" ht="14">
      <c r="AB811" s="80"/>
      <c r="AC811" s="90"/>
      <c r="AD811" s="90"/>
      <c r="AE811" s="90"/>
      <c r="AF811" s="90"/>
      <c r="AG811" s="90"/>
      <c r="AH811" s="81"/>
      <c r="AI811" s="90"/>
      <c r="AJ811" s="90"/>
      <c r="AK811" s="90"/>
      <c r="AL811" s="90"/>
      <c r="AM811" s="90"/>
      <c r="AN811" s="90"/>
      <c r="AO811" s="90"/>
      <c r="AP811" s="90"/>
      <c r="AQ811" s="90"/>
      <c r="AR811" s="90"/>
      <c r="AS811" s="90"/>
      <c r="AT811" s="90"/>
      <c r="AU811" s="90"/>
      <c r="AV811" s="90"/>
      <c r="AW811" s="90"/>
      <c r="AX811" s="125"/>
      <c r="AY811" s="131"/>
      <c r="AZ811" s="131"/>
      <c r="BA811" s="131"/>
      <c r="BB811" s="131"/>
      <c r="BC811" s="131"/>
      <c r="BD811" s="131"/>
      <c r="BE811" s="131"/>
      <c r="BF811" s="131"/>
      <c r="BG811" s="131"/>
      <c r="BH811" s="131"/>
      <c r="BI811" s="131"/>
      <c r="BJ811" s="131"/>
      <c r="BK811" s="131"/>
      <c r="BL811" s="131"/>
      <c r="BM811" s="131"/>
      <c r="BN811" s="131"/>
      <c r="BO811" s="131"/>
      <c r="BP811" s="131"/>
      <c r="BQ811" s="131"/>
      <c r="BR811" s="131"/>
      <c r="BS811" s="131"/>
    </row>
    <row r="812" spans="28:71" ht="14">
      <c r="AB812" s="80"/>
      <c r="AC812" s="90"/>
      <c r="AD812" s="90"/>
      <c r="AE812" s="90"/>
      <c r="AF812" s="90"/>
      <c r="AG812" s="90"/>
      <c r="AH812" s="81"/>
      <c r="AI812" s="90"/>
      <c r="AJ812" s="90"/>
      <c r="AK812" s="90"/>
      <c r="AL812" s="90"/>
      <c r="AM812" s="90"/>
      <c r="AN812" s="90"/>
      <c r="AO812" s="90"/>
      <c r="AP812" s="90"/>
      <c r="AQ812" s="90"/>
      <c r="AR812" s="90"/>
      <c r="AS812" s="90"/>
      <c r="AT812" s="90"/>
      <c r="AU812" s="90"/>
      <c r="AV812" s="90"/>
      <c r="AW812" s="90"/>
      <c r="AX812" s="125"/>
      <c r="AY812" s="131"/>
      <c r="AZ812" s="131"/>
      <c r="BA812" s="131"/>
      <c r="BB812" s="131"/>
      <c r="BC812" s="131"/>
      <c r="BD812" s="131"/>
      <c r="BE812" s="131"/>
      <c r="BF812" s="131"/>
      <c r="BG812" s="131"/>
      <c r="BH812" s="131"/>
      <c r="BI812" s="131"/>
      <c r="BJ812" s="131"/>
      <c r="BK812" s="131"/>
      <c r="BL812" s="131"/>
      <c r="BM812" s="131"/>
      <c r="BN812" s="131"/>
      <c r="BO812" s="131"/>
      <c r="BP812" s="131"/>
      <c r="BQ812" s="131"/>
      <c r="BR812" s="131"/>
      <c r="BS812" s="131"/>
    </row>
    <row r="813" spans="28:71" ht="14">
      <c r="AB813" s="80"/>
      <c r="AC813" s="90"/>
      <c r="AD813" s="90"/>
      <c r="AE813" s="90"/>
      <c r="AF813" s="90"/>
      <c r="AG813" s="90"/>
      <c r="AH813" s="90"/>
      <c r="AI813" s="90"/>
      <c r="AJ813" s="90"/>
      <c r="AK813" s="90"/>
      <c r="AL813" s="90"/>
      <c r="AM813" s="90"/>
      <c r="AN813" s="90"/>
      <c r="AO813" s="90"/>
      <c r="AP813" s="90"/>
      <c r="AQ813" s="90"/>
      <c r="AR813" s="90"/>
      <c r="AS813" s="90"/>
      <c r="AT813" s="90"/>
      <c r="AU813" s="90"/>
      <c r="AV813" s="90"/>
      <c r="AW813" s="90"/>
      <c r="AX813" s="125"/>
      <c r="AY813" s="131"/>
      <c r="AZ813" s="131"/>
      <c r="BA813" s="131"/>
      <c r="BB813" s="131"/>
      <c r="BC813" s="131"/>
      <c r="BD813" s="131"/>
      <c r="BE813" s="131"/>
      <c r="BF813" s="131"/>
      <c r="BG813" s="131"/>
      <c r="BH813" s="131"/>
      <c r="BI813" s="131"/>
      <c r="BJ813" s="131"/>
      <c r="BK813" s="131"/>
      <c r="BL813" s="131"/>
      <c r="BM813" s="131"/>
      <c r="BN813" s="131"/>
      <c r="BO813" s="131"/>
      <c r="BP813" s="131"/>
      <c r="BQ813" s="131"/>
      <c r="BR813" s="131"/>
      <c r="BS813" s="131"/>
    </row>
    <row r="814" spans="28:71" ht="14">
      <c r="AB814" s="60"/>
      <c r="AC814" s="61"/>
      <c r="AD814" s="61"/>
      <c r="AE814" s="61"/>
      <c r="AF814" s="61"/>
      <c r="AG814" s="61"/>
      <c r="AH814" s="47"/>
      <c r="AI814" s="61"/>
      <c r="AJ814" s="132"/>
      <c r="AK814" s="125"/>
      <c r="AL814" s="125"/>
      <c r="AM814" s="125"/>
      <c r="AN814" s="125"/>
      <c r="AO814" s="125"/>
      <c r="AP814" s="125"/>
      <c r="AQ814" s="125"/>
      <c r="AR814" s="125"/>
      <c r="AS814" s="125"/>
      <c r="AT814" s="125"/>
      <c r="AU814" s="125"/>
      <c r="AV814" s="125"/>
      <c r="AW814" s="125"/>
      <c r="AX814" s="125"/>
      <c r="AY814" s="125"/>
      <c r="AZ814" s="125"/>
      <c r="BA814" s="125"/>
      <c r="BB814" s="125"/>
      <c r="BC814" s="125"/>
      <c r="BD814" s="125"/>
      <c r="BE814" s="125"/>
      <c r="BF814" s="125"/>
      <c r="BG814" s="125"/>
      <c r="BH814" s="125"/>
      <c r="BI814" s="125"/>
      <c r="BJ814" s="125"/>
      <c r="BK814" s="125"/>
      <c r="BL814" s="125"/>
      <c r="BM814" s="125"/>
      <c r="BN814" s="125"/>
      <c r="BO814" s="125"/>
      <c r="BP814" s="125"/>
      <c r="BQ814" s="125"/>
      <c r="BR814" s="125"/>
      <c r="BS814" s="125"/>
    </row>
    <row r="815" spans="28:71" ht="14">
      <c r="AB815" s="60"/>
      <c r="AC815" s="61"/>
      <c r="AD815" s="61"/>
      <c r="AE815" s="61"/>
      <c r="AF815" s="61"/>
      <c r="AG815" s="61"/>
      <c r="AH815" s="47"/>
      <c r="AI815" s="61"/>
      <c r="AJ815" s="132"/>
      <c r="AK815" s="125"/>
      <c r="AL815" s="125"/>
      <c r="AM815" s="125"/>
      <c r="AN815" s="125"/>
      <c r="AO815" s="125"/>
      <c r="AP815" s="125"/>
      <c r="AQ815" s="125"/>
      <c r="AR815" s="125"/>
      <c r="AS815" s="125"/>
      <c r="AT815" s="125"/>
      <c r="AU815" s="125"/>
      <c r="AV815" s="125"/>
      <c r="AW815" s="125"/>
      <c r="AX815" s="125"/>
      <c r="AY815" s="125"/>
      <c r="AZ815" s="125"/>
      <c r="BA815" s="125"/>
      <c r="BB815" s="125"/>
      <c r="BC815" s="125"/>
      <c r="BD815" s="125"/>
      <c r="BE815" s="125"/>
      <c r="BF815" s="125"/>
      <c r="BG815" s="125"/>
      <c r="BH815" s="125"/>
      <c r="BI815" s="125"/>
      <c r="BJ815" s="125"/>
      <c r="BK815" s="125"/>
      <c r="BL815" s="125"/>
      <c r="BM815" s="125"/>
      <c r="BN815" s="125"/>
      <c r="BO815" s="125"/>
      <c r="BP815" s="125"/>
      <c r="BQ815" s="125"/>
      <c r="BR815" s="125"/>
      <c r="BS815" s="125"/>
    </row>
    <row r="816" spans="28:71">
      <c r="AB816" s="127"/>
      <c r="AC816" s="128"/>
      <c r="AD816" s="128"/>
      <c r="AE816" s="128"/>
      <c r="AF816" s="128"/>
      <c r="AG816" s="128"/>
      <c r="AH816" s="128"/>
      <c r="AI816" s="128"/>
      <c r="AJ816" s="128"/>
      <c r="AK816" s="128"/>
      <c r="AL816" s="128"/>
      <c r="AM816" s="128"/>
      <c r="AN816" s="128"/>
      <c r="AO816" s="128"/>
      <c r="AP816" s="128"/>
      <c r="AQ816" s="128"/>
      <c r="AR816" s="128"/>
      <c r="AS816" s="128"/>
      <c r="AT816" s="128"/>
      <c r="AU816" s="128"/>
      <c r="AV816" s="128"/>
      <c r="AW816" s="128"/>
      <c r="AX816" s="125"/>
      <c r="AY816" s="125"/>
      <c r="AZ816" s="125"/>
      <c r="BA816" s="125"/>
      <c r="BB816" s="125"/>
      <c r="BC816" s="125"/>
      <c r="BD816" s="125"/>
      <c r="BE816" s="125"/>
      <c r="BF816" s="125"/>
      <c r="BG816" s="125"/>
      <c r="BH816" s="125"/>
      <c r="BI816" s="125"/>
      <c r="BJ816" s="125"/>
      <c r="BK816" s="125"/>
      <c r="BL816" s="125"/>
      <c r="BM816" s="125"/>
      <c r="BN816" s="125"/>
      <c r="BO816" s="125"/>
      <c r="BP816" s="125"/>
      <c r="BQ816" s="125"/>
      <c r="BR816" s="125"/>
      <c r="BS816" s="125"/>
    </row>
    <row r="817" spans="28:71">
      <c r="AB817" s="127"/>
      <c r="AC817" s="272"/>
      <c r="AD817" s="272"/>
      <c r="AE817" s="272"/>
      <c r="AF817" s="272"/>
      <c r="AG817" s="272"/>
      <c r="AH817" s="272"/>
      <c r="AI817" s="272"/>
      <c r="AJ817" s="272"/>
      <c r="AK817" s="272"/>
      <c r="AL817" s="272"/>
      <c r="AM817" s="272"/>
      <c r="AN817" s="272"/>
      <c r="AO817" s="272"/>
      <c r="AP817" s="272"/>
      <c r="AQ817" s="272"/>
      <c r="AR817" s="272"/>
      <c r="AS817" s="272"/>
      <c r="AT817" s="272"/>
      <c r="AU817" s="272"/>
      <c r="AV817" s="272"/>
      <c r="AW817" s="272"/>
      <c r="AX817" s="125"/>
      <c r="AY817" s="125"/>
      <c r="AZ817" s="125"/>
      <c r="BA817" s="125"/>
      <c r="BB817" s="125"/>
      <c r="BC817" s="125"/>
      <c r="BD817" s="125"/>
      <c r="BE817" s="125"/>
      <c r="BF817" s="125"/>
      <c r="BG817" s="125"/>
      <c r="BH817" s="125"/>
      <c r="BI817" s="125"/>
      <c r="BJ817" s="125"/>
      <c r="BK817" s="125"/>
      <c r="BL817" s="125"/>
      <c r="BM817" s="125"/>
      <c r="BN817" s="125"/>
      <c r="BO817" s="125"/>
      <c r="BP817" s="125"/>
      <c r="BQ817" s="125"/>
      <c r="BR817" s="125"/>
      <c r="BS817" s="125"/>
    </row>
    <row r="818" spans="28:71" ht="14">
      <c r="AB818" s="129"/>
      <c r="AC818" s="102"/>
      <c r="AD818" s="102"/>
      <c r="AE818" s="102"/>
      <c r="AF818" s="102"/>
      <c r="AG818" s="102"/>
      <c r="AH818" s="102"/>
      <c r="AI818" s="102"/>
      <c r="AJ818" s="130"/>
      <c r="AK818" s="130"/>
      <c r="AL818" s="130"/>
      <c r="AM818" s="130"/>
      <c r="AN818" s="130"/>
      <c r="AO818" s="130"/>
      <c r="AP818" s="102"/>
      <c r="AQ818" s="130"/>
      <c r="AR818" s="130"/>
      <c r="AS818" s="130"/>
      <c r="AT818" s="130"/>
      <c r="AU818" s="130"/>
      <c r="AV818" s="130"/>
      <c r="AW818" s="130"/>
      <c r="AX818" s="125"/>
      <c r="AY818" s="102"/>
      <c r="AZ818" s="102"/>
      <c r="BA818" s="102"/>
      <c r="BB818" s="102"/>
      <c r="BC818" s="102"/>
      <c r="BD818" s="102"/>
      <c r="BE818" s="102"/>
      <c r="BF818" s="130"/>
      <c r="BG818" s="130"/>
      <c r="BH818" s="130"/>
      <c r="BI818" s="130"/>
      <c r="BJ818" s="130"/>
      <c r="BK818" s="130"/>
      <c r="BL818" s="102"/>
      <c r="BM818" s="130"/>
      <c r="BN818" s="130"/>
      <c r="BO818" s="130"/>
      <c r="BP818" s="130"/>
      <c r="BQ818" s="130"/>
      <c r="BR818" s="130"/>
      <c r="BS818" s="130"/>
    </row>
    <row r="819" spans="28:71" ht="14">
      <c r="AB819" s="80"/>
      <c r="AC819" s="81"/>
      <c r="AD819" s="81"/>
      <c r="AE819" s="81"/>
      <c r="AF819" s="81"/>
      <c r="AG819" s="81"/>
      <c r="AH819" s="81"/>
      <c r="AI819" s="81"/>
      <c r="AJ819" s="81"/>
      <c r="AK819" s="81"/>
      <c r="AL819" s="81"/>
      <c r="AM819" s="81"/>
      <c r="AN819" s="81"/>
      <c r="AO819" s="81"/>
      <c r="AP819" s="81"/>
      <c r="AQ819" s="81"/>
      <c r="AR819" s="81"/>
      <c r="AS819" s="81"/>
      <c r="AT819" s="81"/>
      <c r="AU819" s="81"/>
      <c r="AV819" s="81"/>
      <c r="AW819" s="81"/>
      <c r="AX819" s="125"/>
      <c r="AY819" s="131"/>
      <c r="AZ819" s="131"/>
      <c r="BA819" s="131"/>
      <c r="BB819" s="131"/>
      <c r="BC819" s="131"/>
      <c r="BD819" s="131"/>
      <c r="BE819" s="131"/>
      <c r="BF819" s="131"/>
      <c r="BG819" s="131"/>
      <c r="BH819" s="131"/>
      <c r="BI819" s="131"/>
      <c r="BJ819" s="131"/>
      <c r="BK819" s="131"/>
      <c r="BL819" s="131"/>
      <c r="BM819" s="131"/>
      <c r="BN819" s="131"/>
      <c r="BO819" s="131"/>
      <c r="BP819" s="131"/>
      <c r="BQ819" s="131"/>
      <c r="BR819" s="131"/>
      <c r="BS819" s="131"/>
    </row>
    <row r="820" spans="28:71" ht="14">
      <c r="AB820" s="80"/>
      <c r="AC820" s="81"/>
      <c r="AD820" s="81"/>
      <c r="AE820" s="81"/>
      <c r="AF820" s="81"/>
      <c r="AG820" s="81"/>
      <c r="AH820" s="81"/>
      <c r="AI820" s="81"/>
      <c r="AJ820" s="81"/>
      <c r="AK820" s="81"/>
      <c r="AL820" s="81"/>
      <c r="AM820" s="81"/>
      <c r="AN820" s="81"/>
      <c r="AO820" s="81"/>
      <c r="AP820" s="81"/>
      <c r="AQ820" s="81"/>
      <c r="AR820" s="81"/>
      <c r="AS820" s="81"/>
      <c r="AT820" s="81"/>
      <c r="AU820" s="81"/>
      <c r="AV820" s="81"/>
      <c r="AW820" s="81"/>
      <c r="AX820" s="125"/>
      <c r="AY820" s="131"/>
      <c r="AZ820" s="131"/>
      <c r="BA820" s="131"/>
      <c r="BB820" s="131"/>
      <c r="BC820" s="131"/>
      <c r="BD820" s="131"/>
      <c r="BE820" s="131"/>
      <c r="BF820" s="131"/>
      <c r="BG820" s="131"/>
      <c r="BH820" s="131"/>
      <c r="BI820" s="131"/>
      <c r="BJ820" s="131"/>
      <c r="BK820" s="131"/>
      <c r="BL820" s="131"/>
      <c r="BM820" s="131"/>
      <c r="BN820" s="131"/>
      <c r="BO820" s="131"/>
      <c r="BP820" s="131"/>
      <c r="BQ820" s="131"/>
      <c r="BR820" s="131"/>
      <c r="BS820" s="131"/>
    </row>
    <row r="821" spans="28:71" ht="14">
      <c r="AB821" s="80"/>
      <c r="AC821" s="81"/>
      <c r="AD821" s="81"/>
      <c r="AE821" s="81"/>
      <c r="AF821" s="81"/>
      <c r="AG821" s="81"/>
      <c r="AH821" s="81"/>
      <c r="AI821" s="81"/>
      <c r="AJ821" s="81"/>
      <c r="AK821" s="81"/>
      <c r="AL821" s="81"/>
      <c r="AM821" s="81"/>
      <c r="AN821" s="81"/>
      <c r="AO821" s="81"/>
      <c r="AP821" s="81"/>
      <c r="AQ821" s="81"/>
      <c r="AR821" s="81"/>
      <c r="AS821" s="81"/>
      <c r="AT821" s="81"/>
      <c r="AU821" s="81"/>
      <c r="AV821" s="81"/>
      <c r="AW821" s="81"/>
      <c r="AX821" s="125"/>
      <c r="AY821" s="131"/>
      <c r="AZ821" s="131"/>
      <c r="BA821" s="131"/>
      <c r="BB821" s="131"/>
      <c r="BC821" s="131"/>
      <c r="BD821" s="131"/>
      <c r="BE821" s="131"/>
      <c r="BF821" s="131"/>
      <c r="BG821" s="131"/>
      <c r="BH821" s="131"/>
      <c r="BI821" s="131"/>
      <c r="BJ821" s="131"/>
      <c r="BK821" s="131"/>
      <c r="BL821" s="131"/>
      <c r="BM821" s="131"/>
      <c r="BN821" s="131"/>
      <c r="BO821" s="131"/>
      <c r="BP821" s="131"/>
      <c r="BQ821" s="131"/>
      <c r="BR821" s="131"/>
      <c r="BS821" s="131"/>
    </row>
    <row r="822" spans="28:71" ht="14">
      <c r="AB822" s="80"/>
      <c r="AC822" s="81"/>
      <c r="AD822" s="81"/>
      <c r="AE822" s="81"/>
      <c r="AF822" s="81"/>
      <c r="AG822" s="81"/>
      <c r="AH822" s="81"/>
      <c r="AI822" s="81"/>
      <c r="AJ822" s="81"/>
      <c r="AK822" s="81"/>
      <c r="AL822" s="81"/>
      <c r="AM822" s="81"/>
      <c r="AN822" s="81"/>
      <c r="AO822" s="81"/>
      <c r="AP822" s="81"/>
      <c r="AQ822" s="81"/>
      <c r="AR822" s="81"/>
      <c r="AS822" s="81"/>
      <c r="AT822" s="81"/>
      <c r="AU822" s="81"/>
      <c r="AV822" s="81"/>
      <c r="AW822" s="81"/>
      <c r="AX822" s="125"/>
      <c r="AY822" s="131"/>
      <c r="AZ822" s="131"/>
      <c r="BA822" s="131"/>
      <c r="BB822" s="131"/>
      <c r="BC822" s="131"/>
      <c r="BD822" s="131"/>
      <c r="BE822" s="131"/>
      <c r="BF822" s="131"/>
      <c r="BG822" s="131"/>
      <c r="BH822" s="131"/>
      <c r="BI822" s="131"/>
      <c r="BJ822" s="131"/>
      <c r="BK822" s="131"/>
      <c r="BL822" s="131"/>
      <c r="BM822" s="131"/>
      <c r="BN822" s="131"/>
      <c r="BO822" s="131"/>
      <c r="BP822" s="131"/>
      <c r="BQ822" s="131"/>
      <c r="BR822" s="131"/>
      <c r="BS822" s="131"/>
    </row>
    <row r="823" spans="28:71" ht="14">
      <c r="AB823" s="80"/>
      <c r="AC823" s="81"/>
      <c r="AD823" s="81"/>
      <c r="AE823" s="81"/>
      <c r="AF823" s="81"/>
      <c r="AG823" s="81"/>
      <c r="AH823" s="81"/>
      <c r="AI823" s="81"/>
      <c r="AJ823" s="81"/>
      <c r="AK823" s="81"/>
      <c r="AL823" s="81"/>
      <c r="AM823" s="81"/>
      <c r="AN823" s="81"/>
      <c r="AO823" s="81"/>
      <c r="AP823" s="81"/>
      <c r="AQ823" s="81"/>
      <c r="AR823" s="81"/>
      <c r="AS823" s="81"/>
      <c r="AT823" s="81"/>
      <c r="AU823" s="81"/>
      <c r="AV823" s="81"/>
      <c r="AW823" s="81"/>
      <c r="AX823" s="125"/>
      <c r="AY823" s="131"/>
      <c r="AZ823" s="131"/>
      <c r="BA823" s="131"/>
      <c r="BB823" s="131"/>
      <c r="BC823" s="131"/>
      <c r="BD823" s="131"/>
      <c r="BE823" s="131"/>
      <c r="BF823" s="131"/>
      <c r="BG823" s="131"/>
      <c r="BH823" s="131"/>
      <c r="BI823" s="131"/>
      <c r="BJ823" s="131"/>
      <c r="BK823" s="131"/>
      <c r="BL823" s="131"/>
      <c r="BM823" s="131"/>
      <c r="BN823" s="131"/>
      <c r="BO823" s="131"/>
      <c r="BP823" s="131"/>
      <c r="BQ823" s="131"/>
      <c r="BR823" s="131"/>
      <c r="BS823" s="131"/>
    </row>
    <row r="824" spans="28:71" ht="14">
      <c r="AB824" s="80"/>
      <c r="AC824" s="81"/>
      <c r="AD824" s="81"/>
      <c r="AE824" s="81"/>
      <c r="AF824" s="81"/>
      <c r="AG824" s="81"/>
      <c r="AH824" s="81"/>
      <c r="AI824" s="81"/>
      <c r="AJ824" s="81"/>
      <c r="AK824" s="81"/>
      <c r="AL824" s="81"/>
      <c r="AM824" s="81"/>
      <c r="AN824" s="81"/>
      <c r="AO824" s="81"/>
      <c r="AP824" s="81"/>
      <c r="AQ824" s="81"/>
      <c r="AR824" s="81"/>
      <c r="AS824" s="81"/>
      <c r="AT824" s="81"/>
      <c r="AU824" s="81"/>
      <c r="AV824" s="81"/>
      <c r="AW824" s="81"/>
      <c r="AX824" s="125"/>
      <c r="AY824" s="131"/>
      <c r="AZ824" s="131"/>
      <c r="BA824" s="131"/>
      <c r="BB824" s="131"/>
      <c r="BC824" s="131"/>
      <c r="BD824" s="131"/>
      <c r="BE824" s="131"/>
      <c r="BF824" s="131"/>
      <c r="BG824" s="131"/>
      <c r="BH824" s="131"/>
      <c r="BI824" s="131"/>
      <c r="BJ824" s="131"/>
      <c r="BK824" s="131"/>
      <c r="BL824" s="131"/>
      <c r="BM824" s="131"/>
      <c r="BN824" s="131"/>
      <c r="BO824" s="131"/>
      <c r="BP824" s="131"/>
      <c r="BQ824" s="131"/>
      <c r="BR824" s="131"/>
      <c r="BS824" s="131"/>
    </row>
    <row r="825" spans="28:71" ht="14">
      <c r="AB825" s="80"/>
      <c r="AC825" s="81"/>
      <c r="AD825" s="81"/>
      <c r="AE825" s="81"/>
      <c r="AF825" s="81"/>
      <c r="AG825" s="81"/>
      <c r="AH825" s="81"/>
      <c r="AI825" s="81"/>
      <c r="AJ825" s="81"/>
      <c r="AK825" s="81"/>
      <c r="AL825" s="81"/>
      <c r="AM825" s="81"/>
      <c r="AN825" s="81"/>
      <c r="AO825" s="81"/>
      <c r="AP825" s="81"/>
      <c r="AQ825" s="81"/>
      <c r="AR825" s="81"/>
      <c r="AS825" s="81"/>
      <c r="AT825" s="81"/>
      <c r="AU825" s="81"/>
      <c r="AV825" s="81"/>
      <c r="AW825" s="81"/>
      <c r="AX825" s="125"/>
      <c r="AY825" s="131"/>
      <c r="AZ825" s="131"/>
      <c r="BA825" s="131"/>
      <c r="BB825" s="131"/>
      <c r="BC825" s="131"/>
      <c r="BD825" s="131"/>
      <c r="BE825" s="131"/>
      <c r="BF825" s="131"/>
      <c r="BG825" s="131"/>
      <c r="BH825" s="131"/>
      <c r="BI825" s="131"/>
      <c r="BJ825" s="131"/>
      <c r="BK825" s="131"/>
      <c r="BL825" s="131"/>
      <c r="BM825" s="131"/>
      <c r="BN825" s="131"/>
      <c r="BO825" s="131"/>
      <c r="BP825" s="131"/>
      <c r="BQ825" s="131"/>
      <c r="BR825" s="131"/>
      <c r="BS825" s="131"/>
    </row>
    <row r="826" spans="28:71" ht="14">
      <c r="AB826" s="80"/>
      <c r="AC826" s="81"/>
      <c r="AD826" s="81"/>
      <c r="AE826" s="81"/>
      <c r="AF826" s="81"/>
      <c r="AG826" s="81"/>
      <c r="AH826" s="81"/>
      <c r="AI826" s="81"/>
      <c r="AJ826" s="81"/>
      <c r="AK826" s="81"/>
      <c r="AL826" s="81"/>
      <c r="AM826" s="81"/>
      <c r="AN826" s="81"/>
      <c r="AO826" s="81"/>
      <c r="AP826" s="81"/>
      <c r="AQ826" s="81"/>
      <c r="AR826" s="81"/>
      <c r="AS826" s="81"/>
      <c r="AT826" s="81"/>
      <c r="AU826" s="81"/>
      <c r="AV826" s="81"/>
      <c r="AW826" s="81"/>
      <c r="AX826" s="125"/>
      <c r="AY826" s="131"/>
      <c r="AZ826" s="131"/>
      <c r="BA826" s="131"/>
      <c r="BB826" s="131"/>
      <c r="BC826" s="131"/>
      <c r="BD826" s="131"/>
      <c r="BE826" s="131"/>
      <c r="BF826" s="131"/>
      <c r="BG826" s="131"/>
      <c r="BH826" s="131"/>
      <c r="BI826" s="131"/>
      <c r="BJ826" s="131"/>
      <c r="BK826" s="131"/>
      <c r="BL826" s="131"/>
      <c r="BM826" s="131"/>
      <c r="BN826" s="131"/>
      <c r="BO826" s="131"/>
      <c r="BP826" s="131"/>
      <c r="BQ826" s="131"/>
      <c r="BR826" s="131"/>
      <c r="BS826" s="131"/>
    </row>
    <row r="827" spans="28:71" ht="14">
      <c r="AB827" s="80"/>
      <c r="AC827" s="81"/>
      <c r="AD827" s="81"/>
      <c r="AE827" s="81"/>
      <c r="AF827" s="81"/>
      <c r="AG827" s="81"/>
      <c r="AH827" s="81"/>
      <c r="AI827" s="81"/>
      <c r="AJ827" s="81"/>
      <c r="AK827" s="81"/>
      <c r="AL827" s="81"/>
      <c r="AM827" s="81"/>
      <c r="AN827" s="81"/>
      <c r="AO827" s="81"/>
      <c r="AP827" s="81"/>
      <c r="AQ827" s="81"/>
      <c r="AR827" s="81"/>
      <c r="AS827" s="81"/>
      <c r="AT827" s="81"/>
      <c r="AU827" s="81"/>
      <c r="AV827" s="81"/>
      <c r="AW827" s="81"/>
      <c r="AX827" s="125"/>
      <c r="AY827" s="131"/>
      <c r="AZ827" s="131"/>
      <c r="BA827" s="131"/>
      <c r="BB827" s="131"/>
      <c r="BC827" s="131"/>
      <c r="BD827" s="131"/>
      <c r="BE827" s="131"/>
      <c r="BF827" s="131"/>
      <c r="BG827" s="131"/>
      <c r="BH827" s="131"/>
      <c r="BI827" s="131"/>
      <c r="BJ827" s="131"/>
      <c r="BK827" s="131"/>
      <c r="BL827" s="131"/>
      <c r="BM827" s="131"/>
      <c r="BN827" s="131"/>
      <c r="BO827" s="131"/>
      <c r="BP827" s="131"/>
      <c r="BQ827" s="131"/>
      <c r="BR827" s="131"/>
      <c r="BS827" s="131"/>
    </row>
    <row r="828" spans="28:71" ht="14">
      <c r="AB828" s="80"/>
      <c r="AC828" s="81"/>
      <c r="AD828" s="81"/>
      <c r="AE828" s="81"/>
      <c r="AF828" s="81"/>
      <c r="AG828" s="81"/>
      <c r="AH828" s="81"/>
      <c r="AI828" s="81"/>
      <c r="AJ828" s="81"/>
      <c r="AK828" s="81"/>
      <c r="AL828" s="81"/>
      <c r="AM828" s="81"/>
      <c r="AN828" s="81"/>
      <c r="AO828" s="81"/>
      <c r="AP828" s="81"/>
      <c r="AQ828" s="81"/>
      <c r="AR828" s="81"/>
      <c r="AS828" s="81"/>
      <c r="AT828" s="81"/>
      <c r="AU828" s="81"/>
      <c r="AV828" s="81"/>
      <c r="AW828" s="81"/>
      <c r="AX828" s="125"/>
      <c r="AY828" s="131"/>
      <c r="AZ828" s="131"/>
      <c r="BA828" s="131"/>
      <c r="BB828" s="131"/>
      <c r="BC828" s="131"/>
      <c r="BD828" s="131"/>
      <c r="BE828" s="131"/>
      <c r="BF828" s="131"/>
      <c r="BG828" s="131"/>
      <c r="BH828" s="131"/>
      <c r="BI828" s="131"/>
      <c r="BJ828" s="131"/>
      <c r="BK828" s="131"/>
      <c r="BL828" s="131"/>
      <c r="BM828" s="131"/>
      <c r="BN828" s="131"/>
      <c r="BO828" s="131"/>
      <c r="BP828" s="131"/>
      <c r="BQ828" s="131"/>
      <c r="BR828" s="131"/>
      <c r="BS828" s="131"/>
    </row>
    <row r="829" spans="28:71" ht="14">
      <c r="AB829" s="80"/>
      <c r="AC829" s="81"/>
      <c r="AD829" s="81"/>
      <c r="AE829" s="81"/>
      <c r="AF829" s="81"/>
      <c r="AG829" s="81"/>
      <c r="AH829" s="81"/>
      <c r="AI829" s="81"/>
      <c r="AJ829" s="81"/>
      <c r="AK829" s="81"/>
      <c r="AL829" s="81"/>
      <c r="AM829" s="81"/>
      <c r="AN829" s="81"/>
      <c r="AO829" s="81"/>
      <c r="AP829" s="81"/>
      <c r="AQ829" s="81"/>
      <c r="AR829" s="81"/>
      <c r="AS829" s="81"/>
      <c r="AT829" s="81"/>
      <c r="AU829" s="81"/>
      <c r="AV829" s="81"/>
      <c r="AW829" s="81"/>
      <c r="AX829" s="125"/>
      <c r="AY829" s="131"/>
      <c r="AZ829" s="131"/>
      <c r="BA829" s="131"/>
      <c r="BB829" s="131"/>
      <c r="BC829" s="131"/>
      <c r="BD829" s="131"/>
      <c r="BE829" s="131"/>
      <c r="BF829" s="131"/>
      <c r="BG829" s="131"/>
      <c r="BH829" s="131"/>
      <c r="BI829" s="131"/>
      <c r="BJ829" s="131"/>
      <c r="BK829" s="131"/>
      <c r="BL829" s="131"/>
      <c r="BM829" s="131"/>
      <c r="BN829" s="131"/>
      <c r="BO829" s="131"/>
      <c r="BP829" s="131"/>
      <c r="BQ829" s="131"/>
      <c r="BR829" s="131"/>
      <c r="BS829" s="131"/>
    </row>
    <row r="830" spans="28:71" ht="14">
      <c r="AB830" s="80"/>
      <c r="AC830" s="81"/>
      <c r="AD830" s="81"/>
      <c r="AE830" s="81"/>
      <c r="AF830" s="81"/>
      <c r="AG830" s="81"/>
      <c r="AH830" s="81"/>
      <c r="AI830" s="81"/>
      <c r="AJ830" s="81"/>
      <c r="AK830" s="81"/>
      <c r="AL830" s="81"/>
      <c r="AM830" s="81"/>
      <c r="AN830" s="81"/>
      <c r="AO830" s="81"/>
      <c r="AP830" s="81"/>
      <c r="AQ830" s="81"/>
      <c r="AR830" s="81"/>
      <c r="AS830" s="81"/>
      <c r="AT830" s="81"/>
      <c r="AU830" s="81"/>
      <c r="AV830" s="81"/>
      <c r="AW830" s="81"/>
      <c r="AX830" s="125"/>
      <c r="AY830" s="131"/>
      <c r="AZ830" s="131"/>
      <c r="BA830" s="131"/>
      <c r="BB830" s="131"/>
      <c r="BC830" s="131"/>
      <c r="BD830" s="131"/>
      <c r="BE830" s="131"/>
      <c r="BF830" s="131"/>
      <c r="BG830" s="131"/>
      <c r="BH830" s="131"/>
      <c r="BI830" s="131"/>
      <c r="BJ830" s="131"/>
      <c r="BK830" s="131"/>
      <c r="BL830" s="131"/>
      <c r="BM830" s="131"/>
      <c r="BN830" s="131"/>
      <c r="BO830" s="131"/>
      <c r="BP830" s="131"/>
      <c r="BQ830" s="131"/>
      <c r="BR830" s="131"/>
      <c r="BS830" s="131"/>
    </row>
    <row r="831" spans="28:71" ht="14">
      <c r="AB831" s="80"/>
      <c r="AC831" s="81"/>
      <c r="AD831" s="81"/>
      <c r="AE831" s="81"/>
      <c r="AF831" s="81"/>
      <c r="AG831" s="81"/>
      <c r="AH831" s="81"/>
      <c r="AI831" s="81"/>
      <c r="AJ831" s="81"/>
      <c r="AK831" s="81"/>
      <c r="AL831" s="81"/>
      <c r="AM831" s="81"/>
      <c r="AN831" s="81"/>
      <c r="AO831" s="81"/>
      <c r="AP831" s="81"/>
      <c r="AQ831" s="81"/>
      <c r="AR831" s="81"/>
      <c r="AS831" s="81"/>
      <c r="AT831" s="81"/>
      <c r="AU831" s="81"/>
      <c r="AV831" s="81"/>
      <c r="AW831" s="81"/>
      <c r="AX831" s="125"/>
      <c r="AY831" s="131"/>
      <c r="AZ831" s="131"/>
      <c r="BA831" s="131"/>
      <c r="BB831" s="131"/>
      <c r="BC831" s="131"/>
      <c r="BD831" s="131"/>
      <c r="BE831" s="131"/>
      <c r="BF831" s="131"/>
      <c r="BG831" s="131"/>
      <c r="BH831" s="131"/>
      <c r="BI831" s="131"/>
      <c r="BJ831" s="131"/>
      <c r="BK831" s="131"/>
      <c r="BL831" s="131"/>
      <c r="BM831" s="131"/>
      <c r="BN831" s="131"/>
      <c r="BO831" s="131"/>
      <c r="BP831" s="131"/>
      <c r="BQ831" s="131"/>
      <c r="BR831" s="131"/>
      <c r="BS831" s="131"/>
    </row>
    <row r="832" spans="28:71" ht="14">
      <c r="AB832" s="80"/>
      <c r="AC832" s="81"/>
      <c r="AD832" s="81"/>
      <c r="AE832" s="81"/>
      <c r="AF832" s="81"/>
      <c r="AG832" s="81"/>
      <c r="AH832" s="81"/>
      <c r="AI832" s="81"/>
      <c r="AJ832" s="81"/>
      <c r="AK832" s="81"/>
      <c r="AL832" s="81"/>
      <c r="AM832" s="81"/>
      <c r="AN832" s="81"/>
      <c r="AO832" s="81"/>
      <c r="AP832" s="81"/>
      <c r="AQ832" s="81"/>
      <c r="AR832" s="81"/>
      <c r="AS832" s="81"/>
      <c r="AT832" s="81"/>
      <c r="AU832" s="81"/>
      <c r="AV832" s="81"/>
      <c r="AW832" s="81"/>
      <c r="AX832" s="125"/>
      <c r="AY832" s="131"/>
      <c r="AZ832" s="131"/>
      <c r="BA832" s="131"/>
      <c r="BB832" s="131"/>
      <c r="BC832" s="131"/>
      <c r="BD832" s="131"/>
      <c r="BE832" s="131"/>
      <c r="BF832" s="131"/>
      <c r="BG832" s="131"/>
      <c r="BH832" s="131"/>
      <c r="BI832" s="131"/>
      <c r="BJ832" s="131"/>
      <c r="BK832" s="131"/>
      <c r="BL832" s="131"/>
      <c r="BM832" s="131"/>
      <c r="BN832" s="131"/>
      <c r="BO832" s="131"/>
      <c r="BP832" s="131"/>
      <c r="BQ832" s="131"/>
      <c r="BR832" s="131"/>
      <c r="BS832" s="131"/>
    </row>
    <row r="833" spans="28:71" ht="14">
      <c r="AB833" s="80"/>
      <c r="AC833" s="81"/>
      <c r="AD833" s="81"/>
      <c r="AE833" s="81"/>
      <c r="AF833" s="81"/>
      <c r="AG833" s="81"/>
      <c r="AH833" s="81"/>
      <c r="AI833" s="81"/>
      <c r="AJ833" s="81"/>
      <c r="AK833" s="81"/>
      <c r="AL833" s="81"/>
      <c r="AM833" s="81"/>
      <c r="AN833" s="81"/>
      <c r="AO833" s="81"/>
      <c r="AP833" s="81"/>
      <c r="AQ833" s="81"/>
      <c r="AR833" s="81"/>
      <c r="AS833" s="81"/>
      <c r="AT833" s="81"/>
      <c r="AU833" s="81"/>
      <c r="AV833" s="81"/>
      <c r="AW833" s="81"/>
      <c r="AX833" s="125"/>
      <c r="AY833" s="131"/>
      <c r="AZ833" s="131"/>
      <c r="BA833" s="131"/>
      <c r="BB833" s="131"/>
      <c r="BC833" s="131"/>
      <c r="BD833" s="131"/>
      <c r="BE833" s="131"/>
      <c r="BF833" s="131"/>
      <c r="BG833" s="131"/>
      <c r="BH833" s="131"/>
      <c r="BI833" s="131"/>
      <c r="BJ833" s="131"/>
      <c r="BK833" s="131"/>
      <c r="BL833" s="131"/>
      <c r="BM833" s="131"/>
      <c r="BN833" s="131"/>
      <c r="BO833" s="131"/>
      <c r="BP833" s="131"/>
      <c r="BQ833" s="131"/>
      <c r="BR833" s="131"/>
      <c r="BS833" s="131"/>
    </row>
    <row r="834" spans="28:71" ht="14">
      <c r="AB834" s="80"/>
      <c r="AC834" s="90"/>
      <c r="AD834" s="90"/>
      <c r="AE834" s="90"/>
      <c r="AF834" s="90"/>
      <c r="AG834" s="90"/>
      <c r="AH834" s="81"/>
      <c r="AI834" s="90"/>
      <c r="AJ834" s="90"/>
      <c r="AK834" s="90"/>
      <c r="AL834" s="90"/>
      <c r="AM834" s="90"/>
      <c r="AN834" s="90"/>
      <c r="AO834" s="90"/>
      <c r="AP834" s="90"/>
      <c r="AQ834" s="90"/>
      <c r="AR834" s="90"/>
      <c r="AS834" s="90"/>
      <c r="AT834" s="90"/>
      <c r="AU834" s="90"/>
      <c r="AV834" s="90"/>
      <c r="AW834" s="90"/>
      <c r="AX834" s="125"/>
      <c r="AY834" s="131"/>
      <c r="AZ834" s="131"/>
      <c r="BA834" s="131"/>
      <c r="BB834" s="131"/>
      <c r="BC834" s="131"/>
      <c r="BD834" s="131"/>
      <c r="BE834" s="131"/>
      <c r="BF834" s="131"/>
      <c r="BG834" s="131"/>
      <c r="BH834" s="131"/>
      <c r="BI834" s="131"/>
      <c r="BJ834" s="131"/>
      <c r="BK834" s="131"/>
      <c r="BL834" s="131"/>
      <c r="BM834" s="131"/>
      <c r="BN834" s="131"/>
      <c r="BO834" s="131"/>
      <c r="BP834" s="131"/>
      <c r="BQ834" s="131"/>
      <c r="BR834" s="131"/>
      <c r="BS834" s="131"/>
    </row>
    <row r="835" spans="28:71" ht="14">
      <c r="AB835" s="80"/>
      <c r="AC835" s="90"/>
      <c r="AD835" s="90"/>
      <c r="AE835" s="90"/>
      <c r="AF835" s="90"/>
      <c r="AG835" s="90"/>
      <c r="AH835" s="81"/>
      <c r="AI835" s="90"/>
      <c r="AJ835" s="90"/>
      <c r="AK835" s="90"/>
      <c r="AL835" s="90"/>
      <c r="AM835" s="90"/>
      <c r="AN835" s="90"/>
      <c r="AO835" s="90"/>
      <c r="AP835" s="90"/>
      <c r="AQ835" s="90"/>
      <c r="AR835" s="90"/>
      <c r="AS835" s="90"/>
      <c r="AT835" s="90"/>
      <c r="AU835" s="90"/>
      <c r="AV835" s="90"/>
      <c r="AW835" s="90"/>
      <c r="AX835" s="125"/>
      <c r="AY835" s="131"/>
      <c r="AZ835" s="131"/>
      <c r="BA835" s="131"/>
      <c r="BB835" s="131"/>
      <c r="BC835" s="131"/>
      <c r="BD835" s="131"/>
      <c r="BE835" s="131"/>
      <c r="BF835" s="131"/>
      <c r="BG835" s="131"/>
      <c r="BH835" s="131"/>
      <c r="BI835" s="131"/>
      <c r="BJ835" s="131"/>
      <c r="BK835" s="131"/>
      <c r="BL835" s="131"/>
      <c r="BM835" s="131"/>
      <c r="BN835" s="131"/>
      <c r="BO835" s="131"/>
      <c r="BP835" s="131"/>
      <c r="BQ835" s="131"/>
      <c r="BR835" s="131"/>
      <c r="BS835" s="131"/>
    </row>
    <row r="836" spans="28:71" ht="14">
      <c r="AB836" s="80"/>
      <c r="AC836" s="90"/>
      <c r="AD836" s="90"/>
      <c r="AE836" s="90"/>
      <c r="AF836" s="90"/>
      <c r="AG836" s="90"/>
      <c r="AH836" s="81"/>
      <c r="AI836" s="90"/>
      <c r="AJ836" s="90"/>
      <c r="AK836" s="90"/>
      <c r="AL836" s="90"/>
      <c r="AM836" s="90"/>
      <c r="AN836" s="90"/>
      <c r="AO836" s="90"/>
      <c r="AP836" s="90"/>
      <c r="AQ836" s="90"/>
      <c r="AR836" s="90"/>
      <c r="AS836" s="90"/>
      <c r="AT836" s="90"/>
      <c r="AU836" s="90"/>
      <c r="AV836" s="90"/>
      <c r="AW836" s="90"/>
      <c r="AX836" s="125"/>
      <c r="AY836" s="131"/>
      <c r="AZ836" s="131"/>
      <c r="BA836" s="131"/>
      <c r="BB836" s="131"/>
      <c r="BC836" s="131"/>
      <c r="BD836" s="131"/>
      <c r="BE836" s="131"/>
      <c r="BF836" s="131"/>
      <c r="BG836" s="131"/>
      <c r="BH836" s="131"/>
      <c r="BI836" s="131"/>
      <c r="BJ836" s="131"/>
      <c r="BK836" s="131"/>
      <c r="BL836" s="131"/>
      <c r="BM836" s="131"/>
      <c r="BN836" s="131"/>
      <c r="BO836" s="131"/>
      <c r="BP836" s="131"/>
      <c r="BQ836" s="131"/>
      <c r="BR836" s="131"/>
      <c r="BS836" s="131"/>
    </row>
    <row r="837" spans="28:71" ht="14">
      <c r="AB837" s="80"/>
      <c r="AC837" s="90"/>
      <c r="AD837" s="90"/>
      <c r="AE837" s="90"/>
      <c r="AF837" s="90"/>
      <c r="AG837" s="90"/>
      <c r="AH837" s="90"/>
      <c r="AI837" s="90"/>
      <c r="AJ837" s="90"/>
      <c r="AK837" s="90"/>
      <c r="AL837" s="90"/>
      <c r="AM837" s="90"/>
      <c r="AN837" s="90"/>
      <c r="AO837" s="90"/>
      <c r="AP837" s="90"/>
      <c r="AQ837" s="90"/>
      <c r="AR837" s="90"/>
      <c r="AS837" s="90"/>
      <c r="AT837" s="90"/>
      <c r="AU837" s="90"/>
      <c r="AV837" s="90"/>
      <c r="AW837" s="90"/>
      <c r="AX837" s="125"/>
      <c r="AY837" s="131"/>
      <c r="AZ837" s="131"/>
      <c r="BA837" s="131"/>
      <c r="BB837" s="131"/>
      <c r="BC837" s="131"/>
      <c r="BD837" s="131"/>
      <c r="BE837" s="131"/>
      <c r="BF837" s="131"/>
      <c r="BG837" s="131"/>
      <c r="BH837" s="131"/>
      <c r="BI837" s="131"/>
      <c r="BJ837" s="131"/>
      <c r="BK837" s="131"/>
      <c r="BL837" s="131"/>
      <c r="BM837" s="131"/>
      <c r="BN837" s="131"/>
      <c r="BO837" s="131"/>
      <c r="BP837" s="131"/>
      <c r="BQ837" s="131"/>
      <c r="BR837" s="131"/>
      <c r="BS837" s="131"/>
    </row>
    <row r="838" spans="28:71">
      <c r="AB838" s="133"/>
      <c r="AC838" s="132"/>
      <c r="AD838" s="132"/>
      <c r="AE838" s="132"/>
      <c r="AF838" s="132"/>
      <c r="AG838" s="132"/>
      <c r="AH838" s="132"/>
      <c r="AI838" s="132"/>
      <c r="AJ838" s="132"/>
      <c r="AK838" s="125"/>
      <c r="AL838" s="125"/>
      <c r="AM838" s="125"/>
      <c r="AN838" s="125"/>
      <c r="AO838" s="125"/>
      <c r="AP838" s="125"/>
      <c r="AQ838" s="125"/>
      <c r="AR838" s="125"/>
      <c r="AS838" s="125"/>
      <c r="AT838" s="125"/>
      <c r="AU838" s="125"/>
      <c r="AV838" s="125"/>
      <c r="AW838" s="125"/>
      <c r="AX838" s="125"/>
      <c r="AY838" s="125"/>
      <c r="AZ838" s="125"/>
      <c r="BA838" s="125"/>
      <c r="BB838" s="125"/>
      <c r="BC838" s="125"/>
      <c r="BD838" s="125"/>
      <c r="BE838" s="125"/>
      <c r="BF838" s="125"/>
      <c r="BG838" s="125"/>
      <c r="BH838" s="125"/>
      <c r="BI838" s="125"/>
      <c r="BJ838" s="125"/>
      <c r="BK838" s="125"/>
      <c r="BL838" s="125"/>
      <c r="BM838" s="125"/>
      <c r="BN838" s="125"/>
      <c r="BO838" s="125"/>
      <c r="BP838" s="125"/>
      <c r="BQ838" s="125"/>
      <c r="BR838" s="125"/>
      <c r="BS838" s="125"/>
    </row>
    <row r="839" spans="28:71">
      <c r="AB839" s="133"/>
      <c r="AC839" s="132"/>
      <c r="AD839" s="132"/>
      <c r="AE839" s="132"/>
      <c r="AF839" s="132"/>
      <c r="AG839" s="132"/>
      <c r="AH839" s="132"/>
      <c r="AI839" s="132"/>
      <c r="AJ839" s="132"/>
      <c r="AK839" s="125"/>
      <c r="AL839" s="125"/>
      <c r="AM839" s="125"/>
      <c r="AN839" s="125"/>
      <c r="AO839" s="125"/>
      <c r="AP839" s="125"/>
      <c r="AQ839" s="125"/>
      <c r="AR839" s="125"/>
      <c r="AS839" s="125"/>
      <c r="AT839" s="125"/>
      <c r="AU839" s="125"/>
      <c r="AV839" s="125"/>
      <c r="AW839" s="125"/>
      <c r="AX839" s="125"/>
      <c r="AY839" s="125"/>
      <c r="AZ839" s="125"/>
      <c r="BA839" s="125"/>
      <c r="BB839" s="125"/>
      <c r="BC839" s="125"/>
      <c r="BD839" s="125"/>
      <c r="BE839" s="125"/>
      <c r="BF839" s="125"/>
      <c r="BG839" s="125"/>
      <c r="BH839" s="125"/>
      <c r="BI839" s="125"/>
      <c r="BJ839" s="125"/>
      <c r="BK839" s="125"/>
      <c r="BL839" s="125"/>
      <c r="BM839" s="125"/>
      <c r="BN839" s="125"/>
      <c r="BO839" s="125"/>
      <c r="BP839" s="125"/>
      <c r="BQ839" s="125"/>
      <c r="BR839" s="125"/>
      <c r="BS839" s="125"/>
    </row>
    <row r="840" spans="28:71">
      <c r="AB840" s="127"/>
      <c r="AC840" s="128"/>
      <c r="AD840" s="128"/>
      <c r="AE840" s="128"/>
      <c r="AF840" s="128"/>
      <c r="AG840" s="128"/>
      <c r="AH840" s="128"/>
      <c r="AI840" s="128"/>
      <c r="AJ840" s="128"/>
      <c r="AK840" s="128"/>
      <c r="AL840" s="128"/>
      <c r="AM840" s="128"/>
      <c r="AN840" s="128"/>
      <c r="AO840" s="128"/>
      <c r="AP840" s="128"/>
      <c r="AQ840" s="128"/>
      <c r="AR840" s="128"/>
      <c r="AS840" s="128"/>
      <c r="AT840" s="128"/>
      <c r="AU840" s="128"/>
      <c r="AV840" s="128"/>
      <c r="AW840" s="128"/>
      <c r="AX840" s="125"/>
      <c r="AY840" s="125"/>
      <c r="AZ840" s="125"/>
      <c r="BA840" s="125"/>
      <c r="BB840" s="125"/>
      <c r="BC840" s="125"/>
      <c r="BD840" s="125"/>
      <c r="BE840" s="125"/>
      <c r="BF840" s="125"/>
      <c r="BG840" s="125"/>
      <c r="BH840" s="125"/>
      <c r="BI840" s="125"/>
      <c r="BJ840" s="125"/>
      <c r="BK840" s="125"/>
      <c r="BL840" s="125"/>
      <c r="BM840" s="125"/>
      <c r="BN840" s="125"/>
      <c r="BO840" s="125"/>
      <c r="BP840" s="125"/>
      <c r="BQ840" s="125"/>
      <c r="BR840" s="125"/>
      <c r="BS840" s="125"/>
    </row>
    <row r="841" spans="28:71">
      <c r="AB841" s="127"/>
      <c r="AC841" s="272"/>
      <c r="AD841" s="272"/>
      <c r="AE841" s="272"/>
      <c r="AF841" s="272"/>
      <c r="AG841" s="272"/>
      <c r="AH841" s="272"/>
      <c r="AI841" s="272"/>
      <c r="AJ841" s="272"/>
      <c r="AK841" s="272"/>
      <c r="AL841" s="272"/>
      <c r="AM841" s="272"/>
      <c r="AN841" s="272"/>
      <c r="AO841" s="272"/>
      <c r="AP841" s="272"/>
      <c r="AQ841" s="272"/>
      <c r="AR841" s="272"/>
      <c r="AS841" s="272"/>
      <c r="AT841" s="272"/>
      <c r="AU841" s="272"/>
      <c r="AV841" s="272"/>
      <c r="AW841" s="272"/>
      <c r="AX841" s="125"/>
      <c r="AY841" s="125"/>
      <c r="AZ841" s="125"/>
      <c r="BA841" s="125"/>
      <c r="BB841" s="125"/>
      <c r="BC841" s="125"/>
      <c r="BD841" s="125"/>
      <c r="BE841" s="125"/>
      <c r="BF841" s="125"/>
      <c r="BG841" s="125"/>
      <c r="BH841" s="125"/>
      <c r="BI841" s="125"/>
      <c r="BJ841" s="125"/>
      <c r="BK841" s="125"/>
      <c r="BL841" s="125"/>
      <c r="BM841" s="125"/>
      <c r="BN841" s="125"/>
      <c r="BO841" s="125"/>
      <c r="BP841" s="125"/>
      <c r="BQ841" s="125"/>
      <c r="BR841" s="125"/>
      <c r="BS841" s="125"/>
    </row>
    <row r="842" spans="28:71" ht="14">
      <c r="AB842" s="129"/>
      <c r="AC842" s="102"/>
      <c r="AD842" s="102"/>
      <c r="AE842" s="102"/>
      <c r="AF842" s="102"/>
      <c r="AG842" s="102"/>
      <c r="AH842" s="102"/>
      <c r="AI842" s="102"/>
      <c r="AJ842" s="130"/>
      <c r="AK842" s="130"/>
      <c r="AL842" s="130"/>
      <c r="AM842" s="130"/>
      <c r="AN842" s="130"/>
      <c r="AO842" s="130"/>
      <c r="AP842" s="102"/>
      <c r="AQ842" s="130"/>
      <c r="AR842" s="130"/>
      <c r="AS842" s="130"/>
      <c r="AT842" s="130"/>
      <c r="AU842" s="130"/>
      <c r="AV842" s="130"/>
      <c r="AW842" s="130"/>
      <c r="AX842" s="125"/>
      <c r="AY842" s="102"/>
      <c r="AZ842" s="102"/>
      <c r="BA842" s="102"/>
      <c r="BB842" s="102"/>
      <c r="BC842" s="102"/>
      <c r="BD842" s="102"/>
      <c r="BE842" s="102"/>
      <c r="BF842" s="130"/>
      <c r="BG842" s="130"/>
      <c r="BH842" s="130"/>
      <c r="BI842" s="130"/>
      <c r="BJ842" s="130"/>
      <c r="BK842" s="130"/>
      <c r="BL842" s="102"/>
      <c r="BM842" s="130"/>
      <c r="BN842" s="130"/>
      <c r="BO842" s="130"/>
      <c r="BP842" s="130"/>
      <c r="BQ842" s="130"/>
      <c r="BR842" s="130"/>
      <c r="BS842" s="130"/>
    </row>
    <row r="843" spans="28:71" ht="14">
      <c r="AB843" s="80"/>
      <c r="AC843" s="81"/>
      <c r="AD843" s="81"/>
      <c r="AE843" s="81"/>
      <c r="AF843" s="81"/>
      <c r="AG843" s="81"/>
      <c r="AH843" s="81"/>
      <c r="AI843" s="81"/>
      <c r="AJ843" s="81"/>
      <c r="AK843" s="81"/>
      <c r="AL843" s="81"/>
      <c r="AM843" s="81"/>
      <c r="AN843" s="81"/>
      <c r="AO843" s="81"/>
      <c r="AP843" s="81"/>
      <c r="AQ843" s="81"/>
      <c r="AR843" s="81"/>
      <c r="AS843" s="81"/>
      <c r="AT843" s="81"/>
      <c r="AU843" s="81"/>
      <c r="AV843" s="81"/>
      <c r="AW843" s="81"/>
      <c r="AX843" s="125"/>
      <c r="AY843" s="131"/>
      <c r="AZ843" s="131"/>
      <c r="BA843" s="131"/>
      <c r="BB843" s="131"/>
      <c r="BC843" s="131"/>
      <c r="BD843" s="131"/>
      <c r="BE843" s="131"/>
      <c r="BF843" s="131"/>
      <c r="BG843" s="131"/>
      <c r="BH843" s="131"/>
      <c r="BI843" s="131"/>
      <c r="BJ843" s="131"/>
      <c r="BK843" s="131"/>
      <c r="BL843" s="131"/>
      <c r="BM843" s="131"/>
      <c r="BN843" s="131"/>
      <c r="BO843" s="131"/>
      <c r="BP843" s="131"/>
      <c r="BQ843" s="131"/>
      <c r="BR843" s="131"/>
      <c r="BS843" s="131"/>
    </row>
    <row r="844" spans="28:71" ht="14">
      <c r="AB844" s="80"/>
      <c r="AC844" s="81"/>
      <c r="AD844" s="81"/>
      <c r="AE844" s="81"/>
      <c r="AF844" s="81"/>
      <c r="AG844" s="81"/>
      <c r="AH844" s="81"/>
      <c r="AI844" s="81"/>
      <c r="AJ844" s="81"/>
      <c r="AK844" s="81"/>
      <c r="AL844" s="81"/>
      <c r="AM844" s="81"/>
      <c r="AN844" s="81"/>
      <c r="AO844" s="81"/>
      <c r="AP844" s="81"/>
      <c r="AQ844" s="81"/>
      <c r="AR844" s="81"/>
      <c r="AS844" s="81"/>
      <c r="AT844" s="81"/>
      <c r="AU844" s="81"/>
      <c r="AV844" s="81"/>
      <c r="AW844" s="81"/>
      <c r="AX844" s="125"/>
      <c r="AY844" s="131"/>
      <c r="AZ844" s="131"/>
      <c r="BA844" s="131"/>
      <c r="BB844" s="131"/>
      <c r="BC844" s="131"/>
      <c r="BD844" s="131"/>
      <c r="BE844" s="131"/>
      <c r="BF844" s="131"/>
      <c r="BG844" s="131"/>
      <c r="BH844" s="131"/>
      <c r="BI844" s="131"/>
      <c r="BJ844" s="131"/>
      <c r="BK844" s="131"/>
      <c r="BL844" s="131"/>
      <c r="BM844" s="131"/>
      <c r="BN844" s="131"/>
      <c r="BO844" s="131"/>
      <c r="BP844" s="131"/>
      <c r="BQ844" s="131"/>
      <c r="BR844" s="131"/>
      <c r="BS844" s="131"/>
    </row>
    <row r="845" spans="28:71" ht="14">
      <c r="AB845" s="80"/>
      <c r="AC845" s="81"/>
      <c r="AD845" s="81"/>
      <c r="AE845" s="81"/>
      <c r="AF845" s="81"/>
      <c r="AG845" s="81"/>
      <c r="AH845" s="81"/>
      <c r="AI845" s="81"/>
      <c r="AJ845" s="81"/>
      <c r="AK845" s="81"/>
      <c r="AL845" s="81"/>
      <c r="AM845" s="81"/>
      <c r="AN845" s="81"/>
      <c r="AO845" s="81"/>
      <c r="AP845" s="81"/>
      <c r="AQ845" s="81"/>
      <c r="AR845" s="81"/>
      <c r="AS845" s="81"/>
      <c r="AT845" s="81"/>
      <c r="AU845" s="81"/>
      <c r="AV845" s="81"/>
      <c r="AW845" s="81"/>
      <c r="AX845" s="125"/>
      <c r="AY845" s="131"/>
      <c r="AZ845" s="131"/>
      <c r="BA845" s="131"/>
      <c r="BB845" s="131"/>
      <c r="BC845" s="131"/>
      <c r="BD845" s="131"/>
      <c r="BE845" s="131"/>
      <c r="BF845" s="131"/>
      <c r="BG845" s="131"/>
      <c r="BH845" s="131"/>
      <c r="BI845" s="131"/>
      <c r="BJ845" s="131"/>
      <c r="BK845" s="131"/>
      <c r="BL845" s="131"/>
      <c r="BM845" s="131"/>
      <c r="BN845" s="131"/>
      <c r="BO845" s="131"/>
      <c r="BP845" s="131"/>
      <c r="BQ845" s="131"/>
      <c r="BR845" s="131"/>
      <c r="BS845" s="131"/>
    </row>
    <row r="846" spans="28:71" ht="14">
      <c r="AB846" s="80"/>
      <c r="AC846" s="81"/>
      <c r="AD846" s="81"/>
      <c r="AE846" s="81"/>
      <c r="AF846" s="81"/>
      <c r="AG846" s="81"/>
      <c r="AH846" s="81"/>
      <c r="AI846" s="81"/>
      <c r="AJ846" s="81"/>
      <c r="AK846" s="81"/>
      <c r="AL846" s="81"/>
      <c r="AM846" s="81"/>
      <c r="AN846" s="81"/>
      <c r="AO846" s="81"/>
      <c r="AP846" s="81"/>
      <c r="AQ846" s="81"/>
      <c r="AR846" s="81"/>
      <c r="AS846" s="81"/>
      <c r="AT846" s="81"/>
      <c r="AU846" s="81"/>
      <c r="AV846" s="81"/>
      <c r="AW846" s="81"/>
      <c r="AX846" s="125"/>
      <c r="AY846" s="131"/>
      <c r="AZ846" s="131"/>
      <c r="BA846" s="131"/>
      <c r="BB846" s="131"/>
      <c r="BC846" s="131"/>
      <c r="BD846" s="131"/>
      <c r="BE846" s="131"/>
      <c r="BF846" s="131"/>
      <c r="BG846" s="131"/>
      <c r="BH846" s="131"/>
      <c r="BI846" s="131"/>
      <c r="BJ846" s="131"/>
      <c r="BK846" s="131"/>
      <c r="BL846" s="131"/>
      <c r="BM846" s="131"/>
      <c r="BN846" s="131"/>
      <c r="BO846" s="131"/>
      <c r="BP846" s="131"/>
      <c r="BQ846" s="131"/>
      <c r="BR846" s="131"/>
      <c r="BS846" s="131"/>
    </row>
    <row r="847" spans="28:71" ht="14">
      <c r="AB847" s="80"/>
      <c r="AC847" s="81"/>
      <c r="AD847" s="81"/>
      <c r="AE847" s="81"/>
      <c r="AF847" s="81"/>
      <c r="AG847" s="81"/>
      <c r="AH847" s="81"/>
      <c r="AI847" s="81"/>
      <c r="AJ847" s="81"/>
      <c r="AK847" s="81"/>
      <c r="AL847" s="81"/>
      <c r="AM847" s="81"/>
      <c r="AN847" s="81"/>
      <c r="AO847" s="81"/>
      <c r="AP847" s="81"/>
      <c r="AQ847" s="81"/>
      <c r="AR847" s="81"/>
      <c r="AS847" s="81"/>
      <c r="AT847" s="81"/>
      <c r="AU847" s="81"/>
      <c r="AV847" s="81"/>
      <c r="AW847" s="81"/>
      <c r="AX847" s="125"/>
      <c r="AY847" s="131"/>
      <c r="AZ847" s="131"/>
      <c r="BA847" s="131"/>
      <c r="BB847" s="131"/>
      <c r="BC847" s="131"/>
      <c r="BD847" s="131"/>
      <c r="BE847" s="131"/>
      <c r="BF847" s="131"/>
      <c r="BG847" s="131"/>
      <c r="BH847" s="131"/>
      <c r="BI847" s="131"/>
      <c r="BJ847" s="131"/>
      <c r="BK847" s="131"/>
      <c r="BL847" s="131"/>
      <c r="BM847" s="131"/>
      <c r="BN847" s="131"/>
      <c r="BO847" s="131"/>
      <c r="BP847" s="131"/>
      <c r="BQ847" s="131"/>
      <c r="BR847" s="131"/>
      <c r="BS847" s="131"/>
    </row>
    <row r="848" spans="28:71" ht="14">
      <c r="AB848" s="80"/>
      <c r="AC848" s="81"/>
      <c r="AD848" s="81"/>
      <c r="AE848" s="81"/>
      <c r="AF848" s="81"/>
      <c r="AG848" s="81"/>
      <c r="AH848" s="81"/>
      <c r="AI848" s="81"/>
      <c r="AJ848" s="81"/>
      <c r="AK848" s="81"/>
      <c r="AL848" s="81"/>
      <c r="AM848" s="81"/>
      <c r="AN848" s="81"/>
      <c r="AO848" s="81"/>
      <c r="AP848" s="81"/>
      <c r="AQ848" s="81"/>
      <c r="AR848" s="81"/>
      <c r="AS848" s="81"/>
      <c r="AT848" s="81"/>
      <c r="AU848" s="81"/>
      <c r="AV848" s="81"/>
      <c r="AW848" s="81"/>
      <c r="AX848" s="125"/>
      <c r="AY848" s="131"/>
      <c r="AZ848" s="131"/>
      <c r="BA848" s="131"/>
      <c r="BB848" s="131"/>
      <c r="BC848" s="131"/>
      <c r="BD848" s="131"/>
      <c r="BE848" s="131"/>
      <c r="BF848" s="131"/>
      <c r="BG848" s="131"/>
      <c r="BH848" s="131"/>
      <c r="BI848" s="131"/>
      <c r="BJ848" s="131"/>
      <c r="BK848" s="131"/>
      <c r="BL848" s="131"/>
      <c r="BM848" s="131"/>
      <c r="BN848" s="131"/>
      <c r="BO848" s="131"/>
      <c r="BP848" s="131"/>
      <c r="BQ848" s="131"/>
      <c r="BR848" s="131"/>
      <c r="BS848" s="131"/>
    </row>
    <row r="849" spans="28:71" ht="14">
      <c r="AB849" s="80"/>
      <c r="AC849" s="81"/>
      <c r="AD849" s="81"/>
      <c r="AE849" s="81"/>
      <c r="AF849" s="81"/>
      <c r="AG849" s="81"/>
      <c r="AH849" s="81"/>
      <c r="AI849" s="81"/>
      <c r="AJ849" s="81"/>
      <c r="AK849" s="81"/>
      <c r="AL849" s="81"/>
      <c r="AM849" s="81"/>
      <c r="AN849" s="81"/>
      <c r="AO849" s="81"/>
      <c r="AP849" s="81"/>
      <c r="AQ849" s="81"/>
      <c r="AR849" s="81"/>
      <c r="AS849" s="81"/>
      <c r="AT849" s="81"/>
      <c r="AU849" s="81"/>
      <c r="AV849" s="81"/>
      <c r="AW849" s="81"/>
      <c r="AX849" s="125"/>
      <c r="AY849" s="131"/>
      <c r="AZ849" s="131"/>
      <c r="BA849" s="131"/>
      <c r="BB849" s="131"/>
      <c r="BC849" s="131"/>
      <c r="BD849" s="131"/>
      <c r="BE849" s="131"/>
      <c r="BF849" s="131"/>
      <c r="BG849" s="131"/>
      <c r="BH849" s="131"/>
      <c r="BI849" s="131"/>
      <c r="BJ849" s="131"/>
      <c r="BK849" s="131"/>
      <c r="BL849" s="131"/>
      <c r="BM849" s="131"/>
      <c r="BN849" s="131"/>
      <c r="BO849" s="131"/>
      <c r="BP849" s="131"/>
      <c r="BQ849" s="131"/>
      <c r="BR849" s="131"/>
      <c r="BS849" s="131"/>
    </row>
    <row r="850" spans="28:71" ht="14">
      <c r="AB850" s="80"/>
      <c r="AC850" s="81"/>
      <c r="AD850" s="81"/>
      <c r="AE850" s="81"/>
      <c r="AF850" s="81"/>
      <c r="AG850" s="81"/>
      <c r="AH850" s="81"/>
      <c r="AI850" s="81"/>
      <c r="AJ850" s="81"/>
      <c r="AK850" s="81"/>
      <c r="AL850" s="81"/>
      <c r="AM850" s="81"/>
      <c r="AN850" s="81"/>
      <c r="AO850" s="81"/>
      <c r="AP850" s="81"/>
      <c r="AQ850" s="81"/>
      <c r="AR850" s="81"/>
      <c r="AS850" s="81"/>
      <c r="AT850" s="81"/>
      <c r="AU850" s="81"/>
      <c r="AV850" s="81"/>
      <c r="AW850" s="81"/>
      <c r="AX850" s="125"/>
      <c r="AY850" s="131"/>
      <c r="AZ850" s="131"/>
      <c r="BA850" s="131"/>
      <c r="BB850" s="131"/>
      <c r="BC850" s="131"/>
      <c r="BD850" s="131"/>
      <c r="BE850" s="131"/>
      <c r="BF850" s="131"/>
      <c r="BG850" s="131"/>
      <c r="BH850" s="131"/>
      <c r="BI850" s="131"/>
      <c r="BJ850" s="131"/>
      <c r="BK850" s="131"/>
      <c r="BL850" s="131"/>
      <c r="BM850" s="131"/>
      <c r="BN850" s="131"/>
      <c r="BO850" s="131"/>
      <c r="BP850" s="131"/>
      <c r="BQ850" s="131"/>
      <c r="BR850" s="131"/>
      <c r="BS850" s="131"/>
    </row>
    <row r="851" spans="28:71" ht="14">
      <c r="AB851" s="80"/>
      <c r="AC851" s="81"/>
      <c r="AD851" s="81"/>
      <c r="AE851" s="81"/>
      <c r="AF851" s="81"/>
      <c r="AG851" s="81"/>
      <c r="AH851" s="81"/>
      <c r="AI851" s="81"/>
      <c r="AJ851" s="81"/>
      <c r="AK851" s="81"/>
      <c r="AL851" s="81"/>
      <c r="AM851" s="81"/>
      <c r="AN851" s="81"/>
      <c r="AO851" s="81"/>
      <c r="AP851" s="81"/>
      <c r="AQ851" s="81"/>
      <c r="AR851" s="81"/>
      <c r="AS851" s="81"/>
      <c r="AT851" s="81"/>
      <c r="AU851" s="81"/>
      <c r="AV851" s="81"/>
      <c r="AW851" s="81"/>
      <c r="AX851" s="125"/>
      <c r="AY851" s="131"/>
      <c r="AZ851" s="131"/>
      <c r="BA851" s="131"/>
      <c r="BB851" s="131"/>
      <c r="BC851" s="131"/>
      <c r="BD851" s="131"/>
      <c r="BE851" s="131"/>
      <c r="BF851" s="131"/>
      <c r="BG851" s="131"/>
      <c r="BH851" s="131"/>
      <c r="BI851" s="131"/>
      <c r="BJ851" s="131"/>
      <c r="BK851" s="131"/>
      <c r="BL851" s="131"/>
      <c r="BM851" s="131"/>
      <c r="BN851" s="131"/>
      <c r="BO851" s="131"/>
      <c r="BP851" s="131"/>
      <c r="BQ851" s="131"/>
      <c r="BR851" s="131"/>
      <c r="BS851" s="131"/>
    </row>
    <row r="852" spans="28:71" ht="14">
      <c r="AB852" s="80"/>
      <c r="AC852" s="81"/>
      <c r="AD852" s="81"/>
      <c r="AE852" s="81"/>
      <c r="AF852" s="81"/>
      <c r="AG852" s="81"/>
      <c r="AH852" s="81"/>
      <c r="AI852" s="81"/>
      <c r="AJ852" s="81"/>
      <c r="AK852" s="81"/>
      <c r="AL852" s="81"/>
      <c r="AM852" s="81"/>
      <c r="AN852" s="81"/>
      <c r="AO852" s="81"/>
      <c r="AP852" s="81"/>
      <c r="AQ852" s="81"/>
      <c r="AR852" s="81"/>
      <c r="AS852" s="81"/>
      <c r="AT852" s="81"/>
      <c r="AU852" s="81"/>
      <c r="AV852" s="81"/>
      <c r="AW852" s="81"/>
      <c r="AX852" s="125"/>
      <c r="AY852" s="131"/>
      <c r="AZ852" s="131"/>
      <c r="BA852" s="131"/>
      <c r="BB852" s="131"/>
      <c r="BC852" s="131"/>
      <c r="BD852" s="131"/>
      <c r="BE852" s="131"/>
      <c r="BF852" s="131"/>
      <c r="BG852" s="131"/>
      <c r="BH852" s="131"/>
      <c r="BI852" s="131"/>
      <c r="BJ852" s="131"/>
      <c r="BK852" s="131"/>
      <c r="BL852" s="131"/>
      <c r="BM852" s="131"/>
      <c r="BN852" s="131"/>
      <c r="BO852" s="131"/>
      <c r="BP852" s="131"/>
      <c r="BQ852" s="131"/>
      <c r="BR852" s="131"/>
      <c r="BS852" s="131"/>
    </row>
    <row r="853" spans="28:71" ht="14">
      <c r="AB853" s="80"/>
      <c r="AC853" s="81"/>
      <c r="AD853" s="81"/>
      <c r="AE853" s="81"/>
      <c r="AF853" s="81"/>
      <c r="AG853" s="81"/>
      <c r="AH853" s="81"/>
      <c r="AI853" s="81"/>
      <c r="AJ853" s="81"/>
      <c r="AK853" s="81"/>
      <c r="AL853" s="81"/>
      <c r="AM853" s="81"/>
      <c r="AN853" s="81"/>
      <c r="AO853" s="81"/>
      <c r="AP853" s="81"/>
      <c r="AQ853" s="81"/>
      <c r="AR853" s="81"/>
      <c r="AS853" s="81"/>
      <c r="AT853" s="81"/>
      <c r="AU853" s="81"/>
      <c r="AV853" s="81"/>
      <c r="AW853" s="81"/>
      <c r="AX853" s="125"/>
      <c r="AY853" s="131"/>
      <c r="AZ853" s="131"/>
      <c r="BA853" s="131"/>
      <c r="BB853" s="131"/>
      <c r="BC853" s="131"/>
      <c r="BD853" s="131"/>
      <c r="BE853" s="131"/>
      <c r="BF853" s="131"/>
      <c r="BG853" s="131"/>
      <c r="BH853" s="131"/>
      <c r="BI853" s="131"/>
      <c r="BJ853" s="131"/>
      <c r="BK853" s="131"/>
      <c r="BL853" s="131"/>
      <c r="BM853" s="131"/>
      <c r="BN853" s="131"/>
      <c r="BO853" s="131"/>
      <c r="BP853" s="131"/>
      <c r="BQ853" s="131"/>
      <c r="BR853" s="131"/>
      <c r="BS853" s="131"/>
    </row>
    <row r="854" spans="28:71" ht="14">
      <c r="AB854" s="80"/>
      <c r="AC854" s="81"/>
      <c r="AD854" s="81"/>
      <c r="AE854" s="81"/>
      <c r="AF854" s="81"/>
      <c r="AG854" s="81"/>
      <c r="AH854" s="81"/>
      <c r="AI854" s="81"/>
      <c r="AJ854" s="81"/>
      <c r="AK854" s="81"/>
      <c r="AL854" s="81"/>
      <c r="AM854" s="81"/>
      <c r="AN854" s="81"/>
      <c r="AO854" s="81"/>
      <c r="AP854" s="81"/>
      <c r="AQ854" s="81"/>
      <c r="AR854" s="81"/>
      <c r="AS854" s="81"/>
      <c r="AT854" s="81"/>
      <c r="AU854" s="81"/>
      <c r="AV854" s="81"/>
      <c r="AW854" s="81"/>
      <c r="AX854" s="125"/>
      <c r="AY854" s="131"/>
      <c r="AZ854" s="131"/>
      <c r="BA854" s="131"/>
      <c r="BB854" s="131"/>
      <c r="BC854" s="131"/>
      <c r="BD854" s="131"/>
      <c r="BE854" s="131"/>
      <c r="BF854" s="131"/>
      <c r="BG854" s="131"/>
      <c r="BH854" s="131"/>
      <c r="BI854" s="131"/>
      <c r="BJ854" s="131"/>
      <c r="BK854" s="131"/>
      <c r="BL854" s="131"/>
      <c r="BM854" s="131"/>
      <c r="BN854" s="131"/>
      <c r="BO854" s="131"/>
      <c r="BP854" s="131"/>
      <c r="BQ854" s="131"/>
      <c r="BR854" s="131"/>
      <c r="BS854" s="131"/>
    </row>
    <row r="855" spans="28:71" ht="14">
      <c r="AB855" s="80"/>
      <c r="AC855" s="81"/>
      <c r="AD855" s="81"/>
      <c r="AE855" s="81"/>
      <c r="AF855" s="81"/>
      <c r="AG855" s="81"/>
      <c r="AH855" s="81"/>
      <c r="AI855" s="81"/>
      <c r="AJ855" s="81"/>
      <c r="AK855" s="81"/>
      <c r="AL855" s="81"/>
      <c r="AM855" s="81"/>
      <c r="AN855" s="81"/>
      <c r="AO855" s="81"/>
      <c r="AP855" s="81"/>
      <c r="AQ855" s="81"/>
      <c r="AR855" s="81"/>
      <c r="AS855" s="81"/>
      <c r="AT855" s="81"/>
      <c r="AU855" s="81"/>
      <c r="AV855" s="81"/>
      <c r="AW855" s="81"/>
      <c r="AX855" s="125"/>
      <c r="AY855" s="131"/>
      <c r="AZ855" s="131"/>
      <c r="BA855" s="131"/>
      <c r="BB855" s="131"/>
      <c r="BC855" s="131"/>
      <c r="BD855" s="131"/>
      <c r="BE855" s="131"/>
      <c r="BF855" s="131"/>
      <c r="BG855" s="131"/>
      <c r="BH855" s="131"/>
      <c r="BI855" s="131"/>
      <c r="BJ855" s="131"/>
      <c r="BK855" s="131"/>
      <c r="BL855" s="131"/>
      <c r="BM855" s="131"/>
      <c r="BN855" s="131"/>
      <c r="BO855" s="131"/>
      <c r="BP855" s="131"/>
      <c r="BQ855" s="131"/>
      <c r="BR855" s="131"/>
      <c r="BS855" s="131"/>
    </row>
    <row r="856" spans="28:71" ht="14">
      <c r="AB856" s="80"/>
      <c r="AC856" s="81"/>
      <c r="AD856" s="81"/>
      <c r="AE856" s="81"/>
      <c r="AF856" s="81"/>
      <c r="AG856" s="81"/>
      <c r="AH856" s="81"/>
      <c r="AI856" s="81"/>
      <c r="AJ856" s="81"/>
      <c r="AK856" s="81"/>
      <c r="AL856" s="81"/>
      <c r="AM856" s="81"/>
      <c r="AN856" s="81"/>
      <c r="AO856" s="81"/>
      <c r="AP856" s="81"/>
      <c r="AQ856" s="81"/>
      <c r="AR856" s="81"/>
      <c r="AS856" s="81"/>
      <c r="AT856" s="81"/>
      <c r="AU856" s="81"/>
      <c r="AV856" s="81"/>
      <c r="AW856" s="81"/>
      <c r="AX856" s="125"/>
      <c r="AY856" s="131"/>
      <c r="AZ856" s="131"/>
      <c r="BA856" s="131"/>
      <c r="BB856" s="131"/>
      <c r="BC856" s="131"/>
      <c r="BD856" s="131"/>
      <c r="BE856" s="131"/>
      <c r="BF856" s="131"/>
      <c r="BG856" s="131"/>
      <c r="BH856" s="131"/>
      <c r="BI856" s="131"/>
      <c r="BJ856" s="131"/>
      <c r="BK856" s="131"/>
      <c r="BL856" s="131"/>
      <c r="BM856" s="131"/>
      <c r="BN856" s="131"/>
      <c r="BO856" s="131"/>
      <c r="BP856" s="131"/>
      <c r="BQ856" s="131"/>
      <c r="BR856" s="131"/>
      <c r="BS856" s="131"/>
    </row>
    <row r="857" spans="28:71" ht="14">
      <c r="AB857" s="80"/>
      <c r="AC857" s="81"/>
      <c r="AD857" s="81"/>
      <c r="AE857" s="81"/>
      <c r="AF857" s="81"/>
      <c r="AG857" s="81"/>
      <c r="AH857" s="81"/>
      <c r="AI857" s="81"/>
      <c r="AJ857" s="81"/>
      <c r="AK857" s="81"/>
      <c r="AL857" s="81"/>
      <c r="AM857" s="81"/>
      <c r="AN857" s="81"/>
      <c r="AO857" s="81"/>
      <c r="AP857" s="81"/>
      <c r="AQ857" s="81"/>
      <c r="AR857" s="81"/>
      <c r="AS857" s="81"/>
      <c r="AT857" s="81"/>
      <c r="AU857" s="81"/>
      <c r="AV857" s="81"/>
      <c r="AW857" s="81"/>
      <c r="AX857" s="125"/>
      <c r="AY857" s="131"/>
      <c r="AZ857" s="131"/>
      <c r="BA857" s="131"/>
      <c r="BB857" s="131"/>
      <c r="BC857" s="131"/>
      <c r="BD857" s="131"/>
      <c r="BE857" s="131"/>
      <c r="BF857" s="131"/>
      <c r="BG857" s="131"/>
      <c r="BH857" s="131"/>
      <c r="BI857" s="131"/>
      <c r="BJ857" s="131"/>
      <c r="BK857" s="131"/>
      <c r="BL857" s="131"/>
      <c r="BM857" s="131"/>
      <c r="BN857" s="131"/>
      <c r="BO857" s="131"/>
      <c r="BP857" s="131"/>
      <c r="BQ857" s="131"/>
      <c r="BR857" s="131"/>
      <c r="BS857" s="131"/>
    </row>
    <row r="858" spans="28:71" ht="14">
      <c r="AB858" s="80"/>
      <c r="AC858" s="90"/>
      <c r="AD858" s="90"/>
      <c r="AE858" s="90"/>
      <c r="AF858" s="90"/>
      <c r="AG858" s="90"/>
      <c r="AH858" s="81"/>
      <c r="AI858" s="90"/>
      <c r="AJ858" s="90"/>
      <c r="AK858" s="90"/>
      <c r="AL858" s="90"/>
      <c r="AM858" s="90"/>
      <c r="AN858" s="90"/>
      <c r="AO858" s="90"/>
      <c r="AP858" s="90"/>
      <c r="AQ858" s="90"/>
      <c r="AR858" s="90"/>
      <c r="AS858" s="90"/>
      <c r="AT858" s="90"/>
      <c r="AU858" s="90"/>
      <c r="AV858" s="90"/>
      <c r="AW858" s="90"/>
      <c r="AX858" s="125"/>
      <c r="AY858" s="131"/>
      <c r="AZ858" s="131"/>
      <c r="BA858" s="131"/>
      <c r="BB858" s="131"/>
      <c r="BC858" s="131"/>
      <c r="BD858" s="131"/>
      <c r="BE858" s="131"/>
      <c r="BF858" s="131"/>
      <c r="BG858" s="131"/>
      <c r="BH858" s="131"/>
      <c r="BI858" s="131"/>
      <c r="BJ858" s="131"/>
      <c r="BK858" s="131"/>
      <c r="BL858" s="131"/>
      <c r="BM858" s="131"/>
      <c r="BN858" s="131"/>
      <c r="BO858" s="131"/>
      <c r="BP858" s="131"/>
      <c r="BQ858" s="131"/>
      <c r="BR858" s="131"/>
      <c r="BS858" s="131"/>
    </row>
    <row r="859" spans="28:71" ht="14">
      <c r="AB859" s="80"/>
      <c r="AC859" s="90"/>
      <c r="AD859" s="90"/>
      <c r="AE859" s="90"/>
      <c r="AF859" s="90"/>
      <c r="AG859" s="90"/>
      <c r="AH859" s="81"/>
      <c r="AI859" s="90"/>
      <c r="AJ859" s="90"/>
      <c r="AK859" s="90"/>
      <c r="AL859" s="90"/>
      <c r="AM859" s="90"/>
      <c r="AN859" s="90"/>
      <c r="AO859" s="90"/>
      <c r="AP859" s="90"/>
      <c r="AQ859" s="90"/>
      <c r="AR859" s="90"/>
      <c r="AS859" s="90"/>
      <c r="AT859" s="90"/>
      <c r="AU859" s="90"/>
      <c r="AV859" s="90"/>
      <c r="AW859" s="90"/>
      <c r="AX859" s="125"/>
      <c r="AY859" s="131"/>
      <c r="AZ859" s="131"/>
      <c r="BA859" s="131"/>
      <c r="BB859" s="131"/>
      <c r="BC859" s="131"/>
      <c r="BD859" s="131"/>
      <c r="BE859" s="131"/>
      <c r="BF859" s="131"/>
      <c r="BG859" s="131"/>
      <c r="BH859" s="131"/>
      <c r="BI859" s="131"/>
      <c r="BJ859" s="131"/>
      <c r="BK859" s="131"/>
      <c r="BL859" s="131"/>
      <c r="BM859" s="131"/>
      <c r="BN859" s="131"/>
      <c r="BO859" s="131"/>
      <c r="BP859" s="131"/>
      <c r="BQ859" s="131"/>
      <c r="BR859" s="131"/>
      <c r="BS859" s="131"/>
    </row>
    <row r="860" spans="28:71" ht="14">
      <c r="AB860" s="80"/>
      <c r="AC860" s="90"/>
      <c r="AD860" s="90"/>
      <c r="AE860" s="90"/>
      <c r="AF860" s="90"/>
      <c r="AG860" s="90"/>
      <c r="AH860" s="81"/>
      <c r="AI860" s="90"/>
      <c r="AJ860" s="90"/>
      <c r="AK860" s="90"/>
      <c r="AL860" s="90"/>
      <c r="AM860" s="90"/>
      <c r="AN860" s="90"/>
      <c r="AO860" s="90"/>
      <c r="AP860" s="90"/>
      <c r="AQ860" s="90"/>
      <c r="AR860" s="90"/>
      <c r="AS860" s="90"/>
      <c r="AT860" s="90"/>
      <c r="AU860" s="90"/>
      <c r="AV860" s="90"/>
      <c r="AW860" s="90"/>
      <c r="AX860" s="125"/>
      <c r="AY860" s="131"/>
      <c r="AZ860" s="131"/>
      <c r="BA860" s="131"/>
      <c r="BB860" s="131"/>
      <c r="BC860" s="131"/>
      <c r="BD860" s="131"/>
      <c r="BE860" s="131"/>
      <c r="BF860" s="131"/>
      <c r="BG860" s="131"/>
      <c r="BH860" s="131"/>
      <c r="BI860" s="131"/>
      <c r="BJ860" s="131"/>
      <c r="BK860" s="131"/>
      <c r="BL860" s="131"/>
      <c r="BM860" s="131"/>
      <c r="BN860" s="131"/>
      <c r="BO860" s="131"/>
      <c r="BP860" s="131"/>
      <c r="BQ860" s="131"/>
      <c r="BR860" s="131"/>
      <c r="BS860" s="131"/>
    </row>
    <row r="861" spans="28:71" ht="14">
      <c r="AB861" s="80"/>
      <c r="AC861" s="90"/>
      <c r="AD861" s="90"/>
      <c r="AE861" s="90"/>
      <c r="AF861" s="90"/>
      <c r="AG861" s="90"/>
      <c r="AH861" s="90"/>
      <c r="AI861" s="90"/>
      <c r="AJ861" s="90"/>
      <c r="AK861" s="90"/>
      <c r="AL861" s="90"/>
      <c r="AM861" s="90"/>
      <c r="AN861" s="90"/>
      <c r="AO861" s="90"/>
      <c r="AP861" s="90"/>
      <c r="AQ861" s="90"/>
      <c r="AR861" s="90"/>
      <c r="AS861" s="90"/>
      <c r="AT861" s="90"/>
      <c r="AU861" s="90"/>
      <c r="AV861" s="90"/>
      <c r="AW861" s="90"/>
      <c r="AX861" s="125"/>
      <c r="AY861" s="131"/>
      <c r="AZ861" s="131"/>
      <c r="BA861" s="131"/>
      <c r="BB861" s="131"/>
      <c r="BC861" s="131"/>
      <c r="BD861" s="131"/>
      <c r="BE861" s="131"/>
      <c r="BF861" s="131"/>
      <c r="BG861" s="131"/>
      <c r="BH861" s="131"/>
      <c r="BI861" s="131"/>
      <c r="BJ861" s="131"/>
      <c r="BK861" s="131"/>
      <c r="BL861" s="131"/>
      <c r="BM861" s="131"/>
      <c r="BN861" s="131"/>
      <c r="BO861" s="131"/>
      <c r="BP861" s="131"/>
      <c r="BQ861" s="131"/>
      <c r="BR861" s="131"/>
      <c r="BS861" s="131"/>
    </row>
    <row r="862" spans="28:71">
      <c r="AB862" s="133"/>
      <c r="AC862" s="132"/>
      <c r="AD862" s="132"/>
      <c r="AE862" s="132"/>
      <c r="AF862" s="132"/>
      <c r="AG862" s="132"/>
      <c r="AH862" s="132"/>
      <c r="AI862" s="132"/>
      <c r="AJ862" s="132"/>
      <c r="AK862" s="125"/>
      <c r="AL862" s="125"/>
      <c r="AM862" s="125"/>
      <c r="AN862" s="125"/>
      <c r="AO862" s="125"/>
      <c r="AP862" s="125"/>
      <c r="AQ862" s="125"/>
      <c r="AR862" s="125"/>
      <c r="AS862" s="125"/>
      <c r="AT862" s="125"/>
      <c r="AU862" s="125"/>
      <c r="AV862" s="125"/>
      <c r="AW862" s="125"/>
      <c r="AX862" s="125"/>
      <c r="AY862" s="125"/>
      <c r="AZ862" s="125"/>
      <c r="BA862" s="125"/>
      <c r="BB862" s="125"/>
      <c r="BC862" s="125"/>
      <c r="BD862" s="125"/>
      <c r="BE862" s="125"/>
      <c r="BF862" s="125"/>
      <c r="BG862" s="125"/>
      <c r="BH862" s="125"/>
      <c r="BI862" s="125"/>
      <c r="BJ862" s="125"/>
      <c r="BK862" s="125"/>
      <c r="BL862" s="125"/>
      <c r="BM862" s="125"/>
      <c r="BN862" s="125"/>
      <c r="BO862" s="125"/>
      <c r="BP862" s="125"/>
      <c r="BQ862" s="125"/>
      <c r="BR862" s="125"/>
      <c r="BS862" s="125"/>
    </row>
    <row r="863" spans="28:71">
      <c r="AB863" s="133"/>
      <c r="AC863" s="132"/>
      <c r="AD863" s="132"/>
      <c r="AE863" s="132"/>
      <c r="AF863" s="132"/>
      <c r="AG863" s="132"/>
      <c r="AH863" s="132"/>
      <c r="AI863" s="132"/>
      <c r="AJ863" s="132"/>
      <c r="AK863" s="125"/>
      <c r="AL863" s="125"/>
      <c r="AM863" s="125"/>
      <c r="AN863" s="125"/>
      <c r="AO863" s="125"/>
      <c r="AP863" s="125"/>
      <c r="AQ863" s="125"/>
      <c r="AR863" s="125"/>
      <c r="AS863" s="125"/>
      <c r="AT863" s="125"/>
      <c r="AU863" s="125"/>
      <c r="AV863" s="125"/>
      <c r="AW863" s="125"/>
      <c r="AX863" s="125"/>
      <c r="AY863" s="125"/>
      <c r="AZ863" s="125"/>
      <c r="BA863" s="125"/>
      <c r="BB863" s="125"/>
      <c r="BC863" s="125"/>
      <c r="BD863" s="125"/>
      <c r="BE863" s="125"/>
      <c r="BF863" s="125"/>
      <c r="BG863" s="125"/>
      <c r="BH863" s="125"/>
      <c r="BI863" s="125"/>
      <c r="BJ863" s="125"/>
      <c r="BK863" s="125"/>
      <c r="BL863" s="125"/>
      <c r="BM863" s="125"/>
      <c r="BN863" s="125"/>
      <c r="BO863" s="125"/>
      <c r="BP863" s="125"/>
      <c r="BQ863" s="125"/>
      <c r="BR863" s="125"/>
      <c r="BS863" s="125"/>
    </row>
    <row r="864" spans="28:71">
      <c r="AB864" s="127"/>
      <c r="AC864" s="128"/>
      <c r="AD864" s="128"/>
      <c r="AE864" s="128"/>
      <c r="AF864" s="128"/>
      <c r="AG864" s="128"/>
      <c r="AH864" s="128"/>
      <c r="AI864" s="128"/>
      <c r="AJ864" s="128"/>
      <c r="AK864" s="128"/>
      <c r="AL864" s="128"/>
      <c r="AM864" s="128"/>
      <c r="AN864" s="128"/>
      <c r="AO864" s="128"/>
      <c r="AP864" s="128"/>
      <c r="AQ864" s="128"/>
      <c r="AR864" s="128"/>
      <c r="AS864" s="128"/>
      <c r="AT864" s="128"/>
      <c r="AU864" s="128"/>
      <c r="AV864" s="128"/>
      <c r="AW864" s="128"/>
      <c r="AX864" s="125"/>
      <c r="AY864" s="125"/>
      <c r="AZ864" s="125"/>
      <c r="BA864" s="125"/>
      <c r="BB864" s="125"/>
      <c r="BC864" s="125"/>
      <c r="BD864" s="125"/>
      <c r="BE864" s="125"/>
      <c r="BF864" s="125"/>
      <c r="BG864" s="125"/>
      <c r="BH864" s="125"/>
      <c r="BI864" s="125"/>
      <c r="BJ864" s="125"/>
      <c r="BK864" s="125"/>
      <c r="BL864" s="125"/>
      <c r="BM864" s="125"/>
      <c r="BN864" s="125"/>
      <c r="BO864" s="125"/>
      <c r="BP864" s="125"/>
      <c r="BQ864" s="125"/>
      <c r="BR864" s="125"/>
      <c r="BS864" s="125"/>
    </row>
    <row r="865" spans="28:71">
      <c r="AB865" s="127"/>
      <c r="AC865" s="272"/>
      <c r="AD865" s="272"/>
      <c r="AE865" s="272"/>
      <c r="AF865" s="272"/>
      <c r="AG865" s="272"/>
      <c r="AH865" s="272"/>
      <c r="AI865" s="272"/>
      <c r="AJ865" s="272"/>
      <c r="AK865" s="272"/>
      <c r="AL865" s="272"/>
      <c r="AM865" s="272"/>
      <c r="AN865" s="272"/>
      <c r="AO865" s="272"/>
      <c r="AP865" s="272"/>
      <c r="AQ865" s="272"/>
      <c r="AR865" s="272"/>
      <c r="AS865" s="272"/>
      <c r="AT865" s="272"/>
      <c r="AU865" s="272"/>
      <c r="AV865" s="272"/>
      <c r="AW865" s="272"/>
      <c r="AX865" s="125"/>
      <c r="AY865" s="125"/>
      <c r="AZ865" s="125"/>
      <c r="BA865" s="125"/>
      <c r="BB865" s="125"/>
      <c r="BC865" s="125"/>
      <c r="BD865" s="125"/>
      <c r="BE865" s="125"/>
      <c r="BF865" s="125"/>
      <c r="BG865" s="125"/>
      <c r="BH865" s="125"/>
      <c r="BI865" s="125"/>
      <c r="BJ865" s="125"/>
      <c r="BK865" s="125"/>
      <c r="BL865" s="125"/>
      <c r="BM865" s="125"/>
      <c r="BN865" s="125"/>
      <c r="BO865" s="125"/>
      <c r="BP865" s="125"/>
      <c r="BQ865" s="125"/>
      <c r="BR865" s="125"/>
      <c r="BS865" s="125"/>
    </row>
    <row r="866" spans="28:71" ht="14">
      <c r="AB866" s="129"/>
      <c r="AC866" s="102"/>
      <c r="AD866" s="102"/>
      <c r="AE866" s="102"/>
      <c r="AF866" s="102"/>
      <c r="AG866" s="102"/>
      <c r="AH866" s="102"/>
      <c r="AI866" s="102"/>
      <c r="AJ866" s="130"/>
      <c r="AK866" s="130"/>
      <c r="AL866" s="130"/>
      <c r="AM866" s="130"/>
      <c r="AN866" s="130"/>
      <c r="AO866" s="130"/>
      <c r="AP866" s="102"/>
      <c r="AQ866" s="130"/>
      <c r="AR866" s="130"/>
      <c r="AS866" s="130"/>
      <c r="AT866" s="130"/>
      <c r="AU866" s="130"/>
      <c r="AV866" s="130"/>
      <c r="AW866" s="130"/>
      <c r="AX866" s="125"/>
      <c r="AY866" s="102"/>
      <c r="AZ866" s="102"/>
      <c r="BA866" s="102"/>
      <c r="BB866" s="102"/>
      <c r="BC866" s="102"/>
      <c r="BD866" s="102"/>
      <c r="BE866" s="102"/>
      <c r="BF866" s="130"/>
      <c r="BG866" s="130"/>
      <c r="BH866" s="130"/>
      <c r="BI866" s="130"/>
      <c r="BJ866" s="130"/>
      <c r="BK866" s="130"/>
      <c r="BL866" s="102"/>
      <c r="BM866" s="130"/>
      <c r="BN866" s="130"/>
      <c r="BO866" s="130"/>
      <c r="BP866" s="130"/>
      <c r="BQ866" s="130"/>
      <c r="BR866" s="130"/>
      <c r="BS866" s="130"/>
    </row>
    <row r="867" spans="28:71" ht="14">
      <c r="AB867" s="80"/>
      <c r="AC867" s="81"/>
      <c r="AD867" s="81"/>
      <c r="AE867" s="81"/>
      <c r="AF867" s="81"/>
      <c r="AG867" s="81"/>
      <c r="AH867" s="81"/>
      <c r="AI867" s="81"/>
      <c r="AJ867" s="81"/>
      <c r="AK867" s="81"/>
      <c r="AL867" s="81"/>
      <c r="AM867" s="81"/>
      <c r="AN867" s="81"/>
      <c r="AO867" s="81"/>
      <c r="AP867" s="81"/>
      <c r="AQ867" s="81"/>
      <c r="AR867" s="81"/>
      <c r="AS867" s="81"/>
      <c r="AT867" s="81"/>
      <c r="AU867" s="81"/>
      <c r="AV867" s="81"/>
      <c r="AW867" s="81"/>
      <c r="AX867" s="125"/>
      <c r="AY867" s="131"/>
      <c r="AZ867" s="131"/>
      <c r="BA867" s="131"/>
      <c r="BB867" s="131"/>
      <c r="BC867" s="131"/>
      <c r="BD867" s="131"/>
      <c r="BE867" s="131"/>
      <c r="BF867" s="131"/>
      <c r="BG867" s="131"/>
      <c r="BH867" s="131"/>
      <c r="BI867" s="131"/>
      <c r="BJ867" s="131"/>
      <c r="BK867" s="131"/>
      <c r="BL867" s="131"/>
      <c r="BM867" s="131"/>
      <c r="BN867" s="131"/>
      <c r="BO867" s="131"/>
      <c r="BP867" s="131"/>
      <c r="BQ867" s="131"/>
      <c r="BR867" s="131"/>
      <c r="BS867" s="131"/>
    </row>
    <row r="868" spans="28:71" ht="14">
      <c r="AB868" s="80"/>
      <c r="AC868" s="81"/>
      <c r="AD868" s="81"/>
      <c r="AE868" s="81"/>
      <c r="AF868" s="81"/>
      <c r="AG868" s="81"/>
      <c r="AH868" s="81"/>
      <c r="AI868" s="81"/>
      <c r="AJ868" s="81"/>
      <c r="AK868" s="81"/>
      <c r="AL868" s="81"/>
      <c r="AM868" s="81"/>
      <c r="AN868" s="81"/>
      <c r="AO868" s="81"/>
      <c r="AP868" s="81"/>
      <c r="AQ868" s="81"/>
      <c r="AR868" s="81"/>
      <c r="AS868" s="81"/>
      <c r="AT868" s="81"/>
      <c r="AU868" s="81"/>
      <c r="AV868" s="81"/>
      <c r="AW868" s="81"/>
      <c r="AX868" s="125"/>
      <c r="AY868" s="131"/>
      <c r="AZ868" s="131"/>
      <c r="BA868" s="131"/>
      <c r="BB868" s="131"/>
      <c r="BC868" s="131"/>
      <c r="BD868" s="131"/>
      <c r="BE868" s="131"/>
      <c r="BF868" s="131"/>
      <c r="BG868" s="131"/>
      <c r="BH868" s="131"/>
      <c r="BI868" s="131"/>
      <c r="BJ868" s="131"/>
      <c r="BK868" s="131"/>
      <c r="BL868" s="131"/>
      <c r="BM868" s="131"/>
      <c r="BN868" s="131"/>
      <c r="BO868" s="131"/>
      <c r="BP868" s="131"/>
      <c r="BQ868" s="131"/>
      <c r="BR868" s="131"/>
      <c r="BS868" s="131"/>
    </row>
    <row r="869" spans="28:71" ht="14">
      <c r="AB869" s="80"/>
      <c r="AC869" s="81"/>
      <c r="AD869" s="81"/>
      <c r="AE869" s="81"/>
      <c r="AF869" s="81"/>
      <c r="AG869" s="81"/>
      <c r="AH869" s="81"/>
      <c r="AI869" s="81"/>
      <c r="AJ869" s="81"/>
      <c r="AK869" s="81"/>
      <c r="AL869" s="81"/>
      <c r="AM869" s="81"/>
      <c r="AN869" s="81"/>
      <c r="AO869" s="81"/>
      <c r="AP869" s="81"/>
      <c r="AQ869" s="81"/>
      <c r="AR869" s="81"/>
      <c r="AS869" s="81"/>
      <c r="AT869" s="81"/>
      <c r="AU869" s="81"/>
      <c r="AV869" s="81"/>
      <c r="AW869" s="81"/>
      <c r="AX869" s="125"/>
      <c r="AY869" s="131"/>
      <c r="AZ869" s="131"/>
      <c r="BA869" s="131"/>
      <c r="BB869" s="131"/>
      <c r="BC869" s="131"/>
      <c r="BD869" s="131"/>
      <c r="BE869" s="131"/>
      <c r="BF869" s="131"/>
      <c r="BG869" s="131"/>
      <c r="BH869" s="131"/>
      <c r="BI869" s="131"/>
      <c r="BJ869" s="131"/>
      <c r="BK869" s="131"/>
      <c r="BL869" s="131"/>
      <c r="BM869" s="131"/>
      <c r="BN869" s="131"/>
      <c r="BO869" s="131"/>
      <c r="BP869" s="131"/>
      <c r="BQ869" s="131"/>
      <c r="BR869" s="131"/>
      <c r="BS869" s="131"/>
    </row>
    <row r="870" spans="28:71" ht="14">
      <c r="AB870" s="80"/>
      <c r="AC870" s="81"/>
      <c r="AD870" s="81"/>
      <c r="AE870" s="81"/>
      <c r="AF870" s="81"/>
      <c r="AG870" s="81"/>
      <c r="AH870" s="81"/>
      <c r="AI870" s="81"/>
      <c r="AJ870" s="81"/>
      <c r="AK870" s="81"/>
      <c r="AL870" s="81"/>
      <c r="AM870" s="81"/>
      <c r="AN870" s="81"/>
      <c r="AO870" s="81"/>
      <c r="AP870" s="81"/>
      <c r="AQ870" s="81"/>
      <c r="AR870" s="81"/>
      <c r="AS870" s="81"/>
      <c r="AT870" s="81"/>
      <c r="AU870" s="81"/>
      <c r="AV870" s="81"/>
      <c r="AW870" s="81"/>
      <c r="AX870" s="125"/>
      <c r="AY870" s="131"/>
      <c r="AZ870" s="131"/>
      <c r="BA870" s="131"/>
      <c r="BB870" s="131"/>
      <c r="BC870" s="131"/>
      <c r="BD870" s="131"/>
      <c r="BE870" s="131"/>
      <c r="BF870" s="131"/>
      <c r="BG870" s="131"/>
      <c r="BH870" s="131"/>
      <c r="BI870" s="131"/>
      <c r="BJ870" s="131"/>
      <c r="BK870" s="131"/>
      <c r="BL870" s="131"/>
      <c r="BM870" s="131"/>
      <c r="BN870" s="131"/>
      <c r="BO870" s="131"/>
      <c r="BP870" s="131"/>
      <c r="BQ870" s="131"/>
      <c r="BR870" s="131"/>
      <c r="BS870" s="131"/>
    </row>
    <row r="871" spans="28:71" ht="14">
      <c r="AB871" s="80"/>
      <c r="AC871" s="81"/>
      <c r="AD871" s="81"/>
      <c r="AE871" s="81"/>
      <c r="AF871" s="81"/>
      <c r="AG871" s="81"/>
      <c r="AH871" s="81"/>
      <c r="AI871" s="81"/>
      <c r="AJ871" s="81"/>
      <c r="AK871" s="81"/>
      <c r="AL871" s="81"/>
      <c r="AM871" s="81"/>
      <c r="AN871" s="81"/>
      <c r="AO871" s="81"/>
      <c r="AP871" s="81"/>
      <c r="AQ871" s="81"/>
      <c r="AR871" s="81"/>
      <c r="AS871" s="81"/>
      <c r="AT871" s="81"/>
      <c r="AU871" s="81"/>
      <c r="AV871" s="81"/>
      <c r="AW871" s="81"/>
      <c r="AX871" s="125"/>
      <c r="AY871" s="131"/>
      <c r="AZ871" s="131"/>
      <c r="BA871" s="131"/>
      <c r="BB871" s="131"/>
      <c r="BC871" s="131"/>
      <c r="BD871" s="131"/>
      <c r="BE871" s="131"/>
      <c r="BF871" s="131"/>
      <c r="BG871" s="131"/>
      <c r="BH871" s="131"/>
      <c r="BI871" s="131"/>
      <c r="BJ871" s="131"/>
      <c r="BK871" s="131"/>
      <c r="BL871" s="131"/>
      <c r="BM871" s="131"/>
      <c r="BN871" s="131"/>
      <c r="BO871" s="131"/>
      <c r="BP871" s="131"/>
      <c r="BQ871" s="131"/>
      <c r="BR871" s="131"/>
      <c r="BS871" s="131"/>
    </row>
    <row r="872" spans="28:71" ht="14">
      <c r="AB872" s="80"/>
      <c r="AC872" s="81"/>
      <c r="AD872" s="81"/>
      <c r="AE872" s="81"/>
      <c r="AF872" s="81"/>
      <c r="AG872" s="81"/>
      <c r="AH872" s="81"/>
      <c r="AI872" s="81"/>
      <c r="AJ872" s="81"/>
      <c r="AK872" s="81"/>
      <c r="AL872" s="81"/>
      <c r="AM872" s="81"/>
      <c r="AN872" s="81"/>
      <c r="AO872" s="81"/>
      <c r="AP872" s="81"/>
      <c r="AQ872" s="81"/>
      <c r="AR872" s="81"/>
      <c r="AS872" s="81"/>
      <c r="AT872" s="81"/>
      <c r="AU872" s="81"/>
      <c r="AV872" s="81"/>
      <c r="AW872" s="81"/>
      <c r="AX872" s="125"/>
      <c r="AY872" s="131"/>
      <c r="AZ872" s="131"/>
      <c r="BA872" s="131"/>
      <c r="BB872" s="131"/>
      <c r="BC872" s="131"/>
      <c r="BD872" s="131"/>
      <c r="BE872" s="131"/>
      <c r="BF872" s="131"/>
      <c r="BG872" s="131"/>
      <c r="BH872" s="131"/>
      <c r="BI872" s="131"/>
      <c r="BJ872" s="131"/>
      <c r="BK872" s="131"/>
      <c r="BL872" s="131"/>
      <c r="BM872" s="131"/>
      <c r="BN872" s="131"/>
      <c r="BO872" s="131"/>
      <c r="BP872" s="131"/>
      <c r="BQ872" s="131"/>
      <c r="BR872" s="131"/>
      <c r="BS872" s="131"/>
    </row>
    <row r="873" spans="28:71" ht="14">
      <c r="AB873" s="80"/>
      <c r="AC873" s="81"/>
      <c r="AD873" s="81"/>
      <c r="AE873" s="81"/>
      <c r="AF873" s="81"/>
      <c r="AG873" s="81"/>
      <c r="AH873" s="81"/>
      <c r="AI873" s="81"/>
      <c r="AJ873" s="81"/>
      <c r="AK873" s="81"/>
      <c r="AL873" s="81"/>
      <c r="AM873" s="81"/>
      <c r="AN873" s="81"/>
      <c r="AO873" s="81"/>
      <c r="AP873" s="81"/>
      <c r="AQ873" s="81"/>
      <c r="AR873" s="81"/>
      <c r="AS873" s="81"/>
      <c r="AT873" s="81"/>
      <c r="AU873" s="81"/>
      <c r="AV873" s="81"/>
      <c r="AW873" s="81"/>
      <c r="AX873" s="125"/>
      <c r="AY873" s="131"/>
      <c r="AZ873" s="131"/>
      <c r="BA873" s="131"/>
      <c r="BB873" s="131"/>
      <c r="BC873" s="131"/>
      <c r="BD873" s="131"/>
      <c r="BE873" s="131"/>
      <c r="BF873" s="131"/>
      <c r="BG873" s="131"/>
      <c r="BH873" s="131"/>
      <c r="BI873" s="131"/>
      <c r="BJ873" s="131"/>
      <c r="BK873" s="131"/>
      <c r="BL873" s="131"/>
      <c r="BM873" s="131"/>
      <c r="BN873" s="131"/>
      <c r="BO873" s="131"/>
      <c r="BP873" s="131"/>
      <c r="BQ873" s="131"/>
      <c r="BR873" s="131"/>
      <c r="BS873" s="131"/>
    </row>
    <row r="874" spans="28:71" ht="14">
      <c r="AB874" s="80"/>
      <c r="AC874" s="81"/>
      <c r="AD874" s="81"/>
      <c r="AE874" s="81"/>
      <c r="AF874" s="81"/>
      <c r="AG874" s="81"/>
      <c r="AH874" s="81"/>
      <c r="AI874" s="81"/>
      <c r="AJ874" s="81"/>
      <c r="AK874" s="81"/>
      <c r="AL874" s="81"/>
      <c r="AM874" s="81"/>
      <c r="AN874" s="81"/>
      <c r="AO874" s="81"/>
      <c r="AP874" s="81"/>
      <c r="AQ874" s="81"/>
      <c r="AR874" s="81"/>
      <c r="AS874" s="81"/>
      <c r="AT874" s="81"/>
      <c r="AU874" s="81"/>
      <c r="AV874" s="81"/>
      <c r="AW874" s="81"/>
      <c r="AX874" s="125"/>
      <c r="AY874" s="131"/>
      <c r="AZ874" s="131"/>
      <c r="BA874" s="131"/>
      <c r="BB874" s="131"/>
      <c r="BC874" s="131"/>
      <c r="BD874" s="131"/>
      <c r="BE874" s="131"/>
      <c r="BF874" s="131"/>
      <c r="BG874" s="131"/>
      <c r="BH874" s="131"/>
      <c r="BI874" s="131"/>
      <c r="BJ874" s="131"/>
      <c r="BK874" s="131"/>
      <c r="BL874" s="131"/>
      <c r="BM874" s="131"/>
      <c r="BN874" s="131"/>
      <c r="BO874" s="131"/>
      <c r="BP874" s="131"/>
      <c r="BQ874" s="131"/>
      <c r="BR874" s="131"/>
      <c r="BS874" s="131"/>
    </row>
    <row r="875" spans="28:71" ht="14">
      <c r="AB875" s="80"/>
      <c r="AC875" s="81"/>
      <c r="AD875" s="81"/>
      <c r="AE875" s="81"/>
      <c r="AF875" s="81"/>
      <c r="AG875" s="81"/>
      <c r="AH875" s="81"/>
      <c r="AI875" s="81"/>
      <c r="AJ875" s="81"/>
      <c r="AK875" s="81"/>
      <c r="AL875" s="81"/>
      <c r="AM875" s="81"/>
      <c r="AN875" s="81"/>
      <c r="AO875" s="81"/>
      <c r="AP875" s="81"/>
      <c r="AQ875" s="81"/>
      <c r="AR875" s="81"/>
      <c r="AS875" s="81"/>
      <c r="AT875" s="81"/>
      <c r="AU875" s="81"/>
      <c r="AV875" s="81"/>
      <c r="AW875" s="81"/>
      <c r="AX875" s="125"/>
      <c r="AY875" s="131"/>
      <c r="AZ875" s="131"/>
      <c r="BA875" s="131"/>
      <c r="BB875" s="131"/>
      <c r="BC875" s="131"/>
      <c r="BD875" s="131"/>
      <c r="BE875" s="131"/>
      <c r="BF875" s="131"/>
      <c r="BG875" s="131"/>
      <c r="BH875" s="131"/>
      <c r="BI875" s="131"/>
      <c r="BJ875" s="131"/>
      <c r="BK875" s="131"/>
      <c r="BL875" s="131"/>
      <c r="BM875" s="131"/>
      <c r="BN875" s="131"/>
      <c r="BO875" s="131"/>
      <c r="BP875" s="131"/>
      <c r="BQ875" s="131"/>
      <c r="BR875" s="131"/>
      <c r="BS875" s="131"/>
    </row>
    <row r="876" spans="28:71" ht="14">
      <c r="AB876" s="80"/>
      <c r="AC876" s="81"/>
      <c r="AD876" s="81"/>
      <c r="AE876" s="81"/>
      <c r="AF876" s="81"/>
      <c r="AG876" s="81"/>
      <c r="AH876" s="81"/>
      <c r="AI876" s="81"/>
      <c r="AJ876" s="81"/>
      <c r="AK876" s="81"/>
      <c r="AL876" s="81"/>
      <c r="AM876" s="81"/>
      <c r="AN876" s="81"/>
      <c r="AO876" s="81"/>
      <c r="AP876" s="81"/>
      <c r="AQ876" s="81"/>
      <c r="AR876" s="81"/>
      <c r="AS876" s="81"/>
      <c r="AT876" s="81"/>
      <c r="AU876" s="81"/>
      <c r="AV876" s="81"/>
      <c r="AW876" s="81"/>
      <c r="AX876" s="125"/>
      <c r="AY876" s="131"/>
      <c r="AZ876" s="131"/>
      <c r="BA876" s="131"/>
      <c r="BB876" s="131"/>
      <c r="BC876" s="131"/>
      <c r="BD876" s="131"/>
      <c r="BE876" s="131"/>
      <c r="BF876" s="131"/>
      <c r="BG876" s="131"/>
      <c r="BH876" s="131"/>
      <c r="BI876" s="131"/>
      <c r="BJ876" s="131"/>
      <c r="BK876" s="131"/>
      <c r="BL876" s="131"/>
      <c r="BM876" s="131"/>
      <c r="BN876" s="131"/>
      <c r="BO876" s="131"/>
      <c r="BP876" s="131"/>
      <c r="BQ876" s="131"/>
      <c r="BR876" s="131"/>
      <c r="BS876" s="131"/>
    </row>
    <row r="877" spans="28:71" ht="14">
      <c r="AB877" s="80"/>
      <c r="AC877" s="81"/>
      <c r="AD877" s="81"/>
      <c r="AE877" s="81"/>
      <c r="AF877" s="81"/>
      <c r="AG877" s="81"/>
      <c r="AH877" s="81"/>
      <c r="AI877" s="81"/>
      <c r="AJ877" s="81"/>
      <c r="AK877" s="81"/>
      <c r="AL877" s="81"/>
      <c r="AM877" s="81"/>
      <c r="AN877" s="81"/>
      <c r="AO877" s="81"/>
      <c r="AP877" s="81"/>
      <c r="AQ877" s="81"/>
      <c r="AR877" s="81"/>
      <c r="AS877" s="81"/>
      <c r="AT877" s="81"/>
      <c r="AU877" s="81"/>
      <c r="AV877" s="81"/>
      <c r="AW877" s="81"/>
      <c r="AX877" s="125"/>
      <c r="AY877" s="131"/>
      <c r="AZ877" s="131"/>
      <c r="BA877" s="131"/>
      <c r="BB877" s="131"/>
      <c r="BC877" s="131"/>
      <c r="BD877" s="131"/>
      <c r="BE877" s="131"/>
      <c r="BF877" s="131"/>
      <c r="BG877" s="131"/>
      <c r="BH877" s="131"/>
      <c r="BI877" s="131"/>
      <c r="BJ877" s="131"/>
      <c r="BK877" s="131"/>
      <c r="BL877" s="131"/>
      <c r="BM877" s="131"/>
      <c r="BN877" s="131"/>
      <c r="BO877" s="131"/>
      <c r="BP877" s="131"/>
      <c r="BQ877" s="131"/>
      <c r="BR877" s="131"/>
      <c r="BS877" s="131"/>
    </row>
    <row r="878" spans="28:71" ht="14">
      <c r="AB878" s="80"/>
      <c r="AC878" s="81"/>
      <c r="AD878" s="81"/>
      <c r="AE878" s="81"/>
      <c r="AF878" s="81"/>
      <c r="AG878" s="81"/>
      <c r="AH878" s="81"/>
      <c r="AI878" s="81"/>
      <c r="AJ878" s="81"/>
      <c r="AK878" s="81"/>
      <c r="AL878" s="81"/>
      <c r="AM878" s="81"/>
      <c r="AN878" s="81"/>
      <c r="AO878" s="81"/>
      <c r="AP878" s="81"/>
      <c r="AQ878" s="81"/>
      <c r="AR878" s="81"/>
      <c r="AS878" s="81"/>
      <c r="AT878" s="81"/>
      <c r="AU878" s="81"/>
      <c r="AV878" s="81"/>
      <c r="AW878" s="81"/>
      <c r="AX878" s="125"/>
      <c r="AY878" s="131"/>
      <c r="AZ878" s="131"/>
      <c r="BA878" s="131"/>
      <c r="BB878" s="131"/>
      <c r="BC878" s="131"/>
      <c r="BD878" s="131"/>
      <c r="BE878" s="131"/>
      <c r="BF878" s="131"/>
      <c r="BG878" s="131"/>
      <c r="BH878" s="131"/>
      <c r="BI878" s="131"/>
      <c r="BJ878" s="131"/>
      <c r="BK878" s="131"/>
      <c r="BL878" s="131"/>
      <c r="BM878" s="131"/>
      <c r="BN878" s="131"/>
      <c r="BO878" s="131"/>
      <c r="BP878" s="131"/>
      <c r="BQ878" s="131"/>
      <c r="BR878" s="131"/>
      <c r="BS878" s="131"/>
    </row>
    <row r="879" spans="28:71" ht="14">
      <c r="AB879" s="80"/>
      <c r="AC879" s="81"/>
      <c r="AD879" s="81"/>
      <c r="AE879" s="81"/>
      <c r="AF879" s="81"/>
      <c r="AG879" s="81"/>
      <c r="AH879" s="81"/>
      <c r="AI879" s="81"/>
      <c r="AJ879" s="81"/>
      <c r="AK879" s="81"/>
      <c r="AL879" s="81"/>
      <c r="AM879" s="81"/>
      <c r="AN879" s="81"/>
      <c r="AO879" s="81"/>
      <c r="AP879" s="81"/>
      <c r="AQ879" s="81"/>
      <c r="AR879" s="81"/>
      <c r="AS879" s="81"/>
      <c r="AT879" s="81"/>
      <c r="AU879" s="81"/>
      <c r="AV879" s="81"/>
      <c r="AW879" s="81"/>
      <c r="AX879" s="125"/>
      <c r="AY879" s="131"/>
      <c r="AZ879" s="131"/>
      <c r="BA879" s="131"/>
      <c r="BB879" s="131"/>
      <c r="BC879" s="131"/>
      <c r="BD879" s="131"/>
      <c r="BE879" s="131"/>
      <c r="BF879" s="131"/>
      <c r="BG879" s="131"/>
      <c r="BH879" s="131"/>
      <c r="BI879" s="131"/>
      <c r="BJ879" s="131"/>
      <c r="BK879" s="131"/>
      <c r="BL879" s="131"/>
      <c r="BM879" s="131"/>
      <c r="BN879" s="131"/>
      <c r="BO879" s="131"/>
      <c r="BP879" s="131"/>
      <c r="BQ879" s="131"/>
      <c r="BR879" s="131"/>
      <c r="BS879" s="131"/>
    </row>
    <row r="880" spans="28:71" ht="14">
      <c r="AB880" s="80"/>
      <c r="AC880" s="81"/>
      <c r="AD880" s="81"/>
      <c r="AE880" s="81"/>
      <c r="AF880" s="81"/>
      <c r="AG880" s="81"/>
      <c r="AH880" s="81"/>
      <c r="AI880" s="81"/>
      <c r="AJ880" s="81"/>
      <c r="AK880" s="81"/>
      <c r="AL880" s="81"/>
      <c r="AM880" s="81"/>
      <c r="AN880" s="81"/>
      <c r="AO880" s="81"/>
      <c r="AP880" s="81"/>
      <c r="AQ880" s="81"/>
      <c r="AR880" s="81"/>
      <c r="AS880" s="81"/>
      <c r="AT880" s="81"/>
      <c r="AU880" s="81"/>
      <c r="AV880" s="81"/>
      <c r="AW880" s="81"/>
      <c r="AX880" s="125"/>
      <c r="AY880" s="131"/>
      <c r="AZ880" s="131"/>
      <c r="BA880" s="131"/>
      <c r="BB880" s="131"/>
      <c r="BC880" s="131"/>
      <c r="BD880" s="131"/>
      <c r="BE880" s="131"/>
      <c r="BF880" s="131"/>
      <c r="BG880" s="131"/>
      <c r="BH880" s="131"/>
      <c r="BI880" s="131"/>
      <c r="BJ880" s="131"/>
      <c r="BK880" s="131"/>
      <c r="BL880" s="131"/>
      <c r="BM880" s="131"/>
      <c r="BN880" s="131"/>
      <c r="BO880" s="131"/>
      <c r="BP880" s="131"/>
      <c r="BQ880" s="131"/>
      <c r="BR880" s="131"/>
      <c r="BS880" s="131"/>
    </row>
    <row r="881" spans="28:71" ht="14">
      <c r="AB881" s="80"/>
      <c r="AC881" s="81"/>
      <c r="AD881" s="81"/>
      <c r="AE881" s="81"/>
      <c r="AF881" s="81"/>
      <c r="AG881" s="81"/>
      <c r="AH881" s="81"/>
      <c r="AI881" s="81"/>
      <c r="AJ881" s="81"/>
      <c r="AK881" s="81"/>
      <c r="AL881" s="81"/>
      <c r="AM881" s="81"/>
      <c r="AN881" s="81"/>
      <c r="AO881" s="81"/>
      <c r="AP881" s="81"/>
      <c r="AQ881" s="81"/>
      <c r="AR881" s="81"/>
      <c r="AS881" s="81"/>
      <c r="AT881" s="81"/>
      <c r="AU881" s="81"/>
      <c r="AV881" s="81"/>
      <c r="AW881" s="81"/>
      <c r="AX881" s="125"/>
      <c r="AY881" s="131"/>
      <c r="AZ881" s="131"/>
      <c r="BA881" s="131"/>
      <c r="BB881" s="131"/>
      <c r="BC881" s="131"/>
      <c r="BD881" s="131"/>
      <c r="BE881" s="131"/>
      <c r="BF881" s="131"/>
      <c r="BG881" s="131"/>
      <c r="BH881" s="131"/>
      <c r="BI881" s="131"/>
      <c r="BJ881" s="131"/>
      <c r="BK881" s="131"/>
      <c r="BL881" s="131"/>
      <c r="BM881" s="131"/>
      <c r="BN881" s="131"/>
      <c r="BO881" s="131"/>
      <c r="BP881" s="131"/>
      <c r="BQ881" s="131"/>
      <c r="BR881" s="131"/>
      <c r="BS881" s="131"/>
    </row>
    <row r="882" spans="28:71" ht="14">
      <c r="AB882" s="80"/>
      <c r="AC882" s="90"/>
      <c r="AD882" s="90"/>
      <c r="AE882" s="90"/>
      <c r="AF882" s="90"/>
      <c r="AG882" s="90"/>
      <c r="AH882" s="81"/>
      <c r="AI882" s="90"/>
      <c r="AJ882" s="90"/>
      <c r="AK882" s="90"/>
      <c r="AL882" s="90"/>
      <c r="AM882" s="90"/>
      <c r="AN882" s="90"/>
      <c r="AO882" s="90"/>
      <c r="AP882" s="90"/>
      <c r="AQ882" s="90"/>
      <c r="AR882" s="90"/>
      <c r="AS882" s="90"/>
      <c r="AT882" s="90"/>
      <c r="AU882" s="90"/>
      <c r="AV882" s="90"/>
      <c r="AW882" s="90"/>
      <c r="AX882" s="125"/>
      <c r="AY882" s="131"/>
      <c r="AZ882" s="131"/>
      <c r="BA882" s="131"/>
      <c r="BB882" s="131"/>
      <c r="BC882" s="131"/>
      <c r="BD882" s="131"/>
      <c r="BE882" s="131"/>
      <c r="BF882" s="131"/>
      <c r="BG882" s="131"/>
      <c r="BH882" s="131"/>
      <c r="BI882" s="131"/>
      <c r="BJ882" s="131"/>
      <c r="BK882" s="131"/>
      <c r="BL882" s="131"/>
      <c r="BM882" s="131"/>
      <c r="BN882" s="131"/>
      <c r="BO882" s="131"/>
      <c r="BP882" s="131"/>
      <c r="BQ882" s="131"/>
      <c r="BR882" s="131"/>
      <c r="BS882" s="131"/>
    </row>
    <row r="883" spans="28:71" ht="14">
      <c r="AB883" s="80"/>
      <c r="AC883" s="90"/>
      <c r="AD883" s="90"/>
      <c r="AE883" s="90"/>
      <c r="AF883" s="90"/>
      <c r="AG883" s="90"/>
      <c r="AH883" s="81"/>
      <c r="AI883" s="90"/>
      <c r="AJ883" s="90"/>
      <c r="AK883" s="90"/>
      <c r="AL883" s="90"/>
      <c r="AM883" s="90"/>
      <c r="AN883" s="90"/>
      <c r="AO883" s="90"/>
      <c r="AP883" s="90"/>
      <c r="AQ883" s="90"/>
      <c r="AR883" s="90"/>
      <c r="AS883" s="90"/>
      <c r="AT883" s="90"/>
      <c r="AU883" s="90"/>
      <c r="AV883" s="90"/>
      <c r="AW883" s="90"/>
      <c r="AX883" s="125"/>
      <c r="AY883" s="131"/>
      <c r="AZ883" s="131"/>
      <c r="BA883" s="131"/>
      <c r="BB883" s="131"/>
      <c r="BC883" s="131"/>
      <c r="BD883" s="131"/>
      <c r="BE883" s="131"/>
      <c r="BF883" s="131"/>
      <c r="BG883" s="131"/>
      <c r="BH883" s="131"/>
      <c r="BI883" s="131"/>
      <c r="BJ883" s="131"/>
      <c r="BK883" s="131"/>
      <c r="BL883" s="131"/>
      <c r="BM883" s="131"/>
      <c r="BN883" s="131"/>
      <c r="BO883" s="131"/>
      <c r="BP883" s="131"/>
      <c r="BQ883" s="131"/>
      <c r="BR883" s="131"/>
      <c r="BS883" s="131"/>
    </row>
    <row r="884" spans="28:71" ht="14">
      <c r="AB884" s="80"/>
      <c r="AC884" s="90"/>
      <c r="AD884" s="90"/>
      <c r="AE884" s="90"/>
      <c r="AF884" s="90"/>
      <c r="AG884" s="90"/>
      <c r="AH884" s="81"/>
      <c r="AI884" s="90"/>
      <c r="AJ884" s="90"/>
      <c r="AK884" s="90"/>
      <c r="AL884" s="90"/>
      <c r="AM884" s="90"/>
      <c r="AN884" s="90"/>
      <c r="AO884" s="90"/>
      <c r="AP884" s="90"/>
      <c r="AQ884" s="90"/>
      <c r="AR884" s="90"/>
      <c r="AS884" s="90"/>
      <c r="AT884" s="90"/>
      <c r="AU884" s="90"/>
      <c r="AV884" s="90"/>
      <c r="AW884" s="90"/>
      <c r="AX884" s="125"/>
      <c r="AY884" s="131"/>
      <c r="AZ884" s="131"/>
      <c r="BA884" s="131"/>
      <c r="BB884" s="131"/>
      <c r="BC884" s="131"/>
      <c r="BD884" s="131"/>
      <c r="BE884" s="131"/>
      <c r="BF884" s="131"/>
      <c r="BG884" s="131"/>
      <c r="BH884" s="131"/>
      <c r="BI884" s="131"/>
      <c r="BJ884" s="131"/>
      <c r="BK884" s="131"/>
      <c r="BL884" s="131"/>
      <c r="BM884" s="131"/>
      <c r="BN884" s="131"/>
      <c r="BO884" s="131"/>
      <c r="BP884" s="131"/>
      <c r="BQ884" s="131"/>
      <c r="BR884" s="131"/>
      <c r="BS884" s="131"/>
    </row>
    <row r="885" spans="28:71" ht="14">
      <c r="AB885" s="80"/>
      <c r="AC885" s="90"/>
      <c r="AD885" s="90"/>
      <c r="AE885" s="90"/>
      <c r="AF885" s="90"/>
      <c r="AG885" s="90"/>
      <c r="AH885" s="90"/>
      <c r="AI885" s="90"/>
      <c r="AJ885" s="90"/>
      <c r="AK885" s="90"/>
      <c r="AL885" s="90"/>
      <c r="AM885" s="90"/>
      <c r="AN885" s="90"/>
      <c r="AO885" s="90"/>
      <c r="AP885" s="90"/>
      <c r="AQ885" s="90"/>
      <c r="AR885" s="90"/>
      <c r="AS885" s="90"/>
      <c r="AT885" s="90"/>
      <c r="AU885" s="90"/>
      <c r="AV885" s="90"/>
      <c r="AW885" s="90"/>
      <c r="AX885" s="125"/>
      <c r="AY885" s="131"/>
      <c r="AZ885" s="131"/>
      <c r="BA885" s="131"/>
      <c r="BB885" s="131"/>
      <c r="BC885" s="131"/>
      <c r="BD885" s="131"/>
      <c r="BE885" s="131"/>
      <c r="BF885" s="131"/>
      <c r="BG885" s="131"/>
      <c r="BH885" s="131"/>
      <c r="BI885" s="131"/>
      <c r="BJ885" s="131"/>
      <c r="BK885" s="131"/>
      <c r="BL885" s="131"/>
      <c r="BM885" s="131"/>
      <c r="BN885" s="131"/>
      <c r="BO885" s="131"/>
      <c r="BP885" s="131"/>
      <c r="BQ885" s="131"/>
      <c r="BR885" s="131"/>
      <c r="BS885" s="131"/>
    </row>
    <row r="886" spans="28:71">
      <c r="AB886" s="132"/>
      <c r="AC886" s="132"/>
      <c r="AD886" s="132"/>
      <c r="AE886" s="132"/>
      <c r="AF886" s="132"/>
      <c r="AG886" s="132"/>
      <c r="AH886" s="132"/>
      <c r="AI886" s="132"/>
      <c r="AJ886" s="132"/>
      <c r="AK886" s="128"/>
      <c r="AL886" s="125"/>
      <c r="AM886" s="125"/>
      <c r="AN886" s="125"/>
      <c r="AO886" s="125"/>
      <c r="AP886" s="125"/>
      <c r="AQ886" s="125"/>
      <c r="AR886" s="125"/>
      <c r="AS886" s="125"/>
      <c r="AT886" s="125"/>
      <c r="AU886" s="125"/>
      <c r="AV886" s="125"/>
      <c r="AW886" s="125"/>
      <c r="AX886" s="125"/>
      <c r="AY886" s="125"/>
      <c r="AZ886" s="125"/>
      <c r="BA886" s="125"/>
      <c r="BB886" s="125"/>
      <c r="BC886" s="125"/>
      <c r="BD886" s="125"/>
      <c r="BE886" s="125"/>
      <c r="BF886" s="125"/>
      <c r="BG886" s="125"/>
      <c r="BH886" s="125"/>
      <c r="BI886" s="125"/>
      <c r="BJ886" s="125"/>
      <c r="BK886" s="125"/>
      <c r="BL886" s="125"/>
      <c r="BM886" s="125"/>
      <c r="BN886" s="125"/>
      <c r="BO886" s="125"/>
      <c r="BP886" s="125"/>
      <c r="BQ886" s="125"/>
      <c r="BR886" s="125"/>
      <c r="BS886" s="125"/>
    </row>
    <row r="887" spans="28:71">
      <c r="AB887" s="132"/>
      <c r="AC887" s="132"/>
      <c r="AD887" s="132"/>
      <c r="AE887" s="132"/>
      <c r="AF887" s="132"/>
      <c r="AG887" s="132"/>
      <c r="AH887" s="132"/>
      <c r="AI887" s="132"/>
      <c r="AJ887" s="132"/>
      <c r="AK887" s="128"/>
      <c r="AL887" s="125"/>
      <c r="AM887" s="125"/>
      <c r="AN887" s="125"/>
      <c r="AO887" s="125"/>
      <c r="AP887" s="125"/>
      <c r="AQ887" s="125"/>
      <c r="AR887" s="125"/>
      <c r="AS887" s="125"/>
      <c r="AT887" s="125"/>
      <c r="AU887" s="125"/>
      <c r="AV887" s="125"/>
      <c r="AW887" s="125"/>
      <c r="AX887" s="125"/>
      <c r="AY887" s="125"/>
      <c r="AZ887" s="125"/>
      <c r="BA887" s="125"/>
      <c r="BB887" s="125"/>
      <c r="BC887" s="125"/>
      <c r="BD887" s="125"/>
      <c r="BE887" s="125"/>
      <c r="BF887" s="125"/>
      <c r="BG887" s="125"/>
      <c r="BH887" s="125"/>
      <c r="BI887" s="125"/>
      <c r="BJ887" s="125"/>
      <c r="BK887" s="125"/>
      <c r="BL887" s="125"/>
      <c r="BM887" s="125"/>
      <c r="BN887" s="125"/>
      <c r="BO887" s="125"/>
      <c r="BP887" s="125"/>
      <c r="BQ887" s="125"/>
      <c r="BR887" s="125"/>
      <c r="BS887" s="125"/>
    </row>
    <row r="888" spans="28:71">
      <c r="AB888" s="127"/>
      <c r="AC888" s="128"/>
      <c r="AD888" s="128"/>
      <c r="AE888" s="128"/>
      <c r="AF888" s="128"/>
      <c r="AG888" s="128"/>
      <c r="AH888" s="128"/>
      <c r="AI888" s="128"/>
      <c r="AJ888" s="128"/>
      <c r="AK888" s="128"/>
      <c r="AL888" s="128"/>
      <c r="AM888" s="128"/>
      <c r="AN888" s="128"/>
      <c r="AO888" s="128"/>
      <c r="AP888" s="128"/>
      <c r="AQ888" s="128"/>
      <c r="AR888" s="128"/>
      <c r="AS888" s="128"/>
      <c r="AT888" s="128"/>
      <c r="AU888" s="128"/>
      <c r="AV888" s="128"/>
      <c r="AW888" s="128"/>
      <c r="AX888" s="125"/>
      <c r="AY888" s="125"/>
      <c r="AZ888" s="125"/>
      <c r="BA888" s="125"/>
      <c r="BB888" s="125"/>
      <c r="BC888" s="125"/>
      <c r="BD888" s="125"/>
      <c r="BE888" s="125"/>
      <c r="BF888" s="125"/>
      <c r="BG888" s="125"/>
      <c r="BH888" s="125"/>
      <c r="BI888" s="125"/>
      <c r="BJ888" s="125"/>
      <c r="BK888" s="125"/>
      <c r="BL888" s="125"/>
      <c r="BM888" s="125"/>
      <c r="BN888" s="125"/>
      <c r="BO888" s="125"/>
      <c r="BP888" s="125"/>
      <c r="BQ888" s="125"/>
      <c r="BR888" s="125"/>
      <c r="BS888" s="125"/>
    </row>
    <row r="889" spans="28:71">
      <c r="AB889" s="127"/>
      <c r="AC889" s="272"/>
      <c r="AD889" s="272"/>
      <c r="AE889" s="272"/>
      <c r="AF889" s="272"/>
      <c r="AG889" s="272"/>
      <c r="AH889" s="272"/>
      <c r="AI889" s="272"/>
      <c r="AJ889" s="272"/>
      <c r="AK889" s="272"/>
      <c r="AL889" s="272"/>
      <c r="AM889" s="272"/>
      <c r="AN889" s="272"/>
      <c r="AO889" s="272"/>
      <c r="AP889" s="272"/>
      <c r="AQ889" s="272"/>
      <c r="AR889" s="272"/>
      <c r="AS889" s="272"/>
      <c r="AT889" s="272"/>
      <c r="AU889" s="272"/>
      <c r="AV889" s="272"/>
      <c r="AW889" s="272"/>
      <c r="AX889" s="125"/>
      <c r="AY889" s="125"/>
      <c r="AZ889" s="125"/>
      <c r="BA889" s="125"/>
      <c r="BB889" s="125"/>
      <c r="BC889" s="125"/>
      <c r="BD889" s="125"/>
      <c r="BE889" s="125"/>
      <c r="BF889" s="125"/>
      <c r="BG889" s="125"/>
      <c r="BH889" s="125"/>
      <c r="BI889" s="125"/>
      <c r="BJ889" s="125"/>
      <c r="BK889" s="125"/>
      <c r="BL889" s="125"/>
      <c r="BM889" s="125"/>
      <c r="BN889" s="125"/>
      <c r="BO889" s="125"/>
      <c r="BP889" s="125"/>
      <c r="BQ889" s="125"/>
      <c r="BR889" s="125"/>
      <c r="BS889" s="125"/>
    </row>
    <row r="890" spans="28:71" ht="14">
      <c r="AB890" s="129"/>
      <c r="AC890" s="102"/>
      <c r="AD890" s="102"/>
      <c r="AE890" s="102"/>
      <c r="AF890" s="102"/>
      <c r="AG890" s="102"/>
      <c r="AH890" s="102"/>
      <c r="AI890" s="102"/>
      <c r="AJ890" s="130"/>
      <c r="AK890" s="130"/>
      <c r="AL890" s="130"/>
      <c r="AM890" s="130"/>
      <c r="AN890" s="130"/>
      <c r="AO890" s="130"/>
      <c r="AP890" s="102"/>
      <c r="AQ890" s="130"/>
      <c r="AR890" s="130"/>
      <c r="AS890" s="130"/>
      <c r="AT890" s="130"/>
      <c r="AU890" s="130"/>
      <c r="AV890" s="130"/>
      <c r="AW890" s="130"/>
      <c r="AX890" s="125"/>
      <c r="AY890" s="102"/>
      <c r="AZ890" s="102"/>
      <c r="BA890" s="102"/>
      <c r="BB890" s="102"/>
      <c r="BC890" s="102"/>
      <c r="BD890" s="102"/>
      <c r="BE890" s="102"/>
      <c r="BF890" s="130"/>
      <c r="BG890" s="130"/>
      <c r="BH890" s="130"/>
      <c r="BI890" s="130"/>
      <c r="BJ890" s="130"/>
      <c r="BK890" s="130"/>
      <c r="BL890" s="102"/>
      <c r="BM890" s="130"/>
      <c r="BN890" s="130"/>
      <c r="BO890" s="130"/>
      <c r="BP890" s="130"/>
      <c r="BQ890" s="130"/>
      <c r="BR890" s="130"/>
      <c r="BS890" s="130"/>
    </row>
    <row r="891" spans="28:71" ht="14">
      <c r="AB891" s="80"/>
      <c r="AC891" s="81"/>
      <c r="AD891" s="81"/>
      <c r="AE891" s="81"/>
      <c r="AF891" s="81"/>
      <c r="AG891" s="81"/>
      <c r="AH891" s="81"/>
      <c r="AI891" s="81"/>
      <c r="AJ891" s="81"/>
      <c r="AK891" s="81"/>
      <c r="AL891" s="81"/>
      <c r="AM891" s="81"/>
      <c r="AN891" s="81"/>
      <c r="AO891" s="81"/>
      <c r="AP891" s="81"/>
      <c r="AQ891" s="81"/>
      <c r="AR891" s="81"/>
      <c r="AS891" s="81"/>
      <c r="AT891" s="81"/>
      <c r="AU891" s="81"/>
      <c r="AV891" s="81"/>
      <c r="AW891" s="81"/>
      <c r="AX891" s="125"/>
      <c r="AY891" s="131"/>
      <c r="AZ891" s="131"/>
      <c r="BA891" s="131"/>
      <c r="BB891" s="131"/>
      <c r="BC891" s="131"/>
      <c r="BD891" s="131"/>
      <c r="BE891" s="131"/>
      <c r="BF891" s="131"/>
      <c r="BG891" s="131"/>
      <c r="BH891" s="131"/>
      <c r="BI891" s="131"/>
      <c r="BJ891" s="131"/>
      <c r="BK891" s="131"/>
      <c r="BL891" s="131"/>
      <c r="BM891" s="131"/>
      <c r="BN891" s="131"/>
      <c r="BO891" s="131"/>
      <c r="BP891" s="131"/>
      <c r="BQ891" s="131"/>
      <c r="BR891" s="131"/>
      <c r="BS891" s="131"/>
    </row>
    <row r="892" spans="28:71" ht="14">
      <c r="AB892" s="80"/>
      <c r="AC892" s="81"/>
      <c r="AD892" s="81"/>
      <c r="AE892" s="81"/>
      <c r="AF892" s="81"/>
      <c r="AG892" s="81"/>
      <c r="AH892" s="81"/>
      <c r="AI892" s="81"/>
      <c r="AJ892" s="81"/>
      <c r="AK892" s="81"/>
      <c r="AL892" s="81"/>
      <c r="AM892" s="81"/>
      <c r="AN892" s="81"/>
      <c r="AO892" s="81"/>
      <c r="AP892" s="81"/>
      <c r="AQ892" s="81"/>
      <c r="AR892" s="81"/>
      <c r="AS892" s="81"/>
      <c r="AT892" s="81"/>
      <c r="AU892" s="81"/>
      <c r="AV892" s="81"/>
      <c r="AW892" s="81"/>
      <c r="AX892" s="125"/>
      <c r="AY892" s="131"/>
      <c r="AZ892" s="131"/>
      <c r="BA892" s="131"/>
      <c r="BB892" s="131"/>
      <c r="BC892" s="131"/>
      <c r="BD892" s="131"/>
      <c r="BE892" s="131"/>
      <c r="BF892" s="131"/>
      <c r="BG892" s="131"/>
      <c r="BH892" s="131"/>
      <c r="BI892" s="131"/>
      <c r="BJ892" s="131"/>
      <c r="BK892" s="131"/>
      <c r="BL892" s="131"/>
      <c r="BM892" s="131"/>
      <c r="BN892" s="131"/>
      <c r="BO892" s="131"/>
      <c r="BP892" s="131"/>
      <c r="BQ892" s="131"/>
      <c r="BR892" s="131"/>
      <c r="BS892" s="131"/>
    </row>
    <row r="893" spans="28:71" ht="14">
      <c r="AB893" s="80"/>
      <c r="AC893" s="81"/>
      <c r="AD893" s="81"/>
      <c r="AE893" s="81"/>
      <c r="AF893" s="81"/>
      <c r="AG893" s="81"/>
      <c r="AH893" s="81"/>
      <c r="AI893" s="81"/>
      <c r="AJ893" s="81"/>
      <c r="AK893" s="81"/>
      <c r="AL893" s="81"/>
      <c r="AM893" s="81"/>
      <c r="AN893" s="81"/>
      <c r="AO893" s="81"/>
      <c r="AP893" s="81"/>
      <c r="AQ893" s="81"/>
      <c r="AR893" s="81"/>
      <c r="AS893" s="81"/>
      <c r="AT893" s="81"/>
      <c r="AU893" s="81"/>
      <c r="AV893" s="81"/>
      <c r="AW893" s="81"/>
      <c r="AX893" s="125"/>
      <c r="AY893" s="131"/>
      <c r="AZ893" s="131"/>
      <c r="BA893" s="131"/>
      <c r="BB893" s="131"/>
      <c r="BC893" s="131"/>
      <c r="BD893" s="131"/>
      <c r="BE893" s="131"/>
      <c r="BF893" s="131"/>
      <c r="BG893" s="131"/>
      <c r="BH893" s="131"/>
      <c r="BI893" s="131"/>
      <c r="BJ893" s="131"/>
      <c r="BK893" s="131"/>
      <c r="BL893" s="131"/>
      <c r="BM893" s="131"/>
      <c r="BN893" s="131"/>
      <c r="BO893" s="131"/>
      <c r="BP893" s="131"/>
      <c r="BQ893" s="131"/>
      <c r="BR893" s="131"/>
      <c r="BS893" s="131"/>
    </row>
    <row r="894" spans="28:71" ht="14">
      <c r="AB894" s="80"/>
      <c r="AC894" s="81"/>
      <c r="AD894" s="81"/>
      <c r="AE894" s="81"/>
      <c r="AF894" s="81"/>
      <c r="AG894" s="81"/>
      <c r="AH894" s="81"/>
      <c r="AI894" s="81"/>
      <c r="AJ894" s="81"/>
      <c r="AK894" s="81"/>
      <c r="AL894" s="81"/>
      <c r="AM894" s="81"/>
      <c r="AN894" s="81"/>
      <c r="AO894" s="81"/>
      <c r="AP894" s="81"/>
      <c r="AQ894" s="81"/>
      <c r="AR894" s="81"/>
      <c r="AS894" s="81"/>
      <c r="AT894" s="81"/>
      <c r="AU894" s="81"/>
      <c r="AV894" s="81"/>
      <c r="AW894" s="81"/>
      <c r="AX894" s="125"/>
      <c r="AY894" s="131"/>
      <c r="AZ894" s="131"/>
      <c r="BA894" s="131"/>
      <c r="BB894" s="131"/>
      <c r="BC894" s="131"/>
      <c r="BD894" s="131"/>
      <c r="BE894" s="131"/>
      <c r="BF894" s="131"/>
      <c r="BG894" s="131"/>
      <c r="BH894" s="131"/>
      <c r="BI894" s="131"/>
      <c r="BJ894" s="131"/>
      <c r="BK894" s="131"/>
      <c r="BL894" s="131"/>
      <c r="BM894" s="131"/>
      <c r="BN894" s="131"/>
      <c r="BO894" s="131"/>
      <c r="BP894" s="131"/>
      <c r="BQ894" s="131"/>
      <c r="BR894" s="131"/>
      <c r="BS894" s="131"/>
    </row>
    <row r="895" spans="28:71" ht="14">
      <c r="AB895" s="80"/>
      <c r="AC895" s="81"/>
      <c r="AD895" s="81"/>
      <c r="AE895" s="81"/>
      <c r="AF895" s="81"/>
      <c r="AG895" s="81"/>
      <c r="AH895" s="81"/>
      <c r="AI895" s="81"/>
      <c r="AJ895" s="81"/>
      <c r="AK895" s="81"/>
      <c r="AL895" s="81"/>
      <c r="AM895" s="81"/>
      <c r="AN895" s="81"/>
      <c r="AO895" s="81"/>
      <c r="AP895" s="81"/>
      <c r="AQ895" s="81"/>
      <c r="AR895" s="81"/>
      <c r="AS895" s="81"/>
      <c r="AT895" s="81"/>
      <c r="AU895" s="81"/>
      <c r="AV895" s="81"/>
      <c r="AW895" s="81"/>
      <c r="AX895" s="125"/>
      <c r="AY895" s="131"/>
      <c r="AZ895" s="131"/>
      <c r="BA895" s="131"/>
      <c r="BB895" s="131"/>
      <c r="BC895" s="131"/>
      <c r="BD895" s="131"/>
      <c r="BE895" s="131"/>
      <c r="BF895" s="131"/>
      <c r="BG895" s="131"/>
      <c r="BH895" s="131"/>
      <c r="BI895" s="131"/>
      <c r="BJ895" s="131"/>
      <c r="BK895" s="131"/>
      <c r="BL895" s="131"/>
      <c r="BM895" s="131"/>
      <c r="BN895" s="131"/>
      <c r="BO895" s="131"/>
      <c r="BP895" s="131"/>
      <c r="BQ895" s="131"/>
      <c r="BR895" s="131"/>
      <c r="BS895" s="131"/>
    </row>
    <row r="896" spans="28:71" ht="14">
      <c r="AB896" s="80"/>
      <c r="AC896" s="81"/>
      <c r="AD896" s="81"/>
      <c r="AE896" s="81"/>
      <c r="AF896" s="81"/>
      <c r="AG896" s="81"/>
      <c r="AH896" s="81"/>
      <c r="AI896" s="81"/>
      <c r="AJ896" s="81"/>
      <c r="AK896" s="81"/>
      <c r="AL896" s="81"/>
      <c r="AM896" s="81"/>
      <c r="AN896" s="81"/>
      <c r="AO896" s="81"/>
      <c r="AP896" s="81"/>
      <c r="AQ896" s="81"/>
      <c r="AR896" s="81"/>
      <c r="AS896" s="81"/>
      <c r="AT896" s="81"/>
      <c r="AU896" s="81"/>
      <c r="AV896" s="81"/>
      <c r="AW896" s="81"/>
      <c r="AX896" s="125"/>
      <c r="AY896" s="131"/>
      <c r="AZ896" s="131"/>
      <c r="BA896" s="131"/>
      <c r="BB896" s="131"/>
      <c r="BC896" s="131"/>
      <c r="BD896" s="131"/>
      <c r="BE896" s="131"/>
      <c r="BF896" s="131"/>
      <c r="BG896" s="131"/>
      <c r="BH896" s="131"/>
      <c r="BI896" s="131"/>
      <c r="BJ896" s="131"/>
      <c r="BK896" s="131"/>
      <c r="BL896" s="131"/>
      <c r="BM896" s="131"/>
      <c r="BN896" s="131"/>
      <c r="BO896" s="131"/>
      <c r="BP896" s="131"/>
      <c r="BQ896" s="131"/>
      <c r="BR896" s="131"/>
      <c r="BS896" s="131"/>
    </row>
    <row r="897" spans="28:71" ht="14">
      <c r="AB897" s="80"/>
      <c r="AC897" s="81"/>
      <c r="AD897" s="81"/>
      <c r="AE897" s="81"/>
      <c r="AF897" s="81"/>
      <c r="AG897" s="81"/>
      <c r="AH897" s="81"/>
      <c r="AI897" s="81"/>
      <c r="AJ897" s="81"/>
      <c r="AK897" s="81"/>
      <c r="AL897" s="81"/>
      <c r="AM897" s="81"/>
      <c r="AN897" s="81"/>
      <c r="AO897" s="81"/>
      <c r="AP897" s="81"/>
      <c r="AQ897" s="81"/>
      <c r="AR897" s="81"/>
      <c r="AS897" s="81"/>
      <c r="AT897" s="81"/>
      <c r="AU897" s="81"/>
      <c r="AV897" s="81"/>
      <c r="AW897" s="81"/>
      <c r="AX897" s="125"/>
      <c r="AY897" s="131"/>
      <c r="AZ897" s="131"/>
      <c r="BA897" s="131"/>
      <c r="BB897" s="131"/>
      <c r="BC897" s="131"/>
      <c r="BD897" s="131"/>
      <c r="BE897" s="131"/>
      <c r="BF897" s="131"/>
      <c r="BG897" s="131"/>
      <c r="BH897" s="131"/>
      <c r="BI897" s="131"/>
      <c r="BJ897" s="131"/>
      <c r="BK897" s="131"/>
      <c r="BL897" s="131"/>
      <c r="BM897" s="131"/>
      <c r="BN897" s="131"/>
      <c r="BO897" s="131"/>
      <c r="BP897" s="131"/>
      <c r="BQ897" s="131"/>
      <c r="BR897" s="131"/>
      <c r="BS897" s="131"/>
    </row>
    <row r="898" spans="28:71" ht="14">
      <c r="AB898" s="80"/>
      <c r="AC898" s="81"/>
      <c r="AD898" s="81"/>
      <c r="AE898" s="81"/>
      <c r="AF898" s="81"/>
      <c r="AG898" s="81"/>
      <c r="AH898" s="81"/>
      <c r="AI898" s="81"/>
      <c r="AJ898" s="81"/>
      <c r="AK898" s="81"/>
      <c r="AL898" s="81"/>
      <c r="AM898" s="81"/>
      <c r="AN898" s="81"/>
      <c r="AO898" s="81"/>
      <c r="AP898" s="81"/>
      <c r="AQ898" s="81"/>
      <c r="AR898" s="81"/>
      <c r="AS898" s="81"/>
      <c r="AT898" s="81"/>
      <c r="AU898" s="81"/>
      <c r="AV898" s="81"/>
      <c r="AW898" s="81"/>
      <c r="AX898" s="125"/>
      <c r="AY898" s="131"/>
      <c r="AZ898" s="131"/>
      <c r="BA898" s="131"/>
      <c r="BB898" s="131"/>
      <c r="BC898" s="131"/>
      <c r="BD898" s="131"/>
      <c r="BE898" s="131"/>
      <c r="BF898" s="131"/>
      <c r="BG898" s="131"/>
      <c r="BH898" s="131"/>
      <c r="BI898" s="131"/>
      <c r="BJ898" s="131"/>
      <c r="BK898" s="131"/>
      <c r="BL898" s="131"/>
      <c r="BM898" s="131"/>
      <c r="BN898" s="131"/>
      <c r="BO898" s="131"/>
      <c r="BP898" s="131"/>
      <c r="BQ898" s="131"/>
      <c r="BR898" s="131"/>
      <c r="BS898" s="131"/>
    </row>
    <row r="899" spans="28:71" ht="14">
      <c r="AB899" s="80"/>
      <c r="AC899" s="81"/>
      <c r="AD899" s="81"/>
      <c r="AE899" s="81"/>
      <c r="AF899" s="81"/>
      <c r="AG899" s="81"/>
      <c r="AH899" s="81"/>
      <c r="AI899" s="81"/>
      <c r="AJ899" s="81"/>
      <c r="AK899" s="81"/>
      <c r="AL899" s="81"/>
      <c r="AM899" s="81"/>
      <c r="AN899" s="81"/>
      <c r="AO899" s="81"/>
      <c r="AP899" s="81"/>
      <c r="AQ899" s="81"/>
      <c r="AR899" s="81"/>
      <c r="AS899" s="81"/>
      <c r="AT899" s="81"/>
      <c r="AU899" s="81"/>
      <c r="AV899" s="81"/>
      <c r="AW899" s="81"/>
      <c r="AX899" s="125"/>
      <c r="AY899" s="131"/>
      <c r="AZ899" s="131"/>
      <c r="BA899" s="131"/>
      <c r="BB899" s="131"/>
      <c r="BC899" s="131"/>
      <c r="BD899" s="131"/>
      <c r="BE899" s="131"/>
      <c r="BF899" s="131"/>
      <c r="BG899" s="131"/>
      <c r="BH899" s="131"/>
      <c r="BI899" s="131"/>
      <c r="BJ899" s="131"/>
      <c r="BK899" s="131"/>
      <c r="BL899" s="131"/>
      <c r="BM899" s="131"/>
      <c r="BN899" s="131"/>
      <c r="BO899" s="131"/>
      <c r="BP899" s="131"/>
      <c r="BQ899" s="131"/>
      <c r="BR899" s="131"/>
      <c r="BS899" s="131"/>
    </row>
    <row r="900" spans="28:71" ht="14">
      <c r="AB900" s="80"/>
      <c r="AC900" s="81"/>
      <c r="AD900" s="81"/>
      <c r="AE900" s="81"/>
      <c r="AF900" s="81"/>
      <c r="AG900" s="81"/>
      <c r="AH900" s="81"/>
      <c r="AI900" s="81"/>
      <c r="AJ900" s="81"/>
      <c r="AK900" s="81"/>
      <c r="AL900" s="81"/>
      <c r="AM900" s="81"/>
      <c r="AN900" s="81"/>
      <c r="AO900" s="81"/>
      <c r="AP900" s="81"/>
      <c r="AQ900" s="81"/>
      <c r="AR900" s="81"/>
      <c r="AS900" s="81"/>
      <c r="AT900" s="81"/>
      <c r="AU900" s="81"/>
      <c r="AV900" s="81"/>
      <c r="AW900" s="81"/>
      <c r="AX900" s="125"/>
      <c r="AY900" s="131"/>
      <c r="AZ900" s="131"/>
      <c r="BA900" s="131"/>
      <c r="BB900" s="131"/>
      <c r="BC900" s="131"/>
      <c r="BD900" s="131"/>
      <c r="BE900" s="131"/>
      <c r="BF900" s="131"/>
      <c r="BG900" s="131"/>
      <c r="BH900" s="131"/>
      <c r="BI900" s="131"/>
      <c r="BJ900" s="131"/>
      <c r="BK900" s="131"/>
      <c r="BL900" s="131"/>
      <c r="BM900" s="131"/>
      <c r="BN900" s="131"/>
      <c r="BO900" s="131"/>
      <c r="BP900" s="131"/>
      <c r="BQ900" s="131"/>
      <c r="BR900" s="131"/>
      <c r="BS900" s="131"/>
    </row>
    <row r="901" spans="28:71" ht="14">
      <c r="AB901" s="80"/>
      <c r="AC901" s="81"/>
      <c r="AD901" s="81"/>
      <c r="AE901" s="81"/>
      <c r="AF901" s="81"/>
      <c r="AG901" s="81"/>
      <c r="AH901" s="81"/>
      <c r="AI901" s="81"/>
      <c r="AJ901" s="81"/>
      <c r="AK901" s="81"/>
      <c r="AL901" s="81"/>
      <c r="AM901" s="81"/>
      <c r="AN901" s="81"/>
      <c r="AO901" s="81"/>
      <c r="AP901" s="81"/>
      <c r="AQ901" s="81"/>
      <c r="AR901" s="81"/>
      <c r="AS901" s="81"/>
      <c r="AT901" s="81"/>
      <c r="AU901" s="81"/>
      <c r="AV901" s="81"/>
      <c r="AW901" s="81"/>
      <c r="AX901" s="125"/>
      <c r="AY901" s="131"/>
      <c r="AZ901" s="131"/>
      <c r="BA901" s="131"/>
      <c r="BB901" s="131"/>
      <c r="BC901" s="131"/>
      <c r="BD901" s="131"/>
      <c r="BE901" s="131"/>
      <c r="BF901" s="131"/>
      <c r="BG901" s="131"/>
      <c r="BH901" s="131"/>
      <c r="BI901" s="131"/>
      <c r="BJ901" s="131"/>
      <c r="BK901" s="131"/>
      <c r="BL901" s="131"/>
      <c r="BM901" s="131"/>
      <c r="BN901" s="131"/>
      <c r="BO901" s="131"/>
      <c r="BP901" s="131"/>
      <c r="BQ901" s="131"/>
      <c r="BR901" s="131"/>
      <c r="BS901" s="131"/>
    </row>
    <row r="902" spans="28:71" ht="14">
      <c r="AB902" s="80"/>
      <c r="AC902" s="81"/>
      <c r="AD902" s="81"/>
      <c r="AE902" s="81"/>
      <c r="AF902" s="81"/>
      <c r="AG902" s="81"/>
      <c r="AH902" s="81"/>
      <c r="AI902" s="81"/>
      <c r="AJ902" s="81"/>
      <c r="AK902" s="81"/>
      <c r="AL902" s="81"/>
      <c r="AM902" s="81"/>
      <c r="AN902" s="81"/>
      <c r="AO902" s="81"/>
      <c r="AP902" s="81"/>
      <c r="AQ902" s="81"/>
      <c r="AR902" s="81"/>
      <c r="AS902" s="81"/>
      <c r="AT902" s="81"/>
      <c r="AU902" s="81"/>
      <c r="AV902" s="81"/>
      <c r="AW902" s="81"/>
      <c r="AX902" s="125"/>
      <c r="AY902" s="131"/>
      <c r="AZ902" s="131"/>
      <c r="BA902" s="131"/>
      <c r="BB902" s="131"/>
      <c r="BC902" s="131"/>
      <c r="BD902" s="131"/>
      <c r="BE902" s="131"/>
      <c r="BF902" s="131"/>
      <c r="BG902" s="131"/>
      <c r="BH902" s="131"/>
      <c r="BI902" s="131"/>
      <c r="BJ902" s="131"/>
      <c r="BK902" s="131"/>
      <c r="BL902" s="131"/>
      <c r="BM902" s="131"/>
      <c r="BN902" s="131"/>
      <c r="BO902" s="131"/>
      <c r="BP902" s="131"/>
      <c r="BQ902" s="131"/>
      <c r="BR902" s="131"/>
      <c r="BS902" s="131"/>
    </row>
    <row r="903" spans="28:71" ht="14">
      <c r="AB903" s="80"/>
      <c r="AC903" s="81"/>
      <c r="AD903" s="81"/>
      <c r="AE903" s="81"/>
      <c r="AF903" s="81"/>
      <c r="AG903" s="81"/>
      <c r="AH903" s="81"/>
      <c r="AI903" s="81"/>
      <c r="AJ903" s="81"/>
      <c r="AK903" s="81"/>
      <c r="AL903" s="81"/>
      <c r="AM903" s="81"/>
      <c r="AN903" s="81"/>
      <c r="AO903" s="81"/>
      <c r="AP903" s="81"/>
      <c r="AQ903" s="81"/>
      <c r="AR903" s="81"/>
      <c r="AS903" s="81"/>
      <c r="AT903" s="81"/>
      <c r="AU903" s="81"/>
      <c r="AV903" s="81"/>
      <c r="AW903" s="81"/>
      <c r="AX903" s="125"/>
      <c r="AY903" s="131"/>
      <c r="AZ903" s="131"/>
      <c r="BA903" s="131"/>
      <c r="BB903" s="131"/>
      <c r="BC903" s="131"/>
      <c r="BD903" s="131"/>
      <c r="BE903" s="131"/>
      <c r="BF903" s="131"/>
      <c r="BG903" s="131"/>
      <c r="BH903" s="131"/>
      <c r="BI903" s="131"/>
      <c r="BJ903" s="131"/>
      <c r="BK903" s="131"/>
      <c r="BL903" s="131"/>
      <c r="BM903" s="131"/>
      <c r="BN903" s="131"/>
      <c r="BO903" s="131"/>
      <c r="BP903" s="131"/>
      <c r="BQ903" s="131"/>
      <c r="BR903" s="131"/>
      <c r="BS903" s="131"/>
    </row>
    <row r="904" spans="28:71" ht="14">
      <c r="AB904" s="80"/>
      <c r="AC904" s="81"/>
      <c r="AD904" s="81"/>
      <c r="AE904" s="81"/>
      <c r="AF904" s="81"/>
      <c r="AG904" s="81"/>
      <c r="AH904" s="81"/>
      <c r="AI904" s="81"/>
      <c r="AJ904" s="81"/>
      <c r="AK904" s="81"/>
      <c r="AL904" s="81"/>
      <c r="AM904" s="81"/>
      <c r="AN904" s="81"/>
      <c r="AO904" s="81"/>
      <c r="AP904" s="81"/>
      <c r="AQ904" s="81"/>
      <c r="AR904" s="81"/>
      <c r="AS904" s="81"/>
      <c r="AT904" s="81"/>
      <c r="AU904" s="81"/>
      <c r="AV904" s="81"/>
      <c r="AW904" s="81"/>
      <c r="AX904" s="125"/>
      <c r="AY904" s="131"/>
      <c r="AZ904" s="131"/>
      <c r="BA904" s="131"/>
      <c r="BB904" s="131"/>
      <c r="BC904" s="131"/>
      <c r="BD904" s="131"/>
      <c r="BE904" s="131"/>
      <c r="BF904" s="131"/>
      <c r="BG904" s="131"/>
      <c r="BH904" s="131"/>
      <c r="BI904" s="131"/>
      <c r="BJ904" s="131"/>
      <c r="BK904" s="131"/>
      <c r="BL904" s="131"/>
      <c r="BM904" s="131"/>
      <c r="BN904" s="131"/>
      <c r="BO904" s="131"/>
      <c r="BP904" s="131"/>
      <c r="BQ904" s="131"/>
      <c r="BR904" s="131"/>
      <c r="BS904" s="131"/>
    </row>
    <row r="905" spans="28:71" ht="14">
      <c r="AB905" s="80"/>
      <c r="AC905" s="81"/>
      <c r="AD905" s="81"/>
      <c r="AE905" s="81"/>
      <c r="AF905" s="81"/>
      <c r="AG905" s="81"/>
      <c r="AH905" s="81"/>
      <c r="AI905" s="81"/>
      <c r="AJ905" s="81"/>
      <c r="AK905" s="81"/>
      <c r="AL905" s="81"/>
      <c r="AM905" s="81"/>
      <c r="AN905" s="81"/>
      <c r="AO905" s="81"/>
      <c r="AP905" s="81"/>
      <c r="AQ905" s="81"/>
      <c r="AR905" s="81"/>
      <c r="AS905" s="81"/>
      <c r="AT905" s="81"/>
      <c r="AU905" s="81"/>
      <c r="AV905" s="81"/>
      <c r="AW905" s="81"/>
      <c r="AX905" s="125"/>
      <c r="AY905" s="131"/>
      <c r="AZ905" s="131"/>
      <c r="BA905" s="131"/>
      <c r="BB905" s="131"/>
      <c r="BC905" s="131"/>
      <c r="BD905" s="131"/>
      <c r="BE905" s="131"/>
      <c r="BF905" s="131"/>
      <c r="BG905" s="131"/>
      <c r="BH905" s="131"/>
      <c r="BI905" s="131"/>
      <c r="BJ905" s="131"/>
      <c r="BK905" s="131"/>
      <c r="BL905" s="131"/>
      <c r="BM905" s="131"/>
      <c r="BN905" s="131"/>
      <c r="BO905" s="131"/>
      <c r="BP905" s="131"/>
      <c r="BQ905" s="131"/>
      <c r="BR905" s="131"/>
      <c r="BS905" s="131"/>
    </row>
    <row r="906" spans="28:71" ht="14">
      <c r="AB906" s="80"/>
      <c r="AC906" s="90"/>
      <c r="AD906" s="90"/>
      <c r="AE906" s="90"/>
      <c r="AF906" s="90"/>
      <c r="AG906" s="90"/>
      <c r="AH906" s="81"/>
      <c r="AI906" s="90"/>
      <c r="AJ906" s="90"/>
      <c r="AK906" s="90"/>
      <c r="AL906" s="90"/>
      <c r="AM906" s="90"/>
      <c r="AN906" s="90"/>
      <c r="AO906" s="90"/>
      <c r="AP906" s="90"/>
      <c r="AQ906" s="90"/>
      <c r="AR906" s="90"/>
      <c r="AS906" s="90"/>
      <c r="AT906" s="90"/>
      <c r="AU906" s="90"/>
      <c r="AV906" s="90"/>
      <c r="AW906" s="90"/>
      <c r="AX906" s="125"/>
      <c r="AY906" s="131"/>
      <c r="AZ906" s="131"/>
      <c r="BA906" s="131"/>
      <c r="BB906" s="131"/>
      <c r="BC906" s="131"/>
      <c r="BD906" s="131"/>
      <c r="BE906" s="131"/>
      <c r="BF906" s="131"/>
      <c r="BG906" s="131"/>
      <c r="BH906" s="131"/>
      <c r="BI906" s="131"/>
      <c r="BJ906" s="131"/>
      <c r="BK906" s="131"/>
      <c r="BL906" s="131"/>
      <c r="BM906" s="131"/>
      <c r="BN906" s="131"/>
      <c r="BO906" s="131"/>
      <c r="BP906" s="131"/>
      <c r="BQ906" s="131"/>
      <c r="BR906" s="131"/>
      <c r="BS906" s="131"/>
    </row>
    <row r="907" spans="28:71" ht="14">
      <c r="AB907" s="80"/>
      <c r="AC907" s="90"/>
      <c r="AD907" s="90"/>
      <c r="AE907" s="90"/>
      <c r="AF907" s="90"/>
      <c r="AG907" s="90"/>
      <c r="AH907" s="81"/>
      <c r="AI907" s="90"/>
      <c r="AJ907" s="90"/>
      <c r="AK907" s="90"/>
      <c r="AL907" s="90"/>
      <c r="AM907" s="90"/>
      <c r="AN907" s="90"/>
      <c r="AO907" s="90"/>
      <c r="AP907" s="90"/>
      <c r="AQ907" s="90"/>
      <c r="AR907" s="90"/>
      <c r="AS907" s="90"/>
      <c r="AT907" s="90"/>
      <c r="AU907" s="90"/>
      <c r="AV907" s="90"/>
      <c r="AW907" s="90"/>
      <c r="AX907" s="125"/>
      <c r="AY907" s="131"/>
      <c r="AZ907" s="131"/>
      <c r="BA907" s="131"/>
      <c r="BB907" s="131"/>
      <c r="BC907" s="131"/>
      <c r="BD907" s="131"/>
      <c r="BE907" s="131"/>
      <c r="BF907" s="131"/>
      <c r="BG907" s="131"/>
      <c r="BH907" s="131"/>
      <c r="BI907" s="131"/>
      <c r="BJ907" s="131"/>
      <c r="BK907" s="131"/>
      <c r="BL907" s="131"/>
      <c r="BM907" s="131"/>
      <c r="BN907" s="131"/>
      <c r="BO907" s="131"/>
      <c r="BP907" s="131"/>
      <c r="BQ907" s="131"/>
      <c r="BR907" s="131"/>
      <c r="BS907" s="131"/>
    </row>
    <row r="908" spans="28:71" ht="14">
      <c r="AB908" s="80"/>
      <c r="AC908" s="90"/>
      <c r="AD908" s="90"/>
      <c r="AE908" s="90"/>
      <c r="AF908" s="90"/>
      <c r="AG908" s="90"/>
      <c r="AH908" s="81"/>
      <c r="AI908" s="90"/>
      <c r="AJ908" s="90"/>
      <c r="AK908" s="90"/>
      <c r="AL908" s="90"/>
      <c r="AM908" s="90"/>
      <c r="AN908" s="90"/>
      <c r="AO908" s="90"/>
      <c r="AP908" s="90"/>
      <c r="AQ908" s="90"/>
      <c r="AR908" s="90"/>
      <c r="AS908" s="90"/>
      <c r="AT908" s="90"/>
      <c r="AU908" s="90"/>
      <c r="AV908" s="90"/>
      <c r="AW908" s="90"/>
      <c r="AX908" s="125"/>
      <c r="AY908" s="131"/>
      <c r="AZ908" s="131"/>
      <c r="BA908" s="131"/>
      <c r="BB908" s="131"/>
      <c r="BC908" s="131"/>
      <c r="BD908" s="131"/>
      <c r="BE908" s="131"/>
      <c r="BF908" s="131"/>
      <c r="BG908" s="131"/>
      <c r="BH908" s="131"/>
      <c r="BI908" s="131"/>
      <c r="BJ908" s="131"/>
      <c r="BK908" s="131"/>
      <c r="BL908" s="131"/>
      <c r="BM908" s="131"/>
      <c r="BN908" s="131"/>
      <c r="BO908" s="131"/>
      <c r="BP908" s="131"/>
      <c r="BQ908" s="131"/>
      <c r="BR908" s="131"/>
      <c r="BS908" s="131"/>
    </row>
    <row r="909" spans="28:71" ht="14">
      <c r="AB909" s="80"/>
      <c r="AC909" s="90"/>
      <c r="AD909" s="90"/>
      <c r="AE909" s="90"/>
      <c r="AF909" s="90"/>
      <c r="AG909" s="90"/>
      <c r="AH909" s="90"/>
      <c r="AI909" s="90"/>
      <c r="AJ909" s="90"/>
      <c r="AK909" s="90"/>
      <c r="AL909" s="90"/>
      <c r="AM909" s="90"/>
      <c r="AN909" s="90"/>
      <c r="AO909" s="90"/>
      <c r="AP909" s="90"/>
      <c r="AQ909" s="90"/>
      <c r="AR909" s="90"/>
      <c r="AS909" s="90"/>
      <c r="AT909" s="90"/>
      <c r="AU909" s="90"/>
      <c r="AV909" s="90"/>
      <c r="AW909" s="90"/>
      <c r="AX909" s="125"/>
      <c r="AY909" s="131"/>
      <c r="AZ909" s="131"/>
      <c r="BA909" s="131"/>
      <c r="BB909" s="131"/>
      <c r="BC909" s="131"/>
      <c r="BD909" s="131"/>
      <c r="BE909" s="131"/>
      <c r="BF909" s="131"/>
      <c r="BG909" s="131"/>
      <c r="BH909" s="131"/>
      <c r="BI909" s="131"/>
      <c r="BJ909" s="131"/>
      <c r="BK909" s="131"/>
      <c r="BL909" s="131"/>
      <c r="BM909" s="131"/>
      <c r="BN909" s="131"/>
      <c r="BO909" s="131"/>
      <c r="BP909" s="131"/>
      <c r="BQ909" s="131"/>
      <c r="BR909" s="131"/>
      <c r="BS909" s="131"/>
    </row>
    <row r="1141" spans="21:22">
      <c r="U1141" s="108"/>
    </row>
    <row r="1142" spans="21:22">
      <c r="V1142" s="115"/>
    </row>
    <row r="1143" spans="21:22">
      <c r="V1143" s="115"/>
    </row>
    <row r="1144" spans="21:22">
      <c r="V1144" s="115"/>
    </row>
    <row r="1145" spans="21:22">
      <c r="V1145" s="115"/>
    </row>
    <row r="1176" spans="20:30" ht="19" customHeight="1"/>
    <row r="1184" spans="20:30">
      <c r="T1184" s="108"/>
      <c r="U1184" s="108"/>
      <c r="V1184" s="108"/>
      <c r="W1184" s="108"/>
      <c r="X1184" s="108"/>
      <c r="Y1184" s="108"/>
      <c r="Z1184" s="108"/>
      <c r="AA1184" s="108"/>
      <c r="AB1184" s="108"/>
      <c r="AC1184" s="108"/>
      <c r="AD1184" s="108"/>
    </row>
    <row r="1185" spans="20:31">
      <c r="T1185" s="108"/>
      <c r="U1185" s="108"/>
      <c r="V1185" s="108"/>
      <c r="W1185" s="108"/>
      <c r="X1185" s="108"/>
      <c r="Y1185" s="108"/>
      <c r="Z1185" s="108"/>
      <c r="AA1185" s="108"/>
      <c r="AB1185" s="108"/>
      <c r="AC1185" s="108"/>
      <c r="AD1185" s="108"/>
      <c r="AE1185" s="115"/>
    </row>
    <row r="1186" spans="20:31">
      <c r="T1186" s="108"/>
      <c r="U1186" s="108"/>
      <c r="V1186" s="108"/>
      <c r="W1186" s="108"/>
      <c r="X1186" s="108"/>
      <c r="Y1186" s="108"/>
      <c r="Z1186" s="108"/>
      <c r="AA1186" s="108"/>
      <c r="AB1186" s="108"/>
      <c r="AC1186" s="108"/>
      <c r="AD1186" s="108"/>
      <c r="AE1186" s="115"/>
    </row>
    <row r="1187" spans="20:31">
      <c r="T1187" s="108"/>
      <c r="U1187" s="108"/>
      <c r="V1187" s="108"/>
      <c r="W1187" s="108"/>
      <c r="X1187" s="108"/>
      <c r="Y1187" s="108"/>
      <c r="Z1187" s="108"/>
      <c r="AA1187" s="108"/>
      <c r="AB1187" s="108"/>
      <c r="AC1187" s="108"/>
      <c r="AD1187" s="108"/>
      <c r="AE1187" s="115"/>
    </row>
    <row r="1188" spans="20:31">
      <c r="T1188" s="108"/>
      <c r="U1188" s="108"/>
      <c r="V1188" s="108"/>
      <c r="W1188" s="108"/>
      <c r="X1188" s="108"/>
      <c r="Y1188" s="108"/>
      <c r="Z1188" s="108"/>
      <c r="AA1188" s="108"/>
      <c r="AB1188" s="108"/>
      <c r="AC1188" s="108"/>
      <c r="AD1188" s="108"/>
      <c r="AE1188" s="115"/>
    </row>
    <row r="1189" spans="20:31">
      <c r="T1189" s="108"/>
      <c r="U1189" s="108"/>
      <c r="V1189" s="108"/>
      <c r="W1189" s="108"/>
      <c r="X1189" s="108"/>
      <c r="Y1189" s="108"/>
      <c r="Z1189" s="108"/>
      <c r="AA1189" s="108"/>
      <c r="AB1189" s="108"/>
      <c r="AC1189" s="108"/>
      <c r="AD1189" s="108"/>
      <c r="AE1189" s="115"/>
    </row>
    <row r="1190" spans="20:31">
      <c r="T1190" s="108"/>
      <c r="U1190" s="108"/>
      <c r="V1190" s="108"/>
      <c r="W1190" s="108"/>
      <c r="X1190" s="108"/>
      <c r="Y1190" s="108"/>
      <c r="Z1190" s="108"/>
      <c r="AA1190" s="108"/>
      <c r="AB1190" s="108"/>
      <c r="AC1190" s="108"/>
      <c r="AD1190" s="108"/>
      <c r="AE1190" s="115"/>
    </row>
    <row r="1191" spans="20:31">
      <c r="T1191" s="108"/>
      <c r="U1191" s="108"/>
      <c r="V1191" s="108"/>
      <c r="W1191" s="108"/>
      <c r="X1191" s="108"/>
      <c r="Y1191" s="108"/>
      <c r="Z1191" s="108"/>
      <c r="AA1191" s="108"/>
      <c r="AB1191" s="108"/>
      <c r="AC1191" s="108"/>
      <c r="AD1191" s="108"/>
      <c r="AE1191" s="115"/>
    </row>
    <row r="1192" spans="20:31">
      <c r="T1192" s="108"/>
      <c r="U1192" s="108"/>
      <c r="V1192" s="108"/>
      <c r="W1192" s="108"/>
      <c r="X1192" s="108"/>
      <c r="Y1192" s="108"/>
      <c r="Z1192" s="108"/>
      <c r="AA1192" s="108"/>
      <c r="AB1192" s="108"/>
      <c r="AC1192" s="108"/>
      <c r="AD1192" s="108"/>
      <c r="AE1192" s="115"/>
    </row>
    <row r="1193" spans="20:31">
      <c r="T1193" s="108"/>
      <c r="U1193" s="108"/>
      <c r="V1193" s="108"/>
      <c r="W1193" s="108"/>
      <c r="X1193" s="108"/>
      <c r="Y1193" s="108"/>
      <c r="Z1193" s="108"/>
      <c r="AA1193" s="108"/>
      <c r="AB1193" s="108"/>
      <c r="AC1193" s="108"/>
      <c r="AD1193" s="108"/>
      <c r="AE1193" s="115"/>
    </row>
    <row r="1194" spans="20:31">
      <c r="T1194" s="108"/>
      <c r="U1194" s="108"/>
      <c r="V1194" s="108"/>
      <c r="W1194" s="108"/>
      <c r="X1194" s="108"/>
      <c r="Y1194" s="108"/>
      <c r="Z1194" s="108"/>
      <c r="AA1194" s="108"/>
      <c r="AB1194" s="108"/>
      <c r="AC1194" s="108"/>
      <c r="AD1194" s="108"/>
      <c r="AE1194" s="115"/>
    </row>
    <row r="1195" spans="20:31">
      <c r="T1195" s="108"/>
      <c r="U1195" s="108"/>
      <c r="V1195" s="108"/>
      <c r="W1195" s="108"/>
      <c r="X1195" s="108"/>
      <c r="Y1195" s="108"/>
      <c r="Z1195" s="108"/>
      <c r="AA1195" s="108"/>
      <c r="AB1195" s="108"/>
      <c r="AC1195" s="108"/>
      <c r="AD1195" s="108"/>
      <c r="AE1195" s="115"/>
    </row>
    <row r="1196" spans="20:31">
      <c r="T1196" s="108"/>
      <c r="U1196" s="108"/>
      <c r="V1196" s="108"/>
      <c r="W1196" s="108"/>
      <c r="X1196" s="108"/>
      <c r="Y1196" s="108"/>
      <c r="Z1196" s="108"/>
      <c r="AA1196" s="108"/>
      <c r="AB1196" s="108"/>
      <c r="AC1196" s="108"/>
      <c r="AD1196" s="108"/>
      <c r="AE1196" s="115"/>
    </row>
    <row r="1197" spans="20:31">
      <c r="T1197" s="108"/>
      <c r="U1197" s="108"/>
      <c r="V1197" s="108"/>
      <c r="W1197" s="108"/>
      <c r="X1197" s="108"/>
      <c r="Y1197" s="108"/>
      <c r="Z1197" s="108"/>
      <c r="AA1197" s="108"/>
      <c r="AB1197" s="108"/>
      <c r="AC1197" s="108"/>
      <c r="AD1197" s="108"/>
      <c r="AE1197" s="115"/>
    </row>
    <row r="1198" spans="20:31">
      <c r="T1198" s="108"/>
      <c r="U1198" s="108"/>
      <c r="V1198" s="108"/>
      <c r="W1198" s="108"/>
      <c r="X1198" s="108"/>
      <c r="Y1198" s="108"/>
      <c r="Z1198" s="108"/>
      <c r="AA1198" s="108"/>
      <c r="AB1198" s="108"/>
      <c r="AC1198" s="108"/>
      <c r="AD1198" s="108"/>
      <c r="AE1198" s="115"/>
    </row>
  </sheetData>
  <mergeCells count="82">
    <mergeCell ref="T389:U389"/>
    <mergeCell ref="T413:U413"/>
    <mergeCell ref="T437:U437"/>
    <mergeCell ref="T197:U197"/>
    <mergeCell ref="T221:U221"/>
    <mergeCell ref="T245:U245"/>
    <mergeCell ref="T269:U269"/>
    <mergeCell ref="T293:U293"/>
    <mergeCell ref="T53:U53"/>
    <mergeCell ref="T101:U101"/>
    <mergeCell ref="T125:U125"/>
    <mergeCell ref="T149:U149"/>
    <mergeCell ref="T173:U173"/>
    <mergeCell ref="T77:U77"/>
    <mergeCell ref="A485:D485"/>
    <mergeCell ref="P1:S1"/>
    <mergeCell ref="T5:U5"/>
    <mergeCell ref="E245:F245"/>
    <mergeCell ref="A1:D1"/>
    <mergeCell ref="E5:F5"/>
    <mergeCell ref="E29:F29"/>
    <mergeCell ref="E53:F53"/>
    <mergeCell ref="E77:F77"/>
    <mergeCell ref="E101:F101"/>
    <mergeCell ref="E125:F125"/>
    <mergeCell ref="E149:F149"/>
    <mergeCell ref="E173:F173"/>
    <mergeCell ref="E197:F197"/>
    <mergeCell ref="E221:F221"/>
    <mergeCell ref="T29:U29"/>
    <mergeCell ref="AC601:AI601"/>
    <mergeCell ref="AJ601:AP601"/>
    <mergeCell ref="AQ601:AW601"/>
    <mergeCell ref="E269:F269"/>
    <mergeCell ref="E293:F293"/>
    <mergeCell ref="E317:F317"/>
    <mergeCell ref="E341:F341"/>
    <mergeCell ref="E365:F365"/>
    <mergeCell ref="E389:F389"/>
    <mergeCell ref="E413:F413"/>
    <mergeCell ref="E437:F437"/>
    <mergeCell ref="E461:F461"/>
    <mergeCell ref="T317:U317"/>
    <mergeCell ref="T461:U461"/>
    <mergeCell ref="T341:U341"/>
    <mergeCell ref="T365:U365"/>
    <mergeCell ref="AC625:AI625"/>
    <mergeCell ref="AJ625:AP625"/>
    <mergeCell ref="AQ625:AW625"/>
    <mergeCell ref="AC649:AI649"/>
    <mergeCell ref="AJ649:AP649"/>
    <mergeCell ref="AQ649:AW649"/>
    <mergeCell ref="AC673:AI673"/>
    <mergeCell ref="AJ673:AP673"/>
    <mergeCell ref="AQ673:AW673"/>
    <mergeCell ref="AC697:AI697"/>
    <mergeCell ref="AJ697:AP697"/>
    <mergeCell ref="AQ697:AW697"/>
    <mergeCell ref="AC793:AI793"/>
    <mergeCell ref="AJ793:AP793"/>
    <mergeCell ref="AQ793:AW793"/>
    <mergeCell ref="AC721:AI721"/>
    <mergeCell ref="AJ721:AP721"/>
    <mergeCell ref="AQ721:AW721"/>
    <mergeCell ref="AC745:AI745"/>
    <mergeCell ref="AJ745:AP745"/>
    <mergeCell ref="AQ745:AW745"/>
    <mergeCell ref="AC769:AI769"/>
    <mergeCell ref="AJ769:AP769"/>
    <mergeCell ref="AQ769:AW769"/>
    <mergeCell ref="AC865:AI865"/>
    <mergeCell ref="AJ865:AP865"/>
    <mergeCell ref="AQ865:AW865"/>
    <mergeCell ref="AC889:AI889"/>
    <mergeCell ref="AJ889:AP889"/>
    <mergeCell ref="AQ889:AW889"/>
    <mergeCell ref="AC817:AI817"/>
    <mergeCell ref="AJ817:AP817"/>
    <mergeCell ref="AQ817:AW817"/>
    <mergeCell ref="AC841:AI841"/>
    <mergeCell ref="AJ841:AP841"/>
    <mergeCell ref="AQ841:AW841"/>
  </mergeCells>
  <conditionalFormatting sqref="AY582:BS597">
    <cfRule type="cellIs" dxfId="265" priority="81" operator="lessThan">
      <formula>0</formula>
    </cfRule>
    <cfRule type="cellIs" dxfId="264" priority="82" operator="greaterThan">
      <formula>0</formula>
    </cfRule>
  </conditionalFormatting>
  <conditionalFormatting sqref="AY603:BS621">
    <cfRule type="cellIs" dxfId="263" priority="79" operator="lessThan">
      <formula>0</formula>
    </cfRule>
    <cfRule type="cellIs" dxfId="262" priority="80" operator="greaterThan">
      <formula>0</formula>
    </cfRule>
  </conditionalFormatting>
  <conditionalFormatting sqref="AY627:BS645">
    <cfRule type="cellIs" dxfId="261" priority="77" operator="lessThan">
      <formula>0</formula>
    </cfRule>
    <cfRule type="cellIs" dxfId="260" priority="78" operator="greaterThan">
      <formula>0</formula>
    </cfRule>
  </conditionalFormatting>
  <conditionalFormatting sqref="AY651:BS669">
    <cfRule type="cellIs" dxfId="259" priority="75" operator="lessThan">
      <formula>0</formula>
    </cfRule>
    <cfRule type="cellIs" dxfId="258" priority="76" operator="greaterThan">
      <formula>0</formula>
    </cfRule>
  </conditionalFormatting>
  <conditionalFormatting sqref="AY675:BS693">
    <cfRule type="cellIs" dxfId="257" priority="73" operator="lessThan">
      <formula>0</formula>
    </cfRule>
    <cfRule type="cellIs" dxfId="256" priority="74" operator="greaterThan">
      <formula>0</formula>
    </cfRule>
  </conditionalFormatting>
  <conditionalFormatting sqref="AY699:BS717">
    <cfRule type="cellIs" dxfId="255" priority="71" operator="lessThan">
      <formula>0</formula>
    </cfRule>
    <cfRule type="cellIs" dxfId="254" priority="72" operator="greaterThan">
      <formula>0</formula>
    </cfRule>
  </conditionalFormatting>
  <conditionalFormatting sqref="AY723:BS741">
    <cfRule type="cellIs" dxfId="253" priority="69" operator="lessThan">
      <formula>0</formula>
    </cfRule>
    <cfRule type="cellIs" dxfId="252" priority="70" operator="greaterThan">
      <formula>0</formula>
    </cfRule>
  </conditionalFormatting>
  <conditionalFormatting sqref="AY747:BS765">
    <cfRule type="cellIs" dxfId="251" priority="67" operator="lessThan">
      <formula>0</formula>
    </cfRule>
    <cfRule type="cellIs" dxfId="250" priority="68" operator="greaterThan">
      <formula>0</formula>
    </cfRule>
  </conditionalFormatting>
  <conditionalFormatting sqref="AY771:BS789">
    <cfRule type="cellIs" dxfId="249" priority="65" operator="lessThan">
      <formula>0</formula>
    </cfRule>
    <cfRule type="cellIs" dxfId="248" priority="66" operator="greaterThan">
      <formula>0</formula>
    </cfRule>
  </conditionalFormatting>
  <conditionalFormatting sqref="AY795:BS813">
    <cfRule type="cellIs" dxfId="247" priority="63" operator="lessThan">
      <formula>0</formula>
    </cfRule>
    <cfRule type="cellIs" dxfId="246" priority="64" operator="greaterThan">
      <formula>0</formula>
    </cfRule>
  </conditionalFormatting>
  <conditionalFormatting sqref="AY819:BS837">
    <cfRule type="cellIs" dxfId="245" priority="61" operator="lessThan">
      <formula>0</formula>
    </cfRule>
    <cfRule type="cellIs" dxfId="244" priority="62" operator="greaterThan">
      <formula>0</formula>
    </cfRule>
  </conditionalFormatting>
  <conditionalFormatting sqref="AY843:BS861">
    <cfRule type="cellIs" dxfId="243" priority="59" operator="lessThan">
      <formula>0</formula>
    </cfRule>
    <cfRule type="cellIs" dxfId="242" priority="60" operator="greaterThan">
      <formula>0</formula>
    </cfRule>
  </conditionalFormatting>
  <conditionalFormatting sqref="AY867:BS885">
    <cfRule type="cellIs" dxfId="241" priority="57" operator="lessThan">
      <formula>0</formula>
    </cfRule>
    <cfRule type="cellIs" dxfId="240" priority="58" operator="greaterThan">
      <formula>0</formula>
    </cfRule>
  </conditionalFormatting>
  <conditionalFormatting sqref="AY891:BS909">
    <cfRule type="cellIs" dxfId="239" priority="55" operator="lessThan">
      <formula>0</formula>
    </cfRule>
    <cfRule type="cellIs" dxfId="238" priority="56" operator="greaterThan">
      <formula>0</formula>
    </cfRule>
  </conditionalFormatting>
  <conditionalFormatting sqref="Q7:U21">
    <cfRule type="cellIs" dxfId="237" priority="53" operator="lessThan">
      <formula>-0.0001</formula>
    </cfRule>
    <cfRule type="cellIs" dxfId="236" priority="54" operator="greaterThan">
      <formula>0.0001</formula>
    </cfRule>
  </conditionalFormatting>
  <conditionalFormatting sqref="Q31:U45">
    <cfRule type="cellIs" dxfId="235" priority="49" operator="lessThan">
      <formula>-0.0001</formula>
    </cfRule>
    <cfRule type="cellIs" dxfId="234" priority="50" operator="greaterThan">
      <formula>0.0001</formula>
    </cfRule>
  </conditionalFormatting>
  <conditionalFormatting sqref="Q55:U69">
    <cfRule type="cellIs" dxfId="233" priority="47" operator="lessThan">
      <formula>-0.0001</formula>
    </cfRule>
    <cfRule type="cellIs" dxfId="232" priority="48" operator="greaterThan">
      <formula>0.0001</formula>
    </cfRule>
  </conditionalFormatting>
  <conditionalFormatting sqref="Q79:U93">
    <cfRule type="cellIs" dxfId="231" priority="45" operator="lessThan">
      <formula>-0.0001</formula>
    </cfRule>
    <cfRule type="cellIs" dxfId="230" priority="46" operator="greaterThan">
      <formula>0.0001</formula>
    </cfRule>
  </conditionalFormatting>
  <conditionalFormatting sqref="Q103:U117">
    <cfRule type="cellIs" dxfId="229" priority="43" operator="lessThan">
      <formula>-0.0001</formula>
    </cfRule>
    <cfRule type="cellIs" dxfId="228" priority="44" operator="greaterThan">
      <formula>0.0001</formula>
    </cfRule>
  </conditionalFormatting>
  <conditionalFormatting sqref="Q127:U141">
    <cfRule type="cellIs" dxfId="227" priority="41" operator="lessThan">
      <formula>-0.0001</formula>
    </cfRule>
    <cfRule type="cellIs" dxfId="226" priority="42" operator="greaterThan">
      <formula>0.0001</formula>
    </cfRule>
  </conditionalFormatting>
  <conditionalFormatting sqref="Q151:U165">
    <cfRule type="cellIs" dxfId="225" priority="39" operator="lessThan">
      <formula>-0.0001</formula>
    </cfRule>
    <cfRule type="cellIs" dxfId="224" priority="40" operator="greaterThan">
      <formula>0.0001</formula>
    </cfRule>
  </conditionalFormatting>
  <conditionalFormatting sqref="Q175:U189">
    <cfRule type="cellIs" dxfId="223" priority="37" operator="lessThan">
      <formula>-0.0001</formula>
    </cfRule>
    <cfRule type="cellIs" dxfId="222" priority="38" operator="greaterThan">
      <formula>0.0001</formula>
    </cfRule>
  </conditionalFormatting>
  <conditionalFormatting sqref="Q199:U213">
    <cfRule type="cellIs" dxfId="221" priority="35" operator="lessThan">
      <formula>-0.0001</formula>
    </cfRule>
    <cfRule type="cellIs" dxfId="220" priority="36" operator="greaterThan">
      <formula>0.0001</formula>
    </cfRule>
  </conditionalFormatting>
  <conditionalFormatting sqref="Q223:U237">
    <cfRule type="cellIs" dxfId="219" priority="33" operator="lessThan">
      <formula>-0.0001</formula>
    </cfRule>
    <cfRule type="cellIs" dxfId="218" priority="34" operator="greaterThan">
      <formula>0.0001</formula>
    </cfRule>
  </conditionalFormatting>
  <conditionalFormatting sqref="Q247:U261">
    <cfRule type="cellIs" dxfId="217" priority="31" operator="lessThan">
      <formula>-0.0001</formula>
    </cfRule>
    <cfRule type="cellIs" dxfId="216" priority="32" operator="greaterThan">
      <formula>0.0001</formula>
    </cfRule>
  </conditionalFormatting>
  <conditionalFormatting sqref="Q271:U285">
    <cfRule type="cellIs" dxfId="215" priority="29" operator="lessThan">
      <formula>-0.0001</formula>
    </cfRule>
    <cfRule type="cellIs" dxfId="214" priority="30" operator="greaterThan">
      <formula>0.0001</formula>
    </cfRule>
  </conditionalFormatting>
  <conditionalFormatting sqref="Q295:U309">
    <cfRule type="cellIs" dxfId="213" priority="27" operator="lessThan">
      <formula>-0.0001</formula>
    </cfRule>
    <cfRule type="cellIs" dxfId="212" priority="28" operator="greaterThan">
      <formula>0.0001</formula>
    </cfRule>
  </conditionalFormatting>
  <conditionalFormatting sqref="Q319:U333">
    <cfRule type="cellIs" dxfId="211" priority="25" operator="lessThan">
      <formula>-0.0001</formula>
    </cfRule>
    <cfRule type="cellIs" dxfId="210" priority="26" operator="greaterThan">
      <formula>0.0001</formula>
    </cfRule>
  </conditionalFormatting>
  <conditionalFormatting sqref="Q343:U357">
    <cfRule type="cellIs" dxfId="209" priority="23" operator="lessThan">
      <formula>-0.0001</formula>
    </cfRule>
    <cfRule type="cellIs" dxfId="208" priority="24" operator="greaterThan">
      <formula>0.0001</formula>
    </cfRule>
  </conditionalFormatting>
  <conditionalFormatting sqref="Q367:U381">
    <cfRule type="cellIs" dxfId="207" priority="21" operator="lessThan">
      <formula>-0.0001</formula>
    </cfRule>
    <cfRule type="cellIs" dxfId="206" priority="22" operator="greaterThan">
      <formula>0.0001</formula>
    </cfRule>
  </conditionalFormatting>
  <conditionalFormatting sqref="Q391:U405">
    <cfRule type="cellIs" dxfId="205" priority="19" operator="lessThan">
      <formula>-0.0001</formula>
    </cfRule>
    <cfRule type="cellIs" dxfId="204" priority="20" operator="greaterThan">
      <formula>0.0001</formula>
    </cfRule>
  </conditionalFormatting>
  <conditionalFormatting sqref="Q415:U429">
    <cfRule type="cellIs" dxfId="203" priority="17" operator="lessThan">
      <formula>-0.0001</formula>
    </cfRule>
    <cfRule type="cellIs" dxfId="202" priority="18" operator="greaterThan">
      <formula>0.0001</formula>
    </cfRule>
  </conditionalFormatting>
  <conditionalFormatting sqref="Q463:U477">
    <cfRule type="cellIs" dxfId="201" priority="13" operator="lessThan">
      <formula>-0.0001</formula>
    </cfRule>
    <cfRule type="cellIs" dxfId="200" priority="14" operator="greaterThan">
      <formula>0.0001</formula>
    </cfRule>
  </conditionalFormatting>
  <conditionalFormatting sqref="Q439:U453">
    <cfRule type="cellIs" dxfId="199" priority="11" operator="lessThan">
      <formula>-0.0001</formula>
    </cfRule>
    <cfRule type="cellIs" dxfId="198" priority="12" operator="greaterThan">
      <formula>0.0001</formula>
    </cfRule>
  </conditionalFormatting>
  <conditionalFormatting sqref="Q489:AC503">
    <cfRule type="cellIs" dxfId="197" priority="9" operator="lessThan">
      <formula>-0.0001</formula>
    </cfRule>
    <cfRule type="cellIs" dxfId="196" priority="10" operator="greaterThan">
      <formula>0.0001</formula>
    </cfRule>
  </conditionalFormatting>
  <conditionalFormatting sqref="Q508:AC522">
    <cfRule type="cellIs" dxfId="195" priority="7" operator="lessThan">
      <formula>-0.0001</formula>
    </cfRule>
    <cfRule type="cellIs" dxfId="194" priority="8" operator="greaterThan">
      <formula>0.0001</formula>
    </cfRule>
  </conditionalFormatting>
  <conditionalFormatting sqref="Q527:AC541">
    <cfRule type="cellIs" dxfId="193" priority="5" operator="lessThan">
      <formula>-0.0001</formula>
    </cfRule>
    <cfRule type="cellIs" dxfId="192" priority="6" operator="greaterThan">
      <formula>0.0001</formula>
    </cfRule>
  </conditionalFormatting>
  <conditionalFormatting sqref="Q546:AC560">
    <cfRule type="cellIs" dxfId="191" priority="3" operator="lessThan">
      <formula>-0.0001</formula>
    </cfRule>
    <cfRule type="cellIs" dxfId="190" priority="4" operator="greaterThan">
      <formula>0.0001</formula>
    </cfRule>
  </conditionalFormatting>
  <conditionalFormatting sqref="Q565:AC579">
    <cfRule type="cellIs" dxfId="189" priority="1" operator="lessThan">
      <formula>-0.0001</formula>
    </cfRule>
    <cfRule type="cellIs" dxfId="188" priority="2" operator="greaterThan">
      <formula>0.0001</formula>
    </cfRule>
  </conditionalFormatting>
  <pageMargins left="0.70000000000000007" right="0.70000000000000007" top="0.75000000000000011" bottom="0.75000000000000011" header="0.30000000000000004" footer="0.30000000000000004"/>
  <pageSetup paperSize="9" scale="85" orientation="portrait"/>
  <rowBreaks count="2" manualBreakCount="2">
    <brk id="75" max="16383" man="1"/>
    <brk id="121"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3E19F6-876E-D545-B488-44871D0EDF70}">
  <sheetPr>
    <tabColor rgb="FFFF2F92"/>
  </sheetPr>
  <dimension ref="A1:AT480"/>
  <sheetViews>
    <sheetView workbookViewId="0">
      <pane xSplit="1" ySplit="1" topLeftCell="B2" activePane="bottomRight" state="frozen"/>
      <selection pane="topRight" activeCell="B1" sqref="B1"/>
      <selection pane="bottomLeft" activeCell="A2" sqref="A2"/>
      <selection pane="bottomRight" sqref="A1:D1"/>
    </sheetView>
  </sheetViews>
  <sheetFormatPr baseColWidth="10" defaultRowHeight="13"/>
  <cols>
    <col min="1" max="1" width="22.83203125" customWidth="1"/>
  </cols>
  <sheetData>
    <row r="1" spans="1:46" ht="16">
      <c r="A1" s="274" t="s">
        <v>39</v>
      </c>
      <c r="B1" s="274"/>
      <c r="C1" s="274"/>
      <c r="D1" s="274"/>
      <c r="E1" s="10"/>
      <c r="F1" s="10"/>
      <c r="G1" s="10"/>
      <c r="H1" s="10"/>
    </row>
    <row r="2" spans="1:46">
      <c r="A2" s="1"/>
    </row>
    <row r="3" spans="1:46">
      <c r="A3" s="70" t="s">
        <v>201</v>
      </c>
      <c r="B3" s="71"/>
      <c r="C3" s="71"/>
      <c r="D3" s="71"/>
      <c r="E3" s="71"/>
      <c r="F3" s="71"/>
      <c r="G3" s="71"/>
      <c r="H3" s="71"/>
      <c r="I3" s="71"/>
      <c r="J3" s="71"/>
      <c r="K3" s="71"/>
      <c r="L3" s="71"/>
      <c r="M3" s="71"/>
      <c r="N3" s="71"/>
      <c r="O3" s="71"/>
      <c r="P3" s="71"/>
      <c r="Q3" s="71"/>
      <c r="R3" s="71"/>
      <c r="S3" s="71"/>
      <c r="T3" s="71"/>
      <c r="U3" s="71"/>
      <c r="V3" s="71"/>
    </row>
    <row r="4" spans="1:46">
      <c r="A4" s="72"/>
      <c r="B4" s="275" t="s">
        <v>182</v>
      </c>
      <c r="C4" s="275"/>
      <c r="D4" s="275"/>
      <c r="E4" s="275"/>
      <c r="F4" s="275"/>
      <c r="G4" s="275"/>
      <c r="H4" s="276"/>
      <c r="I4" s="277" t="s">
        <v>183</v>
      </c>
      <c r="J4" s="275"/>
      <c r="K4" s="275"/>
      <c r="L4" s="275"/>
      <c r="M4" s="275"/>
      <c r="N4" s="275"/>
      <c r="O4" s="276"/>
      <c r="P4" s="278" t="s">
        <v>184</v>
      </c>
      <c r="Q4" s="279"/>
      <c r="R4" s="279"/>
      <c r="S4" s="279"/>
      <c r="T4" s="279"/>
      <c r="U4" s="279"/>
      <c r="V4" s="280"/>
      <c r="Y4" s="72"/>
      <c r="Z4" s="275" t="s">
        <v>182</v>
      </c>
      <c r="AA4" s="275"/>
      <c r="AB4" s="275"/>
      <c r="AC4" s="275"/>
      <c r="AD4" s="275"/>
      <c r="AE4" s="275"/>
      <c r="AF4" s="276"/>
      <c r="AG4" s="277" t="s">
        <v>183</v>
      </c>
      <c r="AH4" s="275"/>
      <c r="AI4" s="275"/>
      <c r="AJ4" s="275"/>
      <c r="AK4" s="275"/>
      <c r="AL4" s="275"/>
      <c r="AM4" s="276"/>
      <c r="AN4" s="278" t="s">
        <v>184</v>
      </c>
      <c r="AO4" s="279"/>
      <c r="AP4" s="279"/>
      <c r="AQ4" s="279"/>
      <c r="AR4" s="279"/>
      <c r="AS4" s="279"/>
      <c r="AT4" s="280"/>
    </row>
    <row r="5" spans="1:46" ht="30">
      <c r="A5" s="104" t="s">
        <v>7</v>
      </c>
      <c r="B5" s="74" t="s">
        <v>40</v>
      </c>
      <c r="C5" s="74" t="s">
        <v>42</v>
      </c>
      <c r="D5" s="74" t="s">
        <v>13</v>
      </c>
      <c r="E5" s="74" t="s">
        <v>41</v>
      </c>
      <c r="F5" s="74" t="s">
        <v>185</v>
      </c>
      <c r="G5" s="74" t="s">
        <v>45</v>
      </c>
      <c r="H5" s="75" t="s">
        <v>46</v>
      </c>
      <c r="I5" s="76" t="s">
        <v>43</v>
      </c>
      <c r="J5" s="77" t="s">
        <v>187</v>
      </c>
      <c r="K5" s="77" t="s">
        <v>186</v>
      </c>
      <c r="L5" s="77" t="s">
        <v>188</v>
      </c>
      <c r="M5" s="77" t="s">
        <v>189</v>
      </c>
      <c r="N5" s="77" t="s">
        <v>44</v>
      </c>
      <c r="O5" s="78" t="s">
        <v>47</v>
      </c>
      <c r="P5" s="77" t="s">
        <v>43</v>
      </c>
      <c r="Q5" s="77" t="s">
        <v>187</v>
      </c>
      <c r="R5" s="77" t="s">
        <v>186</v>
      </c>
      <c r="S5" s="77" t="s">
        <v>188</v>
      </c>
      <c r="T5" s="77" t="s">
        <v>189</v>
      </c>
      <c r="U5" s="77" t="s">
        <v>44</v>
      </c>
      <c r="V5" s="79" t="s">
        <v>11</v>
      </c>
      <c r="Y5" s="104" t="s">
        <v>7</v>
      </c>
      <c r="Z5" s="74" t="s">
        <v>40</v>
      </c>
      <c r="AA5" s="74" t="s">
        <v>42</v>
      </c>
      <c r="AB5" s="74" t="s">
        <v>13</v>
      </c>
      <c r="AC5" s="74" t="s">
        <v>41</v>
      </c>
      <c r="AD5" s="74" t="s">
        <v>185</v>
      </c>
      <c r="AE5" s="74" t="s">
        <v>45</v>
      </c>
      <c r="AF5" s="75" t="s">
        <v>46</v>
      </c>
      <c r="AG5" s="76" t="s">
        <v>43</v>
      </c>
      <c r="AH5" s="77" t="s">
        <v>187</v>
      </c>
      <c r="AI5" s="77" t="s">
        <v>186</v>
      </c>
      <c r="AJ5" s="77" t="s">
        <v>188</v>
      </c>
      <c r="AK5" s="77" t="s">
        <v>189</v>
      </c>
      <c r="AL5" s="77" t="s">
        <v>44</v>
      </c>
      <c r="AM5" s="78" t="s">
        <v>47</v>
      </c>
      <c r="AN5" s="77" t="s">
        <v>43</v>
      </c>
      <c r="AO5" s="77" t="s">
        <v>187</v>
      </c>
      <c r="AP5" s="77" t="s">
        <v>186</v>
      </c>
      <c r="AQ5" s="77" t="s">
        <v>188</v>
      </c>
      <c r="AR5" s="77" t="s">
        <v>189</v>
      </c>
      <c r="AS5" s="77" t="s">
        <v>44</v>
      </c>
      <c r="AT5" s="79" t="s">
        <v>11</v>
      </c>
    </row>
    <row r="6" spans="1:46" ht="14">
      <c r="A6" s="80">
        <v>2006</v>
      </c>
      <c r="B6" s="81">
        <f>'5.Stata-DNSP&amp;State'!Z210</f>
        <v>1</v>
      </c>
      <c r="C6" s="81">
        <f>'5.Stata-DNSP&amp;State'!AA210</f>
        <v>1</v>
      </c>
      <c r="D6" s="81">
        <f>'5.Stata-DNSP&amp;State'!AB210</f>
        <v>1</v>
      </c>
      <c r="E6" s="81">
        <f>'5.Stata-DNSP&amp;State'!AC210</f>
        <v>1</v>
      </c>
      <c r="F6" s="81">
        <f>'5.Stata-DNSP&amp;State'!AD210</f>
        <v>1</v>
      </c>
      <c r="G6" s="81"/>
      <c r="H6" s="82">
        <f>'5.Stata-DNSP&amp;State'!C210</f>
        <v>1</v>
      </c>
      <c r="I6" s="81">
        <f>'5.Stata-DNSP&amp;State'!AE210</f>
        <v>1</v>
      </c>
      <c r="J6" s="81">
        <f>'5.Stata-DNSP&amp;State'!AF210</f>
        <v>1</v>
      </c>
      <c r="K6" s="81">
        <f>'5.Stata-DNSP&amp;State'!AG210</f>
        <v>1</v>
      </c>
      <c r="L6" s="81">
        <f>'5.Stata-DNSP&amp;State'!AH210</f>
        <v>1</v>
      </c>
      <c r="M6" s="81">
        <f>'5.Stata-DNSP&amp;State'!AI210</f>
        <v>1</v>
      </c>
      <c r="N6" s="81">
        <f>'5.Stata-DNSP&amp;State'!AJ210</f>
        <v>1</v>
      </c>
      <c r="O6" s="81">
        <f>'5.Stata-DNSP&amp;State'!D210</f>
        <v>1</v>
      </c>
      <c r="P6" s="83">
        <f t="shared" ref="P6:P20" si="0">$H6/I6</f>
        <v>1</v>
      </c>
      <c r="Q6" s="81">
        <f t="shared" ref="Q6:Q20" si="1">$H6/J6</f>
        <v>1</v>
      </c>
      <c r="R6" s="81">
        <f t="shared" ref="R6:R20" si="2">$H6/K6</f>
        <v>1</v>
      </c>
      <c r="S6" s="81">
        <f t="shared" ref="S6:S20" si="3">$H6/L6</f>
        <v>1</v>
      </c>
      <c r="T6" s="81">
        <f t="shared" ref="T6:T20" si="4">$H6/M6</f>
        <v>1</v>
      </c>
      <c r="U6" s="81">
        <f t="shared" ref="U6:U20" si="5">$H6/N6</f>
        <v>1</v>
      </c>
      <c r="V6" s="81">
        <f>'Index Tables'!F319</f>
        <v>1</v>
      </c>
      <c r="Y6" s="80">
        <v>2006</v>
      </c>
      <c r="Z6" s="176">
        <f>B6-'Individ-I&amp;O Tables'!B6</f>
        <v>0</v>
      </c>
      <c r="AA6" s="176">
        <f>C6-'Individ-I&amp;O Tables'!C6</f>
        <v>0</v>
      </c>
      <c r="AB6" s="176">
        <f>D6-'Individ-I&amp;O Tables'!D6</f>
        <v>0</v>
      </c>
      <c r="AC6" s="176">
        <f>E6-'Individ-I&amp;O Tables'!E6</f>
        <v>0</v>
      </c>
      <c r="AD6" s="176">
        <f>F6-'Individ-I&amp;O Tables'!F6</f>
        <v>0</v>
      </c>
      <c r="AE6" s="176"/>
      <c r="AF6" s="176">
        <f>H6-'Individ-I&amp;O Tables'!H6</f>
        <v>0</v>
      </c>
      <c r="AG6" s="176">
        <f>I6-'Individ-I&amp;O Tables'!I6</f>
        <v>0</v>
      </c>
      <c r="AH6" s="176">
        <f>J6-'Individ-I&amp;O Tables'!J6</f>
        <v>0</v>
      </c>
      <c r="AI6" s="176">
        <f>K6-'Individ-I&amp;O Tables'!K6</f>
        <v>0</v>
      </c>
      <c r="AJ6" s="176">
        <f>L6-'Individ-I&amp;O Tables'!L6</f>
        <v>0</v>
      </c>
      <c r="AK6" s="176">
        <f>M6-'Individ-I&amp;O Tables'!M6</f>
        <v>0</v>
      </c>
      <c r="AL6" s="176">
        <f>N6-'Individ-I&amp;O Tables'!N6</f>
        <v>0</v>
      </c>
      <c r="AM6" s="176">
        <f>O6-'Individ-I&amp;O Tables'!P6</f>
        <v>0</v>
      </c>
      <c r="AN6" s="176">
        <f>P6-'Individ-I&amp;O Tables'!Q6</f>
        <v>0</v>
      </c>
      <c r="AO6" s="176">
        <f>Q6-'Individ-I&amp;O Tables'!R6</f>
        <v>0</v>
      </c>
      <c r="AP6" s="176">
        <f>R6-'Individ-I&amp;O Tables'!S6</f>
        <v>0</v>
      </c>
      <c r="AQ6" s="176">
        <f>S6-'Individ-I&amp;O Tables'!T6</f>
        <v>0</v>
      </c>
      <c r="AR6" s="176">
        <f>T6-'Individ-I&amp;O Tables'!U6</f>
        <v>0</v>
      </c>
      <c r="AS6" s="176">
        <f>U6-'Individ-I&amp;O Tables'!V6</f>
        <v>0</v>
      </c>
      <c r="AT6" s="176">
        <f>V6-'Individ-I&amp;O Tables'!W6</f>
        <v>0</v>
      </c>
    </row>
    <row r="7" spans="1:46" ht="14">
      <c r="A7" s="84">
        <v>2007</v>
      </c>
      <c r="B7" s="81">
        <f>'5.Stata-DNSP&amp;State'!Z211</f>
        <v>1.0111829042434692</v>
      </c>
      <c r="C7" s="81">
        <f>'5.Stata-DNSP&amp;State'!AA211</f>
        <v>1.0324984788894653</v>
      </c>
      <c r="D7" s="81">
        <f>'5.Stata-DNSP&amp;State'!AB211</f>
        <v>1.013073205947876</v>
      </c>
      <c r="E7" s="81">
        <f>'5.Stata-DNSP&amp;State'!AC211</f>
        <v>0.99239116907119751</v>
      </c>
      <c r="F7" s="81">
        <f>'5.Stata-DNSP&amp;State'!AD211</f>
        <v>0.89625304937362671</v>
      </c>
      <c r="G7" s="81"/>
      <c r="H7" s="82">
        <f>'5.Stata-DNSP&amp;State'!C211</f>
        <v>1.0351418256759644</v>
      </c>
      <c r="I7" s="81">
        <f>'5.Stata-DNSP&amp;State'!AE211</f>
        <v>0.99776792526245117</v>
      </c>
      <c r="J7" s="81">
        <f>'5.Stata-DNSP&amp;State'!AF211</f>
        <v>1.0084449052810669</v>
      </c>
      <c r="K7" s="81">
        <f>'5.Stata-DNSP&amp;State'!AG211</f>
        <v>1.0162947177886963</v>
      </c>
      <c r="L7" s="81">
        <f>'5.Stata-DNSP&amp;State'!AH211</f>
        <v>1.0317461490631104</v>
      </c>
      <c r="M7" s="81">
        <f>'5.Stata-DNSP&amp;State'!AI211</f>
        <v>1.0602165460586548</v>
      </c>
      <c r="N7" s="81">
        <f>'5.Stata-DNSP&amp;State'!AJ211</f>
        <v>1.049862265586853</v>
      </c>
      <c r="O7" s="81">
        <f>'5.Stata-DNSP&amp;State'!D211</f>
        <v>1.0233830213546753</v>
      </c>
      <c r="P7" s="85">
        <f t="shared" si="0"/>
        <v>1.037457508371681</v>
      </c>
      <c r="Q7" s="81">
        <f t="shared" si="1"/>
        <v>1.0264733554159378</v>
      </c>
      <c r="R7" s="81">
        <f t="shared" si="2"/>
        <v>1.0185449235909407</v>
      </c>
      <c r="S7" s="81">
        <f t="shared" si="3"/>
        <v>1.0032911938813025</v>
      </c>
      <c r="T7" s="81">
        <f t="shared" si="4"/>
        <v>0.97634943495656101</v>
      </c>
      <c r="U7" s="81">
        <f t="shared" si="5"/>
        <v>0.98597869416455286</v>
      </c>
      <c r="V7" s="81">
        <f>'Index Tables'!F320</f>
        <v>0.99565119999999996</v>
      </c>
      <c r="Y7" s="84">
        <v>2007</v>
      </c>
      <c r="Z7" s="63">
        <f>B7-'Individ-I&amp;O Tables'!B7</f>
        <v>-9.5756530704704801E-8</v>
      </c>
      <c r="AA7" s="63">
        <f>C7-'Individ-I&amp;O Tables'!C7</f>
        <v>-5.2111053472359004E-7</v>
      </c>
      <c r="AB7" s="63">
        <f>D7-'Individ-I&amp;O Tables'!D7</f>
        <v>2.0594787608629872E-7</v>
      </c>
      <c r="AC7" s="63">
        <f>E7-'Individ-I&amp;O Tables'!E7</f>
        <v>-3.0928802519092358E-8</v>
      </c>
      <c r="AD7" s="63">
        <f>F7-'Individ-I&amp;O Tables'!F7</f>
        <v>4.9373626742621468E-8</v>
      </c>
      <c r="AE7" s="63"/>
      <c r="AF7" s="63">
        <f>H7-'Individ-I&amp;O Tables'!H7</f>
        <v>-1.7432403565109666E-7</v>
      </c>
      <c r="AG7" s="63">
        <f>I7-'Individ-I&amp;O Tables'!I7</f>
        <v>2.5262451130991792E-8</v>
      </c>
      <c r="AH7" s="63">
        <f>J7-'Individ-I&amp;O Tables'!J7</f>
        <v>-9.4718933141280104E-8</v>
      </c>
      <c r="AI7" s="63">
        <f>K7-'Individ-I&amp;O Tables'!K7</f>
        <v>-2.822113036593521E-7</v>
      </c>
      <c r="AJ7" s="63">
        <f>L7-'Individ-I&amp;O Tables'!L7</f>
        <v>1.4906311029960762E-7</v>
      </c>
      <c r="AK7" s="63">
        <f>M7-'Individ-I&amp;O Tables'!M7</f>
        <v>-4.5394134517984241E-7</v>
      </c>
      <c r="AL7" s="63">
        <f>N7-'Individ-I&amp;O Tables'!N7</f>
        <v>2.6558685295441364E-7</v>
      </c>
      <c r="AM7" s="63">
        <f>O7-'Individ-I&amp;O Tables'!P7</f>
        <v>2.1354675361351383E-8</v>
      </c>
      <c r="AN7" s="63">
        <f>P7-'Individ-I&amp;O Tables'!Q7</f>
        <v>-4.9162831894378201E-7</v>
      </c>
      <c r="AO7" s="63">
        <f>Q7-'Individ-I&amp;O Tables'!R7</f>
        <v>3.5541593779164771E-7</v>
      </c>
      <c r="AP7" s="63">
        <f>R7-'Individ-I&amp;O Tables'!S7</f>
        <v>-7.6409059301951743E-8</v>
      </c>
      <c r="AQ7" s="63">
        <f>S7-'Individ-I&amp;O Tables'!T7</f>
        <v>1.9388130256814406E-7</v>
      </c>
      <c r="AR7" s="63">
        <f>T7-'Individ-I&amp;O Tables'!U7</f>
        <v>-6.5043438968181988E-8</v>
      </c>
      <c r="AS7" s="63">
        <f>U7-'Individ-I&amp;O Tables'!V7</f>
        <v>-1.0583544718389959E-7</v>
      </c>
      <c r="AT7" s="63">
        <f>V7-'Individ-I&amp;O Tables'!W7</f>
        <v>0</v>
      </c>
    </row>
    <row r="8" spans="1:46" ht="14">
      <c r="A8" s="84">
        <v>2008</v>
      </c>
      <c r="B8" s="81">
        <f>'5.Stata-DNSP&amp;State'!Z212</f>
        <v>1.0266516208648682</v>
      </c>
      <c r="C8" s="81">
        <f>'5.Stata-DNSP&amp;State'!AA212</f>
        <v>1.0728609561920166</v>
      </c>
      <c r="D8" s="81">
        <f>'5.Stata-DNSP&amp;State'!AB212</f>
        <v>1.0265849828720093</v>
      </c>
      <c r="E8" s="81">
        <f>'5.Stata-DNSP&amp;State'!AC212</f>
        <v>0.99202477931976318</v>
      </c>
      <c r="F8" s="81">
        <f>'5.Stata-DNSP&amp;State'!AD212</f>
        <v>0.89454776048660278</v>
      </c>
      <c r="G8" s="81"/>
      <c r="H8" s="82">
        <f>'5.Stata-DNSP&amp;State'!C212</f>
        <v>1.055828332901001</v>
      </c>
      <c r="I8" s="81">
        <f>'5.Stata-DNSP&amp;State'!AE212</f>
        <v>1.1428073644638062</v>
      </c>
      <c r="J8" s="81">
        <f>'5.Stata-DNSP&amp;State'!AF212</f>
        <v>1.01941978931427</v>
      </c>
      <c r="K8" s="81">
        <f>'5.Stata-DNSP&amp;State'!AG212</f>
        <v>1.0311270952224731</v>
      </c>
      <c r="L8" s="81">
        <f>'5.Stata-DNSP&amp;State'!AH212</f>
        <v>1.0526686906814575</v>
      </c>
      <c r="M8" s="81">
        <f>'5.Stata-DNSP&amp;State'!AI212</f>
        <v>1.0850200653076172</v>
      </c>
      <c r="N8" s="81">
        <f>'5.Stata-DNSP&amp;State'!AJ212</f>
        <v>1.0889911651611328</v>
      </c>
      <c r="O8" s="81">
        <f>'5.Stata-DNSP&amp;State'!D212</f>
        <v>1.0958528518676758</v>
      </c>
      <c r="P8" s="85">
        <f t="shared" si="0"/>
        <v>0.92389003232962641</v>
      </c>
      <c r="Q8" s="81">
        <f t="shared" si="1"/>
        <v>1.0357149664626599</v>
      </c>
      <c r="R8" s="81">
        <f t="shared" si="2"/>
        <v>1.023955570358859</v>
      </c>
      <c r="S8" s="81">
        <f t="shared" si="3"/>
        <v>1.0030015542853261</v>
      </c>
      <c r="T8" s="81">
        <f t="shared" si="4"/>
        <v>0.97309567505708761</v>
      </c>
      <c r="U8" s="81">
        <f t="shared" si="5"/>
        <v>0.96954719806636369</v>
      </c>
      <c r="V8" s="81">
        <f>'Index Tables'!F321</f>
        <v>0.98946290000000003</v>
      </c>
      <c r="Y8" s="84">
        <v>2008</v>
      </c>
      <c r="Z8" s="63">
        <f>B8-'Individ-I&amp;O Tables'!B8</f>
        <v>-3.7913513173393198E-7</v>
      </c>
      <c r="AA8" s="63">
        <f>C8-'Individ-I&amp;O Tables'!C8</f>
        <v>-4.3807983463040046E-8</v>
      </c>
      <c r="AB8" s="63">
        <f>D8-'Individ-I&amp;O Tables'!D8</f>
        <v>-1.7127990803444959E-8</v>
      </c>
      <c r="AC8" s="63">
        <f>E8-'Individ-I&amp;O Tables'!E8</f>
        <v>-2.0680236856307488E-8</v>
      </c>
      <c r="AD8" s="63">
        <f>F8-'Individ-I&amp;O Tables'!F8</f>
        <v>-3.9513397220858337E-8</v>
      </c>
      <c r="AE8" s="63"/>
      <c r="AF8" s="63">
        <f>H8-'Individ-I&amp;O Tables'!H8</f>
        <v>-6.6709899892991587E-7</v>
      </c>
      <c r="AG8" s="63">
        <f>I8-'Individ-I&amp;O Tables'!I8</f>
        <v>3.6446380624610697E-7</v>
      </c>
      <c r="AH8" s="63">
        <f>J8-'Individ-I&amp;O Tables'!J8</f>
        <v>-2.1068572997329227E-7</v>
      </c>
      <c r="AI8" s="63">
        <f>K8-'Individ-I&amp;O Tables'!K8</f>
        <v>9.5222473239786609E-8</v>
      </c>
      <c r="AJ8" s="63">
        <f>L8-'Individ-I&amp;O Tables'!L8</f>
        <v>-3.0931854255733526E-7</v>
      </c>
      <c r="AK8" s="63">
        <f>M8-'Individ-I&amp;O Tables'!M8</f>
        <v>6.5307617092003056E-8</v>
      </c>
      <c r="AL8" s="63">
        <f>N8-'Individ-I&amp;O Tables'!N8</f>
        <v>1.651611327702085E-7</v>
      </c>
      <c r="AM8" s="63">
        <f>O8-'Individ-I&amp;O Tables'!P8</f>
        <v>-1.4813232418475764E-7</v>
      </c>
      <c r="AN8" s="63">
        <f>P8-'Individ-I&amp;O Tables'!Q8</f>
        <v>-3.6767037359108912E-7</v>
      </c>
      <c r="AO8" s="63">
        <f>Q8-'Individ-I&amp;O Tables'!R8</f>
        <v>-3.3537340016209782E-8</v>
      </c>
      <c r="AP8" s="63">
        <f>R8-'Individ-I&amp;O Tables'!S8</f>
        <v>-4.2964114110866092E-7</v>
      </c>
      <c r="AQ8" s="63">
        <f>S8-'Individ-I&amp;O Tables'!T8</f>
        <v>-4.4571467383569541E-7</v>
      </c>
      <c r="AR8" s="63">
        <f>T8-'Individ-I&amp;O Tables'!U8</f>
        <v>-4.2494291241368387E-7</v>
      </c>
      <c r="AS8" s="63">
        <f>U8-'Individ-I&amp;O Tables'!V8</f>
        <v>-3.0193363631525472E-7</v>
      </c>
      <c r="AT8" s="63">
        <f>V8-'Individ-I&amp;O Tables'!W8</f>
        <v>0</v>
      </c>
    </row>
    <row r="9" spans="1:46" ht="14">
      <c r="A9" s="84">
        <v>2009</v>
      </c>
      <c r="B9" s="81">
        <f>'5.Stata-DNSP&amp;State'!Z213</f>
        <v>1.0310219526290894</v>
      </c>
      <c r="C9" s="81">
        <f>'5.Stata-DNSP&amp;State'!AA213</f>
        <v>1.1175382137298584</v>
      </c>
      <c r="D9" s="81">
        <f>'5.Stata-DNSP&amp;State'!AB213</f>
        <v>1.0428042411804199</v>
      </c>
      <c r="E9" s="81">
        <f>'5.Stata-DNSP&amp;State'!AC213</f>
        <v>1.0017067193984985</v>
      </c>
      <c r="F9" s="81">
        <f>'5.Stata-DNSP&amp;State'!AD213</f>
        <v>1.0214624404907227</v>
      </c>
      <c r="G9" s="81"/>
      <c r="H9" s="82">
        <f>'5.Stata-DNSP&amp;State'!C213</f>
        <v>1.0566370487213135</v>
      </c>
      <c r="I9" s="81">
        <f>'5.Stata-DNSP&amp;State'!AE213</f>
        <v>1.130750298500061</v>
      </c>
      <c r="J9" s="81">
        <f>'5.Stata-DNSP&amp;State'!AF213</f>
        <v>1.0429278612136841</v>
      </c>
      <c r="K9" s="81">
        <f>'5.Stata-DNSP&amp;State'!AG213</f>
        <v>1.0433779954910278</v>
      </c>
      <c r="L9" s="81">
        <f>'5.Stata-DNSP&amp;State'!AH213</f>
        <v>1.0646347999572754</v>
      </c>
      <c r="M9" s="81">
        <f>'5.Stata-DNSP&amp;State'!AI213</f>
        <v>1.1498184204101562</v>
      </c>
      <c r="N9" s="81">
        <f>'5.Stata-DNSP&amp;State'!AJ213</f>
        <v>1.1326829195022583</v>
      </c>
      <c r="O9" s="81">
        <f>'5.Stata-DNSP&amp;State'!D213</f>
        <v>1.1139248609542847</v>
      </c>
      <c r="P9" s="85">
        <f t="shared" si="0"/>
        <v>0.9344565728816886</v>
      </c>
      <c r="Q9" s="81">
        <f t="shared" si="1"/>
        <v>1.0131449048562915</v>
      </c>
      <c r="R9" s="81">
        <f t="shared" si="2"/>
        <v>1.0127078137430392</v>
      </c>
      <c r="S9" s="81">
        <f t="shared" si="3"/>
        <v>0.99248779841098289</v>
      </c>
      <c r="T9" s="81">
        <f t="shared" si="4"/>
        <v>0.91895992442388974</v>
      </c>
      <c r="U9" s="81">
        <f t="shared" si="5"/>
        <v>0.93286217221818613</v>
      </c>
      <c r="V9" s="81">
        <f>'Index Tables'!F322</f>
        <v>0.95719750000000003</v>
      </c>
      <c r="Y9" s="84">
        <v>2009</v>
      </c>
      <c r="Z9" s="63">
        <f>B9-'Individ-I&amp;O Tables'!B9</f>
        <v>-4.7370910749577888E-8</v>
      </c>
      <c r="AA9" s="63">
        <f>C9-'Individ-I&amp;O Tables'!C9</f>
        <v>2.1372985847811776E-7</v>
      </c>
      <c r="AB9" s="63">
        <f>D9-'Individ-I&amp;O Tables'!D9</f>
        <v>2.4118041985765615E-7</v>
      </c>
      <c r="AC9" s="63">
        <f>E9-'Individ-I&amp;O Tables'!E9</f>
        <v>-2.8060150136788309E-7</v>
      </c>
      <c r="AD9" s="63">
        <f>F9-'Individ-I&amp;O Tables'!F9</f>
        <v>4.4049072256413524E-7</v>
      </c>
      <c r="AE9" s="63"/>
      <c r="AF9" s="63">
        <f>H9-'Individ-I&amp;O Tables'!H9</f>
        <v>4.8721313428146118E-8</v>
      </c>
      <c r="AG9" s="63">
        <f>I9-'Individ-I&amp;O Tables'!I9</f>
        <v>2.9850006111331595E-7</v>
      </c>
      <c r="AH9" s="63">
        <f>J9-'Individ-I&amp;O Tables'!J9</f>
        <v>-1.3878631599517632E-7</v>
      </c>
      <c r="AI9" s="63">
        <f>K9-'Individ-I&amp;O Tables'!K9</f>
        <v>-4.5089720845936654E-9</v>
      </c>
      <c r="AJ9" s="63">
        <f>L9-'Individ-I&amp;O Tables'!L9</f>
        <v>-2.0004272460738548E-7</v>
      </c>
      <c r="AK9" s="63">
        <f>M9-'Individ-I&amp;O Tables'!M9</f>
        <v>4.2041015624327827E-7</v>
      </c>
      <c r="AL9" s="63">
        <f>N9-'Individ-I&amp;O Tables'!N9</f>
        <v>-8.049774180562963E-8</v>
      </c>
      <c r="AM9" s="63">
        <f>O9-'Individ-I&amp;O Tables'!P9</f>
        <v>-1.390457153860325E-7</v>
      </c>
      <c r="AN9" s="63">
        <f>P9-'Individ-I&amp;O Tables'!Q9</f>
        <v>1.7288168863149878E-7</v>
      </c>
      <c r="AO9" s="63">
        <f>Q9-'Individ-I&amp;O Tables'!R9</f>
        <v>-9.5143708467304577E-8</v>
      </c>
      <c r="AP9" s="63">
        <f>R9-'Individ-I&amp;O Tables'!S9</f>
        <v>-1.8625696074359155E-7</v>
      </c>
      <c r="AQ9" s="63">
        <f>S9-'Individ-I&amp;O Tables'!T9</f>
        <v>1.9841098286565995E-7</v>
      </c>
      <c r="AR9" s="63">
        <f>T9-'Individ-I&amp;O Tables'!U9</f>
        <v>1.2442388974687191E-7</v>
      </c>
      <c r="AS9" s="63">
        <f>U9-'Individ-I&amp;O Tables'!V9</f>
        <v>7.2218186097927628E-8</v>
      </c>
      <c r="AT9" s="63">
        <f>V9-'Individ-I&amp;O Tables'!W9</f>
        <v>0</v>
      </c>
    </row>
    <row r="10" spans="1:46" ht="14">
      <c r="A10" s="84">
        <v>2010</v>
      </c>
      <c r="B10" s="81">
        <f>'5.Stata-DNSP&amp;State'!Z214</f>
        <v>1.0379682779312134</v>
      </c>
      <c r="C10" s="81">
        <f>'5.Stata-DNSP&amp;State'!AA214</f>
        <v>1.1314586400985718</v>
      </c>
      <c r="D10" s="81">
        <f>'5.Stata-DNSP&amp;State'!AB214</f>
        <v>1.0557805299758911</v>
      </c>
      <c r="E10" s="81">
        <f>'5.Stata-DNSP&amp;State'!AC214</f>
        <v>1.0086233615875244</v>
      </c>
      <c r="F10" s="81">
        <f>'5.Stata-DNSP&amp;State'!AD214</f>
        <v>0.93138939142227173</v>
      </c>
      <c r="G10" s="81"/>
      <c r="H10" s="82">
        <f>'5.Stata-DNSP&amp;State'!C214</f>
        <v>1.0869483947753906</v>
      </c>
      <c r="I10" s="81">
        <f>'5.Stata-DNSP&amp;State'!AE214</f>
        <v>1.1778172254562378</v>
      </c>
      <c r="J10" s="81">
        <f>'5.Stata-DNSP&amp;State'!AF214</f>
        <v>1.0677886009216309</v>
      </c>
      <c r="K10" s="81">
        <f>'5.Stata-DNSP&amp;State'!AG214</f>
        <v>1.0564671754837036</v>
      </c>
      <c r="L10" s="81">
        <f>'5.Stata-DNSP&amp;State'!AH214</f>
        <v>1.1022849082946777</v>
      </c>
      <c r="M10" s="81">
        <f>'5.Stata-DNSP&amp;State'!AI214</f>
        <v>1.203944206237793</v>
      </c>
      <c r="N10" s="81">
        <f>'5.Stata-DNSP&amp;State'!AJ214</f>
        <v>1.1752930879592896</v>
      </c>
      <c r="O10" s="81">
        <f>'5.Stata-DNSP&amp;State'!D214</f>
        <v>1.1527810096740723</v>
      </c>
      <c r="P10" s="85">
        <f t="shared" si="0"/>
        <v>0.92284980324884591</v>
      </c>
      <c r="Q10" s="81">
        <f t="shared" si="1"/>
        <v>1.0179434335946485</v>
      </c>
      <c r="R10" s="81">
        <f t="shared" si="2"/>
        <v>1.0288520268296373</v>
      </c>
      <c r="S10" s="81">
        <f t="shared" si="3"/>
        <v>0.98608661571624534</v>
      </c>
      <c r="T10" s="81">
        <f t="shared" si="4"/>
        <v>0.90282289589813902</v>
      </c>
      <c r="U10" s="81">
        <f t="shared" si="5"/>
        <v>0.92483177678063644</v>
      </c>
      <c r="V10" s="81">
        <f>'Index Tables'!F323</f>
        <v>0.95410019999999995</v>
      </c>
      <c r="Y10" s="84">
        <v>2010</v>
      </c>
      <c r="Z10" s="63">
        <f>B10-'Individ-I&amp;O Tables'!B10</f>
        <v>2.7793121337715831E-7</v>
      </c>
      <c r="AA10" s="63">
        <f>C10-'Individ-I&amp;O Tables'!C10</f>
        <v>-3.5990142821518134E-7</v>
      </c>
      <c r="AB10" s="63">
        <f>D10-'Individ-I&amp;O Tables'!D10</f>
        <v>-4.7002410896723745E-7</v>
      </c>
      <c r="AC10" s="63">
        <f>E10-'Individ-I&amp;O Tables'!E10</f>
        <v>3.6158752436676878E-7</v>
      </c>
      <c r="AD10" s="63">
        <f>F10-'Individ-I&amp;O Tables'!F10</f>
        <v>9.1422271752961137E-8</v>
      </c>
      <c r="AE10" s="63"/>
      <c r="AF10" s="63">
        <f>H10-'Individ-I&amp;O Tables'!H10</f>
        <v>3.947753905997331E-7</v>
      </c>
      <c r="AG10" s="63">
        <f>I10-'Individ-I&amp;O Tables'!I10</f>
        <v>2.2545623790115599E-7</v>
      </c>
      <c r="AH10" s="63">
        <f>J10-'Individ-I&amp;O Tables'!J10</f>
        <v>6.0092163089997541E-7</v>
      </c>
      <c r="AI10" s="63">
        <f>K10-'Individ-I&amp;O Tables'!K10</f>
        <v>1.7548370356834653E-7</v>
      </c>
      <c r="AJ10" s="63">
        <f>L10-'Individ-I&amp;O Tables'!L10</f>
        <v>-9.1705322224910901E-8</v>
      </c>
      <c r="AK10" s="63">
        <f>M10-'Individ-I&amp;O Tables'!M10</f>
        <v>2.0623779306561119E-7</v>
      </c>
      <c r="AL10" s="63">
        <f>N10-'Individ-I&amp;O Tables'!N10</f>
        <v>8.7959289629679915E-8</v>
      </c>
      <c r="AM10" s="63">
        <f>O10-'Individ-I&amp;O Tables'!P10</f>
        <v>9.6740722099752929E-9</v>
      </c>
      <c r="AN10" s="63">
        <f>P10-'Individ-I&amp;O Tables'!Q10</f>
        <v>3.2488458590052005E-9</v>
      </c>
      <c r="AO10" s="63">
        <f>Q10-'Individ-I&amp;O Tables'!R10</f>
        <v>-5.6640535150975779E-7</v>
      </c>
      <c r="AP10" s="63">
        <f>R10-'Individ-I&amp;O Tables'!S10</f>
        <v>2.6829637178593657E-8</v>
      </c>
      <c r="AQ10" s="63">
        <f>S10-'Individ-I&amp;O Tables'!T10</f>
        <v>-1.8428375470058711E-7</v>
      </c>
      <c r="AR10" s="63">
        <f>T10-'Individ-I&amp;O Tables'!U10</f>
        <v>-1.0410186102038921E-7</v>
      </c>
      <c r="AS10" s="63">
        <f>U10-'Individ-I&amp;O Tables'!V10</f>
        <v>-1.2321936360137897E-7</v>
      </c>
      <c r="AT10" s="63">
        <f>V10-'Individ-I&amp;O Tables'!W10</f>
        <v>0</v>
      </c>
    </row>
    <row r="11" spans="1:46" ht="14">
      <c r="A11" s="84">
        <v>2011</v>
      </c>
      <c r="B11" s="81">
        <f>'5.Stata-DNSP&amp;State'!Z215</f>
        <v>1.0182647705078125</v>
      </c>
      <c r="C11" s="81">
        <f>'5.Stata-DNSP&amp;State'!AA215</f>
        <v>1.1422966718673706</v>
      </c>
      <c r="D11" s="81">
        <f>'5.Stata-DNSP&amp;State'!AB215</f>
        <v>1.0688623189926147</v>
      </c>
      <c r="E11" s="81">
        <f>'5.Stata-DNSP&amp;State'!AC215</f>
        <v>1.0147278308868408</v>
      </c>
      <c r="F11" s="81">
        <f>'5.Stata-DNSP&amp;State'!AD215</f>
        <v>0.9169047474861145</v>
      </c>
      <c r="G11" s="81"/>
      <c r="H11" s="82">
        <f>'5.Stata-DNSP&amp;State'!C215</f>
        <v>1.0975512266159058</v>
      </c>
      <c r="I11" s="81">
        <f>'5.Stata-DNSP&amp;State'!AE215</f>
        <v>1.2490135431289673</v>
      </c>
      <c r="J11" s="81">
        <f>'5.Stata-DNSP&amp;State'!AF215</f>
        <v>1.0826209783554077</v>
      </c>
      <c r="K11" s="81">
        <f>'5.Stata-DNSP&amp;State'!AG215</f>
        <v>1.0714453458786011</v>
      </c>
      <c r="L11" s="81">
        <f>'5.Stata-DNSP&amp;State'!AH215</f>
        <v>1.140828013420105</v>
      </c>
      <c r="M11" s="81">
        <f>'5.Stata-DNSP&amp;State'!AI215</f>
        <v>1.2513126134872437</v>
      </c>
      <c r="N11" s="81">
        <f>'5.Stata-DNSP&amp;State'!AJ215</f>
        <v>1.2044217586517334</v>
      </c>
      <c r="O11" s="81">
        <f>'5.Stata-DNSP&amp;State'!D215</f>
        <v>1.1962114572525024</v>
      </c>
      <c r="P11" s="85">
        <f t="shared" si="0"/>
        <v>0.8787344482001167</v>
      </c>
      <c r="Q11" s="81">
        <f t="shared" si="1"/>
        <v>1.0137908359056356</v>
      </c>
      <c r="R11" s="81">
        <f t="shared" si="2"/>
        <v>1.0243651072242956</v>
      </c>
      <c r="S11" s="81">
        <f t="shared" si="3"/>
        <v>0.96206545921461106</v>
      </c>
      <c r="T11" s="81">
        <f t="shared" si="4"/>
        <v>0.87711992573716246</v>
      </c>
      <c r="U11" s="81">
        <f t="shared" si="5"/>
        <v>0.91126818220598926</v>
      </c>
      <c r="V11" s="81">
        <f>'Index Tables'!F324</f>
        <v>0.94054579999999999</v>
      </c>
      <c r="Y11" s="84">
        <v>2011</v>
      </c>
      <c r="Z11" s="63">
        <f>B11-'Individ-I&amp;O Tables'!B11</f>
        <v>-2.2949218747569944E-7</v>
      </c>
      <c r="AA11" s="63">
        <f>C11-'Individ-I&amp;O Tables'!C11</f>
        <v>-3.2813262929032305E-7</v>
      </c>
      <c r="AB11" s="63">
        <f>D11-'Individ-I&amp;O Tables'!D11</f>
        <v>3.1899261476731056E-7</v>
      </c>
      <c r="AC11" s="63">
        <f>E11-'Individ-I&amp;O Tables'!E11</f>
        <v>-1.691131592540529E-7</v>
      </c>
      <c r="AD11" s="63">
        <f>F11-'Individ-I&amp;O Tables'!F11</f>
        <v>4.7486114485018049E-8</v>
      </c>
      <c r="AE11" s="63"/>
      <c r="AF11" s="63">
        <f>H11-'Individ-I&amp;O Tables'!H11</f>
        <v>2.2661590581840585E-7</v>
      </c>
      <c r="AG11" s="63">
        <f>I11-'Individ-I&amp;O Tables'!I11</f>
        <v>-4.5687103278346797E-7</v>
      </c>
      <c r="AH11" s="63">
        <f>J11-'Individ-I&amp;O Tables'!J11</f>
        <v>-2.1644592340663849E-8</v>
      </c>
      <c r="AI11" s="63">
        <f>K11-'Individ-I&amp;O Tables'!K11</f>
        <v>3.4587860109347446E-7</v>
      </c>
      <c r="AJ11" s="63">
        <f>L11-'Individ-I&amp;O Tables'!L11</f>
        <v>1.3420105027250884E-8</v>
      </c>
      <c r="AK11" s="63">
        <f>M11-'Individ-I&amp;O Tables'!M11</f>
        <v>-3.8651275624523862E-7</v>
      </c>
      <c r="AL11" s="63">
        <f>N11-'Individ-I&amp;O Tables'!N11</f>
        <v>-2.4134826670518805E-7</v>
      </c>
      <c r="AM11" s="63">
        <f>O11-'Individ-I&amp;O Tables'!P11</f>
        <v>4.5725250252814931E-7</v>
      </c>
      <c r="AN11" s="63">
        <f>P11-'Individ-I&amp;O Tables'!Q11</f>
        <v>-5.1799883271641534E-8</v>
      </c>
      <c r="AO11" s="63">
        <f>Q11-'Individ-I&amp;O Tables'!R11</f>
        <v>-1.6409436454090098E-7</v>
      </c>
      <c r="AP11" s="63">
        <f>R11-'Individ-I&amp;O Tables'!S11</f>
        <v>1.0722429566456526E-7</v>
      </c>
      <c r="AQ11" s="63">
        <f>S11-'Individ-I&amp;O Tables'!T11</f>
        <v>-1.407853889023869E-7</v>
      </c>
      <c r="AR11" s="63">
        <f>T11-'Individ-I&amp;O Tables'!U11</f>
        <v>-1.7426283749344407E-7</v>
      </c>
      <c r="AS11" s="63">
        <f>U11-'Individ-I&amp;O Tables'!V11</f>
        <v>-1.1779401076772444E-7</v>
      </c>
      <c r="AT11" s="63">
        <f>V11-'Individ-I&amp;O Tables'!W11</f>
        <v>0</v>
      </c>
    </row>
    <row r="12" spans="1:46" ht="14">
      <c r="A12" s="84">
        <v>2012</v>
      </c>
      <c r="B12" s="81">
        <f>'5.Stata-DNSP&amp;State'!Z216</f>
        <v>1.003261923789978</v>
      </c>
      <c r="C12" s="81">
        <f>'5.Stata-DNSP&amp;State'!AA216</f>
        <v>1.1445753574371338</v>
      </c>
      <c r="D12" s="81">
        <f>'5.Stata-DNSP&amp;State'!AB216</f>
        <v>1.0816425085067749</v>
      </c>
      <c r="E12" s="81">
        <f>'5.Stata-DNSP&amp;State'!AC216</f>
        <v>1.0209910869598389</v>
      </c>
      <c r="F12" s="81">
        <f>'5.Stata-DNSP&amp;State'!AD216</f>
        <v>0.88779366016387939</v>
      </c>
      <c r="G12" s="81"/>
      <c r="H12" s="82">
        <f>'5.Stata-DNSP&amp;State'!C216</f>
        <v>1.1075016260147095</v>
      </c>
      <c r="I12" s="81">
        <f>'5.Stata-DNSP&amp;State'!AE216</f>
        <v>1.3639607429504395</v>
      </c>
      <c r="J12" s="81">
        <f>'5.Stata-DNSP&amp;State'!AF216</f>
        <v>1.1031204462051392</v>
      </c>
      <c r="K12" s="81">
        <f>'5.Stata-DNSP&amp;State'!AG216</f>
        <v>1.081641674041748</v>
      </c>
      <c r="L12" s="81">
        <f>'5.Stata-DNSP&amp;State'!AH216</f>
        <v>1.191314697265625</v>
      </c>
      <c r="M12" s="81">
        <f>'5.Stata-DNSP&amp;State'!AI216</f>
        <v>1.2988064289093018</v>
      </c>
      <c r="N12" s="81">
        <f>'5.Stata-DNSP&amp;State'!AJ216</f>
        <v>1.2394847869873047</v>
      </c>
      <c r="O12" s="81">
        <f>'5.Stata-DNSP&amp;State'!D216</f>
        <v>1.2558788061141968</v>
      </c>
      <c r="P12" s="85">
        <f t="shared" si="0"/>
        <v>0.81197470802497385</v>
      </c>
      <c r="Q12" s="81">
        <f t="shared" si="1"/>
        <v>1.00397162415459</v>
      </c>
      <c r="R12" s="81">
        <f t="shared" si="2"/>
        <v>1.0239080580876023</v>
      </c>
      <c r="S12" s="81">
        <f t="shared" si="3"/>
        <v>0.92964657328303912</v>
      </c>
      <c r="T12" s="81">
        <f t="shared" si="4"/>
        <v>0.85270722515960728</v>
      </c>
      <c r="U12" s="81">
        <f t="shared" si="5"/>
        <v>0.89351772417199737</v>
      </c>
      <c r="V12" s="81">
        <f>'Index Tables'!F325</f>
        <v>0.92523069999999996</v>
      </c>
      <c r="Y12" s="84">
        <v>2012</v>
      </c>
      <c r="Z12" s="63">
        <f>B12-'Individ-I&amp;O Tables'!B12</f>
        <v>-7.6210022070810624E-8</v>
      </c>
      <c r="AA12" s="63">
        <f>C12-'Individ-I&amp;O Tables'!C12</f>
        <v>3.5743713389102538E-7</v>
      </c>
      <c r="AB12" s="63">
        <f>D12-'Individ-I&amp;O Tables'!D12</f>
        <v>-4.9149322500774417E-7</v>
      </c>
      <c r="AC12" s="63">
        <f>E12-'Individ-I&amp;O Tables'!E12</f>
        <v>8.6959838885292129E-8</v>
      </c>
      <c r="AD12" s="63">
        <f>F12-'Individ-I&amp;O Tables'!F12</f>
        <v>6.0163879433972056E-8</v>
      </c>
      <c r="AE12" s="63"/>
      <c r="AF12" s="63">
        <f>H12-'Individ-I&amp;O Tables'!H12</f>
        <v>6.2601470940393256E-7</v>
      </c>
      <c r="AG12" s="63">
        <f>I12-'Individ-I&amp;O Tables'!I12</f>
        <v>-2.5704956052585715E-7</v>
      </c>
      <c r="AH12" s="63">
        <f>J12-'Individ-I&amp;O Tables'!J12</f>
        <v>4.4620513905968551E-7</v>
      </c>
      <c r="AI12" s="63">
        <f>K12-'Individ-I&amp;O Tables'!K12</f>
        <v>-3.2595825194547956E-7</v>
      </c>
      <c r="AJ12" s="63">
        <f>L12-'Individ-I&amp;O Tables'!L12</f>
        <v>-3.0273437490180299E-7</v>
      </c>
      <c r="AK12" s="63">
        <f>M12-'Individ-I&amp;O Tables'!M12</f>
        <v>4.2890930185279785E-7</v>
      </c>
      <c r="AL12" s="63">
        <f>N12-'Individ-I&amp;O Tables'!N12</f>
        <v>-2.1301269526041722E-7</v>
      </c>
      <c r="AM12" s="63">
        <f>O12-'Individ-I&amp;O Tables'!P12</f>
        <v>-1.9388580319024129E-7</v>
      </c>
      <c r="AN12" s="63">
        <f>P12-'Individ-I&amp;O Tables'!Q12</f>
        <v>2.0802497380234541E-7</v>
      </c>
      <c r="AO12" s="63">
        <f>Q12-'Individ-I&amp;O Tables'!R12</f>
        <v>-3.7584541012769535E-7</v>
      </c>
      <c r="AP12" s="63">
        <f>R12-'Individ-I&amp;O Tables'!S12</f>
        <v>5.8087602283762862E-8</v>
      </c>
      <c r="AQ12" s="63">
        <f>S12-'Individ-I&amp;O Tables'!T12</f>
        <v>1.7328303913988208E-7</v>
      </c>
      <c r="AR12" s="63">
        <f>T12-'Individ-I&amp;O Tables'!U12</f>
        <v>1.2515960723380459E-7</v>
      </c>
      <c r="AS12" s="63">
        <f>U12-'Individ-I&amp;O Tables'!V12</f>
        <v>1.2417199735104134E-7</v>
      </c>
      <c r="AT12" s="63">
        <f>V12-'Individ-I&amp;O Tables'!W12</f>
        <v>0</v>
      </c>
    </row>
    <row r="13" spans="1:46" ht="14">
      <c r="A13" s="84">
        <v>2013</v>
      </c>
      <c r="B13" s="81">
        <f>'5.Stata-DNSP&amp;State'!Z217</f>
        <v>0.97437787055969238</v>
      </c>
      <c r="C13" s="81">
        <f>'5.Stata-DNSP&amp;State'!AA217</f>
        <v>1.1445753574371338</v>
      </c>
      <c r="D13" s="81">
        <f>'5.Stata-DNSP&amp;State'!AB217</f>
        <v>1.0947084426879883</v>
      </c>
      <c r="E13" s="81">
        <f>'5.Stata-DNSP&amp;State'!AC217</f>
        <v>1.0198198556900024</v>
      </c>
      <c r="F13" s="81">
        <f>'5.Stata-DNSP&amp;State'!AD217</f>
        <v>0.885539710521698</v>
      </c>
      <c r="G13" s="81"/>
      <c r="H13" s="82">
        <f>'5.Stata-DNSP&amp;State'!C217</f>
        <v>1.1065388917922974</v>
      </c>
      <c r="I13" s="81">
        <f>'5.Stata-DNSP&amp;State'!AE217</f>
        <v>1.2564244270324707</v>
      </c>
      <c r="J13" s="81">
        <f>'5.Stata-DNSP&amp;State'!AF217</f>
        <v>1.0982499122619629</v>
      </c>
      <c r="K13" s="81">
        <f>'5.Stata-DNSP&amp;State'!AG217</f>
        <v>1.091749906539917</v>
      </c>
      <c r="L13" s="81">
        <f>'5.Stata-DNSP&amp;State'!AH217</f>
        <v>1.2479623556137085</v>
      </c>
      <c r="M13" s="81">
        <f>'5.Stata-DNSP&amp;State'!AI217</f>
        <v>1.3442281484603882</v>
      </c>
      <c r="N13" s="81">
        <f>'5.Stata-DNSP&amp;State'!AJ217</f>
        <v>1.2712087631225586</v>
      </c>
      <c r="O13" s="81">
        <f>'5.Stata-DNSP&amp;State'!D217</f>
        <v>1.2347278594970703</v>
      </c>
      <c r="P13" s="85">
        <f t="shared" si="0"/>
        <v>0.88070469499372461</v>
      </c>
      <c r="Q13" s="81">
        <f t="shared" si="1"/>
        <v>1.0075474438356771</v>
      </c>
      <c r="R13" s="81">
        <f t="shared" si="2"/>
        <v>1.0135461291673027</v>
      </c>
      <c r="S13" s="81">
        <f t="shared" si="3"/>
        <v>0.88667649854561237</v>
      </c>
      <c r="T13" s="81">
        <f t="shared" si="4"/>
        <v>0.82317789064279878</v>
      </c>
      <c r="U13" s="81">
        <f t="shared" si="5"/>
        <v>0.87046197594974795</v>
      </c>
      <c r="V13" s="81">
        <f>'Index Tables'!F326</f>
        <v>0.90459840000000002</v>
      </c>
      <c r="Y13" s="84">
        <v>2013</v>
      </c>
      <c r="Z13" s="63">
        <f>B13-'Individ-I&amp;O Tables'!B13</f>
        <v>7.0559692422200726E-8</v>
      </c>
      <c r="AA13" s="63">
        <f>C13-'Individ-I&amp;O Tables'!C13</f>
        <v>3.5743713389102538E-7</v>
      </c>
      <c r="AB13" s="63">
        <f>D13-'Individ-I&amp;O Tables'!D13</f>
        <v>4.426879882668544E-7</v>
      </c>
      <c r="AC13" s="63">
        <f>E13-'Individ-I&amp;O Tables'!E13</f>
        <v>-1.4430999750736362E-7</v>
      </c>
      <c r="AD13" s="63">
        <f>F13-'Individ-I&amp;O Tables'!F13</f>
        <v>1.1052169801573086E-7</v>
      </c>
      <c r="AE13" s="63"/>
      <c r="AF13" s="63">
        <f>H13-'Individ-I&amp;O Tables'!H13</f>
        <v>-1.0820770257602419E-7</v>
      </c>
      <c r="AG13" s="63">
        <f>I13-'Individ-I&amp;O Tables'!I13</f>
        <v>4.2703247071784745E-7</v>
      </c>
      <c r="AH13" s="63">
        <f>J13-'Individ-I&amp;O Tables'!J13</f>
        <v>-8.7738037057860652E-8</v>
      </c>
      <c r="AI13" s="63">
        <f>K13-'Individ-I&amp;O Tables'!K13</f>
        <v>-9.3460083006036143E-8</v>
      </c>
      <c r="AJ13" s="63">
        <f>L13-'Individ-I&amp;O Tables'!L13</f>
        <v>3.5561370848036233E-7</v>
      </c>
      <c r="AK13" s="63">
        <f>M13-'Individ-I&amp;O Tables'!M13</f>
        <v>1.4846038820515162E-7</v>
      </c>
      <c r="AL13" s="63">
        <f>N13-'Individ-I&amp;O Tables'!N13</f>
        <v>-2.368774414396313E-7</v>
      </c>
      <c r="AM13" s="63">
        <f>O13-'Individ-I&amp;O Tables'!P13</f>
        <v>-1.4050292973522005E-7</v>
      </c>
      <c r="AN13" s="63">
        <f>P13-'Individ-I&amp;O Tables'!Q13</f>
        <v>-5.0062753942370364E-9</v>
      </c>
      <c r="AO13" s="63">
        <f>Q13-'Individ-I&amp;O Tables'!R13</f>
        <v>4.4383567709971317E-7</v>
      </c>
      <c r="AP13" s="63">
        <f>R13-'Individ-I&amp;O Tables'!S13</f>
        <v>1.2916730263157206E-7</v>
      </c>
      <c r="AQ13" s="63">
        <f>S13-'Individ-I&amp;O Tables'!T13</f>
        <v>-1.4543876103445541E-9</v>
      </c>
      <c r="AR13" s="63">
        <f>T13-'Individ-I&amp;O Tables'!U13</f>
        <v>-1.0935720118343539E-7</v>
      </c>
      <c r="AS13" s="63">
        <f>U13-'Individ-I&amp;O Tables'!V13</f>
        <v>-2.4050252012131068E-8</v>
      </c>
      <c r="AT13" s="63">
        <f>V13-'Individ-I&amp;O Tables'!W13</f>
        <v>0</v>
      </c>
    </row>
    <row r="14" spans="1:46" ht="14">
      <c r="A14" s="84">
        <v>2014</v>
      </c>
      <c r="B14" s="81">
        <f>'5.Stata-DNSP&amp;State'!Z218</f>
        <v>0.9562649130821228</v>
      </c>
      <c r="C14" s="81">
        <f>'5.Stata-DNSP&amp;State'!AA218</f>
        <v>1.1586997509002686</v>
      </c>
      <c r="D14" s="81">
        <f>'5.Stata-DNSP&amp;State'!AB218</f>
        <v>1.1071459054946899</v>
      </c>
      <c r="E14" s="81">
        <f>'5.Stata-DNSP&amp;State'!AC218</f>
        <v>1.0241328477859497</v>
      </c>
      <c r="F14" s="81">
        <f>'5.Stata-DNSP&amp;State'!AD218</f>
        <v>0.89934349060058594</v>
      </c>
      <c r="G14" s="81"/>
      <c r="H14" s="82">
        <f>'5.Stata-DNSP&amp;State'!C218</f>
        <v>1.112067699432373</v>
      </c>
      <c r="I14" s="81">
        <f>'5.Stata-DNSP&amp;State'!AE218</f>
        <v>1.2741812467575073</v>
      </c>
      <c r="J14" s="81">
        <f>'5.Stata-DNSP&amp;State'!AF218</f>
        <v>1.1025640964508057</v>
      </c>
      <c r="K14" s="81">
        <f>'5.Stata-DNSP&amp;State'!AG218</f>
        <v>1.0929478406906128</v>
      </c>
      <c r="L14" s="81">
        <f>'5.Stata-DNSP&amp;State'!AH218</f>
        <v>1.3183553218841553</v>
      </c>
      <c r="M14" s="81">
        <f>'5.Stata-DNSP&amp;State'!AI218</f>
        <v>1.390658974647522</v>
      </c>
      <c r="N14" s="81">
        <f>'5.Stata-DNSP&amp;State'!AJ218</f>
        <v>1.3068966865539551</v>
      </c>
      <c r="O14" s="81">
        <f>'5.Stata-DNSP&amp;State'!D218</f>
        <v>1.2589730024337769</v>
      </c>
      <c r="P14" s="85">
        <f t="shared" si="0"/>
        <v>0.87277041807225209</v>
      </c>
      <c r="Q14" s="81">
        <f t="shared" si="1"/>
        <v>1.0086195469380508</v>
      </c>
      <c r="R14" s="81">
        <f t="shared" si="2"/>
        <v>1.0174938437406846</v>
      </c>
      <c r="S14" s="81">
        <f t="shared" si="3"/>
        <v>0.8435265371728754</v>
      </c>
      <c r="T14" s="81">
        <f t="shared" si="4"/>
        <v>0.79966959528250914</v>
      </c>
      <c r="U14" s="81">
        <f t="shared" si="5"/>
        <v>0.85092242628963266</v>
      </c>
      <c r="V14" s="81">
        <f>'Index Tables'!F327</f>
        <v>0.88957960000000003</v>
      </c>
      <c r="Y14" s="84">
        <v>2014</v>
      </c>
      <c r="Z14" s="63">
        <f>B14-'Individ-I&amp;O Tables'!B14</f>
        <v>1.1308212277683083E-7</v>
      </c>
      <c r="AA14" s="63">
        <f>C14-'Individ-I&amp;O Tables'!C14</f>
        <v>-2.490997315085508E-7</v>
      </c>
      <c r="AB14" s="63">
        <f>D14-'Individ-I&amp;O Tables'!D14</f>
        <v>-9.4505310022086064E-8</v>
      </c>
      <c r="AC14" s="63">
        <f>E14-'Individ-I&amp;O Tables'!E14</f>
        <v>-1.5221405025300783E-7</v>
      </c>
      <c r="AD14" s="63">
        <f>F14-'Individ-I&amp;O Tables'!F14</f>
        <v>9.0600585922473442E-8</v>
      </c>
      <c r="AE14" s="63"/>
      <c r="AF14" s="63">
        <f>H14-'Individ-I&amp;O Tables'!H14</f>
        <v>-3.0056762700958473E-7</v>
      </c>
      <c r="AG14" s="63">
        <f>I14-'Individ-I&amp;O Tables'!I14</f>
        <v>2.4675750731617541E-7</v>
      </c>
      <c r="AH14" s="63">
        <f>J14-'Individ-I&amp;O Tables'!J14</f>
        <v>9.6450805564529674E-8</v>
      </c>
      <c r="AI14" s="63">
        <f>K14-'Individ-I&amp;O Tables'!K14</f>
        <v>-1.5930938723762722E-7</v>
      </c>
      <c r="AJ14" s="63">
        <f>L14-'Individ-I&amp;O Tables'!L14</f>
        <v>3.2188415532985459E-7</v>
      </c>
      <c r="AK14" s="63">
        <f>M14-'Individ-I&amp;O Tables'!M14</f>
        <v>-2.5352478116857924E-8</v>
      </c>
      <c r="AL14" s="63">
        <f>N14-'Individ-I&amp;O Tables'!N14</f>
        <v>-3.1344604489724759E-7</v>
      </c>
      <c r="AM14" s="63">
        <f>O14-'Individ-I&amp;O Tables'!P14</f>
        <v>2.4337769577442714E-9</v>
      </c>
      <c r="AN14" s="63">
        <f>P14-'Individ-I&amp;O Tables'!Q14</f>
        <v>-8.1927747919152694E-8</v>
      </c>
      <c r="AO14" s="63">
        <f>Q14-'Individ-I&amp;O Tables'!R14</f>
        <v>-4.5306194929040089E-7</v>
      </c>
      <c r="AP14" s="63">
        <f>R14-'Individ-I&amp;O Tables'!S14</f>
        <v>-1.562593152648617E-7</v>
      </c>
      <c r="AQ14" s="63">
        <f>S14-'Individ-I&amp;O Tables'!T14</f>
        <v>-1.6282712456128223E-7</v>
      </c>
      <c r="AR14" s="63">
        <f>T14-'Individ-I&amp;O Tables'!U14</f>
        <v>-1.0471749090079641E-7</v>
      </c>
      <c r="AS14" s="63">
        <f>U14-'Individ-I&amp;O Tables'!V14</f>
        <v>-1.7371036731272937E-7</v>
      </c>
      <c r="AT14" s="63">
        <f>V14-'Individ-I&amp;O Tables'!W14</f>
        <v>0</v>
      </c>
    </row>
    <row r="15" spans="1:46" ht="14">
      <c r="A15" s="84">
        <v>2015</v>
      </c>
      <c r="B15" s="81">
        <f>'5.Stata-DNSP&amp;State'!Z219</f>
        <v>0.96686464548110962</v>
      </c>
      <c r="C15" s="81">
        <f>'5.Stata-DNSP&amp;State'!AA219</f>
        <v>1.1594096422195435</v>
      </c>
      <c r="D15" s="81">
        <f>'5.Stata-DNSP&amp;State'!AB219</f>
        <v>1.1220264434814453</v>
      </c>
      <c r="E15" s="81">
        <f>'5.Stata-DNSP&amp;State'!AC219</f>
        <v>1.0290759801864624</v>
      </c>
      <c r="F15" s="81">
        <f>'5.Stata-DNSP&amp;State'!AD219</f>
        <v>0.90435540676116943</v>
      </c>
      <c r="G15" s="81"/>
      <c r="H15" s="82">
        <f>'5.Stata-DNSP&amp;State'!C219</f>
        <v>1.1181918382644653</v>
      </c>
      <c r="I15" s="81">
        <f>'5.Stata-DNSP&amp;State'!AE219</f>
        <v>1.3439562320709229</v>
      </c>
      <c r="J15" s="81">
        <f>'5.Stata-DNSP&amp;State'!AF219</f>
        <v>1.1226439476013184</v>
      </c>
      <c r="K15" s="81">
        <f>'5.Stata-DNSP&amp;State'!AG219</f>
        <v>1.0999159812927246</v>
      </c>
      <c r="L15" s="81">
        <f>'5.Stata-DNSP&amp;State'!AH219</f>
        <v>1.2833414077758789</v>
      </c>
      <c r="M15" s="81">
        <f>'5.Stata-DNSP&amp;State'!AI219</f>
        <v>1.4348618984222412</v>
      </c>
      <c r="N15" s="81">
        <f>'5.Stata-DNSP&amp;State'!AJ219</f>
        <v>1.3306725025177002</v>
      </c>
      <c r="O15" s="81">
        <f>'5.Stata-DNSP&amp;State'!D219</f>
        <v>1.2969969511032104</v>
      </c>
      <c r="P15" s="85">
        <f t="shared" si="0"/>
        <v>0.83201506982219675</v>
      </c>
      <c r="Q15" s="81">
        <f t="shared" si="1"/>
        <v>0.99603426416152196</v>
      </c>
      <c r="R15" s="81">
        <f t="shared" si="2"/>
        <v>1.0166156845455243</v>
      </c>
      <c r="S15" s="81">
        <f t="shared" si="3"/>
        <v>0.87131283342783317</v>
      </c>
      <c r="T15" s="81">
        <f t="shared" si="4"/>
        <v>0.77930276042176405</v>
      </c>
      <c r="U15" s="81">
        <f t="shared" si="5"/>
        <v>0.840320842392692</v>
      </c>
      <c r="V15" s="81">
        <f>'Index Tables'!F328</f>
        <v>0.88054330000000003</v>
      </c>
      <c r="Y15" s="84">
        <v>2015</v>
      </c>
      <c r="Z15" s="63">
        <f>B15-'Individ-I&amp;O Tables'!B15</f>
        <v>4.5481109656186902E-8</v>
      </c>
      <c r="AA15" s="63">
        <f>C15-'Individ-I&amp;O Tables'!C15</f>
        <v>-3.5778045659462521E-7</v>
      </c>
      <c r="AB15" s="63">
        <f>D15-'Individ-I&amp;O Tables'!D15</f>
        <v>-5.5651855479510459E-7</v>
      </c>
      <c r="AC15" s="63">
        <f>E15-'Individ-I&amp;O Tables'!E15</f>
        <v>-1.9813537699420181E-8</v>
      </c>
      <c r="AD15" s="63">
        <f>F15-'Individ-I&amp;O Tables'!F15</f>
        <v>1.0676116946051195E-7</v>
      </c>
      <c r="AE15" s="63"/>
      <c r="AF15" s="63">
        <f>H15-'Individ-I&amp;O Tables'!H15</f>
        <v>-1.6173553474274627E-7</v>
      </c>
      <c r="AG15" s="63">
        <f>I15-'Individ-I&amp;O Tables'!I15</f>
        <v>2.3207092292309994E-7</v>
      </c>
      <c r="AH15" s="63">
        <f>J15-'Individ-I&amp;O Tables'!J15</f>
        <v>-5.2398681615883902E-8</v>
      </c>
      <c r="AI15" s="63">
        <f>K15-'Individ-I&amp;O Tables'!K15</f>
        <v>-1.8707275284413072E-8</v>
      </c>
      <c r="AJ15" s="63">
        <f>L15-'Individ-I&amp;O Tables'!L15</f>
        <v>4.0777587884122113E-7</v>
      </c>
      <c r="AK15" s="63">
        <f>M15-'Individ-I&amp;O Tables'!M15</f>
        <v>-1.0157775887087439E-7</v>
      </c>
      <c r="AL15" s="63">
        <f>N15-'Individ-I&amp;O Tables'!N15</f>
        <v>5.025177001183323E-7</v>
      </c>
      <c r="AM15" s="63">
        <f>O15-'Individ-I&amp;O Tables'!P15</f>
        <v>-4.8896789506258642E-8</v>
      </c>
      <c r="AN15" s="63">
        <f>P15-'Individ-I&amp;O Tables'!Q15</f>
        <v>6.9822196802071801E-8</v>
      </c>
      <c r="AO15" s="63">
        <f>Q15-'Individ-I&amp;O Tables'!R15</f>
        <v>-3.5838478074090574E-8</v>
      </c>
      <c r="AP15" s="63">
        <f>R15-'Individ-I&amp;O Tables'!S15</f>
        <v>-3.1545447565228812E-7</v>
      </c>
      <c r="AQ15" s="63">
        <f>S15-'Individ-I&amp;O Tables'!T15</f>
        <v>1.334278331155403E-7</v>
      </c>
      <c r="AR15" s="63">
        <f>T15-'Individ-I&amp;O Tables'!U15</f>
        <v>6.0421764036533432E-8</v>
      </c>
      <c r="AS15" s="63">
        <f>U15-'Individ-I&amp;O Tables'!V15</f>
        <v>4.2392692023440759E-8</v>
      </c>
      <c r="AT15" s="63">
        <f>V15-'Individ-I&amp;O Tables'!W15</f>
        <v>0</v>
      </c>
    </row>
    <row r="16" spans="1:46" ht="14">
      <c r="A16" s="84">
        <v>2016</v>
      </c>
      <c r="B16" s="81">
        <f>'5.Stata-DNSP&amp;State'!Z220</f>
        <v>0.97298896312713623</v>
      </c>
      <c r="C16" s="81">
        <f>'5.Stata-DNSP&amp;State'!AA220</f>
        <v>1.1596912145614624</v>
      </c>
      <c r="D16" s="81">
        <f>'5.Stata-DNSP&amp;State'!AB220</f>
        <v>1.1379325389862061</v>
      </c>
      <c r="E16" s="81">
        <f>'5.Stata-DNSP&amp;State'!AC220</f>
        <v>1.0330989360809326</v>
      </c>
      <c r="F16" s="81">
        <f>'5.Stata-DNSP&amp;State'!AD220</f>
        <v>0.92481839656829834</v>
      </c>
      <c r="G16" s="81"/>
      <c r="H16" s="82">
        <f>'5.Stata-DNSP&amp;State'!C220</f>
        <v>1.1212559938430786</v>
      </c>
      <c r="I16" s="81">
        <f>'5.Stata-DNSP&amp;State'!AE220</f>
        <v>1.2451446056365967</v>
      </c>
      <c r="J16" s="81">
        <f>'5.Stata-DNSP&amp;State'!AF220</f>
        <v>1.1357678174972534</v>
      </c>
      <c r="K16" s="81">
        <f>'5.Stata-DNSP&amp;State'!AG220</f>
        <v>1.1041417121887207</v>
      </c>
      <c r="L16" s="81">
        <f>'5.Stata-DNSP&amp;State'!AH220</f>
        <v>1.3204959630966187</v>
      </c>
      <c r="M16" s="81">
        <f>'5.Stata-DNSP&amp;State'!AI220</f>
        <v>1.4725693464279175</v>
      </c>
      <c r="N16" s="81">
        <f>'5.Stata-DNSP&amp;State'!AJ220</f>
        <v>1.3533754348754883</v>
      </c>
      <c r="O16" s="81">
        <f>'5.Stata-DNSP&amp;State'!D220</f>
        <v>1.2725354433059692</v>
      </c>
      <c r="P16" s="85">
        <f t="shared" si="0"/>
        <v>0.90050263139502706</v>
      </c>
      <c r="Q16" s="81">
        <f t="shared" si="1"/>
        <v>0.98722289588539969</v>
      </c>
      <c r="R16" s="81">
        <f t="shared" si="2"/>
        <v>1.0155000770874172</v>
      </c>
      <c r="S16" s="81">
        <f t="shared" si="3"/>
        <v>0.84911732044502897</v>
      </c>
      <c r="T16" s="81">
        <f t="shared" si="4"/>
        <v>0.76142831341896622</v>
      </c>
      <c r="U16" s="81">
        <f t="shared" si="5"/>
        <v>0.8284885072900966</v>
      </c>
      <c r="V16" s="81">
        <f>'Index Tables'!F329</f>
        <v>0.86971390000000004</v>
      </c>
      <c r="Y16" s="84">
        <v>2016</v>
      </c>
      <c r="Z16" s="63">
        <f>B16-'Individ-I&amp;O Tables'!B16</f>
        <v>6.3127136185059385E-8</v>
      </c>
      <c r="AA16" s="63">
        <f>C16-'Individ-I&amp;O Tables'!C16</f>
        <v>2.1456146237497364E-7</v>
      </c>
      <c r="AB16" s="63">
        <f>D16-'Individ-I&amp;O Tables'!D16</f>
        <v>-4.6101379402863074E-7</v>
      </c>
      <c r="AC16" s="63">
        <f>E16-'Individ-I&amp;O Tables'!E16</f>
        <v>-6.3919067372353311E-8</v>
      </c>
      <c r="AD16" s="63">
        <f>F16-'Individ-I&amp;O Tables'!F16</f>
        <v>9.6568298357802007E-8</v>
      </c>
      <c r="AE16" s="63"/>
      <c r="AF16" s="63">
        <f>H16-'Individ-I&amp;O Tables'!H16</f>
        <v>-6.1569214171441899E-9</v>
      </c>
      <c r="AG16" s="63">
        <f>I16-'Individ-I&amp;O Tables'!I16</f>
        <v>-3.9436340326659547E-7</v>
      </c>
      <c r="AH16" s="63">
        <f>J16-'Individ-I&amp;O Tables'!J16</f>
        <v>-1.825027466928475E-7</v>
      </c>
      <c r="AI16" s="63">
        <f>K16-'Individ-I&amp;O Tables'!K16</f>
        <v>-2.8781127925370242E-7</v>
      </c>
      <c r="AJ16" s="63">
        <f>L16-'Individ-I&amp;O Tables'!L16</f>
        <v>-3.6903381239739019E-8</v>
      </c>
      <c r="AK16" s="63">
        <f>M16-'Individ-I&amp;O Tables'!M16</f>
        <v>3.464279174636431E-7</v>
      </c>
      <c r="AL16" s="63">
        <f>N16-'Individ-I&amp;O Tables'!N16</f>
        <v>4.3487548828657907E-7</v>
      </c>
      <c r="AM16" s="63">
        <f>O16-'Individ-I&amp;O Tables'!P16</f>
        <v>4.4330596926656085E-7</v>
      </c>
      <c r="AN16" s="63">
        <f>P16-'Individ-I&amp;O Tables'!Q16</f>
        <v>1.3139502708092721E-7</v>
      </c>
      <c r="AO16" s="63">
        <f>Q16-'Individ-I&amp;O Tables'!R16</f>
        <v>-4.1146003271208542E-9</v>
      </c>
      <c r="AP16" s="63">
        <f>R16-'Individ-I&amp;O Tables'!S16</f>
        <v>7.708741711631717E-8</v>
      </c>
      <c r="AQ16" s="63">
        <f>S16-'Individ-I&amp;O Tables'!T16</f>
        <v>1.2044502895047771E-7</v>
      </c>
      <c r="AR16" s="63">
        <f>T16-'Individ-I&amp;O Tables'!U16</f>
        <v>1.3418966271494526E-8</v>
      </c>
      <c r="AS16" s="63">
        <f>U16-'Individ-I&amp;O Tables'!V16</f>
        <v>1.0729009658483335E-7</v>
      </c>
      <c r="AT16" s="63">
        <f>V16-'Individ-I&amp;O Tables'!W16</f>
        <v>0</v>
      </c>
    </row>
    <row r="17" spans="1:46" ht="14">
      <c r="A17" s="84">
        <v>2017</v>
      </c>
      <c r="B17" s="81">
        <f>'5.Stata-DNSP&amp;State'!Z221</f>
        <v>0.9724239706993103</v>
      </c>
      <c r="C17" s="81">
        <f>'5.Stata-DNSP&amp;State'!AA221</f>
        <v>1.1664144992828369</v>
      </c>
      <c r="D17" s="81">
        <f>'5.Stata-DNSP&amp;State'!AB221</f>
        <v>1.1569496393203735</v>
      </c>
      <c r="E17" s="81">
        <f>'5.Stata-DNSP&amp;State'!AC221</f>
        <v>1.0374902486801147</v>
      </c>
      <c r="F17" s="81">
        <f>'5.Stata-DNSP&amp;State'!AD221</f>
        <v>0.84822094440460205</v>
      </c>
      <c r="G17" s="81"/>
      <c r="H17" s="82">
        <f>'5.Stata-DNSP&amp;State'!C221</f>
        <v>1.1426811218261719</v>
      </c>
      <c r="I17" s="81">
        <f>'5.Stata-DNSP&amp;State'!AE221</f>
        <v>1.2070338726043701</v>
      </c>
      <c r="J17" s="81">
        <f>'5.Stata-DNSP&amp;State'!AF221</f>
        <v>1.1528962850570679</v>
      </c>
      <c r="K17" s="81">
        <f>'5.Stata-DNSP&amp;State'!AG221</f>
        <v>1.1035560369491577</v>
      </c>
      <c r="L17" s="81">
        <f>'5.Stata-DNSP&amp;State'!AH221</f>
        <v>1.3549883365631104</v>
      </c>
      <c r="M17" s="81">
        <f>'5.Stata-DNSP&amp;State'!AI221</f>
        <v>1.5149322748184204</v>
      </c>
      <c r="N17" s="81">
        <f>'5.Stata-DNSP&amp;State'!AJ221</f>
        <v>1.3587901592254639</v>
      </c>
      <c r="O17" s="81">
        <f>'5.Stata-DNSP&amp;State'!D221</f>
        <v>1.2659392356872559</v>
      </c>
      <c r="P17" s="85">
        <f t="shared" si="0"/>
        <v>0.94668521551980411</v>
      </c>
      <c r="Q17" s="81">
        <f t="shared" si="1"/>
        <v>0.99113956444886075</v>
      </c>
      <c r="R17" s="81">
        <f t="shared" si="2"/>
        <v>1.0354536458204493</v>
      </c>
      <c r="S17" s="81">
        <f t="shared" si="3"/>
        <v>0.84331435997785065</v>
      </c>
      <c r="T17" s="81">
        <f t="shared" si="4"/>
        <v>0.75427868348975102</v>
      </c>
      <c r="U17" s="81">
        <f t="shared" si="5"/>
        <v>0.84095481121052695</v>
      </c>
      <c r="V17" s="81">
        <f>'Index Tables'!F330</f>
        <v>0.87840359999999995</v>
      </c>
      <c r="Y17" s="84">
        <v>2017</v>
      </c>
      <c r="Z17" s="63">
        <f>B17-'Individ-I&amp;O Tables'!B17</f>
        <v>7.0699310295019302E-8</v>
      </c>
      <c r="AA17" s="63">
        <f>C17-'Individ-I&amp;O Tables'!C17</f>
        <v>-5.0071716306554492E-7</v>
      </c>
      <c r="AB17" s="63">
        <f>D17-'Individ-I&amp;O Tables'!D17</f>
        <v>-3.6067962638774986E-7</v>
      </c>
      <c r="AC17" s="63">
        <f>E17-'Individ-I&amp;O Tables'!E17</f>
        <v>2.4868011472278795E-7</v>
      </c>
      <c r="AD17" s="63">
        <f>F17-'Individ-I&amp;O Tables'!F17</f>
        <v>1.4440460205378258E-7</v>
      </c>
      <c r="AE17" s="63"/>
      <c r="AF17" s="63">
        <f>H17-'Individ-I&amp;O Tables'!H17</f>
        <v>1.2182617181721866E-7</v>
      </c>
      <c r="AG17" s="63">
        <f>I17-'Individ-I&amp;O Tables'!I17</f>
        <v>-1.273956298231127E-7</v>
      </c>
      <c r="AH17" s="63">
        <f>J17-'Individ-I&amp;O Tables'!J17</f>
        <v>2.85057067950234E-7</v>
      </c>
      <c r="AI17" s="63">
        <f>K17-'Individ-I&amp;O Tables'!K17</f>
        <v>3.6949157733445759E-8</v>
      </c>
      <c r="AJ17" s="63">
        <f>L17-'Individ-I&amp;O Tables'!L17</f>
        <v>3.3656311027030483E-7</v>
      </c>
      <c r="AK17" s="63">
        <f>M17-'Individ-I&amp;O Tables'!M17</f>
        <v>2.7481842046483962E-7</v>
      </c>
      <c r="AL17" s="63">
        <f>N17-'Individ-I&amp;O Tables'!N17</f>
        <v>1.5922546392488357E-7</v>
      </c>
      <c r="AM17" s="63">
        <f>O17-'Individ-I&amp;O Tables'!P17</f>
        <v>2.3568725593392514E-7</v>
      </c>
      <c r="AN17" s="63">
        <f>P17-'Individ-I&amp;O Tables'!Q17</f>
        <v>4.1551980412002365E-7</v>
      </c>
      <c r="AO17" s="63">
        <f>Q17-'Individ-I&amp;O Tables'!R17</f>
        <v>1.6444886075106524E-7</v>
      </c>
      <c r="AP17" s="63">
        <f>R17-'Individ-I&amp;O Tables'!S17</f>
        <v>6.4582044934091698E-7</v>
      </c>
      <c r="AQ17" s="63">
        <f>S17-'Individ-I&amp;O Tables'!T17</f>
        <v>2.599778506917616E-7</v>
      </c>
      <c r="AR17" s="63">
        <f>T17-'Individ-I&amp;O Tables'!U17</f>
        <v>1.8348975105997312E-7</v>
      </c>
      <c r="AS17" s="63">
        <f>U17-'Individ-I&amp;O Tables'!V17</f>
        <v>3.1121052690430417E-7</v>
      </c>
      <c r="AT17" s="63">
        <f>V17-'Individ-I&amp;O Tables'!W17</f>
        <v>0</v>
      </c>
    </row>
    <row r="18" spans="1:46" ht="14">
      <c r="A18" s="84">
        <v>2018</v>
      </c>
      <c r="B18" s="81">
        <f>'5.Stata-DNSP&amp;State'!Z222</f>
        <v>0.96695399284362793</v>
      </c>
      <c r="C18" s="81">
        <f>'5.Stata-DNSP&amp;State'!AA222</f>
        <v>1.1693638563156128</v>
      </c>
      <c r="D18" s="81">
        <f>'5.Stata-DNSP&amp;State'!AB222</f>
        <v>1.1757537126541138</v>
      </c>
      <c r="E18" s="81">
        <f>'5.Stata-DNSP&amp;State'!AC222</f>
        <v>1.0402522087097168</v>
      </c>
      <c r="F18" s="81">
        <f>'5.Stata-DNSP&amp;State'!AD222</f>
        <v>0.88916218280792236</v>
      </c>
      <c r="G18" s="81"/>
      <c r="H18" s="82">
        <f>'5.Stata-DNSP&amp;State'!C222</f>
        <v>1.1415432691574097</v>
      </c>
      <c r="I18" s="81">
        <f>'5.Stata-DNSP&amp;State'!AE222</f>
        <v>1.1506305932998657</v>
      </c>
      <c r="J18" s="81">
        <f>'5.Stata-DNSP&amp;State'!AF222</f>
        <v>1.1381027698516846</v>
      </c>
      <c r="K18" s="81">
        <f>'5.Stata-DNSP&amp;State'!AG222</f>
        <v>1.1134313344955444</v>
      </c>
      <c r="L18" s="81">
        <f>'5.Stata-DNSP&amp;State'!AH222</f>
        <v>1.3353543281555176</v>
      </c>
      <c r="M18" s="81">
        <f>'5.Stata-DNSP&amp;State'!AI222</f>
        <v>1.5536731481552124</v>
      </c>
      <c r="N18" s="81">
        <f>'5.Stata-DNSP&amp;State'!AJ222</f>
        <v>1.3762162923812866</v>
      </c>
      <c r="O18" s="81">
        <f>'5.Stata-DNSP&amp;State'!D222</f>
        <v>1.2517687082290649</v>
      </c>
      <c r="P18" s="85">
        <f t="shared" si="0"/>
        <v>0.99210230964188539</v>
      </c>
      <c r="Q18" s="81">
        <f t="shared" si="1"/>
        <v>1.0030230128568911</v>
      </c>
      <c r="R18" s="81">
        <f t="shared" si="2"/>
        <v>1.0252480182575441</v>
      </c>
      <c r="S18" s="81">
        <f t="shared" si="3"/>
        <v>0.85486169856818983</v>
      </c>
      <c r="T18" s="81">
        <f t="shared" si="4"/>
        <v>0.73473836534591974</v>
      </c>
      <c r="U18" s="81">
        <f t="shared" si="5"/>
        <v>0.82947954872862395</v>
      </c>
      <c r="V18" s="81">
        <f>'Index Tables'!F331</f>
        <v>0.86809990000000004</v>
      </c>
      <c r="Y18" s="84">
        <v>2018</v>
      </c>
      <c r="Z18" s="63">
        <f>B18-'Individ-I&amp;O Tables'!B18</f>
        <v>9.2843627896854741E-8</v>
      </c>
      <c r="AA18" s="63">
        <f>C18-'Individ-I&amp;O Tables'!C18</f>
        <v>-1.4368438727707655E-7</v>
      </c>
      <c r="AB18" s="63">
        <f>D18-'Individ-I&amp;O Tables'!D18</f>
        <v>-2.8734588619627743E-7</v>
      </c>
      <c r="AC18" s="63">
        <f>E18-'Individ-I&amp;O Tables'!E18</f>
        <v>2.0870971684239237E-7</v>
      </c>
      <c r="AD18" s="63">
        <f>F18-'Individ-I&amp;O Tables'!F18</f>
        <v>8.2807922408001389E-8</v>
      </c>
      <c r="AE18" s="63"/>
      <c r="AF18" s="63">
        <f>H18-'Individ-I&amp;O Tables'!H18</f>
        <v>2.6915740969357671E-7</v>
      </c>
      <c r="AG18" s="63">
        <f>I18-'Individ-I&amp;O Tables'!I18</f>
        <v>-4.0670013423671492E-7</v>
      </c>
      <c r="AH18" s="63">
        <f>J18-'Individ-I&amp;O Tables'!J18</f>
        <v>-2.301483155164874E-7</v>
      </c>
      <c r="AI18" s="63">
        <f>K18-'Individ-I&amp;O Tables'!K18</f>
        <v>3.3449554437403606E-7</v>
      </c>
      <c r="AJ18" s="63">
        <f>L18-'Individ-I&amp;O Tables'!L18</f>
        <v>3.2815551764819872E-7</v>
      </c>
      <c r="AK18" s="63">
        <f>M18-'Individ-I&amp;O Tables'!M18</f>
        <v>1.481552123205887E-7</v>
      </c>
      <c r="AL18" s="63">
        <f>N18-'Individ-I&amp;O Tables'!N18</f>
        <v>2.9238128651520867E-7</v>
      </c>
      <c r="AM18" s="63">
        <f>O18-'Individ-I&amp;O Tables'!P18</f>
        <v>-2.9177093496812745E-7</v>
      </c>
      <c r="AN18" s="63">
        <f>P18-'Individ-I&amp;O Tables'!Q18</f>
        <v>3.0964188535431703E-7</v>
      </c>
      <c r="AO18" s="63">
        <f>Q18-'Individ-I&amp;O Tables'!R18</f>
        <v>1.2856891107304591E-8</v>
      </c>
      <c r="AP18" s="63">
        <f>R18-'Individ-I&amp;O Tables'!S18</f>
        <v>1.8257544143196469E-8</v>
      </c>
      <c r="AQ18" s="63">
        <f>S18-'Individ-I&amp;O Tables'!T18</f>
        <v>2.9856818983819977E-7</v>
      </c>
      <c r="AR18" s="63">
        <f>T18-'Individ-I&amp;O Tables'!U18</f>
        <v>1.6534591973371704E-7</v>
      </c>
      <c r="AS18" s="63">
        <f>U18-'Individ-I&amp;O Tables'!V18</f>
        <v>2.487286239194475E-7</v>
      </c>
      <c r="AT18" s="63">
        <f>V18-'Individ-I&amp;O Tables'!W18</f>
        <v>0</v>
      </c>
    </row>
    <row r="19" spans="1:46" ht="14">
      <c r="A19" s="84">
        <v>2019</v>
      </c>
      <c r="B19" s="81">
        <f>'5.Stata-DNSP&amp;State'!Z223</f>
        <v>0.9736214280128479</v>
      </c>
      <c r="C19" s="81">
        <f>'5.Stata-DNSP&amp;State'!AA223</f>
        <v>1.1743452548980713</v>
      </c>
      <c r="D19" s="81">
        <f>'5.Stata-DNSP&amp;State'!AB223</f>
        <v>1.1941637992858887</v>
      </c>
      <c r="E19" s="81">
        <f>'5.Stata-DNSP&amp;State'!AC223</f>
        <v>1.0445709228515625</v>
      </c>
      <c r="F19" s="81">
        <f>'5.Stata-DNSP&amp;State'!AD223</f>
        <v>0.9742092490196228</v>
      </c>
      <c r="G19" s="81"/>
      <c r="H19" s="82">
        <f>'5.Stata-DNSP&amp;State'!C223</f>
        <v>1.1354508399963379</v>
      </c>
      <c r="I19" s="81">
        <f>'5.Stata-DNSP&amp;State'!AE223</f>
        <v>1.1469359397888184</v>
      </c>
      <c r="J19" s="81">
        <f>'5.Stata-DNSP&amp;State'!AF223</f>
        <v>1.1383172273635864</v>
      </c>
      <c r="K19" s="81">
        <f>'5.Stata-DNSP&amp;State'!AG223</f>
        <v>1.1123743057250977</v>
      </c>
      <c r="L19" s="81">
        <f>'5.Stata-DNSP&amp;State'!AH223</f>
        <v>1.3271054029464722</v>
      </c>
      <c r="M19" s="81">
        <f>'5.Stata-DNSP&amp;State'!AI223</f>
        <v>1.5928064584732056</v>
      </c>
      <c r="N19" s="81">
        <f>'5.Stata-DNSP&amp;State'!AJ223</f>
        <v>1.3915382623672485</v>
      </c>
      <c r="O19" s="81">
        <f>'5.Stata-DNSP&amp;State'!D223</f>
        <v>1.257752537727356</v>
      </c>
      <c r="P19" s="85">
        <f t="shared" si="0"/>
        <v>0.98998627613448476</v>
      </c>
      <c r="Q19" s="81">
        <f t="shared" si="1"/>
        <v>0.99748190811985926</v>
      </c>
      <c r="R19" s="81">
        <f t="shared" si="2"/>
        <v>1.0207452960325238</v>
      </c>
      <c r="S19" s="81">
        <f t="shared" si="3"/>
        <v>0.85558452062314105</v>
      </c>
      <c r="T19" s="81">
        <f t="shared" si="4"/>
        <v>0.71286177548823559</v>
      </c>
      <c r="U19" s="81">
        <f t="shared" si="5"/>
        <v>0.81596810573123491</v>
      </c>
      <c r="V19" s="81">
        <f>'Index Tables'!F332</f>
        <v>0.85574229999999996</v>
      </c>
      <c r="Y19" s="84">
        <v>2019</v>
      </c>
      <c r="Z19" s="63">
        <f>B19-'Individ-I&amp;O Tables'!B19</f>
        <v>1.2801284787755662E-7</v>
      </c>
      <c r="AA19" s="63">
        <f>C19-'Individ-I&amp;O Tables'!C19</f>
        <v>2.5489807131684472E-7</v>
      </c>
      <c r="AB19" s="63">
        <f>D19-'Individ-I&amp;O Tables'!D19</f>
        <v>-2.0071411133137929E-7</v>
      </c>
      <c r="AC19" s="63">
        <f>E19-'Individ-I&amp;O Tables'!E19</f>
        <v>-7.7148437416241222E-8</v>
      </c>
      <c r="AD19" s="63">
        <f>F19-'Individ-I&amp;O Tables'!F19</f>
        <v>4.901962280534633E-8</v>
      </c>
      <c r="AE19" s="63"/>
      <c r="AF19" s="63">
        <f>H19-'Individ-I&amp;O Tables'!H19</f>
        <v>8.3999633782028127E-7</v>
      </c>
      <c r="AG19" s="63">
        <f>I19-'Individ-I&amp;O Tables'!I19</f>
        <v>-6.0211181596159236E-8</v>
      </c>
      <c r="AH19" s="63">
        <f>J19-'Individ-I&amp;O Tables'!J19</f>
        <v>2.2736358640251808E-7</v>
      </c>
      <c r="AI19" s="63">
        <f>K19-'Individ-I&amp;O Tables'!K19</f>
        <v>3.0572509768234113E-7</v>
      </c>
      <c r="AJ19" s="63">
        <f>L19-'Individ-I&amp;O Tables'!L19</f>
        <v>4.0294647218885871E-7</v>
      </c>
      <c r="AK19" s="63">
        <f>M19-'Individ-I&amp;O Tables'!M19</f>
        <v>4.5847320562231175E-7</v>
      </c>
      <c r="AL19" s="63">
        <f>N19-'Individ-I&amp;O Tables'!N19</f>
        <v>2.6236724859352023E-7</v>
      </c>
      <c r="AM19" s="63">
        <f>O19-'Individ-I&amp;O Tables'!P19</f>
        <v>5.3772735597590327E-7</v>
      </c>
      <c r="AN19" s="63">
        <f>P19-'Individ-I&amp;O Tables'!Q19</f>
        <v>3.7613448478079903E-7</v>
      </c>
      <c r="AO19" s="63">
        <f>Q19-'Individ-I&amp;O Tables'!R19</f>
        <v>3.0811985929357633E-7</v>
      </c>
      <c r="AP19" s="63">
        <f>R19-'Individ-I&amp;O Tables'!S19</f>
        <v>2.9603252382770506E-7</v>
      </c>
      <c r="AQ19" s="63">
        <f>S19-'Individ-I&amp;O Tables'!T19</f>
        <v>3.2062314103686873E-7</v>
      </c>
      <c r="AR19" s="63">
        <f>T19-'Individ-I&amp;O Tables'!U19</f>
        <v>2.7548823555711976E-7</v>
      </c>
      <c r="AS19" s="63">
        <f>U19-'Individ-I&amp;O Tables'!V19</f>
        <v>3.0573123488419895E-7</v>
      </c>
      <c r="AT19" s="63">
        <f>V19-'Individ-I&amp;O Tables'!W19</f>
        <v>0</v>
      </c>
    </row>
    <row r="20" spans="1:46" ht="14">
      <c r="A20" s="86">
        <v>2020</v>
      </c>
      <c r="B20" s="87">
        <f>'5.Stata-DNSP&amp;State'!Z224</f>
        <v>0.95480656623840332</v>
      </c>
      <c r="C20" s="87">
        <f>'5.Stata-DNSP&amp;State'!AA224</f>
        <v>1.1812824010848999</v>
      </c>
      <c r="D20" s="87">
        <f>'5.Stata-DNSP&amp;State'!AB224</f>
        <v>1.2075926065444946</v>
      </c>
      <c r="E20" s="87">
        <f>'5.Stata-DNSP&amp;State'!AC224</f>
        <v>1.0488981008529663</v>
      </c>
      <c r="F20" s="87">
        <f>'5.Stata-DNSP&amp;State'!AD224</f>
        <v>0.99246621131896973</v>
      </c>
      <c r="G20" s="87"/>
      <c r="H20" s="88">
        <f>'5.Stata-DNSP&amp;State'!C224</f>
        <v>1.1375211477279663</v>
      </c>
      <c r="I20" s="81">
        <f>'5.Stata-DNSP&amp;State'!AE224</f>
        <v>1.0924278497695923</v>
      </c>
      <c r="J20" s="81">
        <f>'5.Stata-DNSP&amp;State'!AF224</f>
        <v>1.1432610750198364</v>
      </c>
      <c r="K20" s="81">
        <f>'5.Stata-DNSP&amp;State'!AG224</f>
        <v>1.1174436807632446</v>
      </c>
      <c r="L20" s="81">
        <f>'5.Stata-DNSP&amp;State'!AH224</f>
        <v>1.3834992647171021</v>
      </c>
      <c r="M20" s="81">
        <f>'5.Stata-DNSP&amp;State'!AI224</f>
        <v>1.6365888118743896</v>
      </c>
      <c r="N20" s="81">
        <f>'5.Stata-DNSP&amp;State'!AJ224</f>
        <v>1.4083725214004517</v>
      </c>
      <c r="O20" s="81">
        <f>'5.Stata-DNSP&amp;State'!D224</f>
        <v>1.2445828914642334</v>
      </c>
      <c r="P20" s="89">
        <f t="shared" si="0"/>
        <v>1.0412780559996568</v>
      </c>
      <c r="Q20" s="81">
        <f t="shared" si="1"/>
        <v>0.9949793381255716</v>
      </c>
      <c r="R20" s="81">
        <f t="shared" si="2"/>
        <v>1.0179673188996945</v>
      </c>
      <c r="S20" s="81">
        <f t="shared" si="3"/>
        <v>0.82220582022540256</v>
      </c>
      <c r="T20" s="81">
        <f t="shared" si="4"/>
        <v>0.6950561677280197</v>
      </c>
      <c r="U20" s="81">
        <f t="shared" si="5"/>
        <v>0.80768484931589168</v>
      </c>
      <c r="V20" s="81">
        <f>'Index Tables'!F333</f>
        <v>0.84603010000000001</v>
      </c>
      <c r="Y20" s="86">
        <v>2020</v>
      </c>
      <c r="Z20" s="177">
        <f>B20-'Individ-I&amp;O Tables'!B20</f>
        <v>6.6238403317875338E-8</v>
      </c>
      <c r="AA20" s="177">
        <f>C20-'Individ-I&amp;O Tables'!C20</f>
        <v>4.0108489995915875E-7</v>
      </c>
      <c r="AB20" s="177">
        <f>D20-'Individ-I&amp;O Tables'!D20</f>
        <v>-3.9345550528757656E-7</v>
      </c>
      <c r="AC20" s="177">
        <f>E20-'Individ-I&amp;O Tables'!E20</f>
        <v>1.0085296620054862E-7</v>
      </c>
      <c r="AD20" s="177">
        <f>F20-'Individ-I&amp;O Tables'!F20</f>
        <v>1.1131896970884014E-7</v>
      </c>
      <c r="AE20" s="177"/>
      <c r="AF20" s="177">
        <f>H20-'Individ-I&amp;O Tables'!H20</f>
        <v>1.4772796630424523E-7</v>
      </c>
      <c r="AG20" s="177">
        <f>I20-'Individ-I&amp;O Tables'!I20</f>
        <v>-1.502304076694827E-7</v>
      </c>
      <c r="AH20" s="177">
        <f>J20-'Individ-I&amp;O Tables'!J20</f>
        <v>7.5019836343059865E-8</v>
      </c>
      <c r="AI20" s="177">
        <f>K20-'Individ-I&amp;O Tables'!K20</f>
        <v>-3.1923675547496089E-7</v>
      </c>
      <c r="AJ20" s="177">
        <f>L20-'Individ-I&amp;O Tables'!L20</f>
        <v>2.6471710201647625E-7</v>
      </c>
      <c r="AK20" s="177">
        <f>M20-'Individ-I&amp;O Tables'!M20</f>
        <v>-1.8812561042302889E-7</v>
      </c>
      <c r="AL20" s="177">
        <f>N20-'Individ-I&amp;O Tables'!N20</f>
        <v>-4.7859954843687547E-7</v>
      </c>
      <c r="AM20" s="177">
        <f>O20-'Individ-I&amp;O Tables'!P20</f>
        <v>-1.0853576659641817E-7</v>
      </c>
      <c r="AN20" s="177">
        <f>P20-'Individ-I&amp;O Tables'!Q20</f>
        <v>5.5999656911609463E-8</v>
      </c>
      <c r="AO20" s="177">
        <f>Q20-'Individ-I&amp;O Tables'!R20</f>
        <v>3.381255716528031E-7</v>
      </c>
      <c r="AP20" s="177">
        <f>R20-'Individ-I&amp;O Tables'!S20</f>
        <v>3.1889969442921995E-7</v>
      </c>
      <c r="AQ20" s="177">
        <f>S20-'Individ-I&amp;O Tables'!T20</f>
        <v>4.2022540258646046E-7</v>
      </c>
      <c r="AR20" s="177">
        <f>T20-'Individ-I&amp;O Tables'!U20</f>
        <v>2.6772801975383231E-7</v>
      </c>
      <c r="AS20" s="177">
        <f>U20-'Individ-I&amp;O Tables'!V20</f>
        <v>3.4931589165676513E-7</v>
      </c>
      <c r="AT20" s="177">
        <f>V20-'Individ-I&amp;O Tables'!W20</f>
        <v>0</v>
      </c>
    </row>
    <row r="21" spans="1:46">
      <c r="A21" s="140"/>
      <c r="B21" s="140"/>
      <c r="C21" s="140"/>
      <c r="D21" s="140"/>
      <c r="E21" s="140"/>
      <c r="F21" s="140"/>
      <c r="G21" s="140"/>
      <c r="H21" s="140"/>
      <c r="I21" s="140"/>
      <c r="J21" s="140"/>
      <c r="K21" s="140"/>
      <c r="L21" s="140"/>
      <c r="M21" s="140"/>
      <c r="N21" s="140"/>
      <c r="O21" s="140"/>
      <c r="P21" s="140"/>
      <c r="Q21" s="140"/>
      <c r="R21" s="140"/>
      <c r="S21" s="140"/>
      <c r="T21" s="140"/>
      <c r="U21" s="140"/>
      <c r="V21" s="140"/>
      <c r="W21" s="140"/>
      <c r="X21" s="140"/>
      <c r="Y21" s="140"/>
    </row>
    <row r="22" spans="1:46">
      <c r="A22" s="140"/>
      <c r="B22" s="140"/>
      <c r="C22" s="140"/>
      <c r="D22" s="140"/>
      <c r="E22" s="140"/>
      <c r="F22" s="140"/>
      <c r="G22" s="140"/>
      <c r="H22" s="140"/>
      <c r="I22" s="140"/>
      <c r="J22" s="140"/>
      <c r="K22" s="140"/>
      <c r="L22" s="140"/>
      <c r="M22" s="140"/>
      <c r="N22" s="140"/>
      <c r="O22" s="140"/>
      <c r="P22" s="140"/>
      <c r="Q22" s="140"/>
      <c r="R22" s="140"/>
      <c r="S22" s="140"/>
      <c r="T22" s="140"/>
      <c r="U22" s="140"/>
      <c r="V22" s="140"/>
      <c r="W22" s="140"/>
      <c r="X22" s="140"/>
      <c r="Y22" s="140"/>
    </row>
    <row r="23" spans="1:46">
      <c r="A23" s="140"/>
      <c r="B23" s="140"/>
      <c r="C23" s="140"/>
      <c r="D23" s="140"/>
      <c r="E23" s="140"/>
      <c r="F23" s="140"/>
      <c r="G23" s="140"/>
      <c r="H23" s="140"/>
      <c r="I23" s="140"/>
      <c r="J23" s="140"/>
      <c r="K23" s="140"/>
      <c r="L23" s="140"/>
      <c r="M23" s="140"/>
      <c r="N23" s="140"/>
      <c r="O23" s="140"/>
      <c r="P23" s="140"/>
      <c r="Q23" s="140"/>
      <c r="R23" s="140"/>
      <c r="S23" s="140"/>
      <c r="T23" s="140"/>
      <c r="U23" s="140"/>
      <c r="V23" s="140"/>
      <c r="W23" s="140"/>
      <c r="X23" s="140"/>
      <c r="Y23" s="140"/>
    </row>
    <row r="24" spans="1:46">
      <c r="A24" s="140"/>
      <c r="B24" s="140"/>
      <c r="C24" s="140"/>
      <c r="D24" s="140"/>
      <c r="E24" s="140"/>
      <c r="F24" s="140"/>
      <c r="G24" s="140"/>
      <c r="H24" s="140"/>
      <c r="I24" s="140"/>
      <c r="J24" s="140"/>
      <c r="K24" s="140"/>
      <c r="L24" s="140"/>
      <c r="M24" s="140"/>
      <c r="N24" s="140"/>
      <c r="O24" s="140"/>
      <c r="P24" s="140"/>
      <c r="Q24" s="140"/>
      <c r="R24" s="140"/>
      <c r="S24" s="140"/>
      <c r="T24" s="140"/>
      <c r="U24" s="140"/>
      <c r="V24" s="140"/>
      <c r="W24" s="140"/>
      <c r="X24" s="140"/>
      <c r="Y24" s="140"/>
    </row>
    <row r="25" spans="1:46">
      <c r="A25" s="59"/>
      <c r="B25" s="59"/>
      <c r="C25" s="59"/>
      <c r="D25" s="59"/>
      <c r="E25" s="59"/>
      <c r="F25" s="59"/>
      <c r="G25" s="59"/>
      <c r="H25" s="59"/>
      <c r="I25" s="59"/>
    </row>
    <row r="26" spans="1:46">
      <c r="A26" s="59"/>
      <c r="B26" s="59"/>
      <c r="C26" s="59"/>
      <c r="D26" s="59"/>
      <c r="E26" s="59"/>
      <c r="F26" s="59"/>
      <c r="G26" s="59"/>
      <c r="H26" s="59"/>
      <c r="I26" s="59"/>
    </row>
    <row r="27" spans="1:46">
      <c r="A27" s="70" t="s">
        <v>200</v>
      </c>
      <c r="B27" s="71"/>
      <c r="C27" s="71"/>
      <c r="D27" s="71"/>
      <c r="E27" s="71"/>
      <c r="F27" s="71"/>
      <c r="G27" s="71"/>
      <c r="H27" s="71"/>
      <c r="I27" s="71"/>
      <c r="J27" s="71"/>
      <c r="K27" s="71"/>
      <c r="L27" s="71"/>
      <c r="M27" s="71"/>
      <c r="N27" s="71"/>
      <c r="O27" s="71"/>
      <c r="P27" s="71"/>
      <c r="Q27" s="71"/>
      <c r="R27" s="71"/>
      <c r="S27" s="71"/>
      <c r="T27" s="71"/>
      <c r="U27" s="71"/>
      <c r="V27" s="71"/>
    </row>
    <row r="28" spans="1:46">
      <c r="A28" s="72"/>
      <c r="B28" s="275" t="s">
        <v>182</v>
      </c>
      <c r="C28" s="275"/>
      <c r="D28" s="275"/>
      <c r="E28" s="275"/>
      <c r="F28" s="275"/>
      <c r="G28" s="275"/>
      <c r="H28" s="276"/>
      <c r="I28" s="277" t="s">
        <v>183</v>
      </c>
      <c r="J28" s="275"/>
      <c r="K28" s="275"/>
      <c r="L28" s="275"/>
      <c r="M28" s="275"/>
      <c r="N28" s="275"/>
      <c r="O28" s="276"/>
      <c r="P28" s="278" t="s">
        <v>184</v>
      </c>
      <c r="Q28" s="279"/>
      <c r="R28" s="279"/>
      <c r="S28" s="279"/>
      <c r="T28" s="279"/>
      <c r="U28" s="279"/>
      <c r="V28" s="280"/>
      <c r="Y28" s="72"/>
      <c r="Z28" s="275" t="s">
        <v>182</v>
      </c>
      <c r="AA28" s="275"/>
      <c r="AB28" s="275"/>
      <c r="AC28" s="275"/>
      <c r="AD28" s="275"/>
      <c r="AE28" s="275"/>
      <c r="AF28" s="276"/>
      <c r="AG28" s="277" t="s">
        <v>183</v>
      </c>
      <c r="AH28" s="275"/>
      <c r="AI28" s="275"/>
      <c r="AJ28" s="275"/>
      <c r="AK28" s="275"/>
      <c r="AL28" s="275"/>
      <c r="AM28" s="276"/>
      <c r="AN28" s="278" t="s">
        <v>184</v>
      </c>
      <c r="AO28" s="279"/>
      <c r="AP28" s="279"/>
      <c r="AQ28" s="279"/>
      <c r="AR28" s="279"/>
      <c r="AS28" s="279"/>
      <c r="AT28" s="280"/>
    </row>
    <row r="29" spans="1:46" ht="30">
      <c r="A29" s="104" t="s">
        <v>7</v>
      </c>
      <c r="B29" s="74" t="s">
        <v>40</v>
      </c>
      <c r="C29" s="74" t="s">
        <v>42</v>
      </c>
      <c r="D29" s="74" t="s">
        <v>13</v>
      </c>
      <c r="E29" s="74" t="s">
        <v>41</v>
      </c>
      <c r="F29" s="74" t="s">
        <v>185</v>
      </c>
      <c r="G29" s="74" t="s">
        <v>45</v>
      </c>
      <c r="H29" s="75" t="s">
        <v>46</v>
      </c>
      <c r="I29" s="76" t="s">
        <v>43</v>
      </c>
      <c r="J29" s="77" t="s">
        <v>187</v>
      </c>
      <c r="K29" s="77" t="s">
        <v>186</v>
      </c>
      <c r="L29" s="77" t="s">
        <v>188</v>
      </c>
      <c r="M29" s="77" t="s">
        <v>189</v>
      </c>
      <c r="N29" s="77" t="s">
        <v>44</v>
      </c>
      <c r="O29" s="78" t="s">
        <v>47</v>
      </c>
      <c r="P29" s="77" t="s">
        <v>43</v>
      </c>
      <c r="Q29" s="77" t="s">
        <v>187</v>
      </c>
      <c r="R29" s="77" t="s">
        <v>186</v>
      </c>
      <c r="S29" s="77" t="s">
        <v>188</v>
      </c>
      <c r="T29" s="77" t="s">
        <v>189</v>
      </c>
      <c r="U29" s="77" t="s">
        <v>44</v>
      </c>
      <c r="V29" s="79" t="s">
        <v>11</v>
      </c>
      <c r="Y29" s="104" t="s">
        <v>7</v>
      </c>
      <c r="Z29" s="74" t="s">
        <v>40</v>
      </c>
      <c r="AA29" s="74" t="s">
        <v>42</v>
      </c>
      <c r="AB29" s="74" t="s">
        <v>13</v>
      </c>
      <c r="AC29" s="74" t="s">
        <v>41</v>
      </c>
      <c r="AD29" s="74" t="s">
        <v>185</v>
      </c>
      <c r="AE29" s="74" t="s">
        <v>45</v>
      </c>
      <c r="AF29" s="75" t="s">
        <v>46</v>
      </c>
      <c r="AG29" s="76" t="s">
        <v>43</v>
      </c>
      <c r="AH29" s="77" t="s">
        <v>187</v>
      </c>
      <c r="AI29" s="77" t="s">
        <v>186</v>
      </c>
      <c r="AJ29" s="77" t="s">
        <v>188</v>
      </c>
      <c r="AK29" s="77" t="s">
        <v>189</v>
      </c>
      <c r="AL29" s="77" t="s">
        <v>44</v>
      </c>
      <c r="AM29" s="78" t="s">
        <v>47</v>
      </c>
      <c r="AN29" s="77" t="s">
        <v>43</v>
      </c>
      <c r="AO29" s="77" t="s">
        <v>187</v>
      </c>
      <c r="AP29" s="77" t="s">
        <v>186</v>
      </c>
      <c r="AQ29" s="77" t="s">
        <v>188</v>
      </c>
      <c r="AR29" s="77" t="s">
        <v>189</v>
      </c>
      <c r="AS29" s="77" t="s">
        <v>44</v>
      </c>
      <c r="AT29" s="79" t="s">
        <v>11</v>
      </c>
    </row>
    <row r="30" spans="1:46" ht="14">
      <c r="A30" s="80">
        <v>2006</v>
      </c>
      <c r="B30" s="81">
        <f>'5.Stata-DNSP&amp;State'!Z2</f>
        <v>1</v>
      </c>
      <c r="C30" s="81">
        <f>'5.Stata-DNSP&amp;State'!AA2</f>
        <v>1</v>
      </c>
      <c r="D30" s="81">
        <f>'5.Stata-DNSP&amp;State'!AB2</f>
        <v>1</v>
      </c>
      <c r="E30" s="81">
        <f>'5.Stata-DNSP&amp;State'!AC2</f>
        <v>1</v>
      </c>
      <c r="F30" s="81">
        <f>'5.Stata-DNSP&amp;State'!AD2</f>
        <v>1</v>
      </c>
      <c r="G30" s="81"/>
      <c r="H30" s="99">
        <f>'5.Stata-DNSP&amp;State'!C2</f>
        <v>1</v>
      </c>
      <c r="I30" s="81">
        <f>'5.Stata-DNSP&amp;State'!AE2</f>
        <v>1</v>
      </c>
      <c r="J30" s="81">
        <f>'5.Stata-DNSP&amp;State'!AF2</f>
        <v>1</v>
      </c>
      <c r="K30" s="81">
        <f>'5.Stata-DNSP&amp;State'!AG2</f>
        <v>1</v>
      </c>
      <c r="L30" s="81">
        <f>'5.Stata-DNSP&amp;State'!AH2</f>
        <v>1</v>
      </c>
      <c r="M30" s="81">
        <f>'5.Stata-DNSP&amp;State'!AI2</f>
        <v>1</v>
      </c>
      <c r="N30" s="81">
        <f>'5.Stata-DNSP&amp;State'!AJ2</f>
        <v>1</v>
      </c>
      <c r="O30" s="81">
        <f>'5.Stata-DNSP&amp;State'!D2</f>
        <v>1</v>
      </c>
      <c r="P30" s="83">
        <f t="shared" ref="P30:P44" si="6">$H30/I30</f>
        <v>1</v>
      </c>
      <c r="Q30" s="81">
        <f t="shared" ref="Q30:Q44" si="7">$H30/J30</f>
        <v>1</v>
      </c>
      <c r="R30" s="81">
        <f t="shared" ref="R30:R44" si="8">$H30/K30</f>
        <v>1</v>
      </c>
      <c r="S30" s="81">
        <f t="shared" ref="S30:S44" si="9">$H30/L30</f>
        <v>1</v>
      </c>
      <c r="T30" s="81">
        <f t="shared" ref="T30:T44" si="10">$H30/M30</f>
        <v>1</v>
      </c>
      <c r="U30" s="81">
        <f t="shared" ref="U30:U44" si="11">$H30/N30</f>
        <v>1</v>
      </c>
      <c r="V30" s="81">
        <f>'Index Tables'!F7</f>
        <v>1</v>
      </c>
      <c r="Y30" s="80">
        <v>2006</v>
      </c>
      <c r="Z30" s="176">
        <f>B30-'Individ-I&amp;O Tables'!B30</f>
        <v>0</v>
      </c>
      <c r="AA30" s="176">
        <f>C30-'Individ-I&amp;O Tables'!C30</f>
        <v>0</v>
      </c>
      <c r="AB30" s="176">
        <f>D30-'Individ-I&amp;O Tables'!D30</f>
        <v>0</v>
      </c>
      <c r="AC30" s="176">
        <f>E30-'Individ-I&amp;O Tables'!E30</f>
        <v>0</v>
      </c>
      <c r="AD30" s="176">
        <f>F30-'Individ-I&amp;O Tables'!F30</f>
        <v>0</v>
      </c>
      <c r="AE30" s="176"/>
      <c r="AF30" s="176">
        <f>H30-'Individ-I&amp;O Tables'!H30</f>
        <v>0</v>
      </c>
      <c r="AG30" s="176">
        <f>I30-'Individ-I&amp;O Tables'!I30</f>
        <v>0</v>
      </c>
      <c r="AH30" s="176">
        <f>J30-'Individ-I&amp;O Tables'!J30</f>
        <v>0</v>
      </c>
      <c r="AI30" s="176">
        <f>K30-'Individ-I&amp;O Tables'!K30</f>
        <v>0</v>
      </c>
      <c r="AJ30" s="176">
        <f>L30-'Individ-I&amp;O Tables'!L30</f>
        <v>0</v>
      </c>
      <c r="AK30" s="176">
        <f>M30-'Individ-I&amp;O Tables'!M30</f>
        <v>0</v>
      </c>
      <c r="AL30" s="176">
        <f>N30-'Individ-I&amp;O Tables'!N30</f>
        <v>0</v>
      </c>
      <c r="AM30" s="176">
        <f>O30-'Individ-I&amp;O Tables'!P30</f>
        <v>0</v>
      </c>
      <c r="AN30" s="176">
        <f>P30-'Individ-I&amp;O Tables'!Q30</f>
        <v>0</v>
      </c>
      <c r="AO30" s="176">
        <f>Q30-'Individ-I&amp;O Tables'!R30</f>
        <v>0</v>
      </c>
      <c r="AP30" s="176">
        <f>R30-'Individ-I&amp;O Tables'!S30</f>
        <v>0</v>
      </c>
      <c r="AQ30" s="176">
        <f>S30-'Individ-I&amp;O Tables'!T30</f>
        <v>0</v>
      </c>
      <c r="AR30" s="176">
        <f>T30-'Individ-I&amp;O Tables'!U30</f>
        <v>0</v>
      </c>
      <c r="AS30" s="176">
        <f>U30-'Individ-I&amp;O Tables'!V30</f>
        <v>0</v>
      </c>
      <c r="AT30" s="176">
        <f>V30-'Individ-I&amp;O Tables'!W30</f>
        <v>0</v>
      </c>
    </row>
    <row r="31" spans="1:46" ht="14">
      <c r="A31" s="84">
        <v>2007</v>
      </c>
      <c r="B31" s="81">
        <f>'5.Stata-DNSP&amp;State'!Z3</f>
        <v>1.0226876735687256</v>
      </c>
      <c r="C31" s="81">
        <f>'5.Stata-DNSP&amp;State'!AA3</f>
        <v>1</v>
      </c>
      <c r="D31" s="81">
        <f>'5.Stata-DNSP&amp;State'!AB3</f>
        <v>1.0119733810424805</v>
      </c>
      <c r="E31" s="81">
        <f>'5.Stata-DNSP&amp;State'!AC3</f>
        <v>1.0076448917388916</v>
      </c>
      <c r="F31" s="81">
        <f>'5.Stata-DNSP&amp;State'!AD3</f>
        <v>1.2808691263198853</v>
      </c>
      <c r="G31" s="81"/>
      <c r="H31" s="82">
        <f>'5.Stata-DNSP&amp;State'!C3</f>
        <v>0.9965546727180481</v>
      </c>
      <c r="I31" s="81">
        <f>'5.Stata-DNSP&amp;State'!AE3</f>
        <v>0.99611920118331909</v>
      </c>
      <c r="J31" s="81">
        <f>'5.Stata-DNSP&amp;State'!AF3</f>
        <v>1</v>
      </c>
      <c r="K31" s="81">
        <f>'5.Stata-DNSP&amp;State'!AG3</f>
        <v>0.99631434679031372</v>
      </c>
      <c r="L31" s="81">
        <f>'5.Stata-DNSP&amp;State'!AH3</f>
        <v>1</v>
      </c>
      <c r="M31" s="81">
        <f>'5.Stata-DNSP&amp;State'!AI3</f>
        <v>1.0172568559646606</v>
      </c>
      <c r="N31" s="81">
        <f>'5.Stata-DNSP&amp;State'!AJ3</f>
        <v>1.023140549659729</v>
      </c>
      <c r="O31" s="81">
        <f>'5.Stata-DNSP&amp;State'!D3</f>
        <v>1.0058207511901855</v>
      </c>
      <c r="P31" s="85">
        <f t="shared" si="6"/>
        <v>1.0004371680961592</v>
      </c>
      <c r="Q31" s="81">
        <f t="shared" si="7"/>
        <v>0.9965546727180481</v>
      </c>
      <c r="R31" s="81">
        <f t="shared" si="8"/>
        <v>1.0002412149624349</v>
      </c>
      <c r="S31" s="81">
        <f t="shared" si="9"/>
        <v>0.9965546727180481</v>
      </c>
      <c r="T31" s="81">
        <f t="shared" si="10"/>
        <v>0.97964901084202505</v>
      </c>
      <c r="U31" s="81">
        <f t="shared" si="11"/>
        <v>0.9740154205103857</v>
      </c>
      <c r="V31" s="81">
        <f>'Index Tables'!F8</f>
        <v>0.98216049999999999</v>
      </c>
      <c r="Y31" s="84">
        <v>2007</v>
      </c>
      <c r="Z31" s="63">
        <f>B31-'Individ-I&amp;O Tables'!B31</f>
        <v>-3.2643127445552977E-7</v>
      </c>
      <c r="AA31" s="63">
        <f>C31-'Individ-I&amp;O Tables'!C31</f>
        <v>0</v>
      </c>
      <c r="AB31" s="63">
        <f>D31-'Individ-I&amp;O Tables'!D31</f>
        <v>3.8104248045733868E-7</v>
      </c>
      <c r="AC31" s="63">
        <f>E31-'Individ-I&amp;O Tables'!E31</f>
        <v>-1.0826110830031155E-7</v>
      </c>
      <c r="AD31" s="63">
        <f>F31-'Individ-I&amp;O Tables'!F31</f>
        <v>1.2631988521860649E-7</v>
      </c>
      <c r="AE31" s="63"/>
      <c r="AF31" s="63">
        <f>H31-'Individ-I&amp;O Tables'!H31</f>
        <v>7.2718048138575853E-8</v>
      </c>
      <c r="AG31" s="63">
        <f>I31-'Individ-I&amp;O Tables'!I31</f>
        <v>-9.8816680949020963E-8</v>
      </c>
      <c r="AH31" s="63">
        <f>J31-'Individ-I&amp;O Tables'!J31</f>
        <v>0</v>
      </c>
      <c r="AI31" s="63">
        <f>K31-'Individ-I&amp;O Tables'!K31</f>
        <v>-5.3209686323718586E-8</v>
      </c>
      <c r="AJ31" s="63">
        <f>L31-'Individ-I&amp;O Tables'!L31</f>
        <v>0</v>
      </c>
      <c r="AK31" s="63">
        <f>M31-'Individ-I&amp;O Tables'!M31</f>
        <v>-1.440353394333016E-7</v>
      </c>
      <c r="AL31" s="63">
        <f>N31-'Individ-I&amp;O Tables'!N31</f>
        <v>5.4965972906551031E-7</v>
      </c>
      <c r="AM31" s="63">
        <f>O31-'Individ-I&amp;O Tables'!P31</f>
        <v>-2.4880981452923834E-7</v>
      </c>
      <c r="AN31" s="63">
        <f>P31-'Individ-I&amp;O Tables'!Q31</f>
        <v>1.6809615921431487E-7</v>
      </c>
      <c r="AO31" s="63">
        <f>Q31-'Individ-I&amp;O Tables'!R31</f>
        <v>7.2718048138575853E-8</v>
      </c>
      <c r="AP31" s="63">
        <f>R31-'Individ-I&amp;O Tables'!S31</f>
        <v>2.1496243496343936E-7</v>
      </c>
      <c r="AQ31" s="63">
        <f>S31-'Individ-I&amp;O Tables'!T31</f>
        <v>7.2718048138575853E-8</v>
      </c>
      <c r="AR31" s="63">
        <f>T31-'Individ-I&amp;O Tables'!U31</f>
        <v>1.1084202500288853E-7</v>
      </c>
      <c r="AS31" s="63">
        <f>U31-'Individ-I&amp;O Tables'!V31</f>
        <v>2.0510385723149227E-8</v>
      </c>
      <c r="AT31" s="63">
        <f>V31-'Individ-I&amp;O Tables'!W31</f>
        <v>0</v>
      </c>
    </row>
    <row r="32" spans="1:46" ht="14">
      <c r="A32" s="84">
        <v>2008</v>
      </c>
      <c r="B32" s="81">
        <f>'5.Stata-DNSP&amp;State'!Z4</f>
        <v>1.0322822332382202</v>
      </c>
      <c r="C32" s="81">
        <f>'5.Stata-DNSP&amp;State'!AA4</f>
        <v>1</v>
      </c>
      <c r="D32" s="81">
        <f>'5.Stata-DNSP&amp;State'!AB4</f>
        <v>1.0255323648452759</v>
      </c>
      <c r="E32" s="81">
        <f>'5.Stata-DNSP&amp;State'!AC4</f>
        <v>1.0196530818939209</v>
      </c>
      <c r="F32" s="81">
        <f>'5.Stata-DNSP&amp;State'!AD4</f>
        <v>0.7501036524772644</v>
      </c>
      <c r="G32" s="81"/>
      <c r="H32" s="82">
        <f>'5.Stata-DNSP&amp;State'!C4</f>
        <v>1.0251282453536987</v>
      </c>
      <c r="I32" s="81">
        <f>'5.Stata-DNSP&amp;State'!AE4</f>
        <v>1.0614098310470581</v>
      </c>
      <c r="J32" s="81">
        <f>'5.Stata-DNSP&amp;State'!AF4</f>
        <v>1</v>
      </c>
      <c r="K32" s="81">
        <f>'5.Stata-DNSP&amp;State'!AG4</f>
        <v>0.99090230464935303</v>
      </c>
      <c r="L32" s="81">
        <f>'5.Stata-DNSP&amp;State'!AH4</f>
        <v>1</v>
      </c>
      <c r="M32" s="81">
        <f>'5.Stata-DNSP&amp;State'!AI4</f>
        <v>1.0438188314437866</v>
      </c>
      <c r="N32" s="81">
        <f>'5.Stata-DNSP&amp;State'!AJ4</f>
        <v>1.0442975759506226</v>
      </c>
      <c r="O32" s="81">
        <f>'5.Stata-DNSP&amp;State'!D4</f>
        <v>1.0428082942962646</v>
      </c>
      <c r="P32" s="85">
        <f t="shared" si="6"/>
        <v>0.9658175526247309</v>
      </c>
      <c r="Q32" s="81">
        <f t="shared" si="7"/>
        <v>1.0251282453536987</v>
      </c>
      <c r="R32" s="81">
        <f t="shared" si="8"/>
        <v>1.0345401767094053</v>
      </c>
      <c r="S32" s="81">
        <f t="shared" si="9"/>
        <v>1.0251282453536987</v>
      </c>
      <c r="T32" s="81">
        <f t="shared" si="10"/>
        <v>0.98209403248240357</v>
      </c>
      <c r="U32" s="81">
        <f t="shared" si="11"/>
        <v>0.98164380437302656</v>
      </c>
      <c r="V32" s="81">
        <f>'Index Tables'!F9</f>
        <v>0.99426639999999999</v>
      </c>
      <c r="Y32" s="84">
        <v>2008</v>
      </c>
      <c r="Z32" s="63">
        <f>B32-'Individ-I&amp;O Tables'!B32</f>
        <v>2.3323822029297503E-7</v>
      </c>
      <c r="AA32" s="63">
        <f>C32-'Individ-I&amp;O Tables'!C32</f>
        <v>0</v>
      </c>
      <c r="AB32" s="63">
        <f>D32-'Individ-I&amp;O Tables'!D32</f>
        <v>3.648452757687437E-7</v>
      </c>
      <c r="AC32" s="63">
        <f>E32-'Individ-I&amp;O Tables'!E32</f>
        <v>8.18939209779046E-8</v>
      </c>
      <c r="AD32" s="63">
        <f>F32-'Individ-I&amp;O Tables'!F32</f>
        <v>5.2477264422812198E-8</v>
      </c>
      <c r="AE32" s="63"/>
      <c r="AF32" s="63">
        <f>H32-'Individ-I&amp;O Tables'!H32</f>
        <v>2.4535369869127521E-7</v>
      </c>
      <c r="AG32" s="63">
        <f>I32-'Individ-I&amp;O Tables'!I32</f>
        <v>-1.6895294185914622E-7</v>
      </c>
      <c r="AH32" s="63">
        <f>J32-'Individ-I&amp;O Tables'!J32</f>
        <v>0</v>
      </c>
      <c r="AI32" s="63">
        <f>K32-'Individ-I&amp;O Tables'!K32</f>
        <v>4.6493530136970662E-9</v>
      </c>
      <c r="AJ32" s="63">
        <f>L32-'Individ-I&amp;O Tables'!L32</f>
        <v>0</v>
      </c>
      <c r="AK32" s="63">
        <f>M32-'Individ-I&amp;O Tables'!M32</f>
        <v>-1.6855621343125904E-7</v>
      </c>
      <c r="AL32" s="63">
        <f>N32-'Individ-I&amp;O Tables'!N32</f>
        <v>-4.2404937738993453E-7</v>
      </c>
      <c r="AM32" s="63">
        <f>O32-'Individ-I&amp;O Tables'!P32</f>
        <v>2.9429626469124059E-7</v>
      </c>
      <c r="AN32" s="63">
        <f>P32-'Individ-I&amp;O Tables'!Q32</f>
        <v>-4.7375269152105659E-8</v>
      </c>
      <c r="AO32" s="63">
        <f>Q32-'Individ-I&amp;O Tables'!R32</f>
        <v>2.4535369869127521E-7</v>
      </c>
      <c r="AP32" s="63">
        <f>R32-'Individ-I&amp;O Tables'!S32</f>
        <v>1.7670940533065504E-7</v>
      </c>
      <c r="AQ32" s="63">
        <f>S32-'Individ-I&amp;O Tables'!T32</f>
        <v>2.4535369869127521E-7</v>
      </c>
      <c r="AR32" s="63">
        <f>T32-'Individ-I&amp;O Tables'!U32</f>
        <v>-6.7517596402666413E-8</v>
      </c>
      <c r="AS32" s="63">
        <f>U32-'Individ-I&amp;O Tables'!V32</f>
        <v>-9.5626973450890773E-8</v>
      </c>
      <c r="AT32" s="63">
        <f>V32-'Individ-I&amp;O Tables'!W32</f>
        <v>0</v>
      </c>
    </row>
    <row r="33" spans="1:46" ht="14">
      <c r="A33" s="84">
        <v>2009</v>
      </c>
      <c r="B33" s="81">
        <f>'5.Stata-DNSP&amp;State'!Z5</f>
        <v>1.0415693521499634</v>
      </c>
      <c r="C33" s="81">
        <f>'5.Stata-DNSP&amp;State'!AA5</f>
        <v>1</v>
      </c>
      <c r="D33" s="81">
        <f>'5.Stata-DNSP&amp;State'!AB5</f>
        <v>1.0425992012023926</v>
      </c>
      <c r="E33" s="81">
        <f>'5.Stata-DNSP&amp;State'!AC5</f>
        <v>1.0353622436523438</v>
      </c>
      <c r="F33" s="81">
        <f>'5.Stata-DNSP&amp;State'!AD5</f>
        <v>0.89067763090133667</v>
      </c>
      <c r="G33" s="81"/>
      <c r="H33" s="82">
        <f>'5.Stata-DNSP&amp;State'!C5</f>
        <v>1.0301042795181274</v>
      </c>
      <c r="I33" s="81">
        <f>'5.Stata-DNSP&amp;State'!AE5</f>
        <v>1.0820192098617554</v>
      </c>
      <c r="J33" s="81">
        <f>'5.Stata-DNSP&amp;State'!AF5</f>
        <v>1</v>
      </c>
      <c r="K33" s="81">
        <f>'5.Stata-DNSP&amp;State'!AG5</f>
        <v>0.98807996511459351</v>
      </c>
      <c r="L33" s="81">
        <f>'5.Stata-DNSP&amp;State'!AH5</f>
        <v>1</v>
      </c>
      <c r="M33" s="81">
        <f>'5.Stata-DNSP&amp;State'!AI5</f>
        <v>1.0742987394332886</v>
      </c>
      <c r="N33" s="81">
        <f>'5.Stata-DNSP&amp;State'!AJ5</f>
        <v>1.0727273225784302</v>
      </c>
      <c r="O33" s="81">
        <f>'5.Stata-DNSP&amp;State'!D5</f>
        <v>1.0627301931381226</v>
      </c>
      <c r="P33" s="85">
        <f t="shared" si="6"/>
        <v>0.95202032471284792</v>
      </c>
      <c r="Q33" s="81">
        <f t="shared" si="7"/>
        <v>1.0301042795181274</v>
      </c>
      <c r="R33" s="81">
        <f t="shared" si="8"/>
        <v>1.0425312888503515</v>
      </c>
      <c r="S33" s="81">
        <f t="shared" si="9"/>
        <v>1.0301042795181274</v>
      </c>
      <c r="T33" s="81">
        <f t="shared" si="10"/>
        <v>0.95886203874866827</v>
      </c>
      <c r="U33" s="81">
        <f t="shared" si="11"/>
        <v>0.96026665662075883</v>
      </c>
      <c r="V33" s="81">
        <f>'Index Tables'!F10</f>
        <v>0.97910079999999999</v>
      </c>
      <c r="Y33" s="84">
        <v>2009</v>
      </c>
      <c r="Z33" s="63">
        <f>B33-'Individ-I&amp;O Tables'!B33</f>
        <v>3.5214996341181859E-7</v>
      </c>
      <c r="AA33" s="63">
        <f>C33-'Individ-I&amp;O Tables'!C33</f>
        <v>0</v>
      </c>
      <c r="AB33" s="63">
        <f>D33-'Individ-I&amp;O Tables'!D33</f>
        <v>2.0120239252463534E-7</v>
      </c>
      <c r="AC33" s="63">
        <f>E33-'Individ-I&amp;O Tables'!E33</f>
        <v>2.4365234385648193E-7</v>
      </c>
      <c r="AD33" s="63">
        <f>F33-'Individ-I&amp;O Tables'!F33</f>
        <v>3.0901336711686156E-8</v>
      </c>
      <c r="AE33" s="63"/>
      <c r="AF33" s="63">
        <f>H33-'Individ-I&amp;O Tables'!H33</f>
        <v>2.7951812753279626E-7</v>
      </c>
      <c r="AG33" s="63">
        <f>I33-'Individ-I&amp;O Tables'!I33</f>
        <v>2.0986175530701701E-7</v>
      </c>
      <c r="AH33" s="63">
        <f>J33-'Individ-I&amp;O Tables'!J33</f>
        <v>0</v>
      </c>
      <c r="AI33" s="63">
        <f>K33-'Individ-I&amp;O Tables'!K33</f>
        <v>6.5114593494897122E-8</v>
      </c>
      <c r="AJ33" s="63">
        <f>L33-'Individ-I&amp;O Tables'!L33</f>
        <v>0</v>
      </c>
      <c r="AK33" s="63">
        <f>M33-'Individ-I&amp;O Tables'!M33</f>
        <v>-2.6056671131868825E-7</v>
      </c>
      <c r="AL33" s="63">
        <f>N33-'Individ-I&amp;O Tables'!N33</f>
        <v>3.2257843018967947E-7</v>
      </c>
      <c r="AM33" s="63">
        <f>O33-'Individ-I&amp;O Tables'!P33</f>
        <v>1.9313812260612906E-7</v>
      </c>
      <c r="AN33" s="63">
        <f>P33-'Individ-I&amp;O Tables'!Q33</f>
        <v>1.2471284793758031E-7</v>
      </c>
      <c r="AO33" s="63">
        <f>Q33-'Individ-I&amp;O Tables'!R33</f>
        <v>2.7951812753279626E-7</v>
      </c>
      <c r="AP33" s="63">
        <f>R33-'Individ-I&amp;O Tables'!S33</f>
        <v>2.8885035141534843E-7</v>
      </c>
      <c r="AQ33" s="63">
        <f>S33-'Individ-I&amp;O Tables'!T33</f>
        <v>2.7951812753279626E-7</v>
      </c>
      <c r="AR33" s="63">
        <f>T33-'Individ-I&amp;O Tables'!U33</f>
        <v>1.3874866822138898E-7</v>
      </c>
      <c r="AS33" s="63">
        <f>U33-'Individ-I&amp;O Tables'!V33</f>
        <v>5.6620758859260434E-8</v>
      </c>
      <c r="AT33" s="63">
        <f>V33-'Individ-I&amp;O Tables'!W33</f>
        <v>0</v>
      </c>
    </row>
    <row r="34" spans="1:46" ht="14">
      <c r="A34" s="84">
        <v>2010</v>
      </c>
      <c r="B34" s="81">
        <f>'5.Stata-DNSP&amp;State'!Z6</f>
        <v>1.0500979423522949</v>
      </c>
      <c r="C34" s="81">
        <f>'5.Stata-DNSP&amp;State'!AA6</f>
        <v>1</v>
      </c>
      <c r="D34" s="81">
        <f>'5.Stata-DNSP&amp;State'!AB6</f>
        <v>1.0672448873519897</v>
      </c>
      <c r="E34" s="81">
        <f>'5.Stata-DNSP&amp;State'!AC6</f>
        <v>1.0510119199752808</v>
      </c>
      <c r="F34" s="81">
        <f>'5.Stata-DNSP&amp;State'!AD6</f>
        <v>0.7867119312286377</v>
      </c>
      <c r="G34" s="81"/>
      <c r="H34" s="82">
        <f>'5.Stata-DNSP&amp;State'!C6</f>
        <v>1.0451867580413818</v>
      </c>
      <c r="I34" s="81">
        <f>'5.Stata-DNSP&amp;State'!AE6</f>
        <v>1.2204681634902954</v>
      </c>
      <c r="J34" s="81">
        <f>'5.Stata-DNSP&amp;State'!AF6</f>
        <v>1</v>
      </c>
      <c r="K34" s="81">
        <f>'5.Stata-DNSP&amp;State'!AG6</f>
        <v>0.98872345685958862</v>
      </c>
      <c r="L34" s="81">
        <f>'5.Stata-DNSP&amp;State'!AH6</f>
        <v>1</v>
      </c>
      <c r="M34" s="81">
        <f>'5.Stata-DNSP&amp;State'!AI6</f>
        <v>1.105515718460083</v>
      </c>
      <c r="N34" s="81">
        <f>'5.Stata-DNSP&amp;State'!AJ6</f>
        <v>1.0909091234207153</v>
      </c>
      <c r="O34" s="81">
        <f>'5.Stata-DNSP&amp;State'!D6</f>
        <v>1.1255906820297241</v>
      </c>
      <c r="P34" s="85">
        <f t="shared" si="6"/>
        <v>0.8563818289633679</v>
      </c>
      <c r="Q34" s="81">
        <f t="shared" si="7"/>
        <v>1.0451867580413818</v>
      </c>
      <c r="R34" s="81">
        <f t="shared" si="8"/>
        <v>1.0571072738186404</v>
      </c>
      <c r="S34" s="81">
        <f t="shared" si="9"/>
        <v>1.0451867580413818</v>
      </c>
      <c r="T34" s="81">
        <f t="shared" si="10"/>
        <v>0.94542912469599638</v>
      </c>
      <c r="U34" s="81">
        <f t="shared" si="11"/>
        <v>0.95808783298469091</v>
      </c>
      <c r="V34" s="81">
        <f>'Index Tables'!F11</f>
        <v>0.97731500000000004</v>
      </c>
      <c r="Y34" s="84">
        <v>2010</v>
      </c>
      <c r="Z34" s="63">
        <f>B34-'Individ-I&amp;O Tables'!B34</f>
        <v>-5.764770505400918E-8</v>
      </c>
      <c r="AA34" s="63">
        <f>C34-'Individ-I&amp;O Tables'!C34</f>
        <v>0</v>
      </c>
      <c r="AB34" s="63">
        <f>D34-'Individ-I&amp;O Tables'!D34</f>
        <v>-1.1264801025312465E-7</v>
      </c>
      <c r="AC34" s="63">
        <f>E34-'Individ-I&amp;O Tables'!E34</f>
        <v>-8.0024719295579416E-8</v>
      </c>
      <c r="AD34" s="63">
        <f>F34-'Individ-I&amp;O Tables'!F34</f>
        <v>3.1228637675795312E-8</v>
      </c>
      <c r="AE34" s="63"/>
      <c r="AF34" s="63">
        <f>H34-'Individ-I&amp;O Tables'!H34</f>
        <v>-2.4195861825226928E-7</v>
      </c>
      <c r="AG34" s="63">
        <f>I34-'Individ-I&amp;O Tables'!I34</f>
        <v>1.634902953018269E-7</v>
      </c>
      <c r="AH34" s="63">
        <f>J34-'Individ-I&amp;O Tables'!J34</f>
        <v>0</v>
      </c>
      <c r="AI34" s="63">
        <f>K34-'Individ-I&amp;O Tables'!K34</f>
        <v>5.6859588593027865E-8</v>
      </c>
      <c r="AJ34" s="63">
        <f>L34-'Individ-I&amp;O Tables'!L34</f>
        <v>0</v>
      </c>
      <c r="AK34" s="63">
        <f>M34-'Individ-I&amp;O Tables'!M34</f>
        <v>-2.8153991693535829E-7</v>
      </c>
      <c r="AL34" s="63">
        <f>N34-'Individ-I&amp;O Tables'!N34</f>
        <v>1.2342071542548183E-7</v>
      </c>
      <c r="AM34" s="63">
        <f>O34-'Individ-I&amp;O Tables'!P34</f>
        <v>-3.179702758870917E-7</v>
      </c>
      <c r="AN34" s="63">
        <f>P34-'Individ-I&amp;O Tables'!Q34</f>
        <v>-7.1036632132148725E-8</v>
      </c>
      <c r="AO34" s="63">
        <f>Q34-'Individ-I&amp;O Tables'!R34</f>
        <v>-2.4195861825226928E-7</v>
      </c>
      <c r="AP34" s="63">
        <f>R34-'Individ-I&amp;O Tables'!S34</f>
        <v>2.7381864042830273E-7</v>
      </c>
      <c r="AQ34" s="63">
        <f>S34-'Individ-I&amp;O Tables'!T34</f>
        <v>-2.4195861825226928E-7</v>
      </c>
      <c r="AR34" s="63">
        <f>T34-'Individ-I&amp;O Tables'!U34</f>
        <v>-7.5304003588350099E-8</v>
      </c>
      <c r="AS34" s="63">
        <f>U34-'Individ-I&amp;O Tables'!V34</f>
        <v>-1.6701530913820761E-7</v>
      </c>
      <c r="AT34" s="63">
        <f>V34-'Individ-I&amp;O Tables'!W34</f>
        <v>0</v>
      </c>
    </row>
    <row r="35" spans="1:46" ht="14">
      <c r="A35" s="84">
        <v>2011</v>
      </c>
      <c r="B35" s="81">
        <f>'5.Stata-DNSP&amp;State'!Z7</f>
        <v>1.0549732446670532</v>
      </c>
      <c r="C35" s="81">
        <f>'5.Stata-DNSP&amp;State'!AA7</f>
        <v>1</v>
      </c>
      <c r="D35" s="81">
        <f>'5.Stata-DNSP&amp;State'!AB7</f>
        <v>1.0933727025985718</v>
      </c>
      <c r="E35" s="81">
        <f>'5.Stata-DNSP&amp;State'!AC7</f>
        <v>1.0733484029769897</v>
      </c>
      <c r="F35" s="81">
        <f>'5.Stata-DNSP&amp;State'!AD7</f>
        <v>1.4901107549667358</v>
      </c>
      <c r="G35" s="81"/>
      <c r="H35" s="82">
        <f>'5.Stata-DNSP&amp;State'!C7</f>
        <v>1.0357539653778076</v>
      </c>
      <c r="I35" s="81">
        <f>'5.Stata-DNSP&amp;State'!AE7</f>
        <v>1.3595842123031616</v>
      </c>
      <c r="J35" s="81">
        <f>'5.Stata-DNSP&amp;State'!AF7</f>
        <v>1</v>
      </c>
      <c r="K35" s="81">
        <f>'5.Stata-DNSP&amp;State'!AG7</f>
        <v>0.9909023642539978</v>
      </c>
      <c r="L35" s="81">
        <f>'5.Stata-DNSP&amp;State'!AH7</f>
        <v>1</v>
      </c>
      <c r="M35" s="81">
        <f>'5.Stata-DNSP&amp;State'!AI7</f>
        <v>1.13966965675354</v>
      </c>
      <c r="N35" s="81">
        <f>'5.Stata-DNSP&amp;State'!AJ7</f>
        <v>1.1203305721282959</v>
      </c>
      <c r="O35" s="81">
        <f>'5.Stata-DNSP&amp;State'!D7</f>
        <v>1.1907538175582886</v>
      </c>
      <c r="P35" s="85">
        <f t="shared" si="6"/>
        <v>0.76181670543468627</v>
      </c>
      <c r="Q35" s="81">
        <f t="shared" si="7"/>
        <v>1.0357539653778076</v>
      </c>
      <c r="R35" s="81">
        <f t="shared" si="8"/>
        <v>1.0452633909674607</v>
      </c>
      <c r="S35" s="81">
        <f t="shared" si="9"/>
        <v>1.0357539653778076</v>
      </c>
      <c r="T35" s="81">
        <f t="shared" si="10"/>
        <v>0.90881946293828131</v>
      </c>
      <c r="U35" s="81">
        <f t="shared" si="11"/>
        <v>0.92450745444729066</v>
      </c>
      <c r="V35" s="81">
        <f>'Index Tables'!F12</f>
        <v>0.94817010000000002</v>
      </c>
      <c r="Y35" s="84">
        <v>2011</v>
      </c>
      <c r="Z35" s="63">
        <f>B35-'Individ-I&amp;O Tables'!B35</f>
        <v>2.4466705328407556E-7</v>
      </c>
      <c r="AA35" s="63">
        <f>C35-'Individ-I&amp;O Tables'!C35</f>
        <v>0</v>
      </c>
      <c r="AB35" s="63">
        <f>D35-'Individ-I&amp;O Tables'!D35</f>
        <v>-2.9740142815093407E-7</v>
      </c>
      <c r="AC35" s="63">
        <f>E35-'Individ-I&amp;O Tables'!E35</f>
        <v>4.02976989777315E-7</v>
      </c>
      <c r="AD35" s="63">
        <f>F35-'Individ-I&amp;O Tables'!F35</f>
        <v>-2.4503326412350646E-7</v>
      </c>
      <c r="AE35" s="63"/>
      <c r="AF35" s="63">
        <f>H35-'Individ-I&amp;O Tables'!H35</f>
        <v>-3.462219244632081E-8</v>
      </c>
      <c r="AG35" s="63">
        <f>I35-'Individ-I&amp;O Tables'!I35</f>
        <v>2.123031617173865E-7</v>
      </c>
      <c r="AH35" s="63">
        <f>J35-'Individ-I&amp;O Tables'!J35</f>
        <v>0</v>
      </c>
      <c r="AI35" s="63">
        <f>K35-'Individ-I&amp;O Tables'!K35</f>
        <v>6.4253997789087691E-8</v>
      </c>
      <c r="AJ35" s="63">
        <f>L35-'Individ-I&amp;O Tables'!L35</f>
        <v>0</v>
      </c>
      <c r="AK35" s="63">
        <f>M35-'Individ-I&amp;O Tables'!M35</f>
        <v>-3.432464599217866E-7</v>
      </c>
      <c r="AL35" s="63">
        <f>N35-'Individ-I&amp;O Tables'!N35</f>
        <v>-4.2787170406732855E-7</v>
      </c>
      <c r="AM35" s="63">
        <f>O35-'Individ-I&amp;O Tables'!P35</f>
        <v>-1.8244171151593491E-7</v>
      </c>
      <c r="AN35" s="63">
        <f>P35-'Individ-I&amp;O Tables'!Q35</f>
        <v>1.0543468631496467E-7</v>
      </c>
      <c r="AO35" s="63">
        <f>Q35-'Individ-I&amp;O Tables'!R35</f>
        <v>-3.462219244632081E-8</v>
      </c>
      <c r="AP35" s="63">
        <f>R35-'Individ-I&amp;O Tables'!S35</f>
        <v>3.9096746062838861E-7</v>
      </c>
      <c r="AQ35" s="63">
        <f>S35-'Individ-I&amp;O Tables'!T35</f>
        <v>-3.462219244632081E-8</v>
      </c>
      <c r="AR35" s="63">
        <f>T35-'Individ-I&amp;O Tables'!U35</f>
        <v>6.2938281253366313E-8</v>
      </c>
      <c r="AS35" s="63">
        <f>U35-'Individ-I&amp;O Tables'!V35</f>
        <v>1.5444729062341622E-7</v>
      </c>
      <c r="AT35" s="63">
        <f>V35-'Individ-I&amp;O Tables'!W35</f>
        <v>0</v>
      </c>
    </row>
    <row r="36" spans="1:46" ht="14">
      <c r="A36" s="84">
        <v>2012</v>
      </c>
      <c r="B36" s="81">
        <f>'5.Stata-DNSP&amp;State'!Z8</f>
        <v>1.0481750965118408</v>
      </c>
      <c r="C36" s="81">
        <f>'5.Stata-DNSP&amp;State'!AA8</f>
        <v>1.1135847568511963</v>
      </c>
      <c r="D36" s="81">
        <f>'5.Stata-DNSP&amp;State'!AB8</f>
        <v>1.1208724975585938</v>
      </c>
      <c r="E36" s="81">
        <f>'5.Stata-DNSP&amp;State'!AC8</f>
        <v>1.0987029075622559</v>
      </c>
      <c r="F36" s="81">
        <f>'5.Stata-DNSP&amp;State'!AD8</f>
        <v>1.040810227394104</v>
      </c>
      <c r="G36" s="81"/>
      <c r="H36" s="82">
        <f>'5.Stata-DNSP&amp;State'!C8</f>
        <v>1.1054729223251343</v>
      </c>
      <c r="I36" s="81">
        <f>'5.Stata-DNSP&amp;State'!AE8</f>
        <v>1.4534739255905151</v>
      </c>
      <c r="J36" s="81">
        <f>'5.Stata-DNSP&amp;State'!AF8</f>
        <v>1.1128134727478027</v>
      </c>
      <c r="K36" s="81">
        <f>'5.Stata-DNSP&amp;State'!AG8</f>
        <v>0.97717821598052979</v>
      </c>
      <c r="L36" s="81">
        <f>'5.Stata-DNSP&amp;State'!AH8</f>
        <v>1</v>
      </c>
      <c r="M36" s="81">
        <f>'5.Stata-DNSP&amp;State'!AI8</f>
        <v>1.1915088891983032</v>
      </c>
      <c r="N36" s="81">
        <f>'5.Stata-DNSP&amp;State'!AJ8</f>
        <v>1.12760329246521</v>
      </c>
      <c r="O36" s="81">
        <f>'5.Stata-DNSP&amp;State'!D8</f>
        <v>1.2393287420272827</v>
      </c>
      <c r="P36" s="85">
        <f t="shared" si="6"/>
        <v>0.76057293004138649</v>
      </c>
      <c r="Q36" s="81">
        <f t="shared" si="7"/>
        <v>0.99340361111503905</v>
      </c>
      <c r="R36" s="81">
        <f t="shared" si="8"/>
        <v>1.1312910012181041</v>
      </c>
      <c r="S36" s="81">
        <f t="shared" si="9"/>
        <v>1.1054729223251343</v>
      </c>
      <c r="T36" s="81">
        <f t="shared" si="10"/>
        <v>0.927792425509257</v>
      </c>
      <c r="U36" s="81">
        <f t="shared" si="11"/>
        <v>0.98037397523760916</v>
      </c>
      <c r="V36" s="81">
        <f>'Index Tables'!F13</f>
        <v>0.99211419999999995</v>
      </c>
      <c r="Y36" s="84">
        <v>2012</v>
      </c>
      <c r="Z36" s="63">
        <f>B36-'Individ-I&amp;O Tables'!B36</f>
        <v>9.6511840741442256E-8</v>
      </c>
      <c r="AA36" s="63">
        <f>C36-'Individ-I&amp;O Tables'!C36</f>
        <v>-2.4314880375797543E-7</v>
      </c>
      <c r="AB36" s="63">
        <f>D36-'Individ-I&amp;O Tables'!D36</f>
        <v>4.9755859365951949E-7</v>
      </c>
      <c r="AC36" s="63">
        <f>E36-'Individ-I&amp;O Tables'!E36</f>
        <v>-9.2437744125817289E-8</v>
      </c>
      <c r="AD36" s="63">
        <f>F36-'Individ-I&amp;O Tables'!F36</f>
        <v>2.2739410399097437E-7</v>
      </c>
      <c r="AE36" s="63"/>
      <c r="AF36" s="63">
        <f>H36-'Individ-I&amp;O Tables'!H36</f>
        <v>-7.7674865650578795E-8</v>
      </c>
      <c r="AG36" s="63">
        <f>I36-'Individ-I&amp;O Tables'!I36</f>
        <v>-7.4409484795978642E-8</v>
      </c>
      <c r="AH36" s="63">
        <f>J36-'Individ-I&amp;O Tables'!J36</f>
        <v>-5.2725219723548378E-7</v>
      </c>
      <c r="AI36" s="63">
        <f>K36-'Individ-I&amp;O Tables'!K36</f>
        <v>1.598052978835085E-8</v>
      </c>
      <c r="AJ36" s="63">
        <f>L36-'Individ-I&amp;O Tables'!L36</f>
        <v>0</v>
      </c>
      <c r="AK36" s="63">
        <f>M36-'Individ-I&amp;O Tables'!M36</f>
        <v>-1.1080169670663054E-7</v>
      </c>
      <c r="AL36" s="63">
        <f>N36-'Individ-I&amp;O Tables'!N36</f>
        <v>2.9246521004999693E-7</v>
      </c>
      <c r="AM36" s="63">
        <f>O36-'Individ-I&amp;O Tables'!P36</f>
        <v>-2.579727171880819E-7</v>
      </c>
      <c r="AN36" s="63">
        <f>P36-'Individ-I&amp;O Tables'!Q36</f>
        <v>3.0041386489543243E-8</v>
      </c>
      <c r="AO36" s="63">
        <f>Q36-'Individ-I&amp;O Tables'!R36</f>
        <v>1.1115039000308968E-8</v>
      </c>
      <c r="AP36" s="63">
        <f>R36-'Individ-I&amp;O Tables'!S36</f>
        <v>1.2181040620617978E-9</v>
      </c>
      <c r="AQ36" s="63">
        <f>S36-'Individ-I&amp;O Tables'!T36</f>
        <v>-7.7674865650578795E-8</v>
      </c>
      <c r="AR36" s="63">
        <f>T36-'Individ-I&amp;O Tables'!U36</f>
        <v>-7.4490743018351679E-8</v>
      </c>
      <c r="AS36" s="63">
        <f>U36-'Individ-I&amp;O Tables'!V36</f>
        <v>-2.4762390804511369E-8</v>
      </c>
      <c r="AT36" s="63">
        <f>V36-'Individ-I&amp;O Tables'!W36</f>
        <v>0</v>
      </c>
    </row>
    <row r="37" spans="1:46" ht="14">
      <c r="A37" s="84">
        <v>2013</v>
      </c>
      <c r="B37" s="81">
        <f>'5.Stata-DNSP&amp;State'!Z9</f>
        <v>1.0528101921081543</v>
      </c>
      <c r="C37" s="81">
        <f>'5.Stata-DNSP&amp;State'!AA9</f>
        <v>1.1135847568511963</v>
      </c>
      <c r="D37" s="81">
        <f>'5.Stata-DNSP&amp;State'!AB9</f>
        <v>1.1472073793411255</v>
      </c>
      <c r="E37" s="81">
        <f>'5.Stata-DNSP&amp;State'!AC9</f>
        <v>1.1122584342956543</v>
      </c>
      <c r="F37" s="81">
        <f>'5.Stata-DNSP&amp;State'!AD9</f>
        <v>0.94071006774902344</v>
      </c>
      <c r="G37" s="81"/>
      <c r="H37" s="82">
        <f>'5.Stata-DNSP&amp;State'!C9</f>
        <v>1.1195545196533203</v>
      </c>
      <c r="I37" s="81">
        <f>'5.Stata-DNSP&amp;State'!AE9</f>
        <v>1.5913921594619751</v>
      </c>
      <c r="J37" s="81">
        <f>'5.Stata-DNSP&amp;State'!AF9</f>
        <v>1.1128134727478027</v>
      </c>
      <c r="K37" s="81">
        <f>'5.Stata-DNSP&amp;State'!AG9</f>
        <v>0.97096759080886841</v>
      </c>
      <c r="L37" s="81">
        <f>'5.Stata-DNSP&amp;State'!AH9</f>
        <v>1</v>
      </c>
      <c r="M37" s="81">
        <f>'5.Stata-DNSP&amp;State'!AI9</f>
        <v>1.2277008295059204</v>
      </c>
      <c r="N37" s="81">
        <f>'5.Stata-DNSP&amp;State'!AJ9</f>
        <v>1.1498842239379883</v>
      </c>
      <c r="O37" s="81">
        <f>'5.Stata-DNSP&amp;State'!D9</f>
        <v>1.2985271215438843</v>
      </c>
      <c r="P37" s="85">
        <f t="shared" si="6"/>
        <v>0.70350636893411878</v>
      </c>
      <c r="Q37" s="81">
        <f t="shared" si="7"/>
        <v>1.0060576611180598</v>
      </c>
      <c r="R37" s="81">
        <f t="shared" si="8"/>
        <v>1.1530297511996985</v>
      </c>
      <c r="S37" s="81">
        <f t="shared" si="9"/>
        <v>1.1195545196533203</v>
      </c>
      <c r="T37" s="81">
        <f t="shared" si="10"/>
        <v>0.91191151194699216</v>
      </c>
      <c r="U37" s="81">
        <f t="shared" si="11"/>
        <v>0.97362368866945725</v>
      </c>
      <c r="V37" s="81">
        <f>'Index Tables'!F14</f>
        <v>0.988541</v>
      </c>
      <c r="Y37" s="84">
        <v>2013</v>
      </c>
      <c r="Z37" s="63">
        <f>B37-'Individ-I&amp;O Tables'!B37</f>
        <v>1.9210815427328498E-7</v>
      </c>
      <c r="AA37" s="63">
        <f>C37-'Individ-I&amp;O Tables'!C37</f>
        <v>-2.4314880375797543E-7</v>
      </c>
      <c r="AB37" s="63">
        <f>D37-'Individ-I&amp;O Tables'!D37</f>
        <v>3.793411254005008E-7</v>
      </c>
      <c r="AC37" s="63">
        <f>E37-'Individ-I&amp;O Tables'!E37</f>
        <v>4.3429565432795414E-7</v>
      </c>
      <c r="AD37" s="63">
        <f>F37-'Individ-I&amp;O Tables'!F37</f>
        <v>6.7749023391350249E-8</v>
      </c>
      <c r="AE37" s="63"/>
      <c r="AF37" s="63">
        <f>H37-'Individ-I&amp;O Tables'!H37</f>
        <v>-4.8034667976537548E-7</v>
      </c>
      <c r="AG37" s="63">
        <f>I37-'Individ-I&amp;O Tables'!I37</f>
        <v>1.5946197517990868E-7</v>
      </c>
      <c r="AH37" s="63">
        <f>J37-'Individ-I&amp;O Tables'!J37</f>
        <v>-5.2725219723548378E-7</v>
      </c>
      <c r="AI37" s="63">
        <f>K37-'Individ-I&amp;O Tables'!K37</f>
        <v>-9.1911316335568927E-9</v>
      </c>
      <c r="AJ37" s="63">
        <f>L37-'Individ-I&amp;O Tables'!L37</f>
        <v>0</v>
      </c>
      <c r="AK37" s="63">
        <f>M37-'Individ-I&amp;O Tables'!M37</f>
        <v>-1.7049407952107742E-7</v>
      </c>
      <c r="AL37" s="63">
        <f>N37-'Individ-I&amp;O Tables'!N37</f>
        <v>2.2393798837505585E-7</v>
      </c>
      <c r="AM37" s="63">
        <f>O37-'Individ-I&amp;O Tables'!P37</f>
        <v>1.2154388429053142E-7</v>
      </c>
      <c r="AN37" s="63">
        <f>P37-'Individ-I&amp;O Tables'!Q37</f>
        <v>-3.1065881200831313E-8</v>
      </c>
      <c r="AO37" s="63">
        <f>Q37-'Individ-I&amp;O Tables'!R37</f>
        <v>-3.3888194006514993E-7</v>
      </c>
      <c r="AP37" s="63">
        <f>R37-'Individ-I&amp;O Tables'!S37</f>
        <v>-2.4880030147222953E-7</v>
      </c>
      <c r="AQ37" s="63">
        <f>S37-'Individ-I&amp;O Tables'!T37</f>
        <v>-4.8034667976537548E-7</v>
      </c>
      <c r="AR37" s="63">
        <f>T37-'Individ-I&amp;O Tables'!U37</f>
        <v>-1.8805300783242274E-7</v>
      </c>
      <c r="AS37" s="63">
        <f>U37-'Individ-I&amp;O Tables'!V37</f>
        <v>-1.133054272628442E-8</v>
      </c>
      <c r="AT37" s="63">
        <f>V37-'Individ-I&amp;O Tables'!W37</f>
        <v>0</v>
      </c>
    </row>
    <row r="38" spans="1:46" ht="14">
      <c r="A38" s="84">
        <v>2014</v>
      </c>
      <c r="B38" s="81">
        <f>'5.Stata-DNSP&amp;State'!Z10</f>
        <v>1.0259263515472412</v>
      </c>
      <c r="C38" s="81">
        <f>'5.Stata-DNSP&amp;State'!AA10</f>
        <v>1.1135847568511963</v>
      </c>
      <c r="D38" s="81">
        <f>'5.Stata-DNSP&amp;State'!AB10</f>
        <v>1.1566241979598999</v>
      </c>
      <c r="E38" s="81">
        <f>'5.Stata-DNSP&amp;State'!AC10</f>
        <v>1.122799277305603</v>
      </c>
      <c r="F38" s="81">
        <f>'5.Stata-DNSP&amp;State'!AD10</f>
        <v>0.88584202527999878</v>
      </c>
      <c r="G38" s="81"/>
      <c r="H38" s="82">
        <f>'5.Stata-DNSP&amp;State'!C10</f>
        <v>1.124822735786438</v>
      </c>
      <c r="I38" s="81">
        <f>'5.Stata-DNSP&amp;State'!AE10</f>
        <v>1.801087498664856</v>
      </c>
      <c r="J38" s="81">
        <f>'5.Stata-DNSP&amp;State'!AF10</f>
        <v>1.1130096912384033</v>
      </c>
      <c r="K38" s="81">
        <f>'5.Stata-DNSP&amp;State'!AG10</f>
        <v>0.96046823263168335</v>
      </c>
      <c r="L38" s="81">
        <f>'5.Stata-DNSP&amp;State'!AH10</f>
        <v>3.8573300838470459</v>
      </c>
      <c r="M38" s="81">
        <f>'5.Stata-DNSP&amp;State'!AI10</f>
        <v>1.2615982294082642</v>
      </c>
      <c r="N38" s="81">
        <f>'5.Stata-DNSP&amp;State'!AJ10</f>
        <v>1.1828343868255615</v>
      </c>
      <c r="O38" s="81">
        <f>'5.Stata-DNSP&amp;State'!D10</f>
        <v>1.3981810808181763</v>
      </c>
      <c r="P38" s="85">
        <f t="shared" si="6"/>
        <v>0.62452420363822847</v>
      </c>
      <c r="Q38" s="81">
        <f t="shared" si="7"/>
        <v>1.0106136043926901</v>
      </c>
      <c r="R38" s="81">
        <f t="shared" si="8"/>
        <v>1.1711191454030949</v>
      </c>
      <c r="S38" s="81">
        <f t="shared" si="9"/>
        <v>0.29160655462096574</v>
      </c>
      <c r="T38" s="81">
        <f t="shared" si="10"/>
        <v>0.89158553774605498</v>
      </c>
      <c r="U38" s="81">
        <f t="shared" si="11"/>
        <v>0.95095539013300701</v>
      </c>
      <c r="V38" s="81">
        <f>'Index Tables'!F15</f>
        <v>0.97407370000000004</v>
      </c>
      <c r="Y38" s="84">
        <v>2014</v>
      </c>
      <c r="Z38" s="63">
        <f>B38-'Individ-I&amp;O Tables'!B38</f>
        <v>3.5154724131736259E-7</v>
      </c>
      <c r="AA38" s="63">
        <f>C38-'Individ-I&amp;O Tables'!C38</f>
        <v>-2.4314880375797543E-7</v>
      </c>
      <c r="AB38" s="63">
        <f>D38-'Individ-I&amp;O Tables'!D38</f>
        <v>1.9795989980586626E-7</v>
      </c>
      <c r="AC38" s="63">
        <f>E38-'Individ-I&amp;O Tables'!E38</f>
        <v>2.7730560292482664E-7</v>
      </c>
      <c r="AD38" s="63">
        <f>F38-'Individ-I&amp;O Tables'!F38</f>
        <v>1.2527999881939422E-7</v>
      </c>
      <c r="AE38" s="63"/>
      <c r="AF38" s="63">
        <f>H38-'Individ-I&amp;O Tables'!H38</f>
        <v>-2.6421356191796974E-7</v>
      </c>
      <c r="AG38" s="63">
        <f>I38-'Individ-I&amp;O Tables'!I38</f>
        <v>-5.0133514406525137E-7</v>
      </c>
      <c r="AH38" s="63">
        <f>J38-'Individ-I&amp;O Tables'!J38</f>
        <v>-3.087615967345414E-7</v>
      </c>
      <c r="AI38" s="63">
        <f>K38-'Individ-I&amp;O Tables'!K38</f>
        <v>3.2631683355432983E-8</v>
      </c>
      <c r="AJ38" s="63">
        <f>L38-'Individ-I&amp;O Tables'!L38</f>
        <v>8.3847045750928828E-8</v>
      </c>
      <c r="AK38" s="63">
        <f>M38-'Individ-I&amp;O Tables'!M38</f>
        <v>2.2940826416295579E-7</v>
      </c>
      <c r="AL38" s="63">
        <f>N38-'Individ-I&amp;O Tables'!N38</f>
        <v>3.8682556158242676E-7</v>
      </c>
      <c r="AM38" s="63">
        <f>O38-'Individ-I&amp;O Tables'!P38</f>
        <v>8.0818176373398387E-8</v>
      </c>
      <c r="AN38" s="63">
        <f>P38-'Individ-I&amp;O Tables'!Q38</f>
        <v>-1.9636177150950118E-7</v>
      </c>
      <c r="AO38" s="63">
        <f>Q38-'Individ-I&amp;O Tables'!R38</f>
        <v>-3.9560730979992798E-7</v>
      </c>
      <c r="AP38" s="63">
        <f>R38-'Individ-I&amp;O Tables'!S38</f>
        <v>-8.5459690501998864E-7</v>
      </c>
      <c r="AQ38" s="63">
        <f>S38-'Individ-I&amp;O Tables'!T38</f>
        <v>-1.4537903425537735E-7</v>
      </c>
      <c r="AR38" s="63">
        <f>T38-'Individ-I&amp;O Tables'!U38</f>
        <v>-3.6225394506317343E-7</v>
      </c>
      <c r="AS38" s="63">
        <f>U38-'Individ-I&amp;O Tables'!V38</f>
        <v>-3.098669929535447E-7</v>
      </c>
      <c r="AT38" s="63">
        <f>V38-'Individ-I&amp;O Tables'!W38</f>
        <v>0</v>
      </c>
    </row>
    <row r="39" spans="1:46" ht="14">
      <c r="A39" s="84">
        <v>2015</v>
      </c>
      <c r="B39" s="81">
        <f>'5.Stata-DNSP&amp;State'!Z11</f>
        <v>1.0354570150375366</v>
      </c>
      <c r="C39" s="81">
        <f>'5.Stata-DNSP&amp;State'!AA11</f>
        <v>1.1489701271057129</v>
      </c>
      <c r="D39" s="81">
        <f>'5.Stata-DNSP&amp;State'!AB11</f>
        <v>1.1769529581069946</v>
      </c>
      <c r="E39" s="81">
        <f>'5.Stata-DNSP&amp;State'!AC11</f>
        <v>1.134042501449585</v>
      </c>
      <c r="F39" s="81">
        <f>'5.Stata-DNSP&amp;State'!AD11</f>
        <v>1.1053270101547241</v>
      </c>
      <c r="G39" s="81"/>
      <c r="H39" s="82">
        <f>'5.Stata-DNSP&amp;State'!C11</f>
        <v>1.1392055749893188</v>
      </c>
      <c r="I39" s="81">
        <f>'5.Stata-DNSP&amp;State'!AE11</f>
        <v>1.6787046194076538</v>
      </c>
      <c r="J39" s="81">
        <f>'5.Stata-DNSP&amp;State'!AF11</f>
        <v>1.1130087375640869</v>
      </c>
      <c r="K39" s="81">
        <f>'5.Stata-DNSP&amp;State'!AG11</f>
        <v>0.93622362613677979</v>
      </c>
      <c r="L39" s="81">
        <f>'5.Stata-DNSP&amp;State'!AH11</f>
        <v>3.8714921474456787</v>
      </c>
      <c r="M39" s="81">
        <f>'5.Stata-DNSP&amp;State'!AI11</f>
        <v>1.282317042350769</v>
      </c>
      <c r="N39" s="81">
        <f>'5.Stata-DNSP&amp;State'!AJ11</f>
        <v>1.1996743679046631</v>
      </c>
      <c r="O39" s="81">
        <f>'5.Stata-DNSP&amp;State'!D11</f>
        <v>1.3517212867736816</v>
      </c>
      <c r="P39" s="85">
        <f t="shared" si="6"/>
        <v>0.67862181459374182</v>
      </c>
      <c r="Q39" s="81">
        <f t="shared" si="7"/>
        <v>1.02353695576781</v>
      </c>
      <c r="R39" s="81">
        <f t="shared" si="8"/>
        <v>1.2168092570896987</v>
      </c>
      <c r="S39" s="81">
        <f t="shared" si="9"/>
        <v>0.29425491040733232</v>
      </c>
      <c r="T39" s="81">
        <f t="shared" si="10"/>
        <v>0.88839619015037385</v>
      </c>
      <c r="U39" s="81">
        <f t="shared" si="11"/>
        <v>0.94959566151191654</v>
      </c>
      <c r="V39" s="81">
        <f>'Index Tables'!F16</f>
        <v>0.98042790000000002</v>
      </c>
      <c r="Y39" s="84">
        <v>2015</v>
      </c>
      <c r="Z39" s="63">
        <f>B39-'Individ-I&amp;O Tables'!B39</f>
        <v>1.5037536549300512E-8</v>
      </c>
      <c r="AA39" s="63">
        <f>C39-'Individ-I&amp;O Tables'!C39</f>
        <v>1.2710571284380023E-7</v>
      </c>
      <c r="AB39" s="63">
        <f>D39-'Individ-I&amp;O Tables'!D39</f>
        <v>-4.1893005287008123E-8</v>
      </c>
      <c r="AC39" s="63">
        <f>E39-'Individ-I&amp;O Tables'!E39</f>
        <v>5.0144958496645131E-7</v>
      </c>
      <c r="AD39" s="63">
        <f>F39-'Individ-I&amp;O Tables'!F39</f>
        <v>1.0154724172650731E-8</v>
      </c>
      <c r="AE39" s="63"/>
      <c r="AF39" s="63">
        <f>H39-'Individ-I&amp;O Tables'!H39</f>
        <v>-4.2501068109324081E-7</v>
      </c>
      <c r="AG39" s="63">
        <f>I39-'Individ-I&amp;O Tables'!I39</f>
        <v>-3.8059234608311954E-7</v>
      </c>
      <c r="AH39" s="63">
        <f>J39-'Individ-I&amp;O Tables'!J39</f>
        <v>-2.6243591300101343E-7</v>
      </c>
      <c r="AI39" s="63">
        <f>K39-'Individ-I&amp;O Tables'!K39</f>
        <v>2.6136779740504323E-8</v>
      </c>
      <c r="AJ39" s="63">
        <f>L39-'Individ-I&amp;O Tables'!L39</f>
        <v>1.4744567877755799E-7</v>
      </c>
      <c r="AK39" s="63">
        <f>M39-'Individ-I&amp;O Tables'!M39</f>
        <v>4.2350769113852493E-8</v>
      </c>
      <c r="AL39" s="63">
        <f>N39-'Individ-I&amp;O Tables'!N39</f>
        <v>3.6790466317881965E-7</v>
      </c>
      <c r="AM39" s="63">
        <f>O39-'Individ-I&amp;O Tables'!P39</f>
        <v>2.8677368169027773E-7</v>
      </c>
      <c r="AN39" s="63">
        <f>P39-'Individ-I&amp;O Tables'!Q39</f>
        <v>-8.5406258176767835E-8</v>
      </c>
      <c r="AO39" s="63">
        <f>Q39-'Individ-I&amp;O Tables'!R39</f>
        <v>-4.4232189910786701E-8</v>
      </c>
      <c r="AP39" s="63">
        <f>R39-'Individ-I&amp;O Tables'!S39</f>
        <v>2.5708969864091102E-7</v>
      </c>
      <c r="AQ39" s="63">
        <f>S39-'Individ-I&amp;O Tables'!T39</f>
        <v>1.0407332329265273E-8</v>
      </c>
      <c r="AR39" s="63">
        <f>T39-'Individ-I&amp;O Tables'!U39</f>
        <v>-1.0984962617310856E-7</v>
      </c>
      <c r="AS39" s="63">
        <f>U39-'Individ-I&amp;O Tables'!V39</f>
        <v>-3.8488083498045E-8</v>
      </c>
      <c r="AT39" s="63">
        <f>V39-'Individ-I&amp;O Tables'!W39</f>
        <v>0</v>
      </c>
    </row>
    <row r="40" spans="1:46" ht="14">
      <c r="A40" s="84">
        <v>2016</v>
      </c>
      <c r="B40" s="81">
        <f>'5.Stata-DNSP&amp;State'!Z12</f>
        <v>1.0427268743515015</v>
      </c>
      <c r="C40" s="81">
        <f>'5.Stata-DNSP&amp;State'!AA12</f>
        <v>1.1489701271057129</v>
      </c>
      <c r="D40" s="81">
        <f>'5.Stata-DNSP&amp;State'!AB12</f>
        <v>1.1970843076705933</v>
      </c>
      <c r="E40" s="81">
        <f>'5.Stata-DNSP&amp;State'!AC12</f>
        <v>1.1425358057022095</v>
      </c>
      <c r="F40" s="81">
        <f>'5.Stata-DNSP&amp;State'!AD12</f>
        <v>1.2003734111785889</v>
      </c>
      <c r="G40" s="81"/>
      <c r="H40" s="82">
        <f>'5.Stata-DNSP&amp;State'!C12</f>
        <v>1.1434967517852783</v>
      </c>
      <c r="I40" s="81">
        <f>'5.Stata-DNSP&amp;State'!AE12</f>
        <v>0.90982544422149658</v>
      </c>
      <c r="J40" s="81">
        <f>'5.Stata-DNSP&amp;State'!AF12</f>
        <v>1.1131030321121216</v>
      </c>
      <c r="K40" s="81">
        <f>'5.Stata-DNSP&amp;State'!AG12</f>
        <v>0.94684743881225586</v>
      </c>
      <c r="L40" s="81">
        <f>'5.Stata-DNSP&amp;State'!AH12</f>
        <v>3.8741567134857178</v>
      </c>
      <c r="M40" s="81">
        <f>'5.Stata-DNSP&amp;State'!AI12</f>
        <v>1.2985225915908813</v>
      </c>
      <c r="N40" s="81">
        <f>'5.Stata-DNSP&amp;State'!AJ12</f>
        <v>1.210370659828186</v>
      </c>
      <c r="O40" s="81">
        <f>'5.Stata-DNSP&amp;State'!D12</f>
        <v>1.0802707672119141</v>
      </c>
      <c r="P40" s="85">
        <f t="shared" si="6"/>
        <v>1.2568309218519664</v>
      </c>
      <c r="Q40" s="81">
        <f t="shared" si="7"/>
        <v>1.0273053965323267</v>
      </c>
      <c r="R40" s="81">
        <f t="shared" si="8"/>
        <v>1.2076884880416461</v>
      </c>
      <c r="S40" s="81">
        <f t="shared" si="9"/>
        <v>0.29516016938727119</v>
      </c>
      <c r="T40" s="81">
        <f t="shared" si="10"/>
        <v>0.88061367525714473</v>
      </c>
      <c r="U40" s="81">
        <f t="shared" si="11"/>
        <v>0.94474923239431419</v>
      </c>
      <c r="V40" s="81">
        <f>'Index Tables'!F17</f>
        <v>0.97456770000000004</v>
      </c>
      <c r="Y40" s="84">
        <v>2016</v>
      </c>
      <c r="Z40" s="63">
        <f>B40-'Individ-I&amp;O Tables'!B40</f>
        <v>-1.2564849849461268E-7</v>
      </c>
      <c r="AA40" s="63">
        <f>C40-'Individ-I&amp;O Tables'!C40</f>
        <v>1.2710571284380023E-7</v>
      </c>
      <c r="AB40" s="63">
        <f>D40-'Individ-I&amp;O Tables'!D40</f>
        <v>3.0767059322478474E-7</v>
      </c>
      <c r="AC40" s="63">
        <f>E40-'Individ-I&amp;O Tables'!E40</f>
        <v>-1.9429779052337892E-7</v>
      </c>
      <c r="AD40" s="63">
        <f>F40-'Individ-I&amp;O Tables'!F40</f>
        <v>4.111785889548969E-7</v>
      </c>
      <c r="AE40" s="63"/>
      <c r="AF40" s="63">
        <f>H40-'Individ-I&amp;O Tables'!H40</f>
        <v>-2.4821472166536296E-7</v>
      </c>
      <c r="AG40" s="63">
        <f>I40-'Individ-I&amp;O Tables'!I40</f>
        <v>4.4221496575680419E-8</v>
      </c>
      <c r="AH40" s="63">
        <f>J40-'Individ-I&amp;O Tables'!J40</f>
        <v>3.2112121628458112E-8</v>
      </c>
      <c r="AI40" s="63">
        <f>K40-'Individ-I&amp;O Tables'!K40</f>
        <v>-6.1187744093693652E-8</v>
      </c>
      <c r="AJ40" s="63">
        <f>L40-'Individ-I&amp;O Tables'!L40</f>
        <v>7.1348571761831181E-7</v>
      </c>
      <c r="AK40" s="63">
        <f>M40-'Individ-I&amp;O Tables'!M40</f>
        <v>5.9159088139359994E-7</v>
      </c>
      <c r="AL40" s="63">
        <f>N40-'Individ-I&amp;O Tables'!N40</f>
        <v>-3.4017181405054941E-7</v>
      </c>
      <c r="AM40" s="63">
        <f>O40-'Individ-I&amp;O Tables'!P40</f>
        <v>-2.3278808591875588E-7</v>
      </c>
      <c r="AN40" s="63">
        <f>P40-'Individ-I&amp;O Tables'!Q40</f>
        <v>-7.8148033599845235E-8</v>
      </c>
      <c r="AO40" s="63">
        <f>Q40-'Individ-I&amp;O Tables'!R40</f>
        <v>3.9653232675185279E-7</v>
      </c>
      <c r="AP40" s="63">
        <f>R40-'Individ-I&amp;O Tables'!S40</f>
        <v>4.8804164598514888E-7</v>
      </c>
      <c r="AQ40" s="63">
        <f>S40-'Individ-I&amp;O Tables'!T40</f>
        <v>-3.0612728796342026E-8</v>
      </c>
      <c r="AR40" s="63">
        <f>T40-'Individ-I&amp;O Tables'!U40</f>
        <v>-2.4742855320170065E-8</v>
      </c>
      <c r="AS40" s="63">
        <f>U40-'Individ-I&amp;O Tables'!V40</f>
        <v>-6.7605685827309969E-8</v>
      </c>
      <c r="AT40" s="63">
        <f>V40-'Individ-I&amp;O Tables'!W40</f>
        <v>0</v>
      </c>
    </row>
    <row r="41" spans="1:46" ht="14">
      <c r="A41" s="84">
        <v>2017</v>
      </c>
      <c r="B41" s="81">
        <f>'5.Stata-DNSP&amp;State'!Z13</f>
        <v>1.0564630031585693</v>
      </c>
      <c r="C41" s="81">
        <f>'5.Stata-DNSP&amp;State'!AA13</f>
        <v>1.1489701271057129</v>
      </c>
      <c r="D41" s="81">
        <f>'5.Stata-DNSP&amp;State'!AB13</f>
        <v>1.2392854690551758</v>
      </c>
      <c r="E41" s="81">
        <f>'5.Stata-DNSP&amp;State'!AC13</f>
        <v>1.1471457481384277</v>
      </c>
      <c r="F41" s="81">
        <f>'5.Stata-DNSP&amp;State'!AD13</f>
        <v>1.3986222743988037</v>
      </c>
      <c r="G41" s="81"/>
      <c r="H41" s="82">
        <f>'5.Stata-DNSP&amp;State'!C13</f>
        <v>1.1470288038253784</v>
      </c>
      <c r="I41" s="81">
        <f>'5.Stata-DNSP&amp;State'!AE13</f>
        <v>1.0326377153396606</v>
      </c>
      <c r="J41" s="81">
        <f>'5.Stata-DNSP&amp;State'!AF13</f>
        <v>1.0752928256988525</v>
      </c>
      <c r="K41" s="81">
        <f>'5.Stata-DNSP&amp;State'!AG13</f>
        <v>0.96064656972885132</v>
      </c>
      <c r="L41" s="81">
        <f>'5.Stata-DNSP&amp;State'!AH13</f>
        <v>3.9082612991333008</v>
      </c>
      <c r="M41" s="81">
        <f>'5.Stata-DNSP&amp;State'!AI13</f>
        <v>1.3134819269180298</v>
      </c>
      <c r="N41" s="81">
        <f>'5.Stata-DNSP&amp;State'!AJ13</f>
        <v>1.216600775718689</v>
      </c>
      <c r="O41" s="81">
        <f>'5.Stata-DNSP&amp;State'!D13</f>
        <v>1.1299436092376709</v>
      </c>
      <c r="P41" s="85">
        <f t="shared" si="6"/>
        <v>1.1107756251650092</v>
      </c>
      <c r="Q41" s="81">
        <f t="shared" si="7"/>
        <v>1.0667129700971485</v>
      </c>
      <c r="R41" s="81">
        <f t="shared" si="8"/>
        <v>1.1940174877729848</v>
      </c>
      <c r="S41" s="81">
        <f t="shared" si="9"/>
        <v>0.29348825885304664</v>
      </c>
      <c r="T41" s="81">
        <f t="shared" si="10"/>
        <v>0.87327338147452171</v>
      </c>
      <c r="U41" s="81">
        <f t="shared" si="11"/>
        <v>0.9428144603539218</v>
      </c>
      <c r="V41" s="81">
        <f>'Index Tables'!F18</f>
        <v>0.97122039999999998</v>
      </c>
      <c r="Y41" s="84">
        <v>2017</v>
      </c>
      <c r="Z41" s="63">
        <f>B41-'Individ-I&amp;O Tables'!B41</f>
        <v>3.1585694060254355E-9</v>
      </c>
      <c r="AA41" s="63">
        <f>C41-'Individ-I&amp;O Tables'!C41</f>
        <v>1.2710571284380023E-7</v>
      </c>
      <c r="AB41" s="63">
        <f>D41-'Individ-I&amp;O Tables'!D41</f>
        <v>4.6905517581130596E-7</v>
      </c>
      <c r="AC41" s="63">
        <f>E41-'Individ-I&amp;O Tables'!E41</f>
        <v>-2.5186157226464445E-7</v>
      </c>
      <c r="AD41" s="63">
        <f>F41-'Individ-I&amp;O Tables'!F41</f>
        <v>2.7439880367907676E-7</v>
      </c>
      <c r="AE41" s="63"/>
      <c r="AF41" s="63">
        <f>H41-'Individ-I&amp;O Tables'!H41</f>
        <v>-1.9617462165832933E-7</v>
      </c>
      <c r="AG41" s="63">
        <f>I41-'Individ-I&amp;O Tables'!I41</f>
        <v>-2.8466033930030221E-7</v>
      </c>
      <c r="AH41" s="63">
        <f>J41-'Individ-I&amp;O Tables'!J41</f>
        <v>-1.743011475152656E-7</v>
      </c>
      <c r="AI41" s="63">
        <f>K41-'Individ-I&amp;O Tables'!K41</f>
        <v>6.9728851359585065E-8</v>
      </c>
      <c r="AJ41" s="63">
        <f>L41-'Individ-I&amp;O Tables'!L41</f>
        <v>2.9913330079622824E-7</v>
      </c>
      <c r="AK41" s="63">
        <f>M41-'Individ-I&amp;O Tables'!M41</f>
        <v>-7.3081970253241479E-8</v>
      </c>
      <c r="AL41" s="63">
        <f>N41-'Individ-I&amp;O Tables'!N41</f>
        <v>-2.2428131107865568E-7</v>
      </c>
      <c r="AM41" s="63">
        <f>O41-'Individ-I&amp;O Tables'!P41</f>
        <v>-3.9076232916102072E-7</v>
      </c>
      <c r="AN41" s="63">
        <f>P41-'Individ-I&amp;O Tables'!Q41</f>
        <v>-3.7483499082391347E-7</v>
      </c>
      <c r="AO41" s="63">
        <f>Q41-'Individ-I&amp;O Tables'!R41</f>
        <v>-2.9902851528262886E-8</v>
      </c>
      <c r="AP41" s="63">
        <f>R41-'Individ-I&amp;O Tables'!S41</f>
        <v>-5.1222701524800129E-7</v>
      </c>
      <c r="AQ41" s="63">
        <f>S41-'Individ-I&amp;O Tables'!T41</f>
        <v>-4.1146953344561865E-8</v>
      </c>
      <c r="AR41" s="63">
        <f>T41-'Individ-I&amp;O Tables'!U41</f>
        <v>-2.1852547826828328E-7</v>
      </c>
      <c r="AS41" s="63">
        <f>U41-'Individ-I&amp;O Tables'!V41</f>
        <v>-2.3964607820392558E-7</v>
      </c>
      <c r="AT41" s="63">
        <f>V41-'Individ-I&amp;O Tables'!W41</f>
        <v>0</v>
      </c>
    </row>
    <row r="42" spans="1:46" ht="14">
      <c r="A42" s="84">
        <v>2018</v>
      </c>
      <c r="B42" s="81">
        <f>'5.Stata-DNSP&amp;State'!Z14</f>
        <v>1.0339850187301636</v>
      </c>
      <c r="C42" s="81">
        <f>'5.Stata-DNSP&amp;State'!AA14</f>
        <v>1.1489701271057129</v>
      </c>
      <c r="D42" s="81">
        <f>'5.Stata-DNSP&amp;State'!AB14</f>
        <v>1.2784738540649414</v>
      </c>
      <c r="E42" s="81">
        <f>'5.Stata-DNSP&amp;State'!AC14</f>
        <v>1.1581593751907349</v>
      </c>
      <c r="F42" s="81">
        <f>'5.Stata-DNSP&amp;State'!AD14</f>
        <v>1.1469738483428955</v>
      </c>
      <c r="G42" s="81"/>
      <c r="H42" s="82">
        <f>'5.Stata-DNSP&amp;State'!C14</f>
        <v>1.1656854152679443</v>
      </c>
      <c r="I42" s="81">
        <f>'5.Stata-DNSP&amp;State'!AE14</f>
        <v>1.2030148506164551</v>
      </c>
      <c r="J42" s="81">
        <f>'5.Stata-DNSP&amp;State'!AF14</f>
        <v>1.0763043165206909</v>
      </c>
      <c r="K42" s="81">
        <f>'5.Stata-DNSP&amp;State'!AG14</f>
        <v>0.96698963642120361</v>
      </c>
      <c r="L42" s="81">
        <f>'5.Stata-DNSP&amp;State'!AH14</f>
        <v>3.9238860607147217</v>
      </c>
      <c r="M42" s="81">
        <f>'5.Stata-DNSP&amp;State'!AI14</f>
        <v>1.3285565376281738</v>
      </c>
      <c r="N42" s="81">
        <f>'5.Stata-DNSP&amp;State'!AJ14</f>
        <v>1.2314050197601318</v>
      </c>
      <c r="O42" s="81">
        <f>'5.Stata-DNSP&amp;State'!D14</f>
        <v>1.1975638866424561</v>
      </c>
      <c r="P42" s="85">
        <f t="shared" si="6"/>
        <v>0.96897009598062556</v>
      </c>
      <c r="Q42" s="81">
        <f t="shared" si="7"/>
        <v>1.0830444488378441</v>
      </c>
      <c r="R42" s="81">
        <f t="shared" si="8"/>
        <v>1.2054787056271949</v>
      </c>
      <c r="S42" s="81">
        <f t="shared" si="9"/>
        <v>0.29707422622144614</v>
      </c>
      <c r="T42" s="81">
        <f t="shared" si="10"/>
        <v>0.87740745858584412</v>
      </c>
      <c r="U42" s="81">
        <f t="shared" si="11"/>
        <v>0.94663039094562962</v>
      </c>
      <c r="V42" s="81">
        <f>'Index Tables'!F19</f>
        <v>0.9770702</v>
      </c>
      <c r="Y42" s="84">
        <v>2018</v>
      </c>
      <c r="Z42" s="63">
        <f>B42-'Individ-I&amp;O Tables'!B42</f>
        <v>1.8730163642288744E-8</v>
      </c>
      <c r="AA42" s="63">
        <f>C42-'Individ-I&amp;O Tables'!C42</f>
        <v>1.2710571284380023E-7</v>
      </c>
      <c r="AB42" s="63">
        <f>D42-'Individ-I&amp;O Tables'!D42</f>
        <v>-1.4593505870408308E-7</v>
      </c>
      <c r="AC42" s="63">
        <f>E42-'Individ-I&amp;O Tables'!E42</f>
        <v>3.7519073492475741E-7</v>
      </c>
      <c r="AD42" s="63">
        <f>F42-'Individ-I&amp;O Tables'!F42</f>
        <v>-1.5165710443021396E-7</v>
      </c>
      <c r="AE42" s="63"/>
      <c r="AF42" s="63">
        <f>H42-'Individ-I&amp;O Tables'!H42</f>
        <v>4.1526794425372771E-7</v>
      </c>
      <c r="AG42" s="63">
        <f>I42-'Individ-I&amp;O Tables'!I42</f>
        <v>-1.4938354486737637E-7</v>
      </c>
      <c r="AH42" s="63">
        <f>J42-'Individ-I&amp;O Tables'!J42</f>
        <v>3.1652069099052937E-7</v>
      </c>
      <c r="AI42" s="63">
        <f>K42-'Individ-I&amp;O Tables'!K42</f>
        <v>3.6421203608583141E-8</v>
      </c>
      <c r="AJ42" s="63">
        <f>L42-'Individ-I&amp;O Tables'!L42</f>
        <v>6.0714721694665741E-8</v>
      </c>
      <c r="AK42" s="63">
        <f>M42-'Individ-I&amp;O Tables'!M42</f>
        <v>5.3762817375790917E-7</v>
      </c>
      <c r="AL42" s="63">
        <f>N42-'Individ-I&amp;O Tables'!N42</f>
        <v>1.9760131753088217E-8</v>
      </c>
      <c r="AM42" s="63">
        <f>O42-'Individ-I&amp;O Tables'!P42</f>
        <v>-1.1335754401819997E-7</v>
      </c>
      <c r="AN42" s="63">
        <f>P42-'Individ-I&amp;O Tables'!Q42</f>
        <v>-4.0193743888750078E-9</v>
      </c>
      <c r="AO42" s="63">
        <f>Q42-'Individ-I&amp;O Tables'!R42</f>
        <v>4.4883784422466988E-7</v>
      </c>
      <c r="AP42" s="63">
        <f>R42-'Individ-I&amp;O Tables'!S42</f>
        <v>-2.9437280502087049E-7</v>
      </c>
      <c r="AQ42" s="63">
        <f>S42-'Individ-I&amp;O Tables'!T42</f>
        <v>2.6221446125518355E-8</v>
      </c>
      <c r="AR42" s="63">
        <f>T42-'Individ-I&amp;O Tables'!U42</f>
        <v>-4.1414155882435466E-8</v>
      </c>
      <c r="AS42" s="63">
        <f>U42-'Individ-I&amp;O Tables'!V42</f>
        <v>-9.0543703645806772E-9</v>
      </c>
      <c r="AT42" s="63">
        <f>V42-'Individ-I&amp;O Tables'!W42</f>
        <v>0</v>
      </c>
    </row>
    <row r="43" spans="1:46" ht="14">
      <c r="A43" s="84">
        <v>2019</v>
      </c>
      <c r="B43" s="81">
        <f>'5.Stata-DNSP&amp;State'!Z15</f>
        <v>1.046400785446167</v>
      </c>
      <c r="C43" s="81">
        <f>'5.Stata-DNSP&amp;State'!AA15</f>
        <v>1.1489701271057129</v>
      </c>
      <c r="D43" s="81">
        <f>'5.Stata-DNSP&amp;State'!AB15</f>
        <v>1.3148468732833862</v>
      </c>
      <c r="E43" s="81">
        <f>'5.Stata-DNSP&amp;State'!AC15</f>
        <v>1.169119119644165</v>
      </c>
      <c r="F43" s="81">
        <f>'5.Stata-DNSP&amp;State'!AD15</f>
        <v>1.3127145767211914</v>
      </c>
      <c r="G43" s="81"/>
      <c r="H43" s="82">
        <f>'5.Stata-DNSP&amp;State'!C15</f>
        <v>1.1714111566543579</v>
      </c>
      <c r="I43" s="81">
        <f>'5.Stata-DNSP&amp;State'!AE15</f>
        <v>1.157088041305542</v>
      </c>
      <c r="J43" s="81">
        <f>'5.Stata-DNSP&amp;State'!AF15</f>
        <v>1.0763019323348999</v>
      </c>
      <c r="K43" s="81">
        <f>'5.Stata-DNSP&amp;State'!AG15</f>
        <v>0.96841168403625488</v>
      </c>
      <c r="L43" s="81">
        <f>'5.Stata-DNSP&amp;State'!AH15</f>
        <v>3.9238860607147217</v>
      </c>
      <c r="M43" s="81">
        <f>'5.Stata-DNSP&amp;State'!AI15</f>
        <v>1.3485262393951416</v>
      </c>
      <c r="N43" s="81">
        <f>'5.Stata-DNSP&amp;State'!AJ15</f>
        <v>1.2723190784454346</v>
      </c>
      <c r="O43" s="81">
        <f>'5.Stata-DNSP&amp;State'!D15</f>
        <v>1.1948974132537842</v>
      </c>
      <c r="P43" s="85">
        <f t="shared" si="6"/>
        <v>1.0123785873135938</v>
      </c>
      <c r="Q43" s="81">
        <f t="shared" si="7"/>
        <v>1.0883666761734141</v>
      </c>
      <c r="R43" s="81">
        <f t="shared" si="8"/>
        <v>1.2096210485317764</v>
      </c>
      <c r="S43" s="81">
        <f t="shared" si="9"/>
        <v>0.29853342796630278</v>
      </c>
      <c r="T43" s="81">
        <f t="shared" si="10"/>
        <v>0.86866026216870229</v>
      </c>
      <c r="U43" s="81">
        <f t="shared" si="11"/>
        <v>0.92068976760580401</v>
      </c>
      <c r="V43" s="81">
        <f>'Index Tables'!F20</f>
        <v>0.9630609</v>
      </c>
      <c r="Y43" s="84">
        <v>2019</v>
      </c>
      <c r="Z43" s="63">
        <f>B43-'Individ-I&amp;O Tables'!B43</f>
        <v>-2.1455383292234842E-7</v>
      </c>
      <c r="AA43" s="63">
        <f>C43-'Individ-I&amp;O Tables'!C43</f>
        <v>1.2710571284380023E-7</v>
      </c>
      <c r="AB43" s="63">
        <f>D43-'Individ-I&amp;O Tables'!D43</f>
        <v>-1.2671661386853827E-7</v>
      </c>
      <c r="AC43" s="63">
        <f>E43-'Individ-I&amp;O Tables'!E43</f>
        <v>1.1964416501974995E-7</v>
      </c>
      <c r="AD43" s="63">
        <f>F43-'Individ-I&amp;O Tables'!F43</f>
        <v>5.7672119146978673E-7</v>
      </c>
      <c r="AE43" s="63"/>
      <c r="AF43" s="63">
        <f>H43-'Individ-I&amp;O Tables'!H43</f>
        <v>1.5665435793010829E-7</v>
      </c>
      <c r="AG43" s="63">
        <f>I43-'Individ-I&amp;O Tables'!I43</f>
        <v>4.1305542097802572E-8</v>
      </c>
      <c r="AH43" s="63">
        <f>J43-'Individ-I&amp;O Tables'!J43</f>
        <v>-6.7665100189628902E-8</v>
      </c>
      <c r="AI43" s="63">
        <f>K43-'Individ-I&amp;O Tables'!K43</f>
        <v>8.4036254843766756E-8</v>
      </c>
      <c r="AJ43" s="63">
        <f>L43-'Individ-I&amp;O Tables'!L43</f>
        <v>6.0714721694665741E-8</v>
      </c>
      <c r="AK43" s="63">
        <f>M43-'Individ-I&amp;O Tables'!M43</f>
        <v>2.3939514171011922E-7</v>
      </c>
      <c r="AL43" s="63">
        <f>N43-'Individ-I&amp;O Tables'!N43</f>
        <v>7.8445434592566698E-8</v>
      </c>
      <c r="AM43" s="63">
        <f>O43-'Individ-I&amp;O Tables'!P43</f>
        <v>4.1325378408174629E-7</v>
      </c>
      <c r="AN43" s="63">
        <f>P43-'Individ-I&amp;O Tables'!Q43</f>
        <v>-4.1268640615932384E-7</v>
      </c>
      <c r="AO43" s="63">
        <f>Q43-'Individ-I&amp;O Tables'!R43</f>
        <v>-3.2382658599061642E-7</v>
      </c>
      <c r="AP43" s="63">
        <f>R43-'Individ-I&amp;O Tables'!S43</f>
        <v>4.8531776375426716E-8</v>
      </c>
      <c r="AQ43" s="63">
        <f>S43-'Individ-I&amp;O Tables'!T43</f>
        <v>2.796630277357437E-8</v>
      </c>
      <c r="AR43" s="63">
        <f>T43-'Individ-I&amp;O Tables'!U43</f>
        <v>-3.783129776113725E-8</v>
      </c>
      <c r="AS43" s="63">
        <f>U43-'Individ-I&amp;O Tables'!V43</f>
        <v>-3.2394195992324626E-8</v>
      </c>
      <c r="AT43" s="63">
        <f>V43-'Individ-I&amp;O Tables'!W43</f>
        <v>0</v>
      </c>
    </row>
    <row r="44" spans="1:46" ht="14">
      <c r="A44" s="86">
        <v>2020</v>
      </c>
      <c r="B44" s="87">
        <f>'5.Stata-DNSP&amp;State'!Z16</f>
        <v>1.0350512266159058</v>
      </c>
      <c r="C44" s="87">
        <f>'5.Stata-DNSP&amp;State'!AA16</f>
        <v>1.1489701271057129</v>
      </c>
      <c r="D44" s="87">
        <f>'5.Stata-DNSP&amp;State'!AB16</f>
        <v>1.3412529230117798</v>
      </c>
      <c r="E44" s="87">
        <f>'5.Stata-DNSP&amp;State'!AC16</f>
        <v>1.2067673206329346</v>
      </c>
      <c r="F44" s="87">
        <f>'5.Stata-DNSP&amp;State'!AD16</f>
        <v>1.3340128660202026</v>
      </c>
      <c r="G44" s="87"/>
      <c r="H44" s="88">
        <f>'5.Stata-DNSP&amp;State'!C16</f>
        <v>1.1892300844192505</v>
      </c>
      <c r="I44" s="87">
        <f>'5.Stata-DNSP&amp;State'!AE16</f>
        <v>1.0987151861190796</v>
      </c>
      <c r="J44" s="87">
        <f>'5.Stata-DNSP&amp;State'!AF16</f>
        <v>1.0762920379638672</v>
      </c>
      <c r="K44" s="87">
        <f>'5.Stata-DNSP&amp;State'!AG16</f>
        <v>0.97175049781799316</v>
      </c>
      <c r="L44" s="87">
        <f>'5.Stata-DNSP&amp;State'!AH16</f>
        <v>3.9739978313446045</v>
      </c>
      <c r="M44" s="87">
        <f>'5.Stata-DNSP&amp;State'!AI16</f>
        <v>1.3903946876525879</v>
      </c>
      <c r="N44" s="87">
        <f>'5.Stata-DNSP&amp;State'!AJ16</f>
        <v>1.290381908416748</v>
      </c>
      <c r="O44" s="87">
        <f>'5.Stata-DNSP&amp;State'!D16</f>
        <v>1.1851515769958496</v>
      </c>
      <c r="P44" s="89">
        <f t="shared" si="6"/>
        <v>1.0823824949756913</v>
      </c>
      <c r="Q44" s="87">
        <f t="shared" si="7"/>
        <v>1.1049325299005648</v>
      </c>
      <c r="R44" s="87">
        <f t="shared" si="8"/>
        <v>1.2238018782491953</v>
      </c>
      <c r="S44" s="87">
        <f t="shared" si="9"/>
        <v>0.29925282672257369</v>
      </c>
      <c r="T44" s="87">
        <f t="shared" si="10"/>
        <v>0.85531834592020428</v>
      </c>
      <c r="U44" s="87">
        <f t="shared" si="11"/>
        <v>0.92161094065430038</v>
      </c>
      <c r="V44" s="87">
        <f>'Index Tables'!F21</f>
        <v>0.96165420000000001</v>
      </c>
      <c r="Y44" s="86">
        <v>2020</v>
      </c>
      <c r="Z44" s="177">
        <f>B44-'Individ-I&amp;O Tables'!B44</f>
        <v>2.2661590581840585E-7</v>
      </c>
      <c r="AA44" s="177">
        <f>C44-'Individ-I&amp;O Tables'!C44</f>
        <v>1.2710571284380023E-7</v>
      </c>
      <c r="AB44" s="177">
        <f>D44-'Individ-I&amp;O Tables'!D44</f>
        <v>-7.6988220243379146E-8</v>
      </c>
      <c r="AC44" s="177">
        <f>E44-'Individ-I&amp;O Tables'!E44</f>
        <v>3.2063293464723586E-7</v>
      </c>
      <c r="AD44" s="177">
        <f>F44-'Individ-I&amp;O Tables'!F44</f>
        <v>-1.3397979725660036E-7</v>
      </c>
      <c r="AE44" s="177"/>
      <c r="AF44" s="177">
        <f>H44-'Individ-I&amp;O Tables'!H44</f>
        <v>8.441925047897314E-8</v>
      </c>
      <c r="AG44" s="177">
        <f>I44-'Individ-I&amp;O Tables'!I44</f>
        <v>1.8611907948162809E-7</v>
      </c>
      <c r="AH44" s="177">
        <f>J44-'Individ-I&amp;O Tables'!J44</f>
        <v>3.7963867161039389E-8</v>
      </c>
      <c r="AI44" s="177">
        <f>K44-'Individ-I&amp;O Tables'!K44</f>
        <v>-2.1820067974687163E-9</v>
      </c>
      <c r="AJ44" s="177">
        <f>L44-'Individ-I&amp;O Tables'!L44</f>
        <v>8.3134460471256943E-7</v>
      </c>
      <c r="AK44" s="177">
        <f>M44-'Individ-I&amp;O Tables'!M44</f>
        <v>-3.1234741215691031E-7</v>
      </c>
      <c r="AL44" s="177">
        <f>N44-'Individ-I&amp;O Tables'!N44</f>
        <v>-9.1583251871085736E-8</v>
      </c>
      <c r="AM44" s="177">
        <f>O44-'Individ-I&amp;O Tables'!P44</f>
        <v>-4.2300415037388461E-7</v>
      </c>
      <c r="AN44" s="177">
        <f>P44-'Individ-I&amp;O Tables'!Q44</f>
        <v>4.9497569132306296E-7</v>
      </c>
      <c r="AO44" s="177">
        <f>Q44-'Individ-I&amp;O Tables'!R44</f>
        <v>-4.7009943515696762E-7</v>
      </c>
      <c r="AP44" s="177">
        <f>R44-'Individ-I&amp;O Tables'!S44</f>
        <v>-1.217508047712812E-7</v>
      </c>
      <c r="AQ44" s="177">
        <f>S44-'Individ-I&amp;O Tables'!T44</f>
        <v>-7.3277426293483217E-8</v>
      </c>
      <c r="AR44" s="177">
        <f>T44-'Individ-I&amp;O Tables'!U44</f>
        <v>-5.4079795752670634E-8</v>
      </c>
      <c r="AS44" s="177">
        <f>U44-'Individ-I&amp;O Tables'!V44</f>
        <v>-5.9345699576773825E-8</v>
      </c>
      <c r="AT44" s="177">
        <f>V44-'Individ-I&amp;O Tables'!W44</f>
        <v>0</v>
      </c>
    </row>
    <row r="49" spans="1:46">
      <c r="A49" s="62"/>
      <c r="B49" s="59"/>
      <c r="C49" s="59"/>
      <c r="D49" s="59"/>
      <c r="E49" s="59"/>
      <c r="F49" s="59"/>
      <c r="G49" s="59"/>
      <c r="H49" s="59"/>
      <c r="I49" s="59"/>
    </row>
    <row r="50" spans="1:46">
      <c r="A50" s="62"/>
      <c r="B50" s="59"/>
      <c r="C50" s="59"/>
      <c r="D50" s="59"/>
      <c r="E50" s="59"/>
      <c r="F50" s="59"/>
      <c r="G50" s="59"/>
      <c r="H50" s="59"/>
      <c r="I50" s="59"/>
    </row>
    <row r="51" spans="1:46">
      <c r="A51" s="70" t="s">
        <v>199</v>
      </c>
      <c r="B51" s="71"/>
      <c r="C51" s="71"/>
      <c r="D51" s="71"/>
      <c r="E51" s="71"/>
      <c r="F51" s="71"/>
      <c r="G51" s="71"/>
      <c r="H51" s="71"/>
      <c r="I51" s="71"/>
      <c r="J51" s="71"/>
      <c r="K51" s="71"/>
      <c r="L51" s="71"/>
      <c r="M51" s="71"/>
      <c r="N51" s="71"/>
      <c r="O51" s="71"/>
      <c r="P51" s="71"/>
      <c r="Q51" s="71"/>
      <c r="R51" s="71"/>
      <c r="S51" s="71"/>
      <c r="T51" s="71"/>
      <c r="U51" s="71"/>
      <c r="V51" s="71"/>
    </row>
    <row r="52" spans="1:46">
      <c r="A52" s="72"/>
      <c r="B52" s="275" t="s">
        <v>182</v>
      </c>
      <c r="C52" s="275"/>
      <c r="D52" s="275"/>
      <c r="E52" s="275"/>
      <c r="F52" s="275"/>
      <c r="G52" s="275"/>
      <c r="H52" s="276"/>
      <c r="I52" s="277" t="s">
        <v>183</v>
      </c>
      <c r="J52" s="275"/>
      <c r="K52" s="275"/>
      <c r="L52" s="275"/>
      <c r="M52" s="275"/>
      <c r="N52" s="275"/>
      <c r="O52" s="276"/>
      <c r="P52" s="278" t="s">
        <v>184</v>
      </c>
      <c r="Q52" s="279"/>
      <c r="R52" s="279"/>
      <c r="S52" s="279"/>
      <c r="T52" s="279"/>
      <c r="U52" s="279"/>
      <c r="V52" s="280"/>
      <c r="Y52" s="72"/>
      <c r="Z52" s="275" t="s">
        <v>182</v>
      </c>
      <c r="AA52" s="275"/>
      <c r="AB52" s="275"/>
      <c r="AC52" s="275"/>
      <c r="AD52" s="275"/>
      <c r="AE52" s="275"/>
      <c r="AF52" s="276"/>
      <c r="AG52" s="277" t="s">
        <v>183</v>
      </c>
      <c r="AH52" s="275"/>
      <c r="AI52" s="275"/>
      <c r="AJ52" s="275"/>
      <c r="AK52" s="275"/>
      <c r="AL52" s="275"/>
      <c r="AM52" s="276"/>
      <c r="AN52" s="278" t="s">
        <v>184</v>
      </c>
      <c r="AO52" s="279"/>
      <c r="AP52" s="279"/>
      <c r="AQ52" s="279"/>
      <c r="AR52" s="279"/>
      <c r="AS52" s="279"/>
      <c r="AT52" s="280"/>
    </row>
    <row r="53" spans="1:46" ht="30">
      <c r="A53" s="104" t="s">
        <v>7</v>
      </c>
      <c r="B53" s="102" t="s">
        <v>40</v>
      </c>
      <c r="C53" s="102" t="s">
        <v>42</v>
      </c>
      <c r="D53" s="102" t="s">
        <v>13</v>
      </c>
      <c r="E53" s="102" t="s">
        <v>41</v>
      </c>
      <c r="F53" s="102" t="s">
        <v>185</v>
      </c>
      <c r="G53" s="102" t="s">
        <v>45</v>
      </c>
      <c r="H53" s="103" t="s">
        <v>46</v>
      </c>
      <c r="I53" s="76" t="s">
        <v>43</v>
      </c>
      <c r="J53" s="77" t="s">
        <v>187</v>
      </c>
      <c r="K53" s="77" t="s">
        <v>186</v>
      </c>
      <c r="L53" s="77" t="s">
        <v>188</v>
      </c>
      <c r="M53" s="77" t="s">
        <v>189</v>
      </c>
      <c r="N53" s="77" t="s">
        <v>44</v>
      </c>
      <c r="O53" s="78" t="s">
        <v>47</v>
      </c>
      <c r="P53" s="77" t="s">
        <v>43</v>
      </c>
      <c r="Q53" s="77" t="s">
        <v>187</v>
      </c>
      <c r="R53" s="77" t="s">
        <v>186</v>
      </c>
      <c r="S53" s="77" t="s">
        <v>188</v>
      </c>
      <c r="T53" s="77" t="s">
        <v>189</v>
      </c>
      <c r="U53" s="77" t="s">
        <v>44</v>
      </c>
      <c r="V53" s="79" t="s">
        <v>11</v>
      </c>
      <c r="Y53" s="104" t="s">
        <v>7</v>
      </c>
      <c r="Z53" s="74" t="s">
        <v>40</v>
      </c>
      <c r="AA53" s="74" t="s">
        <v>42</v>
      </c>
      <c r="AB53" s="74" t="s">
        <v>13</v>
      </c>
      <c r="AC53" s="74" t="s">
        <v>41</v>
      </c>
      <c r="AD53" s="74" t="s">
        <v>185</v>
      </c>
      <c r="AE53" s="74" t="s">
        <v>45</v>
      </c>
      <c r="AF53" s="75" t="s">
        <v>46</v>
      </c>
      <c r="AG53" s="76" t="s">
        <v>43</v>
      </c>
      <c r="AH53" s="77" t="s">
        <v>187</v>
      </c>
      <c r="AI53" s="77" t="s">
        <v>186</v>
      </c>
      <c r="AJ53" s="77" t="s">
        <v>188</v>
      </c>
      <c r="AK53" s="77" t="s">
        <v>189</v>
      </c>
      <c r="AL53" s="77" t="s">
        <v>44</v>
      </c>
      <c r="AM53" s="78" t="s">
        <v>47</v>
      </c>
      <c r="AN53" s="77" t="s">
        <v>43</v>
      </c>
      <c r="AO53" s="77" t="s">
        <v>187</v>
      </c>
      <c r="AP53" s="77" t="s">
        <v>186</v>
      </c>
      <c r="AQ53" s="77" t="s">
        <v>188</v>
      </c>
      <c r="AR53" s="77" t="s">
        <v>189</v>
      </c>
      <c r="AS53" s="77" t="s">
        <v>44</v>
      </c>
      <c r="AT53" s="79" t="s">
        <v>11</v>
      </c>
    </row>
    <row r="54" spans="1:46" ht="14">
      <c r="A54" s="80">
        <v>2006</v>
      </c>
      <c r="B54" s="83">
        <f>'5.Stata-DNSP&amp;State'!Z18</f>
        <v>1</v>
      </c>
      <c r="C54" s="98">
        <f>'5.Stata-DNSP&amp;State'!AA18</f>
        <v>1</v>
      </c>
      <c r="D54" s="98">
        <f>'5.Stata-DNSP&amp;State'!AB18</f>
        <v>1</v>
      </c>
      <c r="E54" s="98">
        <f>'5.Stata-DNSP&amp;State'!AC18</f>
        <v>1</v>
      </c>
      <c r="F54" s="98">
        <f>'5.Stata-DNSP&amp;State'!AD18</f>
        <v>1</v>
      </c>
      <c r="G54" s="98"/>
      <c r="H54" s="99">
        <f>'5.Stata-DNSP&amp;State'!C18</f>
        <v>1</v>
      </c>
      <c r="I54" s="83">
        <f>'5.Stata-DNSP&amp;State'!AE18</f>
        <v>1</v>
      </c>
      <c r="J54" s="98">
        <f>'5.Stata-DNSP&amp;State'!AF18</f>
        <v>1</v>
      </c>
      <c r="K54" s="98">
        <f>'5.Stata-DNSP&amp;State'!AG18</f>
        <v>1</v>
      </c>
      <c r="L54" s="98">
        <f>'5.Stata-DNSP&amp;State'!AH18</f>
        <v>1</v>
      </c>
      <c r="M54" s="98">
        <f>'5.Stata-DNSP&amp;State'!AI18</f>
        <v>1</v>
      </c>
      <c r="N54" s="98">
        <f>'5.Stata-DNSP&amp;State'!AJ18</f>
        <v>1</v>
      </c>
      <c r="O54" s="99">
        <f>'5.Stata-DNSP&amp;State'!D18</f>
        <v>1</v>
      </c>
      <c r="P54" s="83">
        <f t="shared" ref="P54:P68" si="12">$H54/I54</f>
        <v>1</v>
      </c>
      <c r="Q54" s="81">
        <f t="shared" ref="Q54:Q68" si="13">$H54/J54</f>
        <v>1</v>
      </c>
      <c r="R54" s="81">
        <f t="shared" ref="R54:R68" si="14">$H54/K54</f>
        <v>1</v>
      </c>
      <c r="S54" s="81">
        <f t="shared" ref="S54:S68" si="15">$H54/L54</f>
        <v>1</v>
      </c>
      <c r="T54" s="81">
        <f t="shared" ref="T54:T68" si="16">$H54/M54</f>
        <v>1</v>
      </c>
      <c r="U54" s="81">
        <f t="shared" ref="U54:U68" si="17">$H54/N54</f>
        <v>1</v>
      </c>
      <c r="V54" s="81">
        <f>'Index Tables'!F31</f>
        <v>1</v>
      </c>
      <c r="Y54" s="80">
        <v>2006</v>
      </c>
      <c r="Z54" s="176">
        <f>B54-'Individ-I&amp;O Tables'!B54</f>
        <v>0</v>
      </c>
      <c r="AA54" s="176">
        <f>C54-'Individ-I&amp;O Tables'!C54</f>
        <v>0</v>
      </c>
      <c r="AB54" s="176">
        <f>D54-'Individ-I&amp;O Tables'!D54</f>
        <v>0</v>
      </c>
      <c r="AC54" s="176">
        <f>E54-'Individ-I&amp;O Tables'!E54</f>
        <v>0</v>
      </c>
      <c r="AD54" s="176">
        <f>F54-'Individ-I&amp;O Tables'!F54</f>
        <v>0</v>
      </c>
      <c r="AE54" s="176"/>
      <c r="AF54" s="176">
        <f>H54-'Individ-I&amp;O Tables'!H54</f>
        <v>0</v>
      </c>
      <c r="AG54" s="176">
        <f>I54-'Individ-I&amp;O Tables'!I54</f>
        <v>0</v>
      </c>
      <c r="AH54" s="176">
        <f>J54-'Individ-I&amp;O Tables'!J54</f>
        <v>0</v>
      </c>
      <c r="AI54" s="176">
        <f>K54-'Individ-I&amp;O Tables'!K54</f>
        <v>0</v>
      </c>
      <c r="AJ54" s="176">
        <f>L54-'Individ-I&amp;O Tables'!L54</f>
        <v>0</v>
      </c>
      <c r="AK54" s="176">
        <f>M54-'Individ-I&amp;O Tables'!M54</f>
        <v>0</v>
      </c>
      <c r="AL54" s="176">
        <f>N54-'Individ-I&amp;O Tables'!N54</f>
        <v>0</v>
      </c>
      <c r="AM54" s="176">
        <f>O54-'Individ-I&amp;O Tables'!P54</f>
        <v>0</v>
      </c>
      <c r="AN54" s="176">
        <f>P54-'Individ-I&amp;O Tables'!Q54</f>
        <v>0</v>
      </c>
      <c r="AO54" s="176">
        <f>Q54-'Individ-I&amp;O Tables'!R54</f>
        <v>0</v>
      </c>
      <c r="AP54" s="176">
        <f>R54-'Individ-I&amp;O Tables'!S54</f>
        <v>0</v>
      </c>
      <c r="AQ54" s="176">
        <f>S54-'Individ-I&amp;O Tables'!T54</f>
        <v>0</v>
      </c>
      <c r="AR54" s="176">
        <f>T54-'Individ-I&amp;O Tables'!U54</f>
        <v>0</v>
      </c>
      <c r="AS54" s="176">
        <f>U54-'Individ-I&amp;O Tables'!V54</f>
        <v>0</v>
      </c>
      <c r="AT54" s="176">
        <f>V54-'Individ-I&amp;O Tables'!W54</f>
        <v>0</v>
      </c>
    </row>
    <row r="55" spans="1:46" ht="14">
      <c r="A55" s="84">
        <v>2007</v>
      </c>
      <c r="B55" s="85">
        <f>'5.Stata-DNSP&amp;State'!Z19</f>
        <v>1.0106766223907471</v>
      </c>
      <c r="C55" s="81">
        <f>'5.Stata-DNSP&amp;State'!AA19</f>
        <v>1</v>
      </c>
      <c r="D55" s="81">
        <f>'5.Stata-DNSP&amp;State'!AB19</f>
        <v>1.0099725723266602</v>
      </c>
      <c r="E55" s="81">
        <f>'5.Stata-DNSP&amp;State'!AC19</f>
        <v>1.0034211874008179</v>
      </c>
      <c r="F55" s="81">
        <f>'5.Stata-DNSP&amp;State'!AD19</f>
        <v>0.99267339706420898</v>
      </c>
      <c r="G55" s="81"/>
      <c r="H55" s="82">
        <f>'5.Stata-DNSP&amp;State'!C19</f>
        <v>1.0056761503219604</v>
      </c>
      <c r="I55" s="85">
        <f>'5.Stata-DNSP&amp;State'!AE19</f>
        <v>0.8462415337562561</v>
      </c>
      <c r="J55" s="81">
        <f>'5.Stata-DNSP&amp;State'!AF19</f>
        <v>0.94843500852584839</v>
      </c>
      <c r="K55" s="81">
        <f>'5.Stata-DNSP&amp;State'!AG19</f>
        <v>0.99793654680252075</v>
      </c>
      <c r="L55" s="81">
        <f>'5.Stata-DNSP&amp;State'!AH19</f>
        <v>0.99733233451843262</v>
      </c>
      <c r="M55" s="81">
        <f>'5.Stata-DNSP&amp;State'!AI19</f>
        <v>1.0306288003921509</v>
      </c>
      <c r="N55" s="81">
        <f>'5.Stata-DNSP&amp;State'!AJ19</f>
        <v>1.0450898408889771</v>
      </c>
      <c r="O55" s="82">
        <f>'5.Stata-DNSP&amp;State'!D19</f>
        <v>0.94912159442901611</v>
      </c>
      <c r="P55" s="85">
        <f t="shared" si="12"/>
        <v>1.1884032042932395</v>
      </c>
      <c r="Q55" s="81">
        <f t="shared" si="13"/>
        <v>1.0603532569775993</v>
      </c>
      <c r="R55" s="81">
        <f t="shared" si="14"/>
        <v>1.0077556068511953</v>
      </c>
      <c r="S55" s="81">
        <f t="shared" si="15"/>
        <v>1.0083661338500136</v>
      </c>
      <c r="T55" s="81">
        <f t="shared" si="16"/>
        <v>0.97578890667455054</v>
      </c>
      <c r="U55" s="81">
        <f t="shared" si="17"/>
        <v>0.96228679198193101</v>
      </c>
      <c r="V55" s="81">
        <f>'Index Tables'!F32</f>
        <v>0.98150389999999998</v>
      </c>
      <c r="Y55" s="84">
        <v>2007</v>
      </c>
      <c r="Z55" s="63">
        <f>B55-'Individ-I&amp;O Tables'!B55</f>
        <v>-3.7760925297725123E-7</v>
      </c>
      <c r="AA55" s="63">
        <f>C55-'Individ-I&amp;O Tables'!C55</f>
        <v>0</v>
      </c>
      <c r="AB55" s="63">
        <f>D55-'Individ-I&amp;O Tables'!D55</f>
        <v>-4.2767333985338496E-7</v>
      </c>
      <c r="AC55" s="63">
        <f>E55-'Individ-I&amp;O Tables'!E55</f>
        <v>1.8740081797474772E-7</v>
      </c>
      <c r="AD55" s="63">
        <f>F55-'Individ-I&amp;O Tables'!F55</f>
        <v>9.7064209003683288E-8</v>
      </c>
      <c r="AE55" s="63"/>
      <c r="AF55" s="63">
        <f>H55-'Individ-I&amp;O Tables'!H55</f>
        <v>1.5032196043485158E-7</v>
      </c>
      <c r="AG55" s="63">
        <f>I55-'Individ-I&amp;O Tables'!I55</f>
        <v>3.3756256123673722E-8</v>
      </c>
      <c r="AH55" s="63">
        <f>J55-'Individ-I&amp;O Tables'!J55</f>
        <v>8.5258483606409641E-9</v>
      </c>
      <c r="AI55" s="63">
        <f>K55-'Individ-I&amp;O Tables'!K55</f>
        <v>-5.3197479199518227E-8</v>
      </c>
      <c r="AJ55" s="63">
        <f>L55-'Individ-I&amp;O Tables'!L55</f>
        <v>-6.5481567390612838E-8</v>
      </c>
      <c r="AK55" s="63">
        <f>M55-'Individ-I&amp;O Tables'!M55</f>
        <v>-1.9960784913841678E-7</v>
      </c>
      <c r="AL55" s="63">
        <f>N55-'Individ-I&amp;O Tables'!N55</f>
        <v>-1.5911102302368363E-7</v>
      </c>
      <c r="AM55" s="63">
        <f>O55-'Individ-I&amp;O Tables'!P55</f>
        <v>9.4429016161967638E-8</v>
      </c>
      <c r="AN55" s="63">
        <f>P55-'Individ-I&amp;O Tables'!Q55</f>
        <v>-7.9570676048135169E-7</v>
      </c>
      <c r="AO55" s="63">
        <f>Q55-'Individ-I&amp;O Tables'!R55</f>
        <v>-7.4302240071766334E-7</v>
      </c>
      <c r="AP55" s="63">
        <f>R55-'Individ-I&amp;O Tables'!S55</f>
        <v>-3.9314880484475623E-7</v>
      </c>
      <c r="AQ55" s="63">
        <f>S55-'Individ-I&amp;O Tables'!T55</f>
        <v>1.3385001351728931E-7</v>
      </c>
      <c r="AR55" s="63">
        <f>T55-'Individ-I&amp;O Tables'!U55</f>
        <v>-1.9332544942685104E-7</v>
      </c>
      <c r="AS55" s="63">
        <f>U55-'Individ-I&amp;O Tables'!V55</f>
        <v>-3.0801806893965278E-7</v>
      </c>
      <c r="AT55" s="63">
        <f>V55-'Individ-I&amp;O Tables'!W55</f>
        <v>0</v>
      </c>
    </row>
    <row r="56" spans="1:46" ht="14">
      <c r="A56" s="84">
        <v>2008</v>
      </c>
      <c r="B56" s="85">
        <f>'5.Stata-DNSP&amp;State'!Z20</f>
        <v>1.0144429206848145</v>
      </c>
      <c r="C56" s="81">
        <f>'5.Stata-DNSP&amp;State'!AA20</f>
        <v>1.0279049873352051</v>
      </c>
      <c r="D56" s="81">
        <f>'5.Stata-DNSP&amp;State'!AB20</f>
        <v>1.0181888341903687</v>
      </c>
      <c r="E56" s="81">
        <f>'5.Stata-DNSP&amp;State'!AC20</f>
        <v>1.0124285221099854</v>
      </c>
      <c r="F56" s="81">
        <f>'5.Stata-DNSP&amp;State'!AD20</f>
        <v>1.1357038021087646</v>
      </c>
      <c r="G56" s="81"/>
      <c r="H56" s="82">
        <f>'5.Stata-DNSP&amp;State'!C20</f>
        <v>1.0037441253662109</v>
      </c>
      <c r="I56" s="85">
        <f>'5.Stata-DNSP&amp;State'!AE20</f>
        <v>1.2028634548187256</v>
      </c>
      <c r="J56" s="81">
        <f>'5.Stata-DNSP&amp;State'!AF20</f>
        <v>0.94886964559555054</v>
      </c>
      <c r="K56" s="81">
        <f>'5.Stata-DNSP&amp;State'!AG20</f>
        <v>0.99850362539291382</v>
      </c>
      <c r="L56" s="81">
        <f>'5.Stata-DNSP&amp;State'!AH20</f>
        <v>0.98820799589157104</v>
      </c>
      <c r="M56" s="81">
        <f>'5.Stata-DNSP&amp;State'!AI20</f>
        <v>1.0518112182617188</v>
      </c>
      <c r="N56" s="81">
        <f>'5.Stata-DNSP&amp;State'!AJ20</f>
        <v>1.0877234935760498</v>
      </c>
      <c r="O56" s="82">
        <f>'5.Stata-DNSP&amp;State'!D20</f>
        <v>1.1094884872436523</v>
      </c>
      <c r="P56" s="85">
        <f t="shared" si="12"/>
        <v>0.83446223371835471</v>
      </c>
      <c r="Q56" s="81">
        <f t="shared" si="13"/>
        <v>1.0578314208125172</v>
      </c>
      <c r="R56" s="81">
        <f t="shared" si="14"/>
        <v>1.0052483534761678</v>
      </c>
      <c r="S56" s="81">
        <f t="shared" si="15"/>
        <v>1.015721517675662</v>
      </c>
      <c r="T56" s="81">
        <f t="shared" si="16"/>
        <v>0.95430064629378442</v>
      </c>
      <c r="U56" s="81">
        <f t="shared" si="17"/>
        <v>0.92279345926992495</v>
      </c>
      <c r="V56" s="81">
        <f>'Index Tables'!F33</f>
        <v>0.9563296</v>
      </c>
      <c r="Y56" s="84">
        <v>2008</v>
      </c>
      <c r="Z56" s="63">
        <f>B56-'Individ-I&amp;O Tables'!B56</f>
        <v>-7.9315185530504095E-8</v>
      </c>
      <c r="AA56" s="63">
        <f>C56-'Individ-I&amp;O Tables'!C56</f>
        <v>-1.2664794990513428E-8</v>
      </c>
      <c r="AB56" s="63">
        <f>D56-'Individ-I&amp;O Tables'!D56</f>
        <v>-1.6580963135837123E-7</v>
      </c>
      <c r="AC56" s="63">
        <f>E56-'Individ-I&amp;O Tables'!E56</f>
        <v>-4.7789001467180015E-7</v>
      </c>
      <c r="AD56" s="63">
        <f>F56-'Individ-I&amp;O Tables'!F56</f>
        <v>-1.9789123539837306E-7</v>
      </c>
      <c r="AE56" s="63"/>
      <c r="AF56" s="63">
        <f>H56-'Individ-I&amp;O Tables'!H56</f>
        <v>1.2536621096792544E-7</v>
      </c>
      <c r="AG56" s="63">
        <f>I56-'Individ-I&amp;O Tables'!I56</f>
        <v>4.5481872557040504E-7</v>
      </c>
      <c r="AH56" s="63">
        <f>J56-'Individ-I&amp;O Tables'!J56</f>
        <v>4.5595550557386844E-8</v>
      </c>
      <c r="AI56" s="63">
        <f>K56-'Individ-I&amp;O Tables'!K56</f>
        <v>1.2539291383006912E-7</v>
      </c>
      <c r="AJ56" s="63">
        <f>L56-'Individ-I&amp;O Tables'!L56</f>
        <v>-4.1084289303938704E-9</v>
      </c>
      <c r="AK56" s="63">
        <f>M56-'Individ-I&amp;O Tables'!M56</f>
        <v>2.182617186985425E-7</v>
      </c>
      <c r="AL56" s="63">
        <f>N56-'Individ-I&amp;O Tables'!N56</f>
        <v>4.935760498092634E-7</v>
      </c>
      <c r="AM56" s="63">
        <f>O56-'Individ-I&amp;O Tables'!P56</f>
        <v>4.8724365231400668E-7</v>
      </c>
      <c r="AN56" s="63">
        <f>P56-'Individ-I&amp;O Tables'!Q56</f>
        <v>-3.6628164534757701E-7</v>
      </c>
      <c r="AO56" s="63">
        <f>Q56-'Individ-I&amp;O Tables'!R56</f>
        <v>-5.7918748286311939E-7</v>
      </c>
      <c r="AP56" s="63">
        <f>R56-'Individ-I&amp;O Tables'!S56</f>
        <v>-6.4652383224839127E-7</v>
      </c>
      <c r="AQ56" s="63">
        <f>S56-'Individ-I&amp;O Tables'!T56</f>
        <v>-4.8232433802475327E-7</v>
      </c>
      <c r="AR56" s="63">
        <f>T56-'Individ-I&amp;O Tables'!U56</f>
        <v>-2.5370621559162032E-7</v>
      </c>
      <c r="AS56" s="63">
        <f>U56-'Individ-I&amp;O Tables'!V56</f>
        <v>-4.4073007499090266E-7</v>
      </c>
      <c r="AT56" s="63">
        <f>V56-'Individ-I&amp;O Tables'!W56</f>
        <v>0</v>
      </c>
    </row>
    <row r="57" spans="1:46" ht="14">
      <c r="A57" s="84">
        <v>2009</v>
      </c>
      <c r="B57" s="85">
        <f>'5.Stata-DNSP&amp;State'!Z21</f>
        <v>1.0194885730743408</v>
      </c>
      <c r="C57" s="81">
        <f>'5.Stata-DNSP&amp;State'!AA21</f>
        <v>1.0430260896682739</v>
      </c>
      <c r="D57" s="81">
        <f>'5.Stata-DNSP&amp;State'!AB21</f>
        <v>1.0258333683013916</v>
      </c>
      <c r="E57" s="81">
        <f>'5.Stata-DNSP&amp;State'!AC21</f>
        <v>1.0185819864273071</v>
      </c>
      <c r="F57" s="81">
        <f>'5.Stata-DNSP&amp;State'!AD21</f>
        <v>1.2559059858322144</v>
      </c>
      <c r="G57" s="81"/>
      <c r="H57" s="82">
        <f>'5.Stata-DNSP&amp;State'!C21</f>
        <v>0.99938464164733887</v>
      </c>
      <c r="I57" s="85">
        <f>'5.Stata-DNSP&amp;State'!AE21</f>
        <v>1.0894514322280884</v>
      </c>
      <c r="J57" s="81">
        <f>'5.Stata-DNSP&amp;State'!AF21</f>
        <v>0.96104025840759277</v>
      </c>
      <c r="K57" s="81">
        <f>'5.Stata-DNSP&amp;State'!AG21</f>
        <v>0.99916046857833862</v>
      </c>
      <c r="L57" s="81">
        <f>'5.Stata-DNSP&amp;State'!AH21</f>
        <v>0.96118897199630737</v>
      </c>
      <c r="M57" s="81">
        <f>'5.Stata-DNSP&amp;State'!AI21</f>
        <v>1.0782715082168579</v>
      </c>
      <c r="N57" s="81">
        <f>'5.Stata-DNSP&amp;State'!AJ21</f>
        <v>1.1400938034057617</v>
      </c>
      <c r="O57" s="82">
        <f>'5.Stata-DNSP&amp;State'!D21</f>
        <v>1.08211350440979</v>
      </c>
      <c r="P57" s="85">
        <f t="shared" si="12"/>
        <v>0.91732831045386787</v>
      </c>
      <c r="Q57" s="81">
        <f t="shared" si="13"/>
        <v>1.0398988314009667</v>
      </c>
      <c r="R57" s="81">
        <f t="shared" si="14"/>
        <v>1.0002243614274684</v>
      </c>
      <c r="S57" s="81">
        <f t="shared" si="15"/>
        <v>1.03973793995129</v>
      </c>
      <c r="T57" s="81">
        <f t="shared" si="16"/>
        <v>0.92683951493814898</v>
      </c>
      <c r="U57" s="81">
        <f t="shared" si="17"/>
        <v>0.87658106610343167</v>
      </c>
      <c r="V57" s="81">
        <f>'Index Tables'!F34</f>
        <v>0.92591730000000005</v>
      </c>
      <c r="Y57" s="84">
        <v>2009</v>
      </c>
      <c r="Z57" s="63">
        <f>B57-'Individ-I&amp;O Tables'!B57</f>
        <v>-4.2692565926927273E-7</v>
      </c>
      <c r="AA57" s="63">
        <f>C57-'Individ-I&amp;O Tables'!C57</f>
        <v>8.9668273917098418E-8</v>
      </c>
      <c r="AB57" s="63">
        <f>D57-'Individ-I&amp;O Tables'!D57</f>
        <v>3.6830139160670683E-7</v>
      </c>
      <c r="AC57" s="63">
        <f>E57-'Individ-I&amp;O Tables'!E57</f>
        <v>-1.3572692969532341E-8</v>
      </c>
      <c r="AD57" s="63">
        <f>F57-'Individ-I&amp;O Tables'!F57</f>
        <v>-1.4167785611363115E-8</v>
      </c>
      <c r="AE57" s="63"/>
      <c r="AF57" s="63">
        <f>H57-'Individ-I&amp;O Tables'!H57</f>
        <v>-2.583526611532605E-7</v>
      </c>
      <c r="AG57" s="63">
        <f>I57-'Individ-I&amp;O Tables'!I57</f>
        <v>4.3222808843168536E-7</v>
      </c>
      <c r="AH57" s="63">
        <f>J57-'Individ-I&amp;O Tables'!J57</f>
        <v>5.8407592762321769E-8</v>
      </c>
      <c r="AI57" s="63">
        <f>K57-'Individ-I&amp;O Tables'!K57</f>
        <v>6.8578338674463168E-8</v>
      </c>
      <c r="AJ57" s="63">
        <f>L57-'Individ-I&amp;O Tables'!L57</f>
        <v>-2.800369258704194E-8</v>
      </c>
      <c r="AK57" s="63">
        <f>M57-'Individ-I&amp;O Tables'!M57</f>
        <v>-4.9178314198705664E-7</v>
      </c>
      <c r="AL57" s="63">
        <f>N57-'Individ-I&amp;O Tables'!N57</f>
        <v>-1.9659423822204758E-7</v>
      </c>
      <c r="AM57" s="63">
        <f>O57-'Individ-I&amp;O Tables'!P57</f>
        <v>-4.9559020998124481E-7</v>
      </c>
      <c r="AN57" s="63">
        <f>P57-'Individ-I&amp;O Tables'!Q57</f>
        <v>-1.8954613212329718E-7</v>
      </c>
      <c r="AO57" s="63">
        <f>Q57-'Individ-I&amp;O Tables'!R57</f>
        <v>-1.685990331790066E-7</v>
      </c>
      <c r="AP57" s="63">
        <f>R57-'Individ-I&amp;O Tables'!S57</f>
        <v>-6.3857253151944349E-7</v>
      </c>
      <c r="AQ57" s="63">
        <f>S57-'Individ-I&amp;O Tables'!T57</f>
        <v>-6.0048710004423356E-8</v>
      </c>
      <c r="AR57" s="63">
        <f>T57-'Individ-I&amp;O Tables'!U57</f>
        <v>-8.5061851007317557E-8</v>
      </c>
      <c r="AS57" s="63">
        <f>U57-'Individ-I&amp;O Tables'!V57</f>
        <v>-3.3389656828308745E-7</v>
      </c>
      <c r="AT57" s="63">
        <f>V57-'Individ-I&amp;O Tables'!W57</f>
        <v>0</v>
      </c>
    </row>
    <row r="58" spans="1:46" ht="14">
      <c r="A58" s="84">
        <v>2010</v>
      </c>
      <c r="B58" s="85">
        <f>'5.Stata-DNSP&amp;State'!Z22</f>
        <v>1.0137170553207397</v>
      </c>
      <c r="C58" s="81">
        <f>'5.Stata-DNSP&amp;State'!AA22</f>
        <v>1.0430260896682739</v>
      </c>
      <c r="D58" s="81">
        <f>'5.Stata-DNSP&amp;State'!AB22</f>
        <v>1.0327920913696289</v>
      </c>
      <c r="E58" s="81">
        <f>'5.Stata-DNSP&amp;State'!AC22</f>
        <v>1.0258859395980835</v>
      </c>
      <c r="F58" s="81">
        <f>'5.Stata-DNSP&amp;State'!AD22</f>
        <v>0.93721818923950195</v>
      </c>
      <c r="G58" s="81"/>
      <c r="H58" s="82">
        <f>'5.Stata-DNSP&amp;State'!C22</f>
        <v>1.0437847375869751</v>
      </c>
      <c r="I58" s="85">
        <f>'5.Stata-DNSP&amp;State'!AE22</f>
        <v>1.2349439859390259</v>
      </c>
      <c r="J58" s="81">
        <f>'5.Stata-DNSP&amp;State'!AF22</f>
        <v>0.97391897439956665</v>
      </c>
      <c r="K58" s="81">
        <f>'5.Stata-DNSP&amp;State'!AG22</f>
        <v>0.99575239419937134</v>
      </c>
      <c r="L58" s="81">
        <f>'5.Stata-DNSP&amp;State'!AH22</f>
        <v>0.99078935384750366</v>
      </c>
      <c r="M58" s="81">
        <f>'5.Stata-DNSP&amp;State'!AI22</f>
        <v>1.0998831987380981</v>
      </c>
      <c r="N58" s="81">
        <f>'5.Stata-DNSP&amp;State'!AJ22</f>
        <v>1.1925051212310791</v>
      </c>
      <c r="O58" s="82">
        <f>'5.Stata-DNSP&amp;State'!D22</f>
        <v>1.1550638675689697</v>
      </c>
      <c r="P58" s="85">
        <f t="shared" si="12"/>
        <v>0.84520816285712164</v>
      </c>
      <c r="Q58" s="81">
        <f t="shared" si="13"/>
        <v>1.0717367306972139</v>
      </c>
      <c r="R58" s="81">
        <f t="shared" si="14"/>
        <v>1.0482372361516881</v>
      </c>
      <c r="S58" s="81">
        <f t="shared" si="15"/>
        <v>1.0534880431785787</v>
      </c>
      <c r="T58" s="81">
        <f t="shared" si="16"/>
        <v>0.94899598319577472</v>
      </c>
      <c r="U58" s="81">
        <f t="shared" si="17"/>
        <v>0.8752874256082247</v>
      </c>
      <c r="V58" s="81">
        <f>'Index Tables'!F35</f>
        <v>0.93773989999999996</v>
      </c>
      <c r="Y58" s="84">
        <v>2010</v>
      </c>
      <c r="Z58" s="63">
        <f>B58-'Individ-I&amp;O Tables'!B58</f>
        <v>5.532073976688423E-8</v>
      </c>
      <c r="AA58" s="63">
        <f>C58-'Individ-I&amp;O Tables'!C58</f>
        <v>8.9668273917098418E-8</v>
      </c>
      <c r="AB58" s="63">
        <f>D58-'Individ-I&amp;O Tables'!D58</f>
        <v>9.1369628973936301E-8</v>
      </c>
      <c r="AC58" s="63">
        <f>E58-'Individ-I&amp;O Tables'!E58</f>
        <v>-6.0401916579522208E-8</v>
      </c>
      <c r="AD58" s="63">
        <f>F58-'Individ-I&amp;O Tables'!F58</f>
        <v>-1.0760498048156819E-8</v>
      </c>
      <c r="AE58" s="63"/>
      <c r="AF58" s="63">
        <f>H58-'Individ-I&amp;O Tables'!H58</f>
        <v>-2.6241302486518236E-7</v>
      </c>
      <c r="AG58" s="63">
        <f>I58-'Individ-I&amp;O Tables'!I58</f>
        <v>-1.4060974162788398E-8</v>
      </c>
      <c r="AH58" s="63">
        <f>J58-'Individ-I&amp;O Tables'!J58</f>
        <v>7.4399566618588153E-8</v>
      </c>
      <c r="AI58" s="63">
        <f>K58-'Individ-I&amp;O Tables'!K58</f>
        <v>9.4199371303282931E-8</v>
      </c>
      <c r="AJ58" s="63">
        <f>L58-'Individ-I&amp;O Tables'!L58</f>
        <v>5.384750367820601E-8</v>
      </c>
      <c r="AK58" s="63">
        <f>M58-'Individ-I&amp;O Tables'!M58</f>
        <v>1.9873809820047939E-7</v>
      </c>
      <c r="AL58" s="63">
        <f>N58-'Individ-I&amp;O Tables'!N58</f>
        <v>1.2123107917538789E-7</v>
      </c>
      <c r="AM58" s="63">
        <f>O58-'Individ-I&amp;O Tables'!P58</f>
        <v>-1.3243103036408854E-7</v>
      </c>
      <c r="AN58" s="63">
        <f>P58-'Individ-I&amp;O Tables'!Q58</f>
        <v>-2.3714287833431769E-7</v>
      </c>
      <c r="AO58" s="63">
        <f>Q58-'Individ-I&amp;O Tables'!R58</f>
        <v>-2.6930278607117941E-7</v>
      </c>
      <c r="AP58" s="63">
        <f>R58-'Individ-I&amp;O Tables'!S58</f>
        <v>-7.6384831193543334E-7</v>
      </c>
      <c r="AQ58" s="63">
        <f>S58-'Individ-I&amp;O Tables'!T58</f>
        <v>4.3178578712499416E-8</v>
      </c>
      <c r="AR58" s="63">
        <f>T58-'Individ-I&amp;O Tables'!U58</f>
        <v>-2.1680422523928655E-7</v>
      </c>
      <c r="AS58" s="63">
        <f>U58-'Individ-I&amp;O Tables'!V58</f>
        <v>-3.7439177524856149E-7</v>
      </c>
      <c r="AT58" s="63">
        <f>V58-'Individ-I&amp;O Tables'!W58</f>
        <v>0</v>
      </c>
    </row>
    <row r="59" spans="1:46" ht="14">
      <c r="A59" s="84">
        <v>2011</v>
      </c>
      <c r="B59" s="85">
        <f>'5.Stata-DNSP&amp;State'!Z23</f>
        <v>1.0149194002151489</v>
      </c>
      <c r="C59" s="81">
        <f>'5.Stata-DNSP&amp;State'!AA23</f>
        <v>1.0729163885116577</v>
      </c>
      <c r="D59" s="81">
        <f>'5.Stata-DNSP&amp;State'!AB23</f>
        <v>1.0404477119445801</v>
      </c>
      <c r="E59" s="81">
        <f>'5.Stata-DNSP&amp;State'!AC23</f>
        <v>1.0394923686981201</v>
      </c>
      <c r="F59" s="81">
        <f>'5.Stata-DNSP&amp;State'!AD23</f>
        <v>1.0684354305267334</v>
      </c>
      <c r="G59" s="81"/>
      <c r="H59" s="82">
        <f>'5.Stata-DNSP&amp;State'!C23</f>
        <v>1.0478484630584717</v>
      </c>
      <c r="I59" s="85">
        <f>'5.Stata-DNSP&amp;State'!AE23</f>
        <v>1.1804159879684448</v>
      </c>
      <c r="J59" s="81">
        <f>'5.Stata-DNSP&amp;State'!AF23</f>
        <v>0.99524474143981934</v>
      </c>
      <c r="K59" s="81">
        <f>'5.Stata-DNSP&amp;State'!AG23</f>
        <v>0.99374502897262573</v>
      </c>
      <c r="L59" s="81">
        <f>'5.Stata-DNSP&amp;State'!AH23</f>
        <v>1.0084966421127319</v>
      </c>
      <c r="M59" s="81">
        <f>'5.Stata-DNSP&amp;State'!AI23</f>
        <v>1.1323086023330688</v>
      </c>
      <c r="N59" s="81">
        <f>'5.Stata-DNSP&amp;State'!AJ23</f>
        <v>1.2130107879638672</v>
      </c>
      <c r="O59" s="82">
        <f>'5.Stata-DNSP&amp;State'!D23</f>
        <v>1.1461178064346313</v>
      </c>
      <c r="P59" s="85">
        <f t="shared" si="12"/>
        <v>0.88769423130389102</v>
      </c>
      <c r="Q59" s="81">
        <f t="shared" si="13"/>
        <v>1.0528550611003988</v>
      </c>
      <c r="R59" s="81">
        <f t="shared" si="14"/>
        <v>1.0544439796008642</v>
      </c>
      <c r="S59" s="81">
        <f t="shared" si="15"/>
        <v>1.0390202795948833</v>
      </c>
      <c r="T59" s="81">
        <f t="shared" si="16"/>
        <v>0.92540890433882517</v>
      </c>
      <c r="U59" s="81">
        <f t="shared" si="17"/>
        <v>0.86384100904606687</v>
      </c>
      <c r="V59" s="81">
        <f>'Index Tables'!F36</f>
        <v>0.92442219999999997</v>
      </c>
      <c r="Y59" s="84">
        <v>2011</v>
      </c>
      <c r="Z59" s="63">
        <f>B59-'Individ-I&amp;O Tables'!B59</f>
        <v>4.0021514902122135E-7</v>
      </c>
      <c r="AA59" s="63">
        <f>C59-'Individ-I&amp;O Tables'!C59</f>
        <v>3.8851165773401419E-7</v>
      </c>
      <c r="AB59" s="63">
        <f>D59-'Individ-I&amp;O Tables'!D59</f>
        <v>-2.8805541996135275E-7</v>
      </c>
      <c r="AC59" s="63">
        <f>E59-'Individ-I&amp;O Tables'!E59</f>
        <v>3.6869812003459401E-7</v>
      </c>
      <c r="AD59" s="63">
        <f>F59-'Individ-I&amp;O Tables'!F59</f>
        <v>4.3052673337484748E-7</v>
      </c>
      <c r="AE59" s="63"/>
      <c r="AF59" s="63">
        <f>H59-'Individ-I&amp;O Tables'!H59</f>
        <v>-5.3694152835070952E-7</v>
      </c>
      <c r="AG59" s="63">
        <f>I59-'Individ-I&amp;O Tables'!I59</f>
        <v>-1.2031555085556533E-8</v>
      </c>
      <c r="AH59" s="63">
        <f>J59-'Individ-I&amp;O Tables'!J59</f>
        <v>4.1439819353783491E-8</v>
      </c>
      <c r="AI59" s="63">
        <f>K59-'Individ-I&amp;O Tables'!K59</f>
        <v>1.2897262569033785E-7</v>
      </c>
      <c r="AJ59" s="63">
        <f>L59-'Individ-I&amp;O Tables'!L59</f>
        <v>-3.5788726804319992E-7</v>
      </c>
      <c r="AK59" s="63">
        <f>M59-'Individ-I&amp;O Tables'!M59</f>
        <v>-3.9766693116227714E-7</v>
      </c>
      <c r="AL59" s="63">
        <f>N59-'Individ-I&amp;O Tables'!N59</f>
        <v>-2.120361328739051E-7</v>
      </c>
      <c r="AM59" s="63">
        <f>O59-'Individ-I&amp;O Tables'!P59</f>
        <v>-1.9356536862247253E-7</v>
      </c>
      <c r="AN59" s="63">
        <f>P59-'Individ-I&amp;O Tables'!Q59</f>
        <v>-2.6869610902924279E-7</v>
      </c>
      <c r="AO59" s="63">
        <f>Q59-'Individ-I&amp;O Tables'!R59</f>
        <v>6.11003987405212E-8</v>
      </c>
      <c r="AP59" s="63">
        <f>R59-'Individ-I&amp;O Tables'!S59</f>
        <v>-2.0399135713944361E-8</v>
      </c>
      <c r="AQ59" s="63">
        <f>S59-'Individ-I&amp;O Tables'!T59</f>
        <v>-7.2040511667204044E-7</v>
      </c>
      <c r="AR59" s="63">
        <f>T59-'Individ-I&amp;O Tables'!U59</f>
        <v>-1.9566117481772949E-7</v>
      </c>
      <c r="AS59" s="63">
        <f>U59-'Individ-I&amp;O Tables'!V59</f>
        <v>-2.9095393316858065E-7</v>
      </c>
      <c r="AT59" s="63">
        <f>V59-'Individ-I&amp;O Tables'!W59</f>
        <v>0</v>
      </c>
    </row>
    <row r="60" spans="1:46" ht="14">
      <c r="A60" s="84">
        <v>2012</v>
      </c>
      <c r="B60" s="85">
        <f>'5.Stata-DNSP&amp;State'!Z24</f>
        <v>0.97425258159637451</v>
      </c>
      <c r="C60" s="81">
        <f>'5.Stata-DNSP&amp;State'!AA24</f>
        <v>1.0729163885116577</v>
      </c>
      <c r="D60" s="81">
        <f>'5.Stata-DNSP&amp;State'!AB24</f>
        <v>1.0488063097000122</v>
      </c>
      <c r="E60" s="81">
        <f>'5.Stata-DNSP&amp;State'!AC24</f>
        <v>1.0486263036727905</v>
      </c>
      <c r="F60" s="81">
        <f>'5.Stata-DNSP&amp;State'!AD24</f>
        <v>0.95572912693023682</v>
      </c>
      <c r="G60" s="81"/>
      <c r="H60" s="82">
        <f>'5.Stata-DNSP&amp;State'!C24</f>
        <v>1.0612534284591675</v>
      </c>
      <c r="I60" s="85">
        <f>'5.Stata-DNSP&amp;State'!AE24</f>
        <v>1.3033143281936646</v>
      </c>
      <c r="J60" s="81">
        <f>'5.Stata-DNSP&amp;State'!AF24</f>
        <v>1.0036368370056152</v>
      </c>
      <c r="K60" s="81">
        <f>'5.Stata-DNSP&amp;State'!AG24</f>
        <v>0.98907667398452759</v>
      </c>
      <c r="L60" s="81">
        <f>'5.Stata-DNSP&amp;State'!AH24</f>
        <v>1.0258303880691528</v>
      </c>
      <c r="M60" s="81">
        <f>'5.Stata-DNSP&amp;State'!AI24</f>
        <v>1.1687536239624023</v>
      </c>
      <c r="N60" s="81">
        <f>'5.Stata-DNSP&amp;State'!AJ24</f>
        <v>1.2650882005691528</v>
      </c>
      <c r="O60" s="82">
        <f>'5.Stata-DNSP&amp;State'!D24</f>
        <v>1.2116398811340332</v>
      </c>
      <c r="P60" s="85">
        <f t="shared" si="12"/>
        <v>0.81427281623613956</v>
      </c>
      <c r="Q60" s="81">
        <f t="shared" si="13"/>
        <v>1.0574078086107852</v>
      </c>
      <c r="R60" s="81">
        <f t="shared" si="14"/>
        <v>1.0729738718676616</v>
      </c>
      <c r="S60" s="81">
        <f t="shared" si="15"/>
        <v>1.0345310889616839</v>
      </c>
      <c r="T60" s="81">
        <f t="shared" si="16"/>
        <v>0.90802150829806283</v>
      </c>
      <c r="U60" s="81">
        <f t="shared" si="17"/>
        <v>0.83887702689956178</v>
      </c>
      <c r="V60" s="81">
        <f>'Index Tables'!F37</f>
        <v>0.90776349999999995</v>
      </c>
      <c r="Y60" s="84">
        <v>2012</v>
      </c>
      <c r="Z60" s="63">
        <f>B60-'Individ-I&amp;O Tables'!B60</f>
        <v>-1.8403625512419808E-8</v>
      </c>
      <c r="AA60" s="63">
        <f>C60-'Individ-I&amp;O Tables'!C60</f>
        <v>3.8851165773401419E-7</v>
      </c>
      <c r="AB60" s="63">
        <f>D60-'Individ-I&amp;O Tables'!D60</f>
        <v>3.097000123020166E-7</v>
      </c>
      <c r="AC60" s="63">
        <f>E60-'Individ-I&amp;O Tables'!E60</f>
        <v>3.036727904692782E-7</v>
      </c>
      <c r="AD60" s="63">
        <f>F60-'Individ-I&amp;O Tables'!F60</f>
        <v>2.6930236818323294E-8</v>
      </c>
      <c r="AE60" s="63"/>
      <c r="AF60" s="63">
        <f>H60-'Individ-I&amp;O Tables'!H60</f>
        <v>4.2845916747857871E-7</v>
      </c>
      <c r="AG60" s="63">
        <f>I60-'Individ-I&amp;O Tables'!I60</f>
        <v>3.2819366446723564E-7</v>
      </c>
      <c r="AH60" s="63">
        <f>J60-'Individ-I&amp;O Tables'!J60</f>
        <v>-1.6299438465594562E-7</v>
      </c>
      <c r="AI60" s="63">
        <f>K60-'Individ-I&amp;O Tables'!K60</f>
        <v>7.3984527615422735E-8</v>
      </c>
      <c r="AJ60" s="63">
        <f>L60-'Individ-I&amp;O Tables'!L60</f>
        <v>3.8806915281242027E-7</v>
      </c>
      <c r="AK60" s="63">
        <f>M60-'Individ-I&amp;O Tables'!M60</f>
        <v>-3.7603759772686374E-7</v>
      </c>
      <c r="AL60" s="63">
        <f>N60-'Individ-I&amp;O Tables'!N60</f>
        <v>2.0056915284172305E-7</v>
      </c>
      <c r="AM60" s="63">
        <f>O60-'Individ-I&amp;O Tables'!P60</f>
        <v>-1.1886596684718143E-7</v>
      </c>
      <c r="AN60" s="63">
        <f>P60-'Individ-I&amp;O Tables'!Q60</f>
        <v>-8.3763860403429646E-8</v>
      </c>
      <c r="AO60" s="63">
        <f>Q60-'Individ-I&amp;O Tables'!R60</f>
        <v>-1.9138921469874504E-7</v>
      </c>
      <c r="AP60" s="63">
        <f>R60-'Individ-I&amp;O Tables'!S60</f>
        <v>-1.2813233851716177E-7</v>
      </c>
      <c r="AQ60" s="63">
        <f>S60-'Individ-I&amp;O Tables'!T60</f>
        <v>8.8961683797350588E-8</v>
      </c>
      <c r="AR60" s="63">
        <f>T60-'Individ-I&amp;O Tables'!U60</f>
        <v>8.2980627924555961E-9</v>
      </c>
      <c r="AS60" s="63">
        <f>U60-'Individ-I&amp;O Tables'!V60</f>
        <v>-1.7310043820550902E-7</v>
      </c>
      <c r="AT60" s="63">
        <f>V60-'Individ-I&amp;O Tables'!W60</f>
        <v>0</v>
      </c>
    </row>
    <row r="61" spans="1:46" ht="14">
      <c r="A61" s="84">
        <v>2013</v>
      </c>
      <c r="B61" s="85">
        <f>'5.Stata-DNSP&amp;State'!Z25</f>
        <v>0.8744310736656189</v>
      </c>
      <c r="C61" s="81">
        <f>'5.Stata-DNSP&amp;State'!AA25</f>
        <v>1.0729163885116577</v>
      </c>
      <c r="D61" s="81">
        <f>'5.Stata-DNSP&amp;State'!AB25</f>
        <v>1.0574688911437988</v>
      </c>
      <c r="E61" s="81">
        <f>'5.Stata-DNSP&amp;State'!AC25</f>
        <v>1.0573303699493408</v>
      </c>
      <c r="F61" s="81">
        <f>'5.Stata-DNSP&amp;State'!AD25</f>
        <v>0.82200300693511963</v>
      </c>
      <c r="G61" s="81"/>
      <c r="H61" s="82">
        <f>'5.Stata-DNSP&amp;State'!C25</f>
        <v>1.0679091215133667</v>
      </c>
      <c r="I61" s="85">
        <f>'5.Stata-DNSP&amp;State'!AE25</f>
        <v>1.0298038721084595</v>
      </c>
      <c r="J61" s="81">
        <f>'5.Stata-DNSP&amp;State'!AF25</f>
        <v>1.0153367519378662</v>
      </c>
      <c r="K61" s="81">
        <f>'5.Stata-DNSP&amp;State'!AG25</f>
        <v>0.98554706573486328</v>
      </c>
      <c r="L61" s="81">
        <f>'5.Stata-DNSP&amp;State'!AH25</f>
        <v>1.054099440574646</v>
      </c>
      <c r="M61" s="81">
        <f>'5.Stata-DNSP&amp;State'!AI25</f>
        <v>1.2004538774490356</v>
      </c>
      <c r="N61" s="81">
        <f>'5.Stata-DNSP&amp;State'!AJ25</f>
        <v>1.3094203472137451</v>
      </c>
      <c r="O61" s="82">
        <f>'5.Stata-DNSP&amp;State'!D25</f>
        <v>1.1340619325637817</v>
      </c>
      <c r="P61" s="85">
        <f t="shared" si="12"/>
        <v>1.037002433606012</v>
      </c>
      <c r="Q61" s="81">
        <f t="shared" si="13"/>
        <v>1.0517782592574938</v>
      </c>
      <c r="R61" s="81">
        <f t="shared" si="14"/>
        <v>1.0835698858451686</v>
      </c>
      <c r="S61" s="81">
        <f t="shared" si="15"/>
        <v>1.0131009280596832</v>
      </c>
      <c r="T61" s="81">
        <f t="shared" si="16"/>
        <v>0.8895877980607414</v>
      </c>
      <c r="U61" s="81">
        <f t="shared" si="17"/>
        <v>0.81555867356553691</v>
      </c>
      <c r="V61" s="81">
        <f>'Index Tables'!F38</f>
        <v>0.88938830000000002</v>
      </c>
      <c r="Y61" s="84">
        <v>2013</v>
      </c>
      <c r="Z61" s="63">
        <f>B61-'Individ-I&amp;O Tables'!B61</f>
        <v>-2.6334381120207695E-8</v>
      </c>
      <c r="AA61" s="63">
        <f>C61-'Individ-I&amp;O Tables'!C61</f>
        <v>3.8851165773401419E-7</v>
      </c>
      <c r="AB61" s="63">
        <f>D61-'Individ-I&amp;O Tables'!D61</f>
        <v>-1.0885620116418693E-7</v>
      </c>
      <c r="AC61" s="63">
        <f>E61-'Individ-I&amp;O Tables'!E61</f>
        <v>3.6994934071721275E-7</v>
      </c>
      <c r="AD61" s="63">
        <f>F61-'Individ-I&amp;O Tables'!F61</f>
        <v>6.9351195897127127E-9</v>
      </c>
      <c r="AE61" s="63"/>
      <c r="AF61" s="63">
        <f>H61-'Individ-I&amp;O Tables'!H61</f>
        <v>1.2151336670207513E-7</v>
      </c>
      <c r="AG61" s="63">
        <f>I61-'Individ-I&amp;O Tables'!I61</f>
        <v>-1.2789154046899398E-7</v>
      </c>
      <c r="AH61" s="63">
        <f>J61-'Individ-I&amp;O Tables'!J61</f>
        <v>-2.480621337230815E-7</v>
      </c>
      <c r="AI61" s="63">
        <f>K61-'Individ-I&amp;O Tables'!K61</f>
        <v>1.6573486327775555E-7</v>
      </c>
      <c r="AJ61" s="63">
        <f>L61-'Individ-I&amp;O Tables'!L61</f>
        <v>4.4057464609892349E-7</v>
      </c>
      <c r="AK61" s="63">
        <f>M61-'Individ-I&amp;O Tables'!M61</f>
        <v>-1.2255096426549983E-7</v>
      </c>
      <c r="AL61" s="63">
        <f>N61-'Individ-I&amp;O Tables'!N61</f>
        <v>3.4721374508883684E-7</v>
      </c>
      <c r="AM61" s="63">
        <f>O61-'Individ-I&amp;O Tables'!P61</f>
        <v>-6.7436218165184414E-8</v>
      </c>
      <c r="AN61" s="63">
        <f>P61-'Individ-I&amp;O Tables'!Q61</f>
        <v>-5.6639398793301154E-7</v>
      </c>
      <c r="AO61" s="63">
        <f>Q61-'Individ-I&amp;O Tables'!R61</f>
        <v>-7.4074250622224724E-7</v>
      </c>
      <c r="AP61" s="63">
        <f>R61-'Individ-I&amp;O Tables'!S61</f>
        <v>-1.141548313654539E-7</v>
      </c>
      <c r="AQ61" s="63">
        <f>S61-'Individ-I&amp;O Tables'!T61</f>
        <v>-7.1940316814789185E-8</v>
      </c>
      <c r="AR61" s="63">
        <f>T61-'Individ-I&amp;O Tables'!U61</f>
        <v>-2.0193925864830931E-7</v>
      </c>
      <c r="AS61" s="63">
        <f>U61-'Individ-I&amp;O Tables'!V61</f>
        <v>-3.264344631270788E-7</v>
      </c>
      <c r="AT61" s="63">
        <f>V61-'Individ-I&amp;O Tables'!W61</f>
        <v>0</v>
      </c>
    </row>
    <row r="62" spans="1:46" ht="14">
      <c r="A62" s="84">
        <v>2014</v>
      </c>
      <c r="B62" s="85">
        <f>'5.Stata-DNSP&amp;State'!Z26</f>
        <v>0.84738481044769287</v>
      </c>
      <c r="C62" s="81">
        <f>'5.Stata-DNSP&amp;State'!AA26</f>
        <v>1.0729163885116577</v>
      </c>
      <c r="D62" s="81">
        <f>'5.Stata-DNSP&amp;State'!AB26</f>
        <v>1.0678861141204834</v>
      </c>
      <c r="E62" s="81">
        <f>'5.Stata-DNSP&amp;State'!AC26</f>
        <v>1.0652798414230347</v>
      </c>
      <c r="F62" s="81">
        <f>'5.Stata-DNSP&amp;State'!AD26</f>
        <v>0.93935674428939819</v>
      </c>
      <c r="G62" s="81"/>
      <c r="H62" s="82">
        <f>'5.Stata-DNSP&amp;State'!C26</f>
        <v>1.0594135522842407</v>
      </c>
      <c r="I62" s="85">
        <f>'5.Stata-DNSP&amp;State'!AE26</f>
        <v>1.1480436325073242</v>
      </c>
      <c r="J62" s="81">
        <f>'5.Stata-DNSP&amp;State'!AF26</f>
        <v>0.97436457872390747</v>
      </c>
      <c r="K62" s="81">
        <f>'5.Stata-DNSP&amp;State'!AG26</f>
        <v>1.0038695335388184</v>
      </c>
      <c r="L62" s="81">
        <f>'5.Stata-DNSP&amp;State'!AH26</f>
        <v>1.1068685054779053</v>
      </c>
      <c r="M62" s="81">
        <f>'5.Stata-DNSP&amp;State'!AI26</f>
        <v>1.231292724609375</v>
      </c>
      <c r="N62" s="81">
        <f>'5.Stata-DNSP&amp;State'!AJ26</f>
        <v>1.3492940664291382</v>
      </c>
      <c r="O62" s="82">
        <f>'5.Stata-DNSP&amp;State'!D26</f>
        <v>1.1959307193756104</v>
      </c>
      <c r="P62" s="85">
        <f t="shared" si="12"/>
        <v>0.92279903157555465</v>
      </c>
      <c r="Q62" s="81">
        <f t="shared" si="13"/>
        <v>1.0872866023842114</v>
      </c>
      <c r="R62" s="81">
        <f t="shared" si="14"/>
        <v>1.0553299177729001</v>
      </c>
      <c r="S62" s="81">
        <f t="shared" si="15"/>
        <v>0.95712683759741157</v>
      </c>
      <c r="T62" s="81">
        <f t="shared" si="16"/>
        <v>0.86040754656480034</v>
      </c>
      <c r="U62" s="81">
        <f t="shared" si="17"/>
        <v>0.78516135114115149</v>
      </c>
      <c r="V62" s="81">
        <f>'Index Tables'!F39</f>
        <v>0.86019659999999998</v>
      </c>
      <c r="Y62" s="84">
        <v>2014</v>
      </c>
      <c r="Z62" s="63">
        <f>B62-'Individ-I&amp;O Tables'!B62</f>
        <v>1.0447692821990984E-8</v>
      </c>
      <c r="AA62" s="63">
        <f>C62-'Individ-I&amp;O Tables'!C62</f>
        <v>3.8851165773401419E-7</v>
      </c>
      <c r="AB62" s="63">
        <f>D62-'Individ-I&amp;O Tables'!D62</f>
        <v>1.1412048350756265E-7</v>
      </c>
      <c r="AC62" s="63">
        <f>E62-'Individ-I&amp;O Tables'!E62</f>
        <v>-1.5857696533672083E-7</v>
      </c>
      <c r="AD62" s="63">
        <f>F62-'Individ-I&amp;O Tables'!F62</f>
        <v>4.4289398148933401E-8</v>
      </c>
      <c r="AE62" s="63"/>
      <c r="AF62" s="63">
        <f>H62-'Individ-I&amp;O Tables'!H62</f>
        <v>-4.4771575935520502E-7</v>
      </c>
      <c r="AG62" s="63">
        <f>I62-'Individ-I&amp;O Tables'!I62</f>
        <v>-3.6749267584568202E-7</v>
      </c>
      <c r="AH62" s="63">
        <f>J62-'Individ-I&amp;O Tables'!J62</f>
        <v>-1.212760925017875E-7</v>
      </c>
      <c r="AI62" s="63">
        <f>K62-'Individ-I&amp;O Tables'!K62</f>
        <v>5.3353881845907836E-7</v>
      </c>
      <c r="AJ62" s="63">
        <f>L62-'Individ-I&amp;O Tables'!L62</f>
        <v>-4.9452209482936382E-7</v>
      </c>
      <c r="AK62" s="63">
        <f>M62-'Individ-I&amp;O Tables'!M62</f>
        <v>-2.7539062497083933E-7</v>
      </c>
      <c r="AL62" s="63">
        <f>N62-'Individ-I&amp;O Tables'!N62</f>
        <v>6.6429138190216008E-8</v>
      </c>
      <c r="AM62" s="63">
        <f>O62-'Individ-I&amp;O Tables'!P62</f>
        <v>7.1937561041401921E-7</v>
      </c>
      <c r="AN62" s="63">
        <f>P62-'Individ-I&amp;O Tables'!Q62</f>
        <v>-2.6842444533770049E-7</v>
      </c>
      <c r="AO62" s="63">
        <f>Q62-'Individ-I&amp;O Tables'!R62</f>
        <v>-3.9761578851660317E-7</v>
      </c>
      <c r="AP62" s="63">
        <f>R62-'Individ-I&amp;O Tables'!S62</f>
        <v>-8.2227100017817634E-8</v>
      </c>
      <c r="AQ62" s="63">
        <f>S62-'Individ-I&amp;O Tables'!T62</f>
        <v>-2.6240258843568398E-7</v>
      </c>
      <c r="AR62" s="63">
        <f>T62-'Individ-I&amp;O Tables'!U62</f>
        <v>-2.5343519960419059E-7</v>
      </c>
      <c r="AS62" s="63">
        <f>U62-'Individ-I&amp;O Tables'!V62</f>
        <v>-3.4885884847568605E-7</v>
      </c>
      <c r="AT62" s="63">
        <f>V62-'Individ-I&amp;O Tables'!W62</f>
        <v>0</v>
      </c>
    </row>
    <row r="63" spans="1:46" ht="14">
      <c r="A63" s="84">
        <v>2015</v>
      </c>
      <c r="B63" s="85">
        <f>'5.Stata-DNSP&amp;State'!Z27</f>
        <v>0.85092467069625854</v>
      </c>
      <c r="C63" s="81">
        <f>'5.Stata-DNSP&amp;State'!AA27</f>
        <v>1.0729163885116577</v>
      </c>
      <c r="D63" s="81">
        <f>'5.Stata-DNSP&amp;State'!AB27</f>
        <v>1.0797857046127319</v>
      </c>
      <c r="E63" s="81">
        <f>'5.Stata-DNSP&amp;State'!AC27</f>
        <v>1.0666244029998779</v>
      </c>
      <c r="F63" s="81">
        <f>'5.Stata-DNSP&amp;State'!AD27</f>
        <v>0.88627076148986816</v>
      </c>
      <c r="G63" s="81"/>
      <c r="H63" s="82">
        <f>'5.Stata-DNSP&amp;State'!C27</f>
        <v>1.0678489208221436</v>
      </c>
      <c r="I63" s="85">
        <f>'5.Stata-DNSP&amp;State'!AE27</f>
        <v>1.3470968008041382</v>
      </c>
      <c r="J63" s="81">
        <f>'5.Stata-DNSP&amp;State'!AF27</f>
        <v>1.0158193111419678</v>
      </c>
      <c r="K63" s="81">
        <f>'5.Stata-DNSP&amp;State'!AG27</f>
        <v>1.0154072046279907</v>
      </c>
      <c r="L63" s="81">
        <f>'5.Stata-DNSP&amp;State'!AH27</f>
        <v>1.0203942060470581</v>
      </c>
      <c r="M63" s="81">
        <f>'5.Stata-DNSP&amp;State'!AI27</f>
        <v>1.2435671091079712</v>
      </c>
      <c r="N63" s="81">
        <f>'5.Stata-DNSP&amp;State'!AJ27</f>
        <v>1.367889404296875</v>
      </c>
      <c r="O63" s="82">
        <f>'5.Stata-DNSP&amp;State'!D27</f>
        <v>1.2721462249755859</v>
      </c>
      <c r="P63" s="85">
        <f t="shared" si="12"/>
        <v>0.79270392460638317</v>
      </c>
      <c r="Q63" s="81">
        <f t="shared" si="13"/>
        <v>1.0512193547705693</v>
      </c>
      <c r="R63" s="81">
        <f t="shared" si="14"/>
        <v>1.0516459957691215</v>
      </c>
      <c r="S63" s="81">
        <f t="shared" si="15"/>
        <v>1.0465062565955974</v>
      </c>
      <c r="T63" s="81">
        <f t="shared" si="16"/>
        <v>0.85869826646358249</v>
      </c>
      <c r="U63" s="81">
        <f t="shared" si="17"/>
        <v>0.78065442825112108</v>
      </c>
      <c r="V63" s="81">
        <f>'Index Tables'!F40</f>
        <v>0.86303209999999997</v>
      </c>
      <c r="Y63" s="84">
        <v>2015</v>
      </c>
      <c r="Z63" s="63">
        <f>B63-'Individ-I&amp;O Tables'!B63</f>
        <v>7.0696258513969212E-8</v>
      </c>
      <c r="AA63" s="63">
        <f>C63-'Individ-I&amp;O Tables'!C63</f>
        <v>3.8851165773401419E-7</v>
      </c>
      <c r="AB63" s="63">
        <f>D63-'Individ-I&amp;O Tables'!D63</f>
        <v>-2.9538726797895265E-7</v>
      </c>
      <c r="AC63" s="63">
        <f>E63-'Individ-I&amp;O Tables'!E63</f>
        <v>4.0299987791314607E-7</v>
      </c>
      <c r="AD63" s="63">
        <f>F63-'Individ-I&amp;O Tables'!F63</f>
        <v>6.1489868197206476E-8</v>
      </c>
      <c r="AE63" s="63"/>
      <c r="AF63" s="63">
        <f>H63-'Individ-I&amp;O Tables'!H63</f>
        <v>-7.9177856493473087E-8</v>
      </c>
      <c r="AG63" s="63">
        <f>I63-'Individ-I&amp;O Tables'!I63</f>
        <v>-1.9919586180527915E-7</v>
      </c>
      <c r="AH63" s="63">
        <f>J63-'Individ-I&amp;O Tables'!J63</f>
        <v>3.1114196774595371E-7</v>
      </c>
      <c r="AI63" s="63">
        <f>K63-'Individ-I&amp;O Tables'!K63</f>
        <v>2.0462799077414218E-7</v>
      </c>
      <c r="AJ63" s="63">
        <f>L63-'Individ-I&amp;O Tables'!L63</f>
        <v>2.0604705808224821E-7</v>
      </c>
      <c r="AK63" s="63">
        <f>M63-'Individ-I&amp;O Tables'!M63</f>
        <v>1.0910797110241788E-7</v>
      </c>
      <c r="AL63" s="63">
        <f>N63-'Individ-I&amp;O Tables'!N63</f>
        <v>4.0429687508947154E-7</v>
      </c>
      <c r="AM63" s="63">
        <f>O63-'Individ-I&amp;O Tables'!P63</f>
        <v>2.2497558593848055E-7</v>
      </c>
      <c r="AN63" s="63">
        <f>P63-'Individ-I&amp;O Tables'!Q63</f>
        <v>-7.5393616794094953E-8</v>
      </c>
      <c r="AO63" s="63">
        <f>Q63-'Individ-I&amp;O Tables'!R63</f>
        <v>3.547705693662806E-7</v>
      </c>
      <c r="AP63" s="63">
        <f>R63-'Individ-I&amp;O Tables'!S63</f>
        <v>-4.2308785364042478E-9</v>
      </c>
      <c r="AQ63" s="63">
        <f>S63-'Individ-I&amp;O Tables'!T63</f>
        <v>2.5659559743651528E-7</v>
      </c>
      <c r="AR63" s="63">
        <f>T63-'Individ-I&amp;O Tables'!U63</f>
        <v>-3.3536417531898621E-8</v>
      </c>
      <c r="AS63" s="63">
        <f>U63-'Individ-I&amp;O Tables'!V63</f>
        <v>-1.7174887889659374E-7</v>
      </c>
      <c r="AT63" s="63">
        <f>V63-'Individ-I&amp;O Tables'!W63</f>
        <v>0</v>
      </c>
    </row>
    <row r="64" spans="1:46" ht="14">
      <c r="A64" s="84">
        <v>2016</v>
      </c>
      <c r="B64" s="85">
        <f>'5.Stata-DNSP&amp;State'!Z28</f>
        <v>0.85051262378692627</v>
      </c>
      <c r="C64" s="81">
        <f>'5.Stata-DNSP&amp;State'!AA28</f>
        <v>1.0729163885116577</v>
      </c>
      <c r="D64" s="81">
        <f>'5.Stata-DNSP&amp;State'!AB28</f>
        <v>1.0918949842453003</v>
      </c>
      <c r="E64" s="81">
        <f>'5.Stata-DNSP&amp;State'!AC28</f>
        <v>1.0699703693389893</v>
      </c>
      <c r="F64" s="81">
        <f>'5.Stata-DNSP&amp;State'!AD28</f>
        <v>0.95403498411178589</v>
      </c>
      <c r="G64" s="81"/>
      <c r="H64" s="82">
        <f>'5.Stata-DNSP&amp;State'!C28</f>
        <v>1.0659189224243164</v>
      </c>
      <c r="I64" s="85">
        <f>'5.Stata-DNSP&amp;State'!AE28</f>
        <v>1.2035726308822632</v>
      </c>
      <c r="J64" s="81">
        <f>'5.Stata-DNSP&amp;State'!AF28</f>
        <v>0.99926269054412842</v>
      </c>
      <c r="K64" s="81">
        <f>'5.Stata-DNSP&amp;State'!AG28</f>
        <v>1.0317081212997437</v>
      </c>
      <c r="L64" s="81">
        <f>'5.Stata-DNSP&amp;State'!AH28</f>
        <v>1.0743377208709717</v>
      </c>
      <c r="M64" s="81">
        <f>'5.Stata-DNSP&amp;State'!AI28</f>
        <v>1.2573250532150269</v>
      </c>
      <c r="N64" s="81">
        <f>'5.Stata-DNSP&amp;State'!AJ28</f>
        <v>1.3840386867523193</v>
      </c>
      <c r="O64" s="82">
        <f>'5.Stata-DNSP&amp;State'!D28</f>
        <v>1.2307870388031006</v>
      </c>
      <c r="P64" s="85">
        <f t="shared" si="12"/>
        <v>0.88562908051752431</v>
      </c>
      <c r="Q64" s="81">
        <f t="shared" si="13"/>
        <v>1.0667054144129926</v>
      </c>
      <c r="R64" s="81">
        <f t="shared" si="14"/>
        <v>1.0331593794972498</v>
      </c>
      <c r="S64" s="81">
        <f t="shared" si="15"/>
        <v>0.9921637318665214</v>
      </c>
      <c r="T64" s="81">
        <f t="shared" si="16"/>
        <v>0.84776718613752433</v>
      </c>
      <c r="U64" s="81">
        <f t="shared" si="17"/>
        <v>0.77015110388678598</v>
      </c>
      <c r="V64" s="81">
        <f>'Index Tables'!F41</f>
        <v>0.84945479999999995</v>
      </c>
      <c r="Y64" s="84">
        <v>2016</v>
      </c>
      <c r="Z64" s="63">
        <f>B64-'Individ-I&amp;O Tables'!B64</f>
        <v>2.3786926317548307E-8</v>
      </c>
      <c r="AA64" s="63">
        <f>C64-'Individ-I&amp;O Tables'!C64</f>
        <v>3.8851165773401419E-7</v>
      </c>
      <c r="AB64" s="63">
        <f>D64-'Individ-I&amp;O Tables'!D64</f>
        <v>-1.5754699767001057E-8</v>
      </c>
      <c r="AC64" s="63">
        <f>E64-'Individ-I&amp;O Tables'!E64</f>
        <v>3.6933898917013153E-7</v>
      </c>
      <c r="AD64" s="63">
        <f>F64-'Individ-I&amp;O Tables'!F64</f>
        <v>-1.5888214077719454E-8</v>
      </c>
      <c r="AE64" s="63"/>
      <c r="AF64" s="63">
        <f>H64-'Individ-I&amp;O Tables'!H64</f>
        <v>-7.7575683654629302E-8</v>
      </c>
      <c r="AG64" s="63">
        <f>I64-'Individ-I&amp;O Tables'!I64</f>
        <v>-3.6911773682035687E-7</v>
      </c>
      <c r="AH64" s="63">
        <f>J64-'Individ-I&amp;O Tables'!J64</f>
        <v>-9.4558715302284213E-9</v>
      </c>
      <c r="AI64" s="63">
        <f>K64-'Individ-I&amp;O Tables'!K64</f>
        <v>1.2129974358288109E-7</v>
      </c>
      <c r="AJ64" s="63">
        <f>L64-'Individ-I&amp;O Tables'!L64</f>
        <v>-2.7912902833548969E-7</v>
      </c>
      <c r="AK64" s="63">
        <f>M64-'Individ-I&amp;O Tables'!M64</f>
        <v>5.321502682953394E-8</v>
      </c>
      <c r="AL64" s="63">
        <f>N64-'Individ-I&amp;O Tables'!N64</f>
        <v>-3.13247680683304E-7</v>
      </c>
      <c r="AM64" s="63">
        <f>O64-'Individ-I&amp;O Tables'!P64</f>
        <v>3.8803100510520494E-8</v>
      </c>
      <c r="AN64" s="63">
        <f>P64-'Individ-I&amp;O Tables'!Q64</f>
        <v>-1.1948247569115722E-7</v>
      </c>
      <c r="AO64" s="63">
        <f>Q64-'Individ-I&amp;O Tables'!R64</f>
        <v>-5.855870073290248E-7</v>
      </c>
      <c r="AP64" s="63">
        <f>R64-'Individ-I&amp;O Tables'!S64</f>
        <v>-6.2050275029257307E-7</v>
      </c>
      <c r="AQ64" s="63">
        <f>S64-'Individ-I&amp;O Tables'!T64</f>
        <v>-1.6813347858413152E-7</v>
      </c>
      <c r="AR64" s="63">
        <f>T64-'Individ-I&amp;O Tables'!U64</f>
        <v>-1.1386247567024554E-7</v>
      </c>
      <c r="AS64" s="63">
        <f>U64-'Individ-I&amp;O Tables'!V64</f>
        <v>-1.9611321400159198E-7</v>
      </c>
      <c r="AT64" s="63">
        <f>V64-'Individ-I&amp;O Tables'!W64</f>
        <v>0</v>
      </c>
    </row>
    <row r="65" spans="1:46" ht="14">
      <c r="A65" s="84">
        <v>2017</v>
      </c>
      <c r="B65" s="85">
        <f>'5.Stata-DNSP&amp;State'!Z29</f>
        <v>0.85220998525619507</v>
      </c>
      <c r="C65" s="81">
        <f>'5.Stata-DNSP&amp;State'!AA29</f>
        <v>1.0729163885116577</v>
      </c>
      <c r="D65" s="81">
        <f>'5.Stata-DNSP&amp;State'!AB29</f>
        <v>1.1039450168609619</v>
      </c>
      <c r="E65" s="81">
        <f>'5.Stata-DNSP&amp;State'!AC29</f>
        <v>1.0748504400253296</v>
      </c>
      <c r="F65" s="81">
        <f>'5.Stata-DNSP&amp;State'!AD29</f>
        <v>1.0020835399627686</v>
      </c>
      <c r="G65" s="81"/>
      <c r="H65" s="82">
        <f>'5.Stata-DNSP&amp;State'!C29</f>
        <v>1.065549373626709</v>
      </c>
      <c r="I65" s="85">
        <f>'5.Stata-DNSP&amp;State'!AE29</f>
        <v>1.0636894702911377</v>
      </c>
      <c r="J65" s="81">
        <f>'5.Stata-DNSP&amp;State'!AF29</f>
        <v>1.0229742527008057</v>
      </c>
      <c r="K65" s="81">
        <f>'5.Stata-DNSP&amp;State'!AG29</f>
        <v>1.0462044477462769</v>
      </c>
      <c r="L65" s="81">
        <f>'5.Stata-DNSP&amp;State'!AH29</f>
        <v>1.0982975959777832</v>
      </c>
      <c r="M65" s="81">
        <f>'5.Stata-DNSP&amp;State'!AI29</f>
        <v>1.2762331962585449</v>
      </c>
      <c r="N65" s="81">
        <f>'5.Stata-DNSP&amp;State'!AJ29</f>
        <v>1.3242746591567993</v>
      </c>
      <c r="O65" s="82">
        <f>'5.Stata-DNSP&amp;State'!D29</f>
        <v>1.1682765483856201</v>
      </c>
      <c r="P65" s="85">
        <f t="shared" si="12"/>
        <v>1.0017485397642061</v>
      </c>
      <c r="Q65" s="81">
        <f t="shared" si="13"/>
        <v>1.0416189565020806</v>
      </c>
      <c r="R65" s="81">
        <f t="shared" si="14"/>
        <v>1.0184905788941203</v>
      </c>
      <c r="S65" s="81">
        <f t="shared" si="15"/>
        <v>0.97018274239058189</v>
      </c>
      <c r="T65" s="81">
        <f t="shared" si="16"/>
        <v>0.83491745611265644</v>
      </c>
      <c r="U65" s="81">
        <f t="shared" si="17"/>
        <v>0.8046286820176507</v>
      </c>
      <c r="V65" s="81">
        <f>'Index Tables'!F42</f>
        <v>0.86163440000000002</v>
      </c>
      <c r="Y65" s="84">
        <v>2017</v>
      </c>
      <c r="Z65" s="63">
        <f>B65-'Individ-I&amp;O Tables'!B65</f>
        <v>-1.4743804954697737E-8</v>
      </c>
      <c r="AA65" s="63">
        <f>C65-'Individ-I&amp;O Tables'!C65</f>
        <v>3.8851165773401419E-7</v>
      </c>
      <c r="AB65" s="63">
        <f>D65-'Individ-I&amp;O Tables'!D65</f>
        <v>1.6860961959963561E-8</v>
      </c>
      <c r="AC65" s="63">
        <f>E65-'Individ-I&amp;O Tables'!E65</f>
        <v>4.4002532950671025E-7</v>
      </c>
      <c r="AD65" s="63">
        <f>F65-'Individ-I&amp;O Tables'!F65</f>
        <v>5.3996276849765934E-7</v>
      </c>
      <c r="AE65" s="63"/>
      <c r="AF65" s="63">
        <f>H65-'Individ-I&amp;O Tables'!H65</f>
        <v>3.7362670890495053E-7</v>
      </c>
      <c r="AG65" s="63">
        <f>I65-'Individ-I&amp;O Tables'!I65</f>
        <v>4.7029113758867425E-7</v>
      </c>
      <c r="AH65" s="63">
        <f>J65-'Individ-I&amp;O Tables'!J65</f>
        <v>2.5270080561412556E-7</v>
      </c>
      <c r="AI65" s="63">
        <f>K65-'Individ-I&amp;O Tables'!K65</f>
        <v>4.4774627694366131E-7</v>
      </c>
      <c r="AJ65" s="63">
        <f>L65-'Individ-I&amp;O Tables'!L65</f>
        <v>-4.0402221679336492E-7</v>
      </c>
      <c r="AK65" s="63">
        <f>M65-'Individ-I&amp;O Tables'!M65</f>
        <v>1.9625854497107298E-7</v>
      </c>
      <c r="AL65" s="63">
        <f>N65-'Individ-I&amp;O Tables'!N65</f>
        <v>-3.4084320077454322E-7</v>
      </c>
      <c r="AM65" s="63">
        <f>O65-'Individ-I&amp;O Tables'!P65</f>
        <v>5.483856200250159E-7</v>
      </c>
      <c r="AN65" s="63">
        <f>P65-'Individ-I&amp;O Tables'!Q65</f>
        <v>5.3976420599788355E-7</v>
      </c>
      <c r="AO65" s="63">
        <f>Q65-'Individ-I&amp;O Tables'!R65</f>
        <v>-4.3497919488544312E-8</v>
      </c>
      <c r="AP65" s="63">
        <f>R65-'Individ-I&amp;O Tables'!S65</f>
        <v>-4.2110587972210567E-7</v>
      </c>
      <c r="AQ65" s="63">
        <f>S65-'Individ-I&amp;O Tables'!T65</f>
        <v>1.4239058188092457E-7</v>
      </c>
      <c r="AR65" s="63">
        <f>T65-'Individ-I&amp;O Tables'!U65</f>
        <v>1.5611265646864325E-7</v>
      </c>
      <c r="AS65" s="63">
        <f>U65-'Individ-I&amp;O Tables'!V65</f>
        <v>8.201765067106237E-8</v>
      </c>
      <c r="AT65" s="63">
        <f>V65-'Individ-I&amp;O Tables'!W65</f>
        <v>0</v>
      </c>
    </row>
    <row r="66" spans="1:46" ht="14">
      <c r="A66" s="84">
        <v>2018</v>
      </c>
      <c r="B66" s="85">
        <f>'5.Stata-DNSP&amp;State'!Z30</f>
        <v>0.84285479784011841</v>
      </c>
      <c r="C66" s="81">
        <f>'5.Stata-DNSP&amp;State'!AA30</f>
        <v>1.0729163885116577</v>
      </c>
      <c r="D66" s="81">
        <f>'5.Stata-DNSP&amp;State'!AB30</f>
        <v>1.1171261072158813</v>
      </c>
      <c r="E66" s="81">
        <f>'5.Stata-DNSP&amp;State'!AC30</f>
        <v>1.0801346302032471</v>
      </c>
      <c r="F66" s="81">
        <f>'5.Stata-DNSP&amp;State'!AD30</f>
        <v>0.89367514848709106</v>
      </c>
      <c r="G66" s="81"/>
      <c r="H66" s="82">
        <f>'5.Stata-DNSP&amp;State'!C30</f>
        <v>1.0807472467422485</v>
      </c>
      <c r="I66" s="85">
        <f>'5.Stata-DNSP&amp;State'!AE30</f>
        <v>0.91009896993637085</v>
      </c>
      <c r="J66" s="81">
        <f>'5.Stata-DNSP&amp;State'!AF30</f>
        <v>0.98331409692764282</v>
      </c>
      <c r="K66" s="81">
        <f>'5.Stata-DNSP&amp;State'!AG30</f>
        <v>1.0411354303359985</v>
      </c>
      <c r="L66" s="81">
        <f>'5.Stata-DNSP&amp;State'!AH30</f>
        <v>1.0587062835693359</v>
      </c>
      <c r="M66" s="81">
        <f>'5.Stata-DNSP&amp;State'!AI30</f>
        <v>1.2915728092193604</v>
      </c>
      <c r="N66" s="81">
        <f>'5.Stata-DNSP&amp;State'!AJ30</f>
        <v>1.33965003490448</v>
      </c>
      <c r="O66" s="82">
        <f>'5.Stata-DNSP&amp;State'!D30</f>
        <v>1.1092323064804077</v>
      </c>
      <c r="P66" s="85">
        <f t="shared" si="12"/>
        <v>1.1875051861862984</v>
      </c>
      <c r="Q66" s="81">
        <f t="shared" si="13"/>
        <v>1.0990864975078003</v>
      </c>
      <c r="R66" s="81">
        <f t="shared" si="14"/>
        <v>1.038046747091746</v>
      </c>
      <c r="S66" s="81">
        <f t="shared" si="15"/>
        <v>1.0208187705268013</v>
      </c>
      <c r="T66" s="81">
        <f t="shared" si="16"/>
        <v>0.83676834865814731</v>
      </c>
      <c r="U66" s="81">
        <f t="shared" si="17"/>
        <v>0.80673849033961187</v>
      </c>
      <c r="V66" s="81">
        <f>'Index Tables'!F43</f>
        <v>0.87229749999999995</v>
      </c>
      <c r="Y66" s="84">
        <v>2018</v>
      </c>
      <c r="Z66" s="63">
        <f>B66-'Individ-I&amp;O Tables'!B66</f>
        <v>-2.1598816069001714E-9</v>
      </c>
      <c r="AA66" s="63">
        <f>C66-'Individ-I&amp;O Tables'!C66</f>
        <v>3.8851165773401419E-7</v>
      </c>
      <c r="AB66" s="63">
        <f>D66-'Individ-I&amp;O Tables'!D66</f>
        <v>1.0721588128426163E-7</v>
      </c>
      <c r="AC66" s="63">
        <f>E66-'Individ-I&amp;O Tables'!E66</f>
        <v>-3.697967529969759E-7</v>
      </c>
      <c r="AD66" s="63">
        <f>F66-'Individ-I&amp;O Tables'!F66</f>
        <v>4.8487091119930881E-8</v>
      </c>
      <c r="AE66" s="63"/>
      <c r="AF66" s="63">
        <f>H66-'Individ-I&amp;O Tables'!H66</f>
        <v>2.4674224863296956E-7</v>
      </c>
      <c r="AG66" s="63">
        <f>I66-'Individ-I&amp;O Tables'!I66</f>
        <v>-3.0063629141707793E-8</v>
      </c>
      <c r="AH66" s="63">
        <f>J66-'Individ-I&amp;O Tables'!J66</f>
        <v>-3.0723571464719157E-9</v>
      </c>
      <c r="AI66" s="63">
        <f>K66-'Individ-I&amp;O Tables'!K66</f>
        <v>4.3033599861352911E-7</v>
      </c>
      <c r="AJ66" s="63">
        <f>L66-'Individ-I&amp;O Tables'!L66</f>
        <v>2.8356933601259016E-7</v>
      </c>
      <c r="AK66" s="63">
        <f>M66-'Individ-I&amp;O Tables'!M66</f>
        <v>-1.9078063973054782E-7</v>
      </c>
      <c r="AL66" s="63">
        <f>N66-'Individ-I&amp;O Tables'!N66</f>
        <v>3.4904479973008051E-8</v>
      </c>
      <c r="AM66" s="63">
        <f>O66-'Individ-I&amp;O Tables'!P66</f>
        <v>3.0648040771907858E-7</v>
      </c>
      <c r="AN66" s="63">
        <f>P66-'Individ-I&amp;O Tables'!Q66</f>
        <v>1.8618629837874323E-7</v>
      </c>
      <c r="AO66" s="63">
        <f>Q66-'Individ-I&amp;O Tables'!R66</f>
        <v>-5.0249219962772429E-7</v>
      </c>
      <c r="AP66" s="63">
        <f>R66-'Individ-I&amp;O Tables'!S66</f>
        <v>-2.5290825389490124E-7</v>
      </c>
      <c r="AQ66" s="63">
        <f>S66-'Individ-I&amp;O Tables'!T66</f>
        <v>-2.2947319866517546E-7</v>
      </c>
      <c r="AR66" s="63">
        <f>T66-'Individ-I&amp;O Tables'!U66</f>
        <v>-1.5134185271659106E-7</v>
      </c>
      <c r="AS66" s="63">
        <f>U66-'Individ-I&amp;O Tables'!V66</f>
        <v>-2.0966038816183641E-7</v>
      </c>
      <c r="AT66" s="63">
        <f>V66-'Individ-I&amp;O Tables'!W66</f>
        <v>0</v>
      </c>
    </row>
    <row r="67" spans="1:46" ht="14">
      <c r="A67" s="84">
        <v>2019</v>
      </c>
      <c r="B67" s="85">
        <f>'5.Stata-DNSP&amp;State'!Z31</f>
        <v>0.84408318996429443</v>
      </c>
      <c r="C67" s="81">
        <f>'5.Stata-DNSP&amp;State'!AA31</f>
        <v>1.0729163885116577</v>
      </c>
      <c r="D67" s="81">
        <f>'5.Stata-DNSP&amp;State'!AB31</f>
        <v>1.1294014453887939</v>
      </c>
      <c r="E67" s="81">
        <f>'5.Stata-DNSP&amp;State'!AC31</f>
        <v>1.0842645168304443</v>
      </c>
      <c r="F67" s="81">
        <f>'5.Stata-DNSP&amp;State'!AD31</f>
        <v>0.96918964385986328</v>
      </c>
      <c r="G67" s="81"/>
      <c r="H67" s="82">
        <f>'5.Stata-DNSP&amp;State'!C31</f>
        <v>1.0770214796066284</v>
      </c>
      <c r="I67" s="85">
        <f>'5.Stata-DNSP&amp;State'!AE31</f>
        <v>0.85516512393951416</v>
      </c>
      <c r="J67" s="81">
        <f>'5.Stata-DNSP&amp;State'!AF31</f>
        <v>0.98298877477645874</v>
      </c>
      <c r="K67" s="81">
        <f>'5.Stata-DNSP&amp;State'!AG31</f>
        <v>1.1038414239883423</v>
      </c>
      <c r="L67" s="81">
        <f>'5.Stata-DNSP&amp;State'!AH31</f>
        <v>1.0294657945632935</v>
      </c>
      <c r="M67" s="81">
        <f>'5.Stata-DNSP&amp;State'!AI31</f>
        <v>1.3075025081634521</v>
      </c>
      <c r="N67" s="81">
        <f>'5.Stata-DNSP&amp;State'!AJ31</f>
        <v>1.3385441303253174</v>
      </c>
      <c r="O67" s="82">
        <f>'5.Stata-DNSP&amp;State'!D31</f>
        <v>1.092078685760498</v>
      </c>
      <c r="P67" s="85">
        <f t="shared" si="12"/>
        <v>1.2594310144982084</v>
      </c>
      <c r="Q67" s="81">
        <f t="shared" si="13"/>
        <v>1.0956599986114324</v>
      </c>
      <c r="R67" s="81">
        <f t="shared" si="14"/>
        <v>0.97570308216481905</v>
      </c>
      <c r="S67" s="81">
        <f t="shared" si="15"/>
        <v>1.0461945266122303</v>
      </c>
      <c r="T67" s="81">
        <f t="shared" si="16"/>
        <v>0.82372421688080533</v>
      </c>
      <c r="U67" s="81">
        <f t="shared" si="17"/>
        <v>0.80462156996263623</v>
      </c>
      <c r="V67" s="81">
        <f>'Index Tables'!F44</f>
        <v>0.86425969999999996</v>
      </c>
      <c r="Y67" s="84">
        <v>2019</v>
      </c>
      <c r="Z67" s="63">
        <f>B67-'Individ-I&amp;O Tables'!B67</f>
        <v>-1.0035705599875655E-8</v>
      </c>
      <c r="AA67" s="63">
        <f>C67-'Individ-I&amp;O Tables'!C67</f>
        <v>3.8851165773401419E-7</v>
      </c>
      <c r="AB67" s="63">
        <f>D67-'Individ-I&amp;O Tables'!D67</f>
        <v>4.4538879384603547E-7</v>
      </c>
      <c r="AC67" s="63">
        <f>E67-'Individ-I&amp;O Tables'!E67</f>
        <v>5.1683044444139625E-7</v>
      </c>
      <c r="AD67" s="63">
        <f>F67-'Individ-I&amp;O Tables'!F67</f>
        <v>4.3859863296802359E-8</v>
      </c>
      <c r="AE67" s="63"/>
      <c r="AF67" s="63">
        <f>H67-'Individ-I&amp;O Tables'!H67</f>
        <v>-5.2039337150588949E-7</v>
      </c>
      <c r="AG67" s="63">
        <f>I67-'Individ-I&amp;O Tables'!I67</f>
        <v>2.3939514148807461E-8</v>
      </c>
      <c r="AH67" s="63">
        <f>J67-'Individ-I&amp;O Tables'!J67</f>
        <v>-2.5223541255670057E-8</v>
      </c>
      <c r="AI67" s="63">
        <f>K67-'Individ-I&amp;O Tables'!K67</f>
        <v>4.2398834221302195E-7</v>
      </c>
      <c r="AJ67" s="63">
        <f>L67-'Individ-I&amp;O Tables'!L67</f>
        <v>-2.0543670653516699E-7</v>
      </c>
      <c r="AK67" s="63">
        <f>M67-'Individ-I&amp;O Tables'!M67</f>
        <v>5.0816345220638937E-7</v>
      </c>
      <c r="AL67" s="63">
        <f>N67-'Individ-I&amp;O Tables'!N67</f>
        <v>1.3032531742673825E-7</v>
      </c>
      <c r="AM67" s="63">
        <f>O67-'Individ-I&amp;O Tables'!P67</f>
        <v>6.857604979426668E-7</v>
      </c>
      <c r="AN67" s="63">
        <f>P67-'Individ-I&amp;O Tables'!Q67</f>
        <v>1.4498208411595215E-8</v>
      </c>
      <c r="AO67" s="63">
        <f>Q67-'Individ-I&amp;O Tables'!R67</f>
        <v>-1.3885677052627443E-9</v>
      </c>
      <c r="AP67" s="63">
        <f>R67-'Individ-I&amp;O Tables'!S67</f>
        <v>-2.1783518100448873E-7</v>
      </c>
      <c r="AQ67" s="63">
        <f>S67-'Individ-I&amp;O Tables'!T67</f>
        <v>-4.7338776965055729E-7</v>
      </c>
      <c r="AR67" s="63">
        <f>T67-'Individ-I&amp;O Tables'!U67</f>
        <v>-8.3119194638214822E-8</v>
      </c>
      <c r="AS67" s="63">
        <f>U67-'Individ-I&amp;O Tables'!V67</f>
        <v>-1.3003736376582253E-7</v>
      </c>
      <c r="AT67" s="63">
        <f>V67-'Individ-I&amp;O Tables'!W67</f>
        <v>0</v>
      </c>
    </row>
    <row r="68" spans="1:46" ht="14">
      <c r="A68" s="86">
        <v>2020</v>
      </c>
      <c r="B68" s="89">
        <f>'5.Stata-DNSP&amp;State'!Z32</f>
        <v>0.82781505584716797</v>
      </c>
      <c r="C68" s="87">
        <f>'5.Stata-DNSP&amp;State'!AA32</f>
        <v>1.0729163885116577</v>
      </c>
      <c r="D68" s="87">
        <f>'5.Stata-DNSP&amp;State'!AB32</f>
        <v>1.1396232843399048</v>
      </c>
      <c r="E68" s="87">
        <f>'5.Stata-DNSP&amp;State'!AC32</f>
        <v>1.0916858911514282</v>
      </c>
      <c r="F68" s="87">
        <f>'5.Stata-DNSP&amp;State'!AD32</f>
        <v>1.2075369358062744</v>
      </c>
      <c r="G68" s="87"/>
      <c r="H68" s="88">
        <f>'5.Stata-DNSP&amp;State'!C32</f>
        <v>1.0541595220565796</v>
      </c>
      <c r="I68" s="89">
        <f>'5.Stata-DNSP&amp;State'!AE32</f>
        <v>0.7590106725692749</v>
      </c>
      <c r="J68" s="87">
        <f>'5.Stata-DNSP&amp;State'!AF32</f>
        <v>0.96633929014205933</v>
      </c>
      <c r="K68" s="87">
        <f>'5.Stata-DNSP&amp;State'!AG32</f>
        <v>1.0394144058227539</v>
      </c>
      <c r="L68" s="87">
        <f>'5.Stata-DNSP&amp;State'!AH32</f>
        <v>1.0808901786804199</v>
      </c>
      <c r="M68" s="87">
        <f>'5.Stata-DNSP&amp;State'!AI32</f>
        <v>1.3269972801208496</v>
      </c>
      <c r="N68" s="87">
        <f>'5.Stata-DNSP&amp;State'!AJ32</f>
        <v>1.3537818193435669</v>
      </c>
      <c r="O68" s="88">
        <f>'5.Stata-DNSP&amp;State'!D32</f>
        <v>1.0519571304321289</v>
      </c>
      <c r="P68" s="89">
        <f t="shared" si="12"/>
        <v>1.3888599464460976</v>
      </c>
      <c r="Q68" s="81">
        <f t="shared" si="13"/>
        <v>1.0908792934432068</v>
      </c>
      <c r="R68" s="81">
        <f t="shared" si="14"/>
        <v>1.0141859840995315</v>
      </c>
      <c r="S68" s="81">
        <f t="shared" si="15"/>
        <v>0.97526977564318895</v>
      </c>
      <c r="T68" s="81">
        <f t="shared" si="16"/>
        <v>0.79439463655914755</v>
      </c>
      <c r="U68" s="81">
        <f t="shared" si="17"/>
        <v>0.77867755866874422</v>
      </c>
      <c r="V68" s="81">
        <f>'Index Tables'!F45</f>
        <v>0.84065060000000003</v>
      </c>
      <c r="Y68" s="86">
        <v>2020</v>
      </c>
      <c r="Z68" s="177">
        <f>B68-'Individ-I&amp;O Tables'!B68</f>
        <v>-4.4152832057164915E-8</v>
      </c>
      <c r="AA68" s="177">
        <f>C68-'Individ-I&amp;O Tables'!C68</f>
        <v>3.8851165773401419E-7</v>
      </c>
      <c r="AB68" s="177">
        <f>D68-'Individ-I&amp;O Tables'!D68</f>
        <v>2.8433990473253345E-7</v>
      </c>
      <c r="AC68" s="177">
        <f>E68-'Individ-I&amp;O Tables'!E68</f>
        <v>-1.088485717115617E-7</v>
      </c>
      <c r="AD68" s="177">
        <f>F68-'Individ-I&amp;O Tables'!F68</f>
        <v>-6.4193725668459933E-8</v>
      </c>
      <c r="AE68" s="177"/>
      <c r="AF68" s="177">
        <f>H68-'Individ-I&amp;O Tables'!H68</f>
        <v>-4.779434203960875E-7</v>
      </c>
      <c r="AG68" s="177">
        <f>I68-'Individ-I&amp;O Tables'!I68</f>
        <v>-2.743072513577971E-8</v>
      </c>
      <c r="AH68" s="177">
        <f>J68-'Individ-I&amp;O Tables'!J68</f>
        <v>-9.8579406859755636E-9</v>
      </c>
      <c r="AI68" s="177">
        <f>K68-'Individ-I&amp;O Tables'!K68</f>
        <v>4.058227538461523E-7</v>
      </c>
      <c r="AJ68" s="177">
        <f>L68-'Individ-I&amp;O Tables'!L68</f>
        <v>1.7868042001545348E-7</v>
      </c>
      <c r="AK68" s="177">
        <f>M68-'Individ-I&amp;O Tables'!M68</f>
        <v>2.8012084962725226E-7</v>
      </c>
      <c r="AL68" s="177">
        <f>N68-'Individ-I&amp;O Tables'!N68</f>
        <v>-1.8065643314635338E-7</v>
      </c>
      <c r="AM68" s="177">
        <f>O68-'Individ-I&amp;O Tables'!P68</f>
        <v>1.3043212887531297E-7</v>
      </c>
      <c r="AN68" s="177">
        <f>P68-'Individ-I&amp;O Tables'!Q68</f>
        <v>-5.3553902423786326E-8</v>
      </c>
      <c r="AO68" s="177">
        <f>Q68-'Individ-I&amp;O Tables'!R68</f>
        <v>-7.0655679329512111E-7</v>
      </c>
      <c r="AP68" s="177">
        <f>R68-'Individ-I&amp;O Tables'!S68</f>
        <v>-1.015900468415154E-6</v>
      </c>
      <c r="AQ68" s="177">
        <f>S68-'Individ-I&amp;O Tables'!T68</f>
        <v>-4.2435681102404033E-7</v>
      </c>
      <c r="AR68" s="177">
        <f>T68-'Individ-I&amp;O Tables'!U68</f>
        <v>-3.6344085241335478E-7</v>
      </c>
      <c r="AS68" s="177">
        <f>U68-'Individ-I&amp;O Tables'!V68</f>
        <v>-4.4133125576273358E-7</v>
      </c>
      <c r="AT68" s="177">
        <f>V68-'Individ-I&amp;O Tables'!W68</f>
        <v>0</v>
      </c>
    </row>
    <row r="69" spans="1:46" ht="14">
      <c r="A69" s="160"/>
      <c r="B69" s="156"/>
      <c r="C69" s="156"/>
      <c r="D69" s="156"/>
      <c r="E69" s="156"/>
      <c r="F69" s="156"/>
      <c r="G69" s="156"/>
      <c r="H69" s="156"/>
      <c r="I69" s="157"/>
      <c r="J69" s="157"/>
      <c r="K69" s="157"/>
      <c r="L69" s="157"/>
      <c r="M69" s="157"/>
      <c r="N69" s="157"/>
      <c r="O69" s="157"/>
      <c r="P69" s="157"/>
      <c r="Q69" s="157"/>
      <c r="R69" s="157"/>
      <c r="S69" s="157"/>
      <c r="T69" s="157"/>
      <c r="U69" s="157"/>
      <c r="V69" s="157"/>
      <c r="W69" s="159"/>
      <c r="X69" s="159" t="s">
        <v>14</v>
      </c>
    </row>
    <row r="70" spans="1:46" ht="14">
      <c r="A70" s="160"/>
      <c r="B70" s="156"/>
      <c r="C70" s="156"/>
      <c r="D70" s="156"/>
      <c r="E70" s="156"/>
      <c r="F70" s="156"/>
      <c r="G70" s="156"/>
      <c r="H70" s="156"/>
      <c r="I70" s="157"/>
      <c r="J70" s="157"/>
      <c r="K70" s="157"/>
      <c r="L70" s="157"/>
      <c r="M70" s="157"/>
      <c r="N70" s="157"/>
      <c r="O70" s="157"/>
      <c r="P70" s="157"/>
      <c r="Q70" s="157"/>
      <c r="R70" s="157"/>
      <c r="S70" s="157"/>
      <c r="T70" s="157"/>
      <c r="U70" s="157"/>
      <c r="V70" s="157"/>
      <c r="W70" s="159"/>
      <c r="X70" s="159" t="s">
        <v>14</v>
      </c>
    </row>
    <row r="71" spans="1:46" ht="14">
      <c r="A71" s="161"/>
      <c r="B71" s="157"/>
      <c r="C71" s="157"/>
      <c r="D71" s="157"/>
      <c r="E71" s="157"/>
      <c r="F71" s="157"/>
      <c r="G71" s="157"/>
      <c r="H71" s="157"/>
      <c r="I71" s="157"/>
      <c r="J71" s="157"/>
      <c r="K71" s="157"/>
      <c r="L71" s="157"/>
      <c r="M71" s="157"/>
      <c r="N71" s="157"/>
      <c r="O71" s="157"/>
      <c r="P71" s="157"/>
      <c r="Q71" s="157"/>
      <c r="R71" s="157"/>
      <c r="S71" s="157"/>
      <c r="T71" s="157"/>
      <c r="U71" s="157"/>
      <c r="V71" s="157"/>
      <c r="W71" s="159"/>
      <c r="X71" s="159" t="s">
        <v>14</v>
      </c>
    </row>
    <row r="72" spans="1:46" ht="14">
      <c r="A72" s="162"/>
      <c r="B72" s="158"/>
      <c r="C72" s="158"/>
      <c r="D72" s="158"/>
      <c r="E72" s="158"/>
      <c r="F72" s="158"/>
      <c r="G72" s="158"/>
      <c r="H72" s="158"/>
      <c r="I72" s="158"/>
      <c r="J72" s="158"/>
      <c r="K72" s="158"/>
      <c r="L72" s="158"/>
      <c r="M72" s="158"/>
      <c r="N72" s="158"/>
      <c r="O72" s="158"/>
      <c r="P72" s="158"/>
      <c r="Q72" s="158"/>
      <c r="R72" s="158"/>
      <c r="S72" s="158"/>
      <c r="T72" s="158"/>
      <c r="U72" s="158"/>
      <c r="V72" s="158"/>
      <c r="W72" s="68"/>
    </row>
    <row r="73" spans="1:46">
      <c r="A73" s="62"/>
      <c r="B73" s="59"/>
      <c r="C73" s="59"/>
      <c r="D73" s="59"/>
      <c r="E73" s="59"/>
      <c r="F73" s="59"/>
      <c r="G73" s="59"/>
      <c r="H73" s="59"/>
      <c r="I73" s="59"/>
    </row>
    <row r="74" spans="1:46" ht="14">
      <c r="A74" s="62"/>
      <c r="B74" s="47"/>
      <c r="C74" s="59"/>
      <c r="D74" s="59"/>
      <c r="E74" s="59"/>
      <c r="F74" s="59"/>
      <c r="G74" s="59"/>
      <c r="H74" s="59"/>
      <c r="I74" s="59"/>
    </row>
    <row r="75" spans="1:46">
      <c r="A75" s="70" t="s">
        <v>198</v>
      </c>
      <c r="B75" s="71"/>
      <c r="C75" s="71"/>
      <c r="D75" s="71"/>
      <c r="E75" s="71"/>
      <c r="F75" s="71"/>
      <c r="G75" s="71"/>
      <c r="H75" s="71"/>
      <c r="I75" s="71"/>
      <c r="J75" s="71"/>
      <c r="K75" s="71"/>
      <c r="L75" s="71"/>
      <c r="M75" s="71"/>
      <c r="N75" s="71"/>
      <c r="O75" s="71"/>
      <c r="P75" s="71"/>
      <c r="Q75" s="71"/>
      <c r="R75" s="71"/>
      <c r="S75" s="71"/>
      <c r="T75" s="71"/>
      <c r="U75" s="71"/>
      <c r="V75" s="71"/>
    </row>
    <row r="76" spans="1:46">
      <c r="A76" s="72"/>
      <c r="B76" s="275" t="s">
        <v>182</v>
      </c>
      <c r="C76" s="275"/>
      <c r="D76" s="275"/>
      <c r="E76" s="275"/>
      <c r="F76" s="275"/>
      <c r="G76" s="275"/>
      <c r="H76" s="276"/>
      <c r="I76" s="277" t="s">
        <v>183</v>
      </c>
      <c r="J76" s="275"/>
      <c r="K76" s="275"/>
      <c r="L76" s="275"/>
      <c r="M76" s="275"/>
      <c r="N76" s="275"/>
      <c r="O76" s="276"/>
      <c r="P76" s="278" t="s">
        <v>184</v>
      </c>
      <c r="Q76" s="279"/>
      <c r="R76" s="279"/>
      <c r="S76" s="279"/>
      <c r="T76" s="279"/>
      <c r="U76" s="279"/>
      <c r="V76" s="280"/>
      <c r="Y76" s="72"/>
      <c r="Z76" s="275" t="s">
        <v>182</v>
      </c>
      <c r="AA76" s="275"/>
      <c r="AB76" s="275"/>
      <c r="AC76" s="275"/>
      <c r="AD76" s="275"/>
      <c r="AE76" s="275"/>
      <c r="AF76" s="276"/>
      <c r="AG76" s="277" t="s">
        <v>183</v>
      </c>
      <c r="AH76" s="275"/>
      <c r="AI76" s="275"/>
      <c r="AJ76" s="275"/>
      <c r="AK76" s="275"/>
      <c r="AL76" s="275"/>
      <c r="AM76" s="276"/>
      <c r="AN76" s="278" t="s">
        <v>184</v>
      </c>
      <c r="AO76" s="279"/>
      <c r="AP76" s="279"/>
      <c r="AQ76" s="279"/>
      <c r="AR76" s="279"/>
      <c r="AS76" s="279"/>
      <c r="AT76" s="280"/>
    </row>
    <row r="77" spans="1:46" ht="30">
      <c r="A77" s="73" t="s">
        <v>7</v>
      </c>
      <c r="B77" s="102" t="s">
        <v>40</v>
      </c>
      <c r="C77" s="102" t="s">
        <v>42</v>
      </c>
      <c r="D77" s="102" t="s">
        <v>13</v>
      </c>
      <c r="E77" s="102" t="s">
        <v>41</v>
      </c>
      <c r="F77" s="102" t="s">
        <v>185</v>
      </c>
      <c r="G77" s="102" t="s">
        <v>45</v>
      </c>
      <c r="H77" s="103" t="s">
        <v>46</v>
      </c>
      <c r="I77" s="105" t="s">
        <v>43</v>
      </c>
      <c r="J77" s="106" t="s">
        <v>187</v>
      </c>
      <c r="K77" s="106" t="s">
        <v>186</v>
      </c>
      <c r="L77" s="106" t="s">
        <v>188</v>
      </c>
      <c r="M77" s="106" t="s">
        <v>189</v>
      </c>
      <c r="N77" s="106" t="s">
        <v>44</v>
      </c>
      <c r="O77" s="107" t="s">
        <v>47</v>
      </c>
      <c r="P77" s="77" t="s">
        <v>43</v>
      </c>
      <c r="Q77" s="77" t="s">
        <v>187</v>
      </c>
      <c r="R77" s="77" t="s">
        <v>186</v>
      </c>
      <c r="S77" s="77" t="s">
        <v>188</v>
      </c>
      <c r="T77" s="77" t="s">
        <v>189</v>
      </c>
      <c r="U77" s="77" t="s">
        <v>44</v>
      </c>
      <c r="V77" s="79" t="s">
        <v>11</v>
      </c>
      <c r="Y77" s="104" t="s">
        <v>7</v>
      </c>
      <c r="Z77" s="74" t="s">
        <v>40</v>
      </c>
      <c r="AA77" s="74" t="s">
        <v>42</v>
      </c>
      <c r="AB77" s="74" t="s">
        <v>13</v>
      </c>
      <c r="AC77" s="74" t="s">
        <v>41</v>
      </c>
      <c r="AD77" s="74" t="s">
        <v>185</v>
      </c>
      <c r="AE77" s="74" t="s">
        <v>45</v>
      </c>
      <c r="AF77" s="75" t="s">
        <v>46</v>
      </c>
      <c r="AG77" s="76" t="s">
        <v>43</v>
      </c>
      <c r="AH77" s="77" t="s">
        <v>187</v>
      </c>
      <c r="AI77" s="77" t="s">
        <v>186</v>
      </c>
      <c r="AJ77" s="77" t="s">
        <v>188</v>
      </c>
      <c r="AK77" s="77" t="s">
        <v>189</v>
      </c>
      <c r="AL77" s="77" t="s">
        <v>44</v>
      </c>
      <c r="AM77" s="78" t="s">
        <v>47</v>
      </c>
      <c r="AN77" s="77" t="s">
        <v>43</v>
      </c>
      <c r="AO77" s="77" t="s">
        <v>187</v>
      </c>
      <c r="AP77" s="77" t="s">
        <v>186</v>
      </c>
      <c r="AQ77" s="77" t="s">
        <v>188</v>
      </c>
      <c r="AR77" s="77" t="s">
        <v>189</v>
      </c>
      <c r="AS77" s="77" t="s">
        <v>44</v>
      </c>
      <c r="AT77" s="79" t="s">
        <v>11</v>
      </c>
    </row>
    <row r="78" spans="1:46" ht="14">
      <c r="A78" s="80">
        <v>2006</v>
      </c>
      <c r="B78" s="83">
        <f>'5.Stata-DNSP&amp;State'!Z34</f>
        <v>1</v>
      </c>
      <c r="C78" s="98">
        <f>'5.Stata-DNSP&amp;State'!AA34</f>
        <v>1</v>
      </c>
      <c r="D78" s="98">
        <f>'5.Stata-DNSP&amp;State'!AB34</f>
        <v>1</v>
      </c>
      <c r="E78" s="98">
        <f>'5.Stata-DNSP&amp;State'!AC34</f>
        <v>1</v>
      </c>
      <c r="F78" s="98">
        <f>'5.Stata-DNSP&amp;State'!AD34</f>
        <v>1</v>
      </c>
      <c r="G78" s="98"/>
      <c r="H78" s="98">
        <f>'5.Stata-DNSP&amp;State'!C34</f>
        <v>1</v>
      </c>
      <c r="I78" s="83">
        <f>'5.Stata-DNSP&amp;State'!AE34</f>
        <v>1</v>
      </c>
      <c r="J78" s="98">
        <f>'5.Stata-DNSP&amp;State'!AF34</f>
        <v>1</v>
      </c>
      <c r="K78" s="98">
        <f>'5.Stata-DNSP&amp;State'!AG34</f>
        <v>1</v>
      </c>
      <c r="L78" s="98">
        <f>'5.Stata-DNSP&amp;State'!AH34</f>
        <v>1</v>
      </c>
      <c r="M78" s="98">
        <f>'5.Stata-DNSP&amp;State'!AI34</f>
        <v>1</v>
      </c>
      <c r="N78" s="98">
        <f>'5.Stata-DNSP&amp;State'!AJ34</f>
        <v>1</v>
      </c>
      <c r="O78" s="99">
        <f>'5.Stata-DNSP&amp;State'!D34</f>
        <v>1</v>
      </c>
      <c r="P78" s="98">
        <f t="shared" ref="P78:P92" si="18">$H78/I78</f>
        <v>1</v>
      </c>
      <c r="Q78" s="81">
        <f t="shared" ref="Q78:Q92" si="19">$H78/J78</f>
        <v>1</v>
      </c>
      <c r="R78" s="81">
        <f t="shared" ref="R78:R92" si="20">$H78/K78</f>
        <v>1</v>
      </c>
      <c r="S78" s="81">
        <f t="shared" ref="S78:S92" si="21">$H78/L78</f>
        <v>1</v>
      </c>
      <c r="T78" s="81">
        <f t="shared" ref="T78:T92" si="22">$H78/M78</f>
        <v>1</v>
      </c>
      <c r="U78" s="81">
        <f t="shared" ref="U78:U92" si="23">$H78/N78</f>
        <v>1</v>
      </c>
      <c r="V78" s="81">
        <f>'Index Tables'!F55</f>
        <v>1</v>
      </c>
      <c r="Y78" s="80">
        <v>2006</v>
      </c>
      <c r="Z78" s="176">
        <f>B78-'Individ-I&amp;O Tables'!B78</f>
        <v>0</v>
      </c>
      <c r="AA78" s="176">
        <f>C78-'Individ-I&amp;O Tables'!C78</f>
        <v>0</v>
      </c>
      <c r="AB78" s="176">
        <f>D78-'Individ-I&amp;O Tables'!D78</f>
        <v>0</v>
      </c>
      <c r="AC78" s="176">
        <f>E78-'Individ-I&amp;O Tables'!E78</f>
        <v>0</v>
      </c>
      <c r="AD78" s="176">
        <f>F78-'Individ-I&amp;O Tables'!F78</f>
        <v>0</v>
      </c>
      <c r="AE78" s="176"/>
      <c r="AF78" s="176">
        <f>H78-'Individ-I&amp;O Tables'!H78</f>
        <v>0</v>
      </c>
      <c r="AG78" s="176">
        <f>I78-'Individ-I&amp;O Tables'!I78</f>
        <v>0</v>
      </c>
      <c r="AH78" s="176">
        <f>J78-'Individ-I&amp;O Tables'!J78</f>
        <v>0</v>
      </c>
      <c r="AI78" s="176">
        <f>K78-'Individ-I&amp;O Tables'!K78</f>
        <v>0</v>
      </c>
      <c r="AJ78" s="176">
        <f>L78-'Individ-I&amp;O Tables'!L78</f>
        <v>0</v>
      </c>
      <c r="AK78" s="176">
        <f>M78-'Individ-I&amp;O Tables'!M78</f>
        <v>0</v>
      </c>
      <c r="AL78" s="176">
        <f>N78-'Individ-I&amp;O Tables'!N78</f>
        <v>0</v>
      </c>
      <c r="AM78" s="176">
        <f>O78-'Individ-I&amp;O Tables'!P78</f>
        <v>0</v>
      </c>
      <c r="AN78" s="176">
        <f>P78-'Individ-I&amp;O Tables'!Q78</f>
        <v>0</v>
      </c>
      <c r="AO78" s="176">
        <f>Q78-'Individ-I&amp;O Tables'!R78</f>
        <v>0</v>
      </c>
      <c r="AP78" s="176">
        <f>R78-'Individ-I&amp;O Tables'!S78</f>
        <v>0</v>
      </c>
      <c r="AQ78" s="176">
        <f>S78-'Individ-I&amp;O Tables'!T78</f>
        <v>0</v>
      </c>
      <c r="AR78" s="176">
        <f>T78-'Individ-I&amp;O Tables'!U78</f>
        <v>0</v>
      </c>
      <c r="AS78" s="176">
        <f>U78-'Individ-I&amp;O Tables'!V78</f>
        <v>0</v>
      </c>
      <c r="AT78" s="176">
        <f>V78-'Individ-I&amp;O Tables'!W78</f>
        <v>0</v>
      </c>
    </row>
    <row r="79" spans="1:46" ht="14">
      <c r="A79" s="84">
        <v>2007</v>
      </c>
      <c r="B79" s="85">
        <f>'5.Stata-DNSP&amp;State'!Z35</f>
        <v>1.0174570083618164</v>
      </c>
      <c r="C79" s="81">
        <f>'5.Stata-DNSP&amp;State'!AA35</f>
        <v>1.0279581546783447</v>
      </c>
      <c r="D79" s="81">
        <f>'5.Stata-DNSP&amp;State'!AB35</f>
        <v>1.0168817043304443</v>
      </c>
      <c r="E79" s="81">
        <f>'5.Stata-DNSP&amp;State'!AC35</f>
        <v>1.0314171314239502</v>
      </c>
      <c r="F79" s="81">
        <f>'5.Stata-DNSP&amp;State'!AD35</f>
        <v>0.90093100070953369</v>
      </c>
      <c r="G79" s="81"/>
      <c r="H79" s="81">
        <f>'5.Stata-DNSP&amp;State'!C35</f>
        <v>1.0318752527236938</v>
      </c>
      <c r="I79" s="85">
        <f>'5.Stata-DNSP&amp;State'!AE35</f>
        <v>1.1425002813339233</v>
      </c>
      <c r="J79" s="81">
        <f>'5.Stata-DNSP&amp;State'!AF35</f>
        <v>1.0138487815856934</v>
      </c>
      <c r="K79" s="81">
        <f>'5.Stata-DNSP&amp;State'!AG35</f>
        <v>1.0138486623764038</v>
      </c>
      <c r="L79" s="81">
        <f>'5.Stata-DNSP&amp;State'!AH35</f>
        <v>1.0552905797958374</v>
      </c>
      <c r="M79" s="81">
        <f>'5.Stata-DNSP&amp;State'!AI35</f>
        <v>1.0536166429519653</v>
      </c>
      <c r="N79" s="81">
        <f>'5.Stata-DNSP&amp;State'!AJ35</f>
        <v>1.0135908126831055</v>
      </c>
      <c r="O79" s="82">
        <f>'5.Stata-DNSP&amp;State'!D35</f>
        <v>1.0590568780899048</v>
      </c>
      <c r="P79" s="81">
        <f t="shared" si="18"/>
        <v>0.90317286532212537</v>
      </c>
      <c r="Q79" s="81">
        <f t="shared" si="19"/>
        <v>1.0177802365258126</v>
      </c>
      <c r="R79" s="81">
        <f t="shared" si="20"/>
        <v>1.0177803561973804</v>
      </c>
      <c r="S79" s="81">
        <f t="shared" si="21"/>
        <v>0.97781148858859934</v>
      </c>
      <c r="T79" s="81">
        <f t="shared" si="22"/>
        <v>0.97936498974868347</v>
      </c>
      <c r="U79" s="81">
        <f t="shared" si="23"/>
        <v>1.0180392716782694</v>
      </c>
      <c r="V79" s="81">
        <f>'Index Tables'!F56</f>
        <v>0.99693480000000001</v>
      </c>
      <c r="Y79" s="84">
        <v>2007</v>
      </c>
      <c r="Z79" s="63">
        <f>B79-'Individ-I&amp;O Tables'!B79</f>
        <v>8.3618163504439735E-9</v>
      </c>
      <c r="AA79" s="63">
        <f>C79-'Individ-I&amp;O Tables'!C79</f>
        <v>1.5467834479920839E-7</v>
      </c>
      <c r="AB79" s="63">
        <f>D79-'Individ-I&amp;O Tables'!D79</f>
        <v>-2.956695557276845E-7</v>
      </c>
      <c r="AC79" s="63">
        <f>E79-'Individ-I&amp;O Tables'!E79</f>
        <v>1.3142395016707553E-7</v>
      </c>
      <c r="AD79" s="63">
        <f>F79-'Individ-I&amp;O Tables'!F79</f>
        <v>7.0953365405301838E-10</v>
      </c>
      <c r="AE79" s="63"/>
      <c r="AF79" s="63">
        <f>H79-'Individ-I&amp;O Tables'!H79</f>
        <v>2.5272369374995662E-7</v>
      </c>
      <c r="AG79" s="63">
        <f>I79-'Individ-I&amp;O Tables'!I79</f>
        <v>2.8133392326878948E-7</v>
      </c>
      <c r="AH79" s="63">
        <f>J79-'Individ-I&amp;O Tables'!J79</f>
        <v>-2.1841430664082395E-7</v>
      </c>
      <c r="AI79" s="63">
        <f>K79-'Individ-I&amp;O Tables'!K79</f>
        <v>-3.376235961916052E-7</v>
      </c>
      <c r="AJ79" s="63">
        <f>L79-'Individ-I&amp;O Tables'!L79</f>
        <v>-4.2020416257670945E-7</v>
      </c>
      <c r="AK79" s="63">
        <f>M79-'Individ-I&amp;O Tables'!M79</f>
        <v>-3.5704803469371882E-7</v>
      </c>
      <c r="AL79" s="63">
        <f>N79-'Individ-I&amp;O Tables'!N79</f>
        <v>-1.8731689443995947E-7</v>
      </c>
      <c r="AM79" s="63">
        <f>O79-'Individ-I&amp;O Tables'!P79</f>
        <v>-1.2191009512996231E-7</v>
      </c>
      <c r="AN79" s="63">
        <f>P79-'Individ-I&amp;O Tables'!Q79</f>
        <v>-3.467787457189786E-8</v>
      </c>
      <c r="AO79" s="63">
        <f>Q79-'Individ-I&amp;O Tables'!R79</f>
        <v>2.3652581271349504E-7</v>
      </c>
      <c r="AP79" s="63">
        <f>R79-'Individ-I&amp;O Tables'!S79</f>
        <v>3.5619738047998339E-7</v>
      </c>
      <c r="AQ79" s="63">
        <f>S79-'Individ-I&amp;O Tables'!T79</f>
        <v>-1.114114006606215E-7</v>
      </c>
      <c r="AR79" s="63">
        <f>T79-'Individ-I&amp;O Tables'!U79</f>
        <v>-1.102513165207597E-7</v>
      </c>
      <c r="AS79" s="63">
        <f>U79-'Individ-I&amp;O Tables'!V79</f>
        <v>2.7167826943674811E-7</v>
      </c>
      <c r="AT79" s="63">
        <f>V79-'Individ-I&amp;O Tables'!W79</f>
        <v>0</v>
      </c>
    </row>
    <row r="80" spans="1:46" ht="14">
      <c r="A80" s="84">
        <v>2008</v>
      </c>
      <c r="B80" s="85">
        <f>'5.Stata-DNSP&amp;State'!Z36</f>
        <v>1.0208542346954346</v>
      </c>
      <c r="C80" s="81">
        <f>'5.Stata-DNSP&amp;State'!AA36</f>
        <v>1.0754595994949341</v>
      </c>
      <c r="D80" s="81">
        <f>'5.Stata-DNSP&amp;State'!AB36</f>
        <v>1.0277320146560669</v>
      </c>
      <c r="E80" s="81">
        <f>'5.Stata-DNSP&amp;State'!AC36</f>
        <v>1.0214442014694214</v>
      </c>
      <c r="F80" s="81">
        <f>'5.Stata-DNSP&amp;State'!AD36</f>
        <v>0.69003444910049438</v>
      </c>
      <c r="G80" s="81"/>
      <c r="H80" s="81">
        <f>'5.Stata-DNSP&amp;State'!C36</f>
        <v>1.0566262006759644</v>
      </c>
      <c r="I80" s="85">
        <f>'5.Stata-DNSP&amp;State'!AE36</f>
        <v>1.0866799354553223</v>
      </c>
      <c r="J80" s="81">
        <f>'5.Stata-DNSP&amp;State'!AF36</f>
        <v>0.96999108791351318</v>
      </c>
      <c r="K80" s="81">
        <f>'5.Stata-DNSP&amp;State'!AG36</f>
        <v>0.96999096870422363</v>
      </c>
      <c r="L80" s="81">
        <f>'5.Stata-DNSP&amp;State'!AH36</f>
        <v>1.0906085968017578</v>
      </c>
      <c r="M80" s="81">
        <f>'5.Stata-DNSP&amp;State'!AI36</f>
        <v>1.0890210866928101</v>
      </c>
      <c r="N80" s="81">
        <f>'5.Stata-DNSP&amp;State'!AJ36</f>
        <v>1.0516229867935181</v>
      </c>
      <c r="O80" s="82">
        <f>'5.Stata-DNSP&amp;State'!D36</f>
        <v>1.0698410272598267</v>
      </c>
      <c r="P80" s="81">
        <f t="shared" si="18"/>
        <v>0.97234352655387413</v>
      </c>
      <c r="Q80" s="81">
        <f t="shared" si="19"/>
        <v>1.0893153698440741</v>
      </c>
      <c r="R80" s="81">
        <f t="shared" si="20"/>
        <v>1.0893155037180127</v>
      </c>
      <c r="S80" s="81">
        <f t="shared" si="21"/>
        <v>0.96884088734909313</v>
      </c>
      <c r="T80" s="81">
        <f t="shared" si="22"/>
        <v>0.97025320591796438</v>
      </c>
      <c r="U80" s="81">
        <f t="shared" si="23"/>
        <v>1.0047576117537156</v>
      </c>
      <c r="V80" s="81">
        <f>'Index Tables'!F57</f>
        <v>0.99405880000000002</v>
      </c>
      <c r="Y80" s="84">
        <v>2008</v>
      </c>
      <c r="Z80" s="63">
        <f>B80-'Individ-I&amp;O Tables'!B80</f>
        <v>2.3469543464216258E-7</v>
      </c>
      <c r="AA80" s="63">
        <f>C80-'Individ-I&amp;O Tables'!C80</f>
        <v>-4.0050506600053382E-7</v>
      </c>
      <c r="AB80" s="63">
        <f>D80-'Individ-I&amp;O Tables'!D80</f>
        <v>1.4656066804619172E-8</v>
      </c>
      <c r="AC80" s="63">
        <f>E80-'Individ-I&amp;O Tables'!E80</f>
        <v>2.0146942136811674E-7</v>
      </c>
      <c r="AD80" s="63">
        <f>F80-'Individ-I&amp;O Tables'!F80</f>
        <v>4.9100494337039891E-8</v>
      </c>
      <c r="AE80" s="63"/>
      <c r="AF80" s="63">
        <f>H80-'Individ-I&amp;O Tables'!H80</f>
        <v>2.0067596429029777E-7</v>
      </c>
      <c r="AG80" s="63">
        <f>I80-'Individ-I&amp;O Tables'!I80</f>
        <v>-6.4544677824684982E-8</v>
      </c>
      <c r="AH80" s="63">
        <f>J80-'Individ-I&amp;O Tables'!J80</f>
        <v>-1.2086486811391239E-8</v>
      </c>
      <c r="AI80" s="63">
        <f>K80-'Individ-I&amp;O Tables'!K80</f>
        <v>-1.3129577636217249E-7</v>
      </c>
      <c r="AJ80" s="63">
        <f>L80-'Individ-I&amp;O Tables'!L80</f>
        <v>-4.0319824212708966E-7</v>
      </c>
      <c r="AK80" s="63">
        <f>M80-'Individ-I&amp;O Tables'!M80</f>
        <v>8.6692810041810731E-8</v>
      </c>
      <c r="AL80" s="63">
        <f>N80-'Individ-I&amp;O Tables'!N80</f>
        <v>-1.3206481908056844E-8</v>
      </c>
      <c r="AM80" s="63">
        <f>O80-'Individ-I&amp;O Tables'!P80</f>
        <v>2.7259826618220018E-8</v>
      </c>
      <c r="AN80" s="63">
        <f>P80-'Individ-I&amp;O Tables'!Q80</f>
        <v>2.655387409955523E-8</v>
      </c>
      <c r="AO80" s="63">
        <f>Q80-'Individ-I&amp;O Tables'!R80</f>
        <v>-6.3015592588477887E-7</v>
      </c>
      <c r="AP80" s="63">
        <f>R80-'Individ-I&amp;O Tables'!S80</f>
        <v>-4.9628198728335349E-7</v>
      </c>
      <c r="AQ80" s="63">
        <f>S80-'Individ-I&amp;O Tables'!T80</f>
        <v>-1.126509068249959E-7</v>
      </c>
      <c r="AR80" s="63">
        <f>T80-'Individ-I&amp;O Tables'!U80</f>
        <v>-9.4082035606568581E-8</v>
      </c>
      <c r="AS80" s="63">
        <f>U80-'Individ-I&amp;O Tables'!V80</f>
        <v>-3.8824628445510712E-7</v>
      </c>
      <c r="AT80" s="63">
        <f>V80-'Individ-I&amp;O Tables'!W80</f>
        <v>0</v>
      </c>
    </row>
    <row r="81" spans="1:46" ht="14">
      <c r="A81" s="84">
        <v>2009</v>
      </c>
      <c r="B81" s="85">
        <f>'5.Stata-DNSP&amp;State'!Z37</f>
        <v>1.0203312635421753</v>
      </c>
      <c r="C81" s="81">
        <f>'5.Stata-DNSP&amp;State'!AA37</f>
        <v>1.1043020486831665</v>
      </c>
      <c r="D81" s="81">
        <f>'5.Stata-DNSP&amp;State'!AB37</f>
        <v>1.0373368263244629</v>
      </c>
      <c r="E81" s="81">
        <f>'5.Stata-DNSP&amp;State'!AC37</f>
        <v>1.0298936367034912</v>
      </c>
      <c r="F81" s="81">
        <f>'5.Stata-DNSP&amp;State'!AD37</f>
        <v>1.2426245212554932</v>
      </c>
      <c r="G81" s="81"/>
      <c r="H81" s="81">
        <f>'5.Stata-DNSP&amp;State'!C37</f>
        <v>1.0466240644454956</v>
      </c>
      <c r="I81" s="85">
        <f>'5.Stata-DNSP&amp;State'!AE37</f>
        <v>1.2819886207580566</v>
      </c>
      <c r="J81" s="81">
        <f>'5.Stata-DNSP&amp;State'!AF37</f>
        <v>0.96953672170639038</v>
      </c>
      <c r="K81" s="81">
        <f>'5.Stata-DNSP&amp;State'!AG37</f>
        <v>0.96953666210174561</v>
      </c>
      <c r="L81" s="81">
        <f>'5.Stata-DNSP&amp;State'!AH37</f>
        <v>1.1107836961746216</v>
      </c>
      <c r="M81" s="81">
        <f>'5.Stata-DNSP&amp;State'!AI37</f>
        <v>1.1099892854690552</v>
      </c>
      <c r="N81" s="81">
        <f>'5.Stata-DNSP&amp;State'!AJ37</f>
        <v>1.064838171005249</v>
      </c>
      <c r="O81" s="82">
        <f>'5.Stata-DNSP&amp;State'!D37</f>
        <v>1.1259630918502808</v>
      </c>
      <c r="P81" s="81">
        <f t="shared" si="18"/>
        <v>0.81640667280386081</v>
      </c>
      <c r="Q81" s="81">
        <f t="shared" si="19"/>
        <v>1.0795094615946377</v>
      </c>
      <c r="R81" s="81">
        <f t="shared" si="20"/>
        <v>1.0795095279601301</v>
      </c>
      <c r="S81" s="81">
        <f t="shared" si="21"/>
        <v>0.94223931090266944</v>
      </c>
      <c r="T81" s="81">
        <f t="shared" si="22"/>
        <v>0.94291366425507173</v>
      </c>
      <c r="U81" s="81">
        <f t="shared" si="23"/>
        <v>0.98289495337816579</v>
      </c>
      <c r="V81" s="81">
        <f>'Index Tables'!F58</f>
        <v>0.97008919999999998</v>
      </c>
      <c r="Y81" s="84">
        <v>2009</v>
      </c>
      <c r="Z81" s="63">
        <f>B81-'Individ-I&amp;O Tables'!B81</f>
        <v>2.6354217519397594E-7</v>
      </c>
      <c r="AA81" s="63">
        <f>C81-'Individ-I&amp;O Tables'!C81</f>
        <v>4.8683166609109207E-8</v>
      </c>
      <c r="AB81" s="63">
        <f>D81-'Individ-I&amp;O Tables'!D81</f>
        <v>-1.7367553706293393E-7</v>
      </c>
      <c r="AC81" s="63">
        <f>E81-'Individ-I&amp;O Tables'!E81</f>
        <v>-3.6329650887623188E-7</v>
      </c>
      <c r="AD81" s="63">
        <f>F81-'Individ-I&amp;O Tables'!F81</f>
        <v>5.2125549321324627E-7</v>
      </c>
      <c r="AE81" s="63"/>
      <c r="AF81" s="63">
        <f>H81-'Individ-I&amp;O Tables'!H81</f>
        <v>6.4445495606690884E-8</v>
      </c>
      <c r="AG81" s="63">
        <f>I81-'Individ-I&amp;O Tables'!I81</f>
        <v>-3.7924194340455131E-7</v>
      </c>
      <c r="AH81" s="63">
        <f>J81-'Individ-I&amp;O Tables'!J81</f>
        <v>2.1706390351816651E-8</v>
      </c>
      <c r="AI81" s="63">
        <f>K81-'Individ-I&amp;O Tables'!K81</f>
        <v>-3.7898254423573974E-8</v>
      </c>
      <c r="AJ81" s="63">
        <f>L81-'Individ-I&amp;O Tables'!L81</f>
        <v>-3.0382537841155965E-7</v>
      </c>
      <c r="AK81" s="63">
        <f>M81-'Individ-I&amp;O Tables'!M81</f>
        <v>2.8546905528337163E-7</v>
      </c>
      <c r="AL81" s="63">
        <f>N81-'Individ-I&amp;O Tables'!N81</f>
        <v>1.7100524907220915E-7</v>
      </c>
      <c r="AM81" s="63">
        <f>O81-'Individ-I&amp;O Tables'!P81</f>
        <v>9.1850280714567134E-8</v>
      </c>
      <c r="AN81" s="63">
        <f>P81-'Individ-I&amp;O Tables'!Q81</f>
        <v>-1.2719613917688832E-7</v>
      </c>
      <c r="AO81" s="63">
        <f>Q81-'Individ-I&amp;O Tables'!R81</f>
        <v>-5.384053622936591E-7</v>
      </c>
      <c r="AP81" s="63">
        <f>R81-'Individ-I&amp;O Tables'!S81</f>
        <v>-4.7203986985877577E-7</v>
      </c>
      <c r="AQ81" s="63">
        <f>S81-'Individ-I&amp;O Tables'!T81</f>
        <v>-1.890973305718191E-7</v>
      </c>
      <c r="AR81" s="63">
        <f>T81-'Individ-I&amp;O Tables'!U81</f>
        <v>-1.3574492829793172E-7</v>
      </c>
      <c r="AS81" s="63">
        <f>U81-'Individ-I&amp;O Tables'!V81</f>
        <v>-2.4662183417678563E-7</v>
      </c>
      <c r="AT81" s="63">
        <f>V81-'Individ-I&amp;O Tables'!W81</f>
        <v>0</v>
      </c>
    </row>
    <row r="82" spans="1:46" ht="14">
      <c r="A82" s="84">
        <v>2010</v>
      </c>
      <c r="B82" s="85">
        <f>'5.Stata-DNSP&amp;State'!Z38</f>
        <v>1.0392833948135376</v>
      </c>
      <c r="C82" s="81">
        <f>'5.Stata-DNSP&amp;State'!AA38</f>
        <v>1.1043020486831665</v>
      </c>
      <c r="D82" s="81">
        <f>'5.Stata-DNSP&amp;State'!AB38</f>
        <v>1.0515415668487549</v>
      </c>
      <c r="E82" s="81">
        <f>'5.Stata-DNSP&amp;State'!AC38</f>
        <v>1.0373988151550293</v>
      </c>
      <c r="F82" s="81">
        <f>'5.Stata-DNSP&amp;State'!AD38</f>
        <v>1.276756763458252</v>
      </c>
      <c r="G82" s="81"/>
      <c r="H82" s="81">
        <f>'5.Stata-DNSP&amp;State'!C38</f>
        <v>1.0527194738388062</v>
      </c>
      <c r="I82" s="85">
        <f>'5.Stata-DNSP&amp;State'!AE38</f>
        <v>1.3933333158493042</v>
      </c>
      <c r="J82" s="81">
        <f>'5.Stata-DNSP&amp;State'!AF38</f>
        <v>0.96657037734985352</v>
      </c>
      <c r="K82" s="81">
        <f>'5.Stata-DNSP&amp;State'!AG38</f>
        <v>0.96657031774520874</v>
      </c>
      <c r="L82" s="81">
        <f>'5.Stata-DNSP&amp;State'!AH38</f>
        <v>1.1315484046936035</v>
      </c>
      <c r="M82" s="81">
        <f>'5.Stata-DNSP&amp;State'!AI38</f>
        <v>1.1340160369873047</v>
      </c>
      <c r="N82" s="81">
        <f>'5.Stata-DNSP&amp;State'!AJ38</f>
        <v>1.0999948978424072</v>
      </c>
      <c r="O82" s="82">
        <f>'5.Stata-DNSP&amp;State'!D38</f>
        <v>1.1686183214187622</v>
      </c>
      <c r="P82" s="81">
        <f t="shared" si="18"/>
        <v>0.75554030170958952</v>
      </c>
      <c r="Q82" s="81">
        <f t="shared" si="19"/>
        <v>1.0891286330594536</v>
      </c>
      <c r="R82" s="81">
        <f t="shared" si="20"/>
        <v>1.0891287002217946</v>
      </c>
      <c r="S82" s="81">
        <f t="shared" si="21"/>
        <v>0.93033534356301584</v>
      </c>
      <c r="T82" s="81">
        <f t="shared" si="22"/>
        <v>0.92831092286448091</v>
      </c>
      <c r="U82" s="81">
        <f t="shared" si="23"/>
        <v>0.95702214246963346</v>
      </c>
      <c r="V82" s="81">
        <f>'Index Tables'!F59</f>
        <v>0.95434099999999999</v>
      </c>
      <c r="Y82" s="84">
        <v>2010</v>
      </c>
      <c r="Z82" s="63">
        <f>B82-'Individ-I&amp;O Tables'!B82</f>
        <v>3.9481353764081462E-7</v>
      </c>
      <c r="AA82" s="63">
        <f>C82-'Individ-I&amp;O Tables'!C82</f>
        <v>4.8683166609109207E-8</v>
      </c>
      <c r="AB82" s="63">
        <f>D82-'Individ-I&amp;O Tables'!D82</f>
        <v>-4.3315124509391012E-7</v>
      </c>
      <c r="AC82" s="63">
        <f>E82-'Individ-I&amp;O Tables'!E82</f>
        <v>-1.8484497066317829E-7</v>
      </c>
      <c r="AD82" s="63">
        <f>F82-'Individ-I&amp;O Tables'!F82</f>
        <v>-2.3654174796661209E-7</v>
      </c>
      <c r="AE82" s="63"/>
      <c r="AF82" s="63">
        <f>H82-'Individ-I&amp;O Tables'!H82</f>
        <v>4.7383880619200625E-7</v>
      </c>
      <c r="AG82" s="63">
        <f>I82-'Individ-I&amp;O Tables'!I82</f>
        <v>3.1584930426653557E-7</v>
      </c>
      <c r="AH82" s="63">
        <f>J82-'Individ-I&amp;O Tables'!J82</f>
        <v>-2.2650146536129512E-8</v>
      </c>
      <c r="AI82" s="63">
        <f>K82-'Individ-I&amp;O Tables'!K82</f>
        <v>-8.2254791311520137E-8</v>
      </c>
      <c r="AJ82" s="63">
        <f>L82-'Individ-I&amp;O Tables'!L82</f>
        <v>-5.9530639640037464E-7</v>
      </c>
      <c r="AK82" s="63">
        <f>M82-'Individ-I&amp;O Tables'!M82</f>
        <v>3.6987304774527274E-8</v>
      </c>
      <c r="AL82" s="63">
        <f>N82-'Individ-I&amp;O Tables'!N82</f>
        <v>-1.0215759282949932E-7</v>
      </c>
      <c r="AM82" s="63">
        <f>O82-'Individ-I&amp;O Tables'!P82</f>
        <v>3.214187622724296E-7</v>
      </c>
      <c r="AN82" s="63">
        <f>P82-'Individ-I&amp;O Tables'!Q82</f>
        <v>1.0170958952837594E-7</v>
      </c>
      <c r="AO82" s="63">
        <f>Q82-'Individ-I&amp;O Tables'!R82</f>
        <v>-3.6694054639241358E-7</v>
      </c>
      <c r="AP82" s="63">
        <f>R82-'Individ-I&amp;O Tables'!S82</f>
        <v>-2.9977820537041566E-7</v>
      </c>
      <c r="AQ82" s="63">
        <f>S82-'Individ-I&amp;O Tables'!T82</f>
        <v>4.3563015861280974E-8</v>
      </c>
      <c r="AR82" s="63">
        <f>T82-'Individ-I&amp;O Tables'!U82</f>
        <v>2.2864480864193126E-8</v>
      </c>
      <c r="AS82" s="63">
        <f>U82-'Individ-I&amp;O Tables'!V82</f>
        <v>-1.5753036652910168E-7</v>
      </c>
      <c r="AT82" s="63">
        <f>V82-'Individ-I&amp;O Tables'!W82</f>
        <v>0</v>
      </c>
    </row>
    <row r="83" spans="1:46" ht="14">
      <c r="A83" s="84">
        <v>2011</v>
      </c>
      <c r="B83" s="85">
        <f>'5.Stata-DNSP&amp;State'!Z39</f>
        <v>1.0217670202255249</v>
      </c>
      <c r="C83" s="81">
        <f>'5.Stata-DNSP&amp;State'!AA39</f>
        <v>1.1043020486831665</v>
      </c>
      <c r="D83" s="81">
        <f>'5.Stata-DNSP&amp;State'!AB39</f>
        <v>1.0659993886947632</v>
      </c>
      <c r="E83" s="81">
        <f>'5.Stata-DNSP&amp;State'!AC39</f>
        <v>1.0841109752655029</v>
      </c>
      <c r="F83" s="81">
        <f>'5.Stata-DNSP&amp;State'!AD39</f>
        <v>0.97912406921386719</v>
      </c>
      <c r="G83" s="81"/>
      <c r="H83" s="81">
        <f>'5.Stata-DNSP&amp;State'!C39</f>
        <v>1.0869535207748413</v>
      </c>
      <c r="I83" s="85">
        <f>'5.Stata-DNSP&amp;State'!AE39</f>
        <v>1.2944779396057129</v>
      </c>
      <c r="J83" s="81">
        <f>'5.Stata-DNSP&amp;State'!AF39</f>
        <v>0.98479628562927246</v>
      </c>
      <c r="K83" s="81">
        <f>'5.Stata-DNSP&amp;State'!AG39</f>
        <v>0.98295015096664429</v>
      </c>
      <c r="L83" s="81">
        <f>'5.Stata-DNSP&amp;State'!AH39</f>
        <v>1.0918004512786865</v>
      </c>
      <c r="M83" s="81">
        <f>'5.Stata-DNSP&amp;State'!AI39</f>
        <v>1.2245324850082397</v>
      </c>
      <c r="N83" s="81">
        <f>'5.Stata-DNSP&amp;State'!AJ39</f>
        <v>1.117112398147583</v>
      </c>
      <c r="O83" s="82">
        <f>'5.Stata-DNSP&amp;State'!D39</f>
        <v>1.1822402477264404</v>
      </c>
      <c r="P83" s="81">
        <f t="shared" si="18"/>
        <v>0.83968485481175381</v>
      </c>
      <c r="Q83" s="81">
        <f t="shared" si="19"/>
        <v>1.1037343830762842</v>
      </c>
      <c r="R83" s="81">
        <f t="shared" si="20"/>
        <v>1.1058073694845247</v>
      </c>
      <c r="S83" s="81">
        <f t="shared" si="21"/>
        <v>0.99556060771163024</v>
      </c>
      <c r="T83" s="81">
        <f t="shared" si="22"/>
        <v>0.88764776278477198</v>
      </c>
      <c r="U83" s="81">
        <f t="shared" si="23"/>
        <v>0.97300282637382618</v>
      </c>
      <c r="V83" s="81">
        <f>'Index Tables'!F60</f>
        <v>0.94656980000000002</v>
      </c>
      <c r="Y83" s="84">
        <v>2011</v>
      </c>
      <c r="Z83" s="63">
        <f>B83-'Individ-I&amp;O Tables'!B83</f>
        <v>2.0225524810513207E-8</v>
      </c>
      <c r="AA83" s="63">
        <f>C83-'Individ-I&amp;O Tables'!C83</f>
        <v>4.8683166609109207E-8</v>
      </c>
      <c r="AB83" s="63">
        <f>D83-'Individ-I&amp;O Tables'!D83</f>
        <v>3.8869476326475194E-7</v>
      </c>
      <c r="AC83" s="63">
        <f>E83-'Individ-I&amp;O Tables'!E83</f>
        <v>-2.4734497117151477E-8</v>
      </c>
      <c r="AD83" s="63">
        <f>F83-'Individ-I&amp;O Tables'!F83</f>
        <v>-3.0786132865223692E-8</v>
      </c>
      <c r="AE83" s="63"/>
      <c r="AF83" s="63">
        <f>H83-'Individ-I&amp;O Tables'!H83</f>
        <v>-4.7922515866716253E-7</v>
      </c>
      <c r="AG83" s="63">
        <f>I83-'Individ-I&amp;O Tables'!I83</f>
        <v>-6.0394287126896984E-8</v>
      </c>
      <c r="AH83" s="63">
        <f>J83-'Individ-I&amp;O Tables'!J83</f>
        <v>-1.4370727496881841E-8</v>
      </c>
      <c r="AI83" s="63">
        <f>K83-'Individ-I&amp;O Tables'!K83</f>
        <v>-4.9033355709049431E-8</v>
      </c>
      <c r="AJ83" s="63">
        <f>L83-'Individ-I&amp;O Tables'!L83</f>
        <v>-5.487213134980351E-7</v>
      </c>
      <c r="AK83" s="63">
        <f>M83-'Individ-I&amp;O Tables'!M83</f>
        <v>4.8500823979225061E-7</v>
      </c>
      <c r="AL83" s="63">
        <f>N83-'Individ-I&amp;O Tables'!N83</f>
        <v>3.9814758290290797E-7</v>
      </c>
      <c r="AM83" s="63">
        <f>O83-'Individ-I&amp;O Tables'!P83</f>
        <v>2.477264404721069E-7</v>
      </c>
      <c r="AN83" s="63">
        <f>P83-'Individ-I&amp;O Tables'!Q83</f>
        <v>-1.451882462033538E-7</v>
      </c>
      <c r="AO83" s="63">
        <f>Q83-'Individ-I&amp;O Tables'!R83</f>
        <v>-6.1692371566834936E-7</v>
      </c>
      <c r="AP83" s="63">
        <f>R83-'Individ-I&amp;O Tables'!S83</f>
        <v>-6.305154751640174E-7</v>
      </c>
      <c r="AQ83" s="63">
        <f>S83-'Individ-I&amp;O Tables'!T83</f>
        <v>-9.228836972408061E-8</v>
      </c>
      <c r="AR83" s="63">
        <f>T83-'Individ-I&amp;O Tables'!U83</f>
        <v>-2.3721522801611883E-7</v>
      </c>
      <c r="AS83" s="63">
        <f>U83-'Individ-I&amp;O Tables'!V83</f>
        <v>-3.7362617377745266E-7</v>
      </c>
      <c r="AT83" s="63">
        <f>V83-'Individ-I&amp;O Tables'!W83</f>
        <v>0</v>
      </c>
    </row>
    <row r="84" spans="1:46" ht="14">
      <c r="A84" s="84">
        <v>2012</v>
      </c>
      <c r="B84" s="85">
        <f>'5.Stata-DNSP&amp;State'!Z40</f>
        <v>1.0184329748153687</v>
      </c>
      <c r="C84" s="81">
        <f>'5.Stata-DNSP&amp;State'!AA40</f>
        <v>1.1043020486831665</v>
      </c>
      <c r="D84" s="81">
        <f>'5.Stata-DNSP&amp;State'!AB40</f>
        <v>1.0802502632141113</v>
      </c>
      <c r="E84" s="81">
        <f>'5.Stata-DNSP&amp;State'!AC40</f>
        <v>1.0889191627502441</v>
      </c>
      <c r="F84" s="81">
        <f>'5.Stata-DNSP&amp;State'!AD40</f>
        <v>1.2733393907546997</v>
      </c>
      <c r="G84" s="81"/>
      <c r="H84" s="81">
        <f>'5.Stata-DNSP&amp;State'!C40</f>
        <v>1.0776733160018921</v>
      </c>
      <c r="I84" s="85">
        <f>'5.Stata-DNSP&amp;State'!AE40</f>
        <v>1.6303557157516479</v>
      </c>
      <c r="J84" s="81">
        <f>'5.Stata-DNSP&amp;State'!AF40</f>
        <v>0.98479628562927246</v>
      </c>
      <c r="K84" s="81">
        <f>'5.Stata-DNSP&amp;State'!AG40</f>
        <v>0.98664236068725586</v>
      </c>
      <c r="L84" s="81">
        <f>'5.Stata-DNSP&amp;State'!AH40</f>
        <v>1.3528832197189331</v>
      </c>
      <c r="M84" s="81">
        <f>'5.Stata-DNSP&amp;State'!AI40</f>
        <v>1.2218309640884399</v>
      </c>
      <c r="N84" s="81">
        <f>'5.Stata-DNSP&amp;State'!AJ40</f>
        <v>1.1346052885055542</v>
      </c>
      <c r="O84" s="82">
        <f>'5.Stata-DNSP&amp;State'!D40</f>
        <v>1.2834159135818481</v>
      </c>
      <c r="P84" s="81">
        <f t="shared" si="18"/>
        <v>0.6610050221494449</v>
      </c>
      <c r="Q84" s="81">
        <f t="shared" si="19"/>
        <v>1.0943109064564276</v>
      </c>
      <c r="R84" s="81">
        <f t="shared" si="20"/>
        <v>1.0922633762159042</v>
      </c>
      <c r="S84" s="81">
        <f t="shared" si="21"/>
        <v>0.79657526998212236</v>
      </c>
      <c r="T84" s="81">
        <f t="shared" si="22"/>
        <v>0.88201506401165874</v>
      </c>
      <c r="U84" s="81">
        <f t="shared" si="23"/>
        <v>0.9498222218066249</v>
      </c>
      <c r="V84" s="81">
        <f>'Index Tables'!F61</f>
        <v>0.91563399999999995</v>
      </c>
      <c r="Y84" s="84">
        <v>2012</v>
      </c>
      <c r="Z84" s="63">
        <f>B84-'Individ-I&amp;O Tables'!B84</f>
        <v>-2.5184631269326019E-8</v>
      </c>
      <c r="AA84" s="63">
        <f>C84-'Individ-I&amp;O Tables'!C84</f>
        <v>4.8683166609109207E-8</v>
      </c>
      <c r="AB84" s="63">
        <f>D84-'Individ-I&amp;O Tables'!D84</f>
        <v>2.6321411139562656E-7</v>
      </c>
      <c r="AC84" s="63">
        <f>E84-'Individ-I&amp;O Tables'!E84</f>
        <v>1.627502441703399E-7</v>
      </c>
      <c r="AD84" s="63">
        <f>F84-'Individ-I&amp;O Tables'!F84</f>
        <v>3.9075469970839549E-7</v>
      </c>
      <c r="AE84" s="63"/>
      <c r="AF84" s="63">
        <f>H84-'Individ-I&amp;O Tables'!H84</f>
        <v>-6.8399810793096094E-7</v>
      </c>
      <c r="AG84" s="63">
        <f>I84-'Individ-I&amp;O Tables'!I84</f>
        <v>-2.8424835196716458E-7</v>
      </c>
      <c r="AH84" s="63">
        <f>J84-'Individ-I&amp;O Tables'!J84</f>
        <v>-1.4370727496881841E-8</v>
      </c>
      <c r="AI84" s="63">
        <f>K84-'Individ-I&amp;O Tables'!K84</f>
        <v>-3.9312744171127179E-8</v>
      </c>
      <c r="AJ84" s="63">
        <f>L84-'Individ-I&amp;O Tables'!L84</f>
        <v>2.1971893304773005E-7</v>
      </c>
      <c r="AK84" s="63">
        <f>M84-'Individ-I&amp;O Tables'!M84</f>
        <v>-3.5911559947976457E-8</v>
      </c>
      <c r="AL84" s="63">
        <f>N84-'Individ-I&amp;O Tables'!N84</f>
        <v>2.885055541135273E-7</v>
      </c>
      <c r="AM84" s="63">
        <f>O84-'Individ-I&amp;O Tables'!P84</f>
        <v>-8.6418151745704108E-8</v>
      </c>
      <c r="AN84" s="63">
        <f>P84-'Individ-I&amp;O Tables'!Q84</f>
        <v>-7.7850555113556652E-8</v>
      </c>
      <c r="AO84" s="63">
        <f>Q84-'Individ-I&amp;O Tables'!R84</f>
        <v>-9.354357244362177E-8</v>
      </c>
      <c r="AP84" s="63">
        <f>R84-'Individ-I&amp;O Tables'!S84</f>
        <v>-6.2378409571017812E-7</v>
      </c>
      <c r="AQ84" s="63">
        <f>S84-'Individ-I&amp;O Tables'!T84</f>
        <v>-1.3001787768640582E-7</v>
      </c>
      <c r="AR84" s="63">
        <f>T84-'Individ-I&amp;O Tables'!U84</f>
        <v>-2.3598834120175383E-7</v>
      </c>
      <c r="AS84" s="63">
        <f>U84-'Individ-I&amp;O Tables'!V84</f>
        <v>-3.7819337506128647E-7</v>
      </c>
      <c r="AT84" s="63">
        <f>V84-'Individ-I&amp;O Tables'!W84</f>
        <v>0</v>
      </c>
    </row>
    <row r="85" spans="1:46" ht="14">
      <c r="A85" s="84">
        <v>2013</v>
      </c>
      <c r="B85" s="85">
        <f>'5.Stata-DNSP&amp;State'!Z41</f>
        <v>1.0010647773742676</v>
      </c>
      <c r="C85" s="81">
        <f>'5.Stata-DNSP&amp;State'!AA41</f>
        <v>1.1043020486831665</v>
      </c>
      <c r="D85" s="81">
        <f>'5.Stata-DNSP&amp;State'!AB41</f>
        <v>1.0941247940063477</v>
      </c>
      <c r="E85" s="81">
        <f>'5.Stata-DNSP&amp;State'!AC41</f>
        <v>1.1000537872314453</v>
      </c>
      <c r="F85" s="81">
        <f>'5.Stata-DNSP&amp;State'!AD41</f>
        <v>1.1913983821868896</v>
      </c>
      <c r="G85" s="81"/>
      <c r="H85" s="81">
        <f>'5.Stata-DNSP&amp;State'!C41</f>
        <v>1.0871526002883911</v>
      </c>
      <c r="I85" s="85">
        <f>'5.Stata-DNSP&amp;State'!AE41</f>
        <v>1.5735161304473877</v>
      </c>
      <c r="J85" s="81">
        <f>'5.Stata-DNSP&amp;State'!AF41</f>
        <v>0.98479628562927246</v>
      </c>
      <c r="K85" s="81">
        <f>'5.Stata-DNSP&amp;State'!AG41</f>
        <v>0.98688852787017822</v>
      </c>
      <c r="L85" s="81">
        <f>'5.Stata-DNSP&amp;State'!AH41</f>
        <v>1.3766180276870728</v>
      </c>
      <c r="M85" s="81">
        <f>'5.Stata-DNSP&amp;State'!AI41</f>
        <v>1.2403256893157959</v>
      </c>
      <c r="N85" s="81">
        <f>'5.Stata-DNSP&amp;State'!AJ41</f>
        <v>1.1536508798599243</v>
      </c>
      <c r="O85" s="82">
        <f>'5.Stata-DNSP&amp;State'!D41</f>
        <v>1.2822437286376953</v>
      </c>
      <c r="P85" s="81">
        <f t="shared" si="18"/>
        <v>0.69090654951169017</v>
      </c>
      <c r="Q85" s="81">
        <f t="shared" si="19"/>
        <v>1.1039365360661513</v>
      </c>
      <c r="R85" s="81">
        <f t="shared" si="20"/>
        <v>1.1015961474743197</v>
      </c>
      <c r="S85" s="81">
        <f t="shared" si="21"/>
        <v>0.7897271272227725</v>
      </c>
      <c r="T85" s="81">
        <f t="shared" si="22"/>
        <v>0.87650575139510334</v>
      </c>
      <c r="U85" s="81">
        <f t="shared" si="23"/>
        <v>0.94235840258743842</v>
      </c>
      <c r="V85" s="81">
        <f>'Index Tables'!F62</f>
        <v>0.91072129999999996</v>
      </c>
      <c r="Y85" s="84">
        <v>2013</v>
      </c>
      <c r="Z85" s="63">
        <f>B85-'Individ-I&amp;O Tables'!B85</f>
        <v>-2.2262573251552453E-7</v>
      </c>
      <c r="AA85" s="63">
        <f>C85-'Individ-I&amp;O Tables'!C85</f>
        <v>4.8683166609109207E-8</v>
      </c>
      <c r="AB85" s="63">
        <f>D85-'Individ-I&amp;O Tables'!D85</f>
        <v>-2.0599365235796085E-7</v>
      </c>
      <c r="AC85" s="63">
        <f>E85-'Individ-I&amp;O Tables'!E85</f>
        <v>-2.1276855477481149E-7</v>
      </c>
      <c r="AD85" s="63">
        <f>F85-'Individ-I&amp;O Tables'!F85</f>
        <v>3.821868896913827E-7</v>
      </c>
      <c r="AE85" s="63"/>
      <c r="AF85" s="63">
        <f>H85-'Individ-I&amp;O Tables'!H85</f>
        <v>-3.9971160892271484E-7</v>
      </c>
      <c r="AG85" s="63">
        <f>I85-'Individ-I&amp;O Tables'!I85</f>
        <v>1.3044738778056342E-7</v>
      </c>
      <c r="AH85" s="63">
        <f>J85-'Individ-I&amp;O Tables'!J85</f>
        <v>-1.4370727496881841E-8</v>
      </c>
      <c r="AI85" s="63">
        <f>K85-'Individ-I&amp;O Tables'!K85</f>
        <v>2.7870178276323543E-8</v>
      </c>
      <c r="AJ85" s="63">
        <f>L85-'Individ-I&amp;O Tables'!L85</f>
        <v>2.7687072856608097E-8</v>
      </c>
      <c r="AK85" s="63">
        <f>M85-'Individ-I&amp;O Tables'!M85</f>
        <v>-3.1068420414115394E-7</v>
      </c>
      <c r="AL85" s="63">
        <f>N85-'Individ-I&amp;O Tables'!N85</f>
        <v>-1.2014007566563123E-7</v>
      </c>
      <c r="AM85" s="63">
        <f>O85-'Individ-I&amp;O Tables'!P85</f>
        <v>-2.7136230462687649E-7</v>
      </c>
      <c r="AN85" s="63">
        <f>P85-'Individ-I&amp;O Tables'!Q85</f>
        <v>-5.0488309866203451E-8</v>
      </c>
      <c r="AO85" s="63">
        <f>Q85-'Individ-I&amp;O Tables'!R85</f>
        <v>-4.6393384867116083E-7</v>
      </c>
      <c r="AP85" s="63">
        <f>R85-'Individ-I&amp;O Tables'!S85</f>
        <v>1.4747431964501345E-7</v>
      </c>
      <c r="AQ85" s="63">
        <f>S85-'Individ-I&amp;O Tables'!T85</f>
        <v>2.7222772480683943E-8</v>
      </c>
      <c r="AR85" s="63">
        <f>T85-'Individ-I&amp;O Tables'!U85</f>
        <v>-4.8604896663029251E-8</v>
      </c>
      <c r="AS85" s="63">
        <f>U85-'Individ-I&amp;O Tables'!V85</f>
        <v>-1.9741256163108289E-7</v>
      </c>
      <c r="AT85" s="63">
        <f>V85-'Individ-I&amp;O Tables'!W85</f>
        <v>0</v>
      </c>
    </row>
    <row r="86" spans="1:46" ht="14">
      <c r="A86" s="84">
        <v>2014</v>
      </c>
      <c r="B86" s="85">
        <f>'5.Stata-DNSP&amp;State'!Z42</f>
        <v>0.9906957745552063</v>
      </c>
      <c r="C86" s="81">
        <f>'5.Stata-DNSP&amp;State'!AA42</f>
        <v>1.1043020486831665</v>
      </c>
      <c r="D86" s="81">
        <f>'5.Stata-DNSP&amp;State'!AB42</f>
        <v>1.1049100160598755</v>
      </c>
      <c r="E86" s="81">
        <f>'5.Stata-DNSP&amp;State'!AC42</f>
        <v>1.1340841054916382</v>
      </c>
      <c r="F86" s="81">
        <f>'5.Stata-DNSP&amp;State'!AD42</f>
        <v>1.5420198440551758</v>
      </c>
      <c r="G86" s="81"/>
      <c r="H86" s="81">
        <f>'5.Stata-DNSP&amp;State'!C42</f>
        <v>1.087037205696106</v>
      </c>
      <c r="I86" s="85">
        <f>'5.Stata-DNSP&amp;State'!AE42</f>
        <v>1.6105711460113525</v>
      </c>
      <c r="J86" s="81">
        <f>'5.Stata-DNSP&amp;State'!AF42</f>
        <v>1.0278998613357544</v>
      </c>
      <c r="K86" s="81">
        <f>'5.Stata-DNSP&amp;State'!AG42</f>
        <v>0.95346724987030029</v>
      </c>
      <c r="L86" s="81">
        <f>'5.Stata-DNSP&amp;State'!AH42</f>
        <v>1.4796383380889893</v>
      </c>
      <c r="M86" s="81">
        <f>'5.Stata-DNSP&amp;State'!AI42</f>
        <v>1.2600977420806885</v>
      </c>
      <c r="N86" s="81">
        <f>'5.Stata-DNSP&amp;State'!AJ42</f>
        <v>1.1836538314819336</v>
      </c>
      <c r="O86" s="82">
        <f>'5.Stata-DNSP&amp;State'!D42</f>
        <v>1.3096103668212891</v>
      </c>
      <c r="P86" s="81">
        <f t="shared" si="18"/>
        <v>0.67493895466102161</v>
      </c>
      <c r="Q86" s="81">
        <f t="shared" si="19"/>
        <v>1.0575322038505801</v>
      </c>
      <c r="R86" s="81">
        <f t="shared" si="20"/>
        <v>1.1400886667517685</v>
      </c>
      <c r="S86" s="81">
        <f t="shared" si="21"/>
        <v>0.73466412549167726</v>
      </c>
      <c r="T86" s="81">
        <f t="shared" si="22"/>
        <v>0.86266102175627835</v>
      </c>
      <c r="U86" s="81">
        <f t="shared" si="23"/>
        <v>0.91837425502618131</v>
      </c>
      <c r="V86" s="81">
        <f>'Index Tables'!F63</f>
        <v>0.89287190000000005</v>
      </c>
      <c r="Y86" s="84">
        <v>2014</v>
      </c>
      <c r="Z86" s="63">
        <f>B86-'Individ-I&amp;O Tables'!B86</f>
        <v>-1.2544479366383143E-7</v>
      </c>
      <c r="AA86" s="63">
        <f>C86-'Individ-I&amp;O Tables'!C86</f>
        <v>4.8683166609109207E-8</v>
      </c>
      <c r="AB86" s="63">
        <f>D86-'Individ-I&amp;O Tables'!D86</f>
        <v>1.6059875429519366E-8</v>
      </c>
      <c r="AC86" s="63">
        <f>E86-'Individ-I&amp;O Tables'!E86</f>
        <v>1.0549163809159268E-7</v>
      </c>
      <c r="AD86" s="63">
        <f>F86-'Individ-I&amp;O Tables'!F86</f>
        <v>-1.5594482416503297E-7</v>
      </c>
      <c r="AE86" s="63"/>
      <c r="AF86" s="63">
        <f>H86-'Individ-I&amp;O Tables'!H86</f>
        <v>2.0569610592602317E-7</v>
      </c>
      <c r="AG86" s="63">
        <f>I86-'Individ-I&amp;O Tables'!I86</f>
        <v>1.460113525642015E-7</v>
      </c>
      <c r="AH86" s="63">
        <f>J86-'Individ-I&amp;O Tables'!J86</f>
        <v>-1.3866424564135116E-7</v>
      </c>
      <c r="AI86" s="63">
        <f>K86-'Individ-I&amp;O Tables'!K86</f>
        <v>-5.0129699724621446E-8</v>
      </c>
      <c r="AJ86" s="63">
        <f>L86-'Individ-I&amp;O Tables'!L86</f>
        <v>-6.6191101066870317E-7</v>
      </c>
      <c r="AK86" s="63">
        <f>M86-'Individ-I&amp;O Tables'!M86</f>
        <v>-2.5791931146379454E-7</v>
      </c>
      <c r="AL86" s="63">
        <f>N86-'Individ-I&amp;O Tables'!N86</f>
        <v>-1.6851806639017752E-7</v>
      </c>
      <c r="AM86" s="63">
        <f>O86-'Individ-I&amp;O Tables'!P86</f>
        <v>3.6682128912168821E-7</v>
      </c>
      <c r="AN86" s="63">
        <f>P86-'Individ-I&amp;O Tables'!Q86</f>
        <v>-4.5338978349462877E-8</v>
      </c>
      <c r="AO86" s="63">
        <f>Q86-'Individ-I&amp;O Tables'!R86</f>
        <v>2.0385058019378732E-7</v>
      </c>
      <c r="AP86" s="63">
        <f>R86-'Individ-I&amp;O Tables'!S86</f>
        <v>-3.332482314544194E-7</v>
      </c>
      <c r="AQ86" s="63">
        <f>S86-'Individ-I&amp;O Tables'!T86</f>
        <v>2.5491677213551611E-8</v>
      </c>
      <c r="AR86" s="63">
        <f>T86-'Individ-I&amp;O Tables'!U86</f>
        <v>-1.7824372167130065E-7</v>
      </c>
      <c r="AS86" s="63">
        <f>U86-'Individ-I&amp;O Tables'!V86</f>
        <v>-3.4497381873332955E-7</v>
      </c>
      <c r="AT86" s="63">
        <f>V86-'Individ-I&amp;O Tables'!W86</f>
        <v>0</v>
      </c>
    </row>
    <row r="87" spans="1:46" ht="14">
      <c r="A87" s="84">
        <v>2015</v>
      </c>
      <c r="B87" s="85">
        <f>'5.Stata-DNSP&amp;State'!Z43</f>
        <v>0.9948418140411377</v>
      </c>
      <c r="C87" s="81">
        <f>'5.Stata-DNSP&amp;State'!AA43</f>
        <v>1.1043020486831665</v>
      </c>
      <c r="D87" s="81">
        <f>'5.Stata-DNSP&amp;State'!AB43</f>
        <v>1.1116565465927124</v>
      </c>
      <c r="E87" s="81">
        <f>'5.Stata-DNSP&amp;State'!AC43</f>
        <v>1.1401582956314087</v>
      </c>
      <c r="F87" s="81">
        <f>'5.Stata-DNSP&amp;State'!AD43</f>
        <v>1.1860725879669189</v>
      </c>
      <c r="G87" s="81"/>
      <c r="H87" s="81">
        <f>'5.Stata-DNSP&amp;State'!C43</f>
        <v>1.106440544128418</v>
      </c>
      <c r="I87" s="85">
        <f>'5.Stata-DNSP&amp;State'!AE43</f>
        <v>1.5524669885635376</v>
      </c>
      <c r="J87" s="81">
        <f>'5.Stata-DNSP&amp;State'!AF43</f>
        <v>1.0308874845504761</v>
      </c>
      <c r="K87" s="81">
        <f>'5.Stata-DNSP&amp;State'!AG43</f>
        <v>0.95450711250305176</v>
      </c>
      <c r="L87" s="81">
        <f>'5.Stata-DNSP&amp;State'!AH43</f>
        <v>1.5073411464691162</v>
      </c>
      <c r="M87" s="81">
        <f>'5.Stata-DNSP&amp;State'!AI43</f>
        <v>1.2729647159576416</v>
      </c>
      <c r="N87" s="81">
        <f>'5.Stata-DNSP&amp;State'!AJ43</f>
        <v>1.1890174150466919</v>
      </c>
      <c r="O87" s="82">
        <f>'5.Stata-DNSP&amp;State'!D43</f>
        <v>1.3034976720809937</v>
      </c>
      <c r="P87" s="81">
        <f t="shared" si="18"/>
        <v>0.71269827460368884</v>
      </c>
      <c r="Q87" s="81">
        <f t="shared" si="19"/>
        <v>1.0732893363342044</v>
      </c>
      <c r="R87" s="81">
        <f t="shared" si="20"/>
        <v>1.1591747506489958</v>
      </c>
      <c r="S87" s="81">
        <f t="shared" si="21"/>
        <v>0.73403459244790659</v>
      </c>
      <c r="T87" s="81">
        <f t="shared" si="22"/>
        <v>0.86918398464489355</v>
      </c>
      <c r="U87" s="81">
        <f t="shared" si="23"/>
        <v>0.93055032678808058</v>
      </c>
      <c r="V87" s="81">
        <f>'Index Tables'!F64</f>
        <v>0.90144480000000005</v>
      </c>
      <c r="Y87" s="84">
        <v>2015</v>
      </c>
      <c r="Z87" s="63">
        <f>B87-'Individ-I&amp;O Tables'!B87</f>
        <v>-8.5958862250379298E-8</v>
      </c>
      <c r="AA87" s="63">
        <f>C87-'Individ-I&amp;O Tables'!C87</f>
        <v>4.8683166609109207E-8</v>
      </c>
      <c r="AB87" s="63">
        <f>D87-'Individ-I&amp;O Tables'!D87</f>
        <v>-4.5340728749287962E-7</v>
      </c>
      <c r="AC87" s="63">
        <f>E87-'Individ-I&amp;O Tables'!E87</f>
        <v>2.9563140868660298E-7</v>
      </c>
      <c r="AD87" s="63">
        <f>F87-'Individ-I&amp;O Tables'!F87</f>
        <v>5.8796691893014952E-7</v>
      </c>
      <c r="AE87" s="63"/>
      <c r="AF87" s="63">
        <f>H87-'Individ-I&amp;O Tables'!H87</f>
        <v>5.4412841787865318E-7</v>
      </c>
      <c r="AG87" s="63">
        <f>I87-'Individ-I&amp;O Tables'!I87</f>
        <v>-1.1436462443725759E-8</v>
      </c>
      <c r="AH87" s="63">
        <f>J87-'Individ-I&amp;O Tables'!J87</f>
        <v>-5.1544952395232713E-7</v>
      </c>
      <c r="AI87" s="63">
        <f>K87-'Individ-I&amp;O Tables'!K87</f>
        <v>-8.7496948242282713E-8</v>
      </c>
      <c r="AJ87" s="63">
        <f>L87-'Individ-I&amp;O Tables'!L87</f>
        <v>1.4646911616900127E-7</v>
      </c>
      <c r="AK87" s="63">
        <f>M87-'Individ-I&amp;O Tables'!M87</f>
        <v>-2.8404235830059577E-7</v>
      </c>
      <c r="AL87" s="63">
        <f>N87-'Individ-I&amp;O Tables'!N87</f>
        <v>4.1504669190395305E-7</v>
      </c>
      <c r="AM87" s="63">
        <f>O87-'Individ-I&amp;O Tables'!P87</f>
        <v>-3.2791900639317362E-7</v>
      </c>
      <c r="AN87" s="63">
        <f>P87-'Individ-I&amp;O Tables'!Q87</f>
        <v>1.7460368884059108E-7</v>
      </c>
      <c r="AO87" s="63">
        <f>Q87-'Individ-I&amp;O Tables'!R87</f>
        <v>3.3633420448708762E-7</v>
      </c>
      <c r="AP87" s="63">
        <f>R87-'Individ-I&amp;O Tables'!S87</f>
        <v>-2.4935100428891133E-7</v>
      </c>
      <c r="AQ87" s="63">
        <f>S87-'Individ-I&amp;O Tables'!T87</f>
        <v>1.9244790661065991E-7</v>
      </c>
      <c r="AR87" s="63">
        <f>T87-'Individ-I&amp;O Tables'!U87</f>
        <v>8.4644893538765587E-8</v>
      </c>
      <c r="AS87" s="63">
        <f>U87-'Individ-I&amp;O Tables'!V87</f>
        <v>-1.7321191936314762E-7</v>
      </c>
      <c r="AT87" s="63">
        <f>V87-'Individ-I&amp;O Tables'!W87</f>
        <v>0</v>
      </c>
    </row>
    <row r="88" spans="1:46" ht="14">
      <c r="A88" s="84">
        <v>2016</v>
      </c>
      <c r="B88" s="85">
        <f>'5.Stata-DNSP&amp;State'!Z44</f>
        <v>0.9834321141242981</v>
      </c>
      <c r="C88" s="81">
        <f>'5.Stata-DNSP&amp;State'!AA44</f>
        <v>1.1043020486831665</v>
      </c>
      <c r="D88" s="81">
        <f>'5.Stata-DNSP&amp;State'!AB44</f>
        <v>1.1393297910690308</v>
      </c>
      <c r="E88" s="81">
        <f>'5.Stata-DNSP&amp;State'!AC44</f>
        <v>1.1491981744766235</v>
      </c>
      <c r="F88" s="81">
        <f>'5.Stata-DNSP&amp;State'!AD44</f>
        <v>1.1289358139038086</v>
      </c>
      <c r="G88" s="81"/>
      <c r="H88" s="81">
        <f>'5.Stata-DNSP&amp;State'!C44</f>
        <v>1.1164635419845581</v>
      </c>
      <c r="I88" s="85">
        <f>'5.Stata-DNSP&amp;State'!AE44</f>
        <v>1.5620427131652832</v>
      </c>
      <c r="J88" s="81">
        <f>'5.Stata-DNSP&amp;State'!AF44</f>
        <v>1.0311815738677979</v>
      </c>
      <c r="K88" s="81">
        <f>'5.Stata-DNSP&amp;State'!AG44</f>
        <v>0.94348442554473877</v>
      </c>
      <c r="L88" s="81">
        <f>'5.Stata-DNSP&amp;State'!AH44</f>
        <v>1.6424475908279419</v>
      </c>
      <c r="M88" s="81">
        <f>'5.Stata-DNSP&amp;State'!AI44</f>
        <v>1.2821017503738403</v>
      </c>
      <c r="N88" s="81">
        <f>'5.Stata-DNSP&amp;State'!AJ44</f>
        <v>1.2046463489532471</v>
      </c>
      <c r="O88" s="82">
        <f>'5.Stata-DNSP&amp;State'!D44</f>
        <v>1.3188447952270508</v>
      </c>
      <c r="P88" s="81">
        <f t="shared" si="18"/>
        <v>0.71474584694434196</v>
      </c>
      <c r="Q88" s="81">
        <f t="shared" si="19"/>
        <v>1.0827031536229659</v>
      </c>
      <c r="R88" s="81">
        <f t="shared" si="20"/>
        <v>1.1833407227045074</v>
      </c>
      <c r="S88" s="81">
        <f t="shared" si="21"/>
        <v>0.67975596190668075</v>
      </c>
      <c r="T88" s="81">
        <f t="shared" si="22"/>
        <v>0.87080728316533007</v>
      </c>
      <c r="U88" s="81">
        <f t="shared" si="23"/>
        <v>0.92679776347198195</v>
      </c>
      <c r="V88" s="81">
        <f>'Index Tables'!F65</f>
        <v>0.89650180000000002</v>
      </c>
      <c r="Y88" s="84">
        <v>2016</v>
      </c>
      <c r="Z88" s="63">
        <f>B88-'Individ-I&amp;O Tables'!B88</f>
        <v>-8.587570188289817E-8</v>
      </c>
      <c r="AA88" s="63">
        <f>C88-'Individ-I&amp;O Tables'!C88</f>
        <v>4.8683166609109207E-8</v>
      </c>
      <c r="AB88" s="63">
        <f>D88-'Individ-I&amp;O Tables'!D88</f>
        <v>-2.0893096919216703E-7</v>
      </c>
      <c r="AC88" s="63">
        <f>E88-'Individ-I&amp;O Tables'!E88</f>
        <v>1.7447662359337812E-7</v>
      </c>
      <c r="AD88" s="63">
        <f>F88-'Individ-I&amp;O Tables'!F88</f>
        <v>-1.8609619134579702E-7</v>
      </c>
      <c r="AE88" s="63"/>
      <c r="AF88" s="63">
        <f>H88-'Individ-I&amp;O Tables'!H88</f>
        <v>5.4198455812226598E-7</v>
      </c>
      <c r="AG88" s="63">
        <f>I88-'Individ-I&amp;O Tables'!I88</f>
        <v>-2.8683471686719031E-7</v>
      </c>
      <c r="AH88" s="63">
        <f>J88-'Individ-I&amp;O Tables'!J88</f>
        <v>-4.2613220219145376E-7</v>
      </c>
      <c r="AI88" s="63">
        <f>K88-'Individ-I&amp;O Tables'!K88</f>
        <v>-7.4455261178663079E-8</v>
      </c>
      <c r="AJ88" s="63">
        <f>L88-'Individ-I&amp;O Tables'!L88</f>
        <v>-4.091720580134961E-7</v>
      </c>
      <c r="AK88" s="63">
        <f>M88-'Individ-I&amp;O Tables'!M88</f>
        <v>-2.4962615974288838E-7</v>
      </c>
      <c r="AL88" s="63">
        <f>N88-'Individ-I&amp;O Tables'!N88</f>
        <v>3.4895324696471164E-7</v>
      </c>
      <c r="AM88" s="63">
        <f>O88-'Individ-I&amp;O Tables'!P88</f>
        <v>7.9522705087597956E-7</v>
      </c>
      <c r="AN88" s="63">
        <f>P88-'Individ-I&amp;O Tables'!Q88</f>
        <v>2.4694434197503057E-7</v>
      </c>
      <c r="AO88" s="63">
        <f>Q88-'Individ-I&amp;O Tables'!R88</f>
        <v>1.536229659038213E-7</v>
      </c>
      <c r="AP88" s="63">
        <f>R88-'Individ-I&amp;O Tables'!S88</f>
        <v>7.2270450734990277E-7</v>
      </c>
      <c r="AQ88" s="63">
        <f>S88-'Individ-I&amp;O Tables'!T88</f>
        <v>1.6190668072901815E-7</v>
      </c>
      <c r="AR88" s="63">
        <f>T88-'Individ-I&amp;O Tables'!U88</f>
        <v>8.3165330067025423E-8</v>
      </c>
      <c r="AS88" s="63">
        <f>U88-'Individ-I&amp;O Tables'!V88</f>
        <v>-1.3652801800212444E-7</v>
      </c>
      <c r="AT88" s="63">
        <f>V88-'Individ-I&amp;O Tables'!W88</f>
        <v>0</v>
      </c>
    </row>
    <row r="89" spans="1:46" ht="14">
      <c r="A89" s="84">
        <v>2017</v>
      </c>
      <c r="B89" s="85">
        <f>'5.Stata-DNSP&amp;State'!Z45</f>
        <v>0.99034756422042847</v>
      </c>
      <c r="C89" s="81">
        <f>'5.Stata-DNSP&amp;State'!AA45</f>
        <v>1.126558780670166</v>
      </c>
      <c r="D89" s="81">
        <f>'5.Stata-DNSP&amp;State'!AB45</f>
        <v>1.1506190299987793</v>
      </c>
      <c r="E89" s="81">
        <f>'5.Stata-DNSP&amp;State'!AC45</f>
        <v>1.1513111591339111</v>
      </c>
      <c r="F89" s="81">
        <f>'5.Stata-DNSP&amp;State'!AD45</f>
        <v>0.94941121339797974</v>
      </c>
      <c r="G89" s="81"/>
      <c r="H89" s="81">
        <f>'5.Stata-DNSP&amp;State'!C45</f>
        <v>1.1355341672897339</v>
      </c>
      <c r="I89" s="85">
        <f>'5.Stata-DNSP&amp;State'!AE45</f>
        <v>1.5058784484863281</v>
      </c>
      <c r="J89" s="81">
        <f>'5.Stata-DNSP&amp;State'!AF45</f>
        <v>1.0282557010650635</v>
      </c>
      <c r="K89" s="81">
        <f>'5.Stata-DNSP&amp;State'!AG45</f>
        <v>0.95385056734085083</v>
      </c>
      <c r="L89" s="81">
        <f>'5.Stata-DNSP&amp;State'!AH45</f>
        <v>1.6410235166549683</v>
      </c>
      <c r="M89" s="81">
        <f>'5.Stata-DNSP&amp;State'!AI45</f>
        <v>1.2921106815338135</v>
      </c>
      <c r="N89" s="81">
        <f>'5.Stata-DNSP&amp;State'!AJ45</f>
        <v>1.2093892097473145</v>
      </c>
      <c r="O89" s="82">
        <f>'5.Stata-DNSP&amp;State'!D45</f>
        <v>1.310823917388916</v>
      </c>
      <c r="P89" s="81">
        <f t="shared" si="18"/>
        <v>0.75406761311389037</v>
      </c>
      <c r="Q89" s="81">
        <f t="shared" si="19"/>
        <v>1.1043305338482945</v>
      </c>
      <c r="R89" s="81">
        <f t="shared" si="20"/>
        <v>1.1904738605496472</v>
      </c>
      <c r="S89" s="81">
        <f t="shared" si="21"/>
        <v>0.69196702897005735</v>
      </c>
      <c r="T89" s="81">
        <f t="shared" si="22"/>
        <v>0.87882112849789784</v>
      </c>
      <c r="U89" s="81">
        <f t="shared" si="23"/>
        <v>0.9389319485717823</v>
      </c>
      <c r="V89" s="81">
        <f>'Index Tables'!F66</f>
        <v>0.90663559999999999</v>
      </c>
      <c r="Y89" s="84">
        <v>2017</v>
      </c>
      <c r="Z89" s="63">
        <f>B89-'Individ-I&amp;O Tables'!B89</f>
        <v>-1.3577957158616982E-7</v>
      </c>
      <c r="AA89" s="63">
        <f>C89-'Individ-I&amp;O Tables'!C89</f>
        <v>-2.1932983407246809E-7</v>
      </c>
      <c r="AB89" s="63">
        <f>D89-'Individ-I&amp;O Tables'!D89</f>
        <v>2.9998779238482598E-8</v>
      </c>
      <c r="AC89" s="63">
        <f>E89-'Individ-I&amp;O Tables'!E89</f>
        <v>1.591339111595147E-7</v>
      </c>
      <c r="AD89" s="63">
        <f>F89-'Individ-I&amp;O Tables'!F89</f>
        <v>1.1339797978404675E-7</v>
      </c>
      <c r="AE89" s="63"/>
      <c r="AF89" s="63">
        <f>H89-'Individ-I&amp;O Tables'!H89</f>
        <v>1.6728973384338985E-7</v>
      </c>
      <c r="AG89" s="63">
        <f>I89-'Individ-I&amp;O Tables'!I89</f>
        <v>-5.5151367184258504E-7</v>
      </c>
      <c r="AH89" s="63">
        <f>J89-'Individ-I&amp;O Tables'!J89</f>
        <v>-2.9893493658228465E-7</v>
      </c>
      <c r="AI89" s="63">
        <f>K89-'Individ-I&amp;O Tables'!K89</f>
        <v>-3.2659149162839185E-8</v>
      </c>
      <c r="AJ89" s="63">
        <f>L89-'Individ-I&amp;O Tables'!L89</f>
        <v>-4.8334503177649424E-7</v>
      </c>
      <c r="AK89" s="63">
        <f>M89-'Individ-I&amp;O Tables'!M89</f>
        <v>-3.1846618653297298E-7</v>
      </c>
      <c r="AL89" s="63">
        <f>N89-'Individ-I&amp;O Tables'!N89</f>
        <v>2.0974731440581706E-7</v>
      </c>
      <c r="AM89" s="63">
        <f>O89-'Individ-I&amp;O Tables'!P89</f>
        <v>-8.261108397356054E-8</v>
      </c>
      <c r="AN89" s="63">
        <f>P89-'Individ-I&amp;O Tables'!Q89</f>
        <v>1.3113890418026131E-8</v>
      </c>
      <c r="AO89" s="63">
        <f>Q89-'Individ-I&amp;O Tables'!R89</f>
        <v>5.3384829445946025E-7</v>
      </c>
      <c r="AP89" s="63">
        <f>R89-'Individ-I&amp;O Tables'!S89</f>
        <v>-1.3945035282070251E-7</v>
      </c>
      <c r="AQ89" s="63">
        <f>S89-'Individ-I&amp;O Tables'!T89</f>
        <v>1.2897005730039268E-7</v>
      </c>
      <c r="AR89" s="63">
        <f>T89-'Individ-I&amp;O Tables'!U89</f>
        <v>2.8497897819335094E-8</v>
      </c>
      <c r="AS89" s="63">
        <f>U89-'Individ-I&amp;O Tables'!V89</f>
        <v>-2.5142821769019719E-7</v>
      </c>
      <c r="AT89" s="63">
        <f>V89-'Individ-I&amp;O Tables'!W89</f>
        <v>0</v>
      </c>
    </row>
    <row r="90" spans="1:46" ht="14">
      <c r="A90" s="84">
        <v>2018</v>
      </c>
      <c r="B90" s="85">
        <f>'5.Stata-DNSP&amp;State'!Z46</f>
        <v>0.97469049692153931</v>
      </c>
      <c r="C90" s="81">
        <f>'5.Stata-DNSP&amp;State'!AA46</f>
        <v>1.1645019054412842</v>
      </c>
      <c r="D90" s="81">
        <f>'5.Stata-DNSP&amp;State'!AB46</f>
        <v>1.1617014408111572</v>
      </c>
      <c r="E90" s="81">
        <f>'5.Stata-DNSP&amp;State'!AC46</f>
        <v>1.1478798389434814</v>
      </c>
      <c r="F90" s="81">
        <f>'5.Stata-DNSP&amp;State'!AD46</f>
        <v>1.1754941940307617</v>
      </c>
      <c r="G90" s="81"/>
      <c r="H90" s="81">
        <f>'5.Stata-DNSP&amp;State'!C46</f>
        <v>1.1384129524230957</v>
      </c>
      <c r="I90" s="85">
        <f>'5.Stata-DNSP&amp;State'!AE46</f>
        <v>1.299589991569519</v>
      </c>
      <c r="J90" s="81">
        <f>'5.Stata-DNSP&amp;State'!AF46</f>
        <v>1.0194504261016846</v>
      </c>
      <c r="K90" s="81">
        <f>'5.Stata-DNSP&amp;State'!AG46</f>
        <v>0.92867392301559448</v>
      </c>
      <c r="L90" s="81">
        <f>'5.Stata-DNSP&amp;State'!AH46</f>
        <v>1.6700053215026855</v>
      </c>
      <c r="M90" s="81">
        <f>'5.Stata-DNSP&amp;State'!AI46</f>
        <v>1.2566074132919312</v>
      </c>
      <c r="N90" s="81">
        <f>'5.Stata-DNSP&amp;State'!AJ46</f>
        <v>1.2122427225112915</v>
      </c>
      <c r="O90" s="82">
        <f>'5.Stata-DNSP&amp;State'!D46</f>
        <v>1.2502800226211548</v>
      </c>
      <c r="P90" s="81">
        <f t="shared" si="18"/>
        <v>0.87597854693250654</v>
      </c>
      <c r="Q90" s="81">
        <f t="shared" si="19"/>
        <v>1.1166928016071527</v>
      </c>
      <c r="R90" s="81">
        <f t="shared" si="20"/>
        <v>1.2258478721211807</v>
      </c>
      <c r="S90" s="81">
        <f t="shared" si="21"/>
        <v>0.68168223044866805</v>
      </c>
      <c r="T90" s="81">
        <f t="shared" si="22"/>
        <v>0.90594161739090673</v>
      </c>
      <c r="U90" s="81">
        <f t="shared" si="23"/>
        <v>0.93909654500936124</v>
      </c>
      <c r="V90" s="81">
        <f>'Index Tables'!F67</f>
        <v>0.92100850000000001</v>
      </c>
      <c r="Y90" s="84">
        <v>2018</v>
      </c>
      <c r="Z90" s="63">
        <f>B90-'Individ-I&amp;O Tables'!B90</f>
        <v>-1.0307846065593651E-7</v>
      </c>
      <c r="AA90" s="63">
        <f>C90-'Individ-I&amp;O Tables'!C90</f>
        <v>-9.4558715746373423E-8</v>
      </c>
      <c r="AB90" s="63">
        <f>D90-'Individ-I&amp;O Tables'!D90</f>
        <v>4.40811157131904E-7</v>
      </c>
      <c r="AC90" s="63">
        <f>E90-'Individ-I&amp;O Tables'!E90</f>
        <v>-1.6105651856612724E-7</v>
      </c>
      <c r="AD90" s="63">
        <f>F90-'Individ-I&amp;O Tables'!F90</f>
        <v>1.9403076167989752E-7</v>
      </c>
      <c r="AE90" s="63"/>
      <c r="AF90" s="63">
        <f>H90-'Individ-I&amp;O Tables'!H90</f>
        <v>-4.7576904194102099E-8</v>
      </c>
      <c r="AG90" s="63">
        <f>I90-'Individ-I&amp;O Tables'!I90</f>
        <v>-8.4304809799817804E-9</v>
      </c>
      <c r="AH90" s="63">
        <f>J90-'Individ-I&amp;O Tables'!J90</f>
        <v>4.2610168460299747E-7</v>
      </c>
      <c r="AI90" s="63">
        <f>K90-'Individ-I&amp;O Tables'!K90</f>
        <v>-7.6984405517066534E-8</v>
      </c>
      <c r="AJ90" s="63">
        <f>L90-'Individ-I&amp;O Tables'!L90</f>
        <v>3.2150268558517325E-7</v>
      </c>
      <c r="AK90" s="63">
        <f>M90-'Individ-I&amp;O Tables'!M90</f>
        <v>4.132919311228278E-7</v>
      </c>
      <c r="AL90" s="63">
        <f>N90-'Individ-I&amp;O Tables'!N90</f>
        <v>7.2251129146216897E-7</v>
      </c>
      <c r="AM90" s="63">
        <f>O90-'Individ-I&amp;O Tables'!P90</f>
        <v>2.2621154727175963E-8</v>
      </c>
      <c r="AN90" s="63">
        <f>P90-'Individ-I&amp;O Tables'!Q90</f>
        <v>-5.3067493510638997E-8</v>
      </c>
      <c r="AO90" s="63">
        <f>Q90-'Individ-I&amp;O Tables'!R90</f>
        <v>-1.9839284726153039E-7</v>
      </c>
      <c r="AP90" s="63">
        <f>R90-'Individ-I&amp;O Tables'!S90</f>
        <v>-1.2787881931153322E-7</v>
      </c>
      <c r="AQ90" s="63">
        <f>S90-'Individ-I&amp;O Tables'!T90</f>
        <v>-6.9551331915995718E-8</v>
      </c>
      <c r="AR90" s="63">
        <f>T90-'Individ-I&amp;O Tables'!U90</f>
        <v>-8.2609093232655084E-8</v>
      </c>
      <c r="AS90" s="63">
        <f>U90-'Individ-I&amp;O Tables'!V90</f>
        <v>-4.5499063872078693E-7</v>
      </c>
      <c r="AT90" s="63">
        <f>V90-'Individ-I&amp;O Tables'!W90</f>
        <v>0</v>
      </c>
    </row>
    <row r="91" spans="1:46" ht="14">
      <c r="A91" s="84">
        <v>2019</v>
      </c>
      <c r="B91" s="85">
        <f>'5.Stata-DNSP&amp;State'!Z47</f>
        <v>0.97288817167282104</v>
      </c>
      <c r="C91" s="81">
        <f>'5.Stata-DNSP&amp;State'!AA47</f>
        <v>1.1645019054412842</v>
      </c>
      <c r="D91" s="81">
        <f>'5.Stata-DNSP&amp;State'!AB47</f>
        <v>1.1696344614028931</v>
      </c>
      <c r="E91" s="81">
        <f>'5.Stata-DNSP&amp;State'!AC47</f>
        <v>1.1533280611038208</v>
      </c>
      <c r="F91" s="81">
        <f>'5.Stata-DNSP&amp;State'!AD47</f>
        <v>1.023360013961792</v>
      </c>
      <c r="G91" s="81"/>
      <c r="H91" s="81">
        <f>'5.Stata-DNSP&amp;State'!C47</f>
        <v>1.148108959197998</v>
      </c>
      <c r="I91" s="85">
        <f>'5.Stata-DNSP&amp;State'!AE47</f>
        <v>1.4604082107543945</v>
      </c>
      <c r="J91" s="81">
        <f>'5.Stata-DNSP&amp;State'!AF47</f>
        <v>1.019406795501709</v>
      </c>
      <c r="K91" s="81">
        <f>'5.Stata-DNSP&amp;State'!AG47</f>
        <v>0.92802762985229492</v>
      </c>
      <c r="L91" s="81">
        <f>'5.Stata-DNSP&amp;State'!AH47</f>
        <v>1.6699800491333008</v>
      </c>
      <c r="M91" s="81">
        <f>'5.Stata-DNSP&amp;State'!AI47</f>
        <v>1.2578791379928589</v>
      </c>
      <c r="N91" s="81">
        <f>'5.Stata-DNSP&amp;State'!AJ47</f>
        <v>1.2289118766784668</v>
      </c>
      <c r="O91" s="82">
        <f>'5.Stata-DNSP&amp;State'!D47</f>
        <v>1.2928268909454346</v>
      </c>
      <c r="P91" s="81">
        <f t="shared" si="18"/>
        <v>0.786156193003685</v>
      </c>
      <c r="Q91" s="81">
        <f t="shared" si="19"/>
        <v>1.1262520166279129</v>
      </c>
      <c r="R91" s="81">
        <f t="shared" si="20"/>
        <v>1.2371495441151157</v>
      </c>
      <c r="S91" s="81">
        <f t="shared" si="21"/>
        <v>0.68749860801861229</v>
      </c>
      <c r="T91" s="81">
        <f t="shared" si="22"/>
        <v>0.91273392213975646</v>
      </c>
      <c r="U91" s="81">
        <f t="shared" si="23"/>
        <v>0.93424840380022622</v>
      </c>
      <c r="V91" s="81">
        <f>'Index Tables'!F68</f>
        <v>0.92406770000000005</v>
      </c>
      <c r="Y91" s="84">
        <v>2019</v>
      </c>
      <c r="Z91" s="63">
        <f>B91-'Individ-I&amp;O Tables'!B91</f>
        <v>-2.8327178935860786E-8</v>
      </c>
      <c r="AA91" s="63">
        <f>C91-'Individ-I&amp;O Tables'!C91</f>
        <v>-9.4558715746373423E-8</v>
      </c>
      <c r="AB91" s="63">
        <f>D91-'Individ-I&amp;O Tables'!D91</f>
        <v>4.614028930038927E-7</v>
      </c>
      <c r="AC91" s="63">
        <f>E91-'Individ-I&amp;O Tables'!E91</f>
        <v>6.1103820891972305E-8</v>
      </c>
      <c r="AD91" s="63">
        <f>F91-'Individ-I&amp;O Tables'!F91</f>
        <v>1.39617919447943E-8</v>
      </c>
      <c r="AE91" s="63"/>
      <c r="AF91" s="63">
        <f>H91-'Individ-I&amp;O Tables'!H91</f>
        <v>-4.0802001999296067E-8</v>
      </c>
      <c r="AG91" s="63">
        <f>I91-'Individ-I&amp;O Tables'!I91</f>
        <v>2.1075439460283008E-7</v>
      </c>
      <c r="AH91" s="63">
        <f>J91-'Individ-I&amp;O Tables'!J91</f>
        <v>-2.0449829096769179E-7</v>
      </c>
      <c r="AI91" s="63">
        <f>K91-'Individ-I&amp;O Tables'!K91</f>
        <v>2.9852294969323623E-8</v>
      </c>
      <c r="AJ91" s="63">
        <f>L91-'Individ-I&amp;O Tables'!L91</f>
        <v>4.9133300761283749E-8</v>
      </c>
      <c r="AK91" s="63">
        <f>M91-'Individ-I&amp;O Tables'!M91</f>
        <v>1.3799285891735735E-7</v>
      </c>
      <c r="AL91" s="63">
        <f>N91-'Individ-I&amp;O Tables'!N91</f>
        <v>-1.2332153320748773E-7</v>
      </c>
      <c r="AM91" s="63">
        <f>O91-'Individ-I&amp;O Tables'!P91</f>
        <v>8.9094543453960284E-7</v>
      </c>
      <c r="AN91" s="63">
        <f>P91-'Individ-I&amp;O Tables'!Q91</f>
        <v>-6.9963149718077489E-9</v>
      </c>
      <c r="AO91" s="63">
        <f>Q91-'Individ-I&amp;O Tables'!R91</f>
        <v>1.6627912824418445E-8</v>
      </c>
      <c r="AP91" s="63">
        <f>R91-'Individ-I&amp;O Tables'!S91</f>
        <v>-4.5588488428727203E-7</v>
      </c>
      <c r="AQ91" s="63">
        <f>S91-'Individ-I&amp;O Tables'!T91</f>
        <v>8.0186123296854817E-9</v>
      </c>
      <c r="AR91" s="63">
        <f>T91-'Individ-I&amp;O Tables'!U91</f>
        <v>-7.7860243585803346E-8</v>
      </c>
      <c r="AS91" s="63">
        <f>U91-'Individ-I&amp;O Tables'!V91</f>
        <v>-3.9619977376670334E-7</v>
      </c>
      <c r="AT91" s="63">
        <f>V91-'Individ-I&amp;O Tables'!W91</f>
        <v>0</v>
      </c>
    </row>
    <row r="92" spans="1:46" ht="14">
      <c r="A92" s="86">
        <v>2020</v>
      </c>
      <c r="B92" s="89">
        <f>'5.Stata-DNSP&amp;State'!Z48</f>
        <v>0.86677926778793335</v>
      </c>
      <c r="C92" s="87">
        <f>'5.Stata-DNSP&amp;State'!AA48</f>
        <v>1.1753407716751099</v>
      </c>
      <c r="D92" s="87">
        <f>'5.Stata-DNSP&amp;State'!AB48</f>
        <v>1.1745806932449341</v>
      </c>
      <c r="E92" s="87">
        <f>'5.Stata-DNSP&amp;State'!AC48</f>
        <v>1.1562689542770386</v>
      </c>
      <c r="F92" s="87">
        <f>'5.Stata-DNSP&amp;State'!AD48</f>
        <v>1.3243820667266846</v>
      </c>
      <c r="G92" s="87"/>
      <c r="H92" s="87">
        <f>'5.Stata-DNSP&amp;State'!C48</f>
        <v>1.1303963661193848</v>
      </c>
      <c r="I92" s="89">
        <f>'5.Stata-DNSP&amp;State'!AE48</f>
        <v>1.3741230964660645</v>
      </c>
      <c r="J92" s="87">
        <f>'5.Stata-DNSP&amp;State'!AF48</f>
        <v>1.0204771757125854</v>
      </c>
      <c r="K92" s="87">
        <f>'5.Stata-DNSP&amp;State'!AG48</f>
        <v>0.907054603099823</v>
      </c>
      <c r="L92" s="87">
        <f>'5.Stata-DNSP&amp;State'!AH48</f>
        <v>1.8585054874420166</v>
      </c>
      <c r="M92" s="87">
        <f>'5.Stata-DNSP&amp;State'!AI48</f>
        <v>1.2392295598983765</v>
      </c>
      <c r="N92" s="87">
        <f>'5.Stata-DNSP&amp;State'!AJ48</f>
        <v>1.2506537437438965</v>
      </c>
      <c r="O92" s="88">
        <f>'5.Stata-DNSP&amp;State'!D48</f>
        <v>1.2785226106643677</v>
      </c>
      <c r="P92" s="87">
        <f t="shared" si="18"/>
        <v>0.82263107943277425</v>
      </c>
      <c r="Q92" s="81">
        <f t="shared" si="19"/>
        <v>1.1077135216964007</v>
      </c>
      <c r="R92" s="81">
        <f t="shared" si="20"/>
        <v>1.246227473248358</v>
      </c>
      <c r="S92" s="81">
        <f t="shared" si="21"/>
        <v>0.60822869437701987</v>
      </c>
      <c r="T92" s="81">
        <f t="shared" si="22"/>
        <v>0.91217672875079203</v>
      </c>
      <c r="U92" s="81">
        <f t="shared" si="23"/>
        <v>0.90384438680484414</v>
      </c>
      <c r="V92" s="81">
        <f>'Index Tables'!F69</f>
        <v>0.90340940000000003</v>
      </c>
      <c r="Y92" s="86">
        <v>2020</v>
      </c>
      <c r="Z92" s="177">
        <f>B92-'Individ-I&amp;O Tables'!B92</f>
        <v>-3.2212066680692431E-8</v>
      </c>
      <c r="AA92" s="177">
        <f>C92-'Individ-I&amp;O Tables'!C92</f>
        <v>-2.2832489010582435E-7</v>
      </c>
      <c r="AB92" s="177">
        <f>D92-'Individ-I&amp;O Tables'!D92</f>
        <v>-3.0675506601518521E-7</v>
      </c>
      <c r="AC92" s="177">
        <f>E92-'Individ-I&amp;O Tables'!E92</f>
        <v>-4.5722961417027363E-8</v>
      </c>
      <c r="AD92" s="177">
        <f>F92-'Individ-I&amp;O Tables'!F92</f>
        <v>6.6726684622153698E-8</v>
      </c>
      <c r="AE92" s="177"/>
      <c r="AF92" s="177">
        <f>H92-'Individ-I&amp;O Tables'!H92</f>
        <v>-6.3388061533053985E-7</v>
      </c>
      <c r="AG92" s="177">
        <f>I92-'Individ-I&amp;O Tables'!I92</f>
        <v>9.6466064469780122E-8</v>
      </c>
      <c r="AH92" s="177">
        <f>J92-'Individ-I&amp;O Tables'!J92</f>
        <v>1.7571258537074641E-7</v>
      </c>
      <c r="AI92" s="177">
        <f>K92-'Individ-I&amp;O Tables'!K92</f>
        <v>3.0998229538781175E-9</v>
      </c>
      <c r="AJ92" s="177">
        <f>L92-'Individ-I&amp;O Tables'!L92</f>
        <v>-5.1255798338978309E-7</v>
      </c>
      <c r="AK92" s="177">
        <f>M92-'Individ-I&amp;O Tables'!M92</f>
        <v>-4.4010162358887328E-7</v>
      </c>
      <c r="AL92" s="177">
        <f>N92-'Individ-I&amp;O Tables'!N92</f>
        <v>7.4374389646969519E-7</v>
      </c>
      <c r="AM92" s="177">
        <f>O92-'Individ-I&amp;O Tables'!P92</f>
        <v>6.1066436773948851E-7</v>
      </c>
      <c r="AN92" s="177">
        <f>P92-'Individ-I&amp;O Tables'!Q92</f>
        <v>-2.2056722570606979E-7</v>
      </c>
      <c r="AO92" s="177">
        <f>Q92-'Individ-I&amp;O Tables'!R92</f>
        <v>-4.7830359939382561E-7</v>
      </c>
      <c r="AP92" s="177">
        <f>R92-'Individ-I&amp;O Tables'!S92</f>
        <v>-5.2675164186055667E-7</v>
      </c>
      <c r="AQ92" s="177">
        <f>S92-'Individ-I&amp;O Tables'!T92</f>
        <v>-1.0562298013994109E-7</v>
      </c>
      <c r="AR92" s="177">
        <f>T92-'Individ-I&amp;O Tables'!U92</f>
        <v>-2.7124920798371477E-7</v>
      </c>
      <c r="AS92" s="177">
        <f>U92-'Individ-I&amp;O Tables'!V92</f>
        <v>-6.1319515587410223E-7</v>
      </c>
      <c r="AT92" s="177">
        <f>V92-'Individ-I&amp;O Tables'!W92</f>
        <v>0</v>
      </c>
    </row>
    <row r="93" spans="1:46" ht="14">
      <c r="A93" s="84"/>
      <c r="B93" s="90"/>
      <c r="C93" s="90"/>
      <c r="D93" s="90"/>
      <c r="E93" s="90"/>
      <c r="F93" s="90"/>
      <c r="G93" s="81"/>
      <c r="H93" s="91"/>
      <c r="I93" s="94"/>
      <c r="J93" s="90"/>
      <c r="K93" s="90"/>
      <c r="L93" s="90"/>
      <c r="M93" s="90"/>
      <c r="N93" s="90"/>
      <c r="O93" s="91"/>
      <c r="P93" s="92"/>
      <c r="Q93" s="93"/>
      <c r="R93" s="93"/>
      <c r="S93" s="93"/>
      <c r="T93" s="93"/>
      <c r="U93" s="93"/>
      <c r="V93" s="93"/>
      <c r="W93" s="69"/>
      <c r="X93" s="7"/>
    </row>
    <row r="94" spans="1:46" ht="14">
      <c r="A94" s="84"/>
      <c r="B94" s="90"/>
      <c r="C94" s="90"/>
      <c r="D94" s="90"/>
      <c r="E94" s="90"/>
      <c r="F94" s="90"/>
      <c r="G94" s="81"/>
      <c r="H94" s="91"/>
      <c r="I94" s="94"/>
      <c r="J94" s="90"/>
      <c r="K94" s="90"/>
      <c r="L94" s="90"/>
      <c r="M94" s="90"/>
      <c r="N94" s="90"/>
      <c r="O94" s="91"/>
      <c r="P94" s="90"/>
      <c r="Q94" s="90"/>
      <c r="R94" s="90"/>
      <c r="S94" s="90"/>
      <c r="T94" s="90"/>
      <c r="U94" s="90"/>
      <c r="V94" s="90"/>
      <c r="W94" s="69"/>
      <c r="X94" s="7"/>
    </row>
    <row r="95" spans="1:46" ht="14">
      <c r="A95" s="80"/>
      <c r="B95" s="90"/>
      <c r="C95" s="90"/>
      <c r="D95" s="90"/>
      <c r="E95" s="90"/>
      <c r="F95" s="90"/>
      <c r="G95" s="81"/>
      <c r="H95" s="91"/>
      <c r="I95" s="94"/>
      <c r="J95" s="90"/>
      <c r="K95" s="90"/>
      <c r="L95" s="90"/>
      <c r="M95" s="90"/>
      <c r="N95" s="90"/>
      <c r="O95" s="91"/>
      <c r="P95" s="90"/>
      <c r="Q95" s="90"/>
      <c r="R95" s="90"/>
      <c r="S95" s="90"/>
      <c r="T95" s="90"/>
      <c r="U95" s="90"/>
      <c r="V95" s="90"/>
      <c r="W95" s="69"/>
      <c r="X95" s="7"/>
    </row>
    <row r="96" spans="1:46" ht="14">
      <c r="A96" s="86"/>
      <c r="B96" s="95"/>
      <c r="C96" s="95"/>
      <c r="D96" s="95"/>
      <c r="E96" s="95"/>
      <c r="F96" s="95"/>
      <c r="G96" s="95"/>
      <c r="H96" s="96"/>
      <c r="I96" s="97"/>
      <c r="J96" s="95"/>
      <c r="K96" s="95"/>
      <c r="L96" s="95"/>
      <c r="M96" s="95"/>
      <c r="N96" s="95"/>
      <c r="O96" s="96"/>
      <c r="P96" s="95"/>
      <c r="Q96" s="95"/>
      <c r="R96" s="95"/>
      <c r="S96" s="95"/>
      <c r="T96" s="95"/>
      <c r="U96" s="95"/>
      <c r="V96" s="95"/>
      <c r="W96" s="68"/>
    </row>
    <row r="97" spans="1:46">
      <c r="A97" s="59"/>
      <c r="B97" s="59"/>
      <c r="C97" s="59"/>
      <c r="D97" s="59"/>
      <c r="E97" s="59"/>
      <c r="F97" s="59"/>
      <c r="G97" s="59"/>
      <c r="H97" s="59"/>
      <c r="I97" s="59"/>
    </row>
    <row r="98" spans="1:46">
      <c r="A98" s="59"/>
      <c r="B98" s="59"/>
      <c r="C98" s="59"/>
      <c r="D98" s="59"/>
      <c r="E98" s="59"/>
      <c r="F98" s="59"/>
      <c r="G98" s="59"/>
      <c r="H98" s="59"/>
      <c r="I98" s="59"/>
    </row>
    <row r="99" spans="1:46">
      <c r="A99" s="70" t="s">
        <v>202</v>
      </c>
      <c r="B99" s="71"/>
      <c r="C99" s="71"/>
      <c r="D99" s="71"/>
      <c r="E99" s="71"/>
      <c r="F99" s="71"/>
      <c r="G99" s="71"/>
      <c r="H99" s="71"/>
      <c r="I99" s="71"/>
      <c r="J99" s="71"/>
      <c r="K99" s="71"/>
      <c r="L99" s="71"/>
      <c r="M99" s="71"/>
      <c r="N99" s="71"/>
      <c r="O99" s="71"/>
      <c r="P99" s="71"/>
      <c r="Q99" s="71"/>
      <c r="R99" s="71"/>
      <c r="S99" s="71"/>
      <c r="T99" s="71"/>
      <c r="U99" s="71"/>
      <c r="V99" s="71"/>
    </row>
    <row r="100" spans="1:46">
      <c r="A100" s="72"/>
      <c r="B100" s="275" t="s">
        <v>182</v>
      </c>
      <c r="C100" s="275"/>
      <c r="D100" s="275"/>
      <c r="E100" s="275"/>
      <c r="F100" s="275"/>
      <c r="G100" s="275"/>
      <c r="H100" s="276"/>
      <c r="I100" s="277" t="s">
        <v>183</v>
      </c>
      <c r="J100" s="275"/>
      <c r="K100" s="275"/>
      <c r="L100" s="275"/>
      <c r="M100" s="275"/>
      <c r="N100" s="275"/>
      <c r="O100" s="276"/>
      <c r="P100" s="278" t="s">
        <v>184</v>
      </c>
      <c r="Q100" s="279"/>
      <c r="R100" s="279"/>
      <c r="S100" s="279"/>
      <c r="T100" s="279"/>
      <c r="U100" s="279"/>
      <c r="V100" s="280"/>
      <c r="Y100" s="72"/>
      <c r="Z100" s="275" t="s">
        <v>182</v>
      </c>
      <c r="AA100" s="275"/>
      <c r="AB100" s="275"/>
      <c r="AC100" s="275"/>
      <c r="AD100" s="275"/>
      <c r="AE100" s="275"/>
      <c r="AF100" s="276"/>
      <c r="AG100" s="277" t="s">
        <v>183</v>
      </c>
      <c r="AH100" s="275"/>
      <c r="AI100" s="275"/>
      <c r="AJ100" s="275"/>
      <c r="AK100" s="275"/>
      <c r="AL100" s="275"/>
      <c r="AM100" s="276"/>
      <c r="AN100" s="278" t="s">
        <v>184</v>
      </c>
      <c r="AO100" s="279"/>
      <c r="AP100" s="279"/>
      <c r="AQ100" s="279"/>
      <c r="AR100" s="279"/>
      <c r="AS100" s="279"/>
      <c r="AT100" s="280"/>
    </row>
    <row r="101" spans="1:46" ht="30">
      <c r="A101" s="73" t="s">
        <v>7</v>
      </c>
      <c r="B101" s="102" t="s">
        <v>40</v>
      </c>
      <c r="C101" s="102" t="s">
        <v>42</v>
      </c>
      <c r="D101" s="102" t="s">
        <v>13</v>
      </c>
      <c r="E101" s="102" t="s">
        <v>41</v>
      </c>
      <c r="F101" s="102" t="s">
        <v>185</v>
      </c>
      <c r="G101" s="102" t="s">
        <v>45</v>
      </c>
      <c r="H101" s="103" t="s">
        <v>46</v>
      </c>
      <c r="I101" s="105" t="s">
        <v>43</v>
      </c>
      <c r="J101" s="106" t="s">
        <v>187</v>
      </c>
      <c r="K101" s="106" t="s">
        <v>186</v>
      </c>
      <c r="L101" s="106" t="s">
        <v>188</v>
      </c>
      <c r="M101" s="106" t="s">
        <v>189</v>
      </c>
      <c r="N101" s="106" t="s">
        <v>44</v>
      </c>
      <c r="O101" s="107" t="s">
        <v>47</v>
      </c>
      <c r="P101" s="77" t="s">
        <v>43</v>
      </c>
      <c r="Q101" s="77" t="s">
        <v>187</v>
      </c>
      <c r="R101" s="77" t="s">
        <v>186</v>
      </c>
      <c r="S101" s="77" t="s">
        <v>188</v>
      </c>
      <c r="T101" s="77" t="s">
        <v>189</v>
      </c>
      <c r="U101" s="77" t="s">
        <v>44</v>
      </c>
      <c r="V101" s="79" t="s">
        <v>11</v>
      </c>
      <c r="Y101" s="104" t="s">
        <v>7</v>
      </c>
      <c r="Z101" s="74" t="s">
        <v>40</v>
      </c>
      <c r="AA101" s="74" t="s">
        <v>42</v>
      </c>
      <c r="AB101" s="74" t="s">
        <v>13</v>
      </c>
      <c r="AC101" s="74" t="s">
        <v>41</v>
      </c>
      <c r="AD101" s="74" t="s">
        <v>185</v>
      </c>
      <c r="AE101" s="74" t="s">
        <v>45</v>
      </c>
      <c r="AF101" s="75" t="s">
        <v>46</v>
      </c>
      <c r="AG101" s="76" t="s">
        <v>43</v>
      </c>
      <c r="AH101" s="77" t="s">
        <v>187</v>
      </c>
      <c r="AI101" s="77" t="s">
        <v>186</v>
      </c>
      <c r="AJ101" s="77" t="s">
        <v>188</v>
      </c>
      <c r="AK101" s="77" t="s">
        <v>189</v>
      </c>
      <c r="AL101" s="77" t="s">
        <v>44</v>
      </c>
      <c r="AM101" s="78" t="s">
        <v>47</v>
      </c>
      <c r="AN101" s="77" t="s">
        <v>43</v>
      </c>
      <c r="AO101" s="77" t="s">
        <v>187</v>
      </c>
      <c r="AP101" s="77" t="s">
        <v>186</v>
      </c>
      <c r="AQ101" s="77" t="s">
        <v>188</v>
      </c>
      <c r="AR101" s="77" t="s">
        <v>189</v>
      </c>
      <c r="AS101" s="77" t="s">
        <v>44</v>
      </c>
      <c r="AT101" s="79" t="s">
        <v>11</v>
      </c>
    </row>
    <row r="102" spans="1:46" ht="14">
      <c r="A102" s="80">
        <v>2006</v>
      </c>
      <c r="B102" s="83">
        <f>'5.Stata-DNSP&amp;State'!Z50</f>
        <v>1</v>
      </c>
      <c r="C102" s="98">
        <f>'5.Stata-DNSP&amp;State'!AA50</f>
        <v>1</v>
      </c>
      <c r="D102" s="98">
        <f>'5.Stata-DNSP&amp;State'!AB50</f>
        <v>1</v>
      </c>
      <c r="E102" s="98">
        <f>'5.Stata-DNSP&amp;State'!AC50</f>
        <v>1</v>
      </c>
      <c r="F102" s="98">
        <f>'5.Stata-DNSP&amp;State'!AD50</f>
        <v>1</v>
      </c>
      <c r="G102" s="98"/>
      <c r="H102" s="98">
        <f>'5.Stata-DNSP&amp;State'!C50</f>
        <v>1</v>
      </c>
      <c r="I102" s="83">
        <f>'5.Stata-DNSP&amp;State'!AE50</f>
        <v>1</v>
      </c>
      <c r="J102" s="98">
        <f>'5.Stata-DNSP&amp;State'!AF50</f>
        <v>1</v>
      </c>
      <c r="K102" s="98">
        <f>'5.Stata-DNSP&amp;State'!AG50</f>
        <v>1</v>
      </c>
      <c r="L102" s="98">
        <f>'5.Stata-DNSP&amp;State'!AH50</f>
        <v>1</v>
      </c>
      <c r="M102" s="98">
        <f>'5.Stata-DNSP&amp;State'!AI50</f>
        <v>1</v>
      </c>
      <c r="N102" s="98">
        <f>'5.Stata-DNSP&amp;State'!AJ50</f>
        <v>1</v>
      </c>
      <c r="O102" s="99">
        <f>'5.Stata-DNSP&amp;State'!D50</f>
        <v>1</v>
      </c>
      <c r="P102" s="98">
        <f t="shared" ref="P102:P116" si="24">$H102/I102</f>
        <v>1</v>
      </c>
      <c r="Q102" s="81">
        <f t="shared" ref="Q102:Q116" si="25">$H102/J102</f>
        <v>1</v>
      </c>
      <c r="R102" s="81">
        <f t="shared" ref="R102:R116" si="26">$H102/K102</f>
        <v>1</v>
      </c>
      <c r="S102" s="81">
        <f t="shared" ref="S102:S116" si="27">$H102/L102</f>
        <v>1</v>
      </c>
      <c r="T102" s="81">
        <f t="shared" ref="T102:T116" si="28">$H102/M102</f>
        <v>1</v>
      </c>
      <c r="U102" s="81">
        <f t="shared" ref="U102:U116" si="29">$H102/N102</f>
        <v>1</v>
      </c>
      <c r="V102" s="81">
        <f>'Index Tables'!F79</f>
        <v>1</v>
      </c>
      <c r="Y102" s="80">
        <v>2006</v>
      </c>
      <c r="Z102" s="176">
        <f>B102-'Individ-I&amp;O Tables'!B102</f>
        <v>0</v>
      </c>
      <c r="AA102" s="176">
        <f>C102-'Individ-I&amp;O Tables'!C102</f>
        <v>0</v>
      </c>
      <c r="AB102" s="176">
        <f>D102-'Individ-I&amp;O Tables'!D102</f>
        <v>0</v>
      </c>
      <c r="AC102" s="176">
        <f>E102-'Individ-I&amp;O Tables'!E102</f>
        <v>0</v>
      </c>
      <c r="AD102" s="176">
        <f>F102-'Individ-I&amp;O Tables'!F102</f>
        <v>0</v>
      </c>
      <c r="AE102" s="176"/>
      <c r="AF102" s="176">
        <f>H102-'Individ-I&amp;O Tables'!H102</f>
        <v>0</v>
      </c>
      <c r="AG102" s="176">
        <f>I102-'Individ-I&amp;O Tables'!I102</f>
        <v>0</v>
      </c>
      <c r="AH102" s="176">
        <f>J102-'Individ-I&amp;O Tables'!J102</f>
        <v>0</v>
      </c>
      <c r="AI102" s="176">
        <f>K102-'Individ-I&amp;O Tables'!K102</f>
        <v>0</v>
      </c>
      <c r="AJ102" s="176">
        <f>L102-'Individ-I&amp;O Tables'!L102</f>
        <v>0</v>
      </c>
      <c r="AK102" s="176">
        <f>M102-'Individ-I&amp;O Tables'!M102</f>
        <v>0</v>
      </c>
      <c r="AL102" s="176">
        <f>N102-'Individ-I&amp;O Tables'!N102</f>
        <v>0</v>
      </c>
      <c r="AM102" s="176">
        <f>O102-'Individ-I&amp;O Tables'!P102</f>
        <v>0</v>
      </c>
      <c r="AN102" s="176">
        <f>P102-'Individ-I&amp;O Tables'!Q102</f>
        <v>0</v>
      </c>
      <c r="AO102" s="176">
        <f>Q102-'Individ-I&amp;O Tables'!R102</f>
        <v>0</v>
      </c>
      <c r="AP102" s="176">
        <f>R102-'Individ-I&amp;O Tables'!S102</f>
        <v>0</v>
      </c>
      <c r="AQ102" s="176">
        <f>S102-'Individ-I&amp;O Tables'!T102</f>
        <v>0</v>
      </c>
      <c r="AR102" s="176">
        <f>T102-'Individ-I&amp;O Tables'!U102</f>
        <v>0</v>
      </c>
      <c r="AS102" s="176">
        <f>U102-'Individ-I&amp;O Tables'!V102</f>
        <v>0</v>
      </c>
      <c r="AT102" s="176">
        <f>V102-'Individ-I&amp;O Tables'!W102</f>
        <v>0</v>
      </c>
    </row>
    <row r="103" spans="1:46" ht="14">
      <c r="A103" s="84">
        <v>2007</v>
      </c>
      <c r="B103" s="85">
        <f>'5.Stata-DNSP&amp;State'!Z51</f>
        <v>1.0166642665863037</v>
      </c>
      <c r="C103" s="81">
        <f>'5.Stata-DNSP&amp;State'!AA51</f>
        <v>1</v>
      </c>
      <c r="D103" s="81">
        <f>'5.Stata-DNSP&amp;State'!AB51</f>
        <v>1.0119757652282715</v>
      </c>
      <c r="E103" s="81">
        <f>'5.Stata-DNSP&amp;State'!AC51</f>
        <v>1.0123335123062134</v>
      </c>
      <c r="F103" s="81">
        <f>'5.Stata-DNSP&amp;State'!AD51</f>
        <v>0.97834521532058716</v>
      </c>
      <c r="G103" s="81"/>
      <c r="H103" s="81">
        <f>'5.Stata-DNSP&amp;State'!C51</f>
        <v>1.0138310194015503</v>
      </c>
      <c r="I103" s="85">
        <f>'5.Stata-DNSP&amp;State'!AE51</f>
        <v>1.0787979364395142</v>
      </c>
      <c r="J103" s="81">
        <f>'5.Stata-DNSP&amp;State'!AF51</f>
        <v>1.0089095830917358</v>
      </c>
      <c r="K103" s="81">
        <f>'5.Stata-DNSP&amp;State'!AG51</f>
        <v>1.0012091398239136</v>
      </c>
      <c r="L103" s="81">
        <f>'5.Stata-DNSP&amp;State'!AH51</f>
        <v>1.0990318059921265</v>
      </c>
      <c r="M103" s="81">
        <f>'5.Stata-DNSP&amp;State'!AI51</f>
        <v>1.0836730003356934</v>
      </c>
      <c r="N103" s="81">
        <f>'5.Stata-DNSP&amp;State'!AJ51</f>
        <v>1.0613142251968384</v>
      </c>
      <c r="O103" s="82">
        <f>'5.Stata-DNSP&amp;State'!D51</f>
        <v>1.0675591230392456</v>
      </c>
      <c r="P103" s="81">
        <f t="shared" si="24"/>
        <v>0.93977841925395045</v>
      </c>
      <c r="Q103" s="81">
        <f t="shared" si="25"/>
        <v>1.0048779755810555</v>
      </c>
      <c r="R103" s="81">
        <f t="shared" si="26"/>
        <v>1.01260663639153</v>
      </c>
      <c r="S103" s="81">
        <f t="shared" si="27"/>
        <v>0.92247650511473323</v>
      </c>
      <c r="T103" s="81">
        <f t="shared" si="28"/>
        <v>0.93555068649628825</v>
      </c>
      <c r="U103" s="81">
        <f t="shared" si="29"/>
        <v>0.95525999306521914</v>
      </c>
      <c r="V103" s="81">
        <f>'Index Tables'!F80</f>
        <v>0.9590265</v>
      </c>
      <c r="Y103" s="84">
        <v>2007</v>
      </c>
      <c r="Z103" s="63">
        <f>B103-'Individ-I&amp;O Tables'!B103</f>
        <v>2.6658630369880143E-7</v>
      </c>
      <c r="AA103" s="63">
        <f>C103-'Individ-I&amp;O Tables'!C103</f>
        <v>0</v>
      </c>
      <c r="AB103" s="63">
        <f>D103-'Individ-I&amp;O Tables'!D103</f>
        <v>-2.3477172850228101E-7</v>
      </c>
      <c r="AC103" s="63">
        <f>E103-'Individ-I&amp;O Tables'!E103</f>
        <v>5.1230621345155214E-7</v>
      </c>
      <c r="AD103" s="63">
        <f>F103-'Individ-I&amp;O Tables'!F103</f>
        <v>1.5320587132272578E-8</v>
      </c>
      <c r="AE103" s="63"/>
      <c r="AF103" s="63">
        <f>H103-'Individ-I&amp;O Tables'!H103</f>
        <v>1.9401550366282549E-8</v>
      </c>
      <c r="AG103" s="63">
        <f>I103-'Individ-I&amp;O Tables'!I103</f>
        <v>-6.3560485763503038E-8</v>
      </c>
      <c r="AH103" s="63">
        <f>J103-'Individ-I&amp;O Tables'!J103</f>
        <v>-4.1690826413365301E-7</v>
      </c>
      <c r="AI103" s="63">
        <f>K103-'Individ-I&amp;O Tables'!K103</f>
        <v>1.3982391355860102E-7</v>
      </c>
      <c r="AJ103" s="63">
        <f>L103-'Individ-I&amp;O Tables'!L103</f>
        <v>-1.9400787354406646E-7</v>
      </c>
      <c r="AK103" s="63">
        <f>M103-'Individ-I&amp;O Tables'!M103</f>
        <v>3.3569325097460023E-10</v>
      </c>
      <c r="AL103" s="63">
        <f>N103-'Individ-I&amp;O Tables'!N103</f>
        <v>2.2519683828825521E-7</v>
      </c>
      <c r="AM103" s="63">
        <f>O103-'Individ-I&amp;O Tables'!P103</f>
        <v>1.2303924568080049E-7</v>
      </c>
      <c r="AN103" s="63">
        <f>P103-'Individ-I&amp;O Tables'!Q103</f>
        <v>1.1925395049239285E-7</v>
      </c>
      <c r="AO103" s="63">
        <f>Q103-'Individ-I&amp;O Tables'!R103</f>
        <v>-2.4418944422066602E-8</v>
      </c>
      <c r="AP103" s="63">
        <f>R103-'Individ-I&amp;O Tables'!S103</f>
        <v>-3.636084699998321E-7</v>
      </c>
      <c r="AQ103" s="63">
        <f>S103-'Individ-I&amp;O Tables'!T103</f>
        <v>1.0511473325092169E-7</v>
      </c>
      <c r="AR103" s="63">
        <f>T103-'Individ-I&amp;O Tables'!U103</f>
        <v>1.8649628830136322E-7</v>
      </c>
      <c r="AS103" s="63">
        <f>U103-'Individ-I&amp;O Tables'!V103</f>
        <v>1.9306521914508323E-7</v>
      </c>
      <c r="AT103" s="63">
        <f>V103-'Individ-I&amp;O Tables'!W103</f>
        <v>0</v>
      </c>
    </row>
    <row r="104" spans="1:46" ht="14">
      <c r="A104" s="84">
        <v>2008</v>
      </c>
      <c r="B104" s="85">
        <f>'5.Stata-DNSP&amp;State'!Z52</f>
        <v>1.0532505512237549</v>
      </c>
      <c r="C104" s="81">
        <f>'5.Stata-DNSP&amp;State'!AA52</f>
        <v>1</v>
      </c>
      <c r="D104" s="81">
        <f>'5.Stata-DNSP&amp;State'!AB52</f>
        <v>1.0236669778823853</v>
      </c>
      <c r="E104" s="81">
        <f>'5.Stata-DNSP&amp;State'!AC52</f>
        <v>1.0267329216003418</v>
      </c>
      <c r="F104" s="81">
        <f>'5.Stata-DNSP&amp;State'!AD52</f>
        <v>1.0484081506729126</v>
      </c>
      <c r="G104" s="81"/>
      <c r="H104" s="81">
        <f>'5.Stata-DNSP&amp;State'!C52</f>
        <v>1.0151711702346802</v>
      </c>
      <c r="I104" s="85">
        <f>'5.Stata-DNSP&amp;State'!AE52</f>
        <v>1.3165980577468872</v>
      </c>
      <c r="J104" s="81">
        <f>'5.Stata-DNSP&amp;State'!AF52</f>
        <v>1.0273867845535278</v>
      </c>
      <c r="K104" s="81">
        <f>'5.Stata-DNSP&amp;State'!AG52</f>
        <v>1.00339674949646</v>
      </c>
      <c r="L104" s="81">
        <f>'5.Stata-DNSP&amp;State'!AH52</f>
        <v>1.1642611026763916</v>
      </c>
      <c r="M104" s="81">
        <f>'5.Stata-DNSP&amp;State'!AI52</f>
        <v>1.1729801893234253</v>
      </c>
      <c r="N104" s="81">
        <f>'5.Stata-DNSP&amp;State'!AJ52</f>
        <v>1.099396824836731</v>
      </c>
      <c r="O104" s="82">
        <f>'5.Stata-DNSP&amp;State'!D52</f>
        <v>1.1865051984786987</v>
      </c>
      <c r="P104" s="81">
        <f t="shared" si="24"/>
        <v>0.77105625688978829</v>
      </c>
      <c r="Q104" s="81">
        <f t="shared" si="25"/>
        <v>0.98811001416165167</v>
      </c>
      <c r="R104" s="81">
        <f t="shared" si="26"/>
        <v>1.0117345613727859</v>
      </c>
      <c r="S104" s="81">
        <f t="shared" si="27"/>
        <v>0.87194459035092298</v>
      </c>
      <c r="T104" s="81">
        <f t="shared" si="28"/>
        <v>0.86546318469387851</v>
      </c>
      <c r="U104" s="81">
        <f t="shared" si="29"/>
        <v>0.92338921424976927</v>
      </c>
      <c r="V104" s="81">
        <f>'Index Tables'!F81</f>
        <v>0.92166309999999996</v>
      </c>
      <c r="Y104" s="84">
        <v>2008</v>
      </c>
      <c r="Z104" s="63">
        <f>B104-'Individ-I&amp;O Tables'!B104</f>
        <v>-4.4877624505446079E-7</v>
      </c>
      <c r="AA104" s="63">
        <f>C104-'Individ-I&amp;O Tables'!C104</f>
        <v>0</v>
      </c>
      <c r="AB104" s="63">
        <f>D104-'Individ-I&amp;O Tables'!D104</f>
        <v>-2.2117614850714062E-8</v>
      </c>
      <c r="AC104" s="63">
        <f>E104-'Individ-I&amp;O Tables'!E104</f>
        <v>-7.8399658098859959E-8</v>
      </c>
      <c r="AD104" s="63">
        <f>F104-'Individ-I&amp;O Tables'!F104</f>
        <v>1.5067291259107662E-7</v>
      </c>
      <c r="AE104" s="63"/>
      <c r="AF104" s="63">
        <f>H104-'Individ-I&amp;O Tables'!H104</f>
        <v>1.7023468013022125E-7</v>
      </c>
      <c r="AG104" s="63">
        <f>I104-'Individ-I&amp;O Tables'!I104</f>
        <v>5.7746887272003278E-8</v>
      </c>
      <c r="AH104" s="63">
        <f>J104-'Individ-I&amp;O Tables'!J104</f>
        <v>-2.1544647221816149E-7</v>
      </c>
      <c r="AI104" s="63">
        <f>K104-'Individ-I&amp;O Tables'!K104</f>
        <v>-2.50503540133451E-7</v>
      </c>
      <c r="AJ104" s="63">
        <f>L104-'Individ-I&amp;O Tables'!L104</f>
        <v>1.0267639161121167E-7</v>
      </c>
      <c r="AK104" s="63">
        <f>M104-'Individ-I&amp;O Tables'!M104</f>
        <v>1.8932342538136027E-7</v>
      </c>
      <c r="AL104" s="63">
        <f>N104-'Individ-I&amp;O Tables'!N104</f>
        <v>-1.7516326900057777E-7</v>
      </c>
      <c r="AM104" s="63">
        <f>O104-'Individ-I&amp;O Tables'!P104</f>
        <v>1.9847869880962321E-7</v>
      </c>
      <c r="AN104" s="63">
        <f>P104-'Individ-I&amp;O Tables'!Q104</f>
        <v>1.5688978827199662E-7</v>
      </c>
      <c r="AO104" s="63">
        <f>Q104-'Individ-I&amp;O Tables'!R104</f>
        <v>3.1416165169328991E-7</v>
      </c>
      <c r="AP104" s="63">
        <f>R104-'Individ-I&amp;O Tables'!S104</f>
        <v>5.6137278603429763E-7</v>
      </c>
      <c r="AQ104" s="63">
        <f>S104-'Individ-I&amp;O Tables'!T104</f>
        <v>1.9035092302388534E-7</v>
      </c>
      <c r="AR104" s="63">
        <f>T104-'Individ-I&amp;O Tables'!U104</f>
        <v>2.8469387847174232E-7</v>
      </c>
      <c r="AS104" s="63">
        <f>U104-'Individ-I&amp;O Tables'!V104</f>
        <v>2.1424976925921158E-7</v>
      </c>
      <c r="AT104" s="63">
        <f>V104-'Individ-I&amp;O Tables'!W104</f>
        <v>0</v>
      </c>
    </row>
    <row r="105" spans="1:46" ht="14">
      <c r="A105" s="84">
        <v>2009</v>
      </c>
      <c r="B105" s="85">
        <f>'5.Stata-DNSP&amp;State'!Z53</f>
        <v>1.0133730173110962</v>
      </c>
      <c r="C105" s="81">
        <f>'5.Stata-DNSP&amp;State'!AA53</f>
        <v>1.0596002340316772</v>
      </c>
      <c r="D105" s="81">
        <f>'5.Stata-DNSP&amp;State'!AB53</f>
        <v>1.0342109203338623</v>
      </c>
      <c r="E105" s="81">
        <f>'5.Stata-DNSP&amp;State'!AC53</f>
        <v>1.035366415977478</v>
      </c>
      <c r="F105" s="81">
        <f>'5.Stata-DNSP&amp;State'!AD53</f>
        <v>1.0029659271240234</v>
      </c>
      <c r="G105" s="81"/>
      <c r="H105" s="81">
        <f>'5.Stata-DNSP&amp;State'!C53</f>
        <v>1.0491238832473755</v>
      </c>
      <c r="I105" s="85">
        <f>'5.Stata-DNSP&amp;State'!AE53</f>
        <v>1.2069510221481323</v>
      </c>
      <c r="J105" s="81">
        <f>'5.Stata-DNSP&amp;State'!AF53</f>
        <v>1.0318690538406372</v>
      </c>
      <c r="K105" s="81">
        <f>'5.Stata-DNSP&amp;State'!AG53</f>
        <v>1.0029298067092896</v>
      </c>
      <c r="L105" s="81">
        <f>'5.Stata-DNSP&amp;State'!AH53</f>
        <v>1.2508320808410645</v>
      </c>
      <c r="M105" s="81">
        <f>'5.Stata-DNSP&amp;State'!AI53</f>
        <v>1.2352455854415894</v>
      </c>
      <c r="N105" s="81">
        <f>'5.Stata-DNSP&amp;State'!AJ53</f>
        <v>1.1306184530258179</v>
      </c>
      <c r="O105" s="82">
        <f>'5.Stata-DNSP&amp;State'!D53</f>
        <v>1.1658446788787842</v>
      </c>
      <c r="P105" s="81">
        <f t="shared" si="24"/>
        <v>0.86923484382998739</v>
      </c>
      <c r="Q105" s="81">
        <f t="shared" si="25"/>
        <v>1.0167219177108913</v>
      </c>
      <c r="R105" s="81">
        <f t="shared" si="26"/>
        <v>1.0460591321835904</v>
      </c>
      <c r="S105" s="81">
        <f t="shared" si="27"/>
        <v>0.83874078648665651</v>
      </c>
      <c r="T105" s="81">
        <f t="shared" si="28"/>
        <v>0.84932413085477487</v>
      </c>
      <c r="U105" s="81">
        <f t="shared" si="29"/>
        <v>0.92792036114363552</v>
      </c>
      <c r="V105" s="81">
        <f>'Index Tables'!F82</f>
        <v>0.92349760000000003</v>
      </c>
      <c r="Y105" s="84">
        <v>2009</v>
      </c>
      <c r="Z105" s="63">
        <f>B105-'Individ-I&amp;O Tables'!B105</f>
        <v>1.7311096112138102E-8</v>
      </c>
      <c r="AA105" s="63">
        <f>C105-'Individ-I&amp;O Tables'!C105</f>
        <v>2.340316771487494E-7</v>
      </c>
      <c r="AB105" s="63">
        <f>D105-'Individ-I&amp;O Tables'!D105</f>
        <v>-7.9666137686729144E-8</v>
      </c>
      <c r="AC105" s="63">
        <f>E105-'Individ-I&amp;O Tables'!E105</f>
        <v>4.1597747801880303E-7</v>
      </c>
      <c r="AD105" s="63">
        <f>F105-'Individ-I&amp;O Tables'!F105</f>
        <v>-7.2875976586672664E-8</v>
      </c>
      <c r="AE105" s="63"/>
      <c r="AF105" s="63">
        <f>H105-'Individ-I&amp;O Tables'!H105</f>
        <v>-1.1675262445720591E-7</v>
      </c>
      <c r="AG105" s="63">
        <f>I105-'Individ-I&amp;O Tables'!I105</f>
        <v>2.2148132217125749E-8</v>
      </c>
      <c r="AH105" s="63">
        <f>J105-'Individ-I&amp;O Tables'!J105</f>
        <v>5.3840637281865611E-8</v>
      </c>
      <c r="AI105" s="63">
        <f>K105-'Individ-I&amp;O Tables'!K105</f>
        <v>-1.9329071054841052E-7</v>
      </c>
      <c r="AJ105" s="63">
        <f>L105-'Individ-I&amp;O Tables'!L105</f>
        <v>8.0841064509229454E-8</v>
      </c>
      <c r="AK105" s="63">
        <f>M105-'Individ-I&amp;O Tables'!M105</f>
        <v>-4.1455841071069699E-7</v>
      </c>
      <c r="AL105" s="63">
        <f>N105-'Individ-I&amp;O Tables'!N105</f>
        <v>-5.4697418216953508E-7</v>
      </c>
      <c r="AM105" s="63">
        <f>O105-'Individ-I&amp;O Tables'!P105</f>
        <v>6.7887878407724145E-7</v>
      </c>
      <c r="AN105" s="63">
        <f>P105-'Individ-I&amp;O Tables'!Q105</f>
        <v>1.4382998736461872E-7</v>
      </c>
      <c r="AO105" s="63">
        <f>Q105-'Individ-I&amp;O Tables'!R105</f>
        <v>-8.2289108638278208E-8</v>
      </c>
      <c r="AP105" s="63">
        <f>R105-'Individ-I&amp;O Tables'!S105</f>
        <v>1.3218359029565363E-7</v>
      </c>
      <c r="AQ105" s="63">
        <f>S105-'Individ-I&amp;O Tables'!T105</f>
        <v>8.6486656503126369E-8</v>
      </c>
      <c r="AR105" s="63">
        <f>T105-'Individ-I&amp;O Tables'!U105</f>
        <v>2.3085477485196293E-7</v>
      </c>
      <c r="AS105" s="63">
        <f>U105-'Individ-I&amp;O Tables'!V105</f>
        <v>2.6114363549378794E-7</v>
      </c>
      <c r="AT105" s="63">
        <f>V105-'Individ-I&amp;O Tables'!W105</f>
        <v>0</v>
      </c>
    </row>
    <row r="106" spans="1:46" ht="14">
      <c r="A106" s="84">
        <v>2010</v>
      </c>
      <c r="B106" s="85">
        <f>'5.Stata-DNSP&amp;State'!Z54</f>
        <v>1.0124896764755249</v>
      </c>
      <c r="C106" s="81">
        <f>'5.Stata-DNSP&amp;State'!AA54</f>
        <v>1.0596002340316772</v>
      </c>
      <c r="D106" s="81">
        <f>'5.Stata-DNSP&amp;State'!AB54</f>
        <v>1.042982816696167</v>
      </c>
      <c r="E106" s="81">
        <f>'5.Stata-DNSP&amp;State'!AC54</f>
        <v>1.0427048206329346</v>
      </c>
      <c r="F106" s="81">
        <f>'5.Stata-DNSP&amp;State'!AD54</f>
        <v>0.83396613597869873</v>
      </c>
      <c r="G106" s="81"/>
      <c r="H106" s="81">
        <f>'5.Stata-DNSP&amp;State'!C54</f>
        <v>1.0816017389297485</v>
      </c>
      <c r="I106" s="85">
        <f>'5.Stata-DNSP&amp;State'!AE54</f>
        <v>1.1599705219268799</v>
      </c>
      <c r="J106" s="81">
        <f>'5.Stata-DNSP&amp;State'!AF54</f>
        <v>1.034760594367981</v>
      </c>
      <c r="K106" s="81">
        <f>'5.Stata-DNSP&amp;State'!AG54</f>
        <v>1.0023114681243896</v>
      </c>
      <c r="L106" s="81">
        <f>'5.Stata-DNSP&amp;State'!AH54</f>
        <v>1.2592142820358276</v>
      </c>
      <c r="M106" s="81">
        <f>'5.Stata-DNSP&amp;State'!AI54</f>
        <v>1.3066962957382202</v>
      </c>
      <c r="N106" s="81">
        <f>'5.Stata-DNSP&amp;State'!AJ54</f>
        <v>1.167361855506897</v>
      </c>
      <c r="O106" s="82">
        <f>'5.Stata-DNSP&amp;State'!D54</f>
        <v>1.164791464805603</v>
      </c>
      <c r="P106" s="81">
        <f t="shared" si="24"/>
        <v>0.93243898744344866</v>
      </c>
      <c r="Q106" s="81">
        <f t="shared" si="25"/>
        <v>1.0452676153466953</v>
      </c>
      <c r="R106" s="81">
        <f t="shared" si="26"/>
        <v>1.0791074165336385</v>
      </c>
      <c r="S106" s="81">
        <f t="shared" si="27"/>
        <v>0.85894970725798547</v>
      </c>
      <c r="T106" s="81">
        <f t="shared" si="28"/>
        <v>0.82773766364639145</v>
      </c>
      <c r="U106" s="81">
        <f t="shared" si="29"/>
        <v>0.92653510462708299</v>
      </c>
      <c r="V106" s="81">
        <f>'Index Tables'!F83</f>
        <v>0.92306980000000005</v>
      </c>
      <c r="Y106" s="84">
        <v>2010</v>
      </c>
      <c r="Z106" s="63">
        <f>B106-'Individ-I&amp;O Tables'!B106</f>
        <v>-3.2352447498773529E-7</v>
      </c>
      <c r="AA106" s="63">
        <f>C106-'Individ-I&amp;O Tables'!C106</f>
        <v>2.340316771487494E-7</v>
      </c>
      <c r="AB106" s="63">
        <f>D106-'Individ-I&amp;O Tables'!D106</f>
        <v>-1.8330383300124709E-7</v>
      </c>
      <c r="AC106" s="63">
        <f>E106-'Individ-I&amp;O Tables'!E106</f>
        <v>-1.7936706542265313E-7</v>
      </c>
      <c r="AD106" s="63">
        <f>F106-'Individ-I&amp;O Tables'!F106</f>
        <v>3.5978698686989219E-8</v>
      </c>
      <c r="AE106" s="63"/>
      <c r="AF106" s="63">
        <f>H106-'Individ-I&amp;O Tables'!H106</f>
        <v>-2.6107025141719475E-7</v>
      </c>
      <c r="AG106" s="63">
        <f>I106-'Individ-I&amp;O Tables'!I106</f>
        <v>5.2192687993724007E-7</v>
      </c>
      <c r="AH106" s="63">
        <f>J106-'Individ-I&amp;O Tables'!J106</f>
        <v>-4.0563201908483393E-7</v>
      </c>
      <c r="AI106" s="63">
        <f>K106-'Individ-I&amp;O Tables'!K106</f>
        <v>-5.3187561044332199E-7</v>
      </c>
      <c r="AJ106" s="63">
        <f>L106-'Individ-I&amp;O Tables'!L106</f>
        <v>2.8203582758123957E-7</v>
      </c>
      <c r="AK106" s="63">
        <f>M106-'Individ-I&amp;O Tables'!M106</f>
        <v>2.957382201351777E-7</v>
      </c>
      <c r="AL106" s="63">
        <f>N106-'Individ-I&amp;O Tables'!N106</f>
        <v>-1.4449310303810137E-7</v>
      </c>
      <c r="AM106" s="63">
        <f>O106-'Individ-I&amp;O Tables'!P106</f>
        <v>4.6480560311756847E-7</v>
      </c>
      <c r="AN106" s="63">
        <f>P106-'Individ-I&amp;O Tables'!Q106</f>
        <v>-2.1255655135998808E-7</v>
      </c>
      <c r="AO106" s="63">
        <f>Q106-'Individ-I&amp;O Tables'!R106</f>
        <v>-3.846533047635603E-7</v>
      </c>
      <c r="AP106" s="63">
        <f>R106-'Individ-I&amp;O Tables'!S106</f>
        <v>-5.8346636144790409E-7</v>
      </c>
      <c r="AQ106" s="63">
        <f>S106-'Individ-I&amp;O Tables'!T106</f>
        <v>-9.2742014512481319E-8</v>
      </c>
      <c r="AR106" s="63">
        <f>T106-'Individ-I&amp;O Tables'!U106</f>
        <v>-3.6353608567907258E-8</v>
      </c>
      <c r="AS106" s="63">
        <f>U106-'Individ-I&amp;O Tables'!V106</f>
        <v>-9.5372917008340607E-8</v>
      </c>
      <c r="AT106" s="63">
        <f>V106-'Individ-I&amp;O Tables'!W106</f>
        <v>0</v>
      </c>
    </row>
    <row r="107" spans="1:46" ht="14">
      <c r="A107" s="84">
        <v>2011</v>
      </c>
      <c r="B107" s="85">
        <f>'5.Stata-DNSP&amp;State'!Z55</f>
        <v>1.0177474021911621</v>
      </c>
      <c r="C107" s="81">
        <f>'5.Stata-DNSP&amp;State'!AA55</f>
        <v>1.1013568639755249</v>
      </c>
      <c r="D107" s="81">
        <f>'5.Stata-DNSP&amp;State'!AB55</f>
        <v>1.0536048412322998</v>
      </c>
      <c r="E107" s="81">
        <f>'5.Stata-DNSP&amp;State'!AC55</f>
        <v>1.0536508560180664</v>
      </c>
      <c r="F107" s="81">
        <f>'5.Stata-DNSP&amp;State'!AD55</f>
        <v>0.81593376398086548</v>
      </c>
      <c r="G107" s="81"/>
      <c r="H107" s="81">
        <f>'5.Stata-DNSP&amp;State'!C55</f>
        <v>1.1074264049530029</v>
      </c>
      <c r="I107" s="85">
        <f>'5.Stata-DNSP&amp;State'!AE55</f>
        <v>1.220252513885498</v>
      </c>
      <c r="J107" s="81">
        <f>'5.Stata-DNSP&amp;State'!AF55</f>
        <v>1.0348911285400391</v>
      </c>
      <c r="K107" s="81">
        <f>'5.Stata-DNSP&amp;State'!AG55</f>
        <v>1.0020778179168701</v>
      </c>
      <c r="L107" s="81">
        <f>'5.Stata-DNSP&amp;State'!AH55</f>
        <v>1.328488826751709</v>
      </c>
      <c r="M107" s="81">
        <f>'5.Stata-DNSP&amp;State'!AI55</f>
        <v>1.3952761888504028</v>
      </c>
      <c r="N107" s="81">
        <f>'5.Stata-DNSP&amp;State'!AJ55</f>
        <v>1.1872709989547729</v>
      </c>
      <c r="O107" s="82">
        <f>'5.Stata-DNSP&amp;State'!D55</f>
        <v>1.2087376117706299</v>
      </c>
      <c r="P107" s="81">
        <f t="shared" si="24"/>
        <v>0.90753872034794092</v>
      </c>
      <c r="Q107" s="81">
        <f t="shared" si="25"/>
        <v>1.0700897653990833</v>
      </c>
      <c r="R107" s="81">
        <f t="shared" si="26"/>
        <v>1.1051301457357199</v>
      </c>
      <c r="S107" s="81">
        <f t="shared" si="27"/>
        <v>0.83359858408502674</v>
      </c>
      <c r="T107" s="81">
        <f t="shared" si="28"/>
        <v>0.79369691377406404</v>
      </c>
      <c r="U107" s="81">
        <f t="shared" si="29"/>
        <v>0.93274947836503874</v>
      </c>
      <c r="V107" s="81">
        <f>'Index Tables'!F84</f>
        <v>0.91991719999999999</v>
      </c>
      <c r="Y107" s="84">
        <v>2011</v>
      </c>
      <c r="Z107" s="63">
        <f>B107-'Individ-I&amp;O Tables'!B107</f>
        <v>-5.9780883798765672E-7</v>
      </c>
      <c r="AA107" s="63">
        <f>C107-'Individ-I&amp;O Tables'!C107</f>
        <v>-1.3602447501703807E-7</v>
      </c>
      <c r="AB107" s="63">
        <f>D107-'Individ-I&amp;O Tables'!D107</f>
        <v>-1.587677000980392E-7</v>
      </c>
      <c r="AC107" s="63">
        <f>E107-'Individ-I&amp;O Tables'!E107</f>
        <v>-1.4398193348696964E-7</v>
      </c>
      <c r="AD107" s="63">
        <f>F107-'Individ-I&amp;O Tables'!F107</f>
        <v>6.3980865494528416E-8</v>
      </c>
      <c r="AE107" s="63"/>
      <c r="AF107" s="63">
        <f>H107-'Individ-I&amp;O Tables'!H107</f>
        <v>4.049530029082149E-7</v>
      </c>
      <c r="AG107" s="63">
        <f>I107-'Individ-I&amp;O Tables'!I107</f>
        <v>-4.8611450198521311E-7</v>
      </c>
      <c r="AH107" s="63">
        <f>J107-'Individ-I&amp;O Tables'!J107</f>
        <v>1.2854003905715672E-7</v>
      </c>
      <c r="AI107" s="63">
        <f>K107-'Individ-I&amp;O Tables'!K107</f>
        <v>-1.8208312990708464E-7</v>
      </c>
      <c r="AJ107" s="63">
        <f>L107-'Individ-I&amp;O Tables'!L107</f>
        <v>-1.7324829104659045E-7</v>
      </c>
      <c r="AK107" s="63">
        <f>M107-'Individ-I&amp;O Tables'!M107</f>
        <v>1.8885040287131005E-7</v>
      </c>
      <c r="AL107" s="63">
        <f>N107-'Individ-I&amp;O Tables'!N107</f>
        <v>-1.0452270160499211E-9</v>
      </c>
      <c r="AM107" s="63">
        <f>O107-'Individ-I&amp;O Tables'!P107</f>
        <v>6.1177062993245102E-7</v>
      </c>
      <c r="AN107" s="63">
        <f>P107-'Individ-I&amp;O Tables'!Q107</f>
        <v>2.0347940887788241E-8</v>
      </c>
      <c r="AO107" s="63">
        <f>Q107-'Individ-I&amp;O Tables'!R107</f>
        <v>-2.3460091669313954E-7</v>
      </c>
      <c r="AP107" s="63">
        <f>R107-'Individ-I&amp;O Tables'!S107</f>
        <v>1.4573571993636847E-7</v>
      </c>
      <c r="AQ107" s="63">
        <f>S107-'Individ-I&amp;O Tables'!T107</f>
        <v>-1.159149732865572E-7</v>
      </c>
      <c r="AR107" s="63">
        <f>T107-'Individ-I&amp;O Tables'!U107</f>
        <v>1.1377406405888024E-7</v>
      </c>
      <c r="AS107" s="63">
        <f>U107-'Individ-I&amp;O Tables'!V107</f>
        <v>-2.1634961266947528E-8</v>
      </c>
      <c r="AT107" s="63">
        <f>V107-'Individ-I&amp;O Tables'!W107</f>
        <v>0</v>
      </c>
    </row>
    <row r="108" spans="1:46" ht="14">
      <c r="A108" s="84">
        <v>2012</v>
      </c>
      <c r="B108" s="85">
        <f>'5.Stata-DNSP&amp;State'!Z56</f>
        <v>0.95986270904541016</v>
      </c>
      <c r="C108" s="81">
        <f>'5.Stata-DNSP&amp;State'!AA56</f>
        <v>1.1013568639755249</v>
      </c>
      <c r="D108" s="81">
        <f>'5.Stata-DNSP&amp;State'!AB56</f>
        <v>1.0637966394424438</v>
      </c>
      <c r="E108" s="81">
        <f>'5.Stata-DNSP&amp;State'!AC56</f>
        <v>1.0658609867095947</v>
      </c>
      <c r="F108" s="81">
        <f>'5.Stata-DNSP&amp;State'!AD56</f>
        <v>0.99951905012130737</v>
      </c>
      <c r="G108" s="81"/>
      <c r="H108" s="81">
        <f>'5.Stata-DNSP&amp;State'!C56</f>
        <v>1.0817146301269531</v>
      </c>
      <c r="I108" s="85">
        <f>'5.Stata-DNSP&amp;State'!AE56</f>
        <v>1.2399767637252808</v>
      </c>
      <c r="J108" s="81">
        <f>'5.Stata-DNSP&amp;State'!AF56</f>
        <v>1.0475232601165771</v>
      </c>
      <c r="K108" s="81">
        <f>'5.Stata-DNSP&amp;State'!AG56</f>
        <v>1.0016227960586548</v>
      </c>
      <c r="L108" s="81">
        <f>'5.Stata-DNSP&amp;State'!AH56</f>
        <v>1.581815242767334</v>
      </c>
      <c r="M108" s="81">
        <f>'5.Stata-DNSP&amp;State'!AI56</f>
        <v>1.4816527366638184</v>
      </c>
      <c r="N108" s="81">
        <f>'5.Stata-DNSP&amp;State'!AJ56</f>
        <v>1.2199910879135132</v>
      </c>
      <c r="O108" s="82">
        <f>'5.Stata-DNSP&amp;State'!D56</f>
        <v>1.2422804832458496</v>
      </c>
      <c r="P108" s="81">
        <f t="shared" si="24"/>
        <v>0.87236685538940395</v>
      </c>
      <c r="Q108" s="81">
        <f t="shared" si="25"/>
        <v>1.0326402012367448</v>
      </c>
      <c r="R108" s="81">
        <f t="shared" si="26"/>
        <v>1.0799620719331233</v>
      </c>
      <c r="S108" s="81">
        <f t="shared" si="27"/>
        <v>0.68384385286016636</v>
      </c>
      <c r="T108" s="81">
        <f t="shared" si="28"/>
        <v>0.73007298090820472</v>
      </c>
      <c r="U108" s="81">
        <f t="shared" si="29"/>
        <v>0.88665781319513814</v>
      </c>
      <c r="V108" s="81">
        <f>'Index Tables'!F85</f>
        <v>0.868668</v>
      </c>
      <c r="Y108" s="84">
        <v>2012</v>
      </c>
      <c r="Z108" s="63">
        <f>B108-'Individ-I&amp;O Tables'!B108</f>
        <v>-9.095458985974858E-8</v>
      </c>
      <c r="AA108" s="63">
        <f>C108-'Individ-I&amp;O Tables'!C108</f>
        <v>-1.3602447501703807E-7</v>
      </c>
      <c r="AB108" s="63">
        <f>D108-'Individ-I&amp;O Tables'!D108</f>
        <v>-3.605575562559693E-7</v>
      </c>
      <c r="AC108" s="63">
        <f>E108-'Individ-I&amp;O Tables'!E108</f>
        <v>-1.3290405220800494E-8</v>
      </c>
      <c r="AD108" s="63">
        <f>F108-'Individ-I&amp;O Tables'!F108</f>
        <v>5.0121307326733699E-8</v>
      </c>
      <c r="AE108" s="63"/>
      <c r="AF108" s="63">
        <f>H108-'Individ-I&amp;O Tables'!H108</f>
        <v>-3.6987304685709432E-7</v>
      </c>
      <c r="AG108" s="63">
        <f>I108-'Individ-I&amp;O Tables'!I108</f>
        <v>-2.362747193451753E-7</v>
      </c>
      <c r="AH108" s="63">
        <f>J108-'Individ-I&amp;O Tables'!J108</f>
        <v>2.6011657716651371E-7</v>
      </c>
      <c r="AI108" s="63">
        <f>K108-'Individ-I&amp;O Tables'!K108</f>
        <v>-2.0394134514489792E-7</v>
      </c>
      <c r="AJ108" s="63">
        <f>L108-'Individ-I&amp;O Tables'!L108</f>
        <v>2.4276733401329409E-7</v>
      </c>
      <c r="AK108" s="63">
        <f>M108-'Individ-I&amp;O Tables'!M108</f>
        <v>-2.6333618174945173E-7</v>
      </c>
      <c r="AL108" s="63">
        <f>N108-'Individ-I&amp;O Tables'!N108</f>
        <v>8.7913513135973176E-8</v>
      </c>
      <c r="AM108" s="63">
        <f>O108-'Individ-I&amp;O Tables'!P108</f>
        <v>4.8324584955850014E-7</v>
      </c>
      <c r="AN108" s="63">
        <f>P108-'Individ-I&amp;O Tables'!Q108</f>
        <v>-2.4461059600078272E-7</v>
      </c>
      <c r="AO108" s="63">
        <f>Q108-'Individ-I&amp;O Tables'!R108</f>
        <v>2.0123674482341869E-7</v>
      </c>
      <c r="AP108" s="63">
        <f>R108-'Individ-I&amp;O Tables'!S108</f>
        <v>7.1933123235723428E-8</v>
      </c>
      <c r="AQ108" s="63">
        <f>S108-'Individ-I&amp;O Tables'!T108</f>
        <v>-2.4713983359792024E-7</v>
      </c>
      <c r="AR108" s="63">
        <f>T108-'Individ-I&amp;O Tables'!U108</f>
        <v>-1.9091795255832267E-8</v>
      </c>
      <c r="AS108" s="63">
        <f>U108-'Individ-I&amp;O Tables'!V108</f>
        <v>-1.868048618014484E-7</v>
      </c>
      <c r="AT108" s="63">
        <f>V108-'Individ-I&amp;O Tables'!W108</f>
        <v>0</v>
      </c>
    </row>
    <row r="109" spans="1:46" ht="14">
      <c r="A109" s="84">
        <v>2013</v>
      </c>
      <c r="B109" s="85">
        <f>'5.Stata-DNSP&amp;State'!Z57</f>
        <v>0.93049579858779907</v>
      </c>
      <c r="C109" s="81">
        <f>'5.Stata-DNSP&amp;State'!AA57</f>
        <v>1.1013568639755249</v>
      </c>
      <c r="D109" s="81">
        <f>'5.Stata-DNSP&amp;State'!AB57</f>
        <v>1.0822042226791382</v>
      </c>
      <c r="E109" s="81">
        <f>'5.Stata-DNSP&amp;State'!AC57</f>
        <v>1.0800753831863403</v>
      </c>
      <c r="F109" s="81">
        <f>'5.Stata-DNSP&amp;State'!AD57</f>
        <v>1.1366961002349854</v>
      </c>
      <c r="G109" s="81"/>
      <c r="H109" s="81">
        <f>'5.Stata-DNSP&amp;State'!C57</f>
        <v>1.0706470012664795</v>
      </c>
      <c r="I109" s="85">
        <f>'5.Stata-DNSP&amp;State'!AE57</f>
        <v>1.1104577779769897</v>
      </c>
      <c r="J109" s="81">
        <f>'5.Stata-DNSP&amp;State'!AF57</f>
        <v>1.0684863328933716</v>
      </c>
      <c r="K109" s="81">
        <f>'5.Stata-DNSP&amp;State'!AG57</f>
        <v>0.99871408939361572</v>
      </c>
      <c r="L109" s="81">
        <f>'5.Stata-DNSP&amp;State'!AH57</f>
        <v>1.7539486885070801</v>
      </c>
      <c r="M109" s="81">
        <f>'5.Stata-DNSP&amp;State'!AI57</f>
        <v>1.5735652446746826</v>
      </c>
      <c r="N109" s="81">
        <f>'5.Stata-DNSP&amp;State'!AJ57</f>
        <v>1.2723431587219238</v>
      </c>
      <c r="O109" s="82">
        <f>'5.Stata-DNSP&amp;State'!D57</f>
        <v>1.2216154336929321</v>
      </c>
      <c r="P109" s="81">
        <f t="shared" si="24"/>
        <v>0.9641492207087452</v>
      </c>
      <c r="Q109" s="81">
        <f t="shared" si="25"/>
        <v>1.0020221768932289</v>
      </c>
      <c r="R109" s="81">
        <f t="shared" si="26"/>
        <v>1.0720255302661634</v>
      </c>
      <c r="S109" s="81">
        <f t="shared" si="27"/>
        <v>0.61042093664540953</v>
      </c>
      <c r="T109" s="81">
        <f t="shared" si="28"/>
        <v>0.6803956841890112</v>
      </c>
      <c r="U109" s="81">
        <f t="shared" si="29"/>
        <v>0.84147660474077657</v>
      </c>
      <c r="V109" s="81">
        <f>'Index Tables'!F86</f>
        <v>0.82608539999999997</v>
      </c>
      <c r="Y109" s="84">
        <v>2013</v>
      </c>
      <c r="Z109" s="63">
        <f>B109-'Individ-I&amp;O Tables'!B109</f>
        <v>-1.0141220097015236E-7</v>
      </c>
      <c r="AA109" s="63">
        <f>C109-'Individ-I&amp;O Tables'!C109</f>
        <v>-1.3602447501703807E-7</v>
      </c>
      <c r="AB109" s="63">
        <f>D109-'Individ-I&amp;O Tables'!D109</f>
        <v>2.2267913823981189E-7</v>
      </c>
      <c r="AC109" s="63">
        <f>E109-'Individ-I&amp;O Tables'!E109</f>
        <v>3.8318634043577049E-7</v>
      </c>
      <c r="AD109" s="63">
        <f>F109-'Individ-I&amp;O Tables'!F109</f>
        <v>1.0023498542288678E-7</v>
      </c>
      <c r="AE109" s="63"/>
      <c r="AF109" s="63">
        <f>H109-'Individ-I&amp;O Tables'!H109</f>
        <v>1.2664795878691848E-9</v>
      </c>
      <c r="AG109" s="63">
        <f>I109-'Individ-I&amp;O Tables'!I109</f>
        <v>-2.2202301019902393E-7</v>
      </c>
      <c r="AH109" s="63">
        <f>J109-'Individ-I&amp;O Tables'!J109</f>
        <v>3.3289337153519227E-7</v>
      </c>
      <c r="AI109" s="63">
        <f>K109-'Individ-I&amp;O Tables'!K109</f>
        <v>-1.060638432637262E-8</v>
      </c>
      <c r="AJ109" s="63">
        <f>L109-'Individ-I&amp;O Tables'!L109</f>
        <v>-3.1149291990217876E-7</v>
      </c>
      <c r="AK109" s="63">
        <f>M109-'Individ-I&amp;O Tables'!M109</f>
        <v>2.4467468251465618E-7</v>
      </c>
      <c r="AL109" s="63">
        <f>N109-'Individ-I&amp;O Tables'!N109</f>
        <v>1.5872192382637706E-7</v>
      </c>
      <c r="AM109" s="63">
        <f>O109-'Individ-I&amp;O Tables'!P109</f>
        <v>4.3369293223349814E-7</v>
      </c>
      <c r="AN109" s="63">
        <f>P109-'Individ-I&amp;O Tables'!Q109</f>
        <v>2.0708745163133813E-8</v>
      </c>
      <c r="AO109" s="63">
        <f>Q109-'Individ-I&amp;O Tables'!R109</f>
        <v>1.7689322895364512E-7</v>
      </c>
      <c r="AP109" s="63">
        <f>R109-'Individ-I&amp;O Tables'!S109</f>
        <v>5.3026616342322086E-7</v>
      </c>
      <c r="AQ109" s="63">
        <f>S109-'Individ-I&amp;O Tables'!T109</f>
        <v>-6.3354590462694205E-8</v>
      </c>
      <c r="AR109" s="63">
        <f>T109-'Individ-I&amp;O Tables'!U109</f>
        <v>8.4189011206881048E-8</v>
      </c>
      <c r="AS109" s="63">
        <f>U109-'Individ-I&amp;O Tables'!V109</f>
        <v>4.740776549105874E-9</v>
      </c>
      <c r="AT109" s="63">
        <f>V109-'Individ-I&amp;O Tables'!W109</f>
        <v>0</v>
      </c>
    </row>
    <row r="110" spans="1:46" ht="14">
      <c r="A110" s="84">
        <v>2014</v>
      </c>
      <c r="B110" s="85">
        <f>'5.Stata-DNSP&amp;State'!Z58</f>
        <v>0.90933644771575928</v>
      </c>
      <c r="C110" s="81">
        <f>'5.Stata-DNSP&amp;State'!AA58</f>
        <v>1.1013568639755249</v>
      </c>
      <c r="D110" s="81">
        <f>'5.Stata-DNSP&amp;State'!AB58</f>
        <v>1.1065038442611694</v>
      </c>
      <c r="E110" s="81">
        <f>'5.Stata-DNSP&amp;State'!AC58</f>
        <v>1.094351053237915</v>
      </c>
      <c r="F110" s="81">
        <f>'5.Stata-DNSP&amp;State'!AD58</f>
        <v>0.92041516304016113</v>
      </c>
      <c r="G110" s="81"/>
      <c r="H110" s="81">
        <f>'5.Stata-DNSP&amp;State'!C58</f>
        <v>1.1086058616638184</v>
      </c>
      <c r="I110" s="85">
        <f>'5.Stata-DNSP&amp;State'!AE58</f>
        <v>1.2541210651397705</v>
      </c>
      <c r="J110" s="81">
        <f>'5.Stata-DNSP&amp;State'!AF58</f>
        <v>1.0483665466308594</v>
      </c>
      <c r="K110" s="81">
        <f>'5.Stata-DNSP&amp;State'!AG58</f>
        <v>0.99227219820022583</v>
      </c>
      <c r="L110" s="81">
        <f>'5.Stata-DNSP&amp;State'!AH58</f>
        <v>1.9427952766418457</v>
      </c>
      <c r="M110" s="81">
        <f>'5.Stata-DNSP&amp;State'!AI58</f>
        <v>1.6543400287628174</v>
      </c>
      <c r="N110" s="81">
        <f>'5.Stata-DNSP&amp;State'!AJ58</f>
        <v>1.3407418727874756</v>
      </c>
      <c r="O110" s="82">
        <f>'5.Stata-DNSP&amp;State'!D58</f>
        <v>1.3095641136169434</v>
      </c>
      <c r="P110" s="81">
        <f t="shared" si="24"/>
        <v>0.88397036975075882</v>
      </c>
      <c r="Q110" s="81">
        <f t="shared" si="25"/>
        <v>1.0574601652700102</v>
      </c>
      <c r="R110" s="81">
        <f t="shared" si="26"/>
        <v>1.1172396683839347</v>
      </c>
      <c r="S110" s="81">
        <f t="shared" si="27"/>
        <v>0.57062412853919542</v>
      </c>
      <c r="T110" s="81">
        <f t="shared" si="28"/>
        <v>0.67011971081475841</v>
      </c>
      <c r="U110" s="81">
        <f t="shared" si="29"/>
        <v>0.82686002739585229</v>
      </c>
      <c r="V110" s="81">
        <f>'Index Tables'!F87</f>
        <v>0.82271099999999997</v>
      </c>
      <c r="Y110" s="84">
        <v>2014</v>
      </c>
      <c r="Z110" s="63">
        <f>B110-'Individ-I&amp;O Tables'!B110</f>
        <v>-5.2284240714683961E-8</v>
      </c>
      <c r="AA110" s="63">
        <f>C110-'Individ-I&amp;O Tables'!C110</f>
        <v>-1.3602447501703807E-7</v>
      </c>
      <c r="AB110" s="63">
        <f>D110-'Individ-I&amp;O Tables'!D110</f>
        <v>-1.5573883049846415E-7</v>
      </c>
      <c r="AC110" s="63">
        <f>E110-'Individ-I&amp;O Tables'!E110</f>
        <v>5.3237914965365007E-8</v>
      </c>
      <c r="AD110" s="63">
        <f>F110-'Individ-I&amp;O Tables'!F110</f>
        <v>6.3040161091265645E-8</v>
      </c>
      <c r="AE110" s="63"/>
      <c r="AF110" s="63">
        <f>H110-'Individ-I&amp;O Tables'!H110</f>
        <v>-1.3833618162095718E-7</v>
      </c>
      <c r="AG110" s="63">
        <f>I110-'Individ-I&amp;O Tables'!I110</f>
        <v>6.5139770466515756E-8</v>
      </c>
      <c r="AH110" s="63">
        <f>J110-'Individ-I&amp;O Tables'!J110</f>
        <v>-4.5336914067384271E-7</v>
      </c>
      <c r="AI110" s="63">
        <f>K110-'Individ-I&amp;O Tables'!K110</f>
        <v>-1.7997742185471566E-9</v>
      </c>
      <c r="AJ110" s="63">
        <f>L110-'Individ-I&amp;O Tables'!L110</f>
        <v>2.7664184565345806E-7</v>
      </c>
      <c r="AK110" s="63">
        <f>M110-'Individ-I&amp;O Tables'!M110</f>
        <v>2.8762817461114309E-8</v>
      </c>
      <c r="AL110" s="63">
        <f>N110-'Individ-I&amp;O Tables'!N110</f>
        <v>-1.2721252451441956E-7</v>
      </c>
      <c r="AM110" s="63">
        <f>O110-'Individ-I&amp;O Tables'!P110</f>
        <v>1.1136169433267895E-6</v>
      </c>
      <c r="AN110" s="63">
        <f>P110-'Individ-I&amp;O Tables'!Q110</f>
        <v>-3.0249241222968237E-8</v>
      </c>
      <c r="AO110" s="63">
        <f>Q110-'Individ-I&amp;O Tables'!R110</f>
        <v>1.6527001012178744E-7</v>
      </c>
      <c r="AP110" s="63">
        <f>R110-'Individ-I&amp;O Tables'!S110</f>
        <v>-3.3161606527443155E-7</v>
      </c>
      <c r="AQ110" s="63">
        <f>S110-'Individ-I&amp;O Tables'!T110</f>
        <v>-7.1460804607070827E-8</v>
      </c>
      <c r="AR110" s="63">
        <f>T110-'Individ-I&amp;O Tables'!U110</f>
        <v>1.0814758422128534E-8</v>
      </c>
      <c r="AS110" s="63">
        <f>U110-'Individ-I&amp;O Tables'!V110</f>
        <v>-7.2604147693944299E-8</v>
      </c>
      <c r="AT110" s="63">
        <f>V110-'Individ-I&amp;O Tables'!W110</f>
        <v>0</v>
      </c>
    </row>
    <row r="111" spans="1:46" ht="14">
      <c r="A111" s="84">
        <v>2015</v>
      </c>
      <c r="B111" s="85">
        <f>'5.Stata-DNSP&amp;State'!Z59</f>
        <v>0.93786340951919556</v>
      </c>
      <c r="C111" s="81">
        <f>'5.Stata-DNSP&amp;State'!AA59</f>
        <v>1.1013568639755249</v>
      </c>
      <c r="D111" s="81">
        <f>'5.Stata-DNSP&amp;State'!AB59</f>
        <v>1.1251066923141479</v>
      </c>
      <c r="E111" s="81">
        <f>'5.Stata-DNSP&amp;State'!AC59</f>
        <v>1.1101746559143066</v>
      </c>
      <c r="F111" s="81">
        <f>'5.Stata-DNSP&amp;State'!AD59</f>
        <v>1.0347119569778442</v>
      </c>
      <c r="G111" s="81"/>
      <c r="H111" s="81">
        <f>'5.Stata-DNSP&amp;State'!C59</f>
        <v>1.1068685054779053</v>
      </c>
      <c r="I111" s="85">
        <f>'5.Stata-DNSP&amp;State'!AE59</f>
        <v>1.286781907081604</v>
      </c>
      <c r="J111" s="81">
        <f>'5.Stata-DNSP&amp;State'!AF59</f>
        <v>1.0720806121826172</v>
      </c>
      <c r="K111" s="81">
        <f>'5.Stata-DNSP&amp;State'!AG59</f>
        <v>0.97788596153259277</v>
      </c>
      <c r="L111" s="81">
        <f>'5.Stata-DNSP&amp;State'!AH59</f>
        <v>1.9996473789215088</v>
      </c>
      <c r="M111" s="81">
        <f>'5.Stata-DNSP&amp;State'!AI59</f>
        <v>1.7339261770248413</v>
      </c>
      <c r="N111" s="81">
        <f>'5.Stata-DNSP&amp;State'!AJ59</f>
        <v>1.3478131294250488</v>
      </c>
      <c r="O111" s="82">
        <f>'5.Stata-DNSP&amp;State'!D59</f>
        <v>1.3365939855575562</v>
      </c>
      <c r="P111" s="81">
        <f t="shared" si="24"/>
        <v>0.8601834540775144</v>
      </c>
      <c r="Q111" s="81">
        <f t="shared" si="25"/>
        <v>1.0324489529051966</v>
      </c>
      <c r="R111" s="81">
        <f t="shared" si="26"/>
        <v>1.1318993717254766</v>
      </c>
      <c r="S111" s="81">
        <f t="shared" si="27"/>
        <v>0.55353184623725238</v>
      </c>
      <c r="T111" s="81">
        <f t="shared" si="28"/>
        <v>0.63835964883875651</v>
      </c>
      <c r="U111" s="81">
        <f t="shared" si="29"/>
        <v>0.82123291524105724</v>
      </c>
      <c r="V111" s="81">
        <f>'Index Tables'!F88</f>
        <v>0.80769199999999997</v>
      </c>
      <c r="Y111" s="84">
        <v>2015</v>
      </c>
      <c r="Z111" s="63">
        <f>B111-'Individ-I&amp;O Tables'!B111</f>
        <v>-9.0480804404435844E-8</v>
      </c>
      <c r="AA111" s="63">
        <f>C111-'Individ-I&amp;O Tables'!C111</f>
        <v>-1.3602447501703807E-7</v>
      </c>
      <c r="AB111" s="63">
        <f>D111-'Individ-I&amp;O Tables'!D111</f>
        <v>-3.0768585213003519E-7</v>
      </c>
      <c r="AC111" s="63">
        <f>E111-'Individ-I&amp;O Tables'!E111</f>
        <v>-3.440856932712677E-7</v>
      </c>
      <c r="AD111" s="63">
        <f>F111-'Individ-I&amp;O Tables'!F111</f>
        <v>-4.3022155837846299E-8</v>
      </c>
      <c r="AE111" s="63"/>
      <c r="AF111" s="63">
        <f>H111-'Individ-I&amp;O Tables'!H111</f>
        <v>-4.9452209482936382E-7</v>
      </c>
      <c r="AG111" s="63">
        <f>I111-'Individ-I&amp;O Tables'!I111</f>
        <v>-9.2918396088492727E-8</v>
      </c>
      <c r="AH111" s="63">
        <f>J111-'Individ-I&amp;O Tables'!J111</f>
        <v>-3.8781738287418932E-7</v>
      </c>
      <c r="AI111" s="63">
        <f>K111-'Individ-I&amp;O Tables'!K111</f>
        <v>-3.8467407259545894E-8</v>
      </c>
      <c r="AJ111" s="63">
        <f>L111-'Individ-I&amp;O Tables'!L111</f>
        <v>3.7892150883678255E-7</v>
      </c>
      <c r="AK111" s="63">
        <f>M111-'Individ-I&amp;O Tables'!M111</f>
        <v>1.7702484123027773E-7</v>
      </c>
      <c r="AL111" s="63">
        <f>N111-'Individ-I&amp;O Tables'!N111</f>
        <v>1.2942504890034456E-7</v>
      </c>
      <c r="AM111" s="63">
        <f>O111-'Individ-I&amp;O Tables'!P111</f>
        <v>-1.4442443907469737E-8</v>
      </c>
      <c r="AN111" s="63">
        <f>P111-'Individ-I&amp;O Tables'!Q111</f>
        <v>-3.4592248565612493E-7</v>
      </c>
      <c r="AO111" s="63">
        <f>Q111-'Individ-I&amp;O Tables'!R111</f>
        <v>-4.7094803390379525E-8</v>
      </c>
      <c r="AP111" s="63">
        <f>R111-'Individ-I&amp;O Tables'!S111</f>
        <v>-6.2827452329550226E-7</v>
      </c>
      <c r="AQ111" s="63">
        <f>S111-'Individ-I&amp;O Tables'!T111</f>
        <v>-2.5376274759292272E-7</v>
      </c>
      <c r="AR111" s="63">
        <f>T111-'Individ-I&amp;O Tables'!U111</f>
        <v>-1.5116124352232418E-7</v>
      </c>
      <c r="AS111" s="63">
        <f>U111-'Individ-I&amp;O Tables'!V111</f>
        <v>-3.8475894281742029E-7</v>
      </c>
      <c r="AT111" s="63">
        <f>V111-'Individ-I&amp;O Tables'!W111</f>
        <v>0</v>
      </c>
    </row>
    <row r="112" spans="1:46" ht="14">
      <c r="A112" s="84">
        <v>2016</v>
      </c>
      <c r="B112" s="85">
        <f>'5.Stata-DNSP&amp;State'!Z60</f>
        <v>0.96797484159469604</v>
      </c>
      <c r="C112" s="81">
        <f>'5.Stata-DNSP&amp;State'!AA60</f>
        <v>1.1013568639755249</v>
      </c>
      <c r="D112" s="81">
        <f>'5.Stata-DNSP&amp;State'!AB60</f>
        <v>1.1398463249206543</v>
      </c>
      <c r="E112" s="81">
        <f>'5.Stata-DNSP&amp;State'!AC60</f>
        <v>1.1244407892227173</v>
      </c>
      <c r="F112" s="81">
        <f>'5.Stata-DNSP&amp;State'!AD60</f>
        <v>0.99534094333648682</v>
      </c>
      <c r="G112" s="81"/>
      <c r="H112" s="81">
        <f>'5.Stata-DNSP&amp;State'!C60</f>
        <v>1.1249568462371826</v>
      </c>
      <c r="I112" s="85">
        <f>'5.Stata-DNSP&amp;State'!AE60</f>
        <v>1.3804725408554077</v>
      </c>
      <c r="J112" s="81">
        <f>'5.Stata-DNSP&amp;State'!AF60</f>
        <v>1.0687230825424194</v>
      </c>
      <c r="K112" s="81">
        <f>'5.Stata-DNSP&amp;State'!AG60</f>
        <v>0.97168505191802979</v>
      </c>
      <c r="L112" s="81">
        <f>'5.Stata-DNSP&amp;State'!AH60</f>
        <v>2.0161833763122559</v>
      </c>
      <c r="M112" s="81">
        <f>'5.Stata-DNSP&amp;State'!AI60</f>
        <v>1.8101149797439575</v>
      </c>
      <c r="N112" s="81">
        <f>'5.Stata-DNSP&amp;State'!AJ60</f>
        <v>1.3778055906295776</v>
      </c>
      <c r="O112" s="82">
        <f>'5.Stata-DNSP&amp;State'!D60</f>
        <v>1.3929734230041504</v>
      </c>
      <c r="P112" s="81">
        <f t="shared" si="24"/>
        <v>0.81490707923831995</v>
      </c>
      <c r="Q112" s="81">
        <f t="shared" si="25"/>
        <v>1.0526177123085869</v>
      </c>
      <c r="R112" s="81">
        <f t="shared" si="26"/>
        <v>1.1577381416093686</v>
      </c>
      <c r="S112" s="81">
        <f t="shared" si="27"/>
        <v>0.55796355602078684</v>
      </c>
      <c r="T112" s="81">
        <f t="shared" si="28"/>
        <v>0.62148363989358779</v>
      </c>
      <c r="U112" s="81">
        <f t="shared" si="29"/>
        <v>0.81648445461971331</v>
      </c>
      <c r="V112" s="81">
        <f>'Index Tables'!F89</f>
        <v>0.80357769999999995</v>
      </c>
      <c r="Y112" s="84">
        <v>2016</v>
      </c>
      <c r="Z112" s="63">
        <f>B112-'Individ-I&amp;O Tables'!B112</f>
        <v>-5.8405303926534202E-8</v>
      </c>
      <c r="AA112" s="63">
        <f>C112-'Individ-I&amp;O Tables'!C112</f>
        <v>-1.3602447501703807E-7</v>
      </c>
      <c r="AB112" s="63">
        <f>D112-'Individ-I&amp;O Tables'!D112</f>
        <v>3.2492065438205486E-7</v>
      </c>
      <c r="AC112" s="63">
        <f>E112-'Individ-I&amp;O Tables'!E112</f>
        <v>-2.1077728273866114E-7</v>
      </c>
      <c r="AD112" s="63">
        <f>F112-'Individ-I&amp;O Tables'!F112</f>
        <v>4.3336486843514876E-8</v>
      </c>
      <c r="AE112" s="63"/>
      <c r="AF112" s="63">
        <f>H112-'Individ-I&amp;O Tables'!H112</f>
        <v>-1.5376281736756425E-7</v>
      </c>
      <c r="AG112" s="63">
        <f>I112-'Individ-I&amp;O Tables'!I112</f>
        <v>5.4085540779347241E-7</v>
      </c>
      <c r="AH112" s="63">
        <f>J112-'Individ-I&amp;O Tables'!J112</f>
        <v>8.2542419344022733E-8</v>
      </c>
      <c r="AI112" s="63">
        <f>K112-'Individ-I&amp;O Tables'!K112</f>
        <v>-4.8081970183133649E-8</v>
      </c>
      <c r="AJ112" s="63">
        <f>L112-'Individ-I&amp;O Tables'!L112</f>
        <v>3.7631225602297036E-7</v>
      </c>
      <c r="AK112" s="63">
        <f>M112-'Individ-I&amp;O Tables'!M112</f>
        <v>-2.0256042398969498E-8</v>
      </c>
      <c r="AL112" s="63">
        <f>N112-'Individ-I&amp;O Tables'!N112</f>
        <v>5.9062957769029367E-7</v>
      </c>
      <c r="AM112" s="63">
        <f>O112-'Individ-I&amp;O Tables'!P112</f>
        <v>4.2300415037388461E-7</v>
      </c>
      <c r="AN112" s="63">
        <f>P112-'Individ-I&amp;O Tables'!Q112</f>
        <v>-1.2076168010022315E-7</v>
      </c>
      <c r="AO112" s="63">
        <f>Q112-'Individ-I&amp;O Tables'!R112</f>
        <v>-2.8769141313667035E-7</v>
      </c>
      <c r="AP112" s="63">
        <f>R112-'Individ-I&amp;O Tables'!S112</f>
        <v>1.4160936867568807E-7</v>
      </c>
      <c r="AQ112" s="63">
        <f>S112-'Individ-I&amp;O Tables'!T112</f>
        <v>-1.439792131074924E-7</v>
      </c>
      <c r="AR112" s="63">
        <f>T112-'Individ-I&amp;O Tables'!U112</f>
        <v>3.9893587766570704E-8</v>
      </c>
      <c r="AS112" s="63">
        <f>U112-'Individ-I&amp;O Tables'!V112</f>
        <v>-2.4538028664533584E-7</v>
      </c>
      <c r="AT112" s="63">
        <f>V112-'Individ-I&amp;O Tables'!W112</f>
        <v>0</v>
      </c>
    </row>
    <row r="113" spans="1:46" ht="14">
      <c r="A113" s="84">
        <v>2017</v>
      </c>
      <c r="B113" s="85">
        <f>'5.Stata-DNSP&amp;State'!Z61</f>
        <v>0.9720955491065979</v>
      </c>
      <c r="C113" s="81">
        <f>'5.Stata-DNSP&amp;State'!AA61</f>
        <v>1.149512767791748</v>
      </c>
      <c r="D113" s="81">
        <f>'5.Stata-DNSP&amp;State'!AB61</f>
        <v>1.1585327386856079</v>
      </c>
      <c r="E113" s="81">
        <f>'5.Stata-DNSP&amp;State'!AC61</f>
        <v>1.1406340599060059</v>
      </c>
      <c r="F113" s="81">
        <f>'5.Stata-DNSP&amp;State'!AD61</f>
        <v>0.85675770044326782</v>
      </c>
      <c r="G113" s="81"/>
      <c r="H113" s="81">
        <f>'5.Stata-DNSP&amp;State'!C61</f>
        <v>1.1767473220825195</v>
      </c>
      <c r="I113" s="85">
        <f>'5.Stata-DNSP&amp;State'!AE61</f>
        <v>1.265362024307251</v>
      </c>
      <c r="J113" s="81">
        <f>'5.Stata-DNSP&amp;State'!AF61</f>
        <v>1.0690295696258545</v>
      </c>
      <c r="K113" s="81">
        <f>'5.Stata-DNSP&amp;State'!AG61</f>
        <v>0.97174811363220215</v>
      </c>
      <c r="L113" s="81">
        <f>'5.Stata-DNSP&amp;State'!AH61</f>
        <v>2.1405777931213379</v>
      </c>
      <c r="M113" s="81">
        <f>'5.Stata-DNSP&amp;State'!AI61</f>
        <v>1.8918225765228271</v>
      </c>
      <c r="N113" s="81">
        <f>'5.Stata-DNSP&amp;State'!AJ61</f>
        <v>1.3990136384963989</v>
      </c>
      <c r="O113" s="82">
        <f>'5.Stata-DNSP&amp;State'!D61</f>
        <v>1.361691951751709</v>
      </c>
      <c r="P113" s="81">
        <f t="shared" si="24"/>
        <v>0.92996889386399484</v>
      </c>
      <c r="Q113" s="81">
        <f t="shared" si="25"/>
        <v>1.1007621823729017</v>
      </c>
      <c r="R113" s="81">
        <f t="shared" si="26"/>
        <v>1.2109592039073489</v>
      </c>
      <c r="S113" s="81">
        <f t="shared" si="27"/>
        <v>0.54973349992882792</v>
      </c>
      <c r="T113" s="81">
        <f t="shared" si="28"/>
        <v>0.62201780266592599</v>
      </c>
      <c r="U113" s="81">
        <f t="shared" si="29"/>
        <v>0.84112641199641058</v>
      </c>
      <c r="V113" s="81">
        <f>'Index Tables'!F90</f>
        <v>0.82376760000000004</v>
      </c>
      <c r="Y113" s="84">
        <v>2017</v>
      </c>
      <c r="Z113" s="63">
        <f>B113-'Individ-I&amp;O Tables'!B113</f>
        <v>-1.5089340210661106E-7</v>
      </c>
      <c r="AA113" s="63">
        <f>C113-'Individ-I&amp;O Tables'!C113</f>
        <v>-2.3220825196013095E-7</v>
      </c>
      <c r="AB113" s="63">
        <f>D113-'Individ-I&amp;O Tables'!D113</f>
        <v>-2.6131439212484509E-7</v>
      </c>
      <c r="AC113" s="63">
        <f>E113-'Individ-I&amp;O Tables'!E113</f>
        <v>5.9906005933640927E-8</v>
      </c>
      <c r="AD113" s="63">
        <f>F113-'Individ-I&amp;O Tables'!F113</f>
        <v>4.4326786685644493E-10</v>
      </c>
      <c r="AE113" s="63"/>
      <c r="AF113" s="63">
        <f>H113-'Individ-I&amp;O Tables'!H113</f>
        <v>-6.7791748037393518E-7</v>
      </c>
      <c r="AG113" s="63">
        <f>I113-'Individ-I&amp;O Tables'!I113</f>
        <v>2.4307250878763398E-8</v>
      </c>
      <c r="AH113" s="63">
        <f>J113-'Individ-I&amp;O Tables'!J113</f>
        <v>5.6962585448516734E-7</v>
      </c>
      <c r="AI113" s="63">
        <f>K113-'Individ-I&amp;O Tables'!K113</f>
        <v>1.3632202144897576E-8</v>
      </c>
      <c r="AJ113" s="63">
        <f>L113-'Individ-I&amp;O Tables'!L113</f>
        <v>-2.068786622011487E-7</v>
      </c>
      <c r="AK113" s="63">
        <f>M113-'Individ-I&amp;O Tables'!M113</f>
        <v>-4.2347717288393483E-7</v>
      </c>
      <c r="AL113" s="63">
        <f>N113-'Individ-I&amp;O Tables'!N113</f>
        <v>6.3849639886370824E-7</v>
      </c>
      <c r="AM113" s="63">
        <f>O113-'Individ-I&amp;O Tables'!P113</f>
        <v>9.5175170899963746E-7</v>
      </c>
      <c r="AN113" s="63">
        <f>P113-'Individ-I&amp;O Tables'!Q113</f>
        <v>-4.0613600515992943E-7</v>
      </c>
      <c r="AO113" s="63">
        <f>Q113-'Individ-I&amp;O Tables'!R113</f>
        <v>-8.1762709824850788E-7</v>
      </c>
      <c r="AP113" s="63">
        <f>R113-'Individ-I&amp;O Tables'!S113</f>
        <v>-7.9609265113411709E-7</v>
      </c>
      <c r="AQ113" s="63">
        <f>S113-'Individ-I&amp;O Tables'!T113</f>
        <v>-3.0007117213237677E-7</v>
      </c>
      <c r="AR113" s="63">
        <f>T113-'Individ-I&amp;O Tables'!U113</f>
        <v>-1.9733407397026781E-7</v>
      </c>
      <c r="AS113" s="63">
        <f>U113-'Individ-I&amp;O Tables'!V113</f>
        <v>-5.8800358937460828E-7</v>
      </c>
      <c r="AT113" s="63">
        <f>V113-'Individ-I&amp;O Tables'!W113</f>
        <v>0</v>
      </c>
    </row>
    <row r="114" spans="1:46" ht="14">
      <c r="A114" s="84">
        <v>2018</v>
      </c>
      <c r="B114" s="85">
        <f>'5.Stata-DNSP&amp;State'!Z62</f>
        <v>0.96762955188751221</v>
      </c>
      <c r="C114" s="81">
        <f>'5.Stata-DNSP&amp;State'!AA62</f>
        <v>1.149512767791748</v>
      </c>
      <c r="D114" s="81">
        <f>'5.Stata-DNSP&amp;State'!AB62</f>
        <v>1.183643102645874</v>
      </c>
      <c r="E114" s="81">
        <f>'5.Stata-DNSP&amp;State'!AC62</f>
        <v>1.1575937271118164</v>
      </c>
      <c r="F114" s="81">
        <f>'5.Stata-DNSP&amp;State'!AD62</f>
        <v>0.8414008617401123</v>
      </c>
      <c r="G114" s="81"/>
      <c r="H114" s="81">
        <f>'5.Stata-DNSP&amp;State'!C62</f>
        <v>1.1921213865280151</v>
      </c>
      <c r="I114" s="85">
        <f>'5.Stata-DNSP&amp;State'!AE62</f>
        <v>1.1537843942642212</v>
      </c>
      <c r="J114" s="81">
        <f>'5.Stata-DNSP&amp;State'!AF62</f>
        <v>1.0287479162216187</v>
      </c>
      <c r="K114" s="81">
        <f>'5.Stata-DNSP&amp;State'!AG62</f>
        <v>0.97206205129623413</v>
      </c>
      <c r="L114" s="81">
        <f>'5.Stata-DNSP&amp;State'!AH62</f>
        <v>2.1675958633422852</v>
      </c>
      <c r="M114" s="81">
        <f>'5.Stata-DNSP&amp;State'!AI62</f>
        <v>1.9780069589614868</v>
      </c>
      <c r="N114" s="81">
        <f>'5.Stata-DNSP&amp;State'!AJ62</f>
        <v>1.4283604621887207</v>
      </c>
      <c r="O114" s="82">
        <f>'5.Stata-DNSP&amp;State'!D62</f>
        <v>1.3278230428695679</v>
      </c>
      <c r="P114" s="81">
        <f t="shared" si="24"/>
        <v>1.0332271717786943</v>
      </c>
      <c r="Q114" s="81">
        <f t="shared" si="25"/>
        <v>1.1588080692366638</v>
      </c>
      <c r="R114" s="81">
        <f t="shared" si="26"/>
        <v>1.2263840409553426</v>
      </c>
      <c r="S114" s="81">
        <f t="shared" si="27"/>
        <v>0.54997400884953029</v>
      </c>
      <c r="T114" s="81">
        <f t="shared" si="28"/>
        <v>0.60268816604867492</v>
      </c>
      <c r="U114" s="81">
        <f t="shared" si="29"/>
        <v>0.83460822256399536</v>
      </c>
      <c r="V114" s="81">
        <f>'Index Tables'!F91</f>
        <v>0.81867160000000005</v>
      </c>
      <c r="Y114" s="84">
        <v>2018</v>
      </c>
      <c r="Z114" s="63">
        <f>B114-'Individ-I&amp;O Tables'!B114</f>
        <v>-4.811248777158994E-8</v>
      </c>
      <c r="AA114" s="63">
        <f>C114-'Individ-I&amp;O Tables'!C114</f>
        <v>-2.3220825196013095E-7</v>
      </c>
      <c r="AB114" s="63">
        <f>D114-'Individ-I&amp;O Tables'!D114</f>
        <v>1.0264587402275538E-7</v>
      </c>
      <c r="AC114" s="63">
        <f>E114-'Individ-I&amp;O Tables'!E114</f>
        <v>-2.7288818360560185E-7</v>
      </c>
      <c r="AD114" s="63">
        <f>F114-'Individ-I&amp;O Tables'!F114</f>
        <v>-3.8259887702452033E-8</v>
      </c>
      <c r="AE114" s="63"/>
      <c r="AF114" s="63">
        <f>H114-'Individ-I&amp;O Tables'!H114</f>
        <v>-6.1347198476724429E-7</v>
      </c>
      <c r="AG114" s="63">
        <f>I114-'Individ-I&amp;O Tables'!I114</f>
        <v>3.9426422127064598E-7</v>
      </c>
      <c r="AH114" s="63">
        <f>J114-'Individ-I&amp;O Tables'!J114</f>
        <v>-8.3778381343435626E-8</v>
      </c>
      <c r="AI114" s="63">
        <f>K114-'Individ-I&amp;O Tables'!K114</f>
        <v>-4.8703765909152708E-8</v>
      </c>
      <c r="AJ114" s="63">
        <f>L114-'Individ-I&amp;O Tables'!L114</f>
        <v>-1.3665771492199497E-7</v>
      </c>
      <c r="AK114" s="63">
        <f>M114-'Individ-I&amp;O Tables'!M114</f>
        <v>-4.1038513254321174E-8</v>
      </c>
      <c r="AL114" s="63">
        <f>N114-'Individ-I&amp;O Tables'!N114</f>
        <v>4.6218872062908645E-7</v>
      </c>
      <c r="AM114" s="63">
        <f>O114-'Individ-I&amp;O Tables'!P114</f>
        <v>4.2869567895564842E-8</v>
      </c>
      <c r="AN114" s="63">
        <f>P114-'Individ-I&amp;O Tables'!Q114</f>
        <v>-8.2822130575976871E-7</v>
      </c>
      <c r="AO114" s="63">
        <f>Q114-'Individ-I&amp;O Tables'!R114</f>
        <v>-9.307633361821388E-7</v>
      </c>
      <c r="AP114" s="63">
        <f>R114-'Individ-I&amp;O Tables'!S114</f>
        <v>4.095534267278822E-8</v>
      </c>
      <c r="AQ114" s="63">
        <f>S114-'Individ-I&amp;O Tables'!T114</f>
        <v>-1.9115046967499438E-7</v>
      </c>
      <c r="AR114" s="63">
        <f>T114-'Individ-I&amp;O Tables'!U114</f>
        <v>-1.3395132503202234E-7</v>
      </c>
      <c r="AS114" s="63">
        <f>U114-'Individ-I&amp;O Tables'!V114</f>
        <v>-3.7743600467265992E-7</v>
      </c>
      <c r="AT114" s="63">
        <f>V114-'Individ-I&amp;O Tables'!W114</f>
        <v>0</v>
      </c>
    </row>
    <row r="115" spans="1:46" ht="14">
      <c r="A115" s="84">
        <v>2019</v>
      </c>
      <c r="B115" s="85">
        <f>'5.Stata-DNSP&amp;State'!Z63</f>
        <v>0.97458100318908691</v>
      </c>
      <c r="C115" s="81">
        <f>'5.Stata-DNSP&amp;State'!AA63</f>
        <v>1.149512767791748</v>
      </c>
      <c r="D115" s="81">
        <f>'5.Stata-DNSP&amp;State'!AB63</f>
        <v>1.2095668315887451</v>
      </c>
      <c r="E115" s="81">
        <f>'5.Stata-DNSP&amp;State'!AC63</f>
        <v>1.1804485321044922</v>
      </c>
      <c r="F115" s="81">
        <f>'5.Stata-DNSP&amp;State'!AD63</f>
        <v>0.95079433917999268</v>
      </c>
      <c r="G115" s="81"/>
      <c r="H115" s="81">
        <f>'5.Stata-DNSP&amp;State'!C63</f>
        <v>1.1908708810806274</v>
      </c>
      <c r="I115" s="85">
        <f>'5.Stata-DNSP&amp;State'!AE63</f>
        <v>1.0898007154464722</v>
      </c>
      <c r="J115" s="81">
        <f>'5.Stata-DNSP&amp;State'!AF63</f>
        <v>1.0307357311248779</v>
      </c>
      <c r="K115" s="81">
        <f>'5.Stata-DNSP&amp;State'!AG63</f>
        <v>0.96987861394882202</v>
      </c>
      <c r="L115" s="81">
        <f>'5.Stata-DNSP&amp;State'!AH63</f>
        <v>2.2655205726623535</v>
      </c>
      <c r="M115" s="81">
        <f>'5.Stata-DNSP&amp;State'!AI63</f>
        <v>2.074556827545166</v>
      </c>
      <c r="N115" s="81">
        <f>'5.Stata-DNSP&amp;State'!AJ63</f>
        <v>1.4466954469680786</v>
      </c>
      <c r="O115" s="82">
        <f>'5.Stata-DNSP&amp;State'!D63</f>
        <v>1.3158200979232788</v>
      </c>
      <c r="P115" s="81">
        <f t="shared" si="24"/>
        <v>1.0927418785853418</v>
      </c>
      <c r="Q115" s="81">
        <f t="shared" si="25"/>
        <v>1.1553600453735977</v>
      </c>
      <c r="R115" s="81">
        <f t="shared" si="26"/>
        <v>1.2278555934252888</v>
      </c>
      <c r="S115" s="81">
        <f t="shared" si="27"/>
        <v>0.52564999649557864</v>
      </c>
      <c r="T115" s="81">
        <f t="shared" si="28"/>
        <v>0.57403627862524798</v>
      </c>
      <c r="U115" s="81">
        <f t="shared" si="29"/>
        <v>0.82316626044299979</v>
      </c>
      <c r="V115" s="81">
        <f>'Index Tables'!F92</f>
        <v>0.80227919999999997</v>
      </c>
      <c r="Y115" s="84">
        <v>2019</v>
      </c>
      <c r="Z115" s="63">
        <f>B115-'Individ-I&amp;O Tables'!B115</f>
        <v>-9.6810913063904991E-8</v>
      </c>
      <c r="AA115" s="63">
        <f>C115-'Individ-I&amp;O Tables'!C115</f>
        <v>-2.3220825196013095E-7</v>
      </c>
      <c r="AB115" s="63">
        <f>D115-'Individ-I&amp;O Tables'!D115</f>
        <v>-1.6841125494160281E-7</v>
      </c>
      <c r="AC115" s="63">
        <f>E115-'Individ-I&amp;O Tables'!E115</f>
        <v>5.3210449224572187E-7</v>
      </c>
      <c r="AD115" s="63">
        <f>F115-'Individ-I&amp;O Tables'!F115</f>
        <v>3.9179992694649002E-8</v>
      </c>
      <c r="AE115" s="63"/>
      <c r="AF115" s="63">
        <f>H115-'Individ-I&amp;O Tables'!H115</f>
        <v>-1.1891937257146878E-7</v>
      </c>
      <c r="AG115" s="63">
        <f>I115-'Individ-I&amp;O Tables'!I115</f>
        <v>-2.8455352785172749E-7</v>
      </c>
      <c r="AH115" s="63">
        <f>J115-'Individ-I&amp;O Tables'!J115</f>
        <v>-2.6887512216688947E-7</v>
      </c>
      <c r="AI115" s="63">
        <f>K115-'Individ-I&amp;O Tables'!K115</f>
        <v>1.3948821986353721E-8</v>
      </c>
      <c r="AJ115" s="63">
        <f>L115-'Individ-I&amp;O Tables'!L115</f>
        <v>5.7266235353736761E-7</v>
      </c>
      <c r="AK115" s="63">
        <f>M115-'Individ-I&amp;O Tables'!M115</f>
        <v>-1.7245483396877148E-7</v>
      </c>
      <c r="AL115" s="63">
        <f>N115-'Individ-I&amp;O Tables'!N115</f>
        <v>4.4696807854904819E-7</v>
      </c>
      <c r="AM115" s="63">
        <f>O115-'Individ-I&amp;O Tables'!P115</f>
        <v>1.097923278736701E-6</v>
      </c>
      <c r="AN115" s="63">
        <f>P115-'Individ-I&amp;O Tables'!Q115</f>
        <v>-1.2141465832726794E-7</v>
      </c>
      <c r="AO115" s="63">
        <f>Q115-'Individ-I&amp;O Tables'!R115</f>
        <v>4.5373597767905949E-8</v>
      </c>
      <c r="AP115" s="63">
        <f>R115-'Individ-I&amp;O Tables'!S115</f>
        <v>-4.0657471123139999E-7</v>
      </c>
      <c r="AQ115" s="63">
        <f>S115-'Individ-I&amp;O Tables'!T115</f>
        <v>-1.0350442136708438E-7</v>
      </c>
      <c r="AR115" s="63">
        <f>T115-'Individ-I&amp;O Tables'!U115</f>
        <v>7.8625247978969526E-8</v>
      </c>
      <c r="AS115" s="63">
        <f>U115-'Individ-I&amp;O Tables'!V115</f>
        <v>-3.9557000230949768E-8</v>
      </c>
      <c r="AT115" s="63">
        <f>V115-'Individ-I&amp;O Tables'!W115</f>
        <v>0</v>
      </c>
    </row>
    <row r="116" spans="1:46" ht="14">
      <c r="A116" s="86">
        <v>2020</v>
      </c>
      <c r="B116" s="89">
        <f>'5.Stata-DNSP&amp;State'!Z64</f>
        <v>0.9601859450340271</v>
      </c>
      <c r="C116" s="87">
        <f>'5.Stata-DNSP&amp;State'!AA64</f>
        <v>1.149512767791748</v>
      </c>
      <c r="D116" s="87">
        <f>'5.Stata-DNSP&amp;State'!AB64</f>
        <v>1.2349673509597778</v>
      </c>
      <c r="E116" s="87">
        <f>'5.Stata-DNSP&amp;State'!AC64</f>
        <v>1.1940370798110962</v>
      </c>
      <c r="F116" s="87">
        <f>'5.Stata-DNSP&amp;State'!AD64</f>
        <v>1.0868508815765381</v>
      </c>
      <c r="G116" s="87"/>
      <c r="H116" s="87">
        <f>'5.Stata-DNSP&amp;State'!C64</f>
        <v>1.1790398359298706</v>
      </c>
      <c r="I116" s="89">
        <f>'5.Stata-DNSP&amp;State'!AE64</f>
        <v>0.97345989942550659</v>
      </c>
      <c r="J116" s="87">
        <f>'5.Stata-DNSP&amp;State'!AF64</f>
        <v>1.0237817764282227</v>
      </c>
      <c r="K116" s="87">
        <f>'5.Stata-DNSP&amp;State'!AG64</f>
        <v>0.96376919746398926</v>
      </c>
      <c r="L116" s="87">
        <f>'5.Stata-DNSP&amp;State'!AH64</f>
        <v>2.2740452289581299</v>
      </c>
      <c r="M116" s="87">
        <f>'5.Stata-DNSP&amp;State'!AI64</f>
        <v>2.1433267593383789</v>
      </c>
      <c r="N116" s="87">
        <f>'5.Stata-DNSP&amp;State'!AJ64</f>
        <v>1.4680690765380859</v>
      </c>
      <c r="O116" s="88">
        <f>'5.Stata-DNSP&amp;State'!D64</f>
        <v>1.2718943357467651</v>
      </c>
      <c r="P116" s="87">
        <f t="shared" si="24"/>
        <v>1.2111848023998608</v>
      </c>
      <c r="Q116" s="81">
        <f t="shared" si="25"/>
        <v>1.1516515170286712</v>
      </c>
      <c r="R116" s="81">
        <f t="shared" si="26"/>
        <v>1.22336326895727</v>
      </c>
      <c r="S116" s="81">
        <f t="shared" si="27"/>
        <v>0.51847686269197735</v>
      </c>
      <c r="T116" s="81">
        <f t="shared" si="28"/>
        <v>0.55009803371923893</v>
      </c>
      <c r="U116" s="81">
        <f t="shared" si="29"/>
        <v>0.80312286034265701</v>
      </c>
      <c r="V116" s="81">
        <f>'Index Tables'!F93</f>
        <v>0.78488480000000005</v>
      </c>
      <c r="Y116" s="86">
        <v>2020</v>
      </c>
      <c r="Z116" s="177">
        <f>B116-'Individ-I&amp;O Tables'!B116</f>
        <v>-1.5496597294273329E-7</v>
      </c>
      <c r="AA116" s="177">
        <f>C116-'Individ-I&amp;O Tables'!C116</f>
        <v>-2.3220825196013095E-7</v>
      </c>
      <c r="AB116" s="177">
        <f>D116-'Individ-I&amp;O Tables'!D116</f>
        <v>3.5095977790611244E-7</v>
      </c>
      <c r="AC116" s="177">
        <f>E116-'Individ-I&amp;O Tables'!E116</f>
        <v>7.9811096176385377E-8</v>
      </c>
      <c r="AD116" s="177">
        <f>F116-'Individ-I&amp;O Tables'!F116</f>
        <v>-1.184234619255875E-7</v>
      </c>
      <c r="AE116" s="177"/>
      <c r="AF116" s="177">
        <f>H116-'Individ-I&amp;O Tables'!H116</f>
        <v>-1.1640701294002298E-6</v>
      </c>
      <c r="AG116" s="177">
        <f>I116-'Individ-I&amp;O Tables'!I116</f>
        <v>9.9425506605577141E-8</v>
      </c>
      <c r="AH116" s="177">
        <f>J116-'Individ-I&amp;O Tables'!J116</f>
        <v>-2.2357177731358036E-7</v>
      </c>
      <c r="AI116" s="177">
        <f>K116-'Individ-I&amp;O Tables'!K116</f>
        <v>-2.5360107347438543E-9</v>
      </c>
      <c r="AJ116" s="177">
        <f>L116-'Individ-I&amp;O Tables'!L116</f>
        <v>2.2895812978873664E-7</v>
      </c>
      <c r="AK116" s="177">
        <f>M116-'Individ-I&amp;O Tables'!M116</f>
        <v>-2.406616212979884E-7</v>
      </c>
      <c r="AL116" s="177">
        <f>N116-'Individ-I&amp;O Tables'!N116</f>
        <v>7.653808586916E-8</v>
      </c>
      <c r="AM116" s="177">
        <f>O116-'Individ-I&amp;O Tables'!P116</f>
        <v>3.3574676505665479E-7</v>
      </c>
      <c r="AN116" s="177">
        <f>P116-'Individ-I&amp;O Tables'!Q116</f>
        <v>-1.1976001392799418E-6</v>
      </c>
      <c r="AO116" s="177">
        <f>Q116-'Individ-I&amp;O Tables'!R116</f>
        <v>-4.8297132870800397E-7</v>
      </c>
      <c r="AP116" s="177">
        <f>R116-'Individ-I&amp;O Tables'!S116</f>
        <v>-7.3104272990676122E-7</v>
      </c>
      <c r="AQ116" s="177">
        <f>S116-'Individ-I&amp;O Tables'!T116</f>
        <v>-3.3730802262432746E-7</v>
      </c>
      <c r="AR116" s="177">
        <f>T116-'Individ-I&amp;O Tables'!U116</f>
        <v>-2.6628076110757348E-7</v>
      </c>
      <c r="AS116" s="177">
        <f>U116-'Individ-I&amp;O Tables'!V116</f>
        <v>-6.3965734298232491E-7</v>
      </c>
      <c r="AT116" s="177">
        <f>V116-'Individ-I&amp;O Tables'!W116</f>
        <v>0</v>
      </c>
    </row>
    <row r="117" spans="1:46" ht="14">
      <c r="A117" s="84"/>
      <c r="B117" s="90"/>
      <c r="C117" s="90"/>
      <c r="D117" s="90"/>
      <c r="E117" s="90"/>
      <c r="F117" s="90"/>
      <c r="G117" s="81"/>
      <c r="H117" s="91"/>
      <c r="I117" s="94"/>
      <c r="J117" s="90"/>
      <c r="K117" s="90"/>
      <c r="L117" s="90"/>
      <c r="M117" s="90"/>
      <c r="N117" s="90"/>
      <c r="O117" s="91"/>
      <c r="P117" s="92"/>
      <c r="Q117" s="93"/>
      <c r="R117" s="93"/>
      <c r="S117" s="93"/>
      <c r="T117" s="93"/>
      <c r="U117" s="93"/>
      <c r="V117" s="93"/>
      <c r="W117" s="69"/>
      <c r="X117" s="7"/>
    </row>
    <row r="118" spans="1:46" ht="14">
      <c r="A118" s="84"/>
      <c r="B118" s="90"/>
      <c r="C118" s="90"/>
      <c r="D118" s="90"/>
      <c r="E118" s="90"/>
      <c r="F118" s="90"/>
      <c r="G118" s="81"/>
      <c r="H118" s="91"/>
      <c r="I118" s="94"/>
      <c r="J118" s="90"/>
      <c r="K118" s="90"/>
      <c r="L118" s="90"/>
      <c r="M118" s="90"/>
      <c r="N118" s="90"/>
      <c r="O118" s="91"/>
      <c r="P118" s="90"/>
      <c r="Q118" s="90"/>
      <c r="R118" s="90"/>
      <c r="S118" s="90"/>
      <c r="T118" s="90"/>
      <c r="U118" s="90"/>
      <c r="V118" s="90"/>
      <c r="W118" s="69"/>
      <c r="X118" s="7"/>
    </row>
    <row r="119" spans="1:46" ht="14">
      <c r="A119" s="80"/>
      <c r="B119" s="90"/>
      <c r="C119" s="90"/>
      <c r="D119" s="90"/>
      <c r="E119" s="90"/>
      <c r="F119" s="90"/>
      <c r="G119" s="81"/>
      <c r="H119" s="91"/>
      <c r="I119" s="94"/>
      <c r="J119" s="90"/>
      <c r="K119" s="90"/>
      <c r="L119" s="90"/>
      <c r="M119" s="90"/>
      <c r="N119" s="90"/>
      <c r="O119" s="91"/>
      <c r="P119" s="90"/>
      <c r="Q119" s="90"/>
      <c r="R119" s="90"/>
      <c r="S119" s="90"/>
      <c r="T119" s="90"/>
      <c r="U119" s="90"/>
      <c r="V119" s="90"/>
      <c r="W119" s="69"/>
      <c r="X119" s="7"/>
    </row>
    <row r="120" spans="1:46" ht="14">
      <c r="A120" s="86"/>
      <c r="B120" s="95"/>
      <c r="C120" s="95"/>
      <c r="D120" s="95"/>
      <c r="E120" s="95"/>
      <c r="F120" s="95"/>
      <c r="G120" s="95"/>
      <c r="H120" s="96"/>
      <c r="I120" s="97"/>
      <c r="J120" s="95"/>
      <c r="K120" s="95"/>
      <c r="L120" s="95"/>
      <c r="M120" s="95"/>
      <c r="N120" s="95"/>
      <c r="O120" s="96"/>
      <c r="P120" s="95"/>
      <c r="Q120" s="95"/>
      <c r="R120" s="95"/>
      <c r="S120" s="95"/>
      <c r="T120" s="95"/>
      <c r="U120" s="95"/>
      <c r="V120" s="95"/>
      <c r="W120" s="68"/>
    </row>
    <row r="121" spans="1:46">
      <c r="A121" s="62"/>
      <c r="B121" s="59"/>
      <c r="C121" s="59"/>
      <c r="D121" s="59"/>
      <c r="E121" s="59"/>
      <c r="F121" s="59"/>
      <c r="G121" s="59"/>
      <c r="H121" s="59"/>
      <c r="I121" s="59"/>
    </row>
    <row r="122" spans="1:46">
      <c r="A122" s="62"/>
      <c r="B122" s="59"/>
      <c r="C122" s="59"/>
      <c r="D122" s="59"/>
      <c r="E122" s="59"/>
      <c r="F122" s="59"/>
      <c r="G122" s="59"/>
      <c r="H122" s="59"/>
      <c r="I122" s="59"/>
    </row>
    <row r="123" spans="1:46">
      <c r="A123" s="70" t="s">
        <v>203</v>
      </c>
      <c r="B123" s="71"/>
      <c r="C123" s="71"/>
      <c r="D123" s="71"/>
      <c r="E123" s="71"/>
      <c r="F123" s="71"/>
      <c r="G123" s="71"/>
      <c r="H123" s="71"/>
      <c r="I123" s="71"/>
      <c r="J123" s="71"/>
      <c r="K123" s="71"/>
      <c r="L123" s="71"/>
      <c r="M123" s="71"/>
      <c r="N123" s="71"/>
      <c r="O123" s="71"/>
      <c r="P123" s="71"/>
      <c r="Q123" s="71"/>
      <c r="R123" s="71"/>
      <c r="S123" s="71"/>
      <c r="T123" s="71"/>
      <c r="U123" s="71"/>
      <c r="V123" s="71"/>
    </row>
    <row r="124" spans="1:46">
      <c r="A124" s="72"/>
      <c r="B124" s="275" t="s">
        <v>182</v>
      </c>
      <c r="C124" s="275"/>
      <c r="D124" s="275"/>
      <c r="E124" s="275"/>
      <c r="F124" s="275"/>
      <c r="G124" s="275"/>
      <c r="H124" s="276"/>
      <c r="I124" s="277" t="s">
        <v>183</v>
      </c>
      <c r="J124" s="275"/>
      <c r="K124" s="275"/>
      <c r="L124" s="275"/>
      <c r="M124" s="275"/>
      <c r="N124" s="275"/>
      <c r="O124" s="276"/>
      <c r="P124" s="278" t="s">
        <v>184</v>
      </c>
      <c r="Q124" s="279"/>
      <c r="R124" s="279"/>
      <c r="S124" s="279"/>
      <c r="T124" s="279"/>
      <c r="U124" s="279"/>
      <c r="V124" s="280"/>
      <c r="Y124" s="72"/>
      <c r="Z124" s="275" t="s">
        <v>182</v>
      </c>
      <c r="AA124" s="275"/>
      <c r="AB124" s="275"/>
      <c r="AC124" s="275"/>
      <c r="AD124" s="275"/>
      <c r="AE124" s="275"/>
      <c r="AF124" s="276"/>
      <c r="AG124" s="277" t="s">
        <v>183</v>
      </c>
      <c r="AH124" s="275"/>
      <c r="AI124" s="275"/>
      <c r="AJ124" s="275"/>
      <c r="AK124" s="275"/>
      <c r="AL124" s="275"/>
      <c r="AM124" s="276"/>
      <c r="AN124" s="278" t="s">
        <v>184</v>
      </c>
      <c r="AO124" s="279"/>
      <c r="AP124" s="279"/>
      <c r="AQ124" s="279"/>
      <c r="AR124" s="279"/>
      <c r="AS124" s="279"/>
      <c r="AT124" s="280"/>
    </row>
    <row r="125" spans="1:46" ht="30">
      <c r="A125" s="73" t="s">
        <v>7</v>
      </c>
      <c r="B125" s="102" t="s">
        <v>40</v>
      </c>
      <c r="C125" s="102" t="s">
        <v>42</v>
      </c>
      <c r="D125" s="102" t="s">
        <v>13</v>
      </c>
      <c r="E125" s="102" t="s">
        <v>41</v>
      </c>
      <c r="F125" s="102" t="s">
        <v>185</v>
      </c>
      <c r="G125" s="102" t="s">
        <v>45</v>
      </c>
      <c r="H125" s="103" t="s">
        <v>46</v>
      </c>
      <c r="I125" s="105" t="s">
        <v>43</v>
      </c>
      <c r="J125" s="106" t="s">
        <v>187</v>
      </c>
      <c r="K125" s="106" t="s">
        <v>186</v>
      </c>
      <c r="L125" s="106" t="s">
        <v>188</v>
      </c>
      <c r="M125" s="106" t="s">
        <v>189</v>
      </c>
      <c r="N125" s="106" t="s">
        <v>44</v>
      </c>
      <c r="O125" s="107" t="s">
        <v>47</v>
      </c>
      <c r="P125" s="77" t="s">
        <v>43</v>
      </c>
      <c r="Q125" s="77" t="s">
        <v>187</v>
      </c>
      <c r="R125" s="77" t="s">
        <v>186</v>
      </c>
      <c r="S125" s="77" t="s">
        <v>188</v>
      </c>
      <c r="T125" s="77" t="s">
        <v>189</v>
      </c>
      <c r="U125" s="77" t="s">
        <v>44</v>
      </c>
      <c r="V125" s="79" t="s">
        <v>11</v>
      </c>
      <c r="Y125" s="104" t="s">
        <v>7</v>
      </c>
      <c r="Z125" s="74" t="s">
        <v>40</v>
      </c>
      <c r="AA125" s="74" t="s">
        <v>42</v>
      </c>
      <c r="AB125" s="74" t="s">
        <v>13</v>
      </c>
      <c r="AC125" s="74" t="s">
        <v>41</v>
      </c>
      <c r="AD125" s="74" t="s">
        <v>185</v>
      </c>
      <c r="AE125" s="74" t="s">
        <v>45</v>
      </c>
      <c r="AF125" s="75" t="s">
        <v>46</v>
      </c>
      <c r="AG125" s="76" t="s">
        <v>43</v>
      </c>
      <c r="AH125" s="77" t="s">
        <v>187</v>
      </c>
      <c r="AI125" s="77" t="s">
        <v>186</v>
      </c>
      <c r="AJ125" s="77" t="s">
        <v>188</v>
      </c>
      <c r="AK125" s="77" t="s">
        <v>189</v>
      </c>
      <c r="AL125" s="77" t="s">
        <v>44</v>
      </c>
      <c r="AM125" s="78" t="s">
        <v>47</v>
      </c>
      <c r="AN125" s="77" t="s">
        <v>43</v>
      </c>
      <c r="AO125" s="77" t="s">
        <v>187</v>
      </c>
      <c r="AP125" s="77" t="s">
        <v>186</v>
      </c>
      <c r="AQ125" s="77" t="s">
        <v>188</v>
      </c>
      <c r="AR125" s="77" t="s">
        <v>189</v>
      </c>
      <c r="AS125" s="77" t="s">
        <v>44</v>
      </c>
      <c r="AT125" s="79" t="s">
        <v>11</v>
      </c>
    </row>
    <row r="126" spans="1:46" ht="14">
      <c r="A126" s="80">
        <v>2006</v>
      </c>
      <c r="B126" s="83">
        <f>'5.Stata-DNSP&amp;State'!Z66</f>
        <v>1</v>
      </c>
      <c r="C126" s="98">
        <f>'5.Stata-DNSP&amp;State'!AA66</f>
        <v>1</v>
      </c>
      <c r="D126" s="98">
        <f>'5.Stata-DNSP&amp;State'!AB66</f>
        <v>1</v>
      </c>
      <c r="E126" s="98">
        <f>'5.Stata-DNSP&amp;State'!AC66</f>
        <v>1</v>
      </c>
      <c r="F126" s="98">
        <f>'5.Stata-DNSP&amp;State'!AD66</f>
        <v>1</v>
      </c>
      <c r="G126" s="98"/>
      <c r="H126" s="98">
        <f>'5.Stata-DNSP&amp;State'!C66</f>
        <v>1</v>
      </c>
      <c r="I126" s="83">
        <f>'5.Stata-DNSP&amp;State'!AE66</f>
        <v>1</v>
      </c>
      <c r="J126" s="98">
        <f>'5.Stata-DNSP&amp;State'!AF66</f>
        <v>1</v>
      </c>
      <c r="K126" s="98">
        <f>'5.Stata-DNSP&amp;State'!AG66</f>
        <v>1</v>
      </c>
      <c r="L126" s="98">
        <f>'5.Stata-DNSP&amp;State'!AH66</f>
        <v>1</v>
      </c>
      <c r="M126" s="98">
        <f>'5.Stata-DNSP&amp;State'!AI66</f>
        <v>1</v>
      </c>
      <c r="N126" s="98">
        <f>'5.Stata-DNSP&amp;State'!AJ66</f>
        <v>1</v>
      </c>
      <c r="O126" s="99">
        <f>'5.Stata-DNSP&amp;State'!D66</f>
        <v>1</v>
      </c>
      <c r="P126" s="98">
        <f t="shared" ref="P126:P140" si="30">$H126/I126</f>
        <v>1</v>
      </c>
      <c r="Q126" s="81">
        <f t="shared" ref="Q126:Q140" si="31">$H126/J126</f>
        <v>1</v>
      </c>
      <c r="R126" s="81">
        <f t="shared" ref="R126:R140" si="32">$H126/K126</f>
        <v>1</v>
      </c>
      <c r="S126" s="81">
        <f t="shared" ref="S126:S140" si="33">$H126/L126</f>
        <v>1</v>
      </c>
      <c r="T126" s="81">
        <f t="shared" ref="T126:T140" si="34">$H126/M126</f>
        <v>1</v>
      </c>
      <c r="U126" s="81">
        <f t="shared" ref="U126:U140" si="35">$H126/N126</f>
        <v>1</v>
      </c>
      <c r="V126" s="81">
        <f>'Index Tables'!F103</f>
        <v>1</v>
      </c>
      <c r="Y126" s="80">
        <v>2006</v>
      </c>
      <c r="Z126" s="176">
        <f>B126-'Individ-I&amp;O Tables'!B126</f>
        <v>0</v>
      </c>
      <c r="AA126" s="176">
        <f>C126-'Individ-I&amp;O Tables'!C126</f>
        <v>0</v>
      </c>
      <c r="AB126" s="176">
        <f>D126-'Individ-I&amp;O Tables'!D126</f>
        <v>0</v>
      </c>
      <c r="AC126" s="176">
        <f>E126-'Individ-I&amp;O Tables'!E126</f>
        <v>0</v>
      </c>
      <c r="AD126" s="176">
        <f>F126-'Individ-I&amp;O Tables'!F126</f>
        <v>0</v>
      </c>
      <c r="AE126" s="176"/>
      <c r="AF126" s="176">
        <f>H126-'Individ-I&amp;O Tables'!H126</f>
        <v>0</v>
      </c>
      <c r="AG126" s="176">
        <f>I126-'Individ-I&amp;O Tables'!I126</f>
        <v>0</v>
      </c>
      <c r="AH126" s="176">
        <f>J126-'Individ-I&amp;O Tables'!J126</f>
        <v>0</v>
      </c>
      <c r="AI126" s="176">
        <f>K126-'Individ-I&amp;O Tables'!K126</f>
        <v>0</v>
      </c>
      <c r="AJ126" s="176">
        <f>L126-'Individ-I&amp;O Tables'!L126</f>
        <v>0</v>
      </c>
      <c r="AK126" s="176">
        <f>M126-'Individ-I&amp;O Tables'!M126</f>
        <v>0</v>
      </c>
      <c r="AL126" s="176">
        <f>N126-'Individ-I&amp;O Tables'!N126</f>
        <v>0</v>
      </c>
      <c r="AM126" s="176">
        <f>O126-'Individ-I&amp;O Tables'!P126</f>
        <v>0</v>
      </c>
      <c r="AN126" s="176">
        <f>P126-'Individ-I&amp;O Tables'!Q126</f>
        <v>0</v>
      </c>
      <c r="AO126" s="176">
        <f>Q126-'Individ-I&amp;O Tables'!R126</f>
        <v>0</v>
      </c>
      <c r="AP126" s="176">
        <f>R126-'Individ-I&amp;O Tables'!S126</f>
        <v>0</v>
      </c>
      <c r="AQ126" s="176">
        <f>S126-'Individ-I&amp;O Tables'!T126</f>
        <v>0</v>
      </c>
      <c r="AR126" s="176">
        <f>T126-'Individ-I&amp;O Tables'!U126</f>
        <v>0</v>
      </c>
      <c r="AS126" s="176">
        <f>U126-'Individ-I&amp;O Tables'!V126</f>
        <v>0</v>
      </c>
      <c r="AT126" s="176">
        <f>V126-'Individ-I&amp;O Tables'!W126</f>
        <v>0</v>
      </c>
    </row>
    <row r="127" spans="1:46" ht="14">
      <c r="A127" s="84">
        <v>2007</v>
      </c>
      <c r="B127" s="85">
        <f>'5.Stata-DNSP&amp;State'!Z67</f>
        <v>1.0043165683746338</v>
      </c>
      <c r="C127" s="81">
        <f>'5.Stata-DNSP&amp;State'!AA67</f>
        <v>1.0929180383682251</v>
      </c>
      <c r="D127" s="81">
        <f>'5.Stata-DNSP&amp;State'!AB67</f>
        <v>1.0198318958282471</v>
      </c>
      <c r="E127" s="81">
        <f>'5.Stata-DNSP&amp;State'!AC67</f>
        <v>1.0211539268493652</v>
      </c>
      <c r="F127" s="81">
        <f>'5.Stata-DNSP&amp;State'!AD67</f>
        <v>0.70167481899261475</v>
      </c>
      <c r="G127" s="81"/>
      <c r="H127" s="81">
        <f>'5.Stata-DNSP&amp;State'!C67</f>
        <v>1.1206759214401245</v>
      </c>
      <c r="I127" s="85">
        <f>'5.Stata-DNSP&amp;State'!AE67</f>
        <v>1.1624612808227539</v>
      </c>
      <c r="J127" s="81">
        <f>'5.Stata-DNSP&amp;State'!AF67</f>
        <v>1.0396521091461182</v>
      </c>
      <c r="K127" s="81">
        <f>'5.Stata-DNSP&amp;State'!AG67</f>
        <v>1.0064961910247803</v>
      </c>
      <c r="L127" s="81">
        <f>'5.Stata-DNSP&amp;State'!AH67</f>
        <v>1.1480852365493774</v>
      </c>
      <c r="M127" s="81">
        <f>'5.Stata-DNSP&amp;State'!AI67</f>
        <v>1.1012327671051025</v>
      </c>
      <c r="N127" s="81">
        <f>'5.Stata-DNSP&amp;State'!AJ67</f>
        <v>1.0743435621261597</v>
      </c>
      <c r="O127" s="82">
        <f>'5.Stata-DNSP&amp;State'!D67</f>
        <v>1.1012204885482788</v>
      </c>
      <c r="P127" s="81">
        <f t="shared" si="30"/>
        <v>0.9640544075988019</v>
      </c>
      <c r="Q127" s="81">
        <f t="shared" si="31"/>
        <v>1.077933581417492</v>
      </c>
      <c r="R127" s="81">
        <f t="shared" si="32"/>
        <v>1.113442784417386</v>
      </c>
      <c r="S127" s="81">
        <f t="shared" si="33"/>
        <v>0.97612606256340961</v>
      </c>
      <c r="T127" s="81">
        <f t="shared" si="34"/>
        <v>1.0176558080324232</v>
      </c>
      <c r="U127" s="81">
        <f t="shared" si="35"/>
        <v>1.0431262037092415</v>
      </c>
      <c r="V127" s="81">
        <f>'Index Tables'!F104</f>
        <v>1.0494000000000001</v>
      </c>
      <c r="Y127" s="84">
        <v>2007</v>
      </c>
      <c r="Z127" s="63">
        <f>B127-'Individ-I&amp;O Tables'!B127</f>
        <v>-4.3162536611518476E-7</v>
      </c>
      <c r="AA127" s="63">
        <f>C127-'Individ-I&amp;O Tables'!C127</f>
        <v>3.8368225041551796E-8</v>
      </c>
      <c r="AB127" s="63">
        <f>D127-'Individ-I&amp;O Tables'!D127</f>
        <v>-1.0417175300148074E-7</v>
      </c>
      <c r="AC127" s="63">
        <f>E127-'Individ-I&amp;O Tables'!E127</f>
        <v>-7.3150634660734681E-8</v>
      </c>
      <c r="AD127" s="63">
        <f>F127-'Individ-I&amp;O Tables'!F127</f>
        <v>1.8992614703172706E-8</v>
      </c>
      <c r="AE127" s="63"/>
      <c r="AF127" s="63">
        <f>H127-'Individ-I&amp;O Tables'!H127</f>
        <v>-7.855987549376664E-8</v>
      </c>
      <c r="AG127" s="63">
        <f>I127-'Individ-I&amp;O Tables'!I127</f>
        <v>2.8082275393970235E-7</v>
      </c>
      <c r="AH127" s="63">
        <f>J127-'Individ-I&amp;O Tables'!J127</f>
        <v>1.0914611814349939E-7</v>
      </c>
      <c r="AI127" s="63">
        <f>K127-'Individ-I&amp;O Tables'!K127</f>
        <v>1.9102478021615354E-7</v>
      </c>
      <c r="AJ127" s="63">
        <f>L127-'Individ-I&amp;O Tables'!L127</f>
        <v>2.3654937741923732E-7</v>
      </c>
      <c r="AK127" s="63">
        <f>M127-'Individ-I&amp;O Tables'!M127</f>
        <v>-2.328948973673306E-7</v>
      </c>
      <c r="AL127" s="63">
        <f>N127-'Individ-I&amp;O Tables'!N127</f>
        <v>-4.3787384029769783E-7</v>
      </c>
      <c r="AM127" s="63">
        <f>O127-'Individ-I&amp;O Tables'!P127</f>
        <v>4.8854827872091278E-7</v>
      </c>
      <c r="AN127" s="63">
        <f>P127-'Individ-I&amp;O Tables'!Q127</f>
        <v>7.5988019210271318E-9</v>
      </c>
      <c r="AO127" s="63">
        <f>Q127-'Individ-I&amp;O Tables'!R127</f>
        <v>-4.1858250798831875E-7</v>
      </c>
      <c r="AP127" s="63">
        <f>R127-'Individ-I&amp;O Tables'!S127</f>
        <v>-2.1558261398268996E-7</v>
      </c>
      <c r="AQ127" s="63">
        <f>S127-'Individ-I&amp;O Tables'!T127</f>
        <v>6.256340956412032E-8</v>
      </c>
      <c r="AR127" s="63">
        <f>T127-'Individ-I&amp;O Tables'!U127</f>
        <v>-1.9196757672368392E-7</v>
      </c>
      <c r="AS127" s="63">
        <f>U127-'Individ-I&amp;O Tables'!V127</f>
        <v>2.0370924147528058E-7</v>
      </c>
      <c r="AT127" s="63">
        <f>V127-'Individ-I&amp;O Tables'!W127</f>
        <v>0</v>
      </c>
    </row>
    <row r="128" spans="1:46" ht="14">
      <c r="A128" s="84">
        <v>2008</v>
      </c>
      <c r="B128" s="85">
        <f>'5.Stata-DNSP&amp;State'!Z68</f>
        <v>1.0260452032089233</v>
      </c>
      <c r="C128" s="81">
        <f>'5.Stata-DNSP&amp;State'!AA68</f>
        <v>1.1352245807647705</v>
      </c>
      <c r="D128" s="81">
        <f>'5.Stata-DNSP&amp;State'!AB68</f>
        <v>1.0426541566848755</v>
      </c>
      <c r="E128" s="81">
        <f>'5.Stata-DNSP&amp;State'!AC68</f>
        <v>1.039178729057312</v>
      </c>
      <c r="F128" s="81">
        <f>'5.Stata-DNSP&amp;State'!AD68</f>
        <v>0.81596672534942627</v>
      </c>
      <c r="G128" s="81"/>
      <c r="H128" s="81">
        <f>'5.Stata-DNSP&amp;State'!C68</f>
        <v>1.1292788982391357</v>
      </c>
      <c r="I128" s="85">
        <f>'5.Stata-DNSP&amp;State'!AE68</f>
        <v>1.2114150524139404</v>
      </c>
      <c r="J128" s="81">
        <f>'5.Stata-DNSP&amp;State'!AF68</f>
        <v>1.0386759042739868</v>
      </c>
      <c r="K128" s="81">
        <f>'5.Stata-DNSP&amp;State'!AG68</f>
        <v>1.0103901624679565</v>
      </c>
      <c r="L128" s="81">
        <f>'5.Stata-DNSP&amp;State'!AH68</f>
        <v>1.3317404985427856</v>
      </c>
      <c r="M128" s="81">
        <f>'5.Stata-DNSP&amp;State'!AI68</f>
        <v>1.1878225803375244</v>
      </c>
      <c r="N128" s="81">
        <f>'5.Stata-DNSP&amp;State'!AJ68</f>
        <v>1.1203773021697998</v>
      </c>
      <c r="O128" s="82">
        <f>'5.Stata-DNSP&amp;State'!D68</f>
        <v>1.1522924900054932</v>
      </c>
      <c r="P128" s="81">
        <f t="shared" si="30"/>
        <v>0.93219817269800709</v>
      </c>
      <c r="Q128" s="81">
        <f t="shared" si="31"/>
        <v>1.0872293210926833</v>
      </c>
      <c r="R128" s="81">
        <f t="shared" si="32"/>
        <v>1.1176661651977928</v>
      </c>
      <c r="S128" s="81">
        <f t="shared" si="33"/>
        <v>0.84797218337567493</v>
      </c>
      <c r="T128" s="81">
        <f t="shared" si="34"/>
        <v>0.95071344570520522</v>
      </c>
      <c r="U128" s="81">
        <f t="shared" si="35"/>
        <v>1.0079451770864123</v>
      </c>
      <c r="V128" s="81">
        <f>'Index Tables'!F105</f>
        <v>1.0096419999999999</v>
      </c>
      <c r="Y128" s="84">
        <v>2008</v>
      </c>
      <c r="Z128" s="63">
        <f>B128-'Individ-I&amp;O Tables'!B128</f>
        <v>2.0320892324399153E-7</v>
      </c>
      <c r="AA128" s="63">
        <f>C128-'Individ-I&amp;O Tables'!C128</f>
        <v>-4.1923522942077796E-7</v>
      </c>
      <c r="AB128" s="63">
        <f>D128-'Individ-I&amp;O Tables'!D128</f>
        <v>1.5668487551856458E-7</v>
      </c>
      <c r="AC128" s="63">
        <f>E128-'Individ-I&amp;O Tables'!E128</f>
        <v>-2.7094268806315824E-7</v>
      </c>
      <c r="AD128" s="63">
        <f>F128-'Individ-I&amp;O Tables'!F128</f>
        <v>2.5349426224785532E-8</v>
      </c>
      <c r="AE128" s="63"/>
      <c r="AF128" s="63">
        <f>H128-'Individ-I&amp;O Tables'!H128</f>
        <v>-1.0176086417956753E-7</v>
      </c>
      <c r="AG128" s="63">
        <f>I128-'Individ-I&amp;O Tables'!I128</f>
        <v>5.241394052113435E-8</v>
      </c>
      <c r="AH128" s="63">
        <f>J128-'Individ-I&amp;O Tables'!J128</f>
        <v>-9.572601311624851E-8</v>
      </c>
      <c r="AI128" s="63">
        <f>K128-'Individ-I&amp;O Tables'!K128</f>
        <v>1.6246795664365266E-7</v>
      </c>
      <c r="AJ128" s="63">
        <f>L128-'Individ-I&amp;O Tables'!L128</f>
        <v>-5.0145721441907654E-7</v>
      </c>
      <c r="AK128" s="63">
        <f>M128-'Individ-I&amp;O Tables'!M128</f>
        <v>-4.1966247565916603E-7</v>
      </c>
      <c r="AL128" s="63">
        <f>N128-'Individ-I&amp;O Tables'!N128</f>
        <v>3.0216979984842851E-7</v>
      </c>
      <c r="AM128" s="63">
        <f>O128-'Individ-I&amp;O Tables'!P128</f>
        <v>4.9000549307010033E-7</v>
      </c>
      <c r="AN128" s="63">
        <f>P128-'Individ-I&amp;O Tables'!Q128</f>
        <v>-1.27301992947082E-7</v>
      </c>
      <c r="AO128" s="63">
        <f>Q128-'Individ-I&amp;O Tables'!R128</f>
        <v>3.2109268333080365E-7</v>
      </c>
      <c r="AP128" s="63">
        <f>R128-'Individ-I&amp;O Tables'!S128</f>
        <v>1.6519779277857083E-7</v>
      </c>
      <c r="AQ128" s="63">
        <f>S128-'Individ-I&amp;O Tables'!T128</f>
        <v>-1.6624325027692066E-8</v>
      </c>
      <c r="AR128" s="63">
        <f>T128-'Individ-I&amp;O Tables'!U128</f>
        <v>-5.4294794771259092E-8</v>
      </c>
      <c r="AS128" s="63">
        <f>U128-'Individ-I&amp;O Tables'!V128</f>
        <v>1.77086412200822E-7</v>
      </c>
      <c r="AT128" s="63">
        <f>V128-'Individ-I&amp;O Tables'!W128</f>
        <v>0</v>
      </c>
    </row>
    <row r="129" spans="1:46" ht="14">
      <c r="A129" s="84">
        <v>2009</v>
      </c>
      <c r="B129" s="85">
        <f>'5.Stata-DNSP&amp;State'!Z69</f>
        <v>1.0667377710342407</v>
      </c>
      <c r="C129" s="81">
        <f>'5.Stata-DNSP&amp;State'!AA69</f>
        <v>1.1898344755172729</v>
      </c>
      <c r="D129" s="81">
        <f>'5.Stata-DNSP&amp;State'!AB69</f>
        <v>1.0621850490570068</v>
      </c>
      <c r="E129" s="81">
        <f>'5.Stata-DNSP&amp;State'!AC69</f>
        <v>1.0593467950820923</v>
      </c>
      <c r="F129" s="81">
        <f>'5.Stata-DNSP&amp;State'!AD69</f>
        <v>0.75208961963653564</v>
      </c>
      <c r="G129" s="81"/>
      <c r="H129" s="81">
        <f>'5.Stata-DNSP&amp;State'!C69</f>
        <v>1.1840462684631348</v>
      </c>
      <c r="I129" s="85">
        <f>'5.Stata-DNSP&amp;State'!AE69</f>
        <v>1.2580273151397705</v>
      </c>
      <c r="J129" s="81">
        <f>'5.Stata-DNSP&amp;State'!AF69</f>
        <v>1.0620614290237427</v>
      </c>
      <c r="K129" s="81">
        <f>'5.Stata-DNSP&amp;State'!AG69</f>
        <v>1.0141936540603638</v>
      </c>
      <c r="L129" s="81">
        <f>'5.Stata-DNSP&amp;State'!AH69</f>
        <v>1.4155524969100952</v>
      </c>
      <c r="M129" s="81">
        <f>'5.Stata-DNSP&amp;State'!AI69</f>
        <v>1.2760021686553955</v>
      </c>
      <c r="N129" s="81">
        <f>'5.Stata-DNSP&amp;State'!AJ69</f>
        <v>1.1774691343307495</v>
      </c>
      <c r="O129" s="82">
        <f>'5.Stata-DNSP&amp;State'!D69</f>
        <v>1.1996315717697144</v>
      </c>
      <c r="P129" s="81">
        <f t="shared" si="30"/>
        <v>0.94119281371214403</v>
      </c>
      <c r="Q129" s="81">
        <f t="shared" si="31"/>
        <v>1.1148566703448799</v>
      </c>
      <c r="R129" s="81">
        <f t="shared" si="32"/>
        <v>1.1674755247410191</v>
      </c>
      <c r="S129" s="81">
        <f t="shared" si="33"/>
        <v>0.83645521522352706</v>
      </c>
      <c r="T129" s="81">
        <f t="shared" si="34"/>
        <v>0.92793436997904122</v>
      </c>
      <c r="U129" s="81">
        <f t="shared" si="35"/>
        <v>1.0055858229660717</v>
      </c>
      <c r="V129" s="81">
        <f>'Index Tables'!F106</f>
        <v>1.0132129999999999</v>
      </c>
      <c r="Y129" s="84">
        <v>2009</v>
      </c>
      <c r="Z129" s="63">
        <f>B129-'Individ-I&amp;O Tables'!B129</f>
        <v>-2.2896575924136187E-7</v>
      </c>
      <c r="AA129" s="63">
        <f>C129-'Individ-I&amp;O Tables'!C129</f>
        <v>-5.2448272702676491E-7</v>
      </c>
      <c r="AB129" s="63">
        <f>D129-'Individ-I&amp;O Tables'!D129</f>
        <v>4.9057006901165323E-8</v>
      </c>
      <c r="AC129" s="63">
        <f>E129-'Individ-I&amp;O Tables'!E129</f>
        <v>-2.0491790775345464E-7</v>
      </c>
      <c r="AD129" s="63">
        <f>F129-'Individ-I&amp;O Tables'!F129</f>
        <v>1.9636535619760309E-8</v>
      </c>
      <c r="AE129" s="63"/>
      <c r="AF129" s="63">
        <f>H129-'Individ-I&amp;O Tables'!H129</f>
        <v>2.6846313483375184E-7</v>
      </c>
      <c r="AG129" s="63">
        <f>I129-'Individ-I&amp;O Tables'!I129</f>
        <v>3.1513977050146025E-7</v>
      </c>
      <c r="AH129" s="63">
        <f>J129-'Individ-I&amp;O Tables'!J129</f>
        <v>-5.7097625738578017E-7</v>
      </c>
      <c r="AI129" s="63">
        <f>K129-'Individ-I&amp;O Tables'!K129</f>
        <v>-3.4593963627038704E-7</v>
      </c>
      <c r="AJ129" s="63">
        <f>L129-'Individ-I&amp;O Tables'!L129</f>
        <v>-5.0308990484637661E-7</v>
      </c>
      <c r="AK129" s="63">
        <f>M129-'Individ-I&amp;O Tables'!M129</f>
        <v>1.6865539542720853E-7</v>
      </c>
      <c r="AL129" s="63">
        <f>N129-'Individ-I&amp;O Tables'!N129</f>
        <v>1.3433074941282541E-7</v>
      </c>
      <c r="AM129" s="63">
        <f>O129-'Individ-I&amp;O Tables'!P129</f>
        <v>5.7176971446359914E-7</v>
      </c>
      <c r="AN129" s="63">
        <f>P129-'Individ-I&amp;O Tables'!Q129</f>
        <v>1.3712143975830315E-8</v>
      </c>
      <c r="AO129" s="63">
        <f>Q129-'Individ-I&amp;O Tables'!R129</f>
        <v>-3.2965512009042186E-7</v>
      </c>
      <c r="AP129" s="63">
        <f>R129-'Individ-I&amp;O Tables'!S129</f>
        <v>5.2474101908117632E-7</v>
      </c>
      <c r="AQ129" s="63">
        <f>S129-'Individ-I&amp;O Tables'!T129</f>
        <v>1.1522352705295447E-7</v>
      </c>
      <c r="AR129" s="63">
        <f>T129-'Individ-I&amp;O Tables'!U129</f>
        <v>6.9979041228407368E-8</v>
      </c>
      <c r="AS129" s="63">
        <f>U129-'Individ-I&amp;O Tables'!V129</f>
        <v>-1.7703392840573429E-7</v>
      </c>
      <c r="AT129" s="63">
        <f>V129-'Individ-I&amp;O Tables'!W129</f>
        <v>0</v>
      </c>
    </row>
    <row r="130" spans="1:46" ht="14">
      <c r="A130" s="84">
        <v>2010</v>
      </c>
      <c r="B130" s="85">
        <f>'5.Stata-DNSP&amp;State'!Z70</f>
        <v>1.0763895511627197</v>
      </c>
      <c r="C130" s="81">
        <f>'5.Stata-DNSP&amp;State'!AA70</f>
        <v>1.2537814378738403</v>
      </c>
      <c r="D130" s="81">
        <f>'5.Stata-DNSP&amp;State'!AB70</f>
        <v>1.0787837505340576</v>
      </c>
      <c r="E130" s="81">
        <f>'5.Stata-DNSP&amp;State'!AC70</f>
        <v>1.0741353034973145</v>
      </c>
      <c r="F130" s="81">
        <f>'5.Stata-DNSP&amp;State'!AD70</f>
        <v>0.73764520883560181</v>
      </c>
      <c r="G130" s="81"/>
      <c r="H130" s="81">
        <f>'5.Stata-DNSP&amp;State'!C70</f>
        <v>1.2235032320022583</v>
      </c>
      <c r="I130" s="85">
        <f>'5.Stata-DNSP&amp;State'!AE70</f>
        <v>1.2730966806411743</v>
      </c>
      <c r="J130" s="81">
        <f>'5.Stata-DNSP&amp;State'!AF70</f>
        <v>1.0878051519393921</v>
      </c>
      <c r="K130" s="81">
        <f>'5.Stata-DNSP&amp;State'!AG70</f>
        <v>1.016887903213501</v>
      </c>
      <c r="L130" s="81">
        <f>'5.Stata-DNSP&amp;State'!AH70</f>
        <v>1.5033327341079712</v>
      </c>
      <c r="M130" s="81">
        <f>'5.Stata-DNSP&amp;State'!AI70</f>
        <v>1.3481037616729736</v>
      </c>
      <c r="N130" s="81">
        <f>'5.Stata-DNSP&amp;State'!AJ70</f>
        <v>1.2166421413421631</v>
      </c>
      <c r="O130" s="82">
        <f>'5.Stata-DNSP&amp;State'!D70</f>
        <v>1.2310048341751099</v>
      </c>
      <c r="P130" s="81">
        <f t="shared" si="30"/>
        <v>0.96104502557186855</v>
      </c>
      <c r="Q130" s="81">
        <f t="shared" si="31"/>
        <v>1.1247448403980593</v>
      </c>
      <c r="R130" s="81">
        <f t="shared" si="32"/>
        <v>1.203183977443163</v>
      </c>
      <c r="S130" s="81">
        <f t="shared" si="33"/>
        <v>0.81386056742005641</v>
      </c>
      <c r="T130" s="81">
        <f t="shared" si="34"/>
        <v>0.90757348713567254</v>
      </c>
      <c r="U130" s="81">
        <f t="shared" si="35"/>
        <v>1.0056393662745615</v>
      </c>
      <c r="V130" s="81">
        <f>'Index Tables'!F107</f>
        <v>1.0128440000000001</v>
      </c>
      <c r="Y130" s="84">
        <v>2010</v>
      </c>
      <c r="Z130" s="63">
        <f>B130-'Individ-I&amp;O Tables'!B130</f>
        <v>-4.4883728023137337E-7</v>
      </c>
      <c r="AA130" s="63">
        <f>C130-'Individ-I&amp;O Tables'!C130</f>
        <v>4.3787384029769783E-7</v>
      </c>
      <c r="AB130" s="63">
        <f>D130-'Individ-I&amp;O Tables'!D130</f>
        <v>-2.494659423479817E-7</v>
      </c>
      <c r="AC130" s="63">
        <f>E130-'Individ-I&amp;O Tables'!E130</f>
        <v>3.0349731439116567E-7</v>
      </c>
      <c r="AD130" s="63">
        <f>F130-'Individ-I&amp;O Tables'!F130</f>
        <v>8.8356018057567098E-9</v>
      </c>
      <c r="AE130" s="63"/>
      <c r="AF130" s="63">
        <f>H130-'Individ-I&amp;O Tables'!H130</f>
        <v>2.3200225829356214E-7</v>
      </c>
      <c r="AG130" s="63">
        <f>I130-'Individ-I&amp;O Tables'!I130</f>
        <v>6.8064117431099191E-7</v>
      </c>
      <c r="AH130" s="63">
        <f>J130-'Individ-I&amp;O Tables'!J130</f>
        <v>1.5193939217894581E-7</v>
      </c>
      <c r="AI130" s="63">
        <f>K130-'Individ-I&amp;O Tables'!K130</f>
        <v>-9.6786499037548879E-8</v>
      </c>
      <c r="AJ130" s="63">
        <f>L130-'Individ-I&amp;O Tables'!L130</f>
        <v>-2.6589202883897656E-7</v>
      </c>
      <c r="AK130" s="63">
        <f>M130-'Individ-I&amp;O Tables'!M130</f>
        <v>-2.3832702633619363E-7</v>
      </c>
      <c r="AL130" s="63">
        <f>N130-'Individ-I&amp;O Tables'!N130</f>
        <v>1.4134216308470116E-7</v>
      </c>
      <c r="AM130" s="63">
        <f>O130-'Individ-I&amp;O Tables'!P130</f>
        <v>-1.6582489004157708E-7</v>
      </c>
      <c r="AN130" s="63">
        <f>P130-'Individ-I&amp;O Tables'!Q130</f>
        <v>1.255718685699847E-7</v>
      </c>
      <c r="AO130" s="63">
        <f>Q130-'Individ-I&amp;O Tables'!R130</f>
        <v>8.403980593651994E-7</v>
      </c>
      <c r="AP130" s="63">
        <f>R130-'Individ-I&amp;O Tables'!S130</f>
        <v>-2.2556837064868773E-8</v>
      </c>
      <c r="AQ130" s="63">
        <f>S130-'Individ-I&amp;O Tables'!T130</f>
        <v>2.6742005643232147E-7</v>
      </c>
      <c r="AR130" s="63">
        <f>T130-'Individ-I&amp;O Tables'!U130</f>
        <v>3.8713567251935643E-7</v>
      </c>
      <c r="AS130" s="63">
        <f>U130-'Individ-I&amp;O Tables'!V130</f>
        <v>3.6627456156956839E-7</v>
      </c>
      <c r="AT130" s="63">
        <f>V130-'Individ-I&amp;O Tables'!W130</f>
        <v>0</v>
      </c>
    </row>
    <row r="131" spans="1:46" ht="14">
      <c r="A131" s="84">
        <v>2011</v>
      </c>
      <c r="B131" s="85">
        <f>'5.Stata-DNSP&amp;State'!Z71</f>
        <v>1.0405471324920654</v>
      </c>
      <c r="C131" s="81">
        <f>'5.Stata-DNSP&amp;State'!AA71</f>
        <v>1.2537814378738403</v>
      </c>
      <c r="D131" s="81">
        <f>'5.Stata-DNSP&amp;State'!AB71</f>
        <v>1.0944670438766479</v>
      </c>
      <c r="E131" s="81">
        <f>'5.Stata-DNSP&amp;State'!AC71</f>
        <v>1.0881521701812744</v>
      </c>
      <c r="F131" s="81">
        <f>'5.Stata-DNSP&amp;State'!AD71</f>
        <v>0.67243009805679321</v>
      </c>
      <c r="G131" s="81"/>
      <c r="H131" s="81">
        <f>'5.Stata-DNSP&amp;State'!C71</f>
        <v>1.2431378364562988</v>
      </c>
      <c r="I131" s="85">
        <f>'5.Stata-DNSP&amp;State'!AE71</f>
        <v>1.398870587348938</v>
      </c>
      <c r="J131" s="81">
        <f>'5.Stata-DNSP&amp;State'!AF71</f>
        <v>1.1101201772689819</v>
      </c>
      <c r="K131" s="81">
        <f>'5.Stata-DNSP&amp;State'!AG71</f>
        <v>1.0195580720901489</v>
      </c>
      <c r="L131" s="81">
        <f>'5.Stata-DNSP&amp;State'!AH71</f>
        <v>1.6352941989898682</v>
      </c>
      <c r="M131" s="81">
        <f>'5.Stata-DNSP&amp;State'!AI71</f>
        <v>1.4084686040878296</v>
      </c>
      <c r="N131" s="81">
        <f>'5.Stata-DNSP&amp;State'!AJ71</f>
        <v>1.2534188032150269</v>
      </c>
      <c r="O131" s="82">
        <f>'5.Stata-DNSP&amp;State'!D71</f>
        <v>1.2986977100372314</v>
      </c>
      <c r="P131" s="81">
        <f t="shared" si="30"/>
        <v>0.88867251030863748</v>
      </c>
      <c r="Q131" s="81">
        <f t="shared" si="31"/>
        <v>1.1198227560502099</v>
      </c>
      <c r="R131" s="81">
        <f t="shared" si="32"/>
        <v>1.2192908579575064</v>
      </c>
      <c r="S131" s="81">
        <f t="shared" si="33"/>
        <v>0.7601921643360523</v>
      </c>
      <c r="T131" s="81">
        <f t="shared" si="34"/>
        <v>0.88261664679518759</v>
      </c>
      <c r="U131" s="81">
        <f t="shared" si="35"/>
        <v>0.99179766034117467</v>
      </c>
      <c r="V131" s="81">
        <f>'Index Tables'!F108</f>
        <v>0.99753519999999996</v>
      </c>
      <c r="Y131" s="84">
        <v>2011</v>
      </c>
      <c r="Z131" s="63">
        <f>B131-'Individ-I&amp;O Tables'!B131</f>
        <v>1.3249206531895652E-7</v>
      </c>
      <c r="AA131" s="63">
        <f>C131-'Individ-I&amp;O Tables'!C131</f>
        <v>4.3787384029769783E-7</v>
      </c>
      <c r="AB131" s="63">
        <f>D131-'Individ-I&amp;O Tables'!D131</f>
        <v>4.3876647870533247E-8</v>
      </c>
      <c r="AC131" s="63">
        <f>E131-'Individ-I&amp;O Tables'!E131</f>
        <v>1.7018127440593389E-7</v>
      </c>
      <c r="AD131" s="63">
        <f>F131-'Individ-I&amp;O Tables'!F131</f>
        <v>-1.9432068176783446E-9</v>
      </c>
      <c r="AE131" s="63"/>
      <c r="AF131" s="63">
        <f>H131-'Individ-I&amp;O Tables'!H131</f>
        <v>-1.6354370124815887E-7</v>
      </c>
      <c r="AG131" s="63">
        <f>I131-'Individ-I&amp;O Tables'!I131</f>
        <v>5.8734893793044307E-7</v>
      </c>
      <c r="AH131" s="63">
        <f>J131-'Individ-I&amp;O Tables'!J131</f>
        <v>1.7726898193792806E-7</v>
      </c>
      <c r="AI131" s="63">
        <f>K131-'Individ-I&amp;O Tables'!K131</f>
        <v>7.2090148961478917E-8</v>
      </c>
      <c r="AJ131" s="63">
        <f>L131-'Individ-I&amp;O Tables'!L131</f>
        <v>1.9898986813871034E-7</v>
      </c>
      <c r="AK131" s="63">
        <f>M131-'Individ-I&amp;O Tables'!M131</f>
        <v>-3.959121703811519E-7</v>
      </c>
      <c r="AL131" s="63">
        <f>N131-'Individ-I&amp;O Tables'!N131</f>
        <v>-1.9678497320541055E-7</v>
      </c>
      <c r="AM131" s="63">
        <f>O131-'Individ-I&amp;O Tables'!P131</f>
        <v>7.1003723145501851E-7</v>
      </c>
      <c r="AN131" s="63">
        <f>P131-'Individ-I&amp;O Tables'!Q131</f>
        <v>-8.9691362559207732E-8</v>
      </c>
      <c r="AO131" s="63">
        <f>Q131-'Individ-I&amp;O Tables'!R131</f>
        <v>-2.439497901463028E-7</v>
      </c>
      <c r="AP131" s="63">
        <f>R131-'Individ-I&amp;O Tables'!S131</f>
        <v>-1.4204249354499154E-7</v>
      </c>
      <c r="AQ131" s="63">
        <f>S131-'Individ-I&amp;O Tables'!T131</f>
        <v>-3.5663947683950425E-8</v>
      </c>
      <c r="AR131" s="63">
        <f>T131-'Individ-I&amp;O Tables'!U131</f>
        <v>4.6795187613746236E-8</v>
      </c>
      <c r="AS131" s="63">
        <f>U131-'Individ-I&amp;O Tables'!V131</f>
        <v>-3.9658825334853987E-8</v>
      </c>
      <c r="AT131" s="63">
        <f>V131-'Individ-I&amp;O Tables'!W131</f>
        <v>0</v>
      </c>
    </row>
    <row r="132" spans="1:46" ht="14">
      <c r="A132" s="84">
        <v>2012</v>
      </c>
      <c r="B132" s="85">
        <f>'5.Stata-DNSP&amp;State'!Z72</f>
        <v>1.0287128686904907</v>
      </c>
      <c r="C132" s="81">
        <f>'5.Stata-DNSP&amp;State'!AA72</f>
        <v>1.2537814378738403</v>
      </c>
      <c r="D132" s="81">
        <f>'5.Stata-DNSP&amp;State'!AB72</f>
        <v>1.1087410449981689</v>
      </c>
      <c r="E132" s="81">
        <f>'5.Stata-DNSP&amp;State'!AC72</f>
        <v>1.1003901958465576</v>
      </c>
      <c r="F132" s="81">
        <f>'5.Stata-DNSP&amp;State'!AD72</f>
        <v>0.55489534139633179</v>
      </c>
      <c r="G132" s="81"/>
      <c r="H132" s="81">
        <f>'5.Stata-DNSP&amp;State'!C72</f>
        <v>1.2730423212051392</v>
      </c>
      <c r="I132" s="85">
        <f>'5.Stata-DNSP&amp;State'!AE72</f>
        <v>1.4970595836639404</v>
      </c>
      <c r="J132" s="81">
        <f>'5.Stata-DNSP&amp;State'!AF72</f>
        <v>1.1549584865570068</v>
      </c>
      <c r="K132" s="81">
        <f>'5.Stata-DNSP&amp;State'!AG72</f>
        <v>1.0225178003311157</v>
      </c>
      <c r="L132" s="81">
        <f>'5.Stata-DNSP&amp;State'!AH72</f>
        <v>1.6613067388534546</v>
      </c>
      <c r="M132" s="81">
        <f>'5.Stata-DNSP&amp;State'!AI72</f>
        <v>1.4607936143875122</v>
      </c>
      <c r="N132" s="81">
        <f>'5.Stata-DNSP&amp;State'!AJ72</f>
        <v>1.2839094400405884</v>
      </c>
      <c r="O132" s="82">
        <f>'5.Stata-DNSP&amp;State'!D72</f>
        <v>1.3472781181335449</v>
      </c>
      <c r="P132" s="81">
        <f t="shared" si="30"/>
        <v>0.8503618260065936</v>
      </c>
      <c r="Q132" s="81">
        <f t="shared" si="31"/>
        <v>1.1022407610512015</v>
      </c>
      <c r="R132" s="81">
        <f t="shared" si="32"/>
        <v>1.2450074911095901</v>
      </c>
      <c r="S132" s="81">
        <f t="shared" si="33"/>
        <v>0.7662897473609992</v>
      </c>
      <c r="T132" s="81">
        <f t="shared" si="34"/>
        <v>0.87147308741413532</v>
      </c>
      <c r="U132" s="81">
        <f t="shared" si="35"/>
        <v>0.99153591484216697</v>
      </c>
      <c r="V132" s="81">
        <f>'Index Tables'!F109</f>
        <v>0.99844580000000005</v>
      </c>
      <c r="Y132" s="84">
        <v>2012</v>
      </c>
      <c r="Z132" s="63">
        <f>B132-'Individ-I&amp;O Tables'!B132</f>
        <v>-1.3130950926587559E-7</v>
      </c>
      <c r="AA132" s="63">
        <f>C132-'Individ-I&amp;O Tables'!C132</f>
        <v>4.3787384029769783E-7</v>
      </c>
      <c r="AB132" s="63">
        <f>D132-'Individ-I&amp;O Tables'!D132</f>
        <v>4.4998168968746199E-8</v>
      </c>
      <c r="AC132" s="63">
        <f>E132-'Individ-I&amp;O Tables'!E132</f>
        <v>1.9584655763793535E-7</v>
      </c>
      <c r="AD132" s="63">
        <f>F132-'Individ-I&amp;O Tables'!F132</f>
        <v>4.1396331806886622E-8</v>
      </c>
      <c r="AE132" s="63"/>
      <c r="AF132" s="63">
        <f>H132-'Individ-I&amp;O Tables'!H132</f>
        <v>3.2120513915323556E-7</v>
      </c>
      <c r="AG132" s="63">
        <f>I132-'Individ-I&amp;O Tables'!I132</f>
        <v>5.8366394051212467E-7</v>
      </c>
      <c r="AH132" s="63">
        <f>J132-'Individ-I&amp;O Tables'!J132</f>
        <v>-5.1344299323297093E-7</v>
      </c>
      <c r="AI132" s="63">
        <f>K132-'Individ-I&amp;O Tables'!K132</f>
        <v>-1.9966888431532936E-7</v>
      </c>
      <c r="AJ132" s="63">
        <f>L132-'Individ-I&amp;O Tables'!L132</f>
        <v>-2.6114654549935779E-7</v>
      </c>
      <c r="AK132" s="63">
        <f>M132-'Individ-I&amp;O Tables'!M132</f>
        <v>-3.8561248771884493E-7</v>
      </c>
      <c r="AL132" s="63">
        <f>N132-'Individ-I&amp;O Tables'!N132</f>
        <v>-5.5995941172781727E-7</v>
      </c>
      <c r="AM132" s="63">
        <f>O132-'Individ-I&amp;O Tables'!P132</f>
        <v>1.1813354494627504E-7</v>
      </c>
      <c r="AN132" s="63">
        <f>P132-'Individ-I&amp;O Tables'!Q132</f>
        <v>3.260065936094847E-7</v>
      </c>
      <c r="AO132" s="63">
        <f>Q132-'Individ-I&amp;O Tables'!R132</f>
        <v>7.610512013922488E-7</v>
      </c>
      <c r="AP132" s="63">
        <f>R132-'Individ-I&amp;O Tables'!S132</f>
        <v>4.9110959010612021E-7</v>
      </c>
      <c r="AQ132" s="63">
        <f>S132-'Individ-I&amp;O Tables'!T132</f>
        <v>3.473609991866411E-7</v>
      </c>
      <c r="AR132" s="63">
        <f>T132-'Individ-I&amp;O Tables'!U132</f>
        <v>3.8741413532772384E-7</v>
      </c>
      <c r="AS132" s="63">
        <f>U132-'Individ-I&amp;O Tables'!V132</f>
        <v>5.1484216700981023E-7</v>
      </c>
      <c r="AT132" s="63">
        <f>V132-'Individ-I&amp;O Tables'!W132</f>
        <v>0</v>
      </c>
    </row>
    <row r="133" spans="1:46" ht="14">
      <c r="A133" s="84">
        <v>2013</v>
      </c>
      <c r="B133" s="85">
        <f>'5.Stata-DNSP&amp;State'!Z73</f>
        <v>1.0211951732635498</v>
      </c>
      <c r="C133" s="81">
        <f>'5.Stata-DNSP&amp;State'!AA73</f>
        <v>1.2537814378738403</v>
      </c>
      <c r="D133" s="81">
        <f>'5.Stata-DNSP&amp;State'!AB73</f>
        <v>1.1218154430389404</v>
      </c>
      <c r="E133" s="81">
        <f>'5.Stata-DNSP&amp;State'!AC73</f>
        <v>1.1097991466522217</v>
      </c>
      <c r="F133" s="81">
        <f>'5.Stata-DNSP&amp;State'!AD73</f>
        <v>0.5888330340385437</v>
      </c>
      <c r="G133" s="81"/>
      <c r="H133" s="81">
        <f>'5.Stata-DNSP&amp;State'!C73</f>
        <v>1.2721744775772095</v>
      </c>
      <c r="I133" s="85">
        <f>'5.Stata-DNSP&amp;State'!AE73</f>
        <v>1.6027969121932983</v>
      </c>
      <c r="J133" s="81">
        <f>'5.Stata-DNSP&amp;State'!AF73</f>
        <v>1.1579186916351318</v>
      </c>
      <c r="K133" s="81">
        <f>'5.Stata-DNSP&amp;State'!AG73</f>
        <v>1.0240596532821655</v>
      </c>
      <c r="L133" s="81">
        <f>'5.Stata-DNSP&amp;State'!AH73</f>
        <v>1.7753205299377441</v>
      </c>
      <c r="M133" s="81">
        <f>'5.Stata-DNSP&amp;State'!AI73</f>
        <v>1.5071672201156616</v>
      </c>
      <c r="N133" s="81">
        <f>'5.Stata-DNSP&amp;State'!AJ73</f>
        <v>1.3114959001541138</v>
      </c>
      <c r="O133" s="82">
        <f>'5.Stata-DNSP&amp;State'!D73</f>
        <v>1.4062892198562622</v>
      </c>
      <c r="P133" s="81">
        <f t="shared" si="30"/>
        <v>0.79372156752931433</v>
      </c>
      <c r="Q133" s="81">
        <f t="shared" si="31"/>
        <v>1.0986734101171935</v>
      </c>
      <c r="R133" s="81">
        <f t="shared" si="32"/>
        <v>1.2422855187193664</v>
      </c>
      <c r="S133" s="81">
        <f t="shared" si="33"/>
        <v>0.71658861378785577</v>
      </c>
      <c r="T133" s="81">
        <f t="shared" si="34"/>
        <v>0.84408316515773307</v>
      </c>
      <c r="U133" s="81">
        <f t="shared" si="35"/>
        <v>0.97001788372172293</v>
      </c>
      <c r="V133" s="81">
        <f>'Index Tables'!F110</f>
        <v>0.97617500000000001</v>
      </c>
      <c r="Y133" s="84">
        <v>2013</v>
      </c>
      <c r="Z133" s="63">
        <f>B133-'Individ-I&amp;O Tables'!B133</f>
        <v>1.732635497297963E-7</v>
      </c>
      <c r="AA133" s="63">
        <f>C133-'Individ-I&amp;O Tables'!C133</f>
        <v>4.3787384029769783E-7</v>
      </c>
      <c r="AB133" s="63">
        <f>D133-'Individ-I&amp;O Tables'!D133</f>
        <v>4.4303894042307945E-7</v>
      </c>
      <c r="AC133" s="63">
        <f>E133-'Individ-I&amp;O Tables'!E133</f>
        <v>1.4665222169973902E-7</v>
      </c>
      <c r="AD133" s="63">
        <f>F133-'Individ-I&amp;O Tables'!F133</f>
        <v>3.4038543650360964E-8</v>
      </c>
      <c r="AE133" s="63"/>
      <c r="AF133" s="63">
        <f>H133-'Individ-I&amp;O Tables'!H133</f>
        <v>4.7757720955665661E-7</v>
      </c>
      <c r="AG133" s="63">
        <f>I133-'Individ-I&amp;O Tables'!I133</f>
        <v>-8.7806701687398458E-8</v>
      </c>
      <c r="AH133" s="63">
        <f>J133-'Individ-I&amp;O Tables'!J133</f>
        <v>-3.0836486808460961E-7</v>
      </c>
      <c r="AI133" s="63">
        <f>K133-'Individ-I&amp;O Tables'!K133</f>
        <v>-3.4671783444295556E-7</v>
      </c>
      <c r="AJ133" s="63">
        <f>L133-'Individ-I&amp;O Tables'!L133</f>
        <v>5.29937744131459E-7</v>
      </c>
      <c r="AK133" s="63">
        <f>M133-'Individ-I&amp;O Tables'!M133</f>
        <v>2.2011566169766184E-7</v>
      </c>
      <c r="AL133" s="63">
        <f>N133-'Individ-I&amp;O Tables'!N133</f>
        <v>-9.9845886225580216E-8</v>
      </c>
      <c r="AM133" s="63">
        <f>O133-'Individ-I&amp;O Tables'!P133</f>
        <v>2.1985626230680566E-7</v>
      </c>
      <c r="AN133" s="63">
        <f>P133-'Individ-I&amp;O Tables'!Q133</f>
        <v>-3.2470685695784596E-8</v>
      </c>
      <c r="AO133" s="63">
        <f>Q133-'Individ-I&amp;O Tables'!R133</f>
        <v>4.1011719353889475E-7</v>
      </c>
      <c r="AP133" s="63">
        <f>R133-'Individ-I&amp;O Tables'!S133</f>
        <v>-4.8128063356855932E-7</v>
      </c>
      <c r="AQ133" s="63">
        <f>S133-'Individ-I&amp;O Tables'!T133</f>
        <v>1.378785574601693E-8</v>
      </c>
      <c r="AR133" s="63">
        <f>T133-'Individ-I&amp;O Tables'!U133</f>
        <v>6.5157733097898074E-8</v>
      </c>
      <c r="AS133" s="63">
        <f>U133-'Individ-I&amp;O Tables'!V133</f>
        <v>-1.6278277059633695E-8</v>
      </c>
      <c r="AT133" s="63">
        <f>V133-'Individ-I&amp;O Tables'!W133</f>
        <v>0</v>
      </c>
    </row>
    <row r="134" spans="1:46" ht="14">
      <c r="A134" s="84">
        <v>2014</v>
      </c>
      <c r="B134" s="85">
        <f>'5.Stata-DNSP&amp;State'!Z74</f>
        <v>1.0106736421585083</v>
      </c>
      <c r="C134" s="81">
        <f>'5.Stata-DNSP&amp;State'!AA74</f>
        <v>1.2537814378738403</v>
      </c>
      <c r="D134" s="81">
        <f>'5.Stata-DNSP&amp;State'!AB74</f>
        <v>1.1356525421142578</v>
      </c>
      <c r="E134" s="81">
        <f>'5.Stata-DNSP&amp;State'!AC74</f>
        <v>1.1165726184844971</v>
      </c>
      <c r="F134" s="81">
        <f>'5.Stata-DNSP&amp;State'!AD74</f>
        <v>0.62037229537963867</v>
      </c>
      <c r="G134" s="81"/>
      <c r="H134" s="81">
        <f>'5.Stata-DNSP&amp;State'!C74</f>
        <v>1.2708388566970825</v>
      </c>
      <c r="I134" s="85">
        <f>'5.Stata-DNSP&amp;State'!AE74</f>
        <v>1.4711048603057861</v>
      </c>
      <c r="J134" s="81">
        <f>'5.Stata-DNSP&amp;State'!AF74</f>
        <v>1.1798899173736572</v>
      </c>
      <c r="K134" s="81">
        <f>'5.Stata-DNSP&amp;State'!AG74</f>
        <v>1.0242950916290283</v>
      </c>
      <c r="L134" s="81">
        <f>'5.Stata-DNSP&amp;State'!AH74</f>
        <v>1.8159785270690918</v>
      </c>
      <c r="M134" s="81">
        <f>'5.Stata-DNSP&amp;State'!AI74</f>
        <v>1.5517293214797974</v>
      </c>
      <c r="N134" s="81">
        <f>'5.Stata-DNSP&amp;State'!AJ74</f>
        <v>1.3350018262863159</v>
      </c>
      <c r="O134" s="82">
        <f>'5.Stata-DNSP&amp;State'!D74</f>
        <v>1.3778713941574097</v>
      </c>
      <c r="P134" s="81">
        <f t="shared" si="30"/>
        <v>0.86386694177118273</v>
      </c>
      <c r="Q134" s="81">
        <f t="shared" si="31"/>
        <v>1.0770825633681747</v>
      </c>
      <c r="R134" s="81">
        <f t="shared" si="32"/>
        <v>1.2406960328941472</v>
      </c>
      <c r="S134" s="81">
        <f t="shared" si="33"/>
        <v>0.69980940729963348</v>
      </c>
      <c r="T134" s="81">
        <f t="shared" si="34"/>
        <v>0.81898230516463699</v>
      </c>
      <c r="U134" s="81">
        <f t="shared" si="35"/>
        <v>0.95193791624411417</v>
      </c>
      <c r="V134" s="81">
        <f>'Index Tables'!F111</f>
        <v>0.95879449999999999</v>
      </c>
      <c r="Y134" s="84">
        <v>2014</v>
      </c>
      <c r="Z134" s="63">
        <f>B134-'Individ-I&amp;O Tables'!B134</f>
        <v>-3.5784149177153779E-7</v>
      </c>
      <c r="AA134" s="63">
        <f>C134-'Individ-I&amp;O Tables'!C134</f>
        <v>4.3787384029769783E-7</v>
      </c>
      <c r="AB134" s="63">
        <f>D134-'Individ-I&amp;O Tables'!D134</f>
        <v>5.4211425770667176E-7</v>
      </c>
      <c r="AC134" s="63">
        <f>E134-'Individ-I&amp;O Tables'!E134</f>
        <v>-3.815155029673889E-7</v>
      </c>
      <c r="AD134" s="63">
        <f>F134-'Individ-I&amp;O Tables'!F134</f>
        <v>9.5379638631598596E-8</v>
      </c>
      <c r="AE134" s="63"/>
      <c r="AF134" s="63">
        <f>H134-'Individ-I&amp;O Tables'!H134</f>
        <v>-1.4330291753239521E-7</v>
      </c>
      <c r="AG134" s="63">
        <f>I134-'Individ-I&amp;O Tables'!I134</f>
        <v>-1.3969421397419524E-7</v>
      </c>
      <c r="AH134" s="63">
        <f>J134-'Individ-I&amp;O Tables'!J134</f>
        <v>-8.2626342878810988E-8</v>
      </c>
      <c r="AI134" s="63">
        <f>K134-'Individ-I&amp;O Tables'!K134</f>
        <v>9.1629028364792475E-8</v>
      </c>
      <c r="AJ134" s="63">
        <f>L134-'Individ-I&amp;O Tables'!L134</f>
        <v>5.2706909170474603E-7</v>
      </c>
      <c r="AK134" s="63">
        <f>M134-'Individ-I&amp;O Tables'!M134</f>
        <v>3.2147979744934219E-7</v>
      </c>
      <c r="AL134" s="63">
        <f>N134-'Individ-I&amp;O Tables'!N134</f>
        <v>-1.7371368410401544E-7</v>
      </c>
      <c r="AM134" s="63">
        <f>O134-'Individ-I&amp;O Tables'!P134</f>
        <v>3.9415740960002665E-7</v>
      </c>
      <c r="AN134" s="63">
        <f>P134-'Individ-I&amp;O Tables'!Q134</f>
        <v>1.4177118268232647E-7</v>
      </c>
      <c r="AO134" s="63">
        <f>Q134-'Individ-I&amp;O Tables'!R134</f>
        <v>5.6336817455537869E-7</v>
      </c>
      <c r="AP134" s="63">
        <f>R134-'Individ-I&amp;O Tables'!S134</f>
        <v>3.2894147183881728E-8</v>
      </c>
      <c r="AQ134" s="63">
        <f>S134-'Individ-I&amp;O Tables'!T134</f>
        <v>2.072996334590016E-7</v>
      </c>
      <c r="AR134" s="63">
        <f>T134-'Individ-I&amp;O Tables'!U134</f>
        <v>3.051646370044736E-7</v>
      </c>
      <c r="AS134" s="63">
        <f>U134-'Individ-I&amp;O Tables'!V134</f>
        <v>2.1624411417064948E-7</v>
      </c>
      <c r="AT134" s="63">
        <f>V134-'Individ-I&amp;O Tables'!W134</f>
        <v>0</v>
      </c>
    </row>
    <row r="135" spans="1:46" ht="14">
      <c r="A135" s="84">
        <v>2015</v>
      </c>
      <c r="B135" s="85">
        <f>'5.Stata-DNSP&amp;State'!Z75</f>
        <v>1.0260196924209595</v>
      </c>
      <c r="C135" s="81">
        <f>'5.Stata-DNSP&amp;State'!AA75</f>
        <v>1.2537814378738403</v>
      </c>
      <c r="D135" s="81">
        <f>'5.Stata-DNSP&amp;State'!AB75</f>
        <v>1.1527374982833862</v>
      </c>
      <c r="E135" s="81">
        <f>'5.Stata-DNSP&amp;State'!AC75</f>
        <v>1.1265959739685059</v>
      </c>
      <c r="F135" s="81">
        <f>'5.Stata-DNSP&amp;State'!AD75</f>
        <v>0.75932508707046509</v>
      </c>
      <c r="G135" s="81"/>
      <c r="H135" s="81">
        <f>'5.Stata-DNSP&amp;State'!C75</f>
        <v>1.2589013576507568</v>
      </c>
      <c r="I135" s="85">
        <f>'5.Stata-DNSP&amp;State'!AE75</f>
        <v>1.5009084939956665</v>
      </c>
      <c r="J135" s="81">
        <f>'5.Stata-DNSP&amp;State'!AF75</f>
        <v>1.1649342775344849</v>
      </c>
      <c r="K135" s="81">
        <f>'5.Stata-DNSP&amp;State'!AG75</f>
        <v>1.0256243944168091</v>
      </c>
      <c r="L135" s="81">
        <f>'5.Stata-DNSP&amp;State'!AH75</f>
        <v>1.892479419708252</v>
      </c>
      <c r="M135" s="81">
        <f>'5.Stata-DNSP&amp;State'!AI75</f>
        <v>1.58430016040802</v>
      </c>
      <c r="N135" s="81">
        <f>'5.Stata-DNSP&amp;State'!AJ75</f>
        <v>1.3932685852050781</v>
      </c>
      <c r="O135" s="82">
        <f>'5.Stata-DNSP&amp;State'!D75</f>
        <v>1.4101569652557373</v>
      </c>
      <c r="P135" s="81">
        <f t="shared" si="30"/>
        <v>0.83875956641390792</v>
      </c>
      <c r="Q135" s="81">
        <f t="shared" si="31"/>
        <v>1.0806629884006398</v>
      </c>
      <c r="R135" s="81">
        <f t="shared" si="32"/>
        <v>1.2274487273351116</v>
      </c>
      <c r="S135" s="81">
        <f t="shared" si="33"/>
        <v>0.66521270696028567</v>
      </c>
      <c r="T135" s="81">
        <f t="shared" si="34"/>
        <v>0.79461038325372635</v>
      </c>
      <c r="U135" s="81">
        <f t="shared" si="35"/>
        <v>0.90355970917513828</v>
      </c>
      <c r="V135" s="81">
        <f>'Index Tables'!F112</f>
        <v>0.92382260000000005</v>
      </c>
      <c r="Y135" s="84">
        <v>2015</v>
      </c>
      <c r="Z135" s="63">
        <f>B135-'Individ-I&amp;O Tables'!B135</f>
        <v>-3.0757904045941586E-7</v>
      </c>
      <c r="AA135" s="63">
        <f>C135-'Individ-I&amp;O Tables'!C135</f>
        <v>4.3787384029769783E-7</v>
      </c>
      <c r="AB135" s="63">
        <f>D135-'Individ-I&amp;O Tables'!D135</f>
        <v>4.9828338632984526E-7</v>
      </c>
      <c r="AC135" s="63">
        <f>E135-'Individ-I&amp;O Tables'!E135</f>
        <v>-2.6031494071432348E-8</v>
      </c>
      <c r="AD135" s="63">
        <f>F135-'Individ-I&amp;O Tables'!F135</f>
        <v>8.7070465060179458E-8</v>
      </c>
      <c r="AE135" s="63"/>
      <c r="AF135" s="63">
        <f>H135-'Individ-I&amp;O Tables'!H135</f>
        <v>3.5765075678817482E-7</v>
      </c>
      <c r="AG135" s="63">
        <f>I135-'Individ-I&amp;O Tables'!I135</f>
        <v>4.9399566659502625E-7</v>
      </c>
      <c r="AH135" s="63">
        <f>J135-'Individ-I&amp;O Tables'!J135</f>
        <v>2.7753448494927113E-7</v>
      </c>
      <c r="AI135" s="63">
        <f>K135-'Individ-I&amp;O Tables'!K135</f>
        <v>3.9441680899088283E-7</v>
      </c>
      <c r="AJ135" s="63">
        <f>L135-'Individ-I&amp;O Tables'!L135</f>
        <v>4.1970825193082817E-7</v>
      </c>
      <c r="AK135" s="63">
        <f>M135-'Individ-I&amp;O Tables'!M135</f>
        <v>1.604080199779645E-7</v>
      </c>
      <c r="AL135" s="63">
        <f>N135-'Individ-I&amp;O Tables'!N135</f>
        <v>5.8520507817405587E-7</v>
      </c>
      <c r="AM135" s="63">
        <f>O135-'Individ-I&amp;O Tables'!P135</f>
        <v>-3.4744262800145975E-8</v>
      </c>
      <c r="AN135" s="63">
        <f>P135-'Individ-I&amp;O Tables'!Q135</f>
        <v>1.6641390787608401E-7</v>
      </c>
      <c r="AO135" s="63">
        <f>Q135-'Individ-I&amp;O Tables'!R135</f>
        <v>-1.159936013905849E-8</v>
      </c>
      <c r="AP135" s="63">
        <f>R135-'Individ-I&amp;O Tables'!S135</f>
        <v>7.2733511147227148E-7</v>
      </c>
      <c r="AQ135" s="63">
        <f>S135-'Individ-I&amp;O Tables'!T135</f>
        <v>2.0696028568689684E-7</v>
      </c>
      <c r="AR135" s="63">
        <f>T135-'Individ-I&amp;O Tables'!U135</f>
        <v>2.8325372636306412E-7</v>
      </c>
      <c r="AS135" s="63">
        <f>U135-'Individ-I&amp;O Tables'!V135</f>
        <v>2.0917513832152679E-7</v>
      </c>
      <c r="AT135" s="63">
        <f>V135-'Individ-I&amp;O Tables'!W135</f>
        <v>0</v>
      </c>
    </row>
    <row r="136" spans="1:46" ht="14">
      <c r="A136" s="84">
        <v>2016</v>
      </c>
      <c r="B136" s="85">
        <f>'5.Stata-DNSP&amp;State'!Z76</f>
        <v>1.0252270698547363</v>
      </c>
      <c r="C136" s="81">
        <f>'5.Stata-DNSP&amp;State'!AA76</f>
        <v>1.2537814378738403</v>
      </c>
      <c r="D136" s="81">
        <f>'5.Stata-DNSP&amp;State'!AB76</f>
        <v>1.1728115081787109</v>
      </c>
      <c r="E136" s="81">
        <f>'5.Stata-DNSP&amp;State'!AC76</f>
        <v>1.1402521133422852</v>
      </c>
      <c r="F136" s="81">
        <f>'5.Stata-DNSP&amp;State'!AD76</f>
        <v>0.67734020948410034</v>
      </c>
      <c r="G136" s="81"/>
      <c r="H136" s="81">
        <f>'5.Stata-DNSP&amp;State'!C76</f>
        <v>1.2827968597412109</v>
      </c>
      <c r="I136" s="85">
        <f>'5.Stata-DNSP&amp;State'!AE76</f>
        <v>1.334166407585144</v>
      </c>
      <c r="J136" s="81">
        <f>'5.Stata-DNSP&amp;State'!AF76</f>
        <v>1.1764634847640991</v>
      </c>
      <c r="K136" s="81">
        <f>'5.Stata-DNSP&amp;State'!AG76</f>
        <v>1.026806116104126</v>
      </c>
      <c r="L136" s="81">
        <f>'5.Stata-DNSP&amp;State'!AH76</f>
        <v>1.8812382221221924</v>
      </c>
      <c r="M136" s="81">
        <f>'5.Stata-DNSP&amp;State'!AI76</f>
        <v>1.645948052406311</v>
      </c>
      <c r="N136" s="81">
        <f>'5.Stata-DNSP&amp;State'!AJ76</f>
        <v>1.4086942672729492</v>
      </c>
      <c r="O136" s="82">
        <f>'5.Stata-DNSP&amp;State'!D76</f>
        <v>1.3634393215179443</v>
      </c>
      <c r="P136" s="81">
        <f t="shared" si="30"/>
        <v>0.96149689607542099</v>
      </c>
      <c r="Q136" s="81">
        <f t="shared" si="31"/>
        <v>1.0903839144641481</v>
      </c>
      <c r="R136" s="81">
        <f t="shared" si="32"/>
        <v>1.2493077705929105</v>
      </c>
      <c r="S136" s="81">
        <f t="shared" si="33"/>
        <v>0.68188964303208233</v>
      </c>
      <c r="T136" s="81">
        <f t="shared" si="34"/>
        <v>0.77936655283003164</v>
      </c>
      <c r="U136" s="81">
        <f t="shared" si="35"/>
        <v>0.91062829568018366</v>
      </c>
      <c r="V136" s="81">
        <f>'Index Tables'!F113</f>
        <v>0.92919839999999998</v>
      </c>
      <c r="Y136" s="84">
        <v>2016</v>
      </c>
      <c r="Z136" s="63">
        <f>B136-'Individ-I&amp;O Tables'!B136</f>
        <v>6.9854736217678237E-8</v>
      </c>
      <c r="AA136" s="63">
        <f>C136-'Individ-I&amp;O Tables'!C136</f>
        <v>4.3787384029769783E-7</v>
      </c>
      <c r="AB136" s="63">
        <f>D136-'Individ-I&amp;O Tables'!D136</f>
        <v>5.0817871088959521E-7</v>
      </c>
      <c r="AC136" s="63">
        <f>E136-'Individ-I&amp;O Tables'!E136</f>
        <v>1.1334228511294953E-7</v>
      </c>
      <c r="AD136" s="63">
        <f>F136-'Individ-I&amp;O Tables'!F136</f>
        <v>1.0948410034128386E-7</v>
      </c>
      <c r="AE136" s="63"/>
      <c r="AF136" s="63">
        <f>H136-'Individ-I&amp;O Tables'!H136</f>
        <v>-1.4025878902756972E-7</v>
      </c>
      <c r="AG136" s="63">
        <f>I136-'Individ-I&amp;O Tables'!I136</f>
        <v>4.0758514407990276E-7</v>
      </c>
      <c r="AH136" s="63">
        <f>J136-'Individ-I&amp;O Tables'!J136</f>
        <v>-5.1523590083313309E-7</v>
      </c>
      <c r="AI136" s="63">
        <f>K136-'Individ-I&amp;O Tables'!K136</f>
        <v>1.1610412586904317E-7</v>
      </c>
      <c r="AJ136" s="63">
        <f>L136-'Individ-I&amp;O Tables'!L136</f>
        <v>2.2212219241701803E-7</v>
      </c>
      <c r="AK136" s="63">
        <f>M136-'Individ-I&amp;O Tables'!M136</f>
        <v>5.2406311068509126E-8</v>
      </c>
      <c r="AL136" s="63">
        <f>N136-'Individ-I&amp;O Tables'!N136</f>
        <v>2.6727294932804568E-7</v>
      </c>
      <c r="AM136" s="63">
        <f>O136-'Individ-I&amp;O Tables'!P136</f>
        <v>3.215179442683791E-7</v>
      </c>
      <c r="AN136" s="63">
        <f>P136-'Individ-I&amp;O Tables'!Q136</f>
        <v>1.9607542101063302E-7</v>
      </c>
      <c r="AO136" s="63">
        <f>Q136-'Individ-I&amp;O Tables'!R136</f>
        <v>9.1446414796081399E-7</v>
      </c>
      <c r="AP136" s="63">
        <f>R136-'Individ-I&amp;O Tables'!S136</f>
        <v>7.7059291059278223E-7</v>
      </c>
      <c r="AQ136" s="63">
        <f>S136-'Individ-I&amp;O Tables'!T136</f>
        <v>1.4303208228927389E-7</v>
      </c>
      <c r="AR136" s="63">
        <f>T136-'Individ-I&amp;O Tables'!U136</f>
        <v>2.5283003168841134E-7</v>
      </c>
      <c r="AS136" s="63">
        <f>U136-'Individ-I&amp;O Tables'!V136</f>
        <v>1.9568018361226791E-7</v>
      </c>
      <c r="AT136" s="63">
        <f>V136-'Individ-I&amp;O Tables'!W136</f>
        <v>0</v>
      </c>
    </row>
    <row r="137" spans="1:46" ht="14">
      <c r="A137" s="84">
        <v>2017</v>
      </c>
      <c r="B137" s="85">
        <f>'5.Stata-DNSP&amp;State'!Z77</f>
        <v>1.0357276201248169</v>
      </c>
      <c r="C137" s="81">
        <f>'5.Stata-DNSP&amp;State'!AA77</f>
        <v>1.2537814378738403</v>
      </c>
      <c r="D137" s="81">
        <f>'5.Stata-DNSP&amp;State'!AB77</f>
        <v>1.1948606967926025</v>
      </c>
      <c r="E137" s="81">
        <f>'5.Stata-DNSP&amp;State'!AC77</f>
        <v>1.1521497964859009</v>
      </c>
      <c r="F137" s="81">
        <f>'5.Stata-DNSP&amp;State'!AD77</f>
        <v>0.58167046308517456</v>
      </c>
      <c r="G137" s="81"/>
      <c r="H137" s="81">
        <f>'5.Stata-DNSP&amp;State'!C77</f>
        <v>1.3113789558410645</v>
      </c>
      <c r="I137" s="85">
        <f>'5.Stata-DNSP&amp;State'!AE77</f>
        <v>1.3414510488510132</v>
      </c>
      <c r="J137" s="81">
        <f>'5.Stata-DNSP&amp;State'!AF77</f>
        <v>1.2002993822097778</v>
      </c>
      <c r="K137" s="81">
        <f>'5.Stata-DNSP&amp;State'!AG77</f>
        <v>1.0272489786148071</v>
      </c>
      <c r="L137" s="81">
        <f>'5.Stata-DNSP&amp;State'!AH77</f>
        <v>1.9000664949417114</v>
      </c>
      <c r="M137" s="81">
        <f>'5.Stata-DNSP&amp;State'!AI77</f>
        <v>1.6944359540939331</v>
      </c>
      <c r="N137" s="81">
        <f>'5.Stata-DNSP&amp;State'!AJ77</f>
        <v>1.4339532852172852</v>
      </c>
      <c r="O137" s="82">
        <f>'5.Stata-DNSP&amp;State'!D77</f>
        <v>1.3805949687957764</v>
      </c>
      <c r="P137" s="81">
        <f t="shared" si="30"/>
        <v>0.97758241492620535</v>
      </c>
      <c r="Q137" s="81">
        <f t="shared" si="31"/>
        <v>1.0925432231971883</v>
      </c>
      <c r="R137" s="81">
        <f t="shared" si="32"/>
        <v>1.2765930978187898</v>
      </c>
      <c r="S137" s="81">
        <f t="shared" si="33"/>
        <v>0.6901752961447245</v>
      </c>
      <c r="T137" s="81">
        <f t="shared" si="34"/>
        <v>0.77393244204517542</v>
      </c>
      <c r="U137" s="81">
        <f t="shared" si="35"/>
        <v>0.91451999821762175</v>
      </c>
      <c r="V137" s="81">
        <f>'Index Tables'!F114</f>
        <v>0.93512609999999996</v>
      </c>
      <c r="Y137" s="84">
        <v>2017</v>
      </c>
      <c r="Z137" s="63">
        <f>B137-'Individ-I&amp;O Tables'!B137</f>
        <v>6.2012481683026976E-7</v>
      </c>
      <c r="AA137" s="63">
        <f>C137-'Individ-I&amp;O Tables'!C137</f>
        <v>4.3787384029769783E-7</v>
      </c>
      <c r="AB137" s="63">
        <f>D137-'Individ-I&amp;O Tables'!D137</f>
        <v>-3.0320739741185321E-7</v>
      </c>
      <c r="AC137" s="63">
        <f>E137-'Individ-I&amp;O Tables'!E137</f>
        <v>-2.0351409912855445E-7</v>
      </c>
      <c r="AD137" s="63">
        <f>F137-'Individ-I&amp;O Tables'!F137</f>
        <v>6.308517452868756E-8</v>
      </c>
      <c r="AE137" s="63"/>
      <c r="AF137" s="63">
        <f>H137-'Individ-I&amp;O Tables'!H137</f>
        <v>-4.4158935619265094E-8</v>
      </c>
      <c r="AG137" s="63">
        <f>I137-'Individ-I&amp;O Tables'!I137</f>
        <v>4.8851013234596508E-8</v>
      </c>
      <c r="AH137" s="63">
        <f>J137-'Individ-I&amp;O Tables'!J137</f>
        <v>-6.1779022209051959E-7</v>
      </c>
      <c r="AI137" s="63">
        <f>K137-'Individ-I&amp;O Tables'!K137</f>
        <v>-2.1385192949807674E-8</v>
      </c>
      <c r="AJ137" s="63">
        <f>L137-'Individ-I&amp;O Tables'!L137</f>
        <v>4.9494171139308207E-7</v>
      </c>
      <c r="AK137" s="63">
        <f>M137-'Individ-I&amp;O Tables'!M137</f>
        <v>-4.5906066947765112E-8</v>
      </c>
      <c r="AL137" s="63">
        <f>N137-'Individ-I&amp;O Tables'!N137</f>
        <v>2.8521728512309608E-7</v>
      </c>
      <c r="AM137" s="63">
        <f>O137-'Individ-I&amp;O Tables'!P137</f>
        <v>9.6879577626829416E-7</v>
      </c>
      <c r="AN137" s="63">
        <f>P137-'Individ-I&amp;O Tables'!Q137</f>
        <v>2.1492620538854368E-7</v>
      </c>
      <c r="AO137" s="63">
        <f>Q137-'Individ-I&amp;O Tables'!R137</f>
        <v>2.2319718828711643E-7</v>
      </c>
      <c r="AP137" s="63">
        <f>R137-'Individ-I&amp;O Tables'!S137</f>
        <v>9.7818789734915867E-8</v>
      </c>
      <c r="AQ137" s="63">
        <f>S137-'Individ-I&amp;O Tables'!T137</f>
        <v>9.6144724515134783E-8</v>
      </c>
      <c r="AR137" s="63">
        <f>T137-'Individ-I&amp;O Tables'!U137</f>
        <v>1.4204517539972983E-7</v>
      </c>
      <c r="AS137" s="63">
        <f>U137-'Individ-I&amp;O Tables'!V137</f>
        <v>1.9821762176075453E-7</v>
      </c>
      <c r="AT137" s="63">
        <f>V137-'Individ-I&amp;O Tables'!W137</f>
        <v>0</v>
      </c>
    </row>
    <row r="138" spans="1:46" ht="14">
      <c r="A138" s="84">
        <v>2018</v>
      </c>
      <c r="B138" s="85">
        <f>'5.Stata-DNSP&amp;State'!Z78</f>
        <v>1.0312329530715942</v>
      </c>
      <c r="C138" s="81">
        <f>'5.Stata-DNSP&amp;State'!AA78</f>
        <v>1.2537814378738403</v>
      </c>
      <c r="D138" s="81">
        <f>'5.Stata-DNSP&amp;State'!AB78</f>
        <v>1.2159470319747925</v>
      </c>
      <c r="E138" s="81">
        <f>'5.Stata-DNSP&amp;State'!AC78</f>
        <v>1.1630589962005615</v>
      </c>
      <c r="F138" s="81">
        <f>'5.Stata-DNSP&amp;State'!AD78</f>
        <v>0.64070713520050049</v>
      </c>
      <c r="G138" s="81"/>
      <c r="H138" s="81">
        <f>'5.Stata-DNSP&amp;State'!C78</f>
        <v>1.3105165958404541</v>
      </c>
      <c r="I138" s="85">
        <f>'5.Stata-DNSP&amp;State'!AE78</f>
        <v>1.3456470966339111</v>
      </c>
      <c r="J138" s="81">
        <f>'5.Stata-DNSP&amp;State'!AF78</f>
        <v>1.1964641809463501</v>
      </c>
      <c r="K138" s="81">
        <f>'5.Stata-DNSP&amp;State'!AG78</f>
        <v>1.0269824266433716</v>
      </c>
      <c r="L138" s="81">
        <f>'5.Stata-DNSP&amp;State'!AH78</f>
        <v>1.9007235765457153</v>
      </c>
      <c r="M138" s="81">
        <f>'5.Stata-DNSP&amp;State'!AI78</f>
        <v>1.7422803640365601</v>
      </c>
      <c r="N138" s="81">
        <f>'5.Stata-DNSP&amp;State'!AJ78</f>
        <v>1.4459474086761475</v>
      </c>
      <c r="O138" s="82">
        <f>'5.Stata-DNSP&amp;State'!D78</f>
        <v>1.3883092403411865</v>
      </c>
      <c r="P138" s="81">
        <f t="shared" si="30"/>
        <v>0.97389322885522156</v>
      </c>
      <c r="Q138" s="81">
        <f t="shared" si="31"/>
        <v>1.0953245543915018</v>
      </c>
      <c r="R138" s="81">
        <f t="shared" si="32"/>
        <v>1.276084733137836</v>
      </c>
      <c r="S138" s="81">
        <f t="shared" si="33"/>
        <v>0.68948300111167382</v>
      </c>
      <c r="T138" s="81">
        <f t="shared" si="34"/>
        <v>0.75218467870705696</v>
      </c>
      <c r="U138" s="81">
        <f t="shared" si="35"/>
        <v>0.90633766344262234</v>
      </c>
      <c r="V138" s="81">
        <f>'Index Tables'!F115</f>
        <v>0.92671029999999999</v>
      </c>
      <c r="Y138" s="84">
        <v>2018</v>
      </c>
      <c r="Z138" s="63">
        <f>B138-'Individ-I&amp;O Tables'!B138</f>
        <v>-4.6928405827983966E-8</v>
      </c>
      <c r="AA138" s="63">
        <f>C138-'Individ-I&amp;O Tables'!C138</f>
        <v>4.3787384029769783E-7</v>
      </c>
      <c r="AB138" s="63">
        <f>D138-'Individ-I&amp;O Tables'!D138</f>
        <v>3.1974792591427104E-8</v>
      </c>
      <c r="AC138" s="63">
        <f>E138-'Individ-I&amp;O Tables'!E138</f>
        <v>-3.7994385415629495E-9</v>
      </c>
      <c r="AD138" s="63">
        <f>F138-'Individ-I&amp;O Tables'!F138</f>
        <v>3.5200500514420696E-8</v>
      </c>
      <c r="AE138" s="63"/>
      <c r="AF138" s="63">
        <f>H138-'Individ-I&amp;O Tables'!H138</f>
        <v>5.9584045408733743E-7</v>
      </c>
      <c r="AG138" s="63">
        <f>I138-'Individ-I&amp;O Tables'!I138</f>
        <v>9.6633911095267422E-8</v>
      </c>
      <c r="AH138" s="63">
        <f>J138-'Individ-I&amp;O Tables'!J138</f>
        <v>1.8094635012566584E-7</v>
      </c>
      <c r="AI138" s="63">
        <f>K138-'Individ-I&amp;O Tables'!K138</f>
        <v>4.2664337152054088E-7</v>
      </c>
      <c r="AJ138" s="63">
        <f>L138-'Individ-I&amp;O Tables'!L138</f>
        <v>5.7654571539167421E-7</v>
      </c>
      <c r="AK138" s="63">
        <f>M138-'Individ-I&amp;O Tables'!M138</f>
        <v>3.6403656000771889E-7</v>
      </c>
      <c r="AL138" s="63">
        <f>N138-'Individ-I&amp;O Tables'!N138</f>
        <v>4.0867614736761482E-7</v>
      </c>
      <c r="AM138" s="63">
        <f>O138-'Individ-I&amp;O Tables'!P138</f>
        <v>2.4034118650817504E-7</v>
      </c>
      <c r="AN138" s="63">
        <f>P138-'Individ-I&amp;O Tables'!Q138</f>
        <v>1.2885522160388518E-7</v>
      </c>
      <c r="AO138" s="63">
        <f>Q138-'Individ-I&amp;O Tables'!R138</f>
        <v>5.5439150181690877E-7</v>
      </c>
      <c r="AP138" s="63">
        <f>R138-'Individ-I&amp;O Tables'!S138</f>
        <v>-2.6686216392235451E-7</v>
      </c>
      <c r="AQ138" s="63">
        <f>S138-'Individ-I&amp;O Tables'!T138</f>
        <v>1.0111167381143815E-7</v>
      </c>
      <c r="AR138" s="63">
        <f>T138-'Individ-I&amp;O Tables'!U138</f>
        <v>1.7870705693034949E-7</v>
      </c>
      <c r="AS138" s="63">
        <f>U138-'Individ-I&amp;O Tables'!V138</f>
        <v>1.634426223251495E-7</v>
      </c>
      <c r="AT138" s="63">
        <f>V138-'Individ-I&amp;O Tables'!W138</f>
        <v>0</v>
      </c>
    </row>
    <row r="139" spans="1:46" ht="14">
      <c r="A139" s="84">
        <v>2019</v>
      </c>
      <c r="B139" s="85">
        <f>'5.Stata-DNSP&amp;State'!Z79</f>
        <v>1.0392377376556396</v>
      </c>
      <c r="C139" s="81">
        <f>'5.Stata-DNSP&amp;State'!AA79</f>
        <v>1.2537814378738403</v>
      </c>
      <c r="D139" s="81">
        <f>'5.Stata-DNSP&amp;State'!AB79</f>
        <v>1.2345203161239624</v>
      </c>
      <c r="E139" s="81">
        <f>'5.Stata-DNSP&amp;State'!AC79</f>
        <v>1.1740109920501709</v>
      </c>
      <c r="F139" s="81">
        <f>'5.Stata-DNSP&amp;State'!AD79</f>
        <v>0.66392475366592407</v>
      </c>
      <c r="G139" s="81"/>
      <c r="H139" s="81">
        <f>'5.Stata-DNSP&amp;State'!C79</f>
        <v>1.3170256614685059</v>
      </c>
      <c r="I139" s="85">
        <f>'5.Stata-DNSP&amp;State'!AE79</f>
        <v>1.26978600025177</v>
      </c>
      <c r="J139" s="81">
        <f>'5.Stata-DNSP&amp;State'!AF79</f>
        <v>1.1888080835342407</v>
      </c>
      <c r="K139" s="81">
        <f>'5.Stata-DNSP&amp;State'!AG79</f>
        <v>1.0267843008041382</v>
      </c>
      <c r="L139" s="81">
        <f>'5.Stata-DNSP&amp;State'!AH79</f>
        <v>1.8860702514648438</v>
      </c>
      <c r="M139" s="81">
        <f>'5.Stata-DNSP&amp;State'!AI79</f>
        <v>1.789488673210144</v>
      </c>
      <c r="N139" s="81">
        <f>'5.Stata-DNSP&amp;State'!AJ79</f>
        <v>1.4610604047775269</v>
      </c>
      <c r="O139" s="82">
        <f>'5.Stata-DNSP&amp;State'!D79</f>
        <v>1.3679752349853516</v>
      </c>
      <c r="P139" s="81">
        <f t="shared" si="30"/>
        <v>1.0372028524549564</v>
      </c>
      <c r="Q139" s="81">
        <f t="shared" si="31"/>
        <v>1.1078538913977465</v>
      </c>
      <c r="R139" s="81">
        <f t="shared" si="32"/>
        <v>1.2826702360340547</v>
      </c>
      <c r="S139" s="81">
        <f t="shared" si="33"/>
        <v>0.69829088309177179</v>
      </c>
      <c r="T139" s="81">
        <f t="shared" si="34"/>
        <v>0.73597876375820137</v>
      </c>
      <c r="U139" s="81">
        <f t="shared" si="35"/>
        <v>0.90141766703276516</v>
      </c>
      <c r="V139" s="81">
        <f>'Index Tables'!F116</f>
        <v>0.92368720000000004</v>
      </c>
      <c r="Y139" s="84">
        <v>2019</v>
      </c>
      <c r="Z139" s="63">
        <f>B139-'Individ-I&amp;O Tables'!B139</f>
        <v>-2.6234436045768916E-7</v>
      </c>
      <c r="AA139" s="63">
        <f>C139-'Individ-I&amp;O Tables'!C139</f>
        <v>4.3787384029769783E-7</v>
      </c>
      <c r="AB139" s="63">
        <f>D139-'Individ-I&amp;O Tables'!D139</f>
        <v>3.1612396234059759E-7</v>
      </c>
      <c r="AC139" s="63">
        <f>E139-'Individ-I&amp;O Tables'!E139</f>
        <v>-7.9498290173063424E-9</v>
      </c>
      <c r="AD139" s="63">
        <f>F139-'Individ-I&amp;O Tables'!F139</f>
        <v>5.3665924037993307E-8</v>
      </c>
      <c r="AE139" s="63"/>
      <c r="AF139" s="63">
        <f>H139-'Individ-I&amp;O Tables'!H139</f>
        <v>6.6146850596915385E-7</v>
      </c>
      <c r="AG139" s="63">
        <f>I139-'Individ-I&amp;O Tables'!I139</f>
        <v>2.5176993823095017E-10</v>
      </c>
      <c r="AH139" s="63">
        <f>J139-'Individ-I&amp;O Tables'!J139</f>
        <v>8.3534240635785295E-8</v>
      </c>
      <c r="AI139" s="63">
        <f>K139-'Individ-I&amp;O Tables'!K139</f>
        <v>3.0080413826460983E-7</v>
      </c>
      <c r="AJ139" s="63">
        <f>L139-'Individ-I&amp;O Tables'!L139</f>
        <v>2.5146484383675727E-7</v>
      </c>
      <c r="AK139" s="63">
        <f>M139-'Individ-I&amp;O Tables'!M139</f>
        <v>-3.2678985606438005E-7</v>
      </c>
      <c r="AL139" s="63">
        <f>N139-'Individ-I&amp;O Tables'!N139</f>
        <v>4.0477752683010237E-7</v>
      </c>
      <c r="AM139" s="63">
        <f>O139-'Individ-I&amp;O Tables'!P139</f>
        <v>2.3498535162147505E-7</v>
      </c>
      <c r="AN139" s="63">
        <f>P139-'Individ-I&amp;O Tables'!Q139</f>
        <v>-1.4754504373826194E-7</v>
      </c>
      <c r="AO139" s="63">
        <f>Q139-'Individ-I&amp;O Tables'!R139</f>
        <v>8.9139774650526249E-7</v>
      </c>
      <c r="AP139" s="63">
        <f>R139-'Individ-I&amp;O Tables'!S139</f>
        <v>2.3603405474581507E-7</v>
      </c>
      <c r="AQ139" s="63">
        <f>S139-'Individ-I&amp;O Tables'!T139</f>
        <v>1.8309177174380409E-7</v>
      </c>
      <c r="AR139" s="63">
        <f>T139-'Individ-I&amp;O Tables'!U139</f>
        <v>2.6375820139090678E-7</v>
      </c>
      <c r="AS139" s="63">
        <f>U139-'Individ-I&amp;O Tables'!V139</f>
        <v>3.6703276518057493E-7</v>
      </c>
      <c r="AT139" s="63">
        <f>V139-'Individ-I&amp;O Tables'!W139</f>
        <v>0</v>
      </c>
    </row>
    <row r="140" spans="1:46" ht="14">
      <c r="A140" s="86">
        <v>2020</v>
      </c>
      <c r="B140" s="89">
        <f>'5.Stata-DNSP&amp;State'!Z80</f>
        <v>1.0253663063049316</v>
      </c>
      <c r="C140" s="87">
        <f>'5.Stata-DNSP&amp;State'!AA80</f>
        <v>1.2628433704376221</v>
      </c>
      <c r="D140" s="87">
        <f>'5.Stata-DNSP&amp;State'!AB80</f>
        <v>1.2509229183197021</v>
      </c>
      <c r="E140" s="87">
        <f>'5.Stata-DNSP&amp;State'!AC80</f>
        <v>1.1828626394271851</v>
      </c>
      <c r="F140" s="87">
        <f>'5.Stata-DNSP&amp;State'!AD80</f>
        <v>0.71455979347229004</v>
      </c>
      <c r="G140" s="87"/>
      <c r="H140" s="87">
        <f>'5.Stata-DNSP&amp;State'!C80</f>
        <v>1.3174886703491211</v>
      </c>
      <c r="I140" s="89">
        <f>'5.Stata-DNSP&amp;State'!AE80</f>
        <v>1.2032278776168823</v>
      </c>
      <c r="J140" s="87">
        <f>'5.Stata-DNSP&amp;State'!AF80</f>
        <v>1.212904691696167</v>
      </c>
      <c r="K140" s="87">
        <f>'5.Stata-DNSP&amp;State'!AG80</f>
        <v>1.0263869762420654</v>
      </c>
      <c r="L140" s="87">
        <f>'5.Stata-DNSP&amp;State'!AH80</f>
        <v>1.9772385358810425</v>
      </c>
      <c r="M140" s="87">
        <f>'5.Stata-DNSP&amp;State'!AI80</f>
        <v>1.8296643495559692</v>
      </c>
      <c r="N140" s="87">
        <f>'5.Stata-DNSP&amp;State'!AJ80</f>
        <v>1.4780453443527222</v>
      </c>
      <c r="O140" s="88">
        <f>'5.Stata-DNSP&amp;State'!D80</f>
        <v>1.3521605730056763</v>
      </c>
      <c r="P140" s="87">
        <f t="shared" si="30"/>
        <v>1.0949618894789441</v>
      </c>
      <c r="Q140" s="81">
        <f t="shared" si="31"/>
        <v>1.0862260484017918</v>
      </c>
      <c r="R140" s="81">
        <f t="shared" si="32"/>
        <v>1.2836178759524728</v>
      </c>
      <c r="S140" s="81">
        <f t="shared" si="33"/>
        <v>0.66632763141148177</v>
      </c>
      <c r="T140" s="81">
        <f t="shared" si="34"/>
        <v>0.72007123638215653</v>
      </c>
      <c r="U140" s="81">
        <f t="shared" si="35"/>
        <v>0.89137229475600877</v>
      </c>
      <c r="V140" s="81">
        <f>'Index Tables'!F117</f>
        <v>0.91165689999999999</v>
      </c>
      <c r="Y140" s="86">
        <v>2020</v>
      </c>
      <c r="Z140" s="177">
        <f>B140-'Individ-I&amp;O Tables'!B140</f>
        <v>3.0630493164096606E-7</v>
      </c>
      <c r="AA140" s="177">
        <f>C140-'Individ-I&amp;O Tables'!C140</f>
        <v>3.7043762213251341E-7</v>
      </c>
      <c r="AB140" s="177">
        <f>D140-'Individ-I&amp;O Tables'!D140</f>
        <v>-8.168029785871056E-8</v>
      </c>
      <c r="AC140" s="177">
        <f>E140-'Individ-I&amp;O Tables'!E140</f>
        <v>-3.6057281493917515E-7</v>
      </c>
      <c r="AD140" s="177">
        <f>F140-'Individ-I&amp;O Tables'!F140</f>
        <v>9.3472290019214199E-8</v>
      </c>
      <c r="AE140" s="177"/>
      <c r="AF140" s="177">
        <f>H140-'Individ-I&amp;O Tables'!H140</f>
        <v>-3.2965087881642319E-7</v>
      </c>
      <c r="AG140" s="177">
        <f>I140-'Individ-I&amp;O Tables'!I140</f>
        <v>-1.2238311764001253E-7</v>
      </c>
      <c r="AH140" s="177">
        <f>J140-'Individ-I&amp;O Tables'!J140</f>
        <v>-3.0830383290769703E-7</v>
      </c>
      <c r="AI140" s="177">
        <f>K140-'Individ-I&amp;O Tables'!K140</f>
        <v>-2.3757934508594758E-8</v>
      </c>
      <c r="AJ140" s="177">
        <f>L140-'Individ-I&amp;O Tables'!L140</f>
        <v>-4.6411895748832421E-7</v>
      </c>
      <c r="AK140" s="177">
        <f>M140-'Individ-I&amp;O Tables'!M140</f>
        <v>3.4955596928121224E-7</v>
      </c>
      <c r="AL140" s="177">
        <f>N140-'Individ-I&amp;O Tables'!N140</f>
        <v>3.443527221147491E-7</v>
      </c>
      <c r="AM140" s="177">
        <f>O140-'Individ-I&amp;O Tables'!P140</f>
        <v>5.7300567624096743E-7</v>
      </c>
      <c r="AN140" s="177">
        <f>P140-'Individ-I&amp;O Tables'!Q140</f>
        <v>-1.1052105586273342E-7</v>
      </c>
      <c r="AO140" s="177">
        <f>Q140-'Individ-I&amp;O Tables'!R140</f>
        <v>4.8401791907792813E-8</v>
      </c>
      <c r="AP140" s="177">
        <f>R140-'Individ-I&amp;O Tables'!S140</f>
        <v>-1.2404752713912615E-7</v>
      </c>
      <c r="AQ140" s="177">
        <f>S140-'Individ-I&amp;O Tables'!T140</f>
        <v>-6.8588518198353654E-8</v>
      </c>
      <c r="AR140" s="177">
        <f>T140-'Individ-I&amp;O Tables'!U140</f>
        <v>-6.3617843437668853E-8</v>
      </c>
      <c r="AS140" s="177">
        <f>U140-'Individ-I&amp;O Tables'!V140</f>
        <v>-1.0524399118860828E-7</v>
      </c>
      <c r="AT140" s="177">
        <f>V140-'Individ-I&amp;O Tables'!W140</f>
        <v>0</v>
      </c>
    </row>
    <row r="141" spans="1:46" ht="14">
      <c r="A141" s="84"/>
      <c r="B141" s="90"/>
      <c r="C141" s="90"/>
      <c r="D141" s="90"/>
      <c r="E141" s="90"/>
      <c r="F141" s="90"/>
      <c r="G141" s="81"/>
      <c r="H141" s="91"/>
      <c r="I141" s="94"/>
      <c r="J141" s="90"/>
      <c r="K141" s="90"/>
      <c r="L141" s="90"/>
      <c r="M141" s="90"/>
      <c r="N141" s="90"/>
      <c r="O141" s="91"/>
      <c r="P141" s="92"/>
      <c r="Q141" s="93"/>
      <c r="R141" s="93"/>
      <c r="S141" s="93"/>
      <c r="T141" s="93"/>
      <c r="U141" s="93"/>
      <c r="V141" s="93"/>
      <c r="W141" s="69"/>
      <c r="X141" s="7"/>
    </row>
    <row r="142" spans="1:46" ht="14">
      <c r="A142" s="84"/>
      <c r="B142" s="90"/>
      <c r="C142" s="90"/>
      <c r="D142" s="90"/>
      <c r="E142" s="90"/>
      <c r="F142" s="90"/>
      <c r="G142" s="81"/>
      <c r="H142" s="91"/>
      <c r="I142" s="94"/>
      <c r="J142" s="90"/>
      <c r="K142" s="90"/>
      <c r="L142" s="90"/>
      <c r="M142" s="90"/>
      <c r="N142" s="90"/>
      <c r="O142" s="91"/>
      <c r="P142" s="90"/>
      <c r="Q142" s="90"/>
      <c r="R142" s="90"/>
      <c r="S142" s="90"/>
      <c r="T142" s="90"/>
      <c r="U142" s="90"/>
      <c r="V142" s="90"/>
      <c r="W142" s="69"/>
      <c r="X142" s="7"/>
    </row>
    <row r="143" spans="1:46" ht="14">
      <c r="A143" s="80"/>
      <c r="B143" s="90"/>
      <c r="C143" s="90"/>
      <c r="D143" s="90"/>
      <c r="E143" s="90"/>
      <c r="F143" s="90"/>
      <c r="G143" s="81"/>
      <c r="H143" s="91"/>
      <c r="I143" s="94"/>
      <c r="J143" s="90"/>
      <c r="K143" s="90"/>
      <c r="L143" s="90"/>
      <c r="M143" s="90"/>
      <c r="N143" s="90"/>
      <c r="O143" s="91"/>
      <c r="P143" s="90"/>
      <c r="Q143" s="90"/>
      <c r="R143" s="90"/>
      <c r="S143" s="90"/>
      <c r="T143" s="90"/>
      <c r="U143" s="90"/>
      <c r="V143" s="90"/>
      <c r="W143" s="69"/>
      <c r="X143" s="7"/>
    </row>
    <row r="144" spans="1:46" ht="14">
      <c r="A144" s="86"/>
      <c r="B144" s="95"/>
      <c r="C144" s="95"/>
      <c r="D144" s="95"/>
      <c r="E144" s="95"/>
      <c r="F144" s="95"/>
      <c r="G144" s="95"/>
      <c r="H144" s="96"/>
      <c r="I144" s="97"/>
      <c r="J144" s="95"/>
      <c r="K144" s="95"/>
      <c r="L144" s="95"/>
      <c r="M144" s="95"/>
      <c r="N144" s="95"/>
      <c r="O144" s="96"/>
      <c r="P144" s="95"/>
      <c r="Q144" s="95"/>
      <c r="R144" s="95"/>
      <c r="S144" s="95"/>
      <c r="T144" s="95"/>
      <c r="U144" s="95"/>
      <c r="V144" s="95"/>
      <c r="W144" s="68"/>
    </row>
    <row r="145" spans="1:46">
      <c r="A145" s="62"/>
      <c r="B145" s="59"/>
      <c r="C145" s="59"/>
      <c r="D145" s="59"/>
      <c r="E145" s="59"/>
      <c r="F145" s="59"/>
      <c r="G145" s="59"/>
      <c r="H145" s="59"/>
      <c r="I145" s="59"/>
    </row>
    <row r="146" spans="1:46">
      <c r="A146" s="62"/>
      <c r="B146" s="59"/>
      <c r="C146" s="59"/>
      <c r="D146" s="59"/>
      <c r="E146" s="59"/>
      <c r="F146" s="59"/>
      <c r="G146" s="59"/>
      <c r="H146" s="59"/>
      <c r="I146" s="59"/>
    </row>
    <row r="147" spans="1:46">
      <c r="A147" s="70" t="s">
        <v>204</v>
      </c>
      <c r="B147" s="71"/>
      <c r="C147" s="71"/>
      <c r="D147" s="71"/>
      <c r="E147" s="71"/>
      <c r="F147" s="71"/>
      <c r="G147" s="71"/>
      <c r="H147" s="71"/>
      <c r="I147" s="71"/>
      <c r="J147" s="71"/>
      <c r="K147" s="71"/>
      <c r="L147" s="71"/>
      <c r="M147" s="71"/>
      <c r="N147" s="71"/>
      <c r="O147" s="71"/>
      <c r="P147" s="71"/>
      <c r="Q147" s="71"/>
      <c r="R147" s="71"/>
      <c r="S147" s="71"/>
      <c r="T147" s="71"/>
      <c r="U147" s="71"/>
      <c r="V147" s="71"/>
    </row>
    <row r="148" spans="1:46">
      <c r="A148" s="72"/>
      <c r="B148" s="275" t="s">
        <v>182</v>
      </c>
      <c r="C148" s="275"/>
      <c r="D148" s="275"/>
      <c r="E148" s="275"/>
      <c r="F148" s="275"/>
      <c r="G148" s="275"/>
      <c r="H148" s="276"/>
      <c r="I148" s="277" t="s">
        <v>183</v>
      </c>
      <c r="J148" s="275"/>
      <c r="K148" s="275"/>
      <c r="L148" s="275"/>
      <c r="M148" s="275"/>
      <c r="N148" s="275"/>
      <c r="O148" s="276"/>
      <c r="P148" s="278" t="s">
        <v>184</v>
      </c>
      <c r="Q148" s="279"/>
      <c r="R148" s="279"/>
      <c r="S148" s="279"/>
      <c r="T148" s="279"/>
      <c r="U148" s="279"/>
      <c r="V148" s="280"/>
      <c r="Y148" s="72"/>
      <c r="Z148" s="275" t="s">
        <v>182</v>
      </c>
      <c r="AA148" s="275"/>
      <c r="AB148" s="275"/>
      <c r="AC148" s="275"/>
      <c r="AD148" s="275"/>
      <c r="AE148" s="275"/>
      <c r="AF148" s="276"/>
      <c r="AG148" s="277" t="s">
        <v>183</v>
      </c>
      <c r="AH148" s="275"/>
      <c r="AI148" s="275"/>
      <c r="AJ148" s="275"/>
      <c r="AK148" s="275"/>
      <c r="AL148" s="275"/>
      <c r="AM148" s="276"/>
      <c r="AN148" s="278" t="s">
        <v>184</v>
      </c>
      <c r="AO148" s="279"/>
      <c r="AP148" s="279"/>
      <c r="AQ148" s="279"/>
      <c r="AR148" s="279"/>
      <c r="AS148" s="279"/>
      <c r="AT148" s="280"/>
    </row>
    <row r="149" spans="1:46" ht="30">
      <c r="A149" s="73" t="s">
        <v>7</v>
      </c>
      <c r="B149" s="102" t="s">
        <v>40</v>
      </c>
      <c r="C149" s="102" t="s">
        <v>42</v>
      </c>
      <c r="D149" s="102" t="s">
        <v>13</v>
      </c>
      <c r="E149" s="102" t="s">
        <v>41</v>
      </c>
      <c r="F149" s="102" t="s">
        <v>185</v>
      </c>
      <c r="G149" s="102" t="s">
        <v>45</v>
      </c>
      <c r="H149" s="103" t="s">
        <v>46</v>
      </c>
      <c r="I149" s="105" t="s">
        <v>43</v>
      </c>
      <c r="J149" s="106" t="s">
        <v>187</v>
      </c>
      <c r="K149" s="106" t="s">
        <v>186</v>
      </c>
      <c r="L149" s="106" t="s">
        <v>188</v>
      </c>
      <c r="M149" s="106" t="s">
        <v>189</v>
      </c>
      <c r="N149" s="106" t="s">
        <v>44</v>
      </c>
      <c r="O149" s="107" t="s">
        <v>47</v>
      </c>
      <c r="P149" s="77" t="s">
        <v>43</v>
      </c>
      <c r="Q149" s="77" t="s">
        <v>187</v>
      </c>
      <c r="R149" s="77" t="s">
        <v>186</v>
      </c>
      <c r="S149" s="77" t="s">
        <v>188</v>
      </c>
      <c r="T149" s="77" t="s">
        <v>189</v>
      </c>
      <c r="U149" s="77" t="s">
        <v>44</v>
      </c>
      <c r="V149" s="79" t="s">
        <v>11</v>
      </c>
      <c r="Y149" s="104" t="s">
        <v>7</v>
      </c>
      <c r="Z149" s="74" t="s">
        <v>40</v>
      </c>
      <c r="AA149" s="74" t="s">
        <v>42</v>
      </c>
      <c r="AB149" s="74" t="s">
        <v>13</v>
      </c>
      <c r="AC149" s="74" t="s">
        <v>41</v>
      </c>
      <c r="AD149" s="74" t="s">
        <v>185</v>
      </c>
      <c r="AE149" s="74" t="s">
        <v>45</v>
      </c>
      <c r="AF149" s="75" t="s">
        <v>46</v>
      </c>
      <c r="AG149" s="76" t="s">
        <v>43</v>
      </c>
      <c r="AH149" s="77" t="s">
        <v>187</v>
      </c>
      <c r="AI149" s="77" t="s">
        <v>186</v>
      </c>
      <c r="AJ149" s="77" t="s">
        <v>188</v>
      </c>
      <c r="AK149" s="77" t="s">
        <v>189</v>
      </c>
      <c r="AL149" s="77" t="s">
        <v>44</v>
      </c>
      <c r="AM149" s="78" t="s">
        <v>47</v>
      </c>
      <c r="AN149" s="77" t="s">
        <v>43</v>
      </c>
      <c r="AO149" s="77" t="s">
        <v>187</v>
      </c>
      <c r="AP149" s="77" t="s">
        <v>186</v>
      </c>
      <c r="AQ149" s="77" t="s">
        <v>188</v>
      </c>
      <c r="AR149" s="77" t="s">
        <v>189</v>
      </c>
      <c r="AS149" s="77" t="s">
        <v>44</v>
      </c>
      <c r="AT149" s="79" t="s">
        <v>11</v>
      </c>
    </row>
    <row r="150" spans="1:46" ht="14">
      <c r="A150" s="80">
        <v>2006</v>
      </c>
      <c r="B150" s="83">
        <f>'5.Stata-DNSP&amp;State'!Z82</f>
        <v>1</v>
      </c>
      <c r="C150" s="98">
        <f>'5.Stata-DNSP&amp;State'!AA82</f>
        <v>1</v>
      </c>
      <c r="D150" s="98">
        <f>'5.Stata-DNSP&amp;State'!AB82</f>
        <v>1</v>
      </c>
      <c r="E150" s="98">
        <f>'5.Stata-DNSP&amp;State'!AC82</f>
        <v>1</v>
      </c>
      <c r="F150" s="98">
        <f>'5.Stata-DNSP&amp;State'!AD82</f>
        <v>1</v>
      </c>
      <c r="G150" s="98"/>
      <c r="H150" s="98">
        <f>'5.Stata-DNSP&amp;State'!C82</f>
        <v>1</v>
      </c>
      <c r="I150" s="83">
        <f>'5.Stata-DNSP&amp;State'!AE82</f>
        <v>1</v>
      </c>
      <c r="J150" s="98">
        <f>'5.Stata-DNSP&amp;State'!AF82</f>
        <v>1</v>
      </c>
      <c r="K150" s="98">
        <f>'5.Stata-DNSP&amp;State'!AG82</f>
        <v>1</v>
      </c>
      <c r="L150" s="98">
        <f>'5.Stata-DNSP&amp;State'!AH82</f>
        <v>1</v>
      </c>
      <c r="M150" s="98">
        <f>'5.Stata-DNSP&amp;State'!AI82</f>
        <v>1</v>
      </c>
      <c r="N150" s="98">
        <f>'5.Stata-DNSP&amp;State'!AJ82</f>
        <v>1</v>
      </c>
      <c r="O150" s="99">
        <f>'5.Stata-DNSP&amp;State'!D82</f>
        <v>1</v>
      </c>
      <c r="P150" s="98">
        <f t="shared" ref="P150:P164" si="36">$H150/I150</f>
        <v>1</v>
      </c>
      <c r="Q150" s="81">
        <f t="shared" ref="Q150:Q164" si="37">$H150/J150</f>
        <v>1</v>
      </c>
      <c r="R150" s="81">
        <f t="shared" ref="R150:R164" si="38">$H150/K150</f>
        <v>1</v>
      </c>
      <c r="S150" s="81">
        <f t="shared" ref="S150:S164" si="39">$H150/L150</f>
        <v>1</v>
      </c>
      <c r="T150" s="81">
        <f t="shared" ref="T150:T164" si="40">$H150/M150</f>
        <v>1</v>
      </c>
      <c r="U150" s="81">
        <f t="shared" ref="U150:U164" si="41">$H150/N150</f>
        <v>1</v>
      </c>
      <c r="V150" s="81">
        <f>'Index Tables'!F127</f>
        <v>1</v>
      </c>
      <c r="Y150" s="80">
        <v>2006</v>
      </c>
      <c r="Z150" s="176">
        <f>B150-'Individ-I&amp;O Tables'!B150</f>
        <v>0</v>
      </c>
      <c r="AA150" s="176">
        <f>C150-'Individ-I&amp;O Tables'!C150</f>
        <v>0</v>
      </c>
      <c r="AB150" s="176">
        <f>D150-'Individ-I&amp;O Tables'!D150</f>
        <v>0</v>
      </c>
      <c r="AC150" s="176">
        <f>E150-'Individ-I&amp;O Tables'!E150</f>
        <v>0</v>
      </c>
      <c r="AD150" s="176">
        <f>F150-'Individ-I&amp;O Tables'!F150</f>
        <v>0</v>
      </c>
      <c r="AE150" s="176"/>
      <c r="AF150" s="176">
        <f>H150-'Individ-I&amp;O Tables'!H150</f>
        <v>0</v>
      </c>
      <c r="AG150" s="176">
        <f>I150-'Individ-I&amp;O Tables'!I150</f>
        <v>0</v>
      </c>
      <c r="AH150" s="176">
        <f>J150-'Individ-I&amp;O Tables'!J150</f>
        <v>0</v>
      </c>
      <c r="AI150" s="176">
        <f>K150-'Individ-I&amp;O Tables'!K150</f>
        <v>0</v>
      </c>
      <c r="AJ150" s="176">
        <f>L150-'Individ-I&amp;O Tables'!L150</f>
        <v>0</v>
      </c>
      <c r="AK150" s="176">
        <f>M150-'Individ-I&amp;O Tables'!M150</f>
        <v>0</v>
      </c>
      <c r="AL150" s="176">
        <f>N150-'Individ-I&amp;O Tables'!N150</f>
        <v>0</v>
      </c>
      <c r="AM150" s="176">
        <f>O150-'Individ-I&amp;O Tables'!P150</f>
        <v>0</v>
      </c>
      <c r="AN150" s="176">
        <f>P150-'Individ-I&amp;O Tables'!Q150</f>
        <v>0</v>
      </c>
      <c r="AO150" s="176">
        <f>Q150-'Individ-I&amp;O Tables'!R150</f>
        <v>0</v>
      </c>
      <c r="AP150" s="176">
        <f>R150-'Individ-I&amp;O Tables'!S150</f>
        <v>0</v>
      </c>
      <c r="AQ150" s="176">
        <f>S150-'Individ-I&amp;O Tables'!T150</f>
        <v>0</v>
      </c>
      <c r="AR150" s="176">
        <f>T150-'Individ-I&amp;O Tables'!U150</f>
        <v>0</v>
      </c>
      <c r="AS150" s="176">
        <f>U150-'Individ-I&amp;O Tables'!V150</f>
        <v>0</v>
      </c>
      <c r="AT150" s="176">
        <f>V150-'Individ-I&amp;O Tables'!W150</f>
        <v>0</v>
      </c>
    </row>
    <row r="151" spans="1:46" ht="14">
      <c r="A151" s="84">
        <v>2007</v>
      </c>
      <c r="B151" s="85">
        <f>'5.Stata-DNSP&amp;State'!Z83</f>
        <v>1.0066934823989868</v>
      </c>
      <c r="C151" s="81">
        <f>'5.Stata-DNSP&amp;State'!AA83</f>
        <v>1.0168986320495605</v>
      </c>
      <c r="D151" s="81">
        <f>'5.Stata-DNSP&amp;State'!AB83</f>
        <v>1.0176132917404175</v>
      </c>
      <c r="E151" s="81">
        <f>'5.Stata-DNSP&amp;State'!AC83</f>
        <v>1.0120190382003784</v>
      </c>
      <c r="F151" s="81">
        <f>'5.Stata-DNSP&amp;State'!AD83</f>
        <v>0.70624059438705444</v>
      </c>
      <c r="G151" s="81"/>
      <c r="H151" s="81">
        <f>'5.Stata-DNSP&amp;State'!C83</f>
        <v>1.1442323923110962</v>
      </c>
      <c r="I151" s="85">
        <f>'5.Stata-DNSP&amp;State'!AE83</f>
        <v>0.89019888639450073</v>
      </c>
      <c r="J151" s="81">
        <f>'5.Stata-DNSP&amp;State'!AF83</f>
        <v>1.0218243598937988</v>
      </c>
      <c r="K151" s="81">
        <f>'5.Stata-DNSP&amp;State'!AG83</f>
        <v>1.0087263584136963</v>
      </c>
      <c r="L151" s="81">
        <f>'5.Stata-DNSP&amp;State'!AH83</f>
        <v>1.0564306974411011</v>
      </c>
      <c r="M151" s="81">
        <f>'5.Stata-DNSP&amp;State'!AI83</f>
        <v>1.1151634454727173</v>
      </c>
      <c r="N151" s="81">
        <f>'5.Stata-DNSP&amp;State'!AJ83</f>
        <v>1.0277396440505981</v>
      </c>
      <c r="O151" s="82">
        <f>'5.Stata-DNSP&amp;State'!D83</f>
        <v>0.97071713209152222</v>
      </c>
      <c r="P151" s="81">
        <f t="shared" si="36"/>
        <v>1.2853671351415485</v>
      </c>
      <c r="Q151" s="81">
        <f t="shared" si="37"/>
        <v>1.1197936134836515</v>
      </c>
      <c r="R151" s="81">
        <f t="shared" si="38"/>
        <v>1.1343337891065859</v>
      </c>
      <c r="S151" s="81">
        <f t="shared" si="39"/>
        <v>1.0831116466822381</v>
      </c>
      <c r="T151" s="81">
        <f t="shared" si="40"/>
        <v>1.026066983235858</v>
      </c>
      <c r="U151" s="81">
        <f t="shared" si="41"/>
        <v>1.1133485011839854</v>
      </c>
      <c r="V151" s="81">
        <f>'Index Tables'!F128</f>
        <v>1.1161920000000001</v>
      </c>
      <c r="Y151" s="84">
        <v>2007</v>
      </c>
      <c r="Z151" s="63">
        <f>B151-'Individ-I&amp;O Tables'!B151</f>
        <v>4.8239898675639381E-7</v>
      </c>
      <c r="AA151" s="63">
        <f>C151-'Individ-I&amp;O Tables'!C151</f>
        <v>-3.6795043945048178E-7</v>
      </c>
      <c r="AB151" s="63">
        <f>D151-'Individ-I&amp;O Tables'!D151</f>
        <v>2.9174041737967116E-7</v>
      </c>
      <c r="AC151" s="63">
        <f>E151-'Individ-I&amp;O Tables'!E151</f>
        <v>3.8200378416064495E-8</v>
      </c>
      <c r="AD151" s="63">
        <f>F151-'Individ-I&amp;O Tables'!F151</f>
        <v>-5.6129455527909045E-9</v>
      </c>
      <c r="AE151" s="63"/>
      <c r="AF151" s="63">
        <f>H151-'Individ-I&amp;O Tables'!H151</f>
        <v>3.9231109627557714E-7</v>
      </c>
      <c r="AG151" s="63">
        <f>I151-'Individ-I&amp;O Tables'!I151</f>
        <v>-1.3605499282753897E-8</v>
      </c>
      <c r="AH151" s="63">
        <f>J151-'Individ-I&amp;O Tables'!J151</f>
        <v>3.5989379876255612E-7</v>
      </c>
      <c r="AI151" s="63">
        <f>K151-'Individ-I&amp;O Tables'!K151</f>
        <v>3.584136962775375E-7</v>
      </c>
      <c r="AJ151" s="63">
        <f>L151-'Individ-I&amp;O Tables'!L151</f>
        <v>-3.0255889882369047E-7</v>
      </c>
      <c r="AK151" s="63">
        <f>M151-'Individ-I&amp;O Tables'!M151</f>
        <v>4.4547271738082372E-7</v>
      </c>
      <c r="AL151" s="63">
        <f>N151-'Individ-I&amp;O Tables'!N151</f>
        <v>-3.5594940195338154E-7</v>
      </c>
      <c r="AM151" s="63">
        <f>O151-'Individ-I&amp;O Tables'!P151</f>
        <v>-6.7908477729972105E-8</v>
      </c>
      <c r="AN151" s="63">
        <f>P151-'Individ-I&amp;O Tables'!Q151</f>
        <v>1.3514154861837824E-7</v>
      </c>
      <c r="AO151" s="63">
        <f>Q151-'Individ-I&amp;O Tables'!R151</f>
        <v>6.1348365143487626E-7</v>
      </c>
      <c r="AP151" s="63">
        <f>R151-'Individ-I&amp;O Tables'!S151</f>
        <v>-2.1089341406543838E-7</v>
      </c>
      <c r="AQ151" s="63">
        <f>S151-'Individ-I&amp;O Tables'!T151</f>
        <v>-3.5331776193636699E-7</v>
      </c>
      <c r="AR151" s="63">
        <f>T151-'Individ-I&amp;O Tables'!U151</f>
        <v>-1.676414207452126E-8</v>
      </c>
      <c r="AS151" s="63">
        <f>U151-'Individ-I&amp;O Tables'!V151</f>
        <v>5.0118398542409182E-7</v>
      </c>
      <c r="AT151" s="63">
        <f>V151-'Individ-I&amp;O Tables'!W151</f>
        <v>0</v>
      </c>
    </row>
    <row r="152" spans="1:46" ht="14">
      <c r="A152" s="84">
        <v>2008</v>
      </c>
      <c r="B152" s="85">
        <f>'5.Stata-DNSP&amp;State'!Z84</f>
        <v>1.0242677927017212</v>
      </c>
      <c r="C152" s="81">
        <f>'5.Stata-DNSP&amp;State'!AA84</f>
        <v>1.0978472232818604</v>
      </c>
      <c r="D152" s="81">
        <f>'5.Stata-DNSP&amp;State'!AB84</f>
        <v>1.0378110408782959</v>
      </c>
      <c r="E152" s="81">
        <f>'5.Stata-DNSP&amp;State'!AC84</f>
        <v>1.0155481100082397</v>
      </c>
      <c r="F152" s="81">
        <f>'5.Stata-DNSP&amp;State'!AD84</f>
        <v>0.86373692750930786</v>
      </c>
      <c r="G152" s="81"/>
      <c r="H152" s="81">
        <f>'5.Stata-DNSP&amp;State'!C84</f>
        <v>1.1241179704666138</v>
      </c>
      <c r="I152" s="85">
        <f>'5.Stata-DNSP&amp;State'!AE84</f>
        <v>0.95371079444885254</v>
      </c>
      <c r="J152" s="81">
        <f>'5.Stata-DNSP&amp;State'!AF84</f>
        <v>1.036232590675354</v>
      </c>
      <c r="K152" s="81">
        <f>'5.Stata-DNSP&amp;State'!AG84</f>
        <v>1.0186530351638794</v>
      </c>
      <c r="L152" s="81">
        <f>'5.Stata-DNSP&amp;State'!AH84</f>
        <v>1.0803337097167969</v>
      </c>
      <c r="M152" s="81">
        <f>'5.Stata-DNSP&amp;State'!AI84</f>
        <v>1.2859417200088501</v>
      </c>
      <c r="N152" s="81">
        <f>'5.Stata-DNSP&amp;State'!AJ84</f>
        <v>1.0395212173461914</v>
      </c>
      <c r="O152" s="82">
        <f>'5.Stata-DNSP&amp;State'!D84</f>
        <v>1.0078970193862915</v>
      </c>
      <c r="P152" s="81">
        <f t="shared" si="36"/>
        <v>1.1786780405649484</v>
      </c>
      <c r="Q152" s="81">
        <f t="shared" si="37"/>
        <v>1.084812406579474</v>
      </c>
      <c r="R152" s="81">
        <f t="shared" si="38"/>
        <v>1.1035337172345119</v>
      </c>
      <c r="S152" s="81">
        <f t="shared" si="39"/>
        <v>1.0405284592677337</v>
      </c>
      <c r="T152" s="81">
        <f t="shared" si="40"/>
        <v>0.8741593440633354</v>
      </c>
      <c r="U152" s="81">
        <f t="shared" si="41"/>
        <v>1.0813804968179395</v>
      </c>
      <c r="V152" s="81">
        <f>'Index Tables'!F129</f>
        <v>1.0785579999999999</v>
      </c>
      <c r="Y152" s="84">
        <v>2008</v>
      </c>
      <c r="Z152" s="63">
        <f>B152-'Individ-I&amp;O Tables'!B152</f>
        <v>-2.0729827876486695E-7</v>
      </c>
      <c r="AA152" s="63">
        <f>C152-'Individ-I&amp;O Tables'!C152</f>
        <v>2.2328186033426789E-7</v>
      </c>
      <c r="AB152" s="63">
        <f>D152-'Individ-I&amp;O Tables'!D152</f>
        <v>4.0878295859414493E-8</v>
      </c>
      <c r="AC152" s="63">
        <f>E152-'Individ-I&amp;O Tables'!E152</f>
        <v>1.1000823985085617E-7</v>
      </c>
      <c r="AD152" s="63">
        <f>F152-'Individ-I&amp;O Tables'!F152</f>
        <v>2.7509307831685703E-8</v>
      </c>
      <c r="AE152" s="63"/>
      <c r="AF152" s="63">
        <f>H152-'Individ-I&amp;O Tables'!H152</f>
        <v>-1.0295333863208356E-6</v>
      </c>
      <c r="AG152" s="63">
        <f>I152-'Individ-I&amp;O Tables'!I152</f>
        <v>-5.5511474306157993E-9</v>
      </c>
      <c r="AH152" s="63">
        <f>J152-'Individ-I&amp;O Tables'!J152</f>
        <v>-4.0932464595577756E-7</v>
      </c>
      <c r="AI152" s="63">
        <f>K152-'Individ-I&amp;O Tables'!K152</f>
        <v>3.5163879363864226E-8</v>
      </c>
      <c r="AJ152" s="63">
        <f>L152-'Individ-I&amp;O Tables'!L152</f>
        <v>-2.9028320303048361E-7</v>
      </c>
      <c r="AK152" s="63">
        <f>M152-'Individ-I&amp;O Tables'!M152</f>
        <v>-2.7999114982080187E-7</v>
      </c>
      <c r="AL152" s="63">
        <f>N152-'Individ-I&amp;O Tables'!N152</f>
        <v>2.1734619148894296E-7</v>
      </c>
      <c r="AM152" s="63">
        <f>O152-'Individ-I&amp;O Tables'!P152</f>
        <v>1.9386291461032101E-8</v>
      </c>
      <c r="AN152" s="63">
        <f>P152-'Individ-I&amp;O Tables'!Q152</f>
        <v>-9.5943505162843223E-7</v>
      </c>
      <c r="AO152" s="63">
        <f>Q152-'Individ-I&amp;O Tables'!R152</f>
        <v>-5.9342052605160234E-7</v>
      </c>
      <c r="AP152" s="63">
        <f>R152-'Individ-I&amp;O Tables'!S152</f>
        <v>-2.8276548813543911E-7</v>
      </c>
      <c r="AQ152" s="63">
        <f>S152-'Individ-I&amp;O Tables'!T152</f>
        <v>-5.4073226629647309E-7</v>
      </c>
      <c r="AR152" s="63">
        <f>T152-'Individ-I&amp;O Tables'!U152</f>
        <v>-5.5593666459241575E-7</v>
      </c>
      <c r="AS152" s="63">
        <f>U152-'Individ-I&amp;O Tables'!V152</f>
        <v>-5.0318206046284786E-7</v>
      </c>
      <c r="AT152" s="63">
        <f>V152-'Individ-I&amp;O Tables'!W152</f>
        <v>0</v>
      </c>
    </row>
    <row r="153" spans="1:46" ht="14">
      <c r="A153" s="84">
        <v>2009</v>
      </c>
      <c r="B153" s="85">
        <f>'5.Stata-DNSP&amp;State'!Z85</f>
        <v>1.0477453470230103</v>
      </c>
      <c r="C153" s="81">
        <f>'5.Stata-DNSP&amp;State'!AA85</f>
        <v>1.0978472232818604</v>
      </c>
      <c r="D153" s="81">
        <f>'5.Stata-DNSP&amp;State'!AB85</f>
        <v>1.0626248121261597</v>
      </c>
      <c r="E153" s="81">
        <f>'5.Stata-DNSP&amp;State'!AC85</f>
        <v>1.0230304002761841</v>
      </c>
      <c r="F153" s="81">
        <f>'5.Stata-DNSP&amp;State'!AD85</f>
        <v>0.98324239253997803</v>
      </c>
      <c r="G153" s="81"/>
      <c r="H153" s="81">
        <f>'5.Stata-DNSP&amp;State'!C85</f>
        <v>1.0899666547775269</v>
      </c>
      <c r="I153" s="85">
        <f>'5.Stata-DNSP&amp;State'!AE85</f>
        <v>0.91967678070068359</v>
      </c>
      <c r="J153" s="81">
        <f>'5.Stata-DNSP&amp;State'!AF85</f>
        <v>1.0662227869033813</v>
      </c>
      <c r="K153" s="81">
        <f>'5.Stata-DNSP&amp;State'!AG85</f>
        <v>1.0310680866241455</v>
      </c>
      <c r="L153" s="81">
        <f>'5.Stata-DNSP&amp;State'!AH85</f>
        <v>1.0959250926971436</v>
      </c>
      <c r="M153" s="81">
        <f>'5.Stata-DNSP&amp;State'!AI85</f>
        <v>1.4237250089645386</v>
      </c>
      <c r="N153" s="81">
        <f>'5.Stata-DNSP&amp;State'!AJ85</f>
        <v>1.055168628692627</v>
      </c>
      <c r="O153" s="82">
        <f>'5.Stata-DNSP&amp;State'!D85</f>
        <v>1.0062069892883301</v>
      </c>
      <c r="P153" s="81">
        <f t="shared" si="36"/>
        <v>1.1851627415743853</v>
      </c>
      <c r="Q153" s="81">
        <f t="shared" si="37"/>
        <v>1.0222691431526281</v>
      </c>
      <c r="R153" s="81">
        <f t="shared" si="38"/>
        <v>1.0571238397516727</v>
      </c>
      <c r="S153" s="81">
        <f t="shared" si="39"/>
        <v>0.99456309746047278</v>
      </c>
      <c r="T153" s="81">
        <f t="shared" si="40"/>
        <v>0.76557386286994356</v>
      </c>
      <c r="U153" s="81">
        <f t="shared" si="41"/>
        <v>1.0329786397535485</v>
      </c>
      <c r="V153" s="81">
        <f>'Index Tables'!F130</f>
        <v>1.0232749999999999</v>
      </c>
      <c r="Y153" s="84">
        <v>2009</v>
      </c>
      <c r="Z153" s="63">
        <f>B153-'Individ-I&amp;O Tables'!B153</f>
        <v>3.4702301032751848E-7</v>
      </c>
      <c r="AA153" s="63">
        <f>C153-'Individ-I&amp;O Tables'!C153</f>
        <v>2.2328186033426789E-7</v>
      </c>
      <c r="AB153" s="63">
        <f>D153-'Individ-I&amp;O Tables'!D153</f>
        <v>-1.8787384026275333E-7</v>
      </c>
      <c r="AC153" s="63">
        <f>E153-'Individ-I&amp;O Tables'!E153</f>
        <v>4.0027618397608933E-7</v>
      </c>
      <c r="AD153" s="63">
        <f>F153-'Individ-I&amp;O Tables'!F153</f>
        <v>-7.4600219335252405E-9</v>
      </c>
      <c r="AE153" s="63"/>
      <c r="AF153" s="63">
        <f>H153-'Individ-I&amp;O Tables'!H153</f>
        <v>-3.452224730526865E-7</v>
      </c>
      <c r="AG153" s="63">
        <f>I153-'Individ-I&amp;O Tables'!I153</f>
        <v>-1.9299316367238362E-8</v>
      </c>
      <c r="AH153" s="63">
        <f>J153-'Individ-I&amp;O Tables'!J153</f>
        <v>-2.1309661857316087E-7</v>
      </c>
      <c r="AI153" s="63">
        <f>K153-'Individ-I&amp;O Tables'!K153</f>
        <v>8.6624145412272924E-8</v>
      </c>
      <c r="AJ153" s="63">
        <f>L153-'Individ-I&amp;O Tables'!L153</f>
        <v>9.2697143516673464E-8</v>
      </c>
      <c r="AK153" s="63">
        <f>M153-'Individ-I&amp;O Tables'!M153</f>
        <v>8.964538666944577E-9</v>
      </c>
      <c r="AL153" s="63">
        <f>N153-'Individ-I&amp;O Tables'!N153</f>
        <v>-3.7130737307045081E-7</v>
      </c>
      <c r="AM153" s="63">
        <f>O153-'Individ-I&amp;O Tables'!P153</f>
        <v>-1.0711669995444595E-8</v>
      </c>
      <c r="AN153" s="63">
        <f>P153-'Individ-I&amp;O Tables'!Q153</f>
        <v>-2.5842561468536474E-7</v>
      </c>
      <c r="AO153" s="63">
        <f>Q153-'Individ-I&amp;O Tables'!R153</f>
        <v>1.4315262797381934E-7</v>
      </c>
      <c r="AP153" s="63">
        <f>R153-'Individ-I&amp;O Tables'!S153</f>
        <v>-1.6024832727445926E-7</v>
      </c>
      <c r="AQ153" s="63">
        <f>S153-'Individ-I&amp;O Tables'!T153</f>
        <v>-2.539527255152052E-9</v>
      </c>
      <c r="AR153" s="63">
        <f>T153-'Individ-I&amp;O Tables'!U153</f>
        <v>-3.713005647387746E-8</v>
      </c>
      <c r="AS153" s="63">
        <f>U153-'Individ-I&amp;O Tables'!V153</f>
        <v>-3.6024645155841029E-7</v>
      </c>
      <c r="AT153" s="63">
        <f>V153-'Individ-I&amp;O Tables'!W153</f>
        <v>0</v>
      </c>
    </row>
    <row r="154" spans="1:46" ht="14">
      <c r="A154" s="84">
        <v>2010</v>
      </c>
      <c r="B154" s="85">
        <f>'5.Stata-DNSP&amp;State'!Z86</f>
        <v>1.0571218729019165</v>
      </c>
      <c r="C154" s="81">
        <f>'5.Stata-DNSP&amp;State'!AA86</f>
        <v>1.1547081470489502</v>
      </c>
      <c r="D154" s="81">
        <f>'5.Stata-DNSP&amp;State'!AB86</f>
        <v>1.0846458673477173</v>
      </c>
      <c r="E154" s="81">
        <f>'5.Stata-DNSP&amp;State'!AC86</f>
        <v>1.0284875631332397</v>
      </c>
      <c r="F154" s="81">
        <f>'5.Stata-DNSP&amp;State'!AD86</f>
        <v>1.0041342973709106</v>
      </c>
      <c r="G154" s="81"/>
      <c r="H154" s="81">
        <f>'5.Stata-DNSP&amp;State'!C86</f>
        <v>1.1176297664642334</v>
      </c>
      <c r="I154" s="85">
        <f>'5.Stata-DNSP&amp;State'!AE86</f>
        <v>0.89993441104888916</v>
      </c>
      <c r="J154" s="81">
        <f>'5.Stata-DNSP&amp;State'!AF86</f>
        <v>1.0782779455184937</v>
      </c>
      <c r="K154" s="81">
        <f>'5.Stata-DNSP&amp;State'!AG86</f>
        <v>1.0383485555648804</v>
      </c>
      <c r="L154" s="81">
        <f>'5.Stata-DNSP&amp;State'!AH86</f>
        <v>1.3156557083129883</v>
      </c>
      <c r="M154" s="81">
        <f>'5.Stata-DNSP&amp;State'!AI86</f>
        <v>1.5341124534606934</v>
      </c>
      <c r="N154" s="81">
        <f>'5.Stata-DNSP&amp;State'!AJ86</f>
        <v>1.1208574771881104</v>
      </c>
      <c r="O154" s="82">
        <f>'5.Stata-DNSP&amp;State'!D86</f>
        <v>1.0220538377761841</v>
      </c>
      <c r="P154" s="81">
        <f t="shared" si="36"/>
        <v>1.2419013571907052</v>
      </c>
      <c r="Q154" s="81">
        <f t="shared" si="37"/>
        <v>1.0364950624366311</v>
      </c>
      <c r="R154" s="81">
        <f t="shared" si="38"/>
        <v>1.0763531768542045</v>
      </c>
      <c r="S154" s="81">
        <f t="shared" si="39"/>
        <v>0.8494849825850902</v>
      </c>
      <c r="T154" s="81">
        <f t="shared" si="40"/>
        <v>0.72851880182776252</v>
      </c>
      <c r="U154" s="81">
        <f t="shared" si="41"/>
        <v>0.99712032012136431</v>
      </c>
      <c r="V154" s="81">
        <f>'Index Tables'!F131</f>
        <v>1.01295</v>
      </c>
      <c r="Y154" s="84">
        <v>2010</v>
      </c>
      <c r="Z154" s="63">
        <f>B154-'Individ-I&amp;O Tables'!B154</f>
        <v>-1.2709808339117501E-7</v>
      </c>
      <c r="AA154" s="63">
        <f>C154-'Individ-I&amp;O Tables'!C154</f>
        <v>1.470489501276262E-7</v>
      </c>
      <c r="AB154" s="63">
        <f>D154-'Individ-I&amp;O Tables'!D154</f>
        <v>-1.326522827138632E-7</v>
      </c>
      <c r="AC154" s="63">
        <f>E154-'Individ-I&amp;O Tables'!E154</f>
        <v>5.6313323981704855E-7</v>
      </c>
      <c r="AD154" s="63">
        <f>F154-'Individ-I&amp;O Tables'!F154</f>
        <v>2.9737091056247777E-7</v>
      </c>
      <c r="AE154" s="63"/>
      <c r="AF154" s="63">
        <f>H154-'Individ-I&amp;O Tables'!H154</f>
        <v>-2.3353576650286811E-7</v>
      </c>
      <c r="AG154" s="63">
        <f>I154-'Individ-I&amp;O Tables'!I154</f>
        <v>1.104888913694424E-8</v>
      </c>
      <c r="AH154" s="63">
        <f>J154-'Individ-I&amp;O Tables'!J154</f>
        <v>-5.4481506417403125E-8</v>
      </c>
      <c r="AI154" s="63">
        <f>K154-'Individ-I&amp;O Tables'!K154</f>
        <v>-4.4443511959535442E-7</v>
      </c>
      <c r="AJ154" s="63">
        <f>L154-'Individ-I&amp;O Tables'!L154</f>
        <v>-2.916870116553838E-7</v>
      </c>
      <c r="AK154" s="63">
        <f>M154-'Individ-I&amp;O Tables'!M154</f>
        <v>4.5346069343921158E-7</v>
      </c>
      <c r="AL154" s="63">
        <f>N154-'Individ-I&amp;O Tables'!N154</f>
        <v>4.7718811035935005E-7</v>
      </c>
      <c r="AM154" s="63">
        <f>O154-'Individ-I&amp;O Tables'!P154</f>
        <v>-1.6222381593600232E-7</v>
      </c>
      <c r="AN154" s="63">
        <f>P154-'Individ-I&amp;O Tables'!Q154</f>
        <v>3.571907052357659E-7</v>
      </c>
      <c r="AO154" s="63">
        <f>Q154-'Individ-I&amp;O Tables'!R154</f>
        <v>6.2436631198536929E-8</v>
      </c>
      <c r="AP154" s="63">
        <f>R154-'Individ-I&amp;O Tables'!S154</f>
        <v>1.7685420461432955E-7</v>
      </c>
      <c r="AQ154" s="63">
        <f>S154-'Individ-I&amp;O Tables'!T154</f>
        <v>1.825850901582271E-7</v>
      </c>
      <c r="AR154" s="63">
        <f>T154-'Individ-I&amp;O Tables'!U154</f>
        <v>1.0182776255529546E-7</v>
      </c>
      <c r="AS154" s="63">
        <f>U154-'Individ-I&amp;O Tables'!V154</f>
        <v>2.0121364352476689E-8</v>
      </c>
      <c r="AT154" s="63">
        <f>V154-'Individ-I&amp;O Tables'!W154</f>
        <v>0</v>
      </c>
    </row>
    <row r="155" spans="1:46" ht="14">
      <c r="A155" s="84">
        <v>2011</v>
      </c>
      <c r="B155" s="85">
        <f>'5.Stata-DNSP&amp;State'!Z87</f>
        <v>0.98079371452331543</v>
      </c>
      <c r="C155" s="81">
        <f>'5.Stata-DNSP&amp;State'!AA87</f>
        <v>1.1547081470489502</v>
      </c>
      <c r="D155" s="81">
        <f>'5.Stata-DNSP&amp;State'!AB87</f>
        <v>1.1038709878921509</v>
      </c>
      <c r="E155" s="81">
        <f>'5.Stata-DNSP&amp;State'!AC87</f>
        <v>1.0294978618621826</v>
      </c>
      <c r="F155" s="81">
        <f>'5.Stata-DNSP&amp;State'!AD87</f>
        <v>0.94278186559677124</v>
      </c>
      <c r="G155" s="81"/>
      <c r="H155" s="81">
        <f>'5.Stata-DNSP&amp;State'!C87</f>
        <v>1.1425093412399292</v>
      </c>
      <c r="I155" s="85">
        <f>'5.Stata-DNSP&amp;State'!AE87</f>
        <v>1.1067488193511963</v>
      </c>
      <c r="J155" s="81">
        <f>'5.Stata-DNSP&amp;State'!AF87</f>
        <v>1.0877137184143066</v>
      </c>
      <c r="K155" s="81">
        <f>'5.Stata-DNSP&amp;State'!AG87</f>
        <v>1.053411602973938</v>
      </c>
      <c r="L155" s="81">
        <f>'5.Stata-DNSP&amp;State'!AH87</f>
        <v>1.4137809276580811</v>
      </c>
      <c r="M155" s="81">
        <f>'5.Stata-DNSP&amp;State'!AI87</f>
        <v>1.6214015483856201</v>
      </c>
      <c r="N155" s="81">
        <f>'5.Stata-DNSP&amp;State'!AJ87</f>
        <v>1.1502493619918823</v>
      </c>
      <c r="O155" s="82">
        <f>'5.Stata-DNSP&amp;State'!D87</f>
        <v>1.1160107851028442</v>
      </c>
      <c r="P155" s="81">
        <f t="shared" si="36"/>
        <v>1.0323113259878576</v>
      </c>
      <c r="Q155" s="81">
        <f t="shared" si="37"/>
        <v>1.0503768794104251</v>
      </c>
      <c r="R155" s="81">
        <f t="shared" si="38"/>
        <v>1.0845801755120743</v>
      </c>
      <c r="S155" s="81">
        <f t="shared" si="39"/>
        <v>0.80812332299070444</v>
      </c>
      <c r="T155" s="81">
        <f t="shared" si="40"/>
        <v>0.70464305549571649</v>
      </c>
      <c r="U155" s="81">
        <f t="shared" si="41"/>
        <v>0.99327100626376374</v>
      </c>
      <c r="V155" s="81">
        <f>'Index Tables'!F132</f>
        <v>1.0139009999999999</v>
      </c>
      <c r="Y155" s="84">
        <v>2011</v>
      </c>
      <c r="Z155" s="63">
        <f>B155-'Individ-I&amp;O Tables'!B155</f>
        <v>-8.547668461922342E-8</v>
      </c>
      <c r="AA155" s="63">
        <f>C155-'Individ-I&amp;O Tables'!C155</f>
        <v>1.470489501276262E-7</v>
      </c>
      <c r="AB155" s="63">
        <f>D155-'Individ-I&amp;O Tables'!D155</f>
        <v>-1.2107849167719564E-8</v>
      </c>
      <c r="AC155" s="63">
        <f>E155-'Individ-I&amp;O Tables'!E155</f>
        <v>-1.3813781740701359E-7</v>
      </c>
      <c r="AD155" s="63">
        <f>F155-'Individ-I&amp;O Tables'!F155</f>
        <v>-1.3440322876867583E-7</v>
      </c>
      <c r="AE155" s="63"/>
      <c r="AF155" s="63">
        <f>H155-'Individ-I&amp;O Tables'!H155</f>
        <v>3.412399292024304E-7</v>
      </c>
      <c r="AG155" s="63">
        <f>I155-'Individ-I&amp;O Tables'!I155</f>
        <v>-1.8064880369372815E-7</v>
      </c>
      <c r="AH155" s="63">
        <f>J155-'Individ-I&amp;O Tables'!J155</f>
        <v>-2.8158569342906503E-7</v>
      </c>
      <c r="AI155" s="63">
        <f>K155-'Individ-I&amp;O Tables'!K155</f>
        <v>-3.9702606202673962E-7</v>
      </c>
      <c r="AJ155" s="63">
        <f>L155-'Individ-I&amp;O Tables'!L155</f>
        <v>-7.2341918899709867E-8</v>
      </c>
      <c r="AK155" s="63">
        <f>M155-'Individ-I&amp;O Tables'!M155</f>
        <v>5.483856200250159E-7</v>
      </c>
      <c r="AL155" s="63">
        <f>N155-'Individ-I&amp;O Tables'!N155</f>
        <v>3.6199188224728118E-7</v>
      </c>
      <c r="AM155" s="63">
        <f>O155-'Individ-I&amp;O Tables'!P155</f>
        <v>-2.1489715584799285E-7</v>
      </c>
      <c r="AN155" s="63">
        <f>P155-'Individ-I&amp;O Tables'!Q155</f>
        <v>3.2598785759674342E-7</v>
      </c>
      <c r="AO155" s="63">
        <f>Q155-'Individ-I&amp;O Tables'!R155</f>
        <v>-1.2058957477023569E-7</v>
      </c>
      <c r="AP155" s="63">
        <f>R155-'Individ-I&amp;O Tables'!S155</f>
        <v>1.755120742075178E-7</v>
      </c>
      <c r="AQ155" s="63">
        <f>S155-'Individ-I&amp;O Tables'!T155</f>
        <v>2.2299070445708224E-7</v>
      </c>
      <c r="AR155" s="63">
        <f>T155-'Individ-I&amp;O Tables'!U155</f>
        <v>1.55495716525067E-7</v>
      </c>
      <c r="AS155" s="63">
        <f>U155-'Individ-I&amp;O Tables'!V155</f>
        <v>2.0626376373567012E-7</v>
      </c>
      <c r="AT155" s="63">
        <f>V155-'Individ-I&amp;O Tables'!W155</f>
        <v>0</v>
      </c>
    </row>
    <row r="156" spans="1:46" ht="14">
      <c r="A156" s="84">
        <v>2012</v>
      </c>
      <c r="B156" s="85">
        <f>'5.Stata-DNSP&amp;State'!Z88</f>
        <v>1.0152417421340942</v>
      </c>
      <c r="C156" s="81">
        <f>'5.Stata-DNSP&amp;State'!AA88</f>
        <v>1.1547081470489502</v>
      </c>
      <c r="D156" s="81">
        <f>'5.Stata-DNSP&amp;State'!AB88</f>
        <v>1.1203819513320923</v>
      </c>
      <c r="E156" s="81">
        <f>'5.Stata-DNSP&amp;State'!AC88</f>
        <v>1.0363619327545166</v>
      </c>
      <c r="F156" s="81">
        <f>'5.Stata-DNSP&amp;State'!AD88</f>
        <v>0.87101620435714722</v>
      </c>
      <c r="G156" s="81"/>
      <c r="H156" s="81">
        <f>'5.Stata-DNSP&amp;State'!C88</f>
        <v>1.1802059412002563</v>
      </c>
      <c r="I156" s="85">
        <f>'5.Stata-DNSP&amp;State'!AE88</f>
        <v>1.1305080652236938</v>
      </c>
      <c r="J156" s="81">
        <f>'5.Stata-DNSP&amp;State'!AF88</f>
        <v>1.1053723096847534</v>
      </c>
      <c r="K156" s="81">
        <f>'5.Stata-DNSP&amp;State'!AG88</f>
        <v>1.0665955543518066</v>
      </c>
      <c r="L156" s="81">
        <f>'5.Stata-DNSP&amp;State'!AH88</f>
        <v>1.4570679664611816</v>
      </c>
      <c r="M156" s="81">
        <f>'5.Stata-DNSP&amp;State'!AI88</f>
        <v>1.7102136611938477</v>
      </c>
      <c r="N156" s="81">
        <f>'5.Stata-DNSP&amp;State'!AJ88</f>
        <v>1.189592719078064</v>
      </c>
      <c r="O156" s="82">
        <f>'5.Stata-DNSP&amp;State'!D88</f>
        <v>1.1384668350219727</v>
      </c>
      <c r="P156" s="81">
        <f t="shared" si="36"/>
        <v>1.0439606558372752</v>
      </c>
      <c r="Q156" s="81">
        <f t="shared" si="37"/>
        <v>1.0676999331897912</v>
      </c>
      <c r="R156" s="81">
        <f t="shared" si="38"/>
        <v>1.1065168389132216</v>
      </c>
      <c r="S156" s="81">
        <f t="shared" si="39"/>
        <v>0.80998688349909498</v>
      </c>
      <c r="T156" s="81">
        <f t="shared" si="40"/>
        <v>0.6900926872355766</v>
      </c>
      <c r="U156" s="81">
        <f t="shared" si="41"/>
        <v>0.99210925073155931</v>
      </c>
      <c r="V156" s="81">
        <f>'Index Tables'!F133</f>
        <v>1.021571</v>
      </c>
      <c r="Y156" s="84">
        <v>2012</v>
      </c>
      <c r="Z156" s="63">
        <f>B156-'Individ-I&amp;O Tables'!B156</f>
        <v>-2.5786590573950718E-7</v>
      </c>
      <c r="AA156" s="63">
        <f>C156-'Individ-I&amp;O Tables'!C156</f>
        <v>1.470489501276262E-7</v>
      </c>
      <c r="AB156" s="63">
        <f>D156-'Individ-I&amp;O Tables'!D156</f>
        <v>-4.8667907703858759E-8</v>
      </c>
      <c r="AC156" s="63">
        <f>E156-'Individ-I&amp;O Tables'!E156</f>
        <v>-6.7245483403866047E-8</v>
      </c>
      <c r="AD156" s="63">
        <f>F156-'Individ-I&amp;O Tables'!F156</f>
        <v>4.3571471985970334E-9</v>
      </c>
      <c r="AE156" s="63"/>
      <c r="AF156" s="63">
        <f>H156-'Individ-I&amp;O Tables'!H156</f>
        <v>-5.8799743740678423E-8</v>
      </c>
      <c r="AG156" s="63">
        <f>I156-'Individ-I&amp;O Tables'!I156</f>
        <v>6.5223693779259406E-8</v>
      </c>
      <c r="AH156" s="63">
        <f>J156-'Individ-I&amp;O Tables'!J156</f>
        <v>3.0968475339676615E-7</v>
      </c>
      <c r="AI156" s="63">
        <f>K156-'Individ-I&amp;O Tables'!K156</f>
        <v>-4.4564819345893625E-7</v>
      </c>
      <c r="AJ156" s="63">
        <f>L156-'Individ-I&amp;O Tables'!L156</f>
        <v>-3.3538818389189373E-8</v>
      </c>
      <c r="AK156" s="63">
        <f>M156-'Individ-I&amp;O Tables'!M156</f>
        <v>-3.3880615224468613E-7</v>
      </c>
      <c r="AL156" s="63">
        <f>N156-'Individ-I&amp;O Tables'!N156</f>
        <v>-2.8092193593565185E-7</v>
      </c>
      <c r="AM156" s="63">
        <f>O156-'Individ-I&amp;O Tables'!P156</f>
        <v>-1.6497802723947075E-7</v>
      </c>
      <c r="AN156" s="63">
        <f>P156-'Individ-I&amp;O Tables'!Q156</f>
        <v>-3.4416272476356369E-7</v>
      </c>
      <c r="AO156" s="63">
        <f>Q156-'Individ-I&amp;O Tables'!R156</f>
        <v>-6.6810208920742298E-8</v>
      </c>
      <c r="AP156" s="63">
        <f>R156-'Individ-I&amp;O Tables'!S156</f>
        <v>-1.6108677836079721E-7</v>
      </c>
      <c r="AQ156" s="63">
        <f>S156-'Individ-I&amp;O Tables'!T156</f>
        <v>8.3499094971628551E-8</v>
      </c>
      <c r="AR156" s="63">
        <f>T156-'Individ-I&amp;O Tables'!U156</f>
        <v>-1.2764423407141123E-8</v>
      </c>
      <c r="AS156" s="63">
        <f>U156-'Individ-I&amp;O Tables'!V156</f>
        <v>5.0731559286809613E-8</v>
      </c>
      <c r="AT156" s="63">
        <f>V156-'Individ-I&amp;O Tables'!W156</f>
        <v>0</v>
      </c>
    </row>
    <row r="157" spans="1:46" ht="14">
      <c r="A157" s="84">
        <v>2013</v>
      </c>
      <c r="B157" s="85">
        <f>'5.Stata-DNSP&amp;State'!Z89</f>
        <v>1.000693678855896</v>
      </c>
      <c r="C157" s="81">
        <f>'5.Stata-DNSP&amp;State'!AA89</f>
        <v>1.1547081470489502</v>
      </c>
      <c r="D157" s="81">
        <f>'5.Stata-DNSP&amp;State'!AB89</f>
        <v>1.138274073600769</v>
      </c>
      <c r="E157" s="81">
        <f>'5.Stata-DNSP&amp;State'!AC89</f>
        <v>1.0142830610275269</v>
      </c>
      <c r="F157" s="81">
        <f>'5.Stata-DNSP&amp;State'!AD89</f>
        <v>0.79010075330734253</v>
      </c>
      <c r="G157" s="81"/>
      <c r="H157" s="81">
        <f>'5.Stata-DNSP&amp;State'!C89</f>
        <v>1.1973637342453003</v>
      </c>
      <c r="I157" s="85">
        <f>'5.Stata-DNSP&amp;State'!AE89</f>
        <v>0.89808487892150879</v>
      </c>
      <c r="J157" s="81">
        <f>'5.Stata-DNSP&amp;State'!AF89</f>
        <v>0.95137923955917358</v>
      </c>
      <c r="K157" s="81">
        <f>'5.Stata-DNSP&amp;State'!AG89</f>
        <v>1.0775004625320435</v>
      </c>
      <c r="L157" s="81">
        <f>'5.Stata-DNSP&amp;State'!AH89</f>
        <v>1.3911696672439575</v>
      </c>
      <c r="M157" s="81">
        <f>'5.Stata-DNSP&amp;State'!AI89</f>
        <v>1.8007025718688965</v>
      </c>
      <c r="N157" s="81">
        <f>'5.Stata-DNSP&amp;State'!AJ89</f>
        <v>1.2185260057449341</v>
      </c>
      <c r="O157" s="82">
        <f>'5.Stata-DNSP&amp;State'!D89</f>
        <v>1.0487725734710693</v>
      </c>
      <c r="P157" s="81">
        <f t="shared" si="36"/>
        <v>1.3332411694573783</v>
      </c>
      <c r="Q157" s="81">
        <f t="shared" si="37"/>
        <v>1.2585556678744692</v>
      </c>
      <c r="R157" s="81">
        <f t="shared" si="38"/>
        <v>1.1112419677589627</v>
      </c>
      <c r="S157" s="81">
        <f t="shared" si="39"/>
        <v>0.86068850007159392</v>
      </c>
      <c r="T157" s="81">
        <f t="shared" si="40"/>
        <v>0.66494253573625517</v>
      </c>
      <c r="U157" s="81">
        <f t="shared" si="41"/>
        <v>0.98263289302004153</v>
      </c>
      <c r="V157" s="81">
        <f>'Index Tables'!F134</f>
        <v>1.042894</v>
      </c>
      <c r="Y157" s="84">
        <v>2013</v>
      </c>
      <c r="Z157" s="63">
        <f>B157-'Individ-I&amp;O Tables'!B157</f>
        <v>-3.2114410397632298E-7</v>
      </c>
      <c r="AA157" s="63">
        <f>C157-'Individ-I&amp;O Tables'!C157</f>
        <v>1.470489501276262E-7</v>
      </c>
      <c r="AB157" s="63">
        <f>D157-'Individ-I&amp;O Tables'!D157</f>
        <v>7.3600769034953828E-8</v>
      </c>
      <c r="AC157" s="63">
        <f>E157-'Individ-I&amp;O Tables'!E157</f>
        <v>6.1027526809809274E-8</v>
      </c>
      <c r="AD157" s="63">
        <f>F157-'Individ-I&amp;O Tables'!F157</f>
        <v>-4.6692657518221381E-8</v>
      </c>
      <c r="AE157" s="63"/>
      <c r="AF157" s="63">
        <f>H157-'Individ-I&amp;O Tables'!H157</f>
        <v>-2.6575469980194555E-7</v>
      </c>
      <c r="AG157" s="63">
        <f>I157-'Individ-I&amp;O Tables'!I157</f>
        <v>-2.1078491174719716E-8</v>
      </c>
      <c r="AH157" s="63">
        <f>J157-'Individ-I&amp;O Tables'!J157</f>
        <v>3.9559173603542774E-8</v>
      </c>
      <c r="AI157" s="63">
        <f>K157-'Individ-I&amp;O Tables'!K157</f>
        <v>-5.3746795658504709E-7</v>
      </c>
      <c r="AJ157" s="63">
        <f>L157-'Individ-I&amp;O Tables'!L157</f>
        <v>-3.3275604249816126E-7</v>
      </c>
      <c r="AK157" s="63">
        <f>M157-'Individ-I&amp;O Tables'!M157</f>
        <v>5.7186889645954864E-7</v>
      </c>
      <c r="AL157" s="63">
        <f>N157-'Individ-I&amp;O Tables'!N157</f>
        <v>5.7449340840065588E-9</v>
      </c>
      <c r="AM157" s="63">
        <f>O157-'Individ-I&amp;O Tables'!P157</f>
        <v>-4.2652893061934094E-7</v>
      </c>
      <c r="AN157" s="63">
        <f>P157-'Individ-I&amp;O Tables'!Q157</f>
        <v>1.6945737835172281E-7</v>
      </c>
      <c r="AO157" s="63">
        <f>Q157-'Individ-I&amp;O Tables'!R157</f>
        <v>-3.3212553085526508E-7</v>
      </c>
      <c r="AP157" s="63">
        <f>R157-'Individ-I&amp;O Tables'!S157</f>
        <v>-3.2241037395408512E-8</v>
      </c>
      <c r="AQ157" s="63">
        <f>S157-'Individ-I&amp;O Tables'!T157</f>
        <v>-9.9928406105398437E-8</v>
      </c>
      <c r="AR157" s="63">
        <f>T157-'Individ-I&amp;O Tables'!U157</f>
        <v>-1.642637448284745E-7</v>
      </c>
      <c r="AS157" s="63">
        <f>U157-'Individ-I&amp;O Tables'!V157</f>
        <v>-3.069799584531907E-7</v>
      </c>
      <c r="AT157" s="63">
        <f>V157-'Individ-I&amp;O Tables'!W157</f>
        <v>0</v>
      </c>
    </row>
    <row r="158" spans="1:46" ht="14">
      <c r="A158" s="84">
        <v>2014</v>
      </c>
      <c r="B158" s="85">
        <f>'5.Stata-DNSP&amp;State'!Z90</f>
        <v>1.0170598030090332</v>
      </c>
      <c r="C158" s="81">
        <f>'5.Stata-DNSP&amp;State'!AA90</f>
        <v>1.1547081470489502</v>
      </c>
      <c r="D158" s="81">
        <f>'5.Stata-DNSP&amp;State'!AB90</f>
        <v>1.1566981077194214</v>
      </c>
      <c r="E158" s="81">
        <f>'5.Stata-DNSP&amp;State'!AC90</f>
        <v>1.0186606645584106</v>
      </c>
      <c r="F158" s="81">
        <f>'5.Stata-DNSP&amp;State'!AD90</f>
        <v>0.69329708814620972</v>
      </c>
      <c r="G158" s="81"/>
      <c r="H158" s="81">
        <f>'5.Stata-DNSP&amp;State'!C90</f>
        <v>1.2378180027008057</v>
      </c>
      <c r="I158" s="85">
        <f>'5.Stata-DNSP&amp;State'!AE90</f>
        <v>0.90220707654953003</v>
      </c>
      <c r="J158" s="81">
        <f>'5.Stata-DNSP&amp;State'!AF90</f>
        <v>0.95081114768981934</v>
      </c>
      <c r="K158" s="81">
        <f>'5.Stata-DNSP&amp;State'!AG90</f>
        <v>1.0976487398147583</v>
      </c>
      <c r="L158" s="81">
        <f>'5.Stata-DNSP&amp;State'!AH90</f>
        <v>1.4105628728866577</v>
      </c>
      <c r="M158" s="81">
        <f>'5.Stata-DNSP&amp;State'!AI90</f>
        <v>1.8773629665374756</v>
      </c>
      <c r="N158" s="81">
        <f>'5.Stata-DNSP&amp;State'!AJ90</f>
        <v>1.3259745836257935</v>
      </c>
      <c r="O158" s="82">
        <f>'5.Stata-DNSP&amp;State'!D90</f>
        <v>1.0821168422698975</v>
      </c>
      <c r="P158" s="81">
        <f t="shared" si="36"/>
        <v>1.3719887982200403</v>
      </c>
      <c r="Q158" s="81">
        <f t="shared" si="37"/>
        <v>1.3018547434033827</v>
      </c>
      <c r="R158" s="81">
        <f t="shared" si="38"/>
        <v>1.1276995616190499</v>
      </c>
      <c r="S158" s="81">
        <f t="shared" si="39"/>
        <v>0.87753479585611316</v>
      </c>
      <c r="T158" s="81">
        <f t="shared" si="40"/>
        <v>0.65933867065876017</v>
      </c>
      <c r="U158" s="81">
        <f t="shared" si="41"/>
        <v>0.93351563294378603</v>
      </c>
      <c r="V158" s="81">
        <f>'Index Tables'!F135</f>
        <v>1.0274319999999999</v>
      </c>
      <c r="Y158" s="84">
        <v>2014</v>
      </c>
      <c r="Z158" s="63">
        <f>B158-'Individ-I&amp;O Tables'!B158</f>
        <v>-1.9699096687197937E-7</v>
      </c>
      <c r="AA158" s="63">
        <f>C158-'Individ-I&amp;O Tables'!C158</f>
        <v>1.470489501276262E-7</v>
      </c>
      <c r="AB158" s="63">
        <f>D158-'Individ-I&amp;O Tables'!D158</f>
        <v>1.0771942138276813E-7</v>
      </c>
      <c r="AC158" s="63">
        <f>E158-'Individ-I&amp;O Tables'!E158</f>
        <v>-3.3544158939413649E-7</v>
      </c>
      <c r="AD158" s="63">
        <f>F158-'Individ-I&amp;O Tables'!F158</f>
        <v>-1.1185379023004316E-7</v>
      </c>
      <c r="AE158" s="63"/>
      <c r="AF158" s="63">
        <f>H158-'Individ-I&amp;O Tables'!H158</f>
        <v>2.7008055791810648E-9</v>
      </c>
      <c r="AG158" s="63">
        <f>I158-'Individ-I&amp;O Tables'!I158</f>
        <v>7.6549530048097836E-8</v>
      </c>
      <c r="AH158" s="63">
        <f>J158-'Individ-I&amp;O Tables'!J158</f>
        <v>4.7689819315799298E-8</v>
      </c>
      <c r="AI158" s="63">
        <f>K158-'Individ-I&amp;O Tables'!K158</f>
        <v>-2.6018524179605151E-7</v>
      </c>
      <c r="AJ158" s="63">
        <f>L158-'Individ-I&amp;O Tables'!L158</f>
        <v>-1.2711334229642546E-7</v>
      </c>
      <c r="AK158" s="63">
        <f>M158-'Individ-I&amp;O Tables'!M158</f>
        <v>-3.3462524307026342E-8</v>
      </c>
      <c r="AL158" s="63">
        <f>N158-'Individ-I&amp;O Tables'!N158</f>
        <v>5.8362579347104315E-7</v>
      </c>
      <c r="AM158" s="63">
        <f>O158-'Individ-I&amp;O Tables'!P158</f>
        <v>-1.577301025346145E-7</v>
      </c>
      <c r="AN158" s="63">
        <f>P158-'Individ-I&amp;O Tables'!Q158</f>
        <v>-2.0177995962988859E-7</v>
      </c>
      <c r="AO158" s="63">
        <f>Q158-'Individ-I&amp;O Tables'!R158</f>
        <v>-2.565966172873857E-7</v>
      </c>
      <c r="AP158" s="63">
        <f>R158-'Individ-I&amp;O Tables'!S158</f>
        <v>-4.3838094998527311E-7</v>
      </c>
      <c r="AQ158" s="63">
        <f>S158-'Individ-I&amp;O Tables'!T158</f>
        <v>-4.1438867892651388E-9</v>
      </c>
      <c r="AR158" s="63">
        <f>T158-'Individ-I&amp;O Tables'!U158</f>
        <v>-2.9341239882185732E-8</v>
      </c>
      <c r="AS158" s="63">
        <f>U158-'Individ-I&amp;O Tables'!V158</f>
        <v>-6.7056213914895579E-8</v>
      </c>
      <c r="AT158" s="63">
        <f>V158-'Individ-I&amp;O Tables'!W158</f>
        <v>0</v>
      </c>
    </row>
    <row r="159" spans="1:46" ht="14">
      <c r="A159" s="84">
        <v>2015</v>
      </c>
      <c r="B159" s="85">
        <f>'5.Stata-DNSP&amp;State'!Z91</f>
        <v>1.0126020908355713</v>
      </c>
      <c r="C159" s="81">
        <f>'5.Stata-DNSP&amp;State'!AA91</f>
        <v>1.1547081470489502</v>
      </c>
      <c r="D159" s="81">
        <f>'5.Stata-DNSP&amp;State'!AB91</f>
        <v>1.1668890714645386</v>
      </c>
      <c r="E159" s="81">
        <f>'5.Stata-DNSP&amp;State'!AC91</f>
        <v>1.0276775360107422</v>
      </c>
      <c r="F159" s="81">
        <f>'5.Stata-DNSP&amp;State'!AD91</f>
        <v>0.86193710565567017</v>
      </c>
      <c r="G159" s="81"/>
      <c r="H159" s="81">
        <f>'5.Stata-DNSP&amp;State'!C91</f>
        <v>1.1894505023956299</v>
      </c>
      <c r="I159" s="85">
        <f>'5.Stata-DNSP&amp;State'!AE91</f>
        <v>1.0394991636276245</v>
      </c>
      <c r="J159" s="81">
        <f>'5.Stata-DNSP&amp;State'!AF91</f>
        <v>0.95362257957458496</v>
      </c>
      <c r="K159" s="81">
        <f>'5.Stata-DNSP&amp;State'!AG91</f>
        <v>1.1528178453445435</v>
      </c>
      <c r="L159" s="81">
        <f>'5.Stata-DNSP&amp;State'!AH91</f>
        <v>1.3819196224212646</v>
      </c>
      <c r="M159" s="81">
        <f>'5.Stata-DNSP&amp;State'!AI91</f>
        <v>1.9937561750411987</v>
      </c>
      <c r="N159" s="81">
        <f>'5.Stata-DNSP&amp;State'!AJ91</f>
        <v>1.3290282487869263</v>
      </c>
      <c r="O159" s="82">
        <f>'5.Stata-DNSP&amp;State'!D91</f>
        <v>1.1532341241836548</v>
      </c>
      <c r="P159" s="81">
        <f t="shared" si="36"/>
        <v>1.1442534482131839</v>
      </c>
      <c r="Q159" s="81">
        <f t="shared" si="37"/>
        <v>1.2472969158576852</v>
      </c>
      <c r="R159" s="81">
        <f t="shared" si="38"/>
        <v>1.0317766221255344</v>
      </c>
      <c r="S159" s="81">
        <f t="shared" si="39"/>
        <v>0.8607233612556936</v>
      </c>
      <c r="T159" s="81">
        <f t="shared" si="40"/>
        <v>0.59658774592688157</v>
      </c>
      <c r="U159" s="81">
        <f t="shared" si="41"/>
        <v>0.89497759244869601</v>
      </c>
      <c r="V159" s="81">
        <f>'Index Tables'!F136</f>
        <v>0.96735890000000002</v>
      </c>
      <c r="Y159" s="84">
        <v>2015</v>
      </c>
      <c r="Z159" s="63">
        <f>B159-'Individ-I&amp;O Tables'!B159</f>
        <v>9.0835571286973504E-8</v>
      </c>
      <c r="AA159" s="63">
        <f>C159-'Individ-I&amp;O Tables'!C159</f>
        <v>1.470489501276262E-7</v>
      </c>
      <c r="AB159" s="63">
        <f>D159-'Individ-I&amp;O Tables'!D159</f>
        <v>7.1464538509147246E-8</v>
      </c>
      <c r="AC159" s="63">
        <f>E159-'Individ-I&amp;O Tables'!E159</f>
        <v>-4.6398925790391843E-7</v>
      </c>
      <c r="AD159" s="63">
        <f>F159-'Individ-I&amp;O Tables'!F159</f>
        <v>-9.4344329792939163E-8</v>
      </c>
      <c r="AE159" s="63"/>
      <c r="AF159" s="63">
        <f>H159-'Individ-I&amp;O Tables'!H159</f>
        <v>5.0239562998655174E-7</v>
      </c>
      <c r="AG159" s="63">
        <f>I159-'Individ-I&amp;O Tables'!I159</f>
        <v>1.6362762456090252E-7</v>
      </c>
      <c r="AH159" s="63">
        <f>J159-'Individ-I&amp;O Tables'!J159</f>
        <v>7.957458492136027E-8</v>
      </c>
      <c r="AI159" s="63">
        <f>K159-'Individ-I&amp;O Tables'!K159</f>
        <v>-1.5465545644133272E-7</v>
      </c>
      <c r="AJ159" s="63">
        <f>L159-'Individ-I&amp;O Tables'!L159</f>
        <v>-3.7757873538879494E-7</v>
      </c>
      <c r="AK159" s="63">
        <f>M159-'Individ-I&amp;O Tables'!M159</f>
        <v>1.750411986467526E-7</v>
      </c>
      <c r="AL159" s="63">
        <f>N159-'Individ-I&amp;O Tables'!N159</f>
        <v>2.4878692617136267E-7</v>
      </c>
      <c r="AM159" s="63">
        <f>O159-'Individ-I&amp;O Tables'!P159</f>
        <v>1.2418365469279991E-7</v>
      </c>
      <c r="AN159" s="63">
        <f>P159-'Individ-I&amp;O Tables'!Q159</f>
        <v>4.4821318390120268E-7</v>
      </c>
      <c r="AO159" s="63">
        <f>Q159-'Individ-I&amp;O Tables'!R159</f>
        <v>-8.4142314893398407E-8</v>
      </c>
      <c r="AP159" s="63">
        <f>R159-'Individ-I&amp;O Tables'!S159</f>
        <v>-3.7787446549586434E-7</v>
      </c>
      <c r="AQ159" s="63">
        <f>S159-'Individ-I&amp;O Tables'!T159</f>
        <v>6.1255693628581298E-8</v>
      </c>
      <c r="AR159" s="63">
        <f>T159-'Individ-I&amp;O Tables'!U159</f>
        <v>4.5926881520053087E-8</v>
      </c>
      <c r="AS159" s="63">
        <f>U159-'Individ-I&amp;O Tables'!V159</f>
        <v>-1.0755130397388513E-7</v>
      </c>
      <c r="AT159" s="63">
        <f>V159-'Individ-I&amp;O Tables'!W159</f>
        <v>0</v>
      </c>
    </row>
    <row r="160" spans="1:46" ht="14">
      <c r="A160" s="84">
        <v>2016</v>
      </c>
      <c r="B160" s="85">
        <f>'5.Stata-DNSP&amp;State'!Z92</f>
        <v>1.0193688869476318</v>
      </c>
      <c r="C160" s="81">
        <f>'5.Stata-DNSP&amp;State'!AA92</f>
        <v>1.1547081470489502</v>
      </c>
      <c r="D160" s="81">
        <f>'5.Stata-DNSP&amp;State'!AB92</f>
        <v>1.1846145391464233</v>
      </c>
      <c r="E160" s="81">
        <f>'5.Stata-DNSP&amp;State'!AC92</f>
        <v>1.0262966156005859</v>
      </c>
      <c r="F160" s="81">
        <f>'5.Stata-DNSP&amp;State'!AD92</f>
        <v>0.87328392267227173</v>
      </c>
      <c r="G160" s="81"/>
      <c r="H160" s="81">
        <f>'5.Stata-DNSP&amp;State'!C92</f>
        <v>1.1898593902587891</v>
      </c>
      <c r="I160" s="85">
        <f>'5.Stata-DNSP&amp;State'!AE92</f>
        <v>1.0467119216918945</v>
      </c>
      <c r="J160" s="81">
        <f>'5.Stata-DNSP&amp;State'!AF92</f>
        <v>0.94804120063781738</v>
      </c>
      <c r="K160" s="81">
        <f>'5.Stata-DNSP&amp;State'!AG92</f>
        <v>1.1430202722549438</v>
      </c>
      <c r="L160" s="81">
        <f>'5.Stata-DNSP&amp;State'!AH92</f>
        <v>1.4789201021194458</v>
      </c>
      <c r="M160" s="81">
        <f>'5.Stata-DNSP&amp;State'!AI92</f>
        <v>2.0289790630340576</v>
      </c>
      <c r="N160" s="81">
        <f>'5.Stata-DNSP&amp;State'!AJ92</f>
        <v>1.389912486076355</v>
      </c>
      <c r="O160" s="82">
        <f>'5.Stata-DNSP&amp;State'!D92</f>
        <v>1.1710467338562012</v>
      </c>
      <c r="P160" s="81">
        <f t="shared" si="36"/>
        <v>1.1367591842610452</v>
      </c>
      <c r="Q160" s="81">
        <f t="shared" si="37"/>
        <v>1.2550713929503092</v>
      </c>
      <c r="R160" s="81">
        <f t="shared" si="38"/>
        <v>1.0409783790723512</v>
      </c>
      <c r="S160" s="81">
        <f t="shared" si="39"/>
        <v>0.80454609316189374</v>
      </c>
      <c r="T160" s="81">
        <f t="shared" si="40"/>
        <v>0.58643256203911676</v>
      </c>
      <c r="U160" s="81">
        <f t="shared" si="41"/>
        <v>0.85606784756477394</v>
      </c>
      <c r="V160" s="81">
        <f>'Index Tables'!F137</f>
        <v>0.94848849999999996</v>
      </c>
      <c r="Y160" s="84">
        <v>2016</v>
      </c>
      <c r="Z160" s="63">
        <f>B160-'Individ-I&amp;O Tables'!B160</f>
        <v>-1.1305236813363706E-7</v>
      </c>
      <c r="AA160" s="63">
        <f>C160-'Individ-I&amp;O Tables'!C160</f>
        <v>1.470489501276262E-7</v>
      </c>
      <c r="AB160" s="63">
        <f>D160-'Individ-I&amp;O Tables'!D160</f>
        <v>-4.6085357663372406E-7</v>
      </c>
      <c r="AC160" s="63">
        <f>E160-'Individ-I&amp;O Tables'!E160</f>
        <v>-3.8439941407730771E-7</v>
      </c>
      <c r="AD160" s="63">
        <f>F160-'Individ-I&amp;O Tables'!F160</f>
        <v>-7.7327728220666359E-8</v>
      </c>
      <c r="AE160" s="63"/>
      <c r="AF160" s="63">
        <f>H160-'Individ-I&amp;O Tables'!H160</f>
        <v>3.9025878906251421E-7</v>
      </c>
      <c r="AG160" s="63">
        <f>I160-'Individ-I&amp;O Tables'!I160</f>
        <v>-7.830810555553569E-8</v>
      </c>
      <c r="AH160" s="63">
        <f>J160-'Individ-I&amp;O Tables'!J160</f>
        <v>6.3781735448742438E-10</v>
      </c>
      <c r="AI160" s="63">
        <f>K160-'Individ-I&amp;O Tables'!K160</f>
        <v>2.7225494392268956E-7</v>
      </c>
      <c r="AJ160" s="63">
        <f>L160-'Individ-I&amp;O Tables'!L160</f>
        <v>1.0211944578841781E-7</v>
      </c>
      <c r="AK160" s="63">
        <f>M160-'Individ-I&amp;O Tables'!M160</f>
        <v>6.3034057529165466E-8</v>
      </c>
      <c r="AL160" s="63">
        <f>N160-'Individ-I&amp;O Tables'!N160</f>
        <v>4.8607635494413159E-7</v>
      </c>
      <c r="AM160" s="63">
        <f>O160-'Individ-I&amp;O Tables'!P160</f>
        <v>-2.6614379877720751E-7</v>
      </c>
      <c r="AN160" s="63">
        <f>P160-'Individ-I&amp;O Tables'!Q160</f>
        <v>1.842610450886184E-7</v>
      </c>
      <c r="AO160" s="63">
        <f>Q160-'Individ-I&amp;O Tables'!R160</f>
        <v>3.9295030918040652E-7</v>
      </c>
      <c r="AP160" s="63">
        <f>R160-'Individ-I&amp;O Tables'!S160</f>
        <v>3.7907235128642469E-7</v>
      </c>
      <c r="AQ160" s="63">
        <f>S160-'Individ-I&amp;O Tables'!T160</f>
        <v>-6.8381063034195222E-9</v>
      </c>
      <c r="AR160" s="63">
        <f>T160-'Individ-I&amp;O Tables'!U160</f>
        <v>-3.7960883214616103E-8</v>
      </c>
      <c r="AS160" s="63">
        <f>U160-'Individ-I&amp;O Tables'!V160</f>
        <v>-5.2435226050029371E-8</v>
      </c>
      <c r="AT160" s="63">
        <f>V160-'Individ-I&amp;O Tables'!W160</f>
        <v>0</v>
      </c>
    </row>
    <row r="161" spans="1:46" ht="14">
      <c r="A161" s="84">
        <v>2017</v>
      </c>
      <c r="B161" s="85">
        <f>'5.Stata-DNSP&amp;State'!Z93</f>
        <v>0.98856532573699951</v>
      </c>
      <c r="C161" s="81">
        <f>'5.Stata-DNSP&amp;State'!AA93</f>
        <v>1.1547081470489502</v>
      </c>
      <c r="D161" s="81">
        <f>'5.Stata-DNSP&amp;State'!AB93</f>
        <v>1.1944642066955566</v>
      </c>
      <c r="E161" s="81">
        <f>'5.Stata-DNSP&amp;State'!AC93</f>
        <v>1.0278923511505127</v>
      </c>
      <c r="F161" s="81">
        <f>'5.Stata-DNSP&amp;State'!AD93</f>
        <v>0.68278419971466064</v>
      </c>
      <c r="G161" s="81"/>
      <c r="H161" s="81">
        <f>'5.Stata-DNSP&amp;State'!C93</f>
        <v>1.2528550624847412</v>
      </c>
      <c r="I161" s="85">
        <f>'5.Stata-DNSP&amp;State'!AE93</f>
        <v>0.94267702102661133</v>
      </c>
      <c r="J161" s="81">
        <f>'5.Stata-DNSP&amp;State'!AF93</f>
        <v>1.0050960779190063</v>
      </c>
      <c r="K161" s="81">
        <f>'5.Stata-DNSP&amp;State'!AG93</f>
        <v>1.1270829439163208</v>
      </c>
      <c r="L161" s="81">
        <f>'5.Stata-DNSP&amp;State'!AH93</f>
        <v>1.7290058135986328</v>
      </c>
      <c r="M161" s="81">
        <f>'5.Stata-DNSP&amp;State'!AI93</f>
        <v>2.0703904628753662</v>
      </c>
      <c r="N161" s="81">
        <f>'5.Stata-DNSP&amp;State'!AJ93</f>
        <v>1.4356058835983276</v>
      </c>
      <c r="O161" s="82">
        <f>'5.Stata-DNSP&amp;State'!D93</f>
        <v>1.1429457664489746</v>
      </c>
      <c r="P161" s="81">
        <f t="shared" si="36"/>
        <v>1.3290395697991388</v>
      </c>
      <c r="Q161" s="81">
        <f t="shared" si="37"/>
        <v>1.24650278715514</v>
      </c>
      <c r="R161" s="81">
        <f t="shared" si="38"/>
        <v>1.1115908276736004</v>
      </c>
      <c r="S161" s="81">
        <f t="shared" si="39"/>
        <v>0.72461009247686425</v>
      </c>
      <c r="T161" s="81">
        <f t="shared" si="40"/>
        <v>0.60512984625362465</v>
      </c>
      <c r="U161" s="81">
        <f t="shared" si="41"/>
        <v>0.87270125930695974</v>
      </c>
      <c r="V161" s="81">
        <f>'Index Tables'!F138</f>
        <v>0.97990509999999997</v>
      </c>
      <c r="Y161" s="84">
        <v>2017</v>
      </c>
      <c r="Z161" s="63">
        <f>B161-'Individ-I&amp;O Tables'!B161</f>
        <v>-2.742630005325708E-7</v>
      </c>
      <c r="AA161" s="63">
        <f>C161-'Individ-I&amp;O Tables'!C161</f>
        <v>1.470489501276262E-7</v>
      </c>
      <c r="AB161" s="63">
        <f>D161-'Individ-I&amp;O Tables'!D161</f>
        <v>2.0669555667041095E-7</v>
      </c>
      <c r="AC161" s="63">
        <f>E161-'Individ-I&amp;O Tables'!E161</f>
        <v>3.511505126674308E-7</v>
      </c>
      <c r="AD161" s="63">
        <f>F161-'Individ-I&amp;O Tables'!F161</f>
        <v>-2.8533930773733118E-10</v>
      </c>
      <c r="AE161" s="63"/>
      <c r="AF161" s="63">
        <f>H161-'Individ-I&amp;O Tables'!H161</f>
        <v>6.2484741158996826E-8</v>
      </c>
      <c r="AG161" s="63">
        <f>I161-'Individ-I&amp;O Tables'!I161</f>
        <v>2.1026611340957402E-8</v>
      </c>
      <c r="AH161" s="63">
        <f>J161-'Individ-I&amp;O Tables'!J161</f>
        <v>7.7919006358229126E-8</v>
      </c>
      <c r="AI161" s="63">
        <f>K161-'Individ-I&amp;O Tables'!K161</f>
        <v>-5.608367925624691E-8</v>
      </c>
      <c r="AJ161" s="63">
        <f>L161-'Individ-I&amp;O Tables'!L161</f>
        <v>-1.8640136723035994E-7</v>
      </c>
      <c r="AK161" s="63">
        <f>M161-'Individ-I&amp;O Tables'!M161</f>
        <v>4.628753660362861E-7</v>
      </c>
      <c r="AL161" s="63">
        <f>N161-'Individ-I&amp;O Tables'!N161</f>
        <v>-1.1640167230098086E-7</v>
      </c>
      <c r="AM161" s="63">
        <f>O161-'Individ-I&amp;O Tables'!P161</f>
        <v>-2.3355102540811856E-7</v>
      </c>
      <c r="AN161" s="63">
        <f>P161-'Individ-I&amp;O Tables'!Q161</f>
        <v>-4.3020086115674872E-7</v>
      </c>
      <c r="AO161" s="63">
        <f>Q161-'Individ-I&amp;O Tables'!R161</f>
        <v>-2.1284485995920477E-7</v>
      </c>
      <c r="AP161" s="63">
        <f>R161-'Individ-I&amp;O Tables'!S161</f>
        <v>-1.7232639959452456E-7</v>
      </c>
      <c r="AQ161" s="63">
        <f>S161-'Individ-I&amp;O Tables'!T161</f>
        <v>-7.5231357810068289E-9</v>
      </c>
      <c r="AR161" s="63">
        <f>T161-'Individ-I&amp;O Tables'!U161</f>
        <v>-5.3746375350272046E-8</v>
      </c>
      <c r="AS161" s="63">
        <f>U161-'Individ-I&amp;O Tables'!V161</f>
        <v>-1.4069304021813167E-7</v>
      </c>
      <c r="AT161" s="63">
        <f>V161-'Individ-I&amp;O Tables'!W161</f>
        <v>0</v>
      </c>
    </row>
    <row r="162" spans="1:46" ht="14">
      <c r="A162" s="84">
        <v>2018</v>
      </c>
      <c r="B162" s="85">
        <f>'5.Stata-DNSP&amp;State'!Z94</f>
        <v>0.98198169469833374</v>
      </c>
      <c r="C162" s="81">
        <f>'5.Stata-DNSP&amp;State'!AA94</f>
        <v>1.1547081470489502</v>
      </c>
      <c r="D162" s="81">
        <f>'5.Stata-DNSP&amp;State'!AB94</f>
        <v>1.2178903818130493</v>
      </c>
      <c r="E162" s="81">
        <f>'5.Stata-DNSP&amp;State'!AC94</f>
        <v>1.0244181156158447</v>
      </c>
      <c r="F162" s="81">
        <f>'5.Stata-DNSP&amp;State'!AD94</f>
        <v>0.75192779302597046</v>
      </c>
      <c r="G162" s="81"/>
      <c r="H162" s="81">
        <f>'5.Stata-DNSP&amp;State'!C94</f>
        <v>1.2332723140716553</v>
      </c>
      <c r="I162" s="85">
        <f>'5.Stata-DNSP&amp;State'!AE94</f>
        <v>0.96826910972595215</v>
      </c>
      <c r="J162" s="81">
        <f>'5.Stata-DNSP&amp;State'!AF94</f>
        <v>1.0115453004837036</v>
      </c>
      <c r="K162" s="81">
        <f>'5.Stata-DNSP&amp;State'!AG94</f>
        <v>1.1596481800079346</v>
      </c>
      <c r="L162" s="81">
        <f>'5.Stata-DNSP&amp;State'!AH94</f>
        <v>1.7412824630737305</v>
      </c>
      <c r="M162" s="81">
        <f>'5.Stata-DNSP&amp;State'!AI94</f>
        <v>2.0044143199920654</v>
      </c>
      <c r="N162" s="81">
        <f>'5.Stata-DNSP&amp;State'!AJ94</f>
        <v>1.4446661472320557</v>
      </c>
      <c r="O162" s="82">
        <f>'5.Stata-DNSP&amp;State'!D94</f>
        <v>1.160295844078064</v>
      </c>
      <c r="P162" s="81">
        <f t="shared" si="36"/>
        <v>1.2736875540940333</v>
      </c>
      <c r="Q162" s="81">
        <f t="shared" si="37"/>
        <v>1.2191963261377672</v>
      </c>
      <c r="R162" s="81">
        <f t="shared" si="38"/>
        <v>1.0634883366636396</v>
      </c>
      <c r="S162" s="81">
        <f t="shared" si="39"/>
        <v>0.70825517411728234</v>
      </c>
      <c r="T162" s="81">
        <f t="shared" si="40"/>
        <v>0.61527813973936152</v>
      </c>
      <c r="U162" s="81">
        <f t="shared" si="41"/>
        <v>0.85367288244039929</v>
      </c>
      <c r="V162" s="81">
        <f>'Index Tables'!F139</f>
        <v>0.95354930000000004</v>
      </c>
      <c r="Y162" s="84">
        <v>2018</v>
      </c>
      <c r="Z162" s="63">
        <f>B162-'Individ-I&amp;O Tables'!B162</f>
        <v>-2.0530166622290125E-7</v>
      </c>
      <c r="AA162" s="63">
        <f>C162-'Individ-I&amp;O Tables'!C162</f>
        <v>1.470489501276262E-7</v>
      </c>
      <c r="AB162" s="63">
        <f>D162-'Individ-I&amp;O Tables'!D162</f>
        <v>-6.1818695074045138E-7</v>
      </c>
      <c r="AC162" s="63">
        <f>E162-'Individ-I&amp;O Tables'!E162</f>
        <v>1.1561584467578712E-7</v>
      </c>
      <c r="AD162" s="63">
        <f>F162-'Individ-I&amp;O Tables'!F162</f>
        <v>-1.0697402952342117E-7</v>
      </c>
      <c r="AE162" s="63"/>
      <c r="AF162" s="63">
        <f>H162-'Individ-I&amp;O Tables'!H162</f>
        <v>3.1407165534957926E-7</v>
      </c>
      <c r="AG162" s="63">
        <f>I162-'Individ-I&amp;O Tables'!I162</f>
        <v>1.0972595210212432E-7</v>
      </c>
      <c r="AH162" s="63">
        <f>J162-'Individ-I&amp;O Tables'!J162</f>
        <v>3.0048370369684108E-7</v>
      </c>
      <c r="AI162" s="63">
        <f>K162-'Individ-I&amp;O Tables'!K162</f>
        <v>1.8000793455819064E-7</v>
      </c>
      <c r="AJ162" s="63">
        <f>L162-'Individ-I&amp;O Tables'!L162</f>
        <v>4.6307373047227429E-7</v>
      </c>
      <c r="AK162" s="63">
        <f>M162-'Individ-I&amp;O Tables'!M162</f>
        <v>3.1999206528965374E-7</v>
      </c>
      <c r="AL162" s="63">
        <f>N162-'Individ-I&amp;O Tables'!N162</f>
        <v>1.4723205565836395E-7</v>
      </c>
      <c r="AM162" s="63">
        <f>O162-'Individ-I&amp;O Tables'!P162</f>
        <v>-1.559219360292019E-7</v>
      </c>
      <c r="AN162" s="63">
        <f>P162-'Individ-I&amp;O Tables'!Q162</f>
        <v>-4.4590596659510595E-7</v>
      </c>
      <c r="AO162" s="63">
        <f>Q162-'Individ-I&amp;O Tables'!R162</f>
        <v>-6.7386223290277769E-7</v>
      </c>
      <c r="AP162" s="63">
        <f>R162-'Individ-I&amp;O Tables'!S162</f>
        <v>-6.6333636028481635E-7</v>
      </c>
      <c r="AQ162" s="63">
        <f>S162-'Individ-I&amp;O Tables'!T162</f>
        <v>-1.2588271769420345E-7</v>
      </c>
      <c r="AR162" s="63">
        <f>T162-'Individ-I&amp;O Tables'!U162</f>
        <v>-2.6026063848494374E-7</v>
      </c>
      <c r="AS162" s="63">
        <f>U162-'Individ-I&amp;O Tables'!V162</f>
        <v>-2.1755960066816016E-7</v>
      </c>
      <c r="AT162" s="63">
        <f>V162-'Individ-I&amp;O Tables'!W162</f>
        <v>0</v>
      </c>
    </row>
    <row r="163" spans="1:46" ht="14">
      <c r="A163" s="84">
        <v>2019</v>
      </c>
      <c r="B163" s="85">
        <f>'5.Stata-DNSP&amp;State'!Z95</f>
        <v>1.0013217926025391</v>
      </c>
      <c r="C163" s="81">
        <f>'5.Stata-DNSP&amp;State'!AA95</f>
        <v>1.1547081470489502</v>
      </c>
      <c r="D163" s="81">
        <f>'5.Stata-DNSP&amp;State'!AB95</f>
        <v>1.2271865606307983</v>
      </c>
      <c r="E163" s="81">
        <f>'5.Stata-DNSP&amp;State'!AC95</f>
        <v>1.0264619588851929</v>
      </c>
      <c r="F163" s="81">
        <f>'5.Stata-DNSP&amp;State'!AD95</f>
        <v>0.89175862073898315</v>
      </c>
      <c r="G163" s="81"/>
      <c r="H163" s="81">
        <f>'5.Stata-DNSP&amp;State'!C95</f>
        <v>1.1908209323883057</v>
      </c>
      <c r="I163" s="85">
        <f>'5.Stata-DNSP&amp;State'!AE95</f>
        <v>0.97431999444961548</v>
      </c>
      <c r="J163" s="81">
        <f>'5.Stata-DNSP&amp;State'!AF95</f>
        <v>1.0113250017166138</v>
      </c>
      <c r="K163" s="81">
        <f>'5.Stata-DNSP&amp;State'!AG95</f>
        <v>1.1298007965087891</v>
      </c>
      <c r="L163" s="81">
        <f>'5.Stata-DNSP&amp;State'!AH95</f>
        <v>1.7587994337081909</v>
      </c>
      <c r="M163" s="81">
        <f>'5.Stata-DNSP&amp;State'!AI95</f>
        <v>2.032149076461792</v>
      </c>
      <c r="N163" s="81">
        <f>'5.Stata-DNSP&amp;State'!AJ95</f>
        <v>1.4504257440567017</v>
      </c>
      <c r="O163" s="82">
        <f>'5.Stata-DNSP&amp;State'!D95</f>
        <v>1.158212423324585</v>
      </c>
      <c r="P163" s="81">
        <f t="shared" si="36"/>
        <v>1.2222072205969554</v>
      </c>
      <c r="Q163" s="81">
        <f t="shared" si="37"/>
        <v>1.1774859025209672</v>
      </c>
      <c r="R163" s="81">
        <f t="shared" si="38"/>
        <v>1.0540096414058795</v>
      </c>
      <c r="S163" s="81">
        <f t="shared" si="39"/>
        <v>0.67706465533572557</v>
      </c>
      <c r="T163" s="81">
        <f t="shared" si="40"/>
        <v>0.585990932545984</v>
      </c>
      <c r="U163" s="81">
        <f t="shared" si="41"/>
        <v>0.82101475188774142</v>
      </c>
      <c r="V163" s="81">
        <f>'Index Tables'!F140</f>
        <v>0.92690340000000004</v>
      </c>
      <c r="Y163" s="84">
        <v>2019</v>
      </c>
      <c r="Z163" s="63">
        <f>B163-'Individ-I&amp;O Tables'!B163</f>
        <v>-2.0739746098286105E-7</v>
      </c>
      <c r="AA163" s="63">
        <f>C163-'Individ-I&amp;O Tables'!C163</f>
        <v>1.470489501276262E-7</v>
      </c>
      <c r="AB163" s="63">
        <f>D163-'Individ-I&amp;O Tables'!D163</f>
        <v>-4.3936920168796689E-7</v>
      </c>
      <c r="AC163" s="63">
        <f>E163-'Individ-I&amp;O Tables'!E163</f>
        <v>-4.11148071144396E-8</v>
      </c>
      <c r="AD163" s="63">
        <f>F163-'Individ-I&amp;O Tables'!F163</f>
        <v>-7.9261016860954214E-8</v>
      </c>
      <c r="AE163" s="63"/>
      <c r="AF163" s="63">
        <f>H163-'Individ-I&amp;O Tables'!H163</f>
        <v>-6.7611694243296938E-8</v>
      </c>
      <c r="AG163" s="63">
        <f>I163-'Individ-I&amp;O Tables'!I163</f>
        <v>9.4449615462011138E-8</v>
      </c>
      <c r="AH163" s="63">
        <f>J163-'Individ-I&amp;O Tables'!J163</f>
        <v>1.7166137400437265E-9</v>
      </c>
      <c r="AI163" s="63">
        <f>K163-'Individ-I&amp;O Tables'!K163</f>
        <v>-2.0349121099272338E-7</v>
      </c>
      <c r="AJ163" s="63">
        <f>L163-'Individ-I&amp;O Tables'!L163</f>
        <v>4.3370819091670398E-7</v>
      </c>
      <c r="AK163" s="63">
        <f>M163-'Individ-I&amp;O Tables'!M163</f>
        <v>7.6461792009041574E-8</v>
      </c>
      <c r="AL163" s="63">
        <f>N163-'Individ-I&amp;O Tables'!N163</f>
        <v>-2.5594329833289464E-7</v>
      </c>
      <c r="AM163" s="63">
        <f>O163-'Individ-I&amp;O Tables'!P163</f>
        <v>4.2332458494165337E-7</v>
      </c>
      <c r="AN163" s="63">
        <f>P163-'Individ-I&amp;O Tables'!Q163</f>
        <v>2.2059695536924551E-7</v>
      </c>
      <c r="AO163" s="63">
        <f>Q163-'Individ-I&amp;O Tables'!R163</f>
        <v>-9.7479032845626534E-8</v>
      </c>
      <c r="AP163" s="63">
        <f>R163-'Individ-I&amp;O Tables'!S163</f>
        <v>-3.5859412039762617E-7</v>
      </c>
      <c r="AQ163" s="63">
        <f>S163-'Individ-I&amp;O Tables'!T163</f>
        <v>-4.4664274390093794E-8</v>
      </c>
      <c r="AR163" s="63">
        <f>T163-'Individ-I&amp;O Tables'!U163</f>
        <v>-6.7454016039469877E-8</v>
      </c>
      <c r="AS163" s="63">
        <f>U163-'Individ-I&amp;O Tables'!V163</f>
        <v>-1.4811225856892207E-7</v>
      </c>
      <c r="AT163" s="63">
        <f>V163-'Individ-I&amp;O Tables'!W163</f>
        <v>0</v>
      </c>
    </row>
    <row r="164" spans="1:46" ht="14">
      <c r="A164" s="86">
        <v>2020</v>
      </c>
      <c r="B164" s="89">
        <f>'5.Stata-DNSP&amp;State'!Z96</f>
        <v>1.0059932470321655</v>
      </c>
      <c r="C164" s="87">
        <f>'5.Stata-DNSP&amp;State'!AA96</f>
        <v>1.1547081470489502</v>
      </c>
      <c r="D164" s="87">
        <f>'5.Stata-DNSP&amp;State'!AB96</f>
        <v>1.2213848829269409</v>
      </c>
      <c r="E164" s="87">
        <f>'5.Stata-DNSP&amp;State'!AC96</f>
        <v>1.0306210517883301</v>
      </c>
      <c r="F164" s="87">
        <f>'5.Stata-DNSP&amp;State'!AD96</f>
        <v>0.86997473239898682</v>
      </c>
      <c r="G164" s="87"/>
      <c r="H164" s="87">
        <f>'5.Stata-DNSP&amp;State'!C96</f>
        <v>1.2000555992126465</v>
      </c>
      <c r="I164" s="89">
        <f>'5.Stata-DNSP&amp;State'!AE96</f>
        <v>1.0104324817657471</v>
      </c>
      <c r="J164" s="87">
        <f>'5.Stata-DNSP&amp;State'!AF96</f>
        <v>1.022068977355957</v>
      </c>
      <c r="K164" s="87">
        <f>'5.Stata-DNSP&amp;State'!AG96</f>
        <v>1.1378260850906372</v>
      </c>
      <c r="L164" s="87">
        <f>'5.Stata-DNSP&amp;State'!AH96</f>
        <v>1.7540818452835083</v>
      </c>
      <c r="M164" s="87">
        <f>'5.Stata-DNSP&amp;State'!AI96</f>
        <v>2.0469822883605957</v>
      </c>
      <c r="N164" s="87">
        <f>'5.Stata-DNSP&amp;State'!AJ96</f>
        <v>1.4368996620178223</v>
      </c>
      <c r="O164" s="88">
        <f>'5.Stata-DNSP&amp;State'!D96</f>
        <v>1.1723926067352295</v>
      </c>
      <c r="P164" s="87">
        <f t="shared" si="36"/>
        <v>1.187665302599467</v>
      </c>
      <c r="Q164" s="81">
        <f t="shared" si="37"/>
        <v>1.1741434539155393</v>
      </c>
      <c r="R164" s="81">
        <f t="shared" si="38"/>
        <v>1.0546915868228246</v>
      </c>
      <c r="S164" s="81">
        <f t="shared" si="39"/>
        <v>0.68415028776418596</v>
      </c>
      <c r="T164" s="81">
        <f t="shared" si="40"/>
        <v>0.5862559759487499</v>
      </c>
      <c r="U164" s="81">
        <f t="shared" si="41"/>
        <v>0.83517007549951106</v>
      </c>
      <c r="V164" s="81">
        <f>'Index Tables'!F141</f>
        <v>0.93420040000000004</v>
      </c>
      <c r="Y164" s="86">
        <v>2020</v>
      </c>
      <c r="Z164" s="177">
        <f>B164-'Individ-I&amp;O Tables'!B164</f>
        <v>2.4703216561228203E-7</v>
      </c>
      <c r="AA164" s="177">
        <f>C164-'Individ-I&amp;O Tables'!C164</f>
        <v>1.470489501276262E-7</v>
      </c>
      <c r="AB164" s="177">
        <f>D164-'Individ-I&amp;O Tables'!D164</f>
        <v>-1.1707305902497467E-7</v>
      </c>
      <c r="AC164" s="177">
        <f>E164-'Individ-I&amp;O Tables'!E164</f>
        <v>5.1788330068802679E-8</v>
      </c>
      <c r="AD164" s="177">
        <f>F164-'Individ-I&amp;O Tables'!F164</f>
        <v>-6.7601013231666229E-8</v>
      </c>
      <c r="AE164" s="177"/>
      <c r="AF164" s="177">
        <f>H164-'Individ-I&amp;O Tables'!H164</f>
        <v>-4.0078735352722106E-7</v>
      </c>
      <c r="AG164" s="177">
        <f>I164-'Individ-I&amp;O Tables'!I164</f>
        <v>4.8176574707348152E-7</v>
      </c>
      <c r="AH164" s="177">
        <f>J164-'Individ-I&amp;O Tables'!J164</f>
        <v>-2.264404286300703E-8</v>
      </c>
      <c r="AI164" s="177">
        <f>K164-'Individ-I&amp;O Tables'!K164</f>
        <v>8.5090637202966946E-8</v>
      </c>
      <c r="AJ164" s="177">
        <f>L164-'Individ-I&amp;O Tables'!L164</f>
        <v>-1.547164916182453E-7</v>
      </c>
      <c r="AK164" s="177">
        <f>M164-'Individ-I&amp;O Tables'!M164</f>
        <v>2.8836059584591567E-7</v>
      </c>
      <c r="AL164" s="177">
        <f>N164-'Individ-I&amp;O Tables'!N164</f>
        <v>6.6201782233932249E-7</v>
      </c>
      <c r="AM164" s="177">
        <f>O164-'Individ-I&amp;O Tables'!P164</f>
        <v>-3.9326477052625819E-7</v>
      </c>
      <c r="AN164" s="177">
        <f>P164-'Individ-I&amp;O Tables'!Q164</f>
        <v>-6.9740053310063388E-7</v>
      </c>
      <c r="AO164" s="177">
        <f>Q164-'Individ-I&amp;O Tables'!R164</f>
        <v>-5.4608446076187533E-7</v>
      </c>
      <c r="AP164" s="177">
        <f>R164-'Individ-I&amp;O Tables'!S164</f>
        <v>-4.1317717536237808E-7</v>
      </c>
      <c r="AQ164" s="177">
        <f>S164-'Individ-I&amp;O Tables'!T164</f>
        <v>-1.1223581408703609E-7</v>
      </c>
      <c r="AR164" s="177">
        <f>T164-'Individ-I&amp;O Tables'!U164</f>
        <v>-2.2405125010838134E-7</v>
      </c>
      <c r="AS164" s="177">
        <f>U164-'Individ-I&amp;O Tables'!V164</f>
        <v>-3.2450048892407324E-7</v>
      </c>
      <c r="AT164" s="177">
        <f>V164-'Individ-I&amp;O Tables'!W164</f>
        <v>0</v>
      </c>
    </row>
    <row r="165" spans="1:46" ht="14">
      <c r="A165" s="84"/>
      <c r="B165" s="90"/>
      <c r="C165" s="90"/>
      <c r="D165" s="90"/>
      <c r="E165" s="90"/>
      <c r="F165" s="90"/>
      <c r="G165" s="81"/>
      <c r="H165" s="91"/>
      <c r="I165" s="94"/>
      <c r="J165" s="90"/>
      <c r="K165" s="90"/>
      <c r="L165" s="90"/>
      <c r="M165" s="90"/>
      <c r="N165" s="90"/>
      <c r="O165" s="91"/>
      <c r="P165" s="92"/>
      <c r="Q165" s="93"/>
      <c r="R165" s="93"/>
      <c r="S165" s="93"/>
      <c r="T165" s="93"/>
      <c r="U165" s="93"/>
      <c r="V165" s="93"/>
      <c r="W165" s="69"/>
      <c r="X165" s="7"/>
    </row>
    <row r="166" spans="1:46" ht="14">
      <c r="A166" s="84"/>
      <c r="B166" s="90"/>
      <c r="C166" s="90"/>
      <c r="D166" s="90"/>
      <c r="E166" s="90"/>
      <c r="F166" s="90"/>
      <c r="G166" s="81"/>
      <c r="H166" s="91"/>
      <c r="I166" s="94"/>
      <c r="J166" s="90"/>
      <c r="K166" s="90"/>
      <c r="L166" s="90"/>
      <c r="M166" s="90"/>
      <c r="N166" s="90"/>
      <c r="O166" s="91"/>
      <c r="P166" s="90"/>
      <c r="Q166" s="90"/>
      <c r="R166" s="90"/>
      <c r="S166" s="90"/>
      <c r="T166" s="90"/>
      <c r="U166" s="90"/>
      <c r="V166" s="90"/>
      <c r="W166" s="69"/>
      <c r="X166" s="7"/>
    </row>
    <row r="167" spans="1:46" ht="14">
      <c r="A167" s="80"/>
      <c r="B167" s="90"/>
      <c r="C167" s="90"/>
      <c r="D167" s="90"/>
      <c r="E167" s="90"/>
      <c r="F167" s="90"/>
      <c r="G167" s="81"/>
      <c r="H167" s="91"/>
      <c r="I167" s="94"/>
      <c r="J167" s="90"/>
      <c r="K167" s="90"/>
      <c r="L167" s="90"/>
      <c r="M167" s="90"/>
      <c r="N167" s="90"/>
      <c r="O167" s="91"/>
      <c r="P167" s="90"/>
      <c r="Q167" s="90"/>
      <c r="R167" s="90"/>
      <c r="S167" s="90"/>
      <c r="T167" s="90"/>
      <c r="U167" s="90"/>
      <c r="V167" s="90"/>
      <c r="W167" s="69"/>
      <c r="X167" s="7"/>
    </row>
    <row r="168" spans="1:46" ht="14">
      <c r="A168" s="86"/>
      <c r="B168" s="95"/>
      <c r="C168" s="95"/>
      <c r="D168" s="95"/>
      <c r="E168" s="95"/>
      <c r="F168" s="95"/>
      <c r="G168" s="95"/>
      <c r="H168" s="96"/>
      <c r="I168" s="97"/>
      <c r="J168" s="95"/>
      <c r="K168" s="95"/>
      <c r="L168" s="95"/>
      <c r="M168" s="95"/>
      <c r="N168" s="95"/>
      <c r="O168" s="96"/>
      <c r="P168" s="95"/>
      <c r="Q168" s="95"/>
      <c r="R168" s="95"/>
      <c r="S168" s="95"/>
      <c r="T168" s="95"/>
      <c r="U168" s="95"/>
      <c r="V168" s="95"/>
      <c r="W168" s="68"/>
    </row>
    <row r="169" spans="1:46">
      <c r="A169" s="59"/>
      <c r="B169" s="59"/>
      <c r="C169" s="59"/>
      <c r="D169" s="59"/>
      <c r="E169" s="59"/>
      <c r="F169" s="59"/>
      <c r="G169" s="59"/>
      <c r="H169" s="59"/>
      <c r="I169" s="59"/>
    </row>
    <row r="170" spans="1:46">
      <c r="A170" s="59"/>
      <c r="B170" s="59"/>
      <c r="C170" s="59"/>
      <c r="D170" s="59"/>
      <c r="E170" s="59"/>
      <c r="F170" s="59"/>
      <c r="G170" s="59"/>
      <c r="H170" s="59"/>
      <c r="I170" s="59"/>
    </row>
    <row r="171" spans="1:46">
      <c r="A171" s="70" t="s">
        <v>205</v>
      </c>
      <c r="B171" s="71"/>
      <c r="C171" s="71"/>
      <c r="D171" s="71"/>
      <c r="E171" s="71"/>
      <c r="F171" s="71"/>
      <c r="G171" s="71"/>
      <c r="H171" s="71"/>
      <c r="I171" s="71"/>
      <c r="J171" s="71"/>
      <c r="K171" s="71"/>
      <c r="L171" s="71"/>
      <c r="M171" s="71"/>
      <c r="N171" s="71"/>
      <c r="O171" s="71"/>
      <c r="P171" s="71"/>
      <c r="Q171" s="71"/>
      <c r="R171" s="71"/>
      <c r="S171" s="71"/>
      <c r="T171" s="71"/>
      <c r="U171" s="71"/>
      <c r="V171" s="71"/>
    </row>
    <row r="172" spans="1:46">
      <c r="A172" s="72"/>
      <c r="B172" s="275" t="s">
        <v>182</v>
      </c>
      <c r="C172" s="275"/>
      <c r="D172" s="275"/>
      <c r="E172" s="275"/>
      <c r="F172" s="275"/>
      <c r="G172" s="275"/>
      <c r="H172" s="276"/>
      <c r="I172" s="277" t="s">
        <v>183</v>
      </c>
      <c r="J172" s="275"/>
      <c r="K172" s="275"/>
      <c r="L172" s="275"/>
      <c r="M172" s="275"/>
      <c r="N172" s="275"/>
      <c r="O172" s="276"/>
      <c r="P172" s="278" t="s">
        <v>184</v>
      </c>
      <c r="Q172" s="279"/>
      <c r="R172" s="279"/>
      <c r="S172" s="279"/>
      <c r="T172" s="279"/>
      <c r="U172" s="279"/>
      <c r="V172" s="280"/>
      <c r="Y172" s="72"/>
      <c r="Z172" s="275" t="s">
        <v>182</v>
      </c>
      <c r="AA172" s="275"/>
      <c r="AB172" s="275"/>
      <c r="AC172" s="275"/>
      <c r="AD172" s="275"/>
      <c r="AE172" s="275"/>
      <c r="AF172" s="276"/>
      <c r="AG172" s="277" t="s">
        <v>183</v>
      </c>
      <c r="AH172" s="275"/>
      <c r="AI172" s="275"/>
      <c r="AJ172" s="275"/>
      <c r="AK172" s="275"/>
      <c r="AL172" s="275"/>
      <c r="AM172" s="276"/>
      <c r="AN172" s="278" t="s">
        <v>184</v>
      </c>
      <c r="AO172" s="279"/>
      <c r="AP172" s="279"/>
      <c r="AQ172" s="279"/>
      <c r="AR172" s="279"/>
      <c r="AS172" s="279"/>
      <c r="AT172" s="280"/>
    </row>
    <row r="173" spans="1:46" ht="30">
      <c r="A173" s="73" t="s">
        <v>7</v>
      </c>
      <c r="B173" s="102" t="s">
        <v>40</v>
      </c>
      <c r="C173" s="102" t="s">
        <v>42</v>
      </c>
      <c r="D173" s="102" t="s">
        <v>13</v>
      </c>
      <c r="E173" s="102" t="s">
        <v>41</v>
      </c>
      <c r="F173" s="102" t="s">
        <v>185</v>
      </c>
      <c r="G173" s="102" t="s">
        <v>45</v>
      </c>
      <c r="H173" s="103" t="s">
        <v>46</v>
      </c>
      <c r="I173" s="105" t="s">
        <v>43</v>
      </c>
      <c r="J173" s="106" t="s">
        <v>187</v>
      </c>
      <c r="K173" s="106" t="s">
        <v>186</v>
      </c>
      <c r="L173" s="106" t="s">
        <v>188</v>
      </c>
      <c r="M173" s="106" t="s">
        <v>189</v>
      </c>
      <c r="N173" s="106" t="s">
        <v>44</v>
      </c>
      <c r="O173" s="107" t="s">
        <v>47</v>
      </c>
      <c r="P173" s="77" t="s">
        <v>43</v>
      </c>
      <c r="Q173" s="77" t="s">
        <v>187</v>
      </c>
      <c r="R173" s="77" t="s">
        <v>186</v>
      </c>
      <c r="S173" s="77" t="s">
        <v>188</v>
      </c>
      <c r="T173" s="77" t="s">
        <v>189</v>
      </c>
      <c r="U173" s="77" t="s">
        <v>44</v>
      </c>
      <c r="V173" s="79" t="s">
        <v>11</v>
      </c>
      <c r="Y173" s="104" t="s">
        <v>7</v>
      </c>
      <c r="Z173" s="74" t="s">
        <v>40</v>
      </c>
      <c r="AA173" s="74" t="s">
        <v>42</v>
      </c>
      <c r="AB173" s="74" t="s">
        <v>13</v>
      </c>
      <c r="AC173" s="74" t="s">
        <v>41</v>
      </c>
      <c r="AD173" s="74" t="s">
        <v>185</v>
      </c>
      <c r="AE173" s="74" t="s">
        <v>45</v>
      </c>
      <c r="AF173" s="75" t="s">
        <v>46</v>
      </c>
      <c r="AG173" s="76" t="s">
        <v>43</v>
      </c>
      <c r="AH173" s="77" t="s">
        <v>187</v>
      </c>
      <c r="AI173" s="77" t="s">
        <v>186</v>
      </c>
      <c r="AJ173" s="77" t="s">
        <v>188</v>
      </c>
      <c r="AK173" s="77" t="s">
        <v>189</v>
      </c>
      <c r="AL173" s="77" t="s">
        <v>44</v>
      </c>
      <c r="AM173" s="78" t="s">
        <v>47</v>
      </c>
      <c r="AN173" s="77" t="s">
        <v>43</v>
      </c>
      <c r="AO173" s="77" t="s">
        <v>187</v>
      </c>
      <c r="AP173" s="77" t="s">
        <v>186</v>
      </c>
      <c r="AQ173" s="77" t="s">
        <v>188</v>
      </c>
      <c r="AR173" s="77" t="s">
        <v>189</v>
      </c>
      <c r="AS173" s="77" t="s">
        <v>44</v>
      </c>
      <c r="AT173" s="79" t="s">
        <v>11</v>
      </c>
    </row>
    <row r="174" spans="1:46" ht="14">
      <c r="A174" s="80">
        <v>2006</v>
      </c>
      <c r="B174" s="83">
        <f>'5.Stata-DNSP&amp;State'!Z98</f>
        <v>1</v>
      </c>
      <c r="C174" s="98">
        <f>'5.Stata-DNSP&amp;State'!AA98</f>
        <v>1</v>
      </c>
      <c r="D174" s="98">
        <f>'5.Stata-DNSP&amp;State'!AB98</f>
        <v>1</v>
      </c>
      <c r="E174" s="98">
        <f>'5.Stata-DNSP&amp;State'!AC98</f>
        <v>1</v>
      </c>
      <c r="F174" s="98">
        <f>'5.Stata-DNSP&amp;State'!AD98</f>
        <v>1</v>
      </c>
      <c r="G174" s="98"/>
      <c r="H174" s="98">
        <f>'5.Stata-DNSP&amp;State'!C98</f>
        <v>1</v>
      </c>
      <c r="I174" s="83">
        <f>'5.Stata-DNSP&amp;State'!AE98</f>
        <v>1</v>
      </c>
      <c r="J174" s="98">
        <f>'5.Stata-DNSP&amp;State'!AF98</f>
        <v>1</v>
      </c>
      <c r="K174" s="98">
        <f>'5.Stata-DNSP&amp;State'!AG98</f>
        <v>1</v>
      </c>
      <c r="L174" s="98">
        <f>'5.Stata-DNSP&amp;State'!AH98</f>
        <v>1</v>
      </c>
      <c r="M174" s="98">
        <f>'5.Stata-DNSP&amp;State'!AI98</f>
        <v>1</v>
      </c>
      <c r="N174" s="98">
        <f>'5.Stata-DNSP&amp;State'!AJ98</f>
        <v>1</v>
      </c>
      <c r="O174" s="99">
        <f>'5.Stata-DNSP&amp;State'!D98</f>
        <v>1</v>
      </c>
      <c r="P174" s="98">
        <f t="shared" ref="P174:P188" si="42">$H174/I174</f>
        <v>1</v>
      </c>
      <c r="Q174" s="81">
        <f t="shared" ref="Q174:Q188" si="43">$H174/J174</f>
        <v>1</v>
      </c>
      <c r="R174" s="81">
        <f t="shared" ref="R174:R188" si="44">$H174/K174</f>
        <v>1</v>
      </c>
      <c r="S174" s="81">
        <f t="shared" ref="S174:S188" si="45">$H174/L174</f>
        <v>1</v>
      </c>
      <c r="T174" s="81">
        <f t="shared" ref="T174:T188" si="46">$H174/M174</f>
        <v>1</v>
      </c>
      <c r="U174" s="81">
        <f t="shared" ref="U174:U188" si="47">$H174/N174</f>
        <v>1</v>
      </c>
      <c r="V174" s="81">
        <f>'Index Tables'!F151</f>
        <v>1</v>
      </c>
      <c r="Y174" s="80">
        <v>2006</v>
      </c>
      <c r="Z174" s="176">
        <f>B174-'Individ-I&amp;O Tables'!B174</f>
        <v>0</v>
      </c>
      <c r="AA174" s="176">
        <f>C174-'Individ-I&amp;O Tables'!C174</f>
        <v>0</v>
      </c>
      <c r="AB174" s="176">
        <f>D174-'Individ-I&amp;O Tables'!D174</f>
        <v>0</v>
      </c>
      <c r="AC174" s="176">
        <f>E174-'Individ-I&amp;O Tables'!E174</f>
        <v>0</v>
      </c>
      <c r="AD174" s="176">
        <f>F174-'Individ-I&amp;O Tables'!F174</f>
        <v>0</v>
      </c>
      <c r="AE174" s="176"/>
      <c r="AF174" s="176">
        <f>H174-'Individ-I&amp;O Tables'!H174</f>
        <v>0</v>
      </c>
      <c r="AG174" s="176">
        <f>I174-'Individ-I&amp;O Tables'!I174</f>
        <v>0</v>
      </c>
      <c r="AH174" s="176">
        <f>J174-'Individ-I&amp;O Tables'!J174</f>
        <v>0</v>
      </c>
      <c r="AI174" s="176">
        <f>K174-'Individ-I&amp;O Tables'!K174</f>
        <v>0</v>
      </c>
      <c r="AJ174" s="176">
        <f>L174-'Individ-I&amp;O Tables'!L174</f>
        <v>0</v>
      </c>
      <c r="AK174" s="176">
        <f>M174-'Individ-I&amp;O Tables'!M174</f>
        <v>0</v>
      </c>
      <c r="AL174" s="176">
        <f>N174-'Individ-I&amp;O Tables'!N174</f>
        <v>0</v>
      </c>
      <c r="AM174" s="176">
        <f>O174-'Individ-I&amp;O Tables'!P174</f>
        <v>0</v>
      </c>
      <c r="AN174" s="176">
        <f>P174-'Individ-I&amp;O Tables'!Q174</f>
        <v>0</v>
      </c>
      <c r="AO174" s="176">
        <f>Q174-'Individ-I&amp;O Tables'!R174</f>
        <v>0</v>
      </c>
      <c r="AP174" s="176">
        <f>R174-'Individ-I&amp;O Tables'!S174</f>
        <v>0</v>
      </c>
      <c r="AQ174" s="176">
        <f>S174-'Individ-I&amp;O Tables'!T174</f>
        <v>0</v>
      </c>
      <c r="AR174" s="176">
        <f>T174-'Individ-I&amp;O Tables'!U174</f>
        <v>0</v>
      </c>
      <c r="AS174" s="176">
        <f>U174-'Individ-I&amp;O Tables'!V174</f>
        <v>0</v>
      </c>
      <c r="AT174" s="176">
        <f>V174-'Individ-I&amp;O Tables'!W174</f>
        <v>0</v>
      </c>
    </row>
    <row r="175" spans="1:46" ht="14">
      <c r="A175" s="84">
        <v>2007</v>
      </c>
      <c r="B175" s="85">
        <f>'5.Stata-DNSP&amp;State'!Z99</f>
        <v>1.0007755756378174</v>
      </c>
      <c r="C175" s="81">
        <f>'5.Stata-DNSP&amp;State'!AA99</f>
        <v>1.0454586744308472</v>
      </c>
      <c r="D175" s="81">
        <f>'5.Stata-DNSP&amp;State'!AB99</f>
        <v>1.0077118873596191</v>
      </c>
      <c r="E175" s="81">
        <f>'5.Stata-DNSP&amp;State'!AC99</f>
        <v>0.94939136505126953</v>
      </c>
      <c r="F175" s="81">
        <f>'5.Stata-DNSP&amp;State'!AD99</f>
        <v>0.75425708293914795</v>
      </c>
      <c r="G175" s="81"/>
      <c r="H175" s="81">
        <f>'5.Stata-DNSP&amp;State'!C99</f>
        <v>1.0741462707519531</v>
      </c>
      <c r="I175" s="85">
        <f>'5.Stata-DNSP&amp;State'!AE99</f>
        <v>1.2009956836700439</v>
      </c>
      <c r="J175" s="81">
        <f>'5.Stata-DNSP&amp;State'!AF99</f>
        <v>1.0438896417617798</v>
      </c>
      <c r="K175" s="81">
        <f>'5.Stata-DNSP&amp;State'!AG99</f>
        <v>1.0790696144104004</v>
      </c>
      <c r="L175" s="81">
        <f>'5.Stata-DNSP&amp;State'!AH99</f>
        <v>1</v>
      </c>
      <c r="M175" s="81">
        <f>'5.Stata-DNSP&amp;State'!AI99</f>
        <v>1.2029260396957397</v>
      </c>
      <c r="N175" s="81">
        <f>'5.Stata-DNSP&amp;State'!AJ99</f>
        <v>1.0728527307510376</v>
      </c>
      <c r="O175" s="82">
        <f>'5.Stata-DNSP&amp;State'!D99</f>
        <v>1.1297082901000977</v>
      </c>
      <c r="P175" s="81">
        <f t="shared" si="42"/>
        <v>0.89437979283117819</v>
      </c>
      <c r="Q175" s="81">
        <f t="shared" si="43"/>
        <v>1.0289845092620222</v>
      </c>
      <c r="R175" s="81">
        <f t="shared" si="44"/>
        <v>0.99543741794533125</v>
      </c>
      <c r="S175" s="81">
        <f t="shared" si="45"/>
        <v>1.0741462707519531</v>
      </c>
      <c r="T175" s="81">
        <f t="shared" si="46"/>
        <v>0.8929445662541653</v>
      </c>
      <c r="U175" s="81">
        <f t="shared" si="47"/>
        <v>1.0012057013640725</v>
      </c>
      <c r="V175" s="81">
        <f>'Index Tables'!F152</f>
        <v>0.99495900000000004</v>
      </c>
      <c r="Y175" s="84">
        <v>2007</v>
      </c>
      <c r="Z175" s="63">
        <f>B175-'Individ-I&amp;O Tables'!B175</f>
        <v>-4.2436218272712267E-7</v>
      </c>
      <c r="AA175" s="63">
        <f>C175-'Individ-I&amp;O Tables'!C175</f>
        <v>-3.25569152748173E-7</v>
      </c>
      <c r="AB175" s="63">
        <f>D175-'Individ-I&amp;O Tables'!D175</f>
        <v>-1.1264038080049943E-7</v>
      </c>
      <c r="AC175" s="63">
        <f>E175-'Individ-I&amp;O Tables'!E175</f>
        <v>-3.4948730465167444E-8</v>
      </c>
      <c r="AD175" s="63">
        <f>F175-'Individ-I&amp;O Tables'!F175</f>
        <v>-1.7060852064432197E-8</v>
      </c>
      <c r="AE175" s="63"/>
      <c r="AF175" s="63">
        <f>H175-'Individ-I&amp;O Tables'!H175</f>
        <v>2.7075195307979527E-7</v>
      </c>
      <c r="AG175" s="63">
        <f>I175-'Individ-I&amp;O Tables'!I175</f>
        <v>-3.163299560071664E-7</v>
      </c>
      <c r="AH175" s="63">
        <f>J175-'Individ-I&amp;O Tables'!J175</f>
        <v>-3.5823822019942497E-7</v>
      </c>
      <c r="AI175" s="63">
        <f>K175-'Individ-I&amp;O Tables'!K175</f>
        <v>-3.8558959958301386E-7</v>
      </c>
      <c r="AJ175" s="63">
        <f>L175-'Individ-I&amp;O Tables'!L175</f>
        <v>0</v>
      </c>
      <c r="AK175" s="63">
        <f>M175-'Individ-I&amp;O Tables'!M175</f>
        <v>3.9695739806333563E-8</v>
      </c>
      <c r="AL175" s="63">
        <f>N175-'Individ-I&amp;O Tables'!N175</f>
        <v>-2.6924896245894558E-7</v>
      </c>
      <c r="AM175" s="63">
        <f>O175-'Individ-I&amp;O Tables'!P175</f>
        <v>2.9010009772179046E-7</v>
      </c>
      <c r="AN175" s="63">
        <f>P175-'Individ-I&amp;O Tables'!Q175</f>
        <v>-7.1688217584409131E-9</v>
      </c>
      <c r="AO175" s="63">
        <f>Q175-'Individ-I&amp;O Tables'!R175</f>
        <v>-4.9073797780962991E-7</v>
      </c>
      <c r="AP175" s="63">
        <f>R175-'Individ-I&amp;O Tables'!S175</f>
        <v>-1.8205466878473686E-7</v>
      </c>
      <c r="AQ175" s="63">
        <f>S175-'Individ-I&amp;O Tables'!T175</f>
        <v>2.7075195307979527E-7</v>
      </c>
      <c r="AR175" s="63">
        <f>T175-'Individ-I&amp;O Tables'!U175</f>
        <v>-1.3374583474057289E-7</v>
      </c>
      <c r="AS175" s="63">
        <f>U175-'Individ-I&amp;O Tables'!V175</f>
        <v>-2.9863592754253432E-7</v>
      </c>
      <c r="AT175" s="63">
        <f>V175-'Individ-I&amp;O Tables'!W175</f>
        <v>0</v>
      </c>
    </row>
    <row r="176" spans="1:46" ht="14">
      <c r="A176" s="84">
        <v>2008</v>
      </c>
      <c r="B176" s="85">
        <f>'5.Stata-DNSP&amp;State'!Z100</f>
        <v>1.0060226917266846</v>
      </c>
      <c r="C176" s="81">
        <f>'5.Stata-DNSP&amp;State'!AA100</f>
        <v>1.0454586744308472</v>
      </c>
      <c r="D176" s="81">
        <f>'5.Stata-DNSP&amp;State'!AB100</f>
        <v>1.0198203325271606</v>
      </c>
      <c r="E176" s="81">
        <f>'5.Stata-DNSP&amp;State'!AC100</f>
        <v>0.93123561143875122</v>
      </c>
      <c r="F176" s="81">
        <f>'5.Stata-DNSP&amp;State'!AD100</f>
        <v>0.74992847442626953</v>
      </c>
      <c r="G176" s="81"/>
      <c r="H176" s="81">
        <f>'5.Stata-DNSP&amp;State'!C100</f>
        <v>1.0688356161117554</v>
      </c>
      <c r="I176" s="85">
        <f>'5.Stata-DNSP&amp;State'!AE100</f>
        <v>1.4118872880935669</v>
      </c>
      <c r="J176" s="81">
        <f>'5.Stata-DNSP&amp;State'!AF100</f>
        <v>1.0698059797286987</v>
      </c>
      <c r="K176" s="81">
        <f>'5.Stata-DNSP&amp;State'!AG100</f>
        <v>1.1477373838424683</v>
      </c>
      <c r="L176" s="81">
        <f>'5.Stata-DNSP&amp;State'!AH100</f>
        <v>0.4357592761516571</v>
      </c>
      <c r="M176" s="81">
        <f>'5.Stata-DNSP&amp;State'!AI100</f>
        <v>0.87312620878219604</v>
      </c>
      <c r="N176" s="81">
        <f>'5.Stata-DNSP&amp;State'!AJ100</f>
        <v>1.137216329574585</v>
      </c>
      <c r="O176" s="82">
        <f>'5.Stata-DNSP&amp;State'!D100</f>
        <v>1.2293752431869507</v>
      </c>
      <c r="P176" s="81">
        <f t="shared" si="42"/>
        <v>0.7570261628709577</v>
      </c>
      <c r="Q176" s="81">
        <f t="shared" si="43"/>
        <v>0.99909295364268813</v>
      </c>
      <c r="R176" s="81">
        <f t="shared" si="44"/>
        <v>0.93125451096960832</v>
      </c>
      <c r="S176" s="81">
        <f t="shared" si="45"/>
        <v>2.4528120790703927</v>
      </c>
      <c r="T176" s="81">
        <f t="shared" si="46"/>
        <v>1.2241479013698691</v>
      </c>
      <c r="U176" s="81">
        <f t="shared" si="47"/>
        <v>0.93987009183344228</v>
      </c>
      <c r="V176" s="81">
        <f>'Index Tables'!F153</f>
        <v>0.96148549999999999</v>
      </c>
      <c r="Y176" s="84">
        <v>2008</v>
      </c>
      <c r="Z176" s="63">
        <f>B176-'Individ-I&amp;O Tables'!B176</f>
        <v>-3.0827331531924074E-7</v>
      </c>
      <c r="AA176" s="63">
        <f>C176-'Individ-I&amp;O Tables'!C176</f>
        <v>-3.25569152748173E-7</v>
      </c>
      <c r="AB176" s="63">
        <f>D176-'Individ-I&amp;O Tables'!D176</f>
        <v>3.3252716069576138E-7</v>
      </c>
      <c r="AC176" s="63">
        <f>E176-'Individ-I&amp;O Tables'!E176</f>
        <v>1.1438751168491024E-8</v>
      </c>
      <c r="AD176" s="63">
        <f>F176-'Individ-I&amp;O Tables'!F176</f>
        <v>-2.5573730466632583E-8</v>
      </c>
      <c r="AE176" s="63"/>
      <c r="AF176" s="63">
        <f>H176-'Individ-I&amp;O Tables'!H176</f>
        <v>-3.8388824452617598E-7</v>
      </c>
      <c r="AG176" s="63">
        <f>I176-'Individ-I&amp;O Tables'!I176</f>
        <v>2.8809356700243427E-7</v>
      </c>
      <c r="AH176" s="63">
        <f>J176-'Individ-I&amp;O Tables'!J176</f>
        <v>-2.0271301304219946E-8</v>
      </c>
      <c r="AI176" s="63">
        <f>K176-'Individ-I&amp;O Tables'!K176</f>
        <v>3.8384246825451385E-7</v>
      </c>
      <c r="AJ176" s="63">
        <f>L176-'Individ-I&amp;O Tables'!L176</f>
        <v>-2.3848342911581E-8</v>
      </c>
      <c r="AK176" s="63">
        <f>M176-'Individ-I&amp;O Tables'!M176</f>
        <v>8.7821960814693512E-9</v>
      </c>
      <c r="AL176" s="63">
        <f>N176-'Individ-I&amp;O Tables'!N176</f>
        <v>3.2957458495630476E-7</v>
      </c>
      <c r="AM176" s="63">
        <f>O176-'Individ-I&amp;O Tables'!P176</f>
        <v>2.4318695057701234E-7</v>
      </c>
      <c r="AN176" s="63">
        <f>P176-'Individ-I&amp;O Tables'!Q176</f>
        <v>-2.371290422908956E-7</v>
      </c>
      <c r="AO176" s="63">
        <f>Q176-'Individ-I&amp;O Tables'!R176</f>
        <v>-2.4635731188382692E-7</v>
      </c>
      <c r="AP176" s="63">
        <f>R176-'Individ-I&amp;O Tables'!S176</f>
        <v>-1.8903039167295077E-7</v>
      </c>
      <c r="AQ176" s="63">
        <f>S176-'Individ-I&amp;O Tables'!T176</f>
        <v>-9.2092960723988426E-7</v>
      </c>
      <c r="AR176" s="63">
        <f>T176-'Individ-I&amp;O Tables'!U176</f>
        <v>-9.8630130951349315E-8</v>
      </c>
      <c r="AS176" s="63">
        <f>U176-'Individ-I&amp;O Tables'!V176</f>
        <v>-3.0816655771648271E-7</v>
      </c>
      <c r="AT176" s="63">
        <f>V176-'Individ-I&amp;O Tables'!W176</f>
        <v>0</v>
      </c>
    </row>
    <row r="177" spans="1:46" ht="14">
      <c r="A177" s="84">
        <v>2009</v>
      </c>
      <c r="B177" s="85">
        <f>'5.Stata-DNSP&amp;State'!Z101</f>
        <v>1.0130876302719116</v>
      </c>
      <c r="C177" s="81">
        <f>'5.Stata-DNSP&amp;State'!AA101</f>
        <v>1.0466079711914062</v>
      </c>
      <c r="D177" s="81">
        <f>'5.Stata-DNSP&amp;State'!AB101</f>
        <v>1.0282218456268311</v>
      </c>
      <c r="E177" s="81">
        <f>'5.Stata-DNSP&amp;State'!AC101</f>
        <v>0.94086223840713501</v>
      </c>
      <c r="F177" s="81">
        <f>'5.Stata-DNSP&amp;State'!AD101</f>
        <v>0.90358883142471313</v>
      </c>
      <c r="G177" s="81"/>
      <c r="H177" s="81">
        <f>'5.Stata-DNSP&amp;State'!C101</f>
        <v>1.0310659408569336</v>
      </c>
      <c r="I177" s="85">
        <f>'5.Stata-DNSP&amp;State'!AE101</f>
        <v>1.3206672668457031</v>
      </c>
      <c r="J177" s="81">
        <f>'5.Stata-DNSP&amp;State'!AF101</f>
        <v>1.1392503976821899</v>
      </c>
      <c r="K177" s="81">
        <f>'5.Stata-DNSP&amp;State'!AG101</f>
        <v>1.216667652130127</v>
      </c>
      <c r="L177" s="81">
        <f>'5.Stata-DNSP&amp;State'!AH101</f>
        <v>0.60572832822799683</v>
      </c>
      <c r="M177" s="81">
        <f>'5.Stata-DNSP&amp;State'!AI101</f>
        <v>0.98388808965682983</v>
      </c>
      <c r="N177" s="81">
        <f>'5.Stata-DNSP&amp;State'!AJ101</f>
        <v>1.1753041744232178</v>
      </c>
      <c r="O177" s="82">
        <f>'5.Stata-DNSP&amp;State'!D101</f>
        <v>1.2307064533233643</v>
      </c>
      <c r="P177" s="81">
        <f t="shared" si="42"/>
        <v>0.78071590531621438</v>
      </c>
      <c r="Q177" s="81">
        <f t="shared" si="43"/>
        <v>0.90503891238891987</v>
      </c>
      <c r="R177" s="81">
        <f t="shared" si="44"/>
        <v>0.84745077182890161</v>
      </c>
      <c r="S177" s="81">
        <f t="shared" si="45"/>
        <v>1.7021920435407458</v>
      </c>
      <c r="T177" s="81">
        <f t="shared" si="46"/>
        <v>1.0479504241346786</v>
      </c>
      <c r="U177" s="81">
        <f t="shared" si="47"/>
        <v>0.8772758263731435</v>
      </c>
      <c r="V177" s="81">
        <f>'Index Tables'!F154</f>
        <v>0.88089629999999997</v>
      </c>
      <c r="Y177" s="84">
        <v>2009</v>
      </c>
      <c r="Z177" s="63">
        <f>B177-'Individ-I&amp;O Tables'!B177</f>
        <v>-3.6972808836743809E-7</v>
      </c>
      <c r="AA177" s="63">
        <f>C177-'Individ-I&amp;O Tables'!C177</f>
        <v>-2.8808593732776444E-8</v>
      </c>
      <c r="AB177" s="63">
        <f>D177-'Individ-I&amp;O Tables'!D177</f>
        <v>-1.5437316891464548E-7</v>
      </c>
      <c r="AC177" s="63">
        <f>E177-'Individ-I&amp;O Tables'!E177</f>
        <v>3.8407135027895833E-8</v>
      </c>
      <c r="AD177" s="63">
        <f>F177-'Individ-I&amp;O Tables'!F177</f>
        <v>3.1424713164973639E-8</v>
      </c>
      <c r="AE177" s="63"/>
      <c r="AF177" s="63">
        <f>H177-'Individ-I&amp;O Tables'!H177</f>
        <v>-5.9143066444278247E-8</v>
      </c>
      <c r="AG177" s="63">
        <f>I177-'Individ-I&amp;O Tables'!I177</f>
        <v>2.668457030896576E-7</v>
      </c>
      <c r="AH177" s="63">
        <f>J177-'Individ-I&amp;O Tables'!J177</f>
        <v>3.9768218984548298E-7</v>
      </c>
      <c r="AI177" s="63">
        <f>K177-'Individ-I&amp;O Tables'!K177</f>
        <v>-3.4786987312962481E-7</v>
      </c>
      <c r="AJ177" s="63">
        <f>L177-'Individ-I&amp;O Tables'!L177</f>
        <v>2.822799682888899E-8</v>
      </c>
      <c r="AK177" s="63">
        <f>M177-'Individ-I&amp;O Tables'!M177</f>
        <v>8.9656829849182884E-8</v>
      </c>
      <c r="AL177" s="63">
        <f>N177-'Individ-I&amp;O Tables'!N177</f>
        <v>1.7442321786909076E-7</v>
      </c>
      <c r="AM177" s="63">
        <f>O177-'Individ-I&amp;O Tables'!P177</f>
        <v>-5.4667663573759739E-7</v>
      </c>
      <c r="AN177" s="63">
        <f>P177-'Individ-I&amp;O Tables'!Q177</f>
        <v>-9.4683785589744218E-8</v>
      </c>
      <c r="AO177" s="63">
        <f>Q177-'Individ-I&amp;O Tables'!R177</f>
        <v>-8.7611080168414901E-8</v>
      </c>
      <c r="AP177" s="63">
        <f>R177-'Individ-I&amp;O Tables'!S177</f>
        <v>-2.8171098342966161E-8</v>
      </c>
      <c r="AQ177" s="63">
        <f>S177-'Individ-I&amp;O Tables'!T177</f>
        <v>4.3540745897630018E-8</v>
      </c>
      <c r="AR177" s="63">
        <f>T177-'Individ-I&amp;O Tables'!U177</f>
        <v>-5.7586532142828162E-7</v>
      </c>
      <c r="AS177" s="63">
        <f>U177-'Individ-I&amp;O Tables'!V177</f>
        <v>-1.7362685644783937E-7</v>
      </c>
      <c r="AT177" s="63">
        <f>V177-'Individ-I&amp;O Tables'!W177</f>
        <v>0</v>
      </c>
    </row>
    <row r="178" spans="1:46" ht="14">
      <c r="A178" s="84">
        <v>2010</v>
      </c>
      <c r="B178" s="85">
        <f>'5.Stata-DNSP&amp;State'!Z102</f>
        <v>1.0115906000137329</v>
      </c>
      <c r="C178" s="81">
        <f>'5.Stata-DNSP&amp;State'!AA102</f>
        <v>1.0469638109207153</v>
      </c>
      <c r="D178" s="81">
        <f>'5.Stata-DNSP&amp;State'!AB102</f>
        <v>1.0327736139297485</v>
      </c>
      <c r="E178" s="81">
        <f>'5.Stata-DNSP&amp;State'!AC102</f>
        <v>0.94529217481613159</v>
      </c>
      <c r="F178" s="81">
        <f>'5.Stata-DNSP&amp;State'!AD102</f>
        <v>0.683299720287323</v>
      </c>
      <c r="G178" s="81"/>
      <c r="H178" s="81">
        <f>'5.Stata-DNSP&amp;State'!C102</f>
        <v>1.0986747741699219</v>
      </c>
      <c r="I178" s="85">
        <f>'5.Stata-DNSP&amp;State'!AE102</f>
        <v>1.4150967597961426</v>
      </c>
      <c r="J178" s="81">
        <f>'5.Stata-DNSP&amp;State'!AF102</f>
        <v>1.2270488739013672</v>
      </c>
      <c r="K178" s="81">
        <f>'5.Stata-DNSP&amp;State'!AG102</f>
        <v>1.2740743160247803</v>
      </c>
      <c r="L178" s="81">
        <f>'5.Stata-DNSP&amp;State'!AH102</f>
        <v>0.62067002058029175</v>
      </c>
      <c r="M178" s="81">
        <f>'5.Stata-DNSP&amp;State'!AI102</f>
        <v>1.0897958278656006</v>
      </c>
      <c r="N178" s="81">
        <f>'5.Stata-DNSP&amp;State'!AJ102</f>
        <v>1.2418686151504517</v>
      </c>
      <c r="O178" s="82">
        <f>'5.Stata-DNSP&amp;State'!D102</f>
        <v>1.3056341409683228</v>
      </c>
      <c r="P178" s="81">
        <f t="shared" si="42"/>
        <v>0.77639551257837369</v>
      </c>
      <c r="Q178" s="81">
        <f t="shared" si="43"/>
        <v>0.89537979907574217</v>
      </c>
      <c r="R178" s="81">
        <f t="shared" si="44"/>
        <v>0.86233178108313191</v>
      </c>
      <c r="S178" s="81">
        <f t="shared" si="45"/>
        <v>1.7701431320022876</v>
      </c>
      <c r="T178" s="81">
        <f t="shared" si="46"/>
        <v>1.0081473484090235</v>
      </c>
      <c r="U178" s="81">
        <f t="shared" si="47"/>
        <v>0.88469485480701837</v>
      </c>
      <c r="V178" s="81">
        <f>'Index Tables'!F155</f>
        <v>0.88677969999999995</v>
      </c>
      <c r="Y178" s="84">
        <v>2010</v>
      </c>
      <c r="Z178" s="63">
        <f>B178-'Individ-I&amp;O Tables'!B178</f>
        <v>-3.9998626699677686E-7</v>
      </c>
      <c r="AA178" s="63">
        <f>C178-'Individ-I&amp;O Tables'!C178</f>
        <v>-1.8907928467370994E-7</v>
      </c>
      <c r="AB178" s="63">
        <f>D178-'Individ-I&amp;O Tables'!D178</f>
        <v>-3.860702515456893E-7</v>
      </c>
      <c r="AC178" s="63">
        <f>E178-'Individ-I&amp;O Tables'!E178</f>
        <v>-2.5183868435085799E-8</v>
      </c>
      <c r="AD178" s="63">
        <f>F178-'Individ-I&amp;O Tables'!F178</f>
        <v>2.0287323043710614E-8</v>
      </c>
      <c r="AE178" s="63"/>
      <c r="AF178" s="63">
        <f>H178-'Individ-I&amp;O Tables'!H178</f>
        <v>-2.258300781932121E-7</v>
      </c>
      <c r="AG178" s="63">
        <f>I178-'Individ-I&amp;O Tables'!I178</f>
        <v>-2.4020385747114403E-7</v>
      </c>
      <c r="AH178" s="63">
        <f>J178-'Individ-I&amp;O Tables'!J178</f>
        <v>-1.2609863286883183E-7</v>
      </c>
      <c r="AI178" s="63">
        <f>K178-'Individ-I&amp;O Tables'!K178</f>
        <v>3.1602478034464809E-7</v>
      </c>
      <c r="AJ178" s="63">
        <f>L178-'Individ-I&amp;O Tables'!L178</f>
        <v>2.0580291693050867E-8</v>
      </c>
      <c r="AK178" s="63">
        <f>M178-'Individ-I&amp;O Tables'!M178</f>
        <v>-1.7213439940100272E-7</v>
      </c>
      <c r="AL178" s="63">
        <f>N178-'Individ-I&amp;O Tables'!N178</f>
        <v>-3.8484954822948225E-7</v>
      </c>
      <c r="AM178" s="63">
        <f>O178-'Individ-I&amp;O Tables'!P178</f>
        <v>1.4096832279264504E-7</v>
      </c>
      <c r="AN178" s="63">
        <f>P178-'Individ-I&amp;O Tables'!Q178</f>
        <v>-8.7421626271400044E-8</v>
      </c>
      <c r="AO178" s="63">
        <f>Q178-'Individ-I&amp;O Tables'!R178</f>
        <v>-1.009242578398073E-7</v>
      </c>
      <c r="AP178" s="63">
        <f>R178-'Individ-I&amp;O Tables'!S178</f>
        <v>-1.8916868071983117E-8</v>
      </c>
      <c r="AQ178" s="63">
        <f>S178-'Individ-I&amp;O Tables'!T178</f>
        <v>1.3200228754506327E-7</v>
      </c>
      <c r="AR178" s="63">
        <f>T178-'Individ-I&amp;O Tables'!U178</f>
        <v>-6.515909765081318E-7</v>
      </c>
      <c r="AS178" s="63">
        <f>U178-'Individ-I&amp;O Tables'!V178</f>
        <v>-2.4519298158498515E-7</v>
      </c>
      <c r="AT178" s="63">
        <f>V178-'Individ-I&amp;O Tables'!W178</f>
        <v>0</v>
      </c>
    </row>
    <row r="179" spans="1:46" ht="14">
      <c r="A179" s="84">
        <v>2011</v>
      </c>
      <c r="B179" s="85">
        <f>'5.Stata-DNSP&amp;State'!Z103</f>
        <v>0.99819916486740112</v>
      </c>
      <c r="C179" s="81">
        <f>'5.Stata-DNSP&amp;State'!AA103</f>
        <v>1.0469638109207153</v>
      </c>
      <c r="D179" s="81">
        <f>'5.Stata-DNSP&amp;State'!AB103</f>
        <v>1.0442900657653809</v>
      </c>
      <c r="E179" s="81">
        <f>'5.Stata-DNSP&amp;State'!AC103</f>
        <v>0.95510423183441162</v>
      </c>
      <c r="F179" s="81">
        <f>'5.Stata-DNSP&amp;State'!AD103</f>
        <v>0.78233850002288818</v>
      </c>
      <c r="G179" s="81"/>
      <c r="H179" s="81">
        <f>'5.Stata-DNSP&amp;State'!C103</f>
        <v>1.0767154693603516</v>
      </c>
      <c r="I179" s="85">
        <f>'5.Stata-DNSP&amp;State'!AE103</f>
        <v>1.411920428276062</v>
      </c>
      <c r="J179" s="81">
        <f>'5.Stata-DNSP&amp;State'!AF103</f>
        <v>1.2850855588912964</v>
      </c>
      <c r="K179" s="81">
        <f>'5.Stata-DNSP&amp;State'!AG103</f>
        <v>1.3412120342254639</v>
      </c>
      <c r="L179" s="81">
        <f>'5.Stata-DNSP&amp;State'!AH103</f>
        <v>0.74050140380859375</v>
      </c>
      <c r="M179" s="81">
        <f>'5.Stata-DNSP&amp;State'!AI103</f>
        <v>1.2520425319671631</v>
      </c>
      <c r="N179" s="81">
        <f>'5.Stata-DNSP&amp;State'!AJ103</f>
        <v>1.256395697593689</v>
      </c>
      <c r="O179" s="82">
        <f>'5.Stata-DNSP&amp;State'!D103</f>
        <v>1.332600474357605</v>
      </c>
      <c r="P179" s="81">
        <f t="shared" si="42"/>
        <v>0.76258934129525158</v>
      </c>
      <c r="Q179" s="81">
        <f t="shared" si="43"/>
        <v>0.83785508436440959</v>
      </c>
      <c r="R179" s="81">
        <f t="shared" si="44"/>
        <v>0.80279287829544688</v>
      </c>
      <c r="S179" s="81">
        <f t="shared" si="45"/>
        <v>1.4540356896320794</v>
      </c>
      <c r="T179" s="81">
        <f t="shared" si="46"/>
        <v>0.85996716714459842</v>
      </c>
      <c r="U179" s="81">
        <f t="shared" si="47"/>
        <v>0.85698754892469797</v>
      </c>
      <c r="V179" s="81">
        <f>'Index Tables'!F156</f>
        <v>0.83888289999999999</v>
      </c>
      <c r="Y179" s="84">
        <v>2011</v>
      </c>
      <c r="Z179" s="63">
        <f>B179-'Individ-I&amp;O Tables'!B179</f>
        <v>6.4867401117219003E-8</v>
      </c>
      <c r="AA179" s="63">
        <f>C179-'Individ-I&amp;O Tables'!C179</f>
        <v>-1.8907928467370994E-7</v>
      </c>
      <c r="AB179" s="63">
        <f>D179-'Individ-I&amp;O Tables'!D179</f>
        <v>6.5765380918847427E-8</v>
      </c>
      <c r="AC179" s="63">
        <f>E179-'Individ-I&amp;O Tables'!E179</f>
        <v>3.1834411662323703E-8</v>
      </c>
      <c r="AD179" s="63">
        <f>F179-'Individ-I&amp;O Tables'!F179</f>
        <v>2.2888135831067302E-11</v>
      </c>
      <c r="AE179" s="63"/>
      <c r="AF179" s="63">
        <f>H179-'Individ-I&amp;O Tables'!H179</f>
        <v>-5.306396484439091E-7</v>
      </c>
      <c r="AG179" s="63">
        <f>I179-'Individ-I&amp;O Tables'!I179</f>
        <v>4.2827606194784096E-7</v>
      </c>
      <c r="AH179" s="63">
        <f>J179-'Individ-I&amp;O Tables'!J179</f>
        <v>-4.4110870356384169E-7</v>
      </c>
      <c r="AI179" s="63">
        <f>K179-'Individ-I&amp;O Tables'!K179</f>
        <v>3.4225463796389022E-8</v>
      </c>
      <c r="AJ179" s="63">
        <f>L179-'Individ-I&amp;O Tables'!L179</f>
        <v>3.8085937736909159E-9</v>
      </c>
      <c r="AK179" s="63">
        <f>M179-'Individ-I&amp;O Tables'!M179</f>
        <v>-4.680328369310871E-7</v>
      </c>
      <c r="AL179" s="63">
        <f>N179-'Individ-I&amp;O Tables'!N179</f>
        <v>-3.0240631110345362E-7</v>
      </c>
      <c r="AM179" s="63">
        <f>O179-'Individ-I&amp;O Tables'!P179</f>
        <v>-5.2564239494401477E-7</v>
      </c>
      <c r="AN179" s="63">
        <f>P179-'Individ-I&amp;O Tables'!Q179</f>
        <v>-5.8704748395754791E-8</v>
      </c>
      <c r="AO179" s="63">
        <f>Q179-'Individ-I&amp;O Tables'!R179</f>
        <v>-1.5635590377982567E-8</v>
      </c>
      <c r="AP179" s="63">
        <f>R179-'Individ-I&amp;O Tables'!S179</f>
        <v>7.8295446903631216E-8</v>
      </c>
      <c r="AQ179" s="63">
        <f>S179-'Individ-I&amp;O Tables'!T179</f>
        <v>-3.1036792069727426E-7</v>
      </c>
      <c r="AR179" s="63">
        <f>T179-'Individ-I&amp;O Tables'!U179</f>
        <v>-3.2855401621567637E-8</v>
      </c>
      <c r="AS179" s="63">
        <f>U179-'Individ-I&amp;O Tables'!V179</f>
        <v>-1.5107530204616637E-7</v>
      </c>
      <c r="AT179" s="63">
        <f>V179-'Individ-I&amp;O Tables'!W179</f>
        <v>0</v>
      </c>
    </row>
    <row r="180" spans="1:46" ht="14">
      <c r="A180" s="84">
        <v>2012</v>
      </c>
      <c r="B180" s="85">
        <f>'5.Stata-DNSP&amp;State'!Z104</f>
        <v>0.99067813158035278</v>
      </c>
      <c r="C180" s="81">
        <f>'5.Stata-DNSP&amp;State'!AA104</f>
        <v>1.0469638109207153</v>
      </c>
      <c r="D180" s="81">
        <f>'5.Stata-DNSP&amp;State'!AB104</f>
        <v>1.0492560863494873</v>
      </c>
      <c r="E180" s="81">
        <f>'5.Stata-DNSP&amp;State'!AC104</f>
        <v>0.95624178647994995</v>
      </c>
      <c r="F180" s="81">
        <f>'5.Stata-DNSP&amp;State'!AD104</f>
        <v>0.83905160427093506</v>
      </c>
      <c r="G180" s="81"/>
      <c r="H180" s="81">
        <f>'5.Stata-DNSP&amp;State'!C104</f>
        <v>1.0636286735534668</v>
      </c>
      <c r="I180" s="85">
        <f>'5.Stata-DNSP&amp;State'!AE104</f>
        <v>1.7468055486679077</v>
      </c>
      <c r="J180" s="81">
        <f>'5.Stata-DNSP&amp;State'!AF104</f>
        <v>1.3008427619934082</v>
      </c>
      <c r="K180" s="81">
        <f>'5.Stata-DNSP&amp;State'!AG104</f>
        <v>1.3813303709030151</v>
      </c>
      <c r="L180" s="81">
        <f>'5.Stata-DNSP&amp;State'!AH104</f>
        <v>0.92416352033615112</v>
      </c>
      <c r="M180" s="81">
        <f>'5.Stata-DNSP&amp;State'!AI104</f>
        <v>1.3685038089752197</v>
      </c>
      <c r="N180" s="81">
        <f>'5.Stata-DNSP&amp;State'!AJ104</f>
        <v>1.2782206535339355</v>
      </c>
      <c r="O180" s="82">
        <f>'5.Stata-DNSP&amp;State'!D104</f>
        <v>1.480986475944519</v>
      </c>
      <c r="P180" s="81">
        <f t="shared" si="42"/>
        <v>0.60889929870246684</v>
      </c>
      <c r="Q180" s="81">
        <f t="shared" si="43"/>
        <v>0.8176458405499869</v>
      </c>
      <c r="R180" s="81">
        <f t="shared" si="44"/>
        <v>0.7700031042234613</v>
      </c>
      <c r="S180" s="81">
        <f t="shared" si="45"/>
        <v>1.1509096065235158</v>
      </c>
      <c r="T180" s="81">
        <f t="shared" si="46"/>
        <v>0.77722010459725843</v>
      </c>
      <c r="U180" s="81">
        <f t="shared" si="47"/>
        <v>0.83211663855752938</v>
      </c>
      <c r="V180" s="81">
        <f>'Index Tables'!F157</f>
        <v>0.80754890000000001</v>
      </c>
      <c r="Y180" s="84">
        <v>2012</v>
      </c>
      <c r="Z180" s="63">
        <f>B180-'Individ-I&amp;O Tables'!B180</f>
        <v>3.1580352777282883E-8</v>
      </c>
      <c r="AA180" s="63">
        <f>C180-'Individ-I&amp;O Tables'!C180</f>
        <v>-1.8907928467370994E-7</v>
      </c>
      <c r="AB180" s="63">
        <f>D180-'Individ-I&amp;O Tables'!D180</f>
        <v>8.6349487338210906E-8</v>
      </c>
      <c r="AC180" s="63">
        <f>E180-'Individ-I&amp;O Tables'!E180</f>
        <v>-1.3520050079485202E-8</v>
      </c>
      <c r="AD180" s="63">
        <f>F180-'Individ-I&amp;O Tables'!F180</f>
        <v>4.2709350500658161E-9</v>
      </c>
      <c r="AE180" s="63"/>
      <c r="AF180" s="63">
        <f>H180-'Individ-I&amp;O Tables'!H180</f>
        <v>-3.2644653313873562E-7</v>
      </c>
      <c r="AG180" s="63">
        <f>I180-'Individ-I&amp;O Tables'!I180</f>
        <v>-4.5133209236603022E-7</v>
      </c>
      <c r="AH180" s="63">
        <f>J180-'Individ-I&amp;O Tables'!J180</f>
        <v>-2.3800659176842487E-7</v>
      </c>
      <c r="AI180" s="63">
        <f>K180-'Individ-I&amp;O Tables'!K180</f>
        <v>3.709030151899384E-7</v>
      </c>
      <c r="AJ180" s="63">
        <f>L180-'Individ-I&amp;O Tables'!L180</f>
        <v>1.2033615115480956E-7</v>
      </c>
      <c r="AK180" s="63">
        <f>M180-'Individ-I&amp;O Tables'!M180</f>
        <v>-1.9102478021615354E-7</v>
      </c>
      <c r="AL180" s="63">
        <f>N180-'Individ-I&amp;O Tables'!N180</f>
        <v>-3.4646606450472461E-7</v>
      </c>
      <c r="AM180" s="63">
        <f>O180-'Individ-I&amp;O Tables'!P180</f>
        <v>4.7594451912935654E-7</v>
      </c>
      <c r="AN180" s="63">
        <f>P180-'Individ-I&amp;O Tables'!Q180</f>
        <v>-1.2975331920017652E-9</v>
      </c>
      <c r="AO180" s="63">
        <f>Q180-'Individ-I&amp;O Tables'!R180</f>
        <v>4.054998692382128E-8</v>
      </c>
      <c r="AP180" s="63">
        <f>R180-'Individ-I&amp;O Tables'!S180</f>
        <v>1.0422346130578575E-7</v>
      </c>
      <c r="AQ180" s="63">
        <f>S180-'Individ-I&amp;O Tables'!T180</f>
        <v>-3.9347648428389448E-7</v>
      </c>
      <c r="AR180" s="63">
        <f>T180-'Individ-I&amp;O Tables'!U180</f>
        <v>4.5972584628017898E-9</v>
      </c>
      <c r="AS180" s="63">
        <f>U180-'Individ-I&amp;O Tables'!V180</f>
        <v>-6.1442470666861482E-8</v>
      </c>
      <c r="AT180" s="63">
        <f>V180-'Individ-I&amp;O Tables'!W180</f>
        <v>0</v>
      </c>
    </row>
    <row r="181" spans="1:46" ht="14">
      <c r="A181" s="84">
        <v>2013</v>
      </c>
      <c r="B181" s="85">
        <f>'5.Stata-DNSP&amp;State'!Z105</f>
        <v>1.0272716283798218</v>
      </c>
      <c r="C181" s="81">
        <f>'5.Stata-DNSP&amp;State'!AA105</f>
        <v>1.0469638109207153</v>
      </c>
      <c r="D181" s="81">
        <f>'5.Stata-DNSP&amp;State'!AB105</f>
        <v>1.0565887689590454</v>
      </c>
      <c r="E181" s="81">
        <f>'5.Stata-DNSP&amp;State'!AC105</f>
        <v>0.95768505334854126</v>
      </c>
      <c r="F181" s="81">
        <f>'5.Stata-DNSP&amp;State'!AD105</f>
        <v>0.82712763547897339</v>
      </c>
      <c r="G181" s="81"/>
      <c r="H181" s="81">
        <f>'5.Stata-DNSP&amp;State'!C105</f>
        <v>1.073073148727417</v>
      </c>
      <c r="I181" s="85">
        <f>'5.Stata-DNSP&amp;State'!AE105</f>
        <v>1.5810760259628296</v>
      </c>
      <c r="J181" s="81">
        <f>'5.Stata-DNSP&amp;State'!AF105</f>
        <v>1.4298620223999023</v>
      </c>
      <c r="K181" s="81">
        <f>'5.Stata-DNSP&amp;State'!AG105</f>
        <v>1.4285401105880737</v>
      </c>
      <c r="L181" s="81">
        <f>'5.Stata-DNSP&amp;State'!AH105</f>
        <v>1.1599944829940796</v>
      </c>
      <c r="M181" s="81">
        <f>'5.Stata-DNSP&amp;State'!AI105</f>
        <v>1.4428861141204834</v>
      </c>
      <c r="N181" s="81">
        <f>'5.Stata-DNSP&amp;State'!AJ105</f>
        <v>1.2829517126083374</v>
      </c>
      <c r="O181" s="82">
        <f>'5.Stata-DNSP&amp;State'!D105</f>
        <v>1.4401566982269287</v>
      </c>
      <c r="P181" s="81">
        <f t="shared" si="42"/>
        <v>0.6786980076267658</v>
      </c>
      <c r="Q181" s="81">
        <f t="shared" si="43"/>
        <v>0.75047321483953711</v>
      </c>
      <c r="R181" s="81">
        <f t="shared" si="44"/>
        <v>0.75116767164883802</v>
      </c>
      <c r="S181" s="81">
        <f t="shared" si="45"/>
        <v>0.92506745890522801</v>
      </c>
      <c r="T181" s="81">
        <f t="shared" si="46"/>
        <v>0.74369913067013793</v>
      </c>
      <c r="U181" s="81">
        <f t="shared" si="47"/>
        <v>0.83640961556205295</v>
      </c>
      <c r="V181" s="81">
        <f>'Index Tables'!F158</f>
        <v>0.79191670000000003</v>
      </c>
      <c r="Y181" s="84">
        <v>2013</v>
      </c>
      <c r="Z181" s="63">
        <f>B181-'Individ-I&amp;O Tables'!B181</f>
        <v>-3.7162017818559434E-7</v>
      </c>
      <c r="AA181" s="63">
        <f>C181-'Individ-I&amp;O Tables'!C181</f>
        <v>-1.8907928467370994E-7</v>
      </c>
      <c r="AB181" s="63">
        <f>D181-'Individ-I&amp;O Tables'!D181</f>
        <v>-2.3104095459025586E-7</v>
      </c>
      <c r="AC181" s="63">
        <f>E181-'Individ-I&amp;O Tables'!E181</f>
        <v>5.3348541251274639E-8</v>
      </c>
      <c r="AD181" s="63">
        <f>F181-'Individ-I&amp;O Tables'!F181</f>
        <v>3.5478973425817628E-8</v>
      </c>
      <c r="AE181" s="63"/>
      <c r="AF181" s="63">
        <f>H181-'Individ-I&amp;O Tables'!H181</f>
        <v>1.4872741704863301E-7</v>
      </c>
      <c r="AG181" s="63">
        <f>I181-'Individ-I&amp;O Tables'!I181</f>
        <v>2.5962829663939146E-8</v>
      </c>
      <c r="AH181" s="63">
        <f>J181-'Individ-I&amp;O Tables'!J181</f>
        <v>2.2399902377401304E-8</v>
      </c>
      <c r="AI181" s="63">
        <f>K181-'Individ-I&amp;O Tables'!K181</f>
        <v>1.105880738094811E-7</v>
      </c>
      <c r="AJ181" s="63">
        <f>L181-'Individ-I&amp;O Tables'!L181</f>
        <v>4.8299407962026919E-7</v>
      </c>
      <c r="AK181" s="63">
        <f>M181-'Individ-I&amp;O Tables'!M181</f>
        <v>1.1412048350756265E-7</v>
      </c>
      <c r="AL181" s="63">
        <f>N181-'Individ-I&amp;O Tables'!N181</f>
        <v>-2.8739166268998417E-7</v>
      </c>
      <c r="AM181" s="63">
        <f>O181-'Individ-I&amp;O Tables'!P181</f>
        <v>-3.0177307119849672E-7</v>
      </c>
      <c r="AN181" s="63">
        <f>P181-'Individ-I&amp;O Tables'!Q181</f>
        <v>1.076267658328689E-7</v>
      </c>
      <c r="AO181" s="63">
        <f>Q181-'Individ-I&amp;O Tables'!R181</f>
        <v>1.1483953710200723E-7</v>
      </c>
      <c r="AP181" s="63">
        <f>R181-'Individ-I&amp;O Tables'!S181</f>
        <v>1.7164883803211239E-7</v>
      </c>
      <c r="AQ181" s="63">
        <f>S181-'Individ-I&amp;O Tables'!T181</f>
        <v>5.8905228028649503E-8</v>
      </c>
      <c r="AR181" s="63">
        <f>T181-'Individ-I&amp;O Tables'!U181</f>
        <v>1.306701379322206E-7</v>
      </c>
      <c r="AS181" s="63">
        <f>U181-'Individ-I&amp;O Tables'!V181</f>
        <v>1.556205297958968E-8</v>
      </c>
      <c r="AT181" s="63">
        <f>V181-'Individ-I&amp;O Tables'!W181</f>
        <v>0</v>
      </c>
    </row>
    <row r="182" spans="1:46" ht="14">
      <c r="A182" s="84">
        <v>2014</v>
      </c>
      <c r="B182" s="85">
        <f>'5.Stata-DNSP&amp;State'!Z106</f>
        <v>1.0054295063018799</v>
      </c>
      <c r="C182" s="81">
        <f>'5.Stata-DNSP&amp;State'!AA106</f>
        <v>1.1997298002243042</v>
      </c>
      <c r="D182" s="81">
        <f>'5.Stata-DNSP&amp;State'!AB106</f>
        <v>1.0690877437591553</v>
      </c>
      <c r="E182" s="81">
        <f>'5.Stata-DNSP&amp;State'!AC106</f>
        <v>0.95793098211288452</v>
      </c>
      <c r="F182" s="81">
        <f>'5.Stata-DNSP&amp;State'!AD106</f>
        <v>0.65225154161453247</v>
      </c>
      <c r="G182" s="81"/>
      <c r="H182" s="81">
        <f>'5.Stata-DNSP&amp;State'!C106</f>
        <v>1.1783105134963989</v>
      </c>
      <c r="I182" s="85">
        <f>'5.Stata-DNSP&amp;State'!AE106</f>
        <v>1.4994620084762573</v>
      </c>
      <c r="J182" s="81">
        <f>'5.Stata-DNSP&amp;State'!AF106</f>
        <v>1.4847458600997925</v>
      </c>
      <c r="K182" s="81">
        <f>'5.Stata-DNSP&amp;State'!AG106</f>
        <v>1.4097288846969604</v>
      </c>
      <c r="L182" s="81">
        <f>'5.Stata-DNSP&amp;State'!AH106</f>
        <v>1.5145504474639893</v>
      </c>
      <c r="M182" s="81">
        <f>'5.Stata-DNSP&amp;State'!AI106</f>
        <v>1.518767237663269</v>
      </c>
      <c r="N182" s="81">
        <f>'5.Stata-DNSP&amp;State'!AJ106</f>
        <v>1.27787184715271</v>
      </c>
      <c r="O182" s="82">
        <f>'5.Stata-DNSP&amp;State'!D106</f>
        <v>1.4103225469589233</v>
      </c>
      <c r="P182" s="81">
        <f t="shared" si="42"/>
        <v>0.78582218611446497</v>
      </c>
      <c r="Q182" s="81">
        <f t="shared" si="43"/>
        <v>0.79361091023160191</v>
      </c>
      <c r="R182" s="81">
        <f t="shared" si="44"/>
        <v>0.83584193123040962</v>
      </c>
      <c r="S182" s="81">
        <f t="shared" si="45"/>
        <v>0.77799357259403212</v>
      </c>
      <c r="T182" s="81">
        <f t="shared" si="46"/>
        <v>0.77583350777918614</v>
      </c>
      <c r="U182" s="81">
        <f t="shared" si="47"/>
        <v>0.9220881703606284</v>
      </c>
      <c r="V182" s="81">
        <f>'Index Tables'!F159</f>
        <v>0.86953849999999999</v>
      </c>
      <c r="Y182" s="84">
        <v>2014</v>
      </c>
      <c r="Z182" s="63">
        <f>B182-'Individ-I&amp;O Tables'!B182</f>
        <v>5.0630187997668941E-7</v>
      </c>
      <c r="AA182" s="63">
        <f>C182-'Individ-I&amp;O Tables'!C182</f>
        <v>-1.9977569576390408E-7</v>
      </c>
      <c r="AB182" s="63">
        <f>D182-'Individ-I&amp;O Tables'!D182</f>
        <v>-2.5624084476483233E-7</v>
      </c>
      <c r="AC182" s="63">
        <f>E182-'Individ-I&amp;O Tables'!E182</f>
        <v>8.2112884491891691E-8</v>
      </c>
      <c r="AD182" s="63">
        <f>F182-'Individ-I&amp;O Tables'!F182</f>
        <v>4.1614532486633493E-8</v>
      </c>
      <c r="AE182" s="63"/>
      <c r="AF182" s="63">
        <f>H182-'Individ-I&amp;O Tables'!H182</f>
        <v>5.1349639895725829E-7</v>
      </c>
      <c r="AG182" s="63">
        <f>I182-'Individ-I&amp;O Tables'!I182</f>
        <v>8.476257251643915E-9</v>
      </c>
      <c r="AH182" s="63">
        <f>J182-'Individ-I&amp;O Tables'!J182</f>
        <v>-1.3990020741871945E-7</v>
      </c>
      <c r="AI182" s="63">
        <f>K182-'Individ-I&amp;O Tables'!K182</f>
        <v>-1.1530303956064358E-7</v>
      </c>
      <c r="AJ182" s="63">
        <f>L182-'Individ-I&amp;O Tables'!L182</f>
        <v>4.4746398919492947E-7</v>
      </c>
      <c r="AK182" s="63">
        <f>M182-'Individ-I&amp;O Tables'!M182</f>
        <v>2.3766326906482504E-7</v>
      </c>
      <c r="AL182" s="63">
        <f>N182-'Individ-I&amp;O Tables'!N182</f>
        <v>-1.5284728993592012E-7</v>
      </c>
      <c r="AM182" s="63">
        <f>O182-'Individ-I&amp;O Tables'!P182</f>
        <v>5.4695892326428464E-7</v>
      </c>
      <c r="AN182" s="63">
        <f>P182-'Individ-I&amp;O Tables'!Q182</f>
        <v>8.6114465003284124E-8</v>
      </c>
      <c r="AO182" s="63">
        <f>Q182-'Individ-I&amp;O Tables'!R182</f>
        <v>1.1023160195744452E-7</v>
      </c>
      <c r="AP182" s="63">
        <f>R182-'Individ-I&amp;O Tables'!S182</f>
        <v>1.3123040965012933E-7</v>
      </c>
      <c r="AQ182" s="63">
        <f>S182-'Individ-I&amp;O Tables'!T182</f>
        <v>-2.7405967828464384E-8</v>
      </c>
      <c r="AR182" s="63">
        <f>T182-'Individ-I&amp;O Tables'!U182</f>
        <v>7.7791861841092214E-9</v>
      </c>
      <c r="AS182" s="63">
        <f>U182-'Individ-I&amp;O Tables'!V182</f>
        <v>-2.9639371623702004E-8</v>
      </c>
      <c r="AT182" s="63">
        <f>V182-'Individ-I&amp;O Tables'!W182</f>
        <v>0</v>
      </c>
    </row>
    <row r="183" spans="1:46" ht="14">
      <c r="A183" s="84">
        <v>2015</v>
      </c>
      <c r="B183" s="85">
        <f>'5.Stata-DNSP&amp;State'!Z107</f>
        <v>1.025559663772583</v>
      </c>
      <c r="C183" s="81">
        <f>'5.Stata-DNSP&amp;State'!AA107</f>
        <v>1.1997298002243042</v>
      </c>
      <c r="D183" s="81">
        <f>'5.Stata-DNSP&amp;State'!AB107</f>
        <v>1.0850696563720703</v>
      </c>
      <c r="E183" s="81">
        <f>'5.Stata-DNSP&amp;State'!AC107</f>
        <v>0.95953065156936646</v>
      </c>
      <c r="F183" s="81">
        <f>'5.Stata-DNSP&amp;State'!AD107</f>
        <v>0.80948567390441895</v>
      </c>
      <c r="G183" s="81"/>
      <c r="H183" s="81">
        <f>'5.Stata-DNSP&amp;State'!C107</f>
        <v>1.1446441411972046</v>
      </c>
      <c r="I183" s="85">
        <f>'5.Stata-DNSP&amp;State'!AE107</f>
        <v>1.4681018590927124</v>
      </c>
      <c r="J183" s="81">
        <f>'5.Stata-DNSP&amp;State'!AF107</f>
        <v>1.5581327676773071</v>
      </c>
      <c r="K183" s="81">
        <f>'5.Stata-DNSP&amp;State'!AG107</f>
        <v>1.4217066764831543</v>
      </c>
      <c r="L183" s="81">
        <f>'5.Stata-DNSP&amp;State'!AH107</f>
        <v>1.6762086153030396</v>
      </c>
      <c r="M183" s="81">
        <f>'5.Stata-DNSP&amp;State'!AI107</f>
        <v>1.589516282081604</v>
      </c>
      <c r="N183" s="81">
        <f>'5.Stata-DNSP&amp;State'!AJ107</f>
        <v>1.300352931022644</v>
      </c>
      <c r="O183" s="82">
        <f>'5.Stata-DNSP&amp;State'!D107</f>
        <v>1.4197293519973755</v>
      </c>
      <c r="P183" s="81">
        <f t="shared" si="42"/>
        <v>0.77967624256302981</v>
      </c>
      <c r="Q183" s="81">
        <f t="shared" si="43"/>
        <v>0.73462554985190009</v>
      </c>
      <c r="R183" s="81">
        <f t="shared" si="44"/>
        <v>0.80511976213594671</v>
      </c>
      <c r="S183" s="81">
        <f t="shared" si="45"/>
        <v>0.68287689894152337</v>
      </c>
      <c r="T183" s="81">
        <f t="shared" si="46"/>
        <v>0.72012105449979902</v>
      </c>
      <c r="U183" s="81">
        <f t="shared" si="47"/>
        <v>0.88025651643436176</v>
      </c>
      <c r="V183" s="81">
        <f>'Index Tables'!F160</f>
        <v>0.82505759999999995</v>
      </c>
      <c r="Y183" s="84">
        <v>2015</v>
      </c>
      <c r="Z183" s="63">
        <f>B183-'Individ-I&amp;O Tables'!B183</f>
        <v>-3.3622741701933023E-7</v>
      </c>
      <c r="AA183" s="63">
        <f>C183-'Individ-I&amp;O Tables'!C183</f>
        <v>-1.9977569576390408E-7</v>
      </c>
      <c r="AB183" s="63">
        <f>D183-'Individ-I&amp;O Tables'!D183</f>
        <v>-3.4362792966646794E-7</v>
      </c>
      <c r="AC183" s="63">
        <f>E183-'Individ-I&amp;O Tables'!E183</f>
        <v>5.1569366443793285E-8</v>
      </c>
      <c r="AD183" s="63">
        <f>F183-'Individ-I&amp;O Tables'!F183</f>
        <v>7.3904418917969394E-8</v>
      </c>
      <c r="AE183" s="63"/>
      <c r="AF183" s="63">
        <f>H183-'Individ-I&amp;O Tables'!H183</f>
        <v>1.4119720459504492E-7</v>
      </c>
      <c r="AG183" s="63">
        <f>I183-'Individ-I&amp;O Tables'!I183</f>
        <v>-1.4090728761573246E-7</v>
      </c>
      <c r="AH183" s="63">
        <f>J183-'Individ-I&amp;O Tables'!J183</f>
        <v>-2.3232269286133089E-7</v>
      </c>
      <c r="AI183" s="63">
        <f>K183-'Individ-I&amp;O Tables'!K183</f>
        <v>-3.2351684575715467E-7</v>
      </c>
      <c r="AJ183" s="63">
        <f>L183-'Individ-I&amp;O Tables'!L183</f>
        <v>-3.846969605092454E-7</v>
      </c>
      <c r="AK183" s="63">
        <f>M183-'Individ-I&amp;O Tables'!M183</f>
        <v>2.8208160407494631E-7</v>
      </c>
      <c r="AL183" s="63">
        <f>N183-'Individ-I&amp;O Tables'!N183</f>
        <v>-6.8977356049160221E-8</v>
      </c>
      <c r="AM183" s="63">
        <f>O183-'Individ-I&amp;O Tables'!P183</f>
        <v>-6.4800262444819623E-7</v>
      </c>
      <c r="AN183" s="63">
        <f>P183-'Individ-I&amp;O Tables'!Q183</f>
        <v>1.4256302982573743E-7</v>
      </c>
      <c r="AO183" s="63">
        <f>Q183-'Individ-I&amp;O Tables'!R183</f>
        <v>4.9851900052466647E-8</v>
      </c>
      <c r="AP183" s="63">
        <f>R183-'Individ-I&amp;O Tables'!S183</f>
        <v>6.2135946721220137E-8</v>
      </c>
      <c r="AQ183" s="63">
        <f>S183-'Individ-I&amp;O Tables'!T183</f>
        <v>-1.0584766396704026E-9</v>
      </c>
      <c r="AR183" s="63">
        <f>T183-'Individ-I&amp;O Tables'!U183</f>
        <v>5.4499799007068361E-8</v>
      </c>
      <c r="AS183" s="63">
        <f>U183-'Individ-I&amp;O Tables'!V183</f>
        <v>1.6434361760353511E-8</v>
      </c>
      <c r="AT183" s="63">
        <f>V183-'Individ-I&amp;O Tables'!W183</f>
        <v>0</v>
      </c>
    </row>
    <row r="184" spans="1:46" ht="14">
      <c r="A184" s="84">
        <v>2016</v>
      </c>
      <c r="B184" s="85">
        <f>'5.Stata-DNSP&amp;State'!Z108</f>
        <v>1.0291190147399902</v>
      </c>
      <c r="C184" s="81">
        <f>'5.Stata-DNSP&amp;State'!AA108</f>
        <v>1.1997298002243042</v>
      </c>
      <c r="D184" s="81">
        <f>'5.Stata-DNSP&amp;State'!AB108</f>
        <v>1.1001673936843872</v>
      </c>
      <c r="E184" s="81">
        <f>'5.Stata-DNSP&amp;State'!AC108</f>
        <v>0.96188610792160034</v>
      </c>
      <c r="F184" s="81">
        <f>'5.Stata-DNSP&amp;State'!AD108</f>
        <v>0.7932625412940979</v>
      </c>
      <c r="G184" s="81"/>
      <c r="H184" s="81">
        <f>'5.Stata-DNSP&amp;State'!C108</f>
        <v>1.1572134494781494</v>
      </c>
      <c r="I184" s="85">
        <f>'5.Stata-DNSP&amp;State'!AE108</f>
        <v>1.1580042839050293</v>
      </c>
      <c r="J184" s="81">
        <f>'5.Stata-DNSP&amp;State'!AF108</f>
        <v>1.6430940628051758</v>
      </c>
      <c r="K184" s="81">
        <f>'5.Stata-DNSP&amp;State'!AG108</f>
        <v>1.4421035051345825</v>
      </c>
      <c r="L184" s="81">
        <f>'5.Stata-DNSP&amp;State'!AH108</f>
        <v>1.6755433082580566</v>
      </c>
      <c r="M184" s="81">
        <f>'5.Stata-DNSP&amp;State'!AI108</f>
        <v>1.6267300844192505</v>
      </c>
      <c r="N184" s="81">
        <f>'5.Stata-DNSP&amp;State'!AJ108</f>
        <v>1.3194363117218018</v>
      </c>
      <c r="O184" s="82">
        <f>'5.Stata-DNSP&amp;State'!D108</f>
        <v>1.3150038719177246</v>
      </c>
      <c r="P184" s="81">
        <f t="shared" si="42"/>
        <v>0.99931707124241975</v>
      </c>
      <c r="Q184" s="81">
        <f t="shared" si="43"/>
        <v>0.70428922827613061</v>
      </c>
      <c r="R184" s="81">
        <f t="shared" si="44"/>
        <v>0.80244826072325082</v>
      </c>
      <c r="S184" s="81">
        <f t="shared" si="45"/>
        <v>0.69064967988277304</v>
      </c>
      <c r="T184" s="81">
        <f t="shared" si="46"/>
        <v>0.71137397688890691</v>
      </c>
      <c r="U184" s="81">
        <f t="shared" si="47"/>
        <v>0.87705138868585542</v>
      </c>
      <c r="V184" s="81">
        <f>'Index Tables'!F161</f>
        <v>0.81806239999999997</v>
      </c>
      <c r="Y184" s="84">
        <v>2016</v>
      </c>
      <c r="Z184" s="63">
        <f>B184-'Individ-I&amp;O Tables'!B184</f>
        <v>1.4739990339407427E-8</v>
      </c>
      <c r="AA184" s="63">
        <f>C184-'Individ-I&amp;O Tables'!C184</f>
        <v>-1.9977569576390408E-7</v>
      </c>
      <c r="AB184" s="63">
        <f>D184-'Individ-I&amp;O Tables'!D184</f>
        <v>3.9368438731202104E-7</v>
      </c>
      <c r="AC184" s="63">
        <f>E184-'Individ-I&amp;O Tables'!E184</f>
        <v>7.9216003756599207E-9</v>
      </c>
      <c r="AD184" s="63">
        <f>F184-'Individ-I&amp;O Tables'!F184</f>
        <v>4.1294097918864736E-8</v>
      </c>
      <c r="AE184" s="63"/>
      <c r="AF184" s="63">
        <f>H184-'Individ-I&amp;O Tables'!H184</f>
        <v>-5.5052185055082248E-7</v>
      </c>
      <c r="AG184" s="63">
        <f>I184-'Individ-I&amp;O Tables'!I184</f>
        <v>2.8390502926356476E-7</v>
      </c>
      <c r="AH184" s="63">
        <f>J184-'Individ-I&amp;O Tables'!J184</f>
        <v>6.2805175726765583E-8</v>
      </c>
      <c r="AI184" s="63">
        <f>K184-'Individ-I&amp;O Tables'!K184</f>
        <v>-4.9486541753296365E-7</v>
      </c>
      <c r="AJ184" s="63">
        <f>L184-'Individ-I&amp;O Tables'!L184</f>
        <v>3.0825805663603489E-7</v>
      </c>
      <c r="AK184" s="63">
        <f>M184-'Individ-I&amp;O Tables'!M184</f>
        <v>8.441925047897314E-8</v>
      </c>
      <c r="AL184" s="63">
        <f>N184-'Individ-I&amp;O Tables'!N184</f>
        <v>3.1172180170457864E-7</v>
      </c>
      <c r="AM184" s="63">
        <f>O184-'Individ-I&amp;O Tables'!P184</f>
        <v>-1.2808227545235695E-7</v>
      </c>
      <c r="AN184" s="63">
        <f>P184-'Individ-I&amp;O Tables'!Q184</f>
        <v>-2.8757580206040245E-8</v>
      </c>
      <c r="AO184" s="63">
        <f>Q184-'Individ-I&amp;O Tables'!R184</f>
        <v>2.8276130659143917E-8</v>
      </c>
      <c r="AP184" s="63">
        <f>R184-'Individ-I&amp;O Tables'!S184</f>
        <v>-3.9276749186356597E-8</v>
      </c>
      <c r="AQ184" s="63">
        <f>S184-'Individ-I&amp;O Tables'!T184</f>
        <v>-1.2011722694271754E-7</v>
      </c>
      <c r="AR184" s="63">
        <f>T184-'Individ-I&amp;O Tables'!U184</f>
        <v>-1.2311109309770529E-7</v>
      </c>
      <c r="AS184" s="63">
        <f>U184-'Individ-I&amp;O Tables'!V184</f>
        <v>-1.1131414456855282E-7</v>
      </c>
      <c r="AT184" s="63">
        <f>V184-'Individ-I&amp;O Tables'!W184</f>
        <v>0</v>
      </c>
    </row>
    <row r="185" spans="1:46" ht="14">
      <c r="A185" s="84">
        <v>2017</v>
      </c>
      <c r="B185" s="85">
        <f>'5.Stata-DNSP&amp;State'!Z109</f>
        <v>1.0354118347167969</v>
      </c>
      <c r="C185" s="81">
        <f>'5.Stata-DNSP&amp;State'!AA109</f>
        <v>1.1997298002243042</v>
      </c>
      <c r="D185" s="81">
        <f>'5.Stata-DNSP&amp;State'!AB109</f>
        <v>1.1162744760513306</v>
      </c>
      <c r="E185" s="81">
        <f>'5.Stata-DNSP&amp;State'!AC109</f>
        <v>0.96267688274383545</v>
      </c>
      <c r="F185" s="81">
        <f>'5.Stata-DNSP&amp;State'!AD109</f>
        <v>0.88667023181915283</v>
      </c>
      <c r="G185" s="81"/>
      <c r="H185" s="81">
        <f>'5.Stata-DNSP&amp;State'!C109</f>
        <v>1.1335043907165527</v>
      </c>
      <c r="I185" s="85">
        <f>'5.Stata-DNSP&amp;State'!AE109</f>
        <v>1.1654561758041382</v>
      </c>
      <c r="J185" s="81">
        <f>'5.Stata-DNSP&amp;State'!AF109</f>
        <v>1.6422355175018311</v>
      </c>
      <c r="K185" s="81">
        <f>'5.Stata-DNSP&amp;State'!AG109</f>
        <v>1.4428882598876953</v>
      </c>
      <c r="L185" s="81">
        <f>'5.Stata-DNSP&amp;State'!AH109</f>
        <v>1.6902546882629395</v>
      </c>
      <c r="M185" s="81">
        <f>'5.Stata-DNSP&amp;State'!AI109</f>
        <v>1.6818245649337769</v>
      </c>
      <c r="N185" s="81">
        <f>'5.Stata-DNSP&amp;State'!AJ109</f>
        <v>1.3264061212539673</v>
      </c>
      <c r="O185" s="82">
        <f>'5.Stata-DNSP&amp;State'!D109</f>
        <v>1.3239339590072632</v>
      </c>
      <c r="P185" s="81">
        <f t="shared" si="42"/>
        <v>0.97258431011741864</v>
      </c>
      <c r="Q185" s="81">
        <f t="shared" si="43"/>
        <v>0.69022036037854051</v>
      </c>
      <c r="R185" s="81">
        <f t="shared" si="44"/>
        <v>0.78558016045177126</v>
      </c>
      <c r="S185" s="81">
        <f t="shared" si="45"/>
        <v>0.67061159397312231</v>
      </c>
      <c r="T185" s="81">
        <f t="shared" si="46"/>
        <v>0.67397302569497508</v>
      </c>
      <c r="U185" s="81">
        <f t="shared" si="47"/>
        <v>0.85456812401088156</v>
      </c>
      <c r="V185" s="81">
        <f>'Index Tables'!F162</f>
        <v>0.79754429999999998</v>
      </c>
      <c r="Y185" s="84">
        <v>2017</v>
      </c>
      <c r="Z185" s="63">
        <f>B185-'Individ-I&amp;O Tables'!B185</f>
        <v>-1.6528320312403366E-7</v>
      </c>
      <c r="AA185" s="63">
        <f>C185-'Individ-I&amp;O Tables'!C185</f>
        <v>-1.9977569576390408E-7</v>
      </c>
      <c r="AB185" s="63">
        <f>D185-'Individ-I&amp;O Tables'!D185</f>
        <v>4.7605133057793125E-7</v>
      </c>
      <c r="AC185" s="63">
        <f>E185-'Individ-I&amp;O Tables'!E185</f>
        <v>8.2743835450038716E-8</v>
      </c>
      <c r="AD185" s="63">
        <f>F185-'Individ-I&amp;O Tables'!F185</f>
        <v>1.3181915281545997E-7</v>
      </c>
      <c r="AE185" s="63"/>
      <c r="AF185" s="63">
        <f>H185-'Individ-I&amp;O Tables'!H185</f>
        <v>3.9071655266731398E-7</v>
      </c>
      <c r="AG185" s="63">
        <f>I185-'Individ-I&amp;O Tables'!I185</f>
        <v>1.7580413813611528E-7</v>
      </c>
      <c r="AH185" s="63">
        <f>J185-'Individ-I&amp;O Tables'!J185</f>
        <v>-4.8249816897438791E-7</v>
      </c>
      <c r="AI185" s="63">
        <f>K185-'Individ-I&amp;O Tables'!K185</f>
        <v>2.5988769536411382E-7</v>
      </c>
      <c r="AJ185" s="63">
        <f>L185-'Individ-I&amp;O Tables'!L185</f>
        <v>-3.1173706060982909E-7</v>
      </c>
      <c r="AK185" s="63">
        <f>M185-'Individ-I&amp;O Tables'!M185</f>
        <v>-4.3506622304789744E-7</v>
      </c>
      <c r="AL185" s="63">
        <f>N185-'Individ-I&amp;O Tables'!N185</f>
        <v>1.2125396731121896E-7</v>
      </c>
      <c r="AM185" s="63">
        <f>O185-'Individ-I&amp;O Tables'!P185</f>
        <v>-4.0992736760614434E-8</v>
      </c>
      <c r="AN185" s="63">
        <f>P185-'Individ-I&amp;O Tables'!Q185</f>
        <v>4.1011741869212415E-7</v>
      </c>
      <c r="AO185" s="63">
        <f>Q185-'Individ-I&amp;O Tables'!R185</f>
        <v>2.6037854050642295E-7</v>
      </c>
      <c r="AP185" s="63">
        <f>R185-'Individ-I&amp;O Tables'!S185</f>
        <v>2.6045177126121644E-7</v>
      </c>
      <c r="AQ185" s="63">
        <f>S185-'Individ-I&amp;O Tables'!T185</f>
        <v>1.9397312234215036E-7</v>
      </c>
      <c r="AR185" s="63">
        <f>T185-'Individ-I&amp;O Tables'!U185</f>
        <v>2.2569497504232316E-7</v>
      </c>
      <c r="AS185" s="63">
        <f>U185-'Individ-I&amp;O Tables'!V185</f>
        <v>2.2401088151102755E-7</v>
      </c>
      <c r="AT185" s="63">
        <f>V185-'Individ-I&amp;O Tables'!W185</f>
        <v>0</v>
      </c>
    </row>
    <row r="186" spans="1:46" ht="14">
      <c r="A186" s="84">
        <v>2018</v>
      </c>
      <c r="B186" s="85">
        <f>'5.Stata-DNSP&amp;State'!Z110</f>
        <v>1.0474644899368286</v>
      </c>
      <c r="C186" s="81">
        <f>'5.Stata-DNSP&amp;State'!AA110</f>
        <v>1.1997298002243042</v>
      </c>
      <c r="D186" s="81">
        <f>'5.Stata-DNSP&amp;State'!AB110</f>
        <v>1.1338402032852173</v>
      </c>
      <c r="E186" s="81">
        <f>'5.Stata-DNSP&amp;State'!AC110</f>
        <v>0.96318036317825317</v>
      </c>
      <c r="F186" s="81">
        <f>'5.Stata-DNSP&amp;State'!AD110</f>
        <v>0.80975162982940674</v>
      </c>
      <c r="G186" s="81"/>
      <c r="H186" s="81">
        <f>'5.Stata-DNSP&amp;State'!C110</f>
        <v>1.1621421575546265</v>
      </c>
      <c r="I186" s="85">
        <f>'5.Stata-DNSP&amp;State'!AE110</f>
        <v>1.2234740257263184</v>
      </c>
      <c r="J186" s="81">
        <f>'5.Stata-DNSP&amp;State'!AF110</f>
        <v>1.6187725067138672</v>
      </c>
      <c r="K186" s="81">
        <f>'5.Stata-DNSP&amp;State'!AG110</f>
        <v>1.465596079826355</v>
      </c>
      <c r="L186" s="81">
        <f>'5.Stata-DNSP&amp;State'!AH110</f>
        <v>1.7156447172164917</v>
      </c>
      <c r="M186" s="81">
        <f>'5.Stata-DNSP&amp;State'!AI110</f>
        <v>1.7193077802658081</v>
      </c>
      <c r="N186" s="81">
        <f>'5.Stata-DNSP&amp;State'!AJ110</f>
        <v>1.3351682424545288</v>
      </c>
      <c r="O186" s="82">
        <f>'5.Stata-DNSP&amp;State'!D110</f>
        <v>1.3487700223922729</v>
      </c>
      <c r="P186" s="81">
        <f t="shared" si="42"/>
        <v>0.94987072313588183</v>
      </c>
      <c r="Q186" s="81">
        <f t="shared" si="43"/>
        <v>0.7179156754483017</v>
      </c>
      <c r="R186" s="81">
        <f t="shared" si="44"/>
        <v>0.79294846209763203</v>
      </c>
      <c r="S186" s="81">
        <f t="shared" si="45"/>
        <v>0.67737926500313961</v>
      </c>
      <c r="T186" s="81">
        <f t="shared" si="46"/>
        <v>0.67593607781787457</v>
      </c>
      <c r="U186" s="81">
        <f t="shared" si="47"/>
        <v>0.87040877741233802</v>
      </c>
      <c r="V186" s="81">
        <f>'Index Tables'!F163</f>
        <v>0.81097870000000005</v>
      </c>
      <c r="Y186" s="84">
        <v>2018</v>
      </c>
      <c r="Z186" s="63">
        <f>B186-'Individ-I&amp;O Tables'!B186</f>
        <v>4.8993682866260713E-7</v>
      </c>
      <c r="AA186" s="63">
        <f>C186-'Individ-I&amp;O Tables'!C186</f>
        <v>-1.9977569576390408E-7</v>
      </c>
      <c r="AB186" s="63">
        <f>D186-'Individ-I&amp;O Tables'!D186</f>
        <v>2.0328521732615457E-7</v>
      </c>
      <c r="AC186" s="63">
        <f>E186-'Individ-I&amp;O Tables'!E186</f>
        <v>6.3178253184581479E-8</v>
      </c>
      <c r="AD186" s="63">
        <f>F186-'Individ-I&amp;O Tables'!F186</f>
        <v>2.9829406722470253E-8</v>
      </c>
      <c r="AE186" s="63"/>
      <c r="AF186" s="63">
        <f>H186-'Individ-I&amp;O Tables'!H186</f>
        <v>1.5755462645650198E-7</v>
      </c>
      <c r="AG186" s="63">
        <f>I186-'Individ-I&amp;O Tables'!I186</f>
        <v>2.572631840891404E-8</v>
      </c>
      <c r="AH186" s="63">
        <f>J186-'Individ-I&amp;O Tables'!J186</f>
        <v>-4.9328613282995093E-7</v>
      </c>
      <c r="AI186" s="63">
        <f>K186-'Individ-I&amp;O Tables'!K186</f>
        <v>7.9826355081635825E-8</v>
      </c>
      <c r="AJ186" s="63">
        <f>L186-'Individ-I&amp;O Tables'!L186</f>
        <v>-2.8278350838739641E-7</v>
      </c>
      <c r="AK186" s="63">
        <f>M186-'Individ-I&amp;O Tables'!M186</f>
        <v>-2.197341919529805E-7</v>
      </c>
      <c r="AL186" s="63">
        <f>N186-'Individ-I&amp;O Tables'!N186</f>
        <v>2.4245452889815056E-7</v>
      </c>
      <c r="AM186" s="63">
        <f>O186-'Individ-I&amp;O Tables'!P186</f>
        <v>2.239227292477608E-8</v>
      </c>
      <c r="AN186" s="63">
        <f>P186-'Individ-I&amp;O Tables'!Q186</f>
        <v>-1.7686411812878333E-7</v>
      </c>
      <c r="AO186" s="63">
        <f>Q186-'Individ-I&amp;O Tables'!R186</f>
        <v>-1.2455169828839985E-7</v>
      </c>
      <c r="AP186" s="63">
        <f>R186-'Individ-I&amp;O Tables'!S186</f>
        <v>-1.3790236796928923E-7</v>
      </c>
      <c r="AQ186" s="63">
        <f>S186-'Individ-I&amp;O Tables'!T186</f>
        <v>-1.349968603570062E-7</v>
      </c>
      <c r="AR186" s="63">
        <f>T186-'Individ-I&amp;O Tables'!U186</f>
        <v>-1.2218212541714735E-7</v>
      </c>
      <c r="AS186" s="63">
        <f>U186-'Individ-I&amp;O Tables'!V186</f>
        <v>-2.2258766196880941E-7</v>
      </c>
      <c r="AT186" s="63">
        <f>V186-'Individ-I&amp;O Tables'!W186</f>
        <v>0</v>
      </c>
    </row>
    <row r="187" spans="1:46" ht="14">
      <c r="A187" s="84">
        <v>2019</v>
      </c>
      <c r="B187" s="85">
        <f>'5.Stata-DNSP&amp;State'!Z111</f>
        <v>1.0639717578887939</v>
      </c>
      <c r="C187" s="81">
        <f>'5.Stata-DNSP&amp;State'!AA111</f>
        <v>1.2252434492111206</v>
      </c>
      <c r="D187" s="81">
        <f>'5.Stata-DNSP&amp;State'!AB111</f>
        <v>1.1469818353652954</v>
      </c>
      <c r="E187" s="81">
        <f>'5.Stata-DNSP&amp;State'!AC111</f>
        <v>0.9648558497428894</v>
      </c>
      <c r="F187" s="81">
        <f>'5.Stata-DNSP&amp;State'!AD111</f>
        <v>0.91295117139816284</v>
      </c>
      <c r="G187" s="81"/>
      <c r="H187" s="81">
        <f>'5.Stata-DNSP&amp;State'!C111</f>
        <v>1.1470725536346436</v>
      </c>
      <c r="I187" s="85">
        <f>'5.Stata-DNSP&amp;State'!AE111</f>
        <v>1.3894314765930176</v>
      </c>
      <c r="J187" s="81">
        <f>'5.Stata-DNSP&amp;State'!AF111</f>
        <v>1.626063346862793</v>
      </c>
      <c r="K187" s="81">
        <f>'5.Stata-DNSP&amp;State'!AG111</f>
        <v>1.4627574682235718</v>
      </c>
      <c r="L187" s="81">
        <f>'5.Stata-DNSP&amp;State'!AH111</f>
        <v>1.7811324596405029</v>
      </c>
      <c r="M187" s="81">
        <f>'5.Stata-DNSP&amp;State'!AI111</f>
        <v>1.7372398376464844</v>
      </c>
      <c r="N187" s="81">
        <f>'5.Stata-DNSP&amp;State'!AJ111</f>
        <v>1.3752243518829346</v>
      </c>
      <c r="O187" s="82">
        <f>'5.Stata-DNSP&amp;State'!D111</f>
        <v>1.4274179935455322</v>
      </c>
      <c r="P187" s="81">
        <f t="shared" si="42"/>
        <v>0.82556971895249209</v>
      </c>
      <c r="Q187" s="81">
        <f t="shared" si="43"/>
        <v>0.705429192440578</v>
      </c>
      <c r="R187" s="81">
        <f t="shared" si="44"/>
        <v>0.78418506044456704</v>
      </c>
      <c r="S187" s="81">
        <f t="shared" si="45"/>
        <v>0.64401305328305813</v>
      </c>
      <c r="T187" s="81">
        <f t="shared" si="46"/>
        <v>0.66028450924118431</v>
      </c>
      <c r="U187" s="81">
        <f t="shared" si="47"/>
        <v>0.83409848877682446</v>
      </c>
      <c r="V187" s="81">
        <f>'Index Tables'!F164</f>
        <v>0.78947860000000003</v>
      </c>
      <c r="Y187" s="84">
        <v>2019</v>
      </c>
      <c r="Z187" s="63">
        <f>B187-'Individ-I&amp;O Tables'!B187</f>
        <v>-2.4211120597250613E-7</v>
      </c>
      <c r="AA187" s="63">
        <f>C187-'Individ-I&amp;O Tables'!C187</f>
        <v>4.4921112052342949E-7</v>
      </c>
      <c r="AB187" s="63">
        <f>D187-'Individ-I&amp;O Tables'!D187</f>
        <v>-1.6463470453587092E-7</v>
      </c>
      <c r="AC187" s="63">
        <f>E187-'Individ-I&amp;O Tables'!E187</f>
        <v>4.9742889363102449E-8</v>
      </c>
      <c r="AD187" s="63">
        <f>F187-'Individ-I&amp;O Tables'!F187</f>
        <v>7.1398162826419309E-8</v>
      </c>
      <c r="AE187" s="63"/>
      <c r="AF187" s="63">
        <f>H187-'Individ-I&amp;O Tables'!H187</f>
        <v>5.5363464346314117E-7</v>
      </c>
      <c r="AG187" s="63">
        <f>I187-'Individ-I&amp;O Tables'!I187</f>
        <v>-5.2340698242225869E-7</v>
      </c>
      <c r="AH187" s="63">
        <f>J187-'Individ-I&amp;O Tables'!J187</f>
        <v>3.468627929326118E-7</v>
      </c>
      <c r="AI187" s="63">
        <f>K187-'Individ-I&amp;O Tables'!K187</f>
        <v>-5.3177642822532789E-7</v>
      </c>
      <c r="AJ187" s="63">
        <f>L187-'Individ-I&amp;O Tables'!L187</f>
        <v>4.5964050299218684E-7</v>
      </c>
      <c r="AK187" s="63">
        <f>M187-'Individ-I&amp;O Tables'!M187</f>
        <v>-1.6235351552040811E-7</v>
      </c>
      <c r="AL187" s="63">
        <f>N187-'Individ-I&amp;O Tables'!N187</f>
        <v>3.5188293456833719E-7</v>
      </c>
      <c r="AM187" s="63">
        <f>O187-'Individ-I&amp;O Tables'!P187</f>
        <v>-6.4544678490818796E-9</v>
      </c>
      <c r="AN187" s="63">
        <f>P187-'Individ-I&amp;O Tables'!Q187</f>
        <v>2.189524921369923E-7</v>
      </c>
      <c r="AO187" s="63">
        <f>Q187-'Individ-I&amp;O Tables'!R187</f>
        <v>1.9244057802847436E-7</v>
      </c>
      <c r="AP187" s="63">
        <f>R187-'Individ-I&amp;O Tables'!S187</f>
        <v>1.6044456707664523E-7</v>
      </c>
      <c r="AQ187" s="63">
        <f>S187-'Individ-I&amp;O Tables'!T187</f>
        <v>5.3283058187858501E-8</v>
      </c>
      <c r="AR187" s="63">
        <f>T187-'Individ-I&amp;O Tables'!U187</f>
        <v>1.09241184320652E-7</v>
      </c>
      <c r="AS187" s="63">
        <f>U187-'Individ-I&amp;O Tables'!V187</f>
        <v>8.8776824447300839E-8</v>
      </c>
      <c r="AT187" s="63">
        <f>V187-'Individ-I&amp;O Tables'!W187</f>
        <v>0</v>
      </c>
    </row>
    <row r="188" spans="1:46" ht="14">
      <c r="A188" s="86">
        <v>2020</v>
      </c>
      <c r="B188" s="89">
        <f>'5.Stata-DNSP&amp;State'!Z112</f>
        <v>1.0405781269073486</v>
      </c>
      <c r="C188" s="87">
        <f>'5.Stata-DNSP&amp;State'!AA112</f>
        <v>1.2252434492111206</v>
      </c>
      <c r="D188" s="87">
        <f>'5.Stata-DNSP&amp;State'!AB112</f>
        <v>1.1588656902313232</v>
      </c>
      <c r="E188" s="87">
        <f>'5.Stata-DNSP&amp;State'!AC112</f>
        <v>0.96559292078018188</v>
      </c>
      <c r="F188" s="87">
        <f>'5.Stata-DNSP&amp;State'!AD112</f>
        <v>0.94872552156448364</v>
      </c>
      <c r="G188" s="87"/>
      <c r="H188" s="87">
        <f>'5.Stata-DNSP&amp;State'!C112</f>
        <v>1.1368390321731567</v>
      </c>
      <c r="I188" s="89">
        <f>'5.Stata-DNSP&amp;State'!AE112</f>
        <v>1.338384747505188</v>
      </c>
      <c r="J188" s="87">
        <f>'5.Stata-DNSP&amp;State'!AF112</f>
        <v>1.6417312622070312</v>
      </c>
      <c r="K188" s="87">
        <f>'5.Stata-DNSP&amp;State'!AG112</f>
        <v>1.4963349103927612</v>
      </c>
      <c r="L188" s="87">
        <f>'5.Stata-DNSP&amp;State'!AH112</f>
        <v>1.8294854164123535</v>
      </c>
      <c r="M188" s="87">
        <f>'5.Stata-DNSP&amp;State'!AI112</f>
        <v>1.7769700288772583</v>
      </c>
      <c r="N188" s="87">
        <f>'5.Stata-DNSP&amp;State'!AJ112</f>
        <v>1.3893575668334961</v>
      </c>
      <c r="O188" s="88">
        <f>'5.Stata-DNSP&amp;State'!D112</f>
        <v>1.4166938066482544</v>
      </c>
      <c r="P188" s="87">
        <f t="shared" si="42"/>
        <v>0.84941122819299764</v>
      </c>
      <c r="Q188" s="81">
        <f t="shared" si="43"/>
        <v>0.69246353428445295</v>
      </c>
      <c r="R188" s="81">
        <f t="shared" si="44"/>
        <v>0.75974905368929524</v>
      </c>
      <c r="S188" s="81">
        <f t="shared" si="45"/>
        <v>0.62139824782124475</v>
      </c>
      <c r="T188" s="81">
        <f t="shared" si="46"/>
        <v>0.63976263735379091</v>
      </c>
      <c r="U188" s="81">
        <f t="shared" si="47"/>
        <v>0.81824798691969713</v>
      </c>
      <c r="V188" s="81">
        <f>'Index Tables'!F165</f>
        <v>0.76984580000000002</v>
      </c>
      <c r="Y188" s="86">
        <v>2020</v>
      </c>
      <c r="Z188" s="177">
        <f>B188-'Individ-I&amp;O Tables'!B188</f>
        <v>1.2690734862985664E-7</v>
      </c>
      <c r="AA188" s="177">
        <f>C188-'Individ-I&amp;O Tables'!C188</f>
        <v>4.4921112052342949E-7</v>
      </c>
      <c r="AB188" s="177">
        <f>D188-'Individ-I&amp;O Tables'!D188</f>
        <v>-3.097686767095098E-7</v>
      </c>
      <c r="AC188" s="177">
        <f>E188-'Individ-I&amp;O Tables'!E188</f>
        <v>1.2078018185590622E-7</v>
      </c>
      <c r="AD188" s="177">
        <f>F188-'Individ-I&amp;O Tables'!F188</f>
        <v>2.1564483643210508E-8</v>
      </c>
      <c r="AE188" s="177"/>
      <c r="AF188" s="177">
        <f>H188-'Individ-I&amp;O Tables'!H188</f>
        <v>3.2173156805370695E-8</v>
      </c>
      <c r="AG188" s="177">
        <f>I188-'Individ-I&amp;O Tables'!I188</f>
        <v>-2.5249481194755674E-7</v>
      </c>
      <c r="AH188" s="177">
        <f>J188-'Individ-I&amp;O Tables'!J188</f>
        <v>2.6220703119861355E-7</v>
      </c>
      <c r="AI188" s="177">
        <f>K188-'Individ-I&amp;O Tables'!K188</f>
        <v>-8.9607238740185835E-8</v>
      </c>
      <c r="AJ188" s="177">
        <f>L188-'Individ-I&amp;O Tables'!L188</f>
        <v>4.1641235348777172E-7</v>
      </c>
      <c r="AK188" s="177">
        <f>M188-'Individ-I&amp;O Tables'!M188</f>
        <v>2.8877258362314251E-8</v>
      </c>
      <c r="AL188" s="177">
        <f>N188-'Individ-I&amp;O Tables'!N188</f>
        <v>-4.3316650399916057E-7</v>
      </c>
      <c r="AM188" s="177">
        <f>O188-'Individ-I&amp;O Tables'!P188</f>
        <v>-1.9335174550327849E-7</v>
      </c>
      <c r="AN188" s="177">
        <f>P188-'Individ-I&amp;O Tables'!Q188</f>
        <v>2.2819299760890033E-7</v>
      </c>
      <c r="AO188" s="177">
        <f>Q188-'Individ-I&amp;O Tables'!R188</f>
        <v>1.3428445300167624E-7</v>
      </c>
      <c r="AP188" s="177">
        <f>R188-'Individ-I&amp;O Tables'!S188</f>
        <v>1.5368929529024911E-7</v>
      </c>
      <c r="AQ188" s="177">
        <f>S188-'Individ-I&amp;O Tables'!T188</f>
        <v>4.7821244741896862E-8</v>
      </c>
      <c r="AR188" s="177">
        <f>T188-'Individ-I&amp;O Tables'!U188</f>
        <v>1.3735379089663269E-7</v>
      </c>
      <c r="AS188" s="177">
        <f>U188-'Individ-I&amp;O Tables'!V188</f>
        <v>8.6919697106502269E-8</v>
      </c>
      <c r="AT188" s="177">
        <f>V188-'Individ-I&amp;O Tables'!W188</f>
        <v>0</v>
      </c>
    </row>
    <row r="189" spans="1:46" ht="14">
      <c r="A189" s="84"/>
      <c r="B189" s="90"/>
      <c r="C189" s="90"/>
      <c r="D189" s="90"/>
      <c r="E189" s="90"/>
      <c r="F189" s="90"/>
      <c r="G189" s="81"/>
      <c r="H189" s="91"/>
      <c r="I189" s="94"/>
      <c r="J189" s="90"/>
      <c r="K189" s="90"/>
      <c r="L189" s="90"/>
      <c r="M189" s="90"/>
      <c r="N189" s="90"/>
      <c r="O189" s="91"/>
      <c r="P189" s="92"/>
      <c r="Q189" s="93"/>
      <c r="R189" s="93"/>
      <c r="S189" s="93"/>
      <c r="T189" s="93"/>
      <c r="U189" s="93"/>
      <c r="V189" s="93"/>
      <c r="W189" s="69"/>
      <c r="X189" s="7"/>
    </row>
    <row r="190" spans="1:46" ht="14">
      <c r="A190" s="84"/>
      <c r="B190" s="90"/>
      <c r="C190" s="90"/>
      <c r="D190" s="90"/>
      <c r="E190" s="90"/>
      <c r="F190" s="90"/>
      <c r="G190" s="81"/>
      <c r="H190" s="91"/>
      <c r="I190" s="94"/>
      <c r="J190" s="90"/>
      <c r="K190" s="90"/>
      <c r="L190" s="90"/>
      <c r="M190" s="90"/>
      <c r="N190" s="90"/>
      <c r="O190" s="91"/>
      <c r="P190" s="90"/>
      <c r="Q190" s="90"/>
      <c r="R190" s="90"/>
      <c r="S190" s="90"/>
      <c r="T190" s="90"/>
      <c r="U190" s="90"/>
      <c r="V190" s="90"/>
      <c r="W190" s="69"/>
      <c r="X190" s="7"/>
    </row>
    <row r="191" spans="1:46" ht="14">
      <c r="A191" s="80"/>
      <c r="B191" s="90"/>
      <c r="C191" s="90"/>
      <c r="D191" s="90"/>
      <c r="E191" s="90"/>
      <c r="F191" s="90"/>
      <c r="G191" s="81"/>
      <c r="H191" s="91"/>
      <c r="I191" s="94"/>
      <c r="J191" s="90"/>
      <c r="K191" s="90"/>
      <c r="L191" s="90"/>
      <c r="M191" s="90"/>
      <c r="N191" s="90"/>
      <c r="O191" s="91"/>
      <c r="P191" s="90"/>
      <c r="Q191" s="90"/>
      <c r="R191" s="90"/>
      <c r="S191" s="90"/>
      <c r="T191" s="90"/>
      <c r="U191" s="90"/>
      <c r="V191" s="90"/>
      <c r="W191" s="69"/>
      <c r="X191" s="7"/>
    </row>
    <row r="192" spans="1:46" ht="14">
      <c r="A192" s="86"/>
      <c r="B192" s="95"/>
      <c r="C192" s="95"/>
      <c r="D192" s="95"/>
      <c r="E192" s="95"/>
      <c r="F192" s="95"/>
      <c r="G192" s="95"/>
      <c r="H192" s="96"/>
      <c r="I192" s="97"/>
      <c r="J192" s="95"/>
      <c r="K192" s="95"/>
      <c r="L192" s="95"/>
      <c r="M192" s="95"/>
      <c r="N192" s="95"/>
      <c r="O192" s="96"/>
      <c r="P192" s="95"/>
      <c r="Q192" s="95"/>
      <c r="R192" s="95"/>
      <c r="S192" s="95"/>
      <c r="T192" s="95"/>
      <c r="U192" s="95"/>
      <c r="V192" s="95"/>
      <c r="W192" s="68"/>
    </row>
    <row r="193" spans="1:46">
      <c r="A193" s="62"/>
      <c r="B193" s="59"/>
      <c r="C193" s="59"/>
      <c r="D193" s="59"/>
      <c r="E193" s="59"/>
      <c r="F193" s="59"/>
      <c r="G193" s="59"/>
      <c r="H193" s="59"/>
      <c r="I193" s="59"/>
    </row>
    <row r="194" spans="1:46">
      <c r="A194" s="62"/>
      <c r="B194" s="59"/>
      <c r="C194" s="59"/>
      <c r="D194" s="59"/>
      <c r="E194" s="59"/>
      <c r="F194" s="59"/>
      <c r="G194" s="59"/>
      <c r="H194" s="59"/>
      <c r="I194" s="59"/>
    </row>
    <row r="195" spans="1:46">
      <c r="A195" s="70" t="s">
        <v>206</v>
      </c>
      <c r="B195" s="71"/>
      <c r="C195" s="71"/>
      <c r="D195" s="71"/>
      <c r="E195" s="71"/>
      <c r="F195" s="71"/>
      <c r="G195" s="71"/>
      <c r="H195" s="71"/>
      <c r="I195" s="71"/>
      <c r="J195" s="71"/>
      <c r="K195" s="71"/>
      <c r="L195" s="71"/>
      <c r="M195" s="71"/>
      <c r="N195" s="71"/>
      <c r="O195" s="71"/>
      <c r="P195" s="71"/>
      <c r="Q195" s="71"/>
      <c r="R195" s="71"/>
      <c r="S195" s="71"/>
      <c r="T195" s="71"/>
      <c r="U195" s="71"/>
      <c r="V195" s="71"/>
    </row>
    <row r="196" spans="1:46">
      <c r="A196" s="72"/>
      <c r="B196" s="275" t="s">
        <v>182</v>
      </c>
      <c r="C196" s="275"/>
      <c r="D196" s="275"/>
      <c r="E196" s="275"/>
      <c r="F196" s="275"/>
      <c r="G196" s="275"/>
      <c r="H196" s="276"/>
      <c r="I196" s="277" t="s">
        <v>183</v>
      </c>
      <c r="J196" s="275"/>
      <c r="K196" s="275"/>
      <c r="L196" s="275"/>
      <c r="M196" s="275"/>
      <c r="N196" s="275"/>
      <c r="O196" s="276"/>
      <c r="P196" s="278" t="s">
        <v>184</v>
      </c>
      <c r="Q196" s="279"/>
      <c r="R196" s="279"/>
      <c r="S196" s="279"/>
      <c r="T196" s="279"/>
      <c r="U196" s="279"/>
      <c r="V196" s="280"/>
      <c r="Y196" s="72"/>
      <c r="Z196" s="275" t="s">
        <v>182</v>
      </c>
      <c r="AA196" s="275"/>
      <c r="AB196" s="275"/>
      <c r="AC196" s="275"/>
      <c r="AD196" s="275"/>
      <c r="AE196" s="275"/>
      <c r="AF196" s="276"/>
      <c r="AG196" s="277" t="s">
        <v>183</v>
      </c>
      <c r="AH196" s="275"/>
      <c r="AI196" s="275"/>
      <c r="AJ196" s="275"/>
      <c r="AK196" s="275"/>
      <c r="AL196" s="275"/>
      <c r="AM196" s="276"/>
      <c r="AN196" s="278" t="s">
        <v>184</v>
      </c>
      <c r="AO196" s="279"/>
      <c r="AP196" s="279"/>
      <c r="AQ196" s="279"/>
      <c r="AR196" s="279"/>
      <c r="AS196" s="279"/>
      <c r="AT196" s="280"/>
    </row>
    <row r="197" spans="1:46" ht="30">
      <c r="A197" s="73" t="s">
        <v>7</v>
      </c>
      <c r="B197" s="102" t="s">
        <v>40</v>
      </c>
      <c r="C197" s="102" t="s">
        <v>42</v>
      </c>
      <c r="D197" s="102" t="s">
        <v>13</v>
      </c>
      <c r="E197" s="102" t="s">
        <v>41</v>
      </c>
      <c r="F197" s="102" t="s">
        <v>185</v>
      </c>
      <c r="G197" s="102" t="s">
        <v>45</v>
      </c>
      <c r="H197" s="103" t="s">
        <v>46</v>
      </c>
      <c r="I197" s="105" t="s">
        <v>43</v>
      </c>
      <c r="J197" s="106" t="s">
        <v>187</v>
      </c>
      <c r="K197" s="106" t="s">
        <v>186</v>
      </c>
      <c r="L197" s="106" t="s">
        <v>188</v>
      </c>
      <c r="M197" s="106" t="s">
        <v>189</v>
      </c>
      <c r="N197" s="106" t="s">
        <v>44</v>
      </c>
      <c r="O197" s="107" t="s">
        <v>47</v>
      </c>
      <c r="P197" s="77" t="s">
        <v>43</v>
      </c>
      <c r="Q197" s="77" t="s">
        <v>187</v>
      </c>
      <c r="R197" s="77" t="s">
        <v>186</v>
      </c>
      <c r="S197" s="77" t="s">
        <v>188</v>
      </c>
      <c r="T197" s="77" t="s">
        <v>189</v>
      </c>
      <c r="U197" s="77" t="s">
        <v>44</v>
      </c>
      <c r="V197" s="79" t="s">
        <v>11</v>
      </c>
      <c r="Y197" s="104" t="s">
        <v>7</v>
      </c>
      <c r="Z197" s="74" t="s">
        <v>40</v>
      </c>
      <c r="AA197" s="74" t="s">
        <v>42</v>
      </c>
      <c r="AB197" s="74" t="s">
        <v>13</v>
      </c>
      <c r="AC197" s="74" t="s">
        <v>41</v>
      </c>
      <c r="AD197" s="74" t="s">
        <v>185</v>
      </c>
      <c r="AE197" s="74" t="s">
        <v>45</v>
      </c>
      <c r="AF197" s="75" t="s">
        <v>46</v>
      </c>
      <c r="AG197" s="76" t="s">
        <v>43</v>
      </c>
      <c r="AH197" s="77" t="s">
        <v>187</v>
      </c>
      <c r="AI197" s="77" t="s">
        <v>186</v>
      </c>
      <c r="AJ197" s="77" t="s">
        <v>188</v>
      </c>
      <c r="AK197" s="77" t="s">
        <v>189</v>
      </c>
      <c r="AL197" s="77" t="s">
        <v>44</v>
      </c>
      <c r="AM197" s="78" t="s">
        <v>47</v>
      </c>
      <c r="AN197" s="77" t="s">
        <v>43</v>
      </c>
      <c r="AO197" s="77" t="s">
        <v>187</v>
      </c>
      <c r="AP197" s="77" t="s">
        <v>186</v>
      </c>
      <c r="AQ197" s="77" t="s">
        <v>188</v>
      </c>
      <c r="AR197" s="77" t="s">
        <v>189</v>
      </c>
      <c r="AS197" s="77" t="s">
        <v>44</v>
      </c>
      <c r="AT197" s="79" t="s">
        <v>11</v>
      </c>
    </row>
    <row r="198" spans="1:46" ht="14">
      <c r="A198" s="80">
        <v>2006</v>
      </c>
      <c r="B198" s="83">
        <f>'5.Stata-DNSP&amp;State'!Z114</f>
        <v>1</v>
      </c>
      <c r="C198" s="98">
        <f>'5.Stata-DNSP&amp;State'!AA114</f>
        <v>1</v>
      </c>
      <c r="D198" s="98">
        <f>'5.Stata-DNSP&amp;State'!AB114</f>
        <v>1</v>
      </c>
      <c r="E198" s="98">
        <f>'5.Stata-DNSP&amp;State'!AC114</f>
        <v>1</v>
      </c>
      <c r="F198" s="98">
        <f>'5.Stata-DNSP&amp;State'!AD114</f>
        <v>1</v>
      </c>
      <c r="G198" s="98"/>
      <c r="H198" s="98">
        <f>'5.Stata-DNSP&amp;State'!C114</f>
        <v>1</v>
      </c>
      <c r="I198" s="83">
        <f>'5.Stata-DNSP&amp;State'!AE114</f>
        <v>1</v>
      </c>
      <c r="J198" s="98">
        <f>'5.Stata-DNSP&amp;State'!AF114</f>
        <v>1</v>
      </c>
      <c r="K198" s="98">
        <f>'5.Stata-DNSP&amp;State'!AG114</f>
        <v>1</v>
      </c>
      <c r="L198" s="98">
        <f>'5.Stata-DNSP&amp;State'!AH114</f>
        <v>1</v>
      </c>
      <c r="M198" s="98">
        <f>'5.Stata-DNSP&amp;State'!AI114</f>
        <v>1</v>
      </c>
      <c r="N198" s="98">
        <f>'5.Stata-DNSP&amp;State'!AJ114</f>
        <v>1</v>
      </c>
      <c r="O198" s="99">
        <f>'5.Stata-DNSP&amp;State'!D114</f>
        <v>1</v>
      </c>
      <c r="P198" s="98">
        <f t="shared" ref="P198:P212" si="48">$H198/I198</f>
        <v>1</v>
      </c>
      <c r="Q198" s="81">
        <f t="shared" ref="Q198:Q212" si="49">$H198/J198</f>
        <v>1</v>
      </c>
      <c r="R198" s="81">
        <f t="shared" ref="R198:R212" si="50">$H198/K198</f>
        <v>1</v>
      </c>
      <c r="S198" s="81">
        <f t="shared" ref="S198:S212" si="51">$H198/L198</f>
        <v>1</v>
      </c>
      <c r="T198" s="81">
        <f t="shared" ref="T198:T212" si="52">$H198/M198</f>
        <v>1</v>
      </c>
      <c r="U198" s="81">
        <f t="shared" ref="U198:U212" si="53">$H198/N198</f>
        <v>1</v>
      </c>
      <c r="V198" s="81">
        <f>'Index Tables'!F175</f>
        <v>1</v>
      </c>
      <c r="Y198" s="80">
        <v>2006</v>
      </c>
      <c r="Z198" s="176">
        <f>B198-'Individ-I&amp;O Tables'!B198</f>
        <v>0</v>
      </c>
      <c r="AA198" s="176">
        <f>C198-'Individ-I&amp;O Tables'!C198</f>
        <v>0</v>
      </c>
      <c r="AB198" s="176">
        <f>D198-'Individ-I&amp;O Tables'!D198</f>
        <v>0</v>
      </c>
      <c r="AC198" s="176">
        <f>E198-'Individ-I&amp;O Tables'!E198</f>
        <v>0</v>
      </c>
      <c r="AD198" s="176">
        <f>F198-'Individ-I&amp;O Tables'!F198</f>
        <v>0</v>
      </c>
      <c r="AE198" s="176"/>
      <c r="AF198" s="176">
        <f>H198-'Individ-I&amp;O Tables'!H198</f>
        <v>0</v>
      </c>
      <c r="AG198" s="176">
        <f>I198-'Individ-I&amp;O Tables'!I198</f>
        <v>0</v>
      </c>
      <c r="AH198" s="176">
        <f>J198-'Individ-I&amp;O Tables'!J198</f>
        <v>0</v>
      </c>
      <c r="AI198" s="176">
        <f>K198-'Individ-I&amp;O Tables'!K198</f>
        <v>0</v>
      </c>
      <c r="AJ198" s="176">
        <f>L198-'Individ-I&amp;O Tables'!L198</f>
        <v>0</v>
      </c>
      <c r="AK198" s="176">
        <f>M198-'Individ-I&amp;O Tables'!M198</f>
        <v>0</v>
      </c>
      <c r="AL198" s="176">
        <f>N198-'Individ-I&amp;O Tables'!N198</f>
        <v>0</v>
      </c>
      <c r="AM198" s="176">
        <f>O198-'Individ-I&amp;O Tables'!P198</f>
        <v>0</v>
      </c>
      <c r="AN198" s="176">
        <f>P198-'Individ-I&amp;O Tables'!Q198</f>
        <v>0</v>
      </c>
      <c r="AO198" s="176">
        <f>Q198-'Individ-I&amp;O Tables'!R198</f>
        <v>0</v>
      </c>
      <c r="AP198" s="176">
        <f>R198-'Individ-I&amp;O Tables'!S198</f>
        <v>0</v>
      </c>
      <c r="AQ198" s="176">
        <f>S198-'Individ-I&amp;O Tables'!T198</f>
        <v>0</v>
      </c>
      <c r="AR198" s="176">
        <f>T198-'Individ-I&amp;O Tables'!U198</f>
        <v>0</v>
      </c>
      <c r="AS198" s="176">
        <f>U198-'Individ-I&amp;O Tables'!V198</f>
        <v>0</v>
      </c>
      <c r="AT198" s="176">
        <f>V198-'Individ-I&amp;O Tables'!W198</f>
        <v>0</v>
      </c>
    </row>
    <row r="199" spans="1:46" ht="14">
      <c r="A199" s="84">
        <v>2007</v>
      </c>
      <c r="B199" s="85">
        <f>'5.Stata-DNSP&amp;State'!Z115</f>
        <v>1.0233355760574341</v>
      </c>
      <c r="C199" s="81">
        <f>'5.Stata-DNSP&amp;State'!AA115</f>
        <v>1.0773494243621826</v>
      </c>
      <c r="D199" s="81">
        <f>'5.Stata-DNSP&amp;State'!AB115</f>
        <v>1.0202711820602417</v>
      </c>
      <c r="E199" s="81">
        <f>'5.Stata-DNSP&amp;State'!AC115</f>
        <v>1.0089396238327026</v>
      </c>
      <c r="F199" s="81">
        <f>'5.Stata-DNSP&amp;State'!AD115</f>
        <v>1.0023831129074097</v>
      </c>
      <c r="G199" s="81"/>
      <c r="H199" s="81">
        <f>'5.Stata-DNSP&amp;State'!C115</f>
        <v>1.0386334657669067</v>
      </c>
      <c r="I199" s="85">
        <f>'5.Stata-DNSP&amp;State'!AE115</f>
        <v>1.055811882019043</v>
      </c>
      <c r="J199" s="81">
        <f>'5.Stata-DNSP&amp;State'!AF115</f>
        <v>1.0015844106674194</v>
      </c>
      <c r="K199" s="81">
        <f>'5.Stata-DNSP&amp;State'!AG115</f>
        <v>1.0053768157958984</v>
      </c>
      <c r="L199" s="81">
        <f>'5.Stata-DNSP&amp;State'!AH115</f>
        <v>0.90269523859024048</v>
      </c>
      <c r="M199" s="81">
        <f>'5.Stata-DNSP&amp;State'!AI115</f>
        <v>1.0389271974563599</v>
      </c>
      <c r="N199" s="81">
        <f>'5.Stata-DNSP&amp;State'!AJ115</f>
        <v>1.0069179534912109</v>
      </c>
      <c r="O199" s="82">
        <f>'5.Stata-DNSP&amp;State'!D115</f>
        <v>1.0272979736328125</v>
      </c>
      <c r="P199" s="81">
        <f t="shared" si="48"/>
        <v>0.98372966193628575</v>
      </c>
      <c r="Q199" s="81">
        <f t="shared" si="49"/>
        <v>1.0369904470406035</v>
      </c>
      <c r="R199" s="81">
        <f t="shared" si="50"/>
        <v>1.0330787914028841</v>
      </c>
      <c r="S199" s="81">
        <f t="shared" si="51"/>
        <v>1.1505914968477777</v>
      </c>
      <c r="T199" s="81">
        <f t="shared" si="52"/>
        <v>0.99971727403982469</v>
      </c>
      <c r="U199" s="81">
        <f t="shared" si="53"/>
        <v>1.0314976132521334</v>
      </c>
      <c r="V199" s="81">
        <f>'Index Tables'!F176</f>
        <v>1.03423</v>
      </c>
      <c r="Y199" s="84">
        <v>2007</v>
      </c>
      <c r="Z199" s="63">
        <f>B199-'Individ-I&amp;O Tables'!B199</f>
        <v>-4.2394256594135982E-7</v>
      </c>
      <c r="AA199" s="63">
        <f>C199-'Individ-I&amp;O Tables'!C199</f>
        <v>4.2436218272712267E-7</v>
      </c>
      <c r="AB199" s="63">
        <f>D199-'Individ-I&amp;O Tables'!D199</f>
        <v>1.8206024177125357E-7</v>
      </c>
      <c r="AC199" s="63">
        <f>E199-'Individ-I&amp;O Tables'!E199</f>
        <v>-3.7616729731126952E-7</v>
      </c>
      <c r="AD199" s="63">
        <f>F199-'Individ-I&amp;O Tables'!F199</f>
        <v>1.1290740964398083E-7</v>
      </c>
      <c r="AE199" s="63"/>
      <c r="AF199" s="63">
        <f>H199-'Individ-I&amp;O Tables'!H199</f>
        <v>-5.3423309331890323E-7</v>
      </c>
      <c r="AG199" s="63">
        <f>I199-'Individ-I&amp;O Tables'!I199</f>
        <v>-1.1798095700399358E-7</v>
      </c>
      <c r="AH199" s="63">
        <f>J199-'Individ-I&amp;O Tables'!J199</f>
        <v>4.1066741940376517E-7</v>
      </c>
      <c r="AI199" s="63">
        <f>K199-'Individ-I&amp;O Tables'!K199</f>
        <v>-1.8420410152764077E-7</v>
      </c>
      <c r="AJ199" s="63">
        <f>L199-'Individ-I&amp;O Tables'!L199</f>
        <v>3.8590240447611279E-8</v>
      </c>
      <c r="AK199" s="63">
        <f>M199-'Individ-I&amp;O Tables'!M199</f>
        <v>1.9745635992940436E-7</v>
      </c>
      <c r="AL199" s="63">
        <f>N199-'Individ-I&amp;O Tables'!N199</f>
        <v>-4.650878904222111E-8</v>
      </c>
      <c r="AM199" s="63">
        <f>O199-'Individ-I&amp;O Tables'!P199</f>
        <v>-2.6367187544451554E-8</v>
      </c>
      <c r="AN199" s="63">
        <f>P199-'Individ-I&amp;O Tables'!Q199</f>
        <v>-1.3806371423896735E-7</v>
      </c>
      <c r="AO199" s="63">
        <f>Q199-'Individ-I&amp;O Tables'!R199</f>
        <v>-5.5295939649369075E-7</v>
      </c>
      <c r="AP199" s="63">
        <f>R199-'Individ-I&amp;O Tables'!S199</f>
        <v>-2.0859711602483344E-7</v>
      </c>
      <c r="AQ199" s="63">
        <f>S199-'Individ-I&amp;O Tables'!T199</f>
        <v>-5.0315222233088264E-7</v>
      </c>
      <c r="AR199" s="63">
        <f>T199-'Individ-I&amp;O Tables'!U199</f>
        <v>-2.2596017534848301E-7</v>
      </c>
      <c r="AS199" s="63">
        <f>U199-'Individ-I&amp;O Tables'!V199</f>
        <v>-3.8674786662085125E-7</v>
      </c>
      <c r="AT199" s="63">
        <f>V199-'Individ-I&amp;O Tables'!W199</f>
        <v>0</v>
      </c>
    </row>
    <row r="200" spans="1:46" ht="14">
      <c r="A200" s="84">
        <v>2008</v>
      </c>
      <c r="B200" s="85">
        <f>'5.Stata-DNSP&amp;State'!Z116</f>
        <v>1.0492676496505737</v>
      </c>
      <c r="C200" s="81">
        <f>'5.Stata-DNSP&amp;State'!AA116</f>
        <v>1.1449956893920898</v>
      </c>
      <c r="D200" s="81">
        <f>'5.Stata-DNSP&amp;State'!AB116</f>
        <v>1.0322401523590088</v>
      </c>
      <c r="E200" s="81">
        <f>'5.Stata-DNSP&amp;State'!AC116</f>
        <v>1.0261169672012329</v>
      </c>
      <c r="F200" s="81">
        <f>'5.Stata-DNSP&amp;State'!AD116</f>
        <v>0.94036853313446045</v>
      </c>
      <c r="G200" s="81"/>
      <c r="H200" s="81">
        <f>'5.Stata-DNSP&amp;State'!C116</f>
        <v>1.0821155309677124</v>
      </c>
      <c r="I200" s="85">
        <f>'5.Stata-DNSP&amp;State'!AE116</f>
        <v>0.85254216194152832</v>
      </c>
      <c r="J200" s="81">
        <f>'5.Stata-DNSP&amp;State'!AF116</f>
        <v>1.0064769983291626</v>
      </c>
      <c r="K200" s="81">
        <f>'5.Stata-DNSP&amp;State'!AG116</f>
        <v>1.0179044008255005</v>
      </c>
      <c r="L200" s="81">
        <f>'5.Stata-DNSP&amp;State'!AH116</f>
        <v>0.9023669958114624</v>
      </c>
      <c r="M200" s="81">
        <f>'5.Stata-DNSP&amp;State'!AI116</f>
        <v>1.1221415996551514</v>
      </c>
      <c r="N200" s="81">
        <f>'5.Stata-DNSP&amp;State'!AJ116</f>
        <v>1.0702061653137207</v>
      </c>
      <c r="O200" s="82">
        <f>'5.Stata-DNSP&amp;State'!D116</f>
        <v>0.96062552928924561</v>
      </c>
      <c r="P200" s="81">
        <f t="shared" si="48"/>
        <v>1.2692809567369283</v>
      </c>
      <c r="Q200" s="81">
        <f t="shared" si="49"/>
        <v>1.0751517747192596</v>
      </c>
      <c r="R200" s="81">
        <f t="shared" si="50"/>
        <v>1.0630816902747822</v>
      </c>
      <c r="S200" s="81">
        <f t="shared" si="51"/>
        <v>1.1991967082025305</v>
      </c>
      <c r="T200" s="81">
        <f t="shared" si="52"/>
        <v>0.9643306435660709</v>
      </c>
      <c r="U200" s="81">
        <f t="shared" si="53"/>
        <v>1.0111281041354314</v>
      </c>
      <c r="V200" s="81">
        <f>'Index Tables'!F177</f>
        <v>1.0433349999999999</v>
      </c>
      <c r="Y200" s="84">
        <v>2008</v>
      </c>
      <c r="Z200" s="63">
        <f>B200-'Individ-I&amp;O Tables'!B200</f>
        <v>-3.5034942635903121E-7</v>
      </c>
      <c r="AA200" s="63">
        <f>C200-'Individ-I&amp;O Tables'!C200</f>
        <v>-3.1060791005899091E-7</v>
      </c>
      <c r="AB200" s="63">
        <f>D200-'Individ-I&amp;O Tables'!D200</f>
        <v>1.5235900874266406E-7</v>
      </c>
      <c r="AC200" s="63">
        <f>E200-'Individ-I&amp;O Tables'!E200</f>
        <v>-3.2798767035657761E-8</v>
      </c>
      <c r="AD200" s="63">
        <f>F200-'Individ-I&amp;O Tables'!F200</f>
        <v>3.3134460397654664E-8</v>
      </c>
      <c r="AE200" s="63"/>
      <c r="AF200" s="63">
        <f>H200-'Individ-I&amp;O Tables'!H200</f>
        <v>5.3096771246430308E-7</v>
      </c>
      <c r="AG200" s="63">
        <f>I200-'Individ-I&amp;O Tables'!I200</f>
        <v>6.1941528350928365E-8</v>
      </c>
      <c r="AH200" s="63">
        <f>J200-'Individ-I&amp;O Tables'!J200</f>
        <v>-1.6708374683815919E-9</v>
      </c>
      <c r="AI200" s="63">
        <f>K200-'Individ-I&amp;O Tables'!K200</f>
        <v>4.0082550056830257E-7</v>
      </c>
      <c r="AJ200" s="63">
        <f>L200-'Individ-I&amp;O Tables'!L200</f>
        <v>-4.1885376278472108E-9</v>
      </c>
      <c r="AK200" s="63">
        <f>M200-'Individ-I&amp;O Tables'!M200</f>
        <v>-4.0034484860562713E-7</v>
      </c>
      <c r="AL200" s="63">
        <f>N200-'Individ-I&amp;O Tables'!N200</f>
        <v>1.6531372071248995E-7</v>
      </c>
      <c r="AM200" s="63">
        <f>O200-'Individ-I&amp;O Tables'!P200</f>
        <v>2.2928924559018071E-7</v>
      </c>
      <c r="AN200" s="63">
        <f>P200-'Individ-I&amp;O Tables'!Q200</f>
        <v>-4.3263071791699304E-8</v>
      </c>
      <c r="AO200" s="63">
        <f>Q200-'Individ-I&amp;O Tables'!R200</f>
        <v>-2.2528074050676139E-7</v>
      </c>
      <c r="AP200" s="63">
        <f>R200-'Individ-I&amp;O Tables'!S200</f>
        <v>-3.0972521791738927E-7</v>
      </c>
      <c r="AQ200" s="63">
        <f>S200-'Individ-I&amp;O Tables'!T200</f>
        <v>-2.917974695204606E-7</v>
      </c>
      <c r="AR200" s="63">
        <f>T200-'Individ-I&amp;O Tables'!U200</f>
        <v>4.3566070861977835E-8</v>
      </c>
      <c r="AS200" s="63">
        <f>U200-'Individ-I&amp;O Tables'!V200</f>
        <v>1.0413543138909631E-7</v>
      </c>
      <c r="AT200" s="63">
        <f>V200-'Individ-I&amp;O Tables'!W200</f>
        <v>0</v>
      </c>
    </row>
    <row r="201" spans="1:46" ht="14">
      <c r="A201" s="84">
        <v>2009</v>
      </c>
      <c r="B201" s="85">
        <f>'5.Stata-DNSP&amp;State'!Z117</f>
        <v>1.0224591493606567</v>
      </c>
      <c r="C201" s="81">
        <f>'5.Stata-DNSP&amp;State'!AA117</f>
        <v>1.2182595729827881</v>
      </c>
      <c r="D201" s="81">
        <f>'5.Stata-DNSP&amp;State'!AB117</f>
        <v>1.0411614179611206</v>
      </c>
      <c r="E201" s="81">
        <f>'5.Stata-DNSP&amp;State'!AC117</f>
        <v>1.0363712310791016</v>
      </c>
      <c r="F201" s="81">
        <f>'5.Stata-DNSP&amp;State'!AD117</f>
        <v>1.0752254724502563</v>
      </c>
      <c r="G201" s="81"/>
      <c r="H201" s="81">
        <f>'5.Stata-DNSP&amp;State'!C117</f>
        <v>1.0967049598693848</v>
      </c>
      <c r="I201" s="85">
        <f>'5.Stata-DNSP&amp;State'!AE117</f>
        <v>0.93051230907440186</v>
      </c>
      <c r="J201" s="81">
        <f>'5.Stata-DNSP&amp;State'!AF117</f>
        <v>1.0548286437988281</v>
      </c>
      <c r="K201" s="81">
        <f>'5.Stata-DNSP&amp;State'!AG117</f>
        <v>1.015936017036438</v>
      </c>
      <c r="L201" s="81">
        <f>'5.Stata-DNSP&amp;State'!AH117</f>
        <v>0.9023669958114624</v>
      </c>
      <c r="M201" s="81">
        <f>'5.Stata-DNSP&amp;State'!AI117</f>
        <v>1.1673387289047241</v>
      </c>
      <c r="N201" s="81">
        <f>'5.Stata-DNSP&amp;State'!AJ117</f>
        <v>1.1150668859481812</v>
      </c>
      <c r="O201" s="82">
        <f>'5.Stata-DNSP&amp;State'!D117</f>
        <v>0.99908906221389771</v>
      </c>
      <c r="P201" s="81">
        <f t="shared" si="48"/>
        <v>1.1786033878050446</v>
      </c>
      <c r="Q201" s="81">
        <f t="shared" si="49"/>
        <v>1.0396996387202233</v>
      </c>
      <c r="R201" s="81">
        <f t="shared" si="50"/>
        <v>1.0795019976440601</v>
      </c>
      <c r="S201" s="81">
        <f t="shared" si="51"/>
        <v>1.2153646631137722</v>
      </c>
      <c r="T201" s="81">
        <f t="shared" si="52"/>
        <v>0.93949162544995601</v>
      </c>
      <c r="U201" s="81">
        <f t="shared" si="53"/>
        <v>0.98353289268097799</v>
      </c>
      <c r="V201" s="81">
        <f>'Index Tables'!F178</f>
        <v>1.0388660000000001</v>
      </c>
      <c r="Y201" s="84">
        <v>2009</v>
      </c>
      <c r="Z201" s="63">
        <f>B201-'Individ-I&amp;O Tables'!B201</f>
        <v>1.493606567315453E-7</v>
      </c>
      <c r="AA201" s="63">
        <f>C201-'Individ-I&amp;O Tables'!C201</f>
        <v>-4.27017211812597E-7</v>
      </c>
      <c r="AB201" s="63">
        <f>D201-'Individ-I&amp;O Tables'!D201</f>
        <v>4.1796112060232815E-7</v>
      </c>
      <c r="AC201" s="63">
        <f>E201-'Individ-I&amp;O Tables'!E201</f>
        <v>2.3107910163133738E-7</v>
      </c>
      <c r="AD201" s="63">
        <f>F201-'Individ-I&amp;O Tables'!F201</f>
        <v>4.724502562503119E-7</v>
      </c>
      <c r="AE201" s="63"/>
      <c r="AF201" s="63">
        <f>H201-'Individ-I&amp;O Tables'!H201</f>
        <v>-4.0130615275302262E-8</v>
      </c>
      <c r="AG201" s="63">
        <f>I201-'Individ-I&amp;O Tables'!I201</f>
        <v>1.090744018439338E-7</v>
      </c>
      <c r="AH201" s="63">
        <f>J201-'Individ-I&amp;O Tables'!J201</f>
        <v>-3.5620117189161249E-7</v>
      </c>
      <c r="AI201" s="63">
        <f>K201-'Individ-I&amp;O Tables'!K201</f>
        <v>1.7036438038076085E-8</v>
      </c>
      <c r="AJ201" s="63">
        <f>L201-'Individ-I&amp;O Tables'!L201</f>
        <v>-4.1885376278472108E-9</v>
      </c>
      <c r="AK201" s="63">
        <f>M201-'Individ-I&amp;O Tables'!M201</f>
        <v>-2.710952757833951E-7</v>
      </c>
      <c r="AL201" s="63">
        <f>N201-'Individ-I&amp;O Tables'!N201</f>
        <v>-1.1405181887802485E-7</v>
      </c>
      <c r="AM201" s="63">
        <f>O201-'Individ-I&amp;O Tables'!P201</f>
        <v>3.6221389765334067E-7</v>
      </c>
      <c r="AN201" s="63">
        <f>P201-'Individ-I&amp;O Tables'!Q201</f>
        <v>-6.1219495539610591E-7</v>
      </c>
      <c r="AO201" s="63">
        <f>Q201-'Individ-I&amp;O Tables'!R201</f>
        <v>-3.6127977676159162E-7</v>
      </c>
      <c r="AP201" s="63">
        <f>R201-'Individ-I&amp;O Tables'!S201</f>
        <v>-2.3559398876216164E-9</v>
      </c>
      <c r="AQ201" s="63">
        <f>S201-'Individ-I&amp;O Tables'!T201</f>
        <v>-3.368862278030349E-7</v>
      </c>
      <c r="AR201" s="63">
        <f>T201-'Individ-I&amp;O Tables'!U201</f>
        <v>-7.4550044026899798E-8</v>
      </c>
      <c r="AS201" s="63">
        <f>U201-'Individ-I&amp;O Tables'!V201</f>
        <v>-7.3190220550856111E-9</v>
      </c>
      <c r="AT201" s="63">
        <f>V201-'Individ-I&amp;O Tables'!W201</f>
        <v>0</v>
      </c>
    </row>
    <row r="202" spans="1:46" ht="14">
      <c r="A202" s="84">
        <v>2010</v>
      </c>
      <c r="B202" s="85">
        <f>'5.Stata-DNSP&amp;State'!Z118</f>
        <v>1.0400665998458862</v>
      </c>
      <c r="C202" s="81">
        <f>'5.Stata-DNSP&amp;State'!AA118</f>
        <v>1.2182595729827881</v>
      </c>
      <c r="D202" s="81">
        <f>'5.Stata-DNSP&amp;State'!AB118</f>
        <v>1.0560159683227539</v>
      </c>
      <c r="E202" s="81">
        <f>'5.Stata-DNSP&amp;State'!AC118</f>
        <v>1.0441075563430786</v>
      </c>
      <c r="F202" s="81">
        <f>'5.Stata-DNSP&amp;State'!AD118</f>
        <v>0.95389604568481445</v>
      </c>
      <c r="G202" s="81"/>
      <c r="H202" s="81">
        <f>'5.Stata-DNSP&amp;State'!C118</f>
        <v>1.1184265613555908</v>
      </c>
      <c r="I202" s="85">
        <f>'5.Stata-DNSP&amp;State'!AE118</f>
        <v>1.0910303592681885</v>
      </c>
      <c r="J202" s="81">
        <f>'5.Stata-DNSP&amp;State'!AF118</f>
        <v>1.0603570938110352</v>
      </c>
      <c r="K202" s="81">
        <f>'5.Stata-DNSP&amp;State'!AG118</f>
        <v>1.013857364654541</v>
      </c>
      <c r="L202" s="81">
        <f>'5.Stata-DNSP&amp;State'!AH118</f>
        <v>0.90269523859024048</v>
      </c>
      <c r="M202" s="81">
        <f>'5.Stata-DNSP&amp;State'!AI118</f>
        <v>1.2168629169464111</v>
      </c>
      <c r="N202" s="81">
        <f>'5.Stata-DNSP&amp;State'!AJ118</f>
        <v>1.1054103374481201</v>
      </c>
      <c r="O202" s="82">
        <f>'5.Stata-DNSP&amp;State'!D118</f>
        <v>1.0701794624328613</v>
      </c>
      <c r="P202" s="81">
        <f t="shared" si="48"/>
        <v>1.025110393908542</v>
      </c>
      <c r="Q202" s="81">
        <f t="shared" si="49"/>
        <v>1.0547640675801468</v>
      </c>
      <c r="R202" s="81">
        <f t="shared" si="50"/>
        <v>1.103139948819803</v>
      </c>
      <c r="S202" s="81">
        <f t="shared" si="51"/>
        <v>1.2389857767525869</v>
      </c>
      <c r="T202" s="81">
        <f t="shared" si="52"/>
        <v>0.91910645462199148</v>
      </c>
      <c r="U202" s="81">
        <f t="shared" si="53"/>
        <v>1.0117750155453757</v>
      </c>
      <c r="V202" s="81">
        <f>'Index Tables'!F179</f>
        <v>1.0609280000000001</v>
      </c>
      <c r="Y202" s="84">
        <v>2010</v>
      </c>
      <c r="Z202" s="63">
        <f>B202-'Individ-I&amp;O Tables'!B202</f>
        <v>-4.0015411384430877E-7</v>
      </c>
      <c r="AA202" s="63">
        <f>C202-'Individ-I&amp;O Tables'!C202</f>
        <v>-4.27017211812597E-7</v>
      </c>
      <c r="AB202" s="63">
        <f>D202-'Individ-I&amp;O Tables'!D202</f>
        <v>-3.1677246159489414E-8</v>
      </c>
      <c r="AC202" s="63">
        <f>E202-'Individ-I&amp;O Tables'!E202</f>
        <v>-4.436569214227859E-7</v>
      </c>
      <c r="AD202" s="63">
        <f>F202-'Individ-I&amp;O Tables'!F202</f>
        <v>4.5684814486968151E-8</v>
      </c>
      <c r="AE202" s="63"/>
      <c r="AF202" s="63">
        <f>H202-'Individ-I&amp;O Tables'!H202</f>
        <v>-4.3864440923968573E-7</v>
      </c>
      <c r="AG202" s="63">
        <f>I202-'Individ-I&amp;O Tables'!I202</f>
        <v>3.5926818853226905E-7</v>
      </c>
      <c r="AH202" s="63">
        <f>J202-'Individ-I&amp;O Tables'!J202</f>
        <v>9.3811035162261192E-8</v>
      </c>
      <c r="AI202" s="63">
        <f>K202-'Individ-I&amp;O Tables'!K202</f>
        <v>3.6465454100742534E-7</v>
      </c>
      <c r="AJ202" s="63">
        <f>L202-'Individ-I&amp;O Tables'!L202</f>
        <v>3.8590240447611279E-8</v>
      </c>
      <c r="AK202" s="63">
        <f>M202-'Individ-I&amp;O Tables'!M202</f>
        <v>-8.3053588895154462E-8</v>
      </c>
      <c r="AL202" s="63">
        <f>N202-'Individ-I&amp;O Tables'!N202</f>
        <v>3.3744812011349268E-7</v>
      </c>
      <c r="AM202" s="63">
        <f>O202-'Individ-I&amp;O Tables'!P202</f>
        <v>4.6243286133673678E-7</v>
      </c>
      <c r="AN202" s="63">
        <f>P202-'Individ-I&amp;O Tables'!Q202</f>
        <v>3.9390854200682668E-7</v>
      </c>
      <c r="AO202" s="63">
        <f>Q202-'Individ-I&amp;O Tables'!R202</f>
        <v>6.7580146811963004E-8</v>
      </c>
      <c r="AP202" s="63">
        <f>R202-'Individ-I&amp;O Tables'!S202</f>
        <v>-5.1180196969369263E-8</v>
      </c>
      <c r="AQ202" s="63">
        <f>S202-'Individ-I&amp;O Tables'!T202</f>
        <v>-2.2324741300039364E-7</v>
      </c>
      <c r="AR202" s="63">
        <f>T202-'Individ-I&amp;O Tables'!U202</f>
        <v>-4.5378008572960482E-8</v>
      </c>
      <c r="AS202" s="63">
        <f>U202-'Individ-I&amp;O Tables'!V202</f>
        <v>1.5545375653402971E-8</v>
      </c>
      <c r="AT202" s="63">
        <f>V202-'Individ-I&amp;O Tables'!W202</f>
        <v>0</v>
      </c>
    </row>
    <row r="203" spans="1:46" ht="14">
      <c r="A203" s="84">
        <v>2011</v>
      </c>
      <c r="B203" s="85">
        <f>'5.Stata-DNSP&amp;State'!Z119</f>
        <v>1.031737208366394</v>
      </c>
      <c r="C203" s="81">
        <f>'5.Stata-DNSP&amp;State'!AA119</f>
        <v>1.2182595729827881</v>
      </c>
      <c r="D203" s="81">
        <f>'5.Stata-DNSP&amp;State'!AB119</f>
        <v>1.0478059053421021</v>
      </c>
      <c r="E203" s="81">
        <f>'5.Stata-DNSP&amp;State'!AC119</f>
        <v>1.0564566850662231</v>
      </c>
      <c r="F203" s="81">
        <f>'5.Stata-DNSP&amp;State'!AD119</f>
        <v>0.83857220411300659</v>
      </c>
      <c r="G203" s="81"/>
      <c r="H203" s="81">
        <f>'5.Stata-DNSP&amp;State'!C119</f>
        <v>1.1347084045410156</v>
      </c>
      <c r="I203" s="85">
        <f>'5.Stata-DNSP&amp;State'!AE119</f>
        <v>1.0764443874359131</v>
      </c>
      <c r="J203" s="81">
        <f>'5.Stata-DNSP&amp;State'!AF119</f>
        <v>1.0501819849014282</v>
      </c>
      <c r="K203" s="81">
        <f>'5.Stata-DNSP&amp;State'!AG119</f>
        <v>1.00236976146698</v>
      </c>
      <c r="L203" s="81">
        <f>'5.Stata-DNSP&amp;State'!AH119</f>
        <v>0.91874545812606812</v>
      </c>
      <c r="M203" s="81">
        <f>'5.Stata-DNSP&amp;State'!AI119</f>
        <v>1.2713834047317505</v>
      </c>
      <c r="N203" s="81">
        <f>'5.Stata-DNSP&amp;State'!AJ119</f>
        <v>1.203008770942688</v>
      </c>
      <c r="O203" s="82">
        <f>'5.Stata-DNSP&amp;State'!D119</f>
        <v>1.0786828994750977</v>
      </c>
      <c r="P203" s="81">
        <f t="shared" si="48"/>
        <v>1.0541263606231319</v>
      </c>
      <c r="Q203" s="81">
        <f t="shared" si="49"/>
        <v>1.0804874020453905</v>
      </c>
      <c r="R203" s="81">
        <f t="shared" si="50"/>
        <v>1.1320257734833865</v>
      </c>
      <c r="S203" s="81">
        <f t="shared" si="51"/>
        <v>1.2350628724254478</v>
      </c>
      <c r="T203" s="81">
        <f t="shared" si="52"/>
        <v>0.89249898993327514</v>
      </c>
      <c r="U203" s="81">
        <f t="shared" si="53"/>
        <v>0.94322537952225272</v>
      </c>
      <c r="V203" s="81">
        <f>'Index Tables'!F180</f>
        <v>1.05148</v>
      </c>
      <c r="Y203" s="84">
        <v>2011</v>
      </c>
      <c r="Z203" s="63">
        <f>B203-'Individ-I&amp;O Tables'!B203</f>
        <v>2.0836639413879254E-7</v>
      </c>
      <c r="AA203" s="63">
        <f>C203-'Individ-I&amp;O Tables'!C203</f>
        <v>-4.27017211812597E-7</v>
      </c>
      <c r="AB203" s="63">
        <f>D203-'Individ-I&amp;O Tables'!D203</f>
        <v>-9.4657897964367521E-8</v>
      </c>
      <c r="AC203" s="63">
        <f>E203-'Individ-I&amp;O Tables'!E203</f>
        <v>-3.1493377683489143E-7</v>
      </c>
      <c r="AD203" s="63">
        <f>F203-'Individ-I&amp;O Tables'!F203</f>
        <v>1.0411300654933342E-7</v>
      </c>
      <c r="AE203" s="63"/>
      <c r="AF203" s="63">
        <f>H203-'Individ-I&amp;O Tables'!H203</f>
        <v>-5.9545898434265609E-7</v>
      </c>
      <c r="AG203" s="63">
        <f>I203-'Individ-I&amp;O Tables'!I203</f>
        <v>3.8743591312950798E-7</v>
      </c>
      <c r="AH203" s="63">
        <f>J203-'Individ-I&amp;O Tables'!J203</f>
        <v>-1.5098571726213095E-8</v>
      </c>
      <c r="AI203" s="63">
        <f>K203-'Individ-I&amp;O Tables'!K203</f>
        <v>-2.3853302000276244E-7</v>
      </c>
      <c r="AJ203" s="63">
        <f>L203-'Individ-I&amp;O Tables'!L203</f>
        <v>-4.1873931877489667E-8</v>
      </c>
      <c r="AK203" s="63">
        <f>M203-'Individ-I&amp;O Tables'!M203</f>
        <v>4.0473175055844024E-7</v>
      </c>
      <c r="AL203" s="63">
        <f>N203-'Individ-I&amp;O Tables'!N203</f>
        <v>-2.2905731200673074E-7</v>
      </c>
      <c r="AM203" s="63">
        <f>O203-'Individ-I&amp;O Tables'!P203</f>
        <v>-1.0052490240219925E-7</v>
      </c>
      <c r="AN203" s="63">
        <f>P203-'Individ-I&amp;O Tables'!Q203</f>
        <v>-6.3937686811676997E-7</v>
      </c>
      <c r="AO203" s="63">
        <f>Q203-'Individ-I&amp;O Tables'!R203</f>
        <v>-5.9795460938261158E-7</v>
      </c>
      <c r="AP203" s="63">
        <f>R203-'Individ-I&amp;O Tables'!S203</f>
        <v>-2.2651661346628771E-7</v>
      </c>
      <c r="AQ203" s="63">
        <f>S203-'Individ-I&amp;O Tables'!T203</f>
        <v>-1.2757455225553826E-7</v>
      </c>
      <c r="AR203" s="63">
        <f>T203-'Individ-I&amp;O Tables'!U203</f>
        <v>-1.1006672484548119E-7</v>
      </c>
      <c r="AS203" s="63">
        <f>U203-'Individ-I&amp;O Tables'!V203</f>
        <v>-1.2047774733403571E-7</v>
      </c>
      <c r="AT203" s="63">
        <f>V203-'Individ-I&amp;O Tables'!W203</f>
        <v>0</v>
      </c>
    </row>
    <row r="204" spans="1:46" ht="14">
      <c r="A204" s="84">
        <v>2012</v>
      </c>
      <c r="B204" s="85">
        <f>'5.Stata-DNSP&amp;State'!Z120</f>
        <v>1.019981861114502</v>
      </c>
      <c r="C204" s="81">
        <f>'5.Stata-DNSP&amp;State'!AA120</f>
        <v>1.2182595729827881</v>
      </c>
      <c r="D204" s="81">
        <f>'5.Stata-DNSP&amp;State'!AB120</f>
        <v>1.0670708417892456</v>
      </c>
      <c r="E204" s="81">
        <f>'5.Stata-DNSP&amp;State'!AC120</f>
        <v>1.0670963525772095</v>
      </c>
      <c r="F204" s="81">
        <f>'5.Stata-DNSP&amp;State'!AD120</f>
        <v>0.77674096822738647</v>
      </c>
      <c r="G204" s="81"/>
      <c r="H204" s="81">
        <f>'5.Stata-DNSP&amp;State'!C120</f>
        <v>1.1490955352783203</v>
      </c>
      <c r="I204" s="85">
        <f>'5.Stata-DNSP&amp;State'!AE120</f>
        <v>1.2225130796432495</v>
      </c>
      <c r="J204" s="81">
        <f>'5.Stata-DNSP&amp;State'!AF120</f>
        <v>1.0588512420654297</v>
      </c>
      <c r="K204" s="81">
        <f>'5.Stata-DNSP&amp;State'!AG120</f>
        <v>0.98861795663833618</v>
      </c>
      <c r="L204" s="81">
        <f>'5.Stata-DNSP&amp;State'!AH120</f>
        <v>0.97588241100311279</v>
      </c>
      <c r="M204" s="81">
        <f>'5.Stata-DNSP&amp;State'!AI120</f>
        <v>1.3363534212112427</v>
      </c>
      <c r="N204" s="81">
        <f>'5.Stata-DNSP&amp;State'!AJ120</f>
        <v>1.2175638675689697</v>
      </c>
      <c r="O204" s="82">
        <f>'5.Stata-DNSP&amp;State'!D120</f>
        <v>1.1402256488800049</v>
      </c>
      <c r="P204" s="81">
        <f t="shared" si="48"/>
        <v>0.93994539151568524</v>
      </c>
      <c r="Q204" s="81">
        <f t="shared" si="49"/>
        <v>1.085228490677177</v>
      </c>
      <c r="R204" s="81">
        <f t="shared" si="50"/>
        <v>1.1623251707724052</v>
      </c>
      <c r="S204" s="81">
        <f t="shared" si="51"/>
        <v>1.1774938479495303</v>
      </c>
      <c r="T204" s="81">
        <f t="shared" si="52"/>
        <v>0.8598739802205948</v>
      </c>
      <c r="U204" s="81">
        <f t="shared" si="53"/>
        <v>0.94376612667772763</v>
      </c>
      <c r="V204" s="81">
        <f>'Index Tables'!F181</f>
        <v>1.065121</v>
      </c>
      <c r="Y204" s="84">
        <v>2012</v>
      </c>
      <c r="Z204" s="63">
        <f>B204-'Individ-I&amp;O Tables'!B204</f>
        <v>-1.3888549799112582E-7</v>
      </c>
      <c r="AA204" s="63">
        <f>C204-'Individ-I&amp;O Tables'!C204</f>
        <v>-4.27017211812597E-7</v>
      </c>
      <c r="AB204" s="63">
        <f>D204-'Individ-I&amp;O Tables'!D204</f>
        <v>-1.5821075449728994E-7</v>
      </c>
      <c r="AC204" s="63">
        <f>E204-'Individ-I&amp;O Tables'!E204</f>
        <v>3.5257720942816206E-7</v>
      </c>
      <c r="AD204" s="63">
        <f>F204-'Individ-I&amp;O Tables'!F204</f>
        <v>-3.1772613540148598E-8</v>
      </c>
      <c r="AE204" s="63"/>
      <c r="AF204" s="63">
        <f>H204-'Individ-I&amp;O Tables'!H204</f>
        <v>5.3527832033495315E-7</v>
      </c>
      <c r="AG204" s="63">
        <f>I204-'Individ-I&amp;O Tables'!I204</f>
        <v>7.9643249550898076E-8</v>
      </c>
      <c r="AH204" s="63">
        <f>J204-'Individ-I&amp;O Tables'!J204</f>
        <v>2.4206542970084399E-7</v>
      </c>
      <c r="AI204" s="63">
        <f>K204-'Individ-I&amp;O Tables'!K204</f>
        <v>-1.4336166387352023E-7</v>
      </c>
      <c r="AJ204" s="63">
        <f>L204-'Individ-I&amp;O Tables'!L204</f>
        <v>-8.8996887193104612E-8</v>
      </c>
      <c r="AK204" s="63">
        <f>M204-'Individ-I&amp;O Tables'!M204</f>
        <v>4.2121124277372246E-7</v>
      </c>
      <c r="AL204" s="63">
        <f>N204-'Individ-I&amp;O Tables'!N204</f>
        <v>-1.3243103036408854E-7</v>
      </c>
      <c r="AM204" s="63">
        <f>O204-'Individ-I&amp;O Tables'!P204</f>
        <v>-3.5111999507897451E-7</v>
      </c>
      <c r="AN204" s="63">
        <f>P204-'Individ-I&amp;O Tables'!Q204</f>
        <v>1.915156851994837E-7</v>
      </c>
      <c r="AO204" s="63">
        <f>Q204-'Individ-I&amp;O Tables'!R204</f>
        <v>4.9067717688977552E-7</v>
      </c>
      <c r="AP204" s="63">
        <f>R204-'Individ-I&amp;O Tables'!S204</f>
        <v>1.7077240510587899E-7</v>
      </c>
      <c r="AQ204" s="63">
        <f>S204-'Individ-I&amp;O Tables'!T204</f>
        <v>-1.5205046977051495E-7</v>
      </c>
      <c r="AR204" s="63">
        <f>T204-'Individ-I&amp;O Tables'!U204</f>
        <v>1.8022059478095542E-7</v>
      </c>
      <c r="AS204" s="63">
        <f>U204-'Individ-I&amp;O Tables'!V204</f>
        <v>2.2667772758833138E-7</v>
      </c>
      <c r="AT204" s="63">
        <f>V204-'Individ-I&amp;O Tables'!W204</f>
        <v>0</v>
      </c>
    </row>
    <row r="205" spans="1:46" ht="14">
      <c r="A205" s="84">
        <v>2013</v>
      </c>
      <c r="B205" s="85">
        <f>'5.Stata-DNSP&amp;State'!Z121</f>
        <v>0.99412131309509277</v>
      </c>
      <c r="C205" s="81">
        <f>'5.Stata-DNSP&amp;State'!AA121</f>
        <v>1.2182595729827881</v>
      </c>
      <c r="D205" s="81">
        <f>'5.Stata-DNSP&amp;State'!AB121</f>
        <v>1.0901013612747192</v>
      </c>
      <c r="E205" s="81">
        <f>'5.Stata-DNSP&amp;State'!AC121</f>
        <v>1.0727629661560059</v>
      </c>
      <c r="F205" s="81">
        <f>'5.Stata-DNSP&amp;State'!AD121</f>
        <v>0.94433039426803589</v>
      </c>
      <c r="G205" s="81"/>
      <c r="H205" s="81">
        <f>'5.Stata-DNSP&amp;State'!C121</f>
        <v>1.1361035108566284</v>
      </c>
      <c r="I205" s="85">
        <f>'5.Stata-DNSP&amp;State'!AE121</f>
        <v>1.1700929403305054</v>
      </c>
      <c r="J205" s="81">
        <f>'5.Stata-DNSP&amp;State'!AF121</f>
        <v>1.0715982913970947</v>
      </c>
      <c r="K205" s="81">
        <f>'5.Stata-DNSP&amp;State'!AG121</f>
        <v>0.98150020837783813</v>
      </c>
      <c r="L205" s="81">
        <f>'5.Stata-DNSP&amp;State'!AH121</f>
        <v>0.97307521104812622</v>
      </c>
      <c r="M205" s="81">
        <f>'5.Stata-DNSP&amp;State'!AI121</f>
        <v>1.3863275051116943</v>
      </c>
      <c r="N205" s="81">
        <f>'5.Stata-DNSP&amp;State'!AJ121</f>
        <v>1.2414646148681641</v>
      </c>
      <c r="O205" s="82">
        <f>'5.Stata-DNSP&amp;State'!D121</f>
        <v>1.1212022304534912</v>
      </c>
      <c r="P205" s="81">
        <f t="shared" si="48"/>
        <v>0.97095151307871641</v>
      </c>
      <c r="Q205" s="81">
        <f t="shared" si="49"/>
        <v>1.0601953362350318</v>
      </c>
      <c r="R205" s="81">
        <f t="shared" si="50"/>
        <v>1.1575173404540677</v>
      </c>
      <c r="S205" s="81">
        <f t="shared" si="51"/>
        <v>1.1675392589981815</v>
      </c>
      <c r="T205" s="81">
        <f t="shared" si="52"/>
        <v>0.81950585750305394</v>
      </c>
      <c r="U205" s="81">
        <f t="shared" si="53"/>
        <v>0.91513160927045489</v>
      </c>
      <c r="V205" s="81">
        <f>'Index Tables'!F182</f>
        <v>1.0464830000000001</v>
      </c>
      <c r="Y205" s="84">
        <v>2013</v>
      </c>
      <c r="Z205" s="63">
        <f>B205-'Individ-I&amp;O Tables'!B205</f>
        <v>-8.6904907270479725E-8</v>
      </c>
      <c r="AA205" s="63">
        <f>C205-'Individ-I&amp;O Tables'!C205</f>
        <v>-4.27017211812597E-7</v>
      </c>
      <c r="AB205" s="63">
        <f>D205-'Individ-I&amp;O Tables'!D205</f>
        <v>3.6127471925162524E-7</v>
      </c>
      <c r="AC205" s="63">
        <f>E205-'Individ-I&amp;O Tables'!E205</f>
        <v>-3.3843994051707682E-8</v>
      </c>
      <c r="AD205" s="63">
        <f>F205-'Individ-I&amp;O Tables'!F205</f>
        <v>9.4268035932820737E-8</v>
      </c>
      <c r="AE205" s="63"/>
      <c r="AF205" s="63">
        <f>H205-'Individ-I&amp;O Tables'!H205</f>
        <v>-4.8914337158478816E-7</v>
      </c>
      <c r="AG205" s="63">
        <f>I205-'Individ-I&amp;O Tables'!I205</f>
        <v>-5.966949467861582E-8</v>
      </c>
      <c r="AH205" s="63">
        <f>J205-'Individ-I&amp;O Tables'!J205</f>
        <v>2.9139709467607133E-7</v>
      </c>
      <c r="AI205" s="63">
        <f>K205-'Individ-I&amp;O Tables'!K205</f>
        <v>-9.1622161857429774E-8</v>
      </c>
      <c r="AJ205" s="63">
        <f>L205-'Individ-I&amp;O Tables'!L205</f>
        <v>1.1048126191681718E-8</v>
      </c>
      <c r="AK205" s="63">
        <f>M205-'Individ-I&amp;O Tables'!M205</f>
        <v>-4.9488830566879471E-7</v>
      </c>
      <c r="AL205" s="63">
        <f>N205-'Individ-I&amp;O Tables'!N205</f>
        <v>-3.851318359782141E-7</v>
      </c>
      <c r="AM205" s="63">
        <f>O205-'Individ-I&amp;O Tables'!P205</f>
        <v>2.3045349117900571E-7</v>
      </c>
      <c r="AN205" s="63">
        <f>P205-'Individ-I&amp;O Tables'!Q205</f>
        <v>-1.8692128356256887E-7</v>
      </c>
      <c r="AO205" s="63">
        <f>Q205-'Individ-I&amp;O Tables'!R205</f>
        <v>-6.6376496810072183E-7</v>
      </c>
      <c r="AP205" s="63">
        <f>R205-'Individ-I&amp;O Tables'!S205</f>
        <v>-6.5954593231332126E-7</v>
      </c>
      <c r="AQ205" s="63">
        <f>S205-'Individ-I&amp;O Tables'!T205</f>
        <v>-7.4100181857161829E-7</v>
      </c>
      <c r="AR205" s="63">
        <f>T205-'Individ-I&amp;O Tables'!U205</f>
        <v>-1.4249694602064267E-7</v>
      </c>
      <c r="AS205" s="63">
        <f>U205-'Individ-I&amp;O Tables'!V205</f>
        <v>-2.9072954510489524E-7</v>
      </c>
      <c r="AT205" s="63">
        <f>V205-'Individ-I&amp;O Tables'!W205</f>
        <v>0</v>
      </c>
    </row>
    <row r="206" spans="1:46" ht="14">
      <c r="A206" s="84">
        <v>2014</v>
      </c>
      <c r="B206" s="85">
        <f>'5.Stata-DNSP&amp;State'!Z122</f>
        <v>0.96649855375289917</v>
      </c>
      <c r="C206" s="81">
        <f>'5.Stata-DNSP&amp;State'!AA122</f>
        <v>1.2182595729827881</v>
      </c>
      <c r="D206" s="81">
        <f>'5.Stata-DNSP&amp;State'!AB122</f>
        <v>1.1117129325866699</v>
      </c>
      <c r="E206" s="81">
        <f>'5.Stata-DNSP&amp;State'!AC122</f>
        <v>1.0772619247436523</v>
      </c>
      <c r="F206" s="81">
        <f>'5.Stata-DNSP&amp;State'!AD122</f>
        <v>0.94420331716537476</v>
      </c>
      <c r="G206" s="81"/>
      <c r="H206" s="81">
        <f>'5.Stata-DNSP&amp;State'!C122</f>
        <v>1.1399259567260742</v>
      </c>
      <c r="I206" s="85">
        <f>'5.Stata-DNSP&amp;State'!AE122</f>
        <v>1.1534392833709717</v>
      </c>
      <c r="J206" s="81">
        <f>'5.Stata-DNSP&amp;State'!AF122</f>
        <v>1.0431301593780518</v>
      </c>
      <c r="K206" s="81">
        <f>'5.Stata-DNSP&amp;State'!AG122</f>
        <v>0.99362689256668091</v>
      </c>
      <c r="L206" s="81">
        <f>'5.Stata-DNSP&amp;State'!AH122</f>
        <v>0.89384490251541138</v>
      </c>
      <c r="M206" s="81">
        <f>'5.Stata-DNSP&amp;State'!AI122</f>
        <v>1.4844931364059448</v>
      </c>
      <c r="N206" s="81">
        <f>'5.Stata-DNSP&amp;State'!AJ122</f>
        <v>1.2642191648483276</v>
      </c>
      <c r="O206" s="82">
        <f>'5.Stata-DNSP&amp;State'!D122</f>
        <v>1.1227922439575195</v>
      </c>
      <c r="P206" s="81">
        <f t="shared" si="48"/>
        <v>0.98828431904503522</v>
      </c>
      <c r="Q206" s="81">
        <f t="shared" si="49"/>
        <v>1.0927935948144145</v>
      </c>
      <c r="R206" s="81">
        <f t="shared" si="50"/>
        <v>1.1472374240812684</v>
      </c>
      <c r="S206" s="81">
        <f t="shared" si="51"/>
        <v>1.2753062119816923</v>
      </c>
      <c r="T206" s="81">
        <f t="shared" si="52"/>
        <v>0.76788900451632247</v>
      </c>
      <c r="U206" s="81">
        <f t="shared" si="53"/>
        <v>0.90168381276108456</v>
      </c>
      <c r="V206" s="81">
        <f>'Index Tables'!F183</f>
        <v>1.0362709999999999</v>
      </c>
      <c r="Y206" s="84">
        <v>2014</v>
      </c>
      <c r="Z206" s="63">
        <f>B206-'Individ-I&amp;O Tables'!B206</f>
        <v>-4.6247100815577369E-8</v>
      </c>
      <c r="AA206" s="63">
        <f>C206-'Individ-I&amp;O Tables'!C206</f>
        <v>-4.27017211812597E-7</v>
      </c>
      <c r="AB206" s="63">
        <f>D206-'Individ-I&amp;O Tables'!D206</f>
        <v>-6.7413330029353347E-8</v>
      </c>
      <c r="AC206" s="63">
        <f>E206-'Individ-I&amp;O Tables'!E206</f>
        <v>-7.5256347598084972E-8</v>
      </c>
      <c r="AD206" s="63">
        <f>F206-'Individ-I&amp;O Tables'!F206</f>
        <v>1.716537478824165E-8</v>
      </c>
      <c r="AE206" s="63"/>
      <c r="AF206" s="63">
        <f>H206-'Individ-I&amp;O Tables'!H206</f>
        <v>-4.3273925776077249E-8</v>
      </c>
      <c r="AG206" s="63">
        <f>I206-'Individ-I&amp;O Tables'!I206</f>
        <v>2.8337097157660196E-7</v>
      </c>
      <c r="AH206" s="63">
        <f>J206-'Individ-I&amp;O Tables'!J206</f>
        <v>1.5937805186716503E-7</v>
      </c>
      <c r="AI206" s="63">
        <f>K206-'Individ-I&amp;O Tables'!K206</f>
        <v>-1.0743331912976828E-7</v>
      </c>
      <c r="AJ206" s="63">
        <f>L206-'Individ-I&amp;O Tables'!L206</f>
        <v>2.5154113236780518E-9</v>
      </c>
      <c r="AK206" s="63">
        <f>M206-'Individ-I&amp;O Tables'!M206</f>
        <v>1.3640594476171941E-7</v>
      </c>
      <c r="AL206" s="63">
        <f>N206-'Individ-I&amp;O Tables'!N206</f>
        <v>1.6484832765506496E-7</v>
      </c>
      <c r="AM206" s="63">
        <f>O206-'Individ-I&amp;O Tables'!P206</f>
        <v>2.4395751951900024E-7</v>
      </c>
      <c r="AN206" s="63">
        <f>P206-'Individ-I&amp;O Tables'!Q206</f>
        <v>1.9045035215548012E-8</v>
      </c>
      <c r="AO206" s="63">
        <f>Q206-'Individ-I&amp;O Tables'!R206</f>
        <v>-4.0518558552804507E-7</v>
      </c>
      <c r="AP206" s="63">
        <f>R206-'Individ-I&amp;O Tables'!S206</f>
        <v>4.2408126832427229E-7</v>
      </c>
      <c r="AQ206" s="63">
        <f>S206-'Individ-I&amp;O Tables'!T206</f>
        <v>2.1198169219971419E-7</v>
      </c>
      <c r="AR206" s="63">
        <f>T206-'Individ-I&amp;O Tables'!U206</f>
        <v>4.5163224271504987E-9</v>
      </c>
      <c r="AS206" s="63">
        <f>U206-'Individ-I&amp;O Tables'!V206</f>
        <v>1.2761084522416866E-8</v>
      </c>
      <c r="AT206" s="63">
        <f>V206-'Individ-I&amp;O Tables'!W206</f>
        <v>0</v>
      </c>
    </row>
    <row r="207" spans="1:46" ht="14">
      <c r="A207" s="84">
        <v>2015</v>
      </c>
      <c r="B207" s="85">
        <f>'5.Stata-DNSP&amp;State'!Z123</f>
        <v>0.98437607288360596</v>
      </c>
      <c r="C207" s="81">
        <f>'5.Stata-DNSP&amp;State'!AA123</f>
        <v>1.2182595729827881</v>
      </c>
      <c r="D207" s="81">
        <f>'5.Stata-DNSP&amp;State'!AB123</f>
        <v>1.1333382129669189</v>
      </c>
      <c r="E207" s="81">
        <f>'5.Stata-DNSP&amp;State'!AC123</f>
        <v>1.0922549962997437</v>
      </c>
      <c r="F207" s="81">
        <f>'5.Stata-DNSP&amp;State'!AD123</f>
        <v>0.77089482545852661</v>
      </c>
      <c r="G207" s="81"/>
      <c r="H207" s="81">
        <f>'5.Stata-DNSP&amp;State'!C123</f>
        <v>1.1696594953536987</v>
      </c>
      <c r="I207" s="85">
        <f>'5.Stata-DNSP&amp;State'!AE123</f>
        <v>1.1843390464782715</v>
      </c>
      <c r="J207" s="81">
        <f>'5.Stata-DNSP&amp;State'!AF123</f>
        <v>1.0481605529785156</v>
      </c>
      <c r="K207" s="81">
        <f>'5.Stata-DNSP&amp;State'!AG123</f>
        <v>0.99145627021789551</v>
      </c>
      <c r="L207" s="81">
        <f>'5.Stata-DNSP&amp;State'!AH123</f>
        <v>0.89405012130737305</v>
      </c>
      <c r="M207" s="81">
        <f>'5.Stata-DNSP&amp;State'!AI123</f>
        <v>1.5856611728668213</v>
      </c>
      <c r="N207" s="81">
        <f>'5.Stata-DNSP&amp;State'!AJ123</f>
        <v>1.3344001770019531</v>
      </c>
      <c r="O207" s="82">
        <f>'5.Stata-DNSP&amp;State'!D123</f>
        <v>1.1506820917129517</v>
      </c>
      <c r="P207" s="81">
        <f t="shared" si="48"/>
        <v>0.98760527978181278</v>
      </c>
      <c r="Q207" s="81">
        <f t="shared" si="49"/>
        <v>1.1159163470042108</v>
      </c>
      <c r="R207" s="81">
        <f t="shared" si="50"/>
        <v>1.1797388654334082</v>
      </c>
      <c r="S207" s="81">
        <f t="shared" si="51"/>
        <v>1.3082706075172843</v>
      </c>
      <c r="T207" s="81">
        <f t="shared" si="52"/>
        <v>0.73764781238793553</v>
      </c>
      <c r="U207" s="81">
        <f t="shared" si="53"/>
        <v>0.87654327053644177</v>
      </c>
      <c r="V207" s="81">
        <f>'Index Tables'!F184</f>
        <v>1.0392030000000001</v>
      </c>
      <c r="Y207" s="84">
        <v>2015</v>
      </c>
      <c r="Z207" s="63">
        <f>B207-'Individ-I&amp;O Tables'!B207</f>
        <v>-1.2711639407747555E-7</v>
      </c>
      <c r="AA207" s="63">
        <f>C207-'Individ-I&amp;O Tables'!C207</f>
        <v>-4.27017211812597E-7</v>
      </c>
      <c r="AB207" s="63">
        <f>D207-'Individ-I&amp;O Tables'!D207</f>
        <v>2.1296691898875508E-7</v>
      </c>
      <c r="AC207" s="63">
        <f>E207-'Individ-I&amp;O Tables'!E207</f>
        <v>-3.7002563235688513E-9</v>
      </c>
      <c r="AD207" s="63">
        <f>F207-'Individ-I&amp;O Tables'!F207</f>
        <v>2.5458526620170119E-8</v>
      </c>
      <c r="AE207" s="63"/>
      <c r="AF207" s="63">
        <f>H207-'Individ-I&amp;O Tables'!H207</f>
        <v>4.953536987262197E-7</v>
      </c>
      <c r="AG207" s="63">
        <f>I207-'Individ-I&amp;O Tables'!I207</f>
        <v>4.6478271453764819E-8</v>
      </c>
      <c r="AH207" s="63">
        <f>J207-'Individ-I&amp;O Tables'!J207</f>
        <v>5.5297851564439782E-7</v>
      </c>
      <c r="AI207" s="63">
        <f>K207-'Individ-I&amp;O Tables'!K207</f>
        <v>-2.9782104449260771E-8</v>
      </c>
      <c r="AJ207" s="63">
        <f>L207-'Individ-I&amp;O Tables'!L207</f>
        <v>2.1307373088141901E-8</v>
      </c>
      <c r="AK207" s="63">
        <f>M207-'Individ-I&amp;O Tables'!M207</f>
        <v>1.7286682130190911E-7</v>
      </c>
      <c r="AL207" s="63">
        <f>N207-'Individ-I&amp;O Tables'!N207</f>
        <v>1.7700195309444666E-7</v>
      </c>
      <c r="AM207" s="63">
        <f>O207-'Individ-I&amp;O Tables'!P207</f>
        <v>9.1712951677536125E-8</v>
      </c>
      <c r="AN207" s="63">
        <f>P207-'Individ-I&amp;O Tables'!Q207</f>
        <v>2.7978181282861669E-7</v>
      </c>
      <c r="AO207" s="63">
        <f>Q207-'Individ-I&amp;O Tables'!R207</f>
        <v>3.470042109210425E-7</v>
      </c>
      <c r="AP207" s="63">
        <f>R207-'Individ-I&amp;O Tables'!S207</f>
        <v>-1.3456659186950048E-7</v>
      </c>
      <c r="AQ207" s="63">
        <f>S207-'Individ-I&amp;O Tables'!T207</f>
        <v>6.0751728425678664E-7</v>
      </c>
      <c r="AR207" s="63">
        <f>T207-'Individ-I&amp;O Tables'!U207</f>
        <v>2.1238793557198932E-7</v>
      </c>
      <c r="AS207" s="63">
        <f>U207-'Individ-I&amp;O Tables'!V207</f>
        <v>1.7053644174591653E-7</v>
      </c>
      <c r="AT207" s="63">
        <f>V207-'Individ-I&amp;O Tables'!W207</f>
        <v>0</v>
      </c>
    </row>
    <row r="208" spans="1:46" ht="14">
      <c r="A208" s="84">
        <v>2016</v>
      </c>
      <c r="B208" s="85">
        <f>'5.Stata-DNSP&amp;State'!Z124</f>
        <v>0.97850406169891357</v>
      </c>
      <c r="C208" s="81">
        <f>'5.Stata-DNSP&amp;State'!AA124</f>
        <v>1.2182595729827881</v>
      </c>
      <c r="D208" s="81">
        <f>'5.Stata-DNSP&amp;State'!AB124</f>
        <v>1.157896876335144</v>
      </c>
      <c r="E208" s="81">
        <f>'5.Stata-DNSP&amp;State'!AC124</f>
        <v>1.1018036603927612</v>
      </c>
      <c r="F208" s="81">
        <f>'5.Stata-DNSP&amp;State'!AD124</f>
        <v>0.76491963863372803</v>
      </c>
      <c r="G208" s="81"/>
      <c r="H208" s="81">
        <f>'5.Stata-DNSP&amp;State'!C124</f>
        <v>1.1788234710693359</v>
      </c>
      <c r="I208" s="85">
        <f>'5.Stata-DNSP&amp;State'!AE124</f>
        <v>1.2529065608978271</v>
      </c>
      <c r="J208" s="81">
        <f>'5.Stata-DNSP&amp;State'!AF124</f>
        <v>1.051695704460144</v>
      </c>
      <c r="K208" s="81">
        <f>'5.Stata-DNSP&amp;State'!AG124</f>
        <v>1.0005648136138916</v>
      </c>
      <c r="L208" s="81">
        <f>'5.Stata-DNSP&amp;State'!AH124</f>
        <v>0.89647203683853149</v>
      </c>
      <c r="M208" s="81">
        <f>'5.Stata-DNSP&amp;State'!AI124</f>
        <v>1.6379913091659546</v>
      </c>
      <c r="N208" s="81">
        <f>'5.Stata-DNSP&amp;State'!AJ124</f>
        <v>1.3543357849121094</v>
      </c>
      <c r="O208" s="82">
        <f>'5.Stata-DNSP&amp;State'!D124</f>
        <v>1.1868000030517578</v>
      </c>
      <c r="P208" s="81">
        <f t="shared" si="48"/>
        <v>0.94087101772744841</v>
      </c>
      <c r="Q208" s="81">
        <f t="shared" si="49"/>
        <v>1.1208788493383159</v>
      </c>
      <c r="R208" s="81">
        <f t="shared" si="50"/>
        <v>1.1781580313739002</v>
      </c>
      <c r="S208" s="81">
        <f t="shared" si="51"/>
        <v>1.3149584400050398</v>
      </c>
      <c r="T208" s="81">
        <f t="shared" si="52"/>
        <v>0.71967626718946309</v>
      </c>
      <c r="U208" s="81">
        <f t="shared" si="53"/>
        <v>0.8704070912117533</v>
      </c>
      <c r="V208" s="81">
        <f>'Index Tables'!F185</f>
        <v>1.032918</v>
      </c>
      <c r="Y208" s="84">
        <v>2016</v>
      </c>
      <c r="Z208" s="63">
        <f>B208-'Individ-I&amp;O Tables'!B208</f>
        <v>-1.3830108647194805E-7</v>
      </c>
      <c r="AA208" s="63">
        <f>C208-'Individ-I&amp;O Tables'!C208</f>
        <v>-4.27017211812597E-7</v>
      </c>
      <c r="AB208" s="63">
        <f>D208-'Individ-I&amp;O Tables'!D208</f>
        <v>-1.2366485591108756E-7</v>
      </c>
      <c r="AC208" s="63">
        <f>E208-'Individ-I&amp;O Tables'!E208</f>
        <v>-3.3960723877513033E-7</v>
      </c>
      <c r="AD208" s="63">
        <f>F208-'Individ-I&amp;O Tables'!F208</f>
        <v>3.8633727994508149E-8</v>
      </c>
      <c r="AE208" s="63"/>
      <c r="AF208" s="63">
        <f>H208-'Individ-I&amp;O Tables'!H208</f>
        <v>4.7106933598328737E-7</v>
      </c>
      <c r="AG208" s="63">
        <f>I208-'Individ-I&amp;O Tables'!I208</f>
        <v>-4.3910217284448549E-7</v>
      </c>
      <c r="AH208" s="63">
        <f>J208-'Individ-I&amp;O Tables'!J208</f>
        <v>7.0446014399649926E-7</v>
      </c>
      <c r="AI208" s="63">
        <f>K208-'Individ-I&amp;O Tables'!K208</f>
        <v>-1.8638610832510949E-7</v>
      </c>
      <c r="AJ208" s="63">
        <f>L208-'Individ-I&amp;O Tables'!L208</f>
        <v>-6.3161468499828288E-8</v>
      </c>
      <c r="AK208" s="63">
        <f>M208-'Individ-I&amp;O Tables'!M208</f>
        <v>3.0916595461505381E-7</v>
      </c>
      <c r="AL208" s="63">
        <f>N208-'Individ-I&amp;O Tables'!N208</f>
        <v>-2.1508789060931122E-7</v>
      </c>
      <c r="AM208" s="63">
        <f>O208-'Individ-I&amp;O Tables'!P208</f>
        <v>3.0517577354061132E-9</v>
      </c>
      <c r="AN208" s="63">
        <f>P208-'Individ-I&amp;O Tables'!Q208</f>
        <v>2.1772744840387048E-7</v>
      </c>
      <c r="AO208" s="63">
        <f>Q208-'Individ-I&amp;O Tables'!R208</f>
        <v>-1.5066168401745017E-7</v>
      </c>
      <c r="AP208" s="63">
        <f>R208-'Individ-I&amp;O Tables'!S208</f>
        <v>3.1373900144515687E-8</v>
      </c>
      <c r="AQ208" s="63">
        <f>S208-'Individ-I&amp;O Tables'!T208</f>
        <v>4.4000503973684602E-7</v>
      </c>
      <c r="AR208" s="63">
        <f>T208-'Individ-I&amp;O Tables'!U208</f>
        <v>1.6718946305172011E-7</v>
      </c>
      <c r="AS208" s="63">
        <f>U208-'Individ-I&amp;O Tables'!V208</f>
        <v>1.9121175331981988E-7</v>
      </c>
      <c r="AT208" s="63">
        <f>V208-'Individ-I&amp;O Tables'!W208</f>
        <v>0</v>
      </c>
    </row>
    <row r="209" spans="1:46" ht="14">
      <c r="A209" s="84">
        <v>2017</v>
      </c>
      <c r="B209" s="85">
        <f>'5.Stata-DNSP&amp;State'!Z125</f>
        <v>0.99661517143249512</v>
      </c>
      <c r="C209" s="81">
        <f>'5.Stata-DNSP&amp;State'!AA125</f>
        <v>1.2182595729827881</v>
      </c>
      <c r="D209" s="81">
        <f>'5.Stata-DNSP&amp;State'!AB125</f>
        <v>1.1832059621810913</v>
      </c>
      <c r="E209" s="81">
        <f>'5.Stata-DNSP&amp;State'!AC125</f>
        <v>1.1207013130187988</v>
      </c>
      <c r="F209" s="81">
        <f>'5.Stata-DNSP&amp;State'!AD125</f>
        <v>0.72640848159790039</v>
      </c>
      <c r="G209" s="81"/>
      <c r="H209" s="81">
        <f>'5.Stata-DNSP&amp;State'!C125</f>
        <v>1.1978068351745605</v>
      </c>
      <c r="I209" s="85">
        <f>'5.Stata-DNSP&amp;State'!AE125</f>
        <v>1.3121925592422485</v>
      </c>
      <c r="J209" s="81">
        <f>'5.Stata-DNSP&amp;State'!AF125</f>
        <v>1.0440076589584351</v>
      </c>
      <c r="K209" s="81">
        <f>'5.Stata-DNSP&amp;State'!AG125</f>
        <v>1.0058718919754028</v>
      </c>
      <c r="L209" s="81">
        <f>'5.Stata-DNSP&amp;State'!AH125</f>
        <v>0.94650948047637939</v>
      </c>
      <c r="M209" s="81">
        <f>'5.Stata-DNSP&amp;State'!AI125</f>
        <v>1.694929838180542</v>
      </c>
      <c r="N209" s="81">
        <f>'5.Stata-DNSP&amp;State'!AJ125</f>
        <v>1.3608877658843994</v>
      </c>
      <c r="O209" s="82">
        <f>'5.Stata-DNSP&amp;State'!D125</f>
        <v>1.2120977640151978</v>
      </c>
      <c r="P209" s="81">
        <f t="shared" si="48"/>
        <v>0.91282855304884347</v>
      </c>
      <c r="Q209" s="81">
        <f t="shared" si="49"/>
        <v>1.14731613786202</v>
      </c>
      <c r="R209" s="81">
        <f t="shared" si="50"/>
        <v>1.1908145010615836</v>
      </c>
      <c r="S209" s="81">
        <f t="shared" si="51"/>
        <v>1.2654990360706191</v>
      </c>
      <c r="T209" s="81">
        <f t="shared" si="52"/>
        <v>0.70669995193451274</v>
      </c>
      <c r="U209" s="81">
        <f t="shared" si="53"/>
        <v>0.88016577501976623</v>
      </c>
      <c r="V209" s="81">
        <f>'Index Tables'!F186</f>
        <v>1.0477669999999999</v>
      </c>
      <c r="Y209" s="84">
        <v>2017</v>
      </c>
      <c r="Z209" s="63">
        <f>B209-'Individ-I&amp;O Tables'!B209</f>
        <v>-1.2856750486456292E-7</v>
      </c>
      <c r="AA209" s="63">
        <f>C209-'Individ-I&amp;O Tables'!C209</f>
        <v>-4.27017211812597E-7</v>
      </c>
      <c r="AB209" s="63">
        <f>D209-'Individ-I&amp;O Tables'!D209</f>
        <v>-3.7818908671383156E-8</v>
      </c>
      <c r="AC209" s="63">
        <f>E209-'Individ-I&amp;O Tables'!E209</f>
        <v>3.1301879888090411E-7</v>
      </c>
      <c r="AD209" s="63">
        <f>F209-'Individ-I&amp;O Tables'!F209</f>
        <v>-1.8402099621894763E-8</v>
      </c>
      <c r="AE209" s="63"/>
      <c r="AF209" s="63">
        <f>H209-'Individ-I&amp;O Tables'!H209</f>
        <v>-1.648254395192339E-7</v>
      </c>
      <c r="AG209" s="63">
        <f>I209-'Individ-I&amp;O Tables'!I209</f>
        <v>-4.4075775140761664E-7</v>
      </c>
      <c r="AH209" s="63">
        <f>J209-'Individ-I&amp;O Tables'!J209</f>
        <v>6.5895843515129116E-7</v>
      </c>
      <c r="AI209" s="63">
        <f>K209-'Individ-I&amp;O Tables'!K209</f>
        <v>-1.0802459726733105E-7</v>
      </c>
      <c r="AJ209" s="63">
        <f>L209-'Individ-I&amp;O Tables'!L209</f>
        <v>-1.9523620609085413E-8</v>
      </c>
      <c r="AK209" s="63">
        <f>M209-'Individ-I&amp;O Tables'!M209</f>
        <v>-1.6181945805548992E-7</v>
      </c>
      <c r="AL209" s="63">
        <f>N209-'Individ-I&amp;O Tables'!N209</f>
        <v>-2.3411560068353765E-7</v>
      </c>
      <c r="AM209" s="63">
        <f>O209-'Individ-I&amp;O Tables'!P209</f>
        <v>-2.3598480214381823E-7</v>
      </c>
      <c r="AN209" s="63">
        <f>P209-'Individ-I&amp;O Tables'!Q209</f>
        <v>5.3048843429159831E-8</v>
      </c>
      <c r="AO209" s="63">
        <f>Q209-'Individ-I&amp;O Tables'!R209</f>
        <v>1.378620200220837E-7</v>
      </c>
      <c r="AP209" s="63">
        <f>R209-'Individ-I&amp;O Tables'!S209</f>
        <v>5.010615835576715E-7</v>
      </c>
      <c r="AQ209" s="63">
        <f>S209-'Individ-I&amp;O Tables'!T209</f>
        <v>3.6070619158223849E-8</v>
      </c>
      <c r="AR209" s="63">
        <f>T209-'Individ-I&amp;O Tables'!U209</f>
        <v>5.1934512690365864E-8</v>
      </c>
      <c r="AS209" s="63">
        <f>U209-'Individ-I&amp;O Tables'!V209</f>
        <v>7.5019766176964708E-8</v>
      </c>
      <c r="AT209" s="63">
        <f>V209-'Individ-I&amp;O Tables'!W209</f>
        <v>0</v>
      </c>
    </row>
    <row r="210" spans="1:46" ht="14">
      <c r="A210" s="84">
        <v>2018</v>
      </c>
      <c r="B210" s="85">
        <f>'5.Stata-DNSP&amp;State'!Z126</f>
        <v>0.98594021797180176</v>
      </c>
      <c r="C210" s="81">
        <f>'5.Stata-DNSP&amp;State'!AA126</f>
        <v>1.2182595729827881</v>
      </c>
      <c r="D210" s="81">
        <f>'5.Stata-DNSP&amp;State'!AB126</f>
        <v>1.2065435647964478</v>
      </c>
      <c r="E210" s="81">
        <f>'5.Stata-DNSP&amp;State'!AC126</f>
        <v>1.148436427116394</v>
      </c>
      <c r="F210" s="81">
        <f>'5.Stata-DNSP&amp;State'!AD126</f>
        <v>0.75503045320510864</v>
      </c>
      <c r="G210" s="81"/>
      <c r="H210" s="81">
        <f>'5.Stata-DNSP&amp;State'!C126</f>
        <v>1.211182713508606</v>
      </c>
      <c r="I210" s="85">
        <f>'5.Stata-DNSP&amp;State'!AE126</f>
        <v>1.2055604457855225</v>
      </c>
      <c r="J210" s="81">
        <f>'5.Stata-DNSP&amp;State'!AF126</f>
        <v>1.1785374879837036</v>
      </c>
      <c r="K210" s="81">
        <f>'5.Stata-DNSP&amp;State'!AG126</f>
        <v>1.0075209140777588</v>
      </c>
      <c r="L210" s="81">
        <f>'5.Stata-DNSP&amp;State'!AH126</f>
        <v>1.1096587181091309</v>
      </c>
      <c r="M210" s="81">
        <f>'5.Stata-DNSP&amp;State'!AI126</f>
        <v>1.8423266410827637</v>
      </c>
      <c r="N210" s="81">
        <f>'5.Stata-DNSP&amp;State'!AJ126</f>
        <v>1.3962255716323853</v>
      </c>
      <c r="O210" s="82">
        <f>'5.Stata-DNSP&amp;State'!D126</f>
        <v>1.1877408027648926</v>
      </c>
      <c r="P210" s="81">
        <f t="shared" si="48"/>
        <v>1.0046636132951592</v>
      </c>
      <c r="Q210" s="81">
        <f t="shared" si="49"/>
        <v>1.0276997769334884</v>
      </c>
      <c r="R210" s="81">
        <f t="shared" si="50"/>
        <v>1.2021415104988371</v>
      </c>
      <c r="S210" s="81">
        <f t="shared" si="51"/>
        <v>1.0914911889057863</v>
      </c>
      <c r="T210" s="81">
        <f t="shared" si="52"/>
        <v>0.65742018081917075</v>
      </c>
      <c r="U210" s="81">
        <f t="shared" si="53"/>
        <v>0.86746922425476136</v>
      </c>
      <c r="V210" s="81">
        <f>'Index Tables'!F187</f>
        <v>1.0321480000000001</v>
      </c>
      <c r="Y210" s="84">
        <v>2018</v>
      </c>
      <c r="Z210" s="63">
        <f>B210-'Individ-I&amp;O Tables'!B210</f>
        <v>-8.2028198233885519E-8</v>
      </c>
      <c r="AA210" s="63">
        <f>C210-'Individ-I&amp;O Tables'!C210</f>
        <v>-4.27017211812597E-7</v>
      </c>
      <c r="AB210" s="63">
        <f>D210-'Individ-I&amp;O Tables'!D210</f>
        <v>-4.3520355230697305E-7</v>
      </c>
      <c r="AC210" s="63">
        <f>E210-'Individ-I&amp;O Tables'!E210</f>
        <v>4.271163940305911E-7</v>
      </c>
      <c r="AD210" s="63">
        <f>F210-'Individ-I&amp;O Tables'!F210</f>
        <v>5.3205108652143451E-8</v>
      </c>
      <c r="AE210" s="63"/>
      <c r="AF210" s="63">
        <f>H210-'Individ-I&amp;O Tables'!H210</f>
        <v>-2.8649139394154588E-7</v>
      </c>
      <c r="AG210" s="63">
        <f>I210-'Individ-I&amp;O Tables'!I210</f>
        <v>-5.5421447764381071E-7</v>
      </c>
      <c r="AH210" s="63">
        <f>J210-'Individ-I&amp;O Tables'!J210</f>
        <v>4.8798370366753829E-7</v>
      </c>
      <c r="AI210" s="63">
        <f>K210-'Individ-I&amp;O Tables'!K210</f>
        <v>-8.5922241321867432E-8</v>
      </c>
      <c r="AJ210" s="63">
        <f>L210-'Individ-I&amp;O Tables'!L210</f>
        <v>-2.8189086909158334E-7</v>
      </c>
      <c r="AK210" s="63">
        <f>M210-'Individ-I&amp;O Tables'!M210</f>
        <v>-3.58917236376044E-7</v>
      </c>
      <c r="AL210" s="63">
        <f>N210-'Individ-I&amp;O Tables'!N210</f>
        <v>-4.2836761471320983E-7</v>
      </c>
      <c r="AM210" s="63">
        <f>O210-'Individ-I&amp;O Tables'!P210</f>
        <v>-1.9723510735758509E-7</v>
      </c>
      <c r="AN210" s="63">
        <f>P210-'Individ-I&amp;O Tables'!Q210</f>
        <v>6.1329515910202304E-7</v>
      </c>
      <c r="AO210" s="63">
        <f>Q210-'Individ-I&amp;O Tables'!R210</f>
        <v>-2.2306651170644898E-7</v>
      </c>
      <c r="AP210" s="63">
        <f>R210-'Individ-I&amp;O Tables'!S210</f>
        <v>5.1049883720288847E-7</v>
      </c>
      <c r="AQ210" s="63">
        <f>S210-'Individ-I&amp;O Tables'!T210</f>
        <v>1.8890578634689348E-7</v>
      </c>
      <c r="AR210" s="63">
        <f>T210-'Individ-I&amp;O Tables'!U210</f>
        <v>8.0819170800161544E-8</v>
      </c>
      <c r="AS210" s="63">
        <f>U210-'Individ-I&amp;O Tables'!V210</f>
        <v>2.425476131051596E-8</v>
      </c>
      <c r="AT210" s="63">
        <f>V210-'Individ-I&amp;O Tables'!W210</f>
        <v>0</v>
      </c>
    </row>
    <row r="211" spans="1:46" ht="14">
      <c r="A211" s="84">
        <v>2019</v>
      </c>
      <c r="B211" s="85">
        <f>'5.Stata-DNSP&amp;State'!Z127</f>
        <v>0.98826324939727783</v>
      </c>
      <c r="C211" s="81">
        <f>'5.Stata-DNSP&amp;State'!AA127</f>
        <v>1.2258799076080322</v>
      </c>
      <c r="D211" s="81">
        <f>'5.Stata-DNSP&amp;State'!AB127</f>
        <v>1.2294036149978638</v>
      </c>
      <c r="E211" s="81">
        <f>'5.Stata-DNSP&amp;State'!AC127</f>
        <v>1.1589853763580322</v>
      </c>
      <c r="F211" s="81">
        <f>'5.Stata-DNSP&amp;State'!AD127</f>
        <v>0.84674173593521118</v>
      </c>
      <c r="G211" s="81"/>
      <c r="H211" s="81">
        <f>'5.Stata-DNSP&amp;State'!C127</f>
        <v>1.2140600681304932</v>
      </c>
      <c r="I211" s="85">
        <f>'5.Stata-DNSP&amp;State'!AE127</f>
        <v>1.2589157819747925</v>
      </c>
      <c r="J211" s="81">
        <f>'5.Stata-DNSP&amp;State'!AF127</f>
        <v>1.1713513135910034</v>
      </c>
      <c r="K211" s="81">
        <f>'5.Stata-DNSP&amp;State'!AG127</f>
        <v>1.0345886945724487</v>
      </c>
      <c r="L211" s="81">
        <f>'5.Stata-DNSP&amp;State'!AH127</f>
        <v>1.2940390110015869</v>
      </c>
      <c r="M211" s="81">
        <f>'5.Stata-DNSP&amp;State'!AI127</f>
        <v>1.8928296566009521</v>
      </c>
      <c r="N211" s="81">
        <f>'5.Stata-DNSP&amp;State'!AJ127</f>
        <v>1.4276822805404663</v>
      </c>
      <c r="O211" s="82">
        <f>'5.Stata-DNSP&amp;State'!D127</f>
        <v>1.2258504629135132</v>
      </c>
      <c r="P211" s="81">
        <f t="shared" si="48"/>
        <v>0.96436956745912217</v>
      </c>
      <c r="Q211" s="81">
        <f t="shared" si="49"/>
        <v>1.0364610975750372</v>
      </c>
      <c r="R211" s="81">
        <f t="shared" si="50"/>
        <v>1.173471230160902</v>
      </c>
      <c r="S211" s="81">
        <f t="shared" si="51"/>
        <v>0.93819433402615116</v>
      </c>
      <c r="T211" s="81">
        <f t="shared" si="52"/>
        <v>0.64139953846171283</v>
      </c>
      <c r="U211" s="81">
        <f t="shared" si="53"/>
        <v>0.85037132188185183</v>
      </c>
      <c r="V211" s="81">
        <f>'Index Tables'!F188</f>
        <v>1.0109220000000001</v>
      </c>
      <c r="Y211" s="84">
        <v>2019</v>
      </c>
      <c r="Z211" s="63">
        <f>B211-'Individ-I&amp;O Tables'!B211</f>
        <v>-1.5060272218203608E-7</v>
      </c>
      <c r="AA211" s="63">
        <f>C211-'Individ-I&amp;O Tables'!C211</f>
        <v>-9.2391967854155155E-8</v>
      </c>
      <c r="AB211" s="63">
        <f>D211-'Individ-I&amp;O Tables'!D211</f>
        <v>-3.8500213617176371E-7</v>
      </c>
      <c r="AC211" s="63">
        <f>E211-'Individ-I&amp;O Tables'!E211</f>
        <v>3.7635803229463249E-7</v>
      </c>
      <c r="AD211" s="63">
        <f>F211-'Individ-I&amp;O Tables'!F211</f>
        <v>-6.4064788807272066E-8</v>
      </c>
      <c r="AE211" s="63"/>
      <c r="AF211" s="63">
        <f>H211-'Individ-I&amp;O Tables'!H211</f>
        <v>6.8130493247053892E-8</v>
      </c>
      <c r="AG211" s="63">
        <f>I211-'Individ-I&amp;O Tables'!I211</f>
        <v>-2.1802520744351739E-7</v>
      </c>
      <c r="AH211" s="63">
        <f>J211-'Individ-I&amp;O Tables'!J211</f>
        <v>3.1359100338690382E-7</v>
      </c>
      <c r="AI211" s="63">
        <f>K211-'Individ-I&amp;O Tables'!K211</f>
        <v>-3.0542755125040344E-7</v>
      </c>
      <c r="AJ211" s="63">
        <f>L211-'Individ-I&amp;O Tables'!L211</f>
        <v>1.100158697475706E-8</v>
      </c>
      <c r="AK211" s="63">
        <f>M211-'Individ-I&amp;O Tables'!M211</f>
        <v>-3.4339904786406805E-7</v>
      </c>
      <c r="AL211" s="63">
        <f>N211-'Individ-I&amp;O Tables'!N211</f>
        <v>2.8054046641301511E-7</v>
      </c>
      <c r="AM211" s="63">
        <f>O211-'Individ-I&amp;O Tables'!P211</f>
        <v>4.6291351307736761E-7</v>
      </c>
      <c r="AN211" s="63">
        <f>P211-'Individ-I&amp;O Tables'!Q211</f>
        <v>6.7459122177204733E-8</v>
      </c>
      <c r="AO211" s="63">
        <f>Q211-'Individ-I&amp;O Tables'!R211</f>
        <v>9.7575037161234945E-8</v>
      </c>
      <c r="AP211" s="63">
        <f>R211-'Individ-I&amp;O Tables'!S211</f>
        <v>2.3016090211491758E-7</v>
      </c>
      <c r="AQ211" s="63">
        <f>S211-'Individ-I&amp;O Tables'!T211</f>
        <v>-6.5973848828448922E-8</v>
      </c>
      <c r="AR211" s="63">
        <f>T211-'Individ-I&amp;O Tables'!U211</f>
        <v>3.8461712814630289E-8</v>
      </c>
      <c r="AS211" s="63">
        <f>U211-'Individ-I&amp;O Tables'!V211</f>
        <v>2.188185177498525E-8</v>
      </c>
      <c r="AT211" s="63">
        <f>V211-'Individ-I&amp;O Tables'!W211</f>
        <v>0</v>
      </c>
    </row>
    <row r="212" spans="1:46" ht="14">
      <c r="A212" s="86">
        <v>2020</v>
      </c>
      <c r="B212" s="89">
        <f>'5.Stata-DNSP&amp;State'!Z128</f>
        <v>0.9597393274307251</v>
      </c>
      <c r="C212" s="87">
        <f>'5.Stata-DNSP&amp;State'!AA128</f>
        <v>1.2550144195556641</v>
      </c>
      <c r="D212" s="87">
        <f>'5.Stata-DNSP&amp;State'!AB128</f>
        <v>1.251267671585083</v>
      </c>
      <c r="E212" s="87">
        <f>'5.Stata-DNSP&amp;State'!AC128</f>
        <v>1.1713465452194214</v>
      </c>
      <c r="F212" s="87">
        <f>'5.Stata-DNSP&amp;State'!AD128</f>
        <v>0.90117424726486206</v>
      </c>
      <c r="G212" s="87"/>
      <c r="H212" s="87">
        <f>'5.Stata-DNSP&amp;State'!C128</f>
        <v>1.2253453731536865</v>
      </c>
      <c r="I212" s="89">
        <f>'5.Stata-DNSP&amp;State'!AE128</f>
        <v>1.0837148427963257</v>
      </c>
      <c r="J212" s="87">
        <f>'5.Stata-DNSP&amp;State'!AF128</f>
        <v>1.1656368970870972</v>
      </c>
      <c r="K212" s="87">
        <f>'5.Stata-DNSP&amp;State'!AG128</f>
        <v>1.0100141763687134</v>
      </c>
      <c r="L212" s="87">
        <f>'5.Stata-DNSP&amp;State'!AH128</f>
        <v>1.5004069805145264</v>
      </c>
      <c r="M212" s="87">
        <f>'5.Stata-DNSP&amp;State'!AI128</f>
        <v>1.9671674966812134</v>
      </c>
      <c r="N212" s="87">
        <f>'5.Stata-DNSP&amp;State'!AJ128</f>
        <v>1.4805722236633301</v>
      </c>
      <c r="O212" s="88">
        <f>'5.Stata-DNSP&amp;State'!D128</f>
        <v>1.1577086448669434</v>
      </c>
      <c r="P212" s="87">
        <f t="shared" si="48"/>
        <v>1.130689850101074</v>
      </c>
      <c r="Q212" s="81">
        <f t="shared" si="49"/>
        <v>1.0512239070466967</v>
      </c>
      <c r="R212" s="81">
        <f t="shared" si="50"/>
        <v>1.2131962123137219</v>
      </c>
      <c r="S212" s="81">
        <f t="shared" si="51"/>
        <v>0.81667533480381804</v>
      </c>
      <c r="T212" s="81">
        <f t="shared" si="52"/>
        <v>0.62289834252596854</v>
      </c>
      <c r="U212" s="81">
        <f t="shared" si="53"/>
        <v>0.82761607543997795</v>
      </c>
      <c r="V212" s="81">
        <f>'Index Tables'!F189</f>
        <v>1.0137890000000001</v>
      </c>
      <c r="Y212" s="86">
        <v>2020</v>
      </c>
      <c r="Z212" s="177">
        <f>B212-'Individ-I&amp;O Tables'!B212</f>
        <v>-7.2569274922607008E-8</v>
      </c>
      <c r="AA212" s="177">
        <f>C212-'Individ-I&amp;O Tables'!C212</f>
        <v>-5.8044433592918665E-7</v>
      </c>
      <c r="AB212" s="177">
        <f>D212-'Individ-I&amp;O Tables'!D212</f>
        <v>-3.284149170390549E-7</v>
      </c>
      <c r="AC212" s="177">
        <f>E212-'Individ-I&amp;O Tables'!E212</f>
        <v>5.4521942138840984E-7</v>
      </c>
      <c r="AD212" s="177">
        <f>F212-'Individ-I&amp;O Tables'!F212</f>
        <v>4.7264862024221088E-8</v>
      </c>
      <c r="AE212" s="177"/>
      <c r="AF212" s="177">
        <f>H212-'Individ-I&amp;O Tables'!H212</f>
        <v>3.7315368661694492E-7</v>
      </c>
      <c r="AG212" s="177">
        <f>I212-'Individ-I&amp;O Tables'!I212</f>
        <v>-1.5720367430027693E-7</v>
      </c>
      <c r="AH212" s="177">
        <f>J212-'Individ-I&amp;O Tables'!J212</f>
        <v>-1.0291290286623678E-7</v>
      </c>
      <c r="AI212" s="177">
        <f>K212-'Individ-I&amp;O Tables'!K212</f>
        <v>1.7636871341153437E-7</v>
      </c>
      <c r="AJ212" s="177">
        <f>L212-'Individ-I&amp;O Tables'!L212</f>
        <v>-1.94854736790262E-8</v>
      </c>
      <c r="AK212" s="177">
        <f>M212-'Individ-I&amp;O Tables'!M212</f>
        <v>-5.0331878664877649E-7</v>
      </c>
      <c r="AL212" s="177">
        <f>N212-'Individ-I&amp;O Tables'!N212</f>
        <v>2.2366333007894923E-7</v>
      </c>
      <c r="AM212" s="177">
        <f>O212-'Individ-I&amp;O Tables'!P212</f>
        <v>-3.551330567397315E-7</v>
      </c>
      <c r="AN212" s="177">
        <f>P212-'Individ-I&amp;O Tables'!Q212</f>
        <v>8.5010107397920365E-7</v>
      </c>
      <c r="AO212" s="177">
        <f>Q212-'Individ-I&amp;O Tables'!R212</f>
        <v>-9.2953303276743782E-8</v>
      </c>
      <c r="AP212" s="177">
        <f>R212-'Individ-I&amp;O Tables'!S212</f>
        <v>2.1231372193675213E-7</v>
      </c>
      <c r="AQ212" s="177">
        <f>S212-'Individ-I&amp;O Tables'!T212</f>
        <v>2.3480381805551787E-7</v>
      </c>
      <c r="AR212" s="177">
        <f>T212-'Individ-I&amp;O Tables'!U212</f>
        <v>1.42525968582774E-7</v>
      </c>
      <c r="AS212" s="177">
        <f>U212-'Individ-I&amp;O Tables'!V212</f>
        <v>1.7543997798963318E-7</v>
      </c>
      <c r="AT212" s="177">
        <f>V212-'Individ-I&amp;O Tables'!W212</f>
        <v>0</v>
      </c>
    </row>
    <row r="213" spans="1:46" ht="14">
      <c r="A213" s="84"/>
      <c r="B213" s="90"/>
      <c r="C213" s="90"/>
      <c r="D213" s="90"/>
      <c r="E213" s="90"/>
      <c r="F213" s="90"/>
      <c r="G213" s="81"/>
      <c r="H213" s="91"/>
      <c r="I213" s="94"/>
      <c r="J213" s="90"/>
      <c r="K213" s="90"/>
      <c r="L213" s="90"/>
      <c r="M213" s="90"/>
      <c r="N213" s="90"/>
      <c r="O213" s="91"/>
      <c r="P213" s="92"/>
      <c r="Q213" s="93"/>
      <c r="R213" s="93"/>
      <c r="S213" s="93"/>
      <c r="T213" s="93"/>
      <c r="U213" s="93"/>
      <c r="V213" s="93"/>
      <c r="W213" s="69"/>
      <c r="X213" s="7"/>
    </row>
    <row r="214" spans="1:46" ht="14">
      <c r="A214" s="84"/>
      <c r="B214" s="90"/>
      <c r="C214" s="90"/>
      <c r="D214" s="90"/>
      <c r="E214" s="90"/>
      <c r="F214" s="90"/>
      <c r="G214" s="81"/>
      <c r="H214" s="91"/>
      <c r="I214" s="94"/>
      <c r="J214" s="90"/>
      <c r="K214" s="90"/>
      <c r="L214" s="90"/>
      <c r="M214" s="90"/>
      <c r="N214" s="90"/>
      <c r="O214" s="91"/>
      <c r="P214" s="90"/>
      <c r="Q214" s="90"/>
      <c r="R214" s="90"/>
      <c r="S214" s="90"/>
      <c r="T214" s="90"/>
      <c r="U214" s="90"/>
      <c r="V214" s="90"/>
      <c r="W214" s="69"/>
      <c r="X214" s="7"/>
    </row>
    <row r="215" spans="1:46" ht="14">
      <c r="A215" s="80"/>
      <c r="B215" s="90"/>
      <c r="C215" s="90"/>
      <c r="D215" s="90"/>
      <c r="E215" s="90"/>
      <c r="F215" s="90"/>
      <c r="G215" s="81"/>
      <c r="H215" s="91"/>
      <c r="I215" s="94"/>
      <c r="J215" s="90"/>
      <c r="K215" s="90"/>
      <c r="L215" s="90"/>
      <c r="M215" s="90"/>
      <c r="N215" s="90"/>
      <c r="O215" s="91"/>
      <c r="P215" s="90"/>
      <c r="Q215" s="90"/>
      <c r="R215" s="90"/>
      <c r="S215" s="90"/>
      <c r="T215" s="90"/>
      <c r="U215" s="90"/>
      <c r="V215" s="90"/>
      <c r="W215" s="69"/>
      <c r="X215" s="7"/>
    </row>
    <row r="216" spans="1:46" ht="14">
      <c r="A216" s="86"/>
      <c r="B216" s="95"/>
      <c r="C216" s="95"/>
      <c r="D216" s="95"/>
      <c r="E216" s="95"/>
      <c r="F216" s="95"/>
      <c r="G216" s="95"/>
      <c r="H216" s="96"/>
      <c r="I216" s="97"/>
      <c r="J216" s="95"/>
      <c r="K216" s="95"/>
      <c r="L216" s="95"/>
      <c r="M216" s="95"/>
      <c r="N216" s="95"/>
      <c r="O216" s="96"/>
      <c r="P216" s="95"/>
      <c r="Q216" s="95"/>
      <c r="R216" s="95"/>
      <c r="S216" s="95"/>
      <c r="T216" s="95"/>
      <c r="U216" s="95"/>
      <c r="V216" s="95"/>
      <c r="W216" s="68"/>
    </row>
    <row r="217" spans="1:46">
      <c r="A217" s="62"/>
      <c r="B217" s="59"/>
      <c r="C217" s="59"/>
      <c r="D217" s="59"/>
      <c r="E217" s="59"/>
      <c r="F217" s="59"/>
      <c r="G217" s="59"/>
      <c r="H217" s="59"/>
      <c r="I217" s="59"/>
    </row>
    <row r="218" spans="1:46">
      <c r="A218" s="62"/>
      <c r="B218" s="59"/>
      <c r="C218" s="59"/>
      <c r="D218" s="59"/>
      <c r="E218" s="59"/>
      <c r="F218" s="59"/>
      <c r="G218" s="59"/>
      <c r="H218" s="59"/>
      <c r="I218" s="59"/>
    </row>
    <row r="219" spans="1:46">
      <c r="A219" s="70" t="s">
        <v>207</v>
      </c>
      <c r="B219" s="71"/>
      <c r="C219" s="71"/>
      <c r="D219" s="71"/>
      <c r="E219" s="71"/>
      <c r="F219" s="71"/>
      <c r="G219" s="71"/>
      <c r="H219" s="71"/>
      <c r="I219" s="71"/>
      <c r="J219" s="71"/>
      <c r="K219" s="71"/>
      <c r="L219" s="71"/>
      <c r="M219" s="71"/>
      <c r="N219" s="71"/>
      <c r="O219" s="71"/>
      <c r="P219" s="71"/>
      <c r="Q219" s="71"/>
      <c r="R219" s="71"/>
      <c r="S219" s="71"/>
      <c r="T219" s="71"/>
      <c r="U219" s="71"/>
      <c r="V219" s="71"/>
    </row>
    <row r="220" spans="1:46">
      <c r="A220" s="72"/>
      <c r="B220" s="275" t="s">
        <v>182</v>
      </c>
      <c r="C220" s="275"/>
      <c r="D220" s="275"/>
      <c r="E220" s="275"/>
      <c r="F220" s="275"/>
      <c r="G220" s="275"/>
      <c r="H220" s="276"/>
      <c r="I220" s="277" t="s">
        <v>183</v>
      </c>
      <c r="J220" s="275"/>
      <c r="K220" s="275"/>
      <c r="L220" s="275"/>
      <c r="M220" s="275"/>
      <c r="N220" s="275"/>
      <c r="O220" s="276"/>
      <c r="P220" s="278" t="s">
        <v>184</v>
      </c>
      <c r="Q220" s="279"/>
      <c r="R220" s="279"/>
      <c r="S220" s="279"/>
      <c r="T220" s="279"/>
      <c r="U220" s="279"/>
      <c r="V220" s="280"/>
      <c r="Y220" s="72"/>
      <c r="Z220" s="275" t="s">
        <v>182</v>
      </c>
      <c r="AA220" s="275"/>
      <c r="AB220" s="275"/>
      <c r="AC220" s="275"/>
      <c r="AD220" s="275"/>
      <c r="AE220" s="275"/>
      <c r="AF220" s="276"/>
      <c r="AG220" s="277" t="s">
        <v>183</v>
      </c>
      <c r="AH220" s="275"/>
      <c r="AI220" s="275"/>
      <c r="AJ220" s="275"/>
      <c r="AK220" s="275"/>
      <c r="AL220" s="275"/>
      <c r="AM220" s="276"/>
      <c r="AN220" s="278" t="s">
        <v>184</v>
      </c>
      <c r="AO220" s="279"/>
      <c r="AP220" s="279"/>
      <c r="AQ220" s="279"/>
      <c r="AR220" s="279"/>
      <c r="AS220" s="279"/>
      <c r="AT220" s="280"/>
    </row>
    <row r="221" spans="1:46" ht="30">
      <c r="A221" s="73" t="s">
        <v>7</v>
      </c>
      <c r="B221" s="102" t="s">
        <v>40</v>
      </c>
      <c r="C221" s="102" t="s">
        <v>42</v>
      </c>
      <c r="D221" s="102" t="s">
        <v>13</v>
      </c>
      <c r="E221" s="102" t="s">
        <v>41</v>
      </c>
      <c r="F221" s="102" t="s">
        <v>185</v>
      </c>
      <c r="G221" s="102" t="s">
        <v>45</v>
      </c>
      <c r="H221" s="103" t="s">
        <v>46</v>
      </c>
      <c r="I221" s="105" t="s">
        <v>43</v>
      </c>
      <c r="J221" s="106" t="s">
        <v>187</v>
      </c>
      <c r="K221" s="106" t="s">
        <v>186</v>
      </c>
      <c r="L221" s="106" t="s">
        <v>188</v>
      </c>
      <c r="M221" s="106" t="s">
        <v>189</v>
      </c>
      <c r="N221" s="106" t="s">
        <v>44</v>
      </c>
      <c r="O221" s="107" t="s">
        <v>47</v>
      </c>
      <c r="P221" s="77" t="s">
        <v>43</v>
      </c>
      <c r="Q221" s="77" t="s">
        <v>187</v>
      </c>
      <c r="R221" s="77" t="s">
        <v>186</v>
      </c>
      <c r="S221" s="77" t="s">
        <v>188</v>
      </c>
      <c r="T221" s="77" t="s">
        <v>189</v>
      </c>
      <c r="U221" s="77" t="s">
        <v>44</v>
      </c>
      <c r="V221" s="79" t="s">
        <v>11</v>
      </c>
      <c r="Y221" s="104" t="s">
        <v>7</v>
      </c>
      <c r="Z221" s="74" t="s">
        <v>40</v>
      </c>
      <c r="AA221" s="74" t="s">
        <v>42</v>
      </c>
      <c r="AB221" s="74" t="s">
        <v>13</v>
      </c>
      <c r="AC221" s="74" t="s">
        <v>41</v>
      </c>
      <c r="AD221" s="74" t="s">
        <v>185</v>
      </c>
      <c r="AE221" s="74" t="s">
        <v>45</v>
      </c>
      <c r="AF221" s="75" t="s">
        <v>46</v>
      </c>
      <c r="AG221" s="76" t="s">
        <v>43</v>
      </c>
      <c r="AH221" s="77" t="s">
        <v>187</v>
      </c>
      <c r="AI221" s="77" t="s">
        <v>186</v>
      </c>
      <c r="AJ221" s="77" t="s">
        <v>188</v>
      </c>
      <c r="AK221" s="77" t="s">
        <v>189</v>
      </c>
      <c r="AL221" s="77" t="s">
        <v>44</v>
      </c>
      <c r="AM221" s="78" t="s">
        <v>47</v>
      </c>
      <c r="AN221" s="77" t="s">
        <v>43</v>
      </c>
      <c r="AO221" s="77" t="s">
        <v>187</v>
      </c>
      <c r="AP221" s="77" t="s">
        <v>186</v>
      </c>
      <c r="AQ221" s="77" t="s">
        <v>188</v>
      </c>
      <c r="AR221" s="77" t="s">
        <v>189</v>
      </c>
      <c r="AS221" s="77" t="s">
        <v>44</v>
      </c>
      <c r="AT221" s="79" t="s">
        <v>11</v>
      </c>
    </row>
    <row r="222" spans="1:46" ht="14">
      <c r="A222" s="80">
        <v>2006</v>
      </c>
      <c r="B222" s="83">
        <f>'5.Stata-DNSP&amp;State'!Z130</f>
        <v>1</v>
      </c>
      <c r="C222" s="98">
        <f>'5.Stata-DNSP&amp;State'!AA130</f>
        <v>1</v>
      </c>
      <c r="D222" s="98">
        <f>'5.Stata-DNSP&amp;State'!AB130</f>
        <v>1</v>
      </c>
      <c r="E222" s="98">
        <f>'5.Stata-DNSP&amp;State'!AC130</f>
        <v>1</v>
      </c>
      <c r="F222" s="98">
        <f>'5.Stata-DNSP&amp;State'!AD130</f>
        <v>1</v>
      </c>
      <c r="G222" s="98"/>
      <c r="H222" s="98">
        <f>'5.Stata-DNSP&amp;State'!C130</f>
        <v>1</v>
      </c>
      <c r="I222" s="83">
        <f>'5.Stata-DNSP&amp;State'!AE130</f>
        <v>1</v>
      </c>
      <c r="J222" s="98">
        <f>'5.Stata-DNSP&amp;State'!AF130</f>
        <v>1</v>
      </c>
      <c r="K222" s="98">
        <f>'5.Stata-DNSP&amp;State'!AG130</f>
        <v>1</v>
      </c>
      <c r="L222" s="98">
        <f>'5.Stata-DNSP&amp;State'!AH130</f>
        <v>1</v>
      </c>
      <c r="M222" s="98">
        <f>'5.Stata-DNSP&amp;State'!AI130</f>
        <v>1</v>
      </c>
      <c r="N222" s="98">
        <f>'5.Stata-DNSP&amp;State'!AJ130</f>
        <v>1</v>
      </c>
      <c r="O222" s="99">
        <f>'5.Stata-DNSP&amp;State'!D130</f>
        <v>1</v>
      </c>
      <c r="P222" s="98">
        <f t="shared" ref="P222:P236" si="54">$H222/I222</f>
        <v>1</v>
      </c>
      <c r="Q222" s="81">
        <f t="shared" ref="Q222:Q236" si="55">$H222/J222</f>
        <v>1</v>
      </c>
      <c r="R222" s="81">
        <f t="shared" ref="R222:R236" si="56">$H222/K222</f>
        <v>1</v>
      </c>
      <c r="S222" s="81">
        <f t="shared" ref="S222:S236" si="57">$H222/L222</f>
        <v>1</v>
      </c>
      <c r="T222" s="81">
        <f t="shared" ref="T222:T236" si="58">$H222/M222</f>
        <v>1</v>
      </c>
      <c r="U222" s="81">
        <f t="shared" ref="U222:U236" si="59">$H222/N222</f>
        <v>1</v>
      </c>
      <c r="V222" s="81">
        <f>'Index Tables'!F199</f>
        <v>1</v>
      </c>
      <c r="Y222" s="80">
        <v>2006</v>
      </c>
      <c r="Z222" s="176">
        <f>B222-'Individ-I&amp;O Tables'!B222</f>
        <v>0</v>
      </c>
      <c r="AA222" s="176">
        <f>C222-'Individ-I&amp;O Tables'!C222</f>
        <v>0</v>
      </c>
      <c r="AB222" s="176">
        <f>D222-'Individ-I&amp;O Tables'!D222</f>
        <v>0</v>
      </c>
      <c r="AC222" s="176">
        <f>E222-'Individ-I&amp;O Tables'!E222</f>
        <v>0</v>
      </c>
      <c r="AD222" s="176">
        <f>F222-'Individ-I&amp;O Tables'!F222</f>
        <v>0</v>
      </c>
      <c r="AE222" s="176"/>
      <c r="AF222" s="176">
        <f>H222-'Individ-I&amp;O Tables'!H222</f>
        <v>0</v>
      </c>
      <c r="AG222" s="176">
        <f>I222-'Individ-I&amp;O Tables'!I222</f>
        <v>0</v>
      </c>
      <c r="AH222" s="176">
        <f>J222-'Individ-I&amp;O Tables'!J222</f>
        <v>0</v>
      </c>
      <c r="AI222" s="176">
        <f>K222-'Individ-I&amp;O Tables'!K222</f>
        <v>0</v>
      </c>
      <c r="AJ222" s="176">
        <f>L222-'Individ-I&amp;O Tables'!L222</f>
        <v>0</v>
      </c>
      <c r="AK222" s="176">
        <f>M222-'Individ-I&amp;O Tables'!M222</f>
        <v>0</v>
      </c>
      <c r="AL222" s="176">
        <f>N222-'Individ-I&amp;O Tables'!N222</f>
        <v>0</v>
      </c>
      <c r="AM222" s="176">
        <f>O222-'Individ-I&amp;O Tables'!P222</f>
        <v>0</v>
      </c>
      <c r="AN222" s="176">
        <f>P222-'Individ-I&amp;O Tables'!Q222</f>
        <v>0</v>
      </c>
      <c r="AO222" s="176">
        <f>Q222-'Individ-I&amp;O Tables'!R222</f>
        <v>0</v>
      </c>
      <c r="AP222" s="176">
        <f>R222-'Individ-I&amp;O Tables'!S222</f>
        <v>0</v>
      </c>
      <c r="AQ222" s="176">
        <f>S222-'Individ-I&amp;O Tables'!T222</f>
        <v>0</v>
      </c>
      <c r="AR222" s="176">
        <f>T222-'Individ-I&amp;O Tables'!U222</f>
        <v>0</v>
      </c>
      <c r="AS222" s="176">
        <f>U222-'Individ-I&amp;O Tables'!V222</f>
        <v>0</v>
      </c>
      <c r="AT222" s="176">
        <f>V222-'Individ-I&amp;O Tables'!W222</f>
        <v>0</v>
      </c>
    </row>
    <row r="223" spans="1:46" ht="14">
      <c r="A223" s="84">
        <v>2007</v>
      </c>
      <c r="B223" s="85">
        <f>'5.Stata-DNSP&amp;State'!Z131</f>
        <v>1.014919638633728</v>
      </c>
      <c r="C223" s="81">
        <f>'5.Stata-DNSP&amp;State'!AA131</f>
        <v>1.0550075769424438</v>
      </c>
      <c r="D223" s="81">
        <f>'5.Stata-DNSP&amp;State'!AB131</f>
        <v>1.0178550481796265</v>
      </c>
      <c r="E223" s="81">
        <f>'5.Stata-DNSP&amp;State'!AC131</f>
        <v>1.0035387277603149</v>
      </c>
      <c r="F223" s="81">
        <f>'5.Stata-DNSP&amp;State'!AD131</f>
        <v>1.1812742948532104</v>
      </c>
      <c r="G223" s="81"/>
      <c r="H223" s="81">
        <f>'5.Stata-DNSP&amp;State'!C131</f>
        <v>0.99656224250793457</v>
      </c>
      <c r="I223" s="85">
        <f>'5.Stata-DNSP&amp;State'!AE131</f>
        <v>0.87662959098815918</v>
      </c>
      <c r="J223" s="81">
        <f>'5.Stata-DNSP&amp;State'!AF131</f>
        <v>1.0011773109436035</v>
      </c>
      <c r="K223" s="81">
        <f>'5.Stata-DNSP&amp;State'!AG131</f>
        <v>1.0006370544433594</v>
      </c>
      <c r="L223" s="81">
        <f>'5.Stata-DNSP&amp;State'!AH131</f>
        <v>1.0522770881652832</v>
      </c>
      <c r="M223" s="81">
        <f>'5.Stata-DNSP&amp;State'!AI131</f>
        <v>1.0525965690612793</v>
      </c>
      <c r="N223" s="81">
        <f>'5.Stata-DNSP&amp;State'!AJ131</f>
        <v>1.0347095727920532</v>
      </c>
      <c r="O223" s="82">
        <f>'5.Stata-DNSP&amp;State'!D131</f>
        <v>0.95799928903579712</v>
      </c>
      <c r="P223" s="81">
        <f t="shared" si="54"/>
        <v>1.1368110918827008</v>
      </c>
      <c r="Q223" s="81">
        <f t="shared" si="55"/>
        <v>0.99539035854566138</v>
      </c>
      <c r="R223" s="81">
        <f t="shared" si="56"/>
        <v>0.99592778228896239</v>
      </c>
      <c r="S223" s="81">
        <f t="shared" si="57"/>
        <v>0.94705306588543969</v>
      </c>
      <c r="T223" s="81">
        <f t="shared" si="58"/>
        <v>0.94676561923119607</v>
      </c>
      <c r="U223" s="81">
        <f t="shared" si="59"/>
        <v>0.96313233076487137</v>
      </c>
      <c r="V223" s="81">
        <f>'Index Tables'!F200</f>
        <v>0.97470179999999995</v>
      </c>
      <c r="Y223" s="84">
        <v>2007</v>
      </c>
      <c r="Z223" s="63">
        <f>B223-'Individ-I&amp;O Tables'!B223</f>
        <v>-3.6136627201699412E-7</v>
      </c>
      <c r="AA223" s="63">
        <f>C223-'Individ-I&amp;O Tables'!C223</f>
        <v>5.7694244381956139E-7</v>
      </c>
      <c r="AB223" s="63">
        <f>D223-'Individ-I&amp;O Tables'!D223</f>
        <v>4.8179626510602702E-8</v>
      </c>
      <c r="AC223" s="63">
        <f>E223-'Individ-I&amp;O Tables'!E223</f>
        <v>-2.7223968501743911E-7</v>
      </c>
      <c r="AD223" s="63">
        <f>F223-'Individ-I&amp;O Tables'!F223</f>
        <v>2.9485321051403446E-7</v>
      </c>
      <c r="AE223" s="63"/>
      <c r="AF223" s="63">
        <f>H223-'Individ-I&amp;O Tables'!H223</f>
        <v>4.2507934616686782E-8</v>
      </c>
      <c r="AG223" s="63">
        <f>I223-'Individ-I&amp;O Tables'!I223</f>
        <v>-9.0118408291317564E-9</v>
      </c>
      <c r="AH223" s="63">
        <f>J223-'Individ-I&amp;O Tables'!J223</f>
        <v>3.1094360353201012E-7</v>
      </c>
      <c r="AI223" s="63">
        <f>K223-'Individ-I&amp;O Tables'!K223</f>
        <v>5.4443359376321609E-8</v>
      </c>
      <c r="AJ223" s="63">
        <f>L223-'Individ-I&amp;O Tables'!L223</f>
        <v>8.8165283296248731E-8</v>
      </c>
      <c r="AK223" s="63">
        <f>M223-'Individ-I&amp;O Tables'!M223</f>
        <v>-4.3093872070798511E-7</v>
      </c>
      <c r="AL223" s="63">
        <f>N223-'Individ-I&amp;O Tables'!N223</f>
        <v>-4.2720794679595997E-7</v>
      </c>
      <c r="AM223" s="63">
        <f>O223-'Individ-I&amp;O Tables'!P223</f>
        <v>-1.1096420282630248E-7</v>
      </c>
      <c r="AN223" s="63">
        <f>P223-'Individ-I&amp;O Tables'!Q223</f>
        <v>9.1882700781198423E-8</v>
      </c>
      <c r="AO223" s="63">
        <f>Q223-'Individ-I&amp;O Tables'!R223</f>
        <v>5.8545661429931783E-8</v>
      </c>
      <c r="AP223" s="63">
        <f>R223-'Individ-I&amp;O Tables'!S223</f>
        <v>-1.1771103758384527E-7</v>
      </c>
      <c r="AQ223" s="63">
        <f>S223-'Individ-I&amp;O Tables'!T223</f>
        <v>-3.4114560287790141E-8</v>
      </c>
      <c r="AR223" s="63">
        <f>T223-'Individ-I&amp;O Tables'!U223</f>
        <v>-8.0768803978337189E-8</v>
      </c>
      <c r="AS223" s="63">
        <f>U223-'Individ-I&amp;O Tables'!V223</f>
        <v>3.0764871317146003E-8</v>
      </c>
      <c r="AT223" s="63">
        <f>V223-'Individ-I&amp;O Tables'!W223</f>
        <v>0</v>
      </c>
    </row>
    <row r="224" spans="1:46" ht="14">
      <c r="A224" s="84">
        <v>2008</v>
      </c>
      <c r="B224" s="85">
        <f>'5.Stata-DNSP&amp;State'!Z132</f>
        <v>1.0357247591018677</v>
      </c>
      <c r="C224" s="81">
        <f>'5.Stata-DNSP&amp;State'!AA132</f>
        <v>1.1178576946258545</v>
      </c>
      <c r="D224" s="81">
        <f>'5.Stata-DNSP&amp;State'!AB132</f>
        <v>1.036733865737915</v>
      </c>
      <c r="E224" s="81">
        <f>'5.Stata-DNSP&amp;State'!AC132</f>
        <v>1.0061894655227661</v>
      </c>
      <c r="F224" s="81">
        <f>'5.Stata-DNSP&amp;State'!AD132</f>
        <v>1.0174880027770996</v>
      </c>
      <c r="G224" s="81"/>
      <c r="H224" s="81">
        <f>'5.Stata-DNSP&amp;State'!C132</f>
        <v>1.0580273866653442</v>
      </c>
      <c r="I224" s="85">
        <f>'5.Stata-DNSP&amp;State'!AE132</f>
        <v>0.89587312936782837</v>
      </c>
      <c r="J224" s="81">
        <f>'5.Stata-DNSP&amp;State'!AF132</f>
        <v>1.0035332441329956</v>
      </c>
      <c r="K224" s="81">
        <f>'5.Stata-DNSP&amp;State'!AG132</f>
        <v>1.0037797689437866</v>
      </c>
      <c r="L224" s="81">
        <f>'5.Stata-DNSP&amp;State'!AH132</f>
        <v>1.060964822769165</v>
      </c>
      <c r="M224" s="81">
        <f>'5.Stata-DNSP&amp;State'!AI132</f>
        <v>1.0613452196121216</v>
      </c>
      <c r="N224" s="81">
        <f>'5.Stata-DNSP&amp;State'!AJ132</f>
        <v>1.0787067413330078</v>
      </c>
      <c r="O224" s="82">
        <f>'5.Stata-DNSP&amp;State'!D132</f>
        <v>0.97797703742980957</v>
      </c>
      <c r="P224" s="81">
        <f t="shared" si="54"/>
        <v>1.1810013627844154</v>
      </c>
      <c r="Q224" s="81">
        <f t="shared" si="55"/>
        <v>1.0543022793225241</v>
      </c>
      <c r="R224" s="81">
        <f t="shared" si="56"/>
        <v>1.0540433463593701</v>
      </c>
      <c r="S224" s="81">
        <f t="shared" si="57"/>
        <v>0.99723135391411566</v>
      </c>
      <c r="T224" s="81">
        <f t="shared" si="58"/>
        <v>0.99687393612797359</v>
      </c>
      <c r="U224" s="81">
        <f t="shared" si="59"/>
        <v>0.98082949343386028</v>
      </c>
      <c r="V224" s="81">
        <f>'Index Tables'!F201</f>
        <v>1.01677</v>
      </c>
      <c r="Y224" s="84">
        <v>2008</v>
      </c>
      <c r="Z224" s="63">
        <f>B224-'Individ-I&amp;O Tables'!B224</f>
        <v>-2.4089813233096891E-7</v>
      </c>
      <c r="AA224" s="63">
        <f>C224-'Individ-I&amp;O Tables'!C224</f>
        <v>-3.0537414552611608E-7</v>
      </c>
      <c r="AB224" s="63">
        <f>D224-'Individ-I&amp;O Tables'!D224</f>
        <v>-1.3426208500533221E-7</v>
      </c>
      <c r="AC224" s="63">
        <f>E224-'Individ-I&amp;O Tables'!E224</f>
        <v>4.6552276611322441E-7</v>
      </c>
      <c r="AD224" s="63">
        <f>F224-'Individ-I&amp;O Tables'!F224</f>
        <v>2.7770996613440957E-9</v>
      </c>
      <c r="AE224" s="63"/>
      <c r="AF224" s="63">
        <f>H224-'Individ-I&amp;O Tables'!H224</f>
        <v>3.8666534418752008E-7</v>
      </c>
      <c r="AG224" s="63">
        <f>I224-'Individ-I&amp;O Tables'!I224</f>
        <v>2.9367828391357875E-8</v>
      </c>
      <c r="AH224" s="63">
        <f>J224-'Individ-I&amp;O Tables'!J224</f>
        <v>2.4413299559711277E-7</v>
      </c>
      <c r="AI224" s="63">
        <f>K224-'Individ-I&amp;O Tables'!K224</f>
        <v>-2.3105621327346171E-7</v>
      </c>
      <c r="AJ224" s="63">
        <f>L224-'Individ-I&amp;O Tables'!L224</f>
        <v>-1.7723083489684655E-7</v>
      </c>
      <c r="AK224" s="63">
        <f>M224-'Individ-I&amp;O Tables'!M224</f>
        <v>2.1961212159915533E-7</v>
      </c>
      <c r="AL224" s="63">
        <f>N224-'Individ-I&amp;O Tables'!N224</f>
        <v>-2.5866699226995138E-7</v>
      </c>
      <c r="AM224" s="63">
        <f>O224-'Individ-I&amp;O Tables'!P224</f>
        <v>1.3742980953246331E-7</v>
      </c>
      <c r="AN224" s="63">
        <f>P224-'Individ-I&amp;O Tables'!Q224</f>
        <v>3.6278441539749906E-7</v>
      </c>
      <c r="AO224" s="63">
        <f>Q224-'Individ-I&amp;O Tables'!R224</f>
        <v>2.793225239994257E-7</v>
      </c>
      <c r="AP224" s="63">
        <f>R224-'Individ-I&amp;O Tables'!S224</f>
        <v>3.4635937007365669E-7</v>
      </c>
      <c r="AQ224" s="63">
        <f>S224-'Individ-I&amp;O Tables'!T224</f>
        <v>2.5391411562214472E-7</v>
      </c>
      <c r="AR224" s="63">
        <f>T224-'Individ-I&amp;O Tables'!U224</f>
        <v>2.3612797361849402E-7</v>
      </c>
      <c r="AS224" s="63">
        <f>U224-'Individ-I&amp;O Tables'!V224</f>
        <v>9.3433860315350614E-8</v>
      </c>
      <c r="AT224" s="63">
        <f>V224-'Individ-I&amp;O Tables'!W224</f>
        <v>0</v>
      </c>
    </row>
    <row r="225" spans="1:46" ht="14">
      <c r="A225" s="84">
        <v>2009</v>
      </c>
      <c r="B225" s="85">
        <f>'5.Stata-DNSP&amp;State'!Z133</f>
        <v>1.03379225730896</v>
      </c>
      <c r="C225" s="81">
        <f>'5.Stata-DNSP&amp;State'!AA133</f>
        <v>1.2159686088562012</v>
      </c>
      <c r="D225" s="81">
        <f>'5.Stata-DNSP&amp;State'!AB133</f>
        <v>1.0557831525802612</v>
      </c>
      <c r="E225" s="81">
        <f>'5.Stata-DNSP&amp;State'!AC133</f>
        <v>1.0176119804382324</v>
      </c>
      <c r="F225" s="81">
        <f>'5.Stata-DNSP&amp;State'!AD133</f>
        <v>1.4837623834609985</v>
      </c>
      <c r="G225" s="81"/>
      <c r="H225" s="81">
        <f>'5.Stata-DNSP&amp;State'!C133</f>
        <v>1.0202933549880981</v>
      </c>
      <c r="I225" s="85">
        <f>'5.Stata-DNSP&amp;State'!AE133</f>
        <v>0.98853248357772827</v>
      </c>
      <c r="J225" s="81">
        <f>'5.Stata-DNSP&amp;State'!AF133</f>
        <v>1.0002484321594238</v>
      </c>
      <c r="K225" s="81">
        <f>'5.Stata-DNSP&amp;State'!AG133</f>
        <v>1.000494122505188</v>
      </c>
      <c r="L225" s="81">
        <f>'5.Stata-DNSP&amp;State'!AH133</f>
        <v>1.3734891414642334</v>
      </c>
      <c r="M225" s="81">
        <f>'5.Stata-DNSP&amp;State'!AI133</f>
        <v>1.3739817142486572</v>
      </c>
      <c r="N225" s="81">
        <f>'5.Stata-DNSP&amp;State'!AJ133</f>
        <v>1.1080541610717773</v>
      </c>
      <c r="O225" s="82">
        <f>'5.Stata-DNSP&amp;State'!D133</f>
        <v>1.0530680418014526</v>
      </c>
      <c r="P225" s="81">
        <f t="shared" si="54"/>
        <v>1.0321293148561188</v>
      </c>
      <c r="Q225" s="81">
        <f t="shared" si="55"/>
        <v>1.0200399442620465</v>
      </c>
      <c r="R225" s="81">
        <f t="shared" si="56"/>
        <v>1.0197894540682897</v>
      </c>
      <c r="S225" s="81">
        <f t="shared" si="57"/>
        <v>0.74284777664888968</v>
      </c>
      <c r="T225" s="81">
        <f t="shared" si="58"/>
        <v>0.7425814655372116</v>
      </c>
      <c r="U225" s="81">
        <f t="shared" si="59"/>
        <v>0.92079736788426336</v>
      </c>
      <c r="V225" s="81">
        <f>'Index Tables'!F202</f>
        <v>0.9245466</v>
      </c>
      <c r="Y225" s="84">
        <v>2009</v>
      </c>
      <c r="Z225" s="63">
        <f>B225-'Individ-I&amp;O Tables'!B225</f>
        <v>2.5730895991671332E-7</v>
      </c>
      <c r="AA225" s="63">
        <f>C225-'Individ-I&amp;O Tables'!C225</f>
        <v>6.0885620123407591E-7</v>
      </c>
      <c r="AB225" s="63">
        <f>D225-'Individ-I&amp;O Tables'!D225</f>
        <v>1.5258026131448332E-7</v>
      </c>
      <c r="AC225" s="63">
        <f>E225-'Individ-I&amp;O Tables'!E225</f>
        <v>-1.9561767539144626E-8</v>
      </c>
      <c r="AD225" s="63">
        <f>F225-'Individ-I&amp;O Tables'!F225</f>
        <v>3.8346099850983251E-7</v>
      </c>
      <c r="AE225" s="63"/>
      <c r="AF225" s="63">
        <f>H225-'Individ-I&amp;O Tables'!H225</f>
        <v>3.5498809825007527E-7</v>
      </c>
      <c r="AG225" s="63">
        <f>I225-'Individ-I&amp;O Tables'!I225</f>
        <v>-1.642227176468225E-8</v>
      </c>
      <c r="AH225" s="63">
        <f>J225-'Individ-I&amp;O Tables'!J225</f>
        <v>4.3215942380214756E-7</v>
      </c>
      <c r="AI225" s="63">
        <f>K225-'Individ-I&amp;O Tables'!K225</f>
        <v>1.2250518799383769E-7</v>
      </c>
      <c r="AJ225" s="63">
        <f>L225-'Individ-I&amp;O Tables'!L225</f>
        <v>1.4146423343852632E-7</v>
      </c>
      <c r="AK225" s="63">
        <f>M225-'Individ-I&amp;O Tables'!M225</f>
        <v>-2.8575134281005887E-7</v>
      </c>
      <c r="AL225" s="63">
        <f>N225-'Individ-I&amp;O Tables'!N225</f>
        <v>1.6107177724933308E-7</v>
      </c>
      <c r="AM225" s="63">
        <f>O225-'Individ-I&amp;O Tables'!P225</f>
        <v>4.1801452743683853E-8</v>
      </c>
      <c r="AN225" s="63">
        <f>P225-'Individ-I&amp;O Tables'!Q225</f>
        <v>3.1485611873272035E-7</v>
      </c>
      <c r="AO225" s="63">
        <f>Q225-'Individ-I&amp;O Tables'!R225</f>
        <v>-5.5737953585932587E-8</v>
      </c>
      <c r="AP225" s="63">
        <f>R225-'Individ-I&amp;O Tables'!S225</f>
        <v>4.5406828963479029E-7</v>
      </c>
      <c r="AQ225" s="63">
        <f>S225-'Individ-I&amp;O Tables'!T225</f>
        <v>2.766488896854824E-7</v>
      </c>
      <c r="AR225" s="63">
        <f>T225-'Individ-I&amp;O Tables'!U225</f>
        <v>1.6553721160494916E-7</v>
      </c>
      <c r="AS225" s="63">
        <f>U225-'Individ-I&amp;O Tables'!V225</f>
        <v>3.6788426338585367E-7</v>
      </c>
      <c r="AT225" s="63">
        <f>V225-'Individ-I&amp;O Tables'!W225</f>
        <v>0</v>
      </c>
    </row>
    <row r="226" spans="1:46" ht="14">
      <c r="A226" s="84">
        <v>2010</v>
      </c>
      <c r="B226" s="85">
        <f>'5.Stata-DNSP&amp;State'!Z134</f>
        <v>1.0522582530975342</v>
      </c>
      <c r="C226" s="81">
        <f>'5.Stata-DNSP&amp;State'!AA134</f>
        <v>1.2159686088562012</v>
      </c>
      <c r="D226" s="81">
        <f>'5.Stata-DNSP&amp;State'!AB134</f>
        <v>1.0771925449371338</v>
      </c>
      <c r="E226" s="81">
        <f>'5.Stata-DNSP&amp;State'!AC134</f>
        <v>1.0254148244857788</v>
      </c>
      <c r="F226" s="81">
        <f>'5.Stata-DNSP&amp;State'!AD134</f>
        <v>1.3331931829452515</v>
      </c>
      <c r="G226" s="81"/>
      <c r="H226" s="81">
        <f>'5.Stata-DNSP&amp;State'!C134</f>
        <v>1.0565241575241089</v>
      </c>
      <c r="I226" s="85">
        <f>'5.Stata-DNSP&amp;State'!AE134</f>
        <v>0.94803762435913086</v>
      </c>
      <c r="J226" s="81">
        <f>'5.Stata-DNSP&amp;State'!AF134</f>
        <v>1.0004726648330688</v>
      </c>
      <c r="K226" s="81">
        <f>'5.Stata-DNSP&amp;State'!AG134</f>
        <v>1.0007184743881226</v>
      </c>
      <c r="L226" s="81">
        <f>'5.Stata-DNSP&amp;State'!AH134</f>
        <v>1.5364477634429932</v>
      </c>
      <c r="M226" s="81">
        <f>'5.Stata-DNSP&amp;State'!AI134</f>
        <v>1.5369987487792969</v>
      </c>
      <c r="N226" s="81">
        <f>'5.Stata-DNSP&amp;State'!AJ134</f>
        <v>1.137028694152832</v>
      </c>
      <c r="O226" s="82">
        <f>'5.Stata-DNSP&amp;State'!D134</f>
        <v>1.0575574636459351</v>
      </c>
      <c r="P226" s="81">
        <f t="shared" si="54"/>
        <v>1.1144327296485881</v>
      </c>
      <c r="Q226" s="81">
        <f t="shared" si="55"/>
        <v>1.0560250116382663</v>
      </c>
      <c r="R226" s="81">
        <f t="shared" si="56"/>
        <v>1.0557656169684566</v>
      </c>
      <c r="S226" s="81">
        <f t="shared" si="57"/>
        <v>0.6876407923928155</v>
      </c>
      <c r="T226" s="81">
        <f t="shared" si="58"/>
        <v>0.68739428601566088</v>
      </c>
      <c r="U226" s="81">
        <f t="shared" si="59"/>
        <v>0.92919744502252444</v>
      </c>
      <c r="V226" s="81">
        <f>'Index Tables'!F203</f>
        <v>0.92754499999999995</v>
      </c>
      <c r="Y226" s="84">
        <v>2010</v>
      </c>
      <c r="Z226" s="63">
        <f>B226-'Individ-I&amp;O Tables'!B226</f>
        <v>2.5309753426405734E-7</v>
      </c>
      <c r="AA226" s="63">
        <f>C226-'Individ-I&amp;O Tables'!C226</f>
        <v>6.0885620123407591E-7</v>
      </c>
      <c r="AB226" s="63">
        <f>D226-'Individ-I&amp;O Tables'!D226</f>
        <v>-4.5506286627805537E-7</v>
      </c>
      <c r="AC226" s="63">
        <f>E226-'Individ-I&amp;O Tables'!E226</f>
        <v>-1.7551422115680282E-7</v>
      </c>
      <c r="AD226" s="63">
        <f>F226-'Individ-I&amp;O Tables'!F226</f>
        <v>1.8294525139239681E-7</v>
      </c>
      <c r="AE226" s="63"/>
      <c r="AF226" s="63">
        <f>H226-'Individ-I&amp;O Tables'!H226</f>
        <v>1.5752410886804569E-7</v>
      </c>
      <c r="AG226" s="63">
        <f>I226-'Individ-I&amp;O Tables'!I226</f>
        <v>2.4359130823548014E-8</v>
      </c>
      <c r="AH226" s="63">
        <f>J226-'Individ-I&amp;O Tables'!J226</f>
        <v>-3.3516693109802986E-7</v>
      </c>
      <c r="AI226" s="63">
        <f>K226-'Individ-I&amp;O Tables'!K226</f>
        <v>4.7438812256217489E-7</v>
      </c>
      <c r="AJ226" s="63">
        <f>L226-'Individ-I&amp;O Tables'!L226</f>
        <v>-2.3655700687186254E-7</v>
      </c>
      <c r="AK226" s="63">
        <f>M226-'Individ-I&amp;O Tables'!M226</f>
        <v>-2.5122070312910694E-7</v>
      </c>
      <c r="AL226" s="63">
        <f>N226-'Individ-I&amp;O Tables'!N226</f>
        <v>-3.0584716803616629E-7</v>
      </c>
      <c r="AM226" s="63">
        <f>O226-'Individ-I&amp;O Tables'!P226</f>
        <v>-5.3635406493945936E-7</v>
      </c>
      <c r="AN226" s="63">
        <f>P226-'Individ-I&amp;O Tables'!Q226</f>
        <v>-2.7035141192399692E-7</v>
      </c>
      <c r="AO226" s="63">
        <f>Q226-'Individ-I&amp;O Tables'!R226</f>
        <v>1.1638266350644244E-8</v>
      </c>
      <c r="AP226" s="63">
        <f>R226-'Individ-I&amp;O Tables'!S226</f>
        <v>-3.8303154337171463E-7</v>
      </c>
      <c r="AQ226" s="63">
        <f>S226-'Individ-I&amp;O Tables'!T226</f>
        <v>-7.6071845489522616E-9</v>
      </c>
      <c r="AR226" s="63">
        <f>T226-'Individ-I&amp;O Tables'!U226</f>
        <v>-1.1398433907849892E-7</v>
      </c>
      <c r="AS226" s="63">
        <f>U226-'Individ-I&amp;O Tables'!V226</f>
        <v>-5.4977475572037804E-8</v>
      </c>
      <c r="AT226" s="63">
        <f>V226-'Individ-I&amp;O Tables'!W226</f>
        <v>0</v>
      </c>
    </row>
    <row r="227" spans="1:46" ht="14">
      <c r="A227" s="84">
        <v>2011</v>
      </c>
      <c r="B227" s="85">
        <f>'5.Stata-DNSP&amp;State'!Z135</f>
        <v>1.0318174362182617</v>
      </c>
      <c r="C227" s="81">
        <f>'5.Stata-DNSP&amp;State'!AA135</f>
        <v>1.2159686088562012</v>
      </c>
      <c r="D227" s="81">
        <f>'5.Stata-DNSP&amp;State'!AB135</f>
        <v>1.1013832092285156</v>
      </c>
      <c r="E227" s="81">
        <f>'5.Stata-DNSP&amp;State'!AC135</f>
        <v>1.020315408706665</v>
      </c>
      <c r="F227" s="81">
        <f>'5.Stata-DNSP&amp;State'!AD135</f>
        <v>1.1373816728591919</v>
      </c>
      <c r="G227" s="81"/>
      <c r="H227" s="81">
        <f>'5.Stata-DNSP&amp;State'!C135</f>
        <v>1.0930958986282349</v>
      </c>
      <c r="I227" s="85">
        <f>'5.Stata-DNSP&amp;State'!AE135</f>
        <v>0.9865032434463501</v>
      </c>
      <c r="J227" s="81">
        <f>'5.Stata-DNSP&amp;State'!AF135</f>
        <v>1.0004369020462036</v>
      </c>
      <c r="K227" s="81">
        <f>'5.Stata-DNSP&amp;State'!AG135</f>
        <v>1.0033842325210571</v>
      </c>
      <c r="L227" s="81">
        <f>'5.Stata-DNSP&amp;State'!AH135</f>
        <v>1.4257042407989502</v>
      </c>
      <c r="M227" s="81">
        <f>'5.Stata-DNSP&amp;State'!AI135</f>
        <v>1.4246977567672729</v>
      </c>
      <c r="N227" s="81">
        <f>'5.Stata-DNSP&amp;State'!AJ135</f>
        <v>1.1668384075164795</v>
      </c>
      <c r="O227" s="82">
        <f>'5.Stata-DNSP&amp;State'!D135</f>
        <v>1.0693663358688354</v>
      </c>
      <c r="P227" s="81">
        <f t="shared" si="54"/>
        <v>1.1080509931315616</v>
      </c>
      <c r="Q227" s="81">
        <f t="shared" si="55"/>
        <v>1.0926185313561654</v>
      </c>
      <c r="R227" s="81">
        <f t="shared" si="56"/>
        <v>1.0894090849741302</v>
      </c>
      <c r="S227" s="81">
        <f t="shared" si="57"/>
        <v>0.76670593195098791</v>
      </c>
      <c r="T227" s="81">
        <f t="shared" si="58"/>
        <v>0.76724757474773941</v>
      </c>
      <c r="U227" s="81">
        <f t="shared" si="59"/>
        <v>0.93680143847407327</v>
      </c>
      <c r="V227" s="81">
        <f>'Index Tables'!F204</f>
        <v>0.9646304</v>
      </c>
      <c r="Y227" s="84">
        <v>2011</v>
      </c>
      <c r="Z227" s="63">
        <f>B227-'Individ-I&amp;O Tables'!B227</f>
        <v>4.3621826173456668E-7</v>
      </c>
      <c r="AA227" s="63">
        <f>C227-'Individ-I&amp;O Tables'!C227</f>
        <v>6.0885620123407591E-7</v>
      </c>
      <c r="AB227" s="63">
        <f>D227-'Individ-I&amp;O Tables'!D227</f>
        <v>2.0922851562410472E-7</v>
      </c>
      <c r="AC227" s="63">
        <f>E227-'Individ-I&amp;O Tables'!E227</f>
        <v>4.0870666495607111E-7</v>
      </c>
      <c r="AD227" s="63">
        <f>F227-'Individ-I&amp;O Tables'!F227</f>
        <v>-3.2714080799856049E-7</v>
      </c>
      <c r="AE227" s="63"/>
      <c r="AF227" s="63">
        <f>H227-'Individ-I&amp;O Tables'!H227</f>
        <v>-1.0137176520430558E-7</v>
      </c>
      <c r="AG227" s="63">
        <f>I227-'Individ-I&amp;O Tables'!I227</f>
        <v>-5.6553649874224732E-8</v>
      </c>
      <c r="AH227" s="63">
        <f>J227-'Individ-I&amp;O Tables'!J227</f>
        <v>-9.7953796407423965E-8</v>
      </c>
      <c r="AI227" s="63">
        <f>K227-'Individ-I&amp;O Tables'!K227</f>
        <v>2.3252105707527448E-7</v>
      </c>
      <c r="AJ227" s="63">
        <f>L227-'Individ-I&amp;O Tables'!L227</f>
        <v>2.4079895011297481E-7</v>
      </c>
      <c r="AK227" s="63">
        <f>M227-'Individ-I&amp;O Tables'!M227</f>
        <v>-2.4323272707071908E-7</v>
      </c>
      <c r="AL227" s="63">
        <f>N227-'Individ-I&amp;O Tables'!N227</f>
        <v>4.0751647945036495E-7</v>
      </c>
      <c r="AM227" s="63">
        <f>O227-'Individ-I&amp;O Tables'!P227</f>
        <v>3.3586883541047996E-7</v>
      </c>
      <c r="AN227" s="63">
        <f>P227-'Individ-I&amp;O Tables'!Q227</f>
        <v>-6.8684382625860962E-9</v>
      </c>
      <c r="AO227" s="63">
        <f>Q227-'Individ-I&amp;O Tables'!R227</f>
        <v>5.313561652897647E-7</v>
      </c>
      <c r="AP227" s="63">
        <f>R227-'Individ-I&amp;O Tables'!S227</f>
        <v>8.4974130176718177E-8</v>
      </c>
      <c r="AQ227" s="63">
        <f>S227-'Individ-I&amp;O Tables'!T227</f>
        <v>3.3195098791960476E-7</v>
      </c>
      <c r="AR227" s="63">
        <f>T227-'Individ-I&amp;O Tables'!U227</f>
        <v>1.7474773938985777E-7</v>
      </c>
      <c r="AS227" s="63">
        <f>U227-'Individ-I&amp;O Tables'!V227</f>
        <v>2.3847407326638148E-7</v>
      </c>
      <c r="AT227" s="63">
        <f>V227-'Individ-I&amp;O Tables'!W227</f>
        <v>0</v>
      </c>
    </row>
    <row r="228" spans="1:46" ht="14">
      <c r="A228" s="84">
        <v>2012</v>
      </c>
      <c r="B228" s="85">
        <f>'5.Stata-DNSP&amp;State'!Z136</f>
        <v>1.0587325096130371</v>
      </c>
      <c r="C228" s="81">
        <f>'5.Stata-DNSP&amp;State'!AA136</f>
        <v>1.2159686088562012</v>
      </c>
      <c r="D228" s="81">
        <f>'5.Stata-DNSP&amp;State'!AB136</f>
        <v>1.1198781728744507</v>
      </c>
      <c r="E228" s="81">
        <f>'5.Stata-DNSP&amp;State'!AC136</f>
        <v>1.0267889499664307</v>
      </c>
      <c r="F228" s="81">
        <f>'5.Stata-DNSP&amp;State'!AD136</f>
        <v>1.1974184513092041</v>
      </c>
      <c r="G228" s="81"/>
      <c r="H228" s="81">
        <f>'5.Stata-DNSP&amp;State'!C136</f>
        <v>1.0918757915496826</v>
      </c>
      <c r="I228" s="85">
        <f>'5.Stata-DNSP&amp;State'!AE136</f>
        <v>1.1704863309860229</v>
      </c>
      <c r="J228" s="81">
        <f>'5.Stata-DNSP&amp;State'!AF136</f>
        <v>1.0074197053909302</v>
      </c>
      <c r="K228" s="81">
        <f>'5.Stata-DNSP&amp;State'!AG136</f>
        <v>1.0049657821655273</v>
      </c>
      <c r="L228" s="81">
        <f>'5.Stata-DNSP&amp;State'!AH136</f>
        <v>1.4257042407989502</v>
      </c>
      <c r="M228" s="81">
        <f>'5.Stata-DNSP&amp;State'!AI136</f>
        <v>1.4277331829071045</v>
      </c>
      <c r="N228" s="81">
        <f>'5.Stata-DNSP&amp;State'!AJ136</f>
        <v>1.1991996765136719</v>
      </c>
      <c r="O228" s="82">
        <f>'5.Stata-DNSP&amp;State'!D136</f>
        <v>1.1554113626480103</v>
      </c>
      <c r="P228" s="81">
        <f t="shared" si="54"/>
        <v>0.93283942122577501</v>
      </c>
      <c r="Q228" s="81">
        <f t="shared" si="55"/>
        <v>1.0838340621161258</v>
      </c>
      <c r="R228" s="81">
        <f t="shared" si="56"/>
        <v>1.0864805657331729</v>
      </c>
      <c r="S228" s="81">
        <f t="shared" si="57"/>
        <v>0.76585013939343161</v>
      </c>
      <c r="T228" s="81">
        <f t="shared" si="58"/>
        <v>0.76476179486592877</v>
      </c>
      <c r="U228" s="81">
        <f t="shared" si="59"/>
        <v>0.91050374089826092</v>
      </c>
      <c r="V228" s="81">
        <f>'Index Tables'!F205</f>
        <v>0.9527118</v>
      </c>
      <c r="Y228" s="84">
        <v>2012</v>
      </c>
      <c r="Z228" s="63">
        <f>B228-'Individ-I&amp;O Tables'!B228</f>
        <v>-4.9038696281478167E-7</v>
      </c>
      <c r="AA228" s="63">
        <f>C228-'Individ-I&amp;O Tables'!C228</f>
        <v>6.0885620123407591E-7</v>
      </c>
      <c r="AB228" s="63">
        <f>D228-'Individ-I&amp;O Tables'!D228</f>
        <v>1.7287445075453434E-7</v>
      </c>
      <c r="AC228" s="63">
        <f>E228-'Individ-I&amp;O Tables'!E228</f>
        <v>-5.0033569287677437E-8</v>
      </c>
      <c r="AD228" s="63">
        <f>F228-'Individ-I&amp;O Tables'!F228</f>
        <v>-5.4869079590957881E-7</v>
      </c>
      <c r="AE228" s="63"/>
      <c r="AF228" s="63">
        <f>H228-'Individ-I&amp;O Tables'!H228</f>
        <v>7.9154968268824177E-7</v>
      </c>
      <c r="AG228" s="63">
        <f>I228-'Individ-I&amp;O Tables'!I228</f>
        <v>3.3098602303383018E-7</v>
      </c>
      <c r="AH228" s="63">
        <f>J228-'Individ-I&amp;O Tables'!J228</f>
        <v>-2.9460906980638413E-7</v>
      </c>
      <c r="AI228" s="63">
        <f>K228-'Individ-I&amp;O Tables'!K228</f>
        <v>-2.1783447268219902E-7</v>
      </c>
      <c r="AJ228" s="63">
        <f>L228-'Individ-I&amp;O Tables'!L228</f>
        <v>2.4079895011297481E-7</v>
      </c>
      <c r="AK228" s="63">
        <f>M228-'Individ-I&amp;O Tables'!M228</f>
        <v>1.829071045733599E-7</v>
      </c>
      <c r="AL228" s="63">
        <f>N228-'Individ-I&amp;O Tables'!N228</f>
        <v>-3.2348632816869838E-7</v>
      </c>
      <c r="AM228" s="63">
        <f>O228-'Individ-I&amp;O Tables'!P228</f>
        <v>3.6264801028806914E-7</v>
      </c>
      <c r="AN228" s="63">
        <f>P228-'Individ-I&amp;O Tables'!Q228</f>
        <v>3.2122577497961657E-7</v>
      </c>
      <c r="AO228" s="63">
        <f>Q228-'Individ-I&amp;O Tables'!R228</f>
        <v>6.2116125798539201E-8</v>
      </c>
      <c r="AP228" s="63">
        <f>R228-'Individ-I&amp;O Tables'!S228</f>
        <v>5.6573317297470282E-7</v>
      </c>
      <c r="AQ228" s="63">
        <f>S228-'Individ-I&amp;O Tables'!T228</f>
        <v>3.393934315809588E-7</v>
      </c>
      <c r="AR228" s="63">
        <f>T228-'Individ-I&amp;O Tables'!U228</f>
        <v>2.9486592878491535E-7</v>
      </c>
      <c r="AS228" s="63">
        <f>U228-'Individ-I&amp;O Tables'!V228</f>
        <v>3.4089826095318188E-7</v>
      </c>
      <c r="AT228" s="63">
        <f>V228-'Individ-I&amp;O Tables'!W228</f>
        <v>0</v>
      </c>
    </row>
    <row r="229" spans="1:46" ht="14">
      <c r="A229" s="84">
        <v>2013</v>
      </c>
      <c r="B229" s="85">
        <f>'5.Stata-DNSP&amp;State'!Z137</f>
        <v>1.0402137041091919</v>
      </c>
      <c r="C229" s="81">
        <f>'5.Stata-DNSP&amp;State'!AA137</f>
        <v>1.2159686088562012</v>
      </c>
      <c r="D229" s="81">
        <f>'5.Stata-DNSP&amp;State'!AB137</f>
        <v>1.1354691982269287</v>
      </c>
      <c r="E229" s="81">
        <f>'5.Stata-DNSP&amp;State'!AC137</f>
        <v>1.0308628082275391</v>
      </c>
      <c r="F229" s="81">
        <f>'5.Stata-DNSP&amp;State'!AD137</f>
        <v>1.3041266202926636</v>
      </c>
      <c r="G229" s="81"/>
      <c r="H229" s="81">
        <f>'5.Stata-DNSP&amp;State'!C137</f>
        <v>1.0768431425094604</v>
      </c>
      <c r="I229" s="85">
        <f>'5.Stata-DNSP&amp;State'!AE137</f>
        <v>1.243840217590332</v>
      </c>
      <c r="J229" s="81">
        <f>'5.Stata-DNSP&amp;State'!AF137</f>
        <v>1.0064674615859985</v>
      </c>
      <c r="K229" s="81">
        <f>'5.Stata-DNSP&amp;State'!AG137</f>
        <v>1.0084798336029053</v>
      </c>
      <c r="L229" s="81">
        <f>'5.Stata-DNSP&amp;State'!AH137</f>
        <v>1.4257042407989502</v>
      </c>
      <c r="M229" s="81">
        <f>'5.Stata-DNSP&amp;State'!AI137</f>
        <v>1.5104248523712158</v>
      </c>
      <c r="N229" s="81">
        <f>'5.Stata-DNSP&amp;State'!AJ137</f>
        <v>1.2411601543426514</v>
      </c>
      <c r="O229" s="82">
        <f>'5.Stata-DNSP&amp;State'!D137</f>
        <v>1.2022855281829834</v>
      </c>
      <c r="P229" s="81">
        <f t="shared" si="54"/>
        <v>0.86574073364150272</v>
      </c>
      <c r="Q229" s="81">
        <f t="shared" si="55"/>
        <v>1.0699234536728723</v>
      </c>
      <c r="R229" s="81">
        <f t="shared" si="56"/>
        <v>1.0677884739274555</v>
      </c>
      <c r="S229" s="81">
        <f t="shared" si="57"/>
        <v>0.75530612289264742</v>
      </c>
      <c r="T229" s="81">
        <f t="shared" si="58"/>
        <v>0.71294056160352803</v>
      </c>
      <c r="U229" s="81">
        <f t="shared" si="59"/>
        <v>0.86761014583148843</v>
      </c>
      <c r="V229" s="81">
        <f>'Index Tables'!F206</f>
        <v>0.91666259999999999</v>
      </c>
      <c r="Y229" s="84">
        <v>2013</v>
      </c>
      <c r="Z229" s="63">
        <f>B229-'Individ-I&amp;O Tables'!B229</f>
        <v>-2.9589080807745916E-7</v>
      </c>
      <c r="AA229" s="63">
        <f>C229-'Individ-I&amp;O Tables'!C229</f>
        <v>6.0885620123407591E-7</v>
      </c>
      <c r="AB229" s="63">
        <f>D229-'Individ-I&amp;O Tables'!D229</f>
        <v>1.9822692864934766E-7</v>
      </c>
      <c r="AC229" s="63">
        <f>E229-'Individ-I&amp;O Tables'!E229</f>
        <v>-1.9177246102231038E-7</v>
      </c>
      <c r="AD229" s="63">
        <f>F229-'Individ-I&amp;O Tables'!F229</f>
        <v>-3.797073364619763E-7</v>
      </c>
      <c r="AE229" s="63"/>
      <c r="AF229" s="63">
        <f>H229-'Individ-I&amp;O Tables'!H229</f>
        <v>1.4250946045457624E-7</v>
      </c>
      <c r="AG229" s="63">
        <f>I229-'Individ-I&amp;O Tables'!I229</f>
        <v>2.1759033197454869E-7</v>
      </c>
      <c r="AH229" s="63">
        <f>J229-'Individ-I&amp;O Tables'!J229</f>
        <v>-5.3841400138310291E-7</v>
      </c>
      <c r="AI229" s="63">
        <f>K229-'Individ-I&amp;O Tables'!K229</f>
        <v>-1.6639709476962139E-7</v>
      </c>
      <c r="AJ229" s="63">
        <f>L229-'Individ-I&amp;O Tables'!L229</f>
        <v>2.4079895011297481E-7</v>
      </c>
      <c r="AK229" s="63">
        <f>M229-'Individ-I&amp;O Tables'!M229</f>
        <v>-1.4762878408625113E-7</v>
      </c>
      <c r="AL229" s="63">
        <f>N229-'Individ-I&amp;O Tables'!N229</f>
        <v>1.5434265132618918E-7</v>
      </c>
      <c r="AM229" s="63">
        <f>O229-'Individ-I&amp;O Tables'!P229</f>
        <v>5.2818298335033376E-7</v>
      </c>
      <c r="AN229" s="63">
        <f>P229-'Individ-I&amp;O Tables'!Q229</f>
        <v>2.3364150270044348E-7</v>
      </c>
      <c r="AO229" s="63">
        <f>Q229-'Individ-I&amp;O Tables'!R229</f>
        <v>4.5367287238029519E-7</v>
      </c>
      <c r="AP229" s="63">
        <f>R229-'Individ-I&amp;O Tables'!S229</f>
        <v>4.7392745550212112E-7</v>
      </c>
      <c r="AQ229" s="63">
        <f>S229-'Individ-I&amp;O Tables'!T229</f>
        <v>3.2289264739748802E-7</v>
      </c>
      <c r="AR229" s="63">
        <f>T229-'Individ-I&amp;O Tables'!U229</f>
        <v>2.6160352806225973E-7</v>
      </c>
      <c r="AS229" s="63">
        <f>U229-'Individ-I&amp;O Tables'!V229</f>
        <v>3.4583148844635758E-7</v>
      </c>
      <c r="AT229" s="63">
        <f>V229-'Individ-I&amp;O Tables'!W229</f>
        <v>0</v>
      </c>
    </row>
    <row r="230" spans="1:46" ht="14">
      <c r="A230" s="84">
        <v>2014</v>
      </c>
      <c r="B230" s="85">
        <f>'5.Stata-DNSP&amp;State'!Z138</f>
        <v>1.0182465314865112</v>
      </c>
      <c r="C230" s="81">
        <f>'5.Stata-DNSP&amp;State'!AA138</f>
        <v>1.242358922958374</v>
      </c>
      <c r="D230" s="81">
        <f>'5.Stata-DNSP&amp;State'!AB138</f>
        <v>1.152529239654541</v>
      </c>
      <c r="E230" s="81">
        <f>'5.Stata-DNSP&amp;State'!AC138</f>
        <v>1.0349427461624146</v>
      </c>
      <c r="F230" s="81">
        <f>'5.Stata-DNSP&amp;State'!AD138</f>
        <v>1.5812829732894897</v>
      </c>
      <c r="G230" s="81"/>
      <c r="H230" s="81">
        <f>'5.Stata-DNSP&amp;State'!C138</f>
        <v>1.0472337007522583</v>
      </c>
      <c r="I230" s="85">
        <f>'5.Stata-DNSP&amp;State'!AE138</f>
        <v>1.1291947364807129</v>
      </c>
      <c r="J230" s="81">
        <f>'5.Stata-DNSP&amp;State'!AF138</f>
        <v>0.98222512006759644</v>
      </c>
      <c r="K230" s="81">
        <f>'5.Stata-DNSP&amp;State'!AG138</f>
        <v>1.0155308246612549</v>
      </c>
      <c r="L230" s="81">
        <f>'5.Stata-DNSP&amp;State'!AH138</f>
        <v>1.7024096250534058</v>
      </c>
      <c r="M230" s="81">
        <f>'5.Stata-DNSP&amp;State'!AI138</f>
        <v>1.572083592414856</v>
      </c>
      <c r="N230" s="81">
        <f>'5.Stata-DNSP&amp;State'!AJ138</f>
        <v>1.2806000709533691</v>
      </c>
      <c r="O230" s="82">
        <f>'5.Stata-DNSP&amp;State'!D138</f>
        <v>1.1677186489105225</v>
      </c>
      <c r="P230" s="81">
        <f t="shared" si="54"/>
        <v>0.92741638525176162</v>
      </c>
      <c r="Q230" s="81">
        <f t="shared" si="55"/>
        <v>1.0661850113140947</v>
      </c>
      <c r="R230" s="81">
        <f t="shared" si="56"/>
        <v>1.0312180342744184</v>
      </c>
      <c r="S230" s="81">
        <f t="shared" si="57"/>
        <v>0.6151478970400005</v>
      </c>
      <c r="T230" s="81">
        <f t="shared" si="58"/>
        <v>0.66614377619934129</v>
      </c>
      <c r="U230" s="81">
        <f t="shared" si="59"/>
        <v>0.81776795465318342</v>
      </c>
      <c r="V230" s="81">
        <f>'Index Tables'!F207</f>
        <v>0.87352370000000001</v>
      </c>
      <c r="Y230" s="84">
        <v>2014</v>
      </c>
      <c r="Z230" s="63">
        <f>B230-'Individ-I&amp;O Tables'!B230</f>
        <v>-4.6851348867171794E-7</v>
      </c>
      <c r="AA230" s="63">
        <f>C230-'Individ-I&amp;O Tables'!C230</f>
        <v>-7.7041625967666505E-8</v>
      </c>
      <c r="AB230" s="63">
        <f>D230-'Individ-I&amp;O Tables'!D230</f>
        <v>2.3965454110097539E-7</v>
      </c>
      <c r="AC230" s="63">
        <f>E230-'Individ-I&amp;O Tables'!E230</f>
        <v>-2.5383758539554435E-7</v>
      </c>
      <c r="AD230" s="63">
        <f>F230-'Individ-I&amp;O Tables'!F230</f>
        <v>-2.6710510248051378E-8</v>
      </c>
      <c r="AE230" s="63"/>
      <c r="AF230" s="63">
        <f>H230-'Individ-I&amp;O Tables'!H230</f>
        <v>7.0075225822030518E-7</v>
      </c>
      <c r="AG230" s="63">
        <f>I230-'Individ-I&amp;O Tables'!I230</f>
        <v>-2.6351928705814487E-7</v>
      </c>
      <c r="AH230" s="63">
        <f>J230-'Individ-I&amp;O Tables'!J230</f>
        <v>-7.993240358494802E-8</v>
      </c>
      <c r="AI230" s="63">
        <f>K230-'Individ-I&amp;O Tables'!K230</f>
        <v>-1.7533874507869029E-7</v>
      </c>
      <c r="AJ230" s="63">
        <f>L230-'Individ-I&amp;O Tables'!L230</f>
        <v>-3.7494659421710708E-7</v>
      </c>
      <c r="AK230" s="63">
        <f>M230-'Individ-I&amp;O Tables'!M230</f>
        <v>-4.0758514407990276E-7</v>
      </c>
      <c r="AL230" s="63">
        <f>N230-'Individ-I&amp;O Tables'!N230</f>
        <v>7.0953369180060122E-8</v>
      </c>
      <c r="AM230" s="63">
        <f>O230-'Individ-I&amp;O Tables'!P230</f>
        <v>-3.5108947749051822E-7</v>
      </c>
      <c r="AN230" s="63">
        <f>P230-'Individ-I&amp;O Tables'!Q230</f>
        <v>3.8525176160320029E-7</v>
      </c>
      <c r="AO230" s="63">
        <f>Q230-'Individ-I&amp;O Tables'!R230</f>
        <v>1.011314094689908E-6</v>
      </c>
      <c r="AP230" s="63">
        <f>R230-'Individ-I&amp;O Tables'!S230</f>
        <v>3.4274418414526053E-8</v>
      </c>
      <c r="AQ230" s="63">
        <f>S230-'Individ-I&amp;O Tables'!T230</f>
        <v>3.9704000054374688E-7</v>
      </c>
      <c r="AR230" s="63">
        <f>T230-'Individ-I&amp;O Tables'!U230</f>
        <v>3.7619934123434007E-7</v>
      </c>
      <c r="AS230" s="63">
        <f>U230-'Individ-I&amp;O Tables'!V230</f>
        <v>4.5465318343484995E-7</v>
      </c>
      <c r="AT230" s="63">
        <f>V230-'Individ-I&amp;O Tables'!W230</f>
        <v>0</v>
      </c>
    </row>
    <row r="231" spans="1:46" ht="14">
      <c r="A231" s="84">
        <v>2015</v>
      </c>
      <c r="B231" s="85">
        <f>'5.Stata-DNSP&amp;State'!Z139</f>
        <v>1.0556628704071045</v>
      </c>
      <c r="C231" s="81">
        <f>'5.Stata-DNSP&amp;State'!AA139</f>
        <v>1.242358922958374</v>
      </c>
      <c r="D231" s="81">
        <f>'5.Stata-DNSP&amp;State'!AB139</f>
        <v>1.1704822778701782</v>
      </c>
      <c r="E231" s="81">
        <f>'5.Stata-DNSP&amp;State'!AC139</f>
        <v>1.0387142896652222</v>
      </c>
      <c r="F231" s="81">
        <f>'5.Stata-DNSP&amp;State'!AD139</f>
        <v>1.298406720161438</v>
      </c>
      <c r="G231" s="81"/>
      <c r="H231" s="81">
        <f>'5.Stata-DNSP&amp;State'!C139</f>
        <v>1.1002974510192871</v>
      </c>
      <c r="I231" s="85">
        <f>'5.Stata-DNSP&amp;State'!AE139</f>
        <v>1.2110526561737061</v>
      </c>
      <c r="J231" s="81">
        <f>'5.Stata-DNSP&amp;State'!AF139</f>
        <v>0.98103535175323486</v>
      </c>
      <c r="K231" s="81">
        <f>'5.Stata-DNSP&amp;State'!AG139</f>
        <v>1.0164880752563477</v>
      </c>
      <c r="L231" s="81">
        <f>'5.Stata-DNSP&amp;State'!AH139</f>
        <v>1.7074708938598633</v>
      </c>
      <c r="M231" s="81">
        <f>'5.Stata-DNSP&amp;State'!AI139</f>
        <v>1.7013875246047974</v>
      </c>
      <c r="N231" s="81">
        <f>'5.Stata-DNSP&amp;State'!AJ139</f>
        <v>1.2931239604949951</v>
      </c>
      <c r="O231" s="82">
        <f>'5.Stata-DNSP&amp;State'!D139</f>
        <v>1.2161731719970703</v>
      </c>
      <c r="P231" s="81">
        <f t="shared" si="54"/>
        <v>0.9085463339766352</v>
      </c>
      <c r="Q231" s="81">
        <f t="shared" si="55"/>
        <v>1.1215675857683576</v>
      </c>
      <c r="R231" s="81">
        <f t="shared" si="56"/>
        <v>1.0824499350292955</v>
      </c>
      <c r="S231" s="81">
        <f t="shared" si="57"/>
        <v>0.64440187822586181</v>
      </c>
      <c r="T231" s="81">
        <f t="shared" si="58"/>
        <v>0.64670595916992335</v>
      </c>
      <c r="U231" s="81">
        <f t="shared" si="59"/>
        <v>0.85088319807955926</v>
      </c>
      <c r="V231" s="81">
        <f>'Index Tables'!F208</f>
        <v>0.90037020000000001</v>
      </c>
      <c r="Y231" s="84">
        <v>2015</v>
      </c>
      <c r="Z231" s="63">
        <f>B231-'Individ-I&amp;O Tables'!B231</f>
        <v>-1.2959289552583186E-7</v>
      </c>
      <c r="AA231" s="63">
        <f>C231-'Individ-I&amp;O Tables'!C231</f>
        <v>-7.7041625967666505E-8</v>
      </c>
      <c r="AB231" s="63">
        <f>D231-'Individ-I&amp;O Tables'!D231</f>
        <v>-7.2212982171748763E-7</v>
      </c>
      <c r="AC231" s="63">
        <f>E231-'Individ-I&amp;O Tables'!E231</f>
        <v>2.8966522225282176E-7</v>
      </c>
      <c r="AD231" s="63">
        <f>F231-'Individ-I&amp;O Tables'!F231</f>
        <v>-2.7983856210056501E-7</v>
      </c>
      <c r="AE231" s="63"/>
      <c r="AF231" s="63">
        <f>H231-'Individ-I&amp;O Tables'!H231</f>
        <v>4.5101928702884209E-7</v>
      </c>
      <c r="AG231" s="63">
        <f>I231-'Individ-I&amp;O Tables'!I231</f>
        <v>-3.4382629388041153E-7</v>
      </c>
      <c r="AH231" s="63">
        <f>J231-'Individ-I&amp;O Tables'!J231</f>
        <v>-1.4824676508595758E-7</v>
      </c>
      <c r="AI231" s="63">
        <f>K231-'Individ-I&amp;O Tables'!K231</f>
        <v>7.5256347598084972E-8</v>
      </c>
      <c r="AJ231" s="63">
        <f>L231-'Individ-I&amp;O Tables'!L231</f>
        <v>-1.0614013667975541E-7</v>
      </c>
      <c r="AK231" s="63">
        <f>M231-'Individ-I&amp;O Tables'!M231</f>
        <v>-4.7539520253714329E-7</v>
      </c>
      <c r="AL231" s="63">
        <f>N231-'Individ-I&amp;O Tables'!N231</f>
        <v>-3.9505004822970591E-8</v>
      </c>
      <c r="AM231" s="63">
        <f>O231-'Individ-I&amp;O Tables'!P231</f>
        <v>-8.2800292977580625E-7</v>
      </c>
      <c r="AN231" s="63">
        <f>P231-'Individ-I&amp;O Tables'!Q231</f>
        <v>5.3397663524190619E-7</v>
      </c>
      <c r="AO231" s="63">
        <f>Q231-'Individ-I&amp;O Tables'!R231</f>
        <v>5.8576835759716062E-7</v>
      </c>
      <c r="AP231" s="63">
        <f>R231-'Individ-I&amp;O Tables'!S231</f>
        <v>9.3502929554567515E-7</v>
      </c>
      <c r="AQ231" s="63">
        <f>S231-'Individ-I&amp;O Tables'!T231</f>
        <v>4.7822586179968596E-7</v>
      </c>
      <c r="AR231" s="63">
        <f>T231-'Individ-I&amp;O Tables'!U231</f>
        <v>3.5916992335849329E-7</v>
      </c>
      <c r="AS231" s="63">
        <f>U231-'Individ-I&amp;O Tables'!V231</f>
        <v>5.9807955921087341E-7</v>
      </c>
      <c r="AT231" s="63">
        <f>V231-'Individ-I&amp;O Tables'!W231</f>
        <v>0</v>
      </c>
    </row>
    <row r="232" spans="1:46" ht="14">
      <c r="A232" s="84">
        <v>2016</v>
      </c>
      <c r="B232" s="85">
        <f>'5.Stata-DNSP&amp;State'!Z140</f>
        <v>1.0501784086227417</v>
      </c>
      <c r="C232" s="81">
        <f>'5.Stata-DNSP&amp;State'!AA140</f>
        <v>1.242358922958374</v>
      </c>
      <c r="D232" s="81">
        <f>'5.Stata-DNSP&amp;State'!AB140</f>
        <v>1.204187273979187</v>
      </c>
      <c r="E232" s="81">
        <f>'5.Stata-DNSP&amp;State'!AC140</f>
        <v>1.0418300628662109</v>
      </c>
      <c r="F232" s="81">
        <f>'5.Stata-DNSP&amp;State'!AD140</f>
        <v>1.2891103029251099</v>
      </c>
      <c r="G232" s="81"/>
      <c r="H232" s="81">
        <f>'5.Stata-DNSP&amp;State'!C140</f>
        <v>1.1095077991485596</v>
      </c>
      <c r="I232" s="85">
        <f>'5.Stata-DNSP&amp;State'!AE140</f>
        <v>1.0267207622528076</v>
      </c>
      <c r="J232" s="81">
        <f>'5.Stata-DNSP&amp;State'!AF140</f>
        <v>1.0009764432907104</v>
      </c>
      <c r="K232" s="81">
        <f>'5.Stata-DNSP&amp;State'!AG140</f>
        <v>1.0183199644088745</v>
      </c>
      <c r="L232" s="81">
        <f>'5.Stata-DNSP&amp;State'!AH140</f>
        <v>1.7583684921264648</v>
      </c>
      <c r="M232" s="81">
        <f>'5.Stata-DNSP&amp;State'!AI140</f>
        <v>1.7721536159515381</v>
      </c>
      <c r="N232" s="81">
        <f>'5.Stata-DNSP&amp;State'!AJ140</f>
        <v>1.3198051452636719</v>
      </c>
      <c r="O232" s="82">
        <f>'5.Stata-DNSP&amp;State'!D140</f>
        <v>1.1497780084609985</v>
      </c>
      <c r="P232" s="81">
        <f t="shared" si="54"/>
        <v>1.0806324756831667</v>
      </c>
      <c r="Q232" s="81">
        <f t="shared" si="55"/>
        <v>1.1084254845209467</v>
      </c>
      <c r="R232" s="81">
        <f t="shared" si="56"/>
        <v>1.0895473308260422</v>
      </c>
      <c r="S232" s="81">
        <f t="shared" si="57"/>
        <v>0.6309870792821064</v>
      </c>
      <c r="T232" s="81">
        <f t="shared" si="58"/>
        <v>0.62607879427699709</v>
      </c>
      <c r="U232" s="81">
        <f t="shared" si="59"/>
        <v>0.8406603074175022</v>
      </c>
      <c r="V232" s="81">
        <f>'Index Tables'!F209</f>
        <v>0.89240280000000005</v>
      </c>
      <c r="Y232" s="84">
        <v>2016</v>
      </c>
      <c r="Z232" s="63">
        <f>B232-'Individ-I&amp;O Tables'!B232</f>
        <v>4.0862274164332746E-7</v>
      </c>
      <c r="AA232" s="63">
        <f>C232-'Individ-I&amp;O Tables'!C232</f>
        <v>-7.7041625967666505E-8</v>
      </c>
      <c r="AB232" s="63">
        <f>D232-'Individ-I&amp;O Tables'!D232</f>
        <v>-7.2602081302441945E-7</v>
      </c>
      <c r="AC232" s="63">
        <f>E232-'Individ-I&amp;O Tables'!E232</f>
        <v>6.2866210903678166E-8</v>
      </c>
      <c r="AD232" s="63">
        <f>F232-'Individ-I&amp;O Tables'!F232</f>
        <v>3.0292510988516597E-7</v>
      </c>
      <c r="AE232" s="63"/>
      <c r="AF232" s="63">
        <f>H232-'Individ-I&amp;O Tables'!H232</f>
        <v>7.9914855954932307E-7</v>
      </c>
      <c r="AG232" s="63">
        <f>I232-'Individ-I&amp;O Tables'!I232</f>
        <v>-2.3774719237756869E-7</v>
      </c>
      <c r="AH232" s="63">
        <f>J232-'Individ-I&amp;O Tables'!J232</f>
        <v>-5.5670928955642296E-7</v>
      </c>
      <c r="AI232" s="63">
        <f>K232-'Individ-I&amp;O Tables'!K232</f>
        <v>-3.55911253802077E-8</v>
      </c>
      <c r="AJ232" s="63">
        <f>L232-'Individ-I&amp;O Tables'!L232</f>
        <v>-5.078735352270769E-7</v>
      </c>
      <c r="AK232" s="63">
        <f>M232-'Individ-I&amp;O Tables'!M232</f>
        <v>-3.8404846192108266E-7</v>
      </c>
      <c r="AL232" s="63">
        <f>N232-'Individ-I&amp;O Tables'!N232</f>
        <v>1.4526367198008927E-7</v>
      </c>
      <c r="AM232" s="63">
        <f>O232-'Individ-I&amp;O Tables'!P232</f>
        <v>8.4609985684380717E-9</v>
      </c>
      <c r="AN232" s="63">
        <f>P232-'Individ-I&amp;O Tables'!Q232</f>
        <v>4.7568316663415544E-7</v>
      </c>
      <c r="AO232" s="63">
        <f>Q232-'Individ-I&amp;O Tables'!R232</f>
        <v>4.8452094669748647E-7</v>
      </c>
      <c r="AP232" s="63">
        <f>R232-'Individ-I&amp;O Tables'!S232</f>
        <v>3.3082604211642774E-7</v>
      </c>
      <c r="AQ232" s="63">
        <f>S232-'Individ-I&amp;O Tables'!T232</f>
        <v>4.7928210644698765E-7</v>
      </c>
      <c r="AR232" s="63">
        <f>T232-'Individ-I&amp;O Tables'!U232</f>
        <v>3.9427699705107955E-7</v>
      </c>
      <c r="AS232" s="63">
        <f>U232-'Individ-I&amp;O Tables'!V232</f>
        <v>7.0741750224367905E-7</v>
      </c>
      <c r="AT232" s="63">
        <f>V232-'Individ-I&amp;O Tables'!W232</f>
        <v>0</v>
      </c>
    </row>
    <row r="233" spans="1:46" ht="14">
      <c r="A233" s="84">
        <v>2017</v>
      </c>
      <c r="B233" s="85">
        <f>'5.Stata-DNSP&amp;State'!Z141</f>
        <v>1.0564191341400146</v>
      </c>
      <c r="C233" s="81">
        <f>'5.Stata-DNSP&amp;State'!AA141</f>
        <v>1.242358922958374</v>
      </c>
      <c r="D233" s="81">
        <f>'5.Stata-DNSP&amp;State'!AB141</f>
        <v>1.2295032739639282</v>
      </c>
      <c r="E233" s="81">
        <f>'5.Stata-DNSP&amp;State'!AC141</f>
        <v>1.0480455160140991</v>
      </c>
      <c r="F233" s="81">
        <f>'5.Stata-DNSP&amp;State'!AD141</f>
        <v>1.0157816410064697</v>
      </c>
      <c r="G233" s="81"/>
      <c r="H233" s="81">
        <f>'5.Stata-DNSP&amp;State'!C141</f>
        <v>1.162186861038208</v>
      </c>
      <c r="I233" s="85">
        <f>'5.Stata-DNSP&amp;State'!AE141</f>
        <v>1.107099175453186</v>
      </c>
      <c r="J233" s="81">
        <f>'5.Stata-DNSP&amp;State'!AF141</f>
        <v>1.0169129371643066</v>
      </c>
      <c r="K233" s="81">
        <f>'5.Stata-DNSP&amp;State'!AG141</f>
        <v>1.0166409015655518</v>
      </c>
      <c r="L233" s="81">
        <f>'5.Stata-DNSP&amp;State'!AH141</f>
        <v>1.682330846786499</v>
      </c>
      <c r="M233" s="81">
        <f>'5.Stata-DNSP&amp;State'!AI141</f>
        <v>1.8907997608184814</v>
      </c>
      <c r="N233" s="81">
        <f>'5.Stata-DNSP&amp;State'!AJ141</f>
        <v>1.3577204942703247</v>
      </c>
      <c r="O233" s="82">
        <f>'5.Stata-DNSP&amp;State'!D141</f>
        <v>1.2007461786270142</v>
      </c>
      <c r="P233" s="81">
        <f t="shared" si="54"/>
        <v>1.049758582434561</v>
      </c>
      <c r="Q233" s="81">
        <f t="shared" si="55"/>
        <v>1.142857779230346</v>
      </c>
      <c r="R233" s="81">
        <f t="shared" si="56"/>
        <v>1.1431635882921161</v>
      </c>
      <c r="S233" s="81">
        <f t="shared" si="57"/>
        <v>0.69081944449758914</v>
      </c>
      <c r="T233" s="81">
        <f t="shared" si="58"/>
        <v>0.61465359004230324</v>
      </c>
      <c r="U233" s="81">
        <f t="shared" si="59"/>
        <v>0.85598388323864727</v>
      </c>
      <c r="V233" s="81">
        <f>'Index Tables'!F210</f>
        <v>0.91344119999999995</v>
      </c>
      <c r="Y233" s="84">
        <v>2017</v>
      </c>
      <c r="Z233" s="63">
        <f>B233-'Individ-I&amp;O Tables'!B233</f>
        <v>1.3414001465150704E-7</v>
      </c>
      <c r="AA233" s="63">
        <f>C233-'Individ-I&amp;O Tables'!C233</f>
        <v>-7.7041625967666505E-8</v>
      </c>
      <c r="AB233" s="63">
        <f>D233-'Individ-I&amp;O Tables'!D233</f>
        <v>-7.260360717076253E-7</v>
      </c>
      <c r="AC233" s="63">
        <f>E233-'Individ-I&amp;O Tables'!E233</f>
        <v>5.1601409922774621E-7</v>
      </c>
      <c r="AD233" s="63">
        <f>F233-'Individ-I&amp;O Tables'!F233</f>
        <v>-3.5899353023616243E-7</v>
      </c>
      <c r="AE233" s="63"/>
      <c r="AF233" s="63">
        <f>H233-'Individ-I&amp;O Tables'!H233</f>
        <v>8.6103820806648912E-7</v>
      </c>
      <c r="AG233" s="63">
        <f>I233-'Individ-I&amp;O Tables'!I233</f>
        <v>1.7545318597989024E-7</v>
      </c>
      <c r="AH233" s="63">
        <f>J233-'Individ-I&amp;O Tables'!J233</f>
        <v>-6.2835693315221874E-8</v>
      </c>
      <c r="AI233" s="63">
        <f>K233-'Individ-I&amp;O Tables'!K233</f>
        <v>-9.8434448148054798E-8</v>
      </c>
      <c r="AJ233" s="63">
        <f>L233-'Individ-I&amp;O Tables'!L233</f>
        <v>-1.5321350099739561E-7</v>
      </c>
      <c r="AK233" s="63">
        <f>M233-'Individ-I&amp;O Tables'!M233</f>
        <v>-2.3918151859092518E-7</v>
      </c>
      <c r="AL233" s="63">
        <f>N233-'Individ-I&amp;O Tables'!N233</f>
        <v>-5.0572967524864509E-7</v>
      </c>
      <c r="AM233" s="63">
        <f>O233-'Individ-I&amp;O Tables'!P233</f>
        <v>1.7862701406912151E-7</v>
      </c>
      <c r="AN233" s="63">
        <f>P233-'Individ-I&amp;O Tables'!Q233</f>
        <v>5.8243456102502478E-7</v>
      </c>
      <c r="AO233" s="63">
        <f>Q233-'Individ-I&amp;O Tables'!R233</f>
        <v>7.7923034602633834E-7</v>
      </c>
      <c r="AP233" s="63">
        <f>R233-'Individ-I&amp;O Tables'!S233</f>
        <v>5.8829211613264931E-7</v>
      </c>
      <c r="AQ233" s="63">
        <f>S233-'Individ-I&amp;O Tables'!T233</f>
        <v>5.4449758912777924E-7</v>
      </c>
      <c r="AR233" s="63">
        <f>T233-'Individ-I&amp;O Tables'!U233</f>
        <v>4.9004230329163789E-7</v>
      </c>
      <c r="AS233" s="63">
        <f>U233-'Individ-I&amp;O Tables'!V233</f>
        <v>5.8323864726705921E-7</v>
      </c>
      <c r="AT233" s="63">
        <f>V233-'Individ-I&amp;O Tables'!W233</f>
        <v>0</v>
      </c>
    </row>
    <row r="234" spans="1:46" ht="14">
      <c r="A234" s="84">
        <v>2018</v>
      </c>
      <c r="B234" s="85">
        <f>'5.Stata-DNSP&amp;State'!Z142</f>
        <v>1.0596104860305786</v>
      </c>
      <c r="C234" s="81">
        <f>'5.Stata-DNSP&amp;State'!AA142</f>
        <v>1.2630672454833984</v>
      </c>
      <c r="D234" s="81">
        <f>'5.Stata-DNSP&amp;State'!AB142</f>
        <v>1.2587698698043823</v>
      </c>
      <c r="E234" s="81">
        <f>'5.Stata-DNSP&amp;State'!AC142</f>
        <v>1.0521132946014404</v>
      </c>
      <c r="F234" s="81">
        <f>'5.Stata-DNSP&amp;State'!AD142</f>
        <v>1.3991198539733887</v>
      </c>
      <c r="G234" s="81"/>
      <c r="H234" s="81">
        <f>'5.Stata-DNSP&amp;State'!C142</f>
        <v>1.1168272495269775</v>
      </c>
      <c r="I234" s="85">
        <f>'5.Stata-DNSP&amp;State'!AE142</f>
        <v>1.1351604461669922</v>
      </c>
      <c r="J234" s="81">
        <f>'5.Stata-DNSP&amp;State'!AF142</f>
        <v>1.011344313621521</v>
      </c>
      <c r="K234" s="81">
        <f>'5.Stata-DNSP&amp;State'!AG142</f>
        <v>1.0170079469680786</v>
      </c>
      <c r="L234" s="81">
        <f>'5.Stata-DNSP&amp;State'!AH142</f>
        <v>1.6626092195510864</v>
      </c>
      <c r="M234" s="81">
        <f>'5.Stata-DNSP&amp;State'!AI142</f>
        <v>1.9865471124649048</v>
      </c>
      <c r="N234" s="81">
        <f>'5.Stata-DNSP&amp;State'!AJ142</f>
        <v>1.3893368244171143</v>
      </c>
      <c r="O234" s="82">
        <f>'5.Stata-DNSP&amp;State'!D142</f>
        <v>1.2256133556365967</v>
      </c>
      <c r="P234" s="81">
        <f t="shared" si="54"/>
        <v>0.98384968688618524</v>
      </c>
      <c r="Q234" s="81">
        <f t="shared" si="55"/>
        <v>1.1042997270907007</v>
      </c>
      <c r="R234" s="81">
        <f t="shared" si="56"/>
        <v>1.0981499730228086</v>
      </c>
      <c r="S234" s="81">
        <f t="shared" si="57"/>
        <v>0.67173165912584498</v>
      </c>
      <c r="T234" s="81">
        <f t="shared" si="58"/>
        <v>0.56219519915700356</v>
      </c>
      <c r="U234" s="81">
        <f t="shared" si="59"/>
        <v>0.80385636506506186</v>
      </c>
      <c r="V234" s="81">
        <f>'Index Tables'!F211</f>
        <v>0.86194479999999996</v>
      </c>
      <c r="Y234" s="84">
        <v>2018</v>
      </c>
      <c r="Z234" s="63">
        <f>B234-'Individ-I&amp;O Tables'!B234</f>
        <v>4.8603057867246946E-7</v>
      </c>
      <c r="AA234" s="63">
        <f>C234-'Individ-I&amp;O Tables'!C234</f>
        <v>2.454833984977256E-7</v>
      </c>
      <c r="AB234" s="63">
        <f>D234-'Individ-I&amp;O Tables'!D234</f>
        <v>-1.3019561762028786E-7</v>
      </c>
      <c r="AC234" s="63">
        <f>E234-'Individ-I&amp;O Tables'!E234</f>
        <v>2.946014403537589E-7</v>
      </c>
      <c r="AD234" s="63">
        <f>F234-'Individ-I&amp;O Tables'!F234</f>
        <v>-1.4602661124740735E-7</v>
      </c>
      <c r="AE234" s="63"/>
      <c r="AF234" s="63">
        <f>H234-'Individ-I&amp;O Tables'!H234</f>
        <v>2.4952697752489428E-7</v>
      </c>
      <c r="AG234" s="63">
        <f>I234-'Individ-I&amp;O Tables'!I234</f>
        <v>4.461669922406486E-7</v>
      </c>
      <c r="AH234" s="63">
        <f>J234-'Individ-I&amp;O Tables'!J234</f>
        <v>3.1362152097536011E-7</v>
      </c>
      <c r="AI234" s="63">
        <f>K234-'Individ-I&amp;O Tables'!K234</f>
        <v>-5.3031921298796192E-8</v>
      </c>
      <c r="AJ234" s="63">
        <f>L234-'Individ-I&amp;O Tables'!L234</f>
        <v>2.1955108642224275E-7</v>
      </c>
      <c r="AK234" s="63">
        <f>M234-'Individ-I&amp;O Tables'!M234</f>
        <v>1.124649047223869E-7</v>
      </c>
      <c r="AL234" s="63">
        <f>N234-'Individ-I&amp;O Tables'!N234</f>
        <v>-1.7558288578634063E-7</v>
      </c>
      <c r="AM234" s="63">
        <f>O234-'Individ-I&amp;O Tables'!P234</f>
        <v>3.556365966161934E-7</v>
      </c>
      <c r="AN234" s="63">
        <f>P234-'Individ-I&amp;O Tables'!Q234</f>
        <v>3.8688618519966411E-7</v>
      </c>
      <c r="AO234" s="63">
        <f>Q234-'Individ-I&amp;O Tables'!R234</f>
        <v>7.2709070075838156E-7</v>
      </c>
      <c r="AP234" s="63">
        <f>R234-'Individ-I&amp;O Tables'!S234</f>
        <v>9.730228085480519E-7</v>
      </c>
      <c r="AQ234" s="63">
        <f>S234-'Individ-I&amp;O Tables'!T234</f>
        <v>3.5912584495090272E-7</v>
      </c>
      <c r="AR234" s="63">
        <f>T234-'Individ-I&amp;O Tables'!U234</f>
        <v>2.9915700350269248E-7</v>
      </c>
      <c r="AS234" s="63">
        <f>U234-'Individ-I&amp;O Tables'!V234</f>
        <v>4.6506506190535646E-7</v>
      </c>
      <c r="AT234" s="63">
        <f>V234-'Individ-I&amp;O Tables'!W234</f>
        <v>0</v>
      </c>
    </row>
    <row r="235" spans="1:46" ht="14">
      <c r="A235" s="84">
        <v>2019</v>
      </c>
      <c r="B235" s="85">
        <f>'5.Stata-DNSP&amp;State'!Z143</f>
        <v>1.0723507404327393</v>
      </c>
      <c r="C235" s="81">
        <f>'5.Stata-DNSP&amp;State'!AA143</f>
        <v>1.2687829732894897</v>
      </c>
      <c r="D235" s="81">
        <f>'5.Stata-DNSP&amp;State'!AB143</f>
        <v>1.2858645915985107</v>
      </c>
      <c r="E235" s="81">
        <f>'5.Stata-DNSP&amp;State'!AC143</f>
        <v>1.0577354431152344</v>
      </c>
      <c r="F235" s="81">
        <f>'5.Stata-DNSP&amp;State'!AD143</f>
        <v>1.3809021711349487</v>
      </c>
      <c r="G235" s="81"/>
      <c r="H235" s="81">
        <f>'5.Stata-DNSP&amp;State'!C143</f>
        <v>1.1312052011489868</v>
      </c>
      <c r="I235" s="85">
        <f>'5.Stata-DNSP&amp;State'!AE143</f>
        <v>1.0994613170623779</v>
      </c>
      <c r="J235" s="81">
        <f>'5.Stata-DNSP&amp;State'!AF143</f>
        <v>1.0125963687896729</v>
      </c>
      <c r="K235" s="81">
        <f>'5.Stata-DNSP&amp;State'!AG143</f>
        <v>1.0175626277923584</v>
      </c>
      <c r="L235" s="81">
        <f>'5.Stata-DNSP&amp;State'!AH143</f>
        <v>3.7781162261962891</v>
      </c>
      <c r="M235" s="81">
        <f>'5.Stata-DNSP&amp;State'!AI143</f>
        <v>2.1040027141571045</v>
      </c>
      <c r="N235" s="81">
        <f>'5.Stata-DNSP&amp;State'!AJ143</f>
        <v>1.4170850515365601</v>
      </c>
      <c r="O235" s="82">
        <f>'5.Stata-DNSP&amp;State'!D143</f>
        <v>1.2259609699249268</v>
      </c>
      <c r="P235" s="81">
        <f t="shared" si="54"/>
        <v>1.0288722155058847</v>
      </c>
      <c r="Q235" s="81">
        <f t="shared" si="55"/>
        <v>1.1171333771432379</v>
      </c>
      <c r="R235" s="81">
        <f t="shared" si="56"/>
        <v>1.1116811587343576</v>
      </c>
      <c r="S235" s="81">
        <f t="shared" si="57"/>
        <v>0.2994098469775916</v>
      </c>
      <c r="T235" s="81">
        <f t="shared" si="58"/>
        <v>0.53764436401982729</v>
      </c>
      <c r="U235" s="81">
        <f t="shared" si="59"/>
        <v>0.79826203792243045</v>
      </c>
      <c r="V235" s="81">
        <f>'Index Tables'!F212</f>
        <v>0.85539089999999995</v>
      </c>
      <c r="Y235" s="84">
        <v>2019</v>
      </c>
      <c r="Z235" s="63">
        <f>B235-'Individ-I&amp;O Tables'!B235</f>
        <v>-2.5956726079634507E-7</v>
      </c>
      <c r="AA235" s="63">
        <f>C235-'Individ-I&amp;O Tables'!C235</f>
        <v>-2.6710510248051378E-8</v>
      </c>
      <c r="AB235" s="63">
        <f>D235-'Individ-I&amp;O Tables'!D235</f>
        <v>-4.084014892935528E-7</v>
      </c>
      <c r="AC235" s="63">
        <f>E235-'Individ-I&amp;O Tables'!E235</f>
        <v>4.4311523428319788E-7</v>
      </c>
      <c r="AD235" s="63">
        <f>F235-'Individ-I&amp;O Tables'!F235</f>
        <v>1.7113494865661494E-7</v>
      </c>
      <c r="AE235" s="63"/>
      <c r="AF235" s="63">
        <f>H235-'Individ-I&amp;O Tables'!H235</f>
        <v>2.0114898680034798E-7</v>
      </c>
      <c r="AG235" s="63">
        <f>I235-'Individ-I&amp;O Tables'!I235</f>
        <v>3.1706237790807279E-7</v>
      </c>
      <c r="AH235" s="63">
        <f>J235-'Individ-I&amp;O Tables'!J235</f>
        <v>-6.3121032711777048E-7</v>
      </c>
      <c r="AI235" s="63">
        <f>K235-'Individ-I&amp;O Tables'!K235</f>
        <v>-3.722076415968445E-7</v>
      </c>
      <c r="AJ235" s="63">
        <f>L235-'Individ-I&amp;O Tables'!L235</f>
        <v>-7.7380371088509037E-7</v>
      </c>
      <c r="AK235" s="63">
        <f>M235-'Individ-I&amp;O Tables'!M235</f>
        <v>-2.8584289557542775E-7</v>
      </c>
      <c r="AL235" s="63">
        <f>N235-'Individ-I&amp;O Tables'!N235</f>
        <v>5.1536560130571729E-8</v>
      </c>
      <c r="AM235" s="63">
        <f>O235-'Individ-I&amp;O Tables'!P235</f>
        <v>-3.0075073320645629E-8</v>
      </c>
      <c r="AN235" s="63">
        <f>P235-'Individ-I&amp;O Tables'!Q235</f>
        <v>2.1550588469310128E-7</v>
      </c>
      <c r="AO235" s="63">
        <f>Q235-'Individ-I&amp;O Tables'!R235</f>
        <v>3.7714323797288785E-7</v>
      </c>
      <c r="AP235" s="63">
        <f>R235-'Individ-I&amp;O Tables'!S235</f>
        <v>1.5873435765811905E-7</v>
      </c>
      <c r="AQ235" s="63">
        <f>S235-'Individ-I&amp;O Tables'!T235</f>
        <v>1.4697759159743029E-7</v>
      </c>
      <c r="AR235" s="63">
        <f>T235-'Individ-I&amp;O Tables'!U235</f>
        <v>1.6401982727565212E-7</v>
      </c>
      <c r="AS235" s="63">
        <f>U235-'Individ-I&amp;O Tables'!V235</f>
        <v>2.3792243042386474E-7</v>
      </c>
      <c r="AT235" s="63">
        <f>V235-'Individ-I&amp;O Tables'!W235</f>
        <v>0</v>
      </c>
    </row>
    <row r="236" spans="1:46" ht="14">
      <c r="A236" s="86">
        <v>2020</v>
      </c>
      <c r="B236" s="89">
        <f>'5.Stata-DNSP&amp;State'!Z144</f>
        <v>1.0493900775909424</v>
      </c>
      <c r="C236" s="87">
        <f>'5.Stata-DNSP&amp;State'!AA144</f>
        <v>1.2943905591964722</v>
      </c>
      <c r="D236" s="87">
        <f>'5.Stata-DNSP&amp;State'!AB144</f>
        <v>1.3003789186477661</v>
      </c>
      <c r="E236" s="87">
        <f>'5.Stata-DNSP&amp;State'!AC144</f>
        <v>1.0645900964736938</v>
      </c>
      <c r="F236" s="87">
        <f>'5.Stata-DNSP&amp;State'!AD144</f>
        <v>1.3636130094528198</v>
      </c>
      <c r="G236" s="87"/>
      <c r="H236" s="87">
        <f>'5.Stata-DNSP&amp;State'!C144</f>
        <v>1.1468234062194824</v>
      </c>
      <c r="I236" s="89">
        <f>'5.Stata-DNSP&amp;State'!AE144</f>
        <v>1.0337647199630737</v>
      </c>
      <c r="J236" s="87">
        <f>'5.Stata-DNSP&amp;State'!AF144</f>
        <v>1.0124980211257935</v>
      </c>
      <c r="K236" s="87">
        <f>'5.Stata-DNSP&amp;State'!AG144</f>
        <v>1.017616868019104</v>
      </c>
      <c r="L236" s="87">
        <f>'5.Stata-DNSP&amp;State'!AH144</f>
        <v>3.9729626178741455</v>
      </c>
      <c r="M236" s="87">
        <f>'5.Stata-DNSP&amp;State'!AI144</f>
        <v>2.2698807716369629</v>
      </c>
      <c r="N236" s="87">
        <f>'5.Stata-DNSP&amp;State'!AJ144</f>
        <v>1.4643806219100952</v>
      </c>
      <c r="O236" s="88">
        <f>'5.Stata-DNSP&amp;State'!D144</f>
        <v>1.2167835235595703</v>
      </c>
      <c r="P236" s="87">
        <f t="shared" si="54"/>
        <v>1.1093659747456337</v>
      </c>
      <c r="Q236" s="81">
        <f t="shared" si="55"/>
        <v>1.1326673062968884</v>
      </c>
      <c r="R236" s="81">
        <f t="shared" si="56"/>
        <v>1.1269697292379717</v>
      </c>
      <c r="S236" s="81">
        <f t="shared" si="57"/>
        <v>0.28865698384877458</v>
      </c>
      <c r="T236" s="81">
        <f t="shared" si="58"/>
        <v>0.50523508571440578</v>
      </c>
      <c r="U236" s="81">
        <f t="shared" si="59"/>
        <v>0.78314571297973035</v>
      </c>
      <c r="V236" s="81">
        <f>'Index Tables'!F213</f>
        <v>0.84394080000000005</v>
      </c>
      <c r="Y236" s="86">
        <v>2020</v>
      </c>
      <c r="Z236" s="177">
        <f>B236-'Individ-I&amp;O Tables'!B236</f>
        <v>7.7590942337835145E-8</v>
      </c>
      <c r="AA236" s="177">
        <f>C236-'Individ-I&amp;O Tables'!C236</f>
        <v>5.5919647223845459E-7</v>
      </c>
      <c r="AB236" s="177">
        <f>D236-'Individ-I&amp;O Tables'!D236</f>
        <v>-8.1352233838316579E-8</v>
      </c>
      <c r="AC236" s="177">
        <f>E236-'Individ-I&amp;O Tables'!E236</f>
        <v>9.6473693922405346E-8</v>
      </c>
      <c r="AD236" s="177">
        <f>F236-'Individ-I&amp;O Tables'!F236</f>
        <v>9.4528198602006341E-9</v>
      </c>
      <c r="AE236" s="177"/>
      <c r="AF236" s="177">
        <f>H236-'Individ-I&amp;O Tables'!H236</f>
        <v>4.0621948249608408E-7</v>
      </c>
      <c r="AG236" s="177">
        <f>I236-'Individ-I&amp;O Tables'!I236</f>
        <v>-2.8003692631450861E-7</v>
      </c>
      <c r="AH236" s="177">
        <f>J236-'Individ-I&amp;O Tables'!J236</f>
        <v>2.11257935589515E-8</v>
      </c>
      <c r="AI236" s="177">
        <f>K236-'Individ-I&amp;O Tables'!K236</f>
        <v>-1.319808959898694E-7</v>
      </c>
      <c r="AJ236" s="177">
        <f>L236-'Individ-I&amp;O Tables'!L236</f>
        <v>-3.8212585451447012E-7</v>
      </c>
      <c r="AK236" s="177">
        <f>M236-'Individ-I&amp;O Tables'!M236</f>
        <v>-2.2836303692486126E-7</v>
      </c>
      <c r="AL236" s="177">
        <f>N236-'Individ-I&amp;O Tables'!N236</f>
        <v>-3.7808990471788206E-7</v>
      </c>
      <c r="AM236" s="177">
        <f>O236-'Individ-I&amp;O Tables'!P236</f>
        <v>-4.7644042977523782E-7</v>
      </c>
      <c r="AN236" s="177">
        <f>P236-'Individ-I&amp;O Tables'!Q236</f>
        <v>-2.5254366375904169E-8</v>
      </c>
      <c r="AO236" s="177">
        <f>Q236-'Individ-I&amp;O Tables'!R236</f>
        <v>3.0629688829719726E-7</v>
      </c>
      <c r="AP236" s="177">
        <f>R236-'Individ-I&amp;O Tables'!S236</f>
        <v>-2.7076202835374374E-7</v>
      </c>
      <c r="AQ236" s="177">
        <f>S236-'Individ-I&amp;O Tables'!T236</f>
        <v>8.3848774590222774E-8</v>
      </c>
      <c r="AR236" s="177">
        <f>T236-'Individ-I&amp;O Tables'!U236</f>
        <v>1.8571440574266518E-7</v>
      </c>
      <c r="AS236" s="177">
        <f>U236-'Individ-I&amp;O Tables'!V236</f>
        <v>3.1297973035471216E-7</v>
      </c>
      <c r="AT236" s="177">
        <f>V236-'Individ-I&amp;O Tables'!W236</f>
        <v>0</v>
      </c>
    </row>
    <row r="237" spans="1:46" ht="14">
      <c r="A237" s="84"/>
      <c r="B237" s="90"/>
      <c r="C237" s="90"/>
      <c r="D237" s="90"/>
      <c r="E237" s="90"/>
      <c r="F237" s="90"/>
      <c r="G237" s="81"/>
      <c r="H237" s="91"/>
      <c r="I237" s="94"/>
      <c r="J237" s="90"/>
      <c r="K237" s="90"/>
      <c r="L237" s="90"/>
      <c r="M237" s="90"/>
      <c r="N237" s="90"/>
      <c r="O237" s="91"/>
      <c r="P237" s="92"/>
      <c r="Q237" s="93"/>
      <c r="R237" s="93"/>
      <c r="S237" s="93"/>
      <c r="T237" s="93"/>
      <c r="U237" s="93"/>
      <c r="V237" s="93"/>
      <c r="W237" s="69"/>
      <c r="X237" s="7"/>
    </row>
    <row r="238" spans="1:46" ht="14">
      <c r="A238" s="84"/>
      <c r="B238" s="90"/>
      <c r="C238" s="90"/>
      <c r="D238" s="90"/>
      <c r="E238" s="90"/>
      <c r="F238" s="90"/>
      <c r="G238" s="81"/>
      <c r="H238" s="91"/>
      <c r="I238" s="94"/>
      <c r="J238" s="90"/>
      <c r="K238" s="90"/>
      <c r="L238" s="90"/>
      <c r="M238" s="90"/>
      <c r="N238" s="90"/>
      <c r="O238" s="91"/>
      <c r="P238" s="90"/>
      <c r="Q238" s="90"/>
      <c r="R238" s="90"/>
      <c r="S238" s="90"/>
      <c r="T238" s="90"/>
      <c r="U238" s="90"/>
      <c r="V238" s="90"/>
      <c r="W238" s="69"/>
      <c r="X238" s="7"/>
    </row>
    <row r="239" spans="1:46" ht="14">
      <c r="A239" s="80"/>
      <c r="B239" s="90"/>
      <c r="C239" s="90"/>
      <c r="D239" s="90"/>
      <c r="E239" s="90"/>
      <c r="F239" s="90"/>
      <c r="G239" s="81"/>
      <c r="H239" s="91"/>
      <c r="I239" s="94"/>
      <c r="J239" s="90"/>
      <c r="K239" s="90"/>
      <c r="L239" s="90"/>
      <c r="M239" s="90"/>
      <c r="N239" s="90"/>
      <c r="O239" s="91"/>
      <c r="P239" s="90"/>
      <c r="Q239" s="90"/>
      <c r="R239" s="90"/>
      <c r="S239" s="90"/>
      <c r="T239" s="90"/>
      <c r="U239" s="90"/>
      <c r="V239" s="90"/>
      <c r="W239" s="69"/>
      <c r="X239" s="7"/>
    </row>
    <row r="240" spans="1:46" ht="14">
      <c r="A240" s="86"/>
      <c r="B240" s="95"/>
      <c r="C240" s="95"/>
      <c r="D240" s="95"/>
      <c r="E240" s="95"/>
      <c r="F240" s="95"/>
      <c r="G240" s="95"/>
      <c r="H240" s="96"/>
      <c r="I240" s="97"/>
      <c r="J240" s="95"/>
      <c r="K240" s="95"/>
      <c r="L240" s="95"/>
      <c r="M240" s="95"/>
      <c r="N240" s="95"/>
      <c r="O240" s="96"/>
      <c r="P240" s="95"/>
      <c r="Q240" s="95"/>
      <c r="R240" s="95"/>
      <c r="S240" s="95"/>
      <c r="T240" s="95"/>
      <c r="U240" s="95"/>
      <c r="V240" s="95"/>
      <c r="W240" s="68"/>
    </row>
    <row r="241" spans="1:46" ht="14">
      <c r="A241" s="60"/>
      <c r="B241" s="61"/>
      <c r="C241" s="61"/>
      <c r="D241" s="61"/>
      <c r="E241" s="61"/>
      <c r="F241" s="61"/>
      <c r="G241" s="47"/>
      <c r="H241" s="61"/>
      <c r="I241" s="59"/>
    </row>
    <row r="242" spans="1:46" ht="14">
      <c r="A242" s="60"/>
      <c r="B242" s="61"/>
      <c r="C242" s="61"/>
      <c r="D242" s="61"/>
      <c r="E242" s="61"/>
      <c r="F242" s="61"/>
      <c r="G242" s="47"/>
      <c r="H242" s="61"/>
      <c r="I242" s="59"/>
    </row>
    <row r="243" spans="1:46">
      <c r="A243" s="70" t="s">
        <v>208</v>
      </c>
      <c r="B243" s="71"/>
      <c r="C243" s="71"/>
      <c r="D243" s="71"/>
      <c r="E243" s="71"/>
      <c r="F243" s="71"/>
      <c r="G243" s="71"/>
      <c r="H243" s="71"/>
      <c r="I243" s="71"/>
      <c r="J243" s="71"/>
      <c r="K243" s="71"/>
      <c r="L243" s="71"/>
      <c r="M243" s="71"/>
      <c r="N243" s="71"/>
      <c r="O243" s="71"/>
      <c r="P243" s="71"/>
      <c r="Q243" s="71"/>
      <c r="R243" s="71"/>
      <c r="S243" s="71"/>
      <c r="T243" s="71"/>
      <c r="U243" s="71"/>
      <c r="V243" s="71"/>
    </row>
    <row r="244" spans="1:46">
      <c r="A244" s="72"/>
      <c r="B244" s="275" t="s">
        <v>182</v>
      </c>
      <c r="C244" s="275"/>
      <c r="D244" s="275"/>
      <c r="E244" s="275"/>
      <c r="F244" s="275"/>
      <c r="G244" s="275"/>
      <c r="H244" s="276"/>
      <c r="I244" s="277" t="s">
        <v>183</v>
      </c>
      <c r="J244" s="275"/>
      <c r="K244" s="275"/>
      <c r="L244" s="275"/>
      <c r="M244" s="275"/>
      <c r="N244" s="275"/>
      <c r="O244" s="276"/>
      <c r="P244" s="278" t="s">
        <v>184</v>
      </c>
      <c r="Q244" s="279"/>
      <c r="R244" s="279"/>
      <c r="S244" s="279"/>
      <c r="T244" s="279"/>
      <c r="U244" s="279"/>
      <c r="V244" s="280"/>
      <c r="Y244" s="72"/>
      <c r="Z244" s="275" t="s">
        <v>182</v>
      </c>
      <c r="AA244" s="275"/>
      <c r="AB244" s="275"/>
      <c r="AC244" s="275"/>
      <c r="AD244" s="275"/>
      <c r="AE244" s="275"/>
      <c r="AF244" s="276"/>
      <c r="AG244" s="277" t="s">
        <v>183</v>
      </c>
      <c r="AH244" s="275"/>
      <c r="AI244" s="275"/>
      <c r="AJ244" s="275"/>
      <c r="AK244" s="275"/>
      <c r="AL244" s="275"/>
      <c r="AM244" s="276"/>
      <c r="AN244" s="278" t="s">
        <v>184</v>
      </c>
      <c r="AO244" s="279"/>
      <c r="AP244" s="279"/>
      <c r="AQ244" s="279"/>
      <c r="AR244" s="279"/>
      <c r="AS244" s="279"/>
      <c r="AT244" s="280"/>
    </row>
    <row r="245" spans="1:46" ht="30">
      <c r="A245" s="73" t="s">
        <v>7</v>
      </c>
      <c r="B245" s="102" t="s">
        <v>40</v>
      </c>
      <c r="C245" s="102" t="s">
        <v>42</v>
      </c>
      <c r="D245" s="102" t="s">
        <v>13</v>
      </c>
      <c r="E245" s="102" t="s">
        <v>41</v>
      </c>
      <c r="F245" s="102" t="s">
        <v>185</v>
      </c>
      <c r="G245" s="102" t="s">
        <v>45</v>
      </c>
      <c r="H245" s="103" t="s">
        <v>46</v>
      </c>
      <c r="I245" s="105" t="s">
        <v>43</v>
      </c>
      <c r="J245" s="106" t="s">
        <v>187</v>
      </c>
      <c r="K245" s="106" t="s">
        <v>186</v>
      </c>
      <c r="L245" s="106" t="s">
        <v>188</v>
      </c>
      <c r="M245" s="106" t="s">
        <v>189</v>
      </c>
      <c r="N245" s="106" t="s">
        <v>44</v>
      </c>
      <c r="O245" s="107" t="s">
        <v>47</v>
      </c>
      <c r="P245" s="77" t="s">
        <v>43</v>
      </c>
      <c r="Q245" s="77" t="s">
        <v>187</v>
      </c>
      <c r="R245" s="77" t="s">
        <v>186</v>
      </c>
      <c r="S245" s="77" t="s">
        <v>188</v>
      </c>
      <c r="T245" s="77" t="s">
        <v>189</v>
      </c>
      <c r="U245" s="77" t="s">
        <v>44</v>
      </c>
      <c r="V245" s="79" t="s">
        <v>11</v>
      </c>
      <c r="Y245" s="104" t="s">
        <v>7</v>
      </c>
      <c r="Z245" s="74" t="s">
        <v>40</v>
      </c>
      <c r="AA245" s="74" t="s">
        <v>42</v>
      </c>
      <c r="AB245" s="74" t="s">
        <v>13</v>
      </c>
      <c r="AC245" s="74" t="s">
        <v>41</v>
      </c>
      <c r="AD245" s="74" t="s">
        <v>185</v>
      </c>
      <c r="AE245" s="74" t="s">
        <v>45</v>
      </c>
      <c r="AF245" s="75" t="s">
        <v>46</v>
      </c>
      <c r="AG245" s="76" t="s">
        <v>43</v>
      </c>
      <c r="AH245" s="77" t="s">
        <v>187</v>
      </c>
      <c r="AI245" s="77" t="s">
        <v>186</v>
      </c>
      <c r="AJ245" s="77" t="s">
        <v>188</v>
      </c>
      <c r="AK245" s="77" t="s">
        <v>189</v>
      </c>
      <c r="AL245" s="77" t="s">
        <v>44</v>
      </c>
      <c r="AM245" s="78" t="s">
        <v>47</v>
      </c>
      <c r="AN245" s="77" t="s">
        <v>43</v>
      </c>
      <c r="AO245" s="77" t="s">
        <v>187</v>
      </c>
      <c r="AP245" s="77" t="s">
        <v>186</v>
      </c>
      <c r="AQ245" s="77" t="s">
        <v>188</v>
      </c>
      <c r="AR245" s="77" t="s">
        <v>189</v>
      </c>
      <c r="AS245" s="77" t="s">
        <v>44</v>
      </c>
      <c r="AT245" s="79" t="s">
        <v>11</v>
      </c>
    </row>
    <row r="246" spans="1:46" ht="14">
      <c r="A246" s="80">
        <v>2006</v>
      </c>
      <c r="B246" s="83">
        <f>'5.Stata-DNSP&amp;State'!Z146</f>
        <v>1</v>
      </c>
      <c r="C246" s="98">
        <f>'5.Stata-DNSP&amp;State'!AA146</f>
        <v>1</v>
      </c>
      <c r="D246" s="98">
        <f>'5.Stata-DNSP&amp;State'!AB146</f>
        <v>1</v>
      </c>
      <c r="E246" s="98">
        <f>'5.Stata-DNSP&amp;State'!AC146</f>
        <v>1</v>
      </c>
      <c r="F246" s="98">
        <f>'5.Stata-DNSP&amp;State'!AD146</f>
        <v>1</v>
      </c>
      <c r="G246" s="98"/>
      <c r="H246" s="98">
        <f>'5.Stata-DNSP&amp;State'!C146</f>
        <v>1</v>
      </c>
      <c r="I246" s="83">
        <f>'5.Stata-DNSP&amp;State'!AE146</f>
        <v>1</v>
      </c>
      <c r="J246" s="98">
        <f>'5.Stata-DNSP&amp;State'!AF146</f>
        <v>1</v>
      </c>
      <c r="K246" s="98">
        <f>'5.Stata-DNSP&amp;State'!AG146</f>
        <v>1</v>
      </c>
      <c r="L246" s="98">
        <f>'5.Stata-DNSP&amp;State'!AH146</f>
        <v>1</v>
      </c>
      <c r="M246" s="98">
        <f>'5.Stata-DNSP&amp;State'!AI146</f>
        <v>1</v>
      </c>
      <c r="N246" s="98">
        <f>'5.Stata-DNSP&amp;State'!AJ146</f>
        <v>1</v>
      </c>
      <c r="O246" s="99">
        <f>'5.Stata-DNSP&amp;State'!D146</f>
        <v>1</v>
      </c>
      <c r="P246" s="98">
        <f t="shared" ref="P246:P260" si="60">$H246/I246</f>
        <v>1</v>
      </c>
      <c r="Q246" s="81">
        <f t="shared" ref="Q246:Q260" si="61">$H246/J246</f>
        <v>1</v>
      </c>
      <c r="R246" s="81">
        <f t="shared" ref="R246:R260" si="62">$H246/K246</f>
        <v>1</v>
      </c>
      <c r="S246" s="81">
        <f t="shared" ref="S246:S260" si="63">$H246/L246</f>
        <v>1</v>
      </c>
      <c r="T246" s="81">
        <f t="shared" ref="T246:T260" si="64">$H246/M246</f>
        <v>1</v>
      </c>
      <c r="U246" s="81">
        <f t="shared" ref="U246:U260" si="65">$H246/N246</f>
        <v>1</v>
      </c>
      <c r="V246" s="81">
        <f>'Index Tables'!F223</f>
        <v>1</v>
      </c>
      <c r="Y246" s="80">
        <v>2006</v>
      </c>
      <c r="Z246" s="176">
        <f>B246-'Individ-I&amp;O Tables'!B246</f>
        <v>0</v>
      </c>
      <c r="AA246" s="176">
        <f>C246-'Individ-I&amp;O Tables'!C246</f>
        <v>0</v>
      </c>
      <c r="AB246" s="176">
        <f>D246-'Individ-I&amp;O Tables'!D246</f>
        <v>0</v>
      </c>
      <c r="AC246" s="176">
        <f>E246-'Individ-I&amp;O Tables'!E246</f>
        <v>0</v>
      </c>
      <c r="AD246" s="176">
        <f>F246-'Individ-I&amp;O Tables'!F246</f>
        <v>0</v>
      </c>
      <c r="AE246" s="176"/>
      <c r="AF246" s="176">
        <f>H246-'Individ-I&amp;O Tables'!H246</f>
        <v>0</v>
      </c>
      <c r="AG246" s="176">
        <f>I246-'Individ-I&amp;O Tables'!I246</f>
        <v>0</v>
      </c>
      <c r="AH246" s="176">
        <f>J246-'Individ-I&amp;O Tables'!J246</f>
        <v>0</v>
      </c>
      <c r="AI246" s="176">
        <f>K246-'Individ-I&amp;O Tables'!K246</f>
        <v>0</v>
      </c>
      <c r="AJ246" s="176">
        <f>L246-'Individ-I&amp;O Tables'!L246</f>
        <v>0</v>
      </c>
      <c r="AK246" s="176">
        <f>M246-'Individ-I&amp;O Tables'!M246</f>
        <v>0</v>
      </c>
      <c r="AL246" s="176">
        <f>N246-'Individ-I&amp;O Tables'!N246</f>
        <v>0</v>
      </c>
      <c r="AM246" s="176">
        <f>O246-'Individ-I&amp;O Tables'!P246</f>
        <v>0</v>
      </c>
      <c r="AN246" s="176">
        <f>P246-'Individ-I&amp;O Tables'!Q246</f>
        <v>0</v>
      </c>
      <c r="AO246" s="176">
        <f>Q246-'Individ-I&amp;O Tables'!R246</f>
        <v>0</v>
      </c>
      <c r="AP246" s="176">
        <f>R246-'Individ-I&amp;O Tables'!S246</f>
        <v>0</v>
      </c>
      <c r="AQ246" s="176">
        <f>S246-'Individ-I&amp;O Tables'!T246</f>
        <v>0</v>
      </c>
      <c r="AR246" s="176">
        <f>T246-'Individ-I&amp;O Tables'!U246</f>
        <v>0</v>
      </c>
      <c r="AS246" s="176">
        <f>U246-'Individ-I&amp;O Tables'!V246</f>
        <v>0</v>
      </c>
      <c r="AT246" s="176">
        <f>V246-'Individ-I&amp;O Tables'!W246</f>
        <v>0</v>
      </c>
    </row>
    <row r="247" spans="1:46" ht="14">
      <c r="A247" s="84">
        <v>2007</v>
      </c>
      <c r="B247" s="85">
        <f>'5.Stata-DNSP&amp;State'!Z147</f>
        <v>1.0277602672576904</v>
      </c>
      <c r="C247" s="81">
        <f>'5.Stata-DNSP&amp;State'!AA147</f>
        <v>1</v>
      </c>
      <c r="D247" s="81">
        <f>'5.Stata-DNSP&amp;State'!AB147</f>
        <v>1.00075364112854</v>
      </c>
      <c r="E247" s="81">
        <f>'5.Stata-DNSP&amp;State'!AC147</f>
        <v>1.0058435201644897</v>
      </c>
      <c r="F247" s="81">
        <f>'5.Stata-DNSP&amp;State'!AD147</f>
        <v>1.1530423164367676</v>
      </c>
      <c r="G247" s="81"/>
      <c r="H247" s="81">
        <f>'5.Stata-DNSP&amp;State'!C147</f>
        <v>0.97423094511032104</v>
      </c>
      <c r="I247" s="85">
        <f>'5.Stata-DNSP&amp;State'!AE147</f>
        <v>0.92680096626281738</v>
      </c>
      <c r="J247" s="81">
        <f>'5.Stata-DNSP&amp;State'!AF147</f>
        <v>1.0090173482894897</v>
      </c>
      <c r="K247" s="81">
        <f>'5.Stata-DNSP&amp;State'!AG147</f>
        <v>1.0000536441802979</v>
      </c>
      <c r="L247" s="81">
        <f>'5.Stata-DNSP&amp;State'!AH147</f>
        <v>1.0212589502334595</v>
      </c>
      <c r="M247" s="81">
        <f>'5.Stata-DNSP&amp;State'!AI147</f>
        <v>1.0403000116348267</v>
      </c>
      <c r="N247" s="81">
        <f>'5.Stata-DNSP&amp;State'!AJ147</f>
        <v>1.0516508817672729</v>
      </c>
      <c r="O247" s="82">
        <f>'5.Stata-DNSP&amp;State'!D147</f>
        <v>1.0031771659851074</v>
      </c>
      <c r="P247" s="81">
        <f t="shared" si="60"/>
        <v>1.0511760135930348</v>
      </c>
      <c r="Q247" s="81">
        <f t="shared" si="61"/>
        <v>0.96552447464046143</v>
      </c>
      <c r="R247" s="81">
        <f t="shared" si="62"/>
        <v>0.97417868609324199</v>
      </c>
      <c r="S247" s="81">
        <f t="shared" si="63"/>
        <v>0.95395094935286706</v>
      </c>
      <c r="T247" s="81">
        <f t="shared" si="64"/>
        <v>0.93649037221418618</v>
      </c>
      <c r="U247" s="81">
        <f t="shared" si="65"/>
        <v>0.92638247350028402</v>
      </c>
      <c r="V247" s="81">
        <f>'Index Tables'!F224</f>
        <v>0.94004259999999995</v>
      </c>
      <c r="Y247" s="84">
        <v>2007</v>
      </c>
      <c r="Z247" s="63">
        <f>B247-'Individ-I&amp;O Tables'!B247</f>
        <v>2.6725769042279524E-7</v>
      </c>
      <c r="AA247" s="63">
        <f>C247-'Individ-I&amp;O Tables'!C247</f>
        <v>0</v>
      </c>
      <c r="AB247" s="63">
        <f>D247-'Individ-I&amp;O Tables'!D247</f>
        <v>-3.5887145988233726E-7</v>
      </c>
      <c r="AC247" s="63">
        <f>E247-'Individ-I&amp;O Tables'!E247</f>
        <v>-4.7983551021424375E-7</v>
      </c>
      <c r="AD247" s="63">
        <f>F247-'Individ-I&amp;O Tables'!F247</f>
        <v>3.1643676767778572E-7</v>
      </c>
      <c r="AE247" s="63"/>
      <c r="AF247" s="63">
        <f>H247-'Individ-I&amp;O Tables'!H247</f>
        <v>-5.4889678913205842E-8</v>
      </c>
      <c r="AG247" s="63">
        <f>I247-'Individ-I&amp;O Tables'!I247</f>
        <v>-3.3737182603132965E-8</v>
      </c>
      <c r="AH247" s="63">
        <f>J247-'Individ-I&amp;O Tables'!J247</f>
        <v>3.4828948969334306E-7</v>
      </c>
      <c r="AI247" s="63">
        <f>K247-'Individ-I&amp;O Tables'!K247</f>
        <v>-3.5581970214693115E-7</v>
      </c>
      <c r="AJ247" s="63">
        <f>L247-'Individ-I&amp;O Tables'!L247</f>
        <v>-4.9766540444196039E-8</v>
      </c>
      <c r="AK247" s="63">
        <f>M247-'Individ-I&amp;O Tables'!M247</f>
        <v>1.163482665766935E-8</v>
      </c>
      <c r="AL247" s="63">
        <f>N247-'Individ-I&amp;O Tables'!N247</f>
        <v>-1.1823272694222453E-7</v>
      </c>
      <c r="AM247" s="63">
        <f>O247-'Individ-I&amp;O Tables'!P247</f>
        <v>1.6598510743648376E-7</v>
      </c>
      <c r="AN247" s="63">
        <f>P247-'Individ-I&amp;O Tables'!Q247</f>
        <v>1.3593034697834128E-8</v>
      </c>
      <c r="AO247" s="63">
        <f>Q247-'Individ-I&amp;O Tables'!R247</f>
        <v>-2.5359538580183028E-8</v>
      </c>
      <c r="AP247" s="63">
        <f>R247-'Individ-I&amp;O Tables'!S247</f>
        <v>-1.3906757967419026E-8</v>
      </c>
      <c r="AQ247" s="63">
        <f>S247-'Individ-I&amp;O Tables'!T247</f>
        <v>-5.0647132932013506E-8</v>
      </c>
      <c r="AR247" s="63">
        <f>T247-'Individ-I&amp;O Tables'!U247</f>
        <v>-1.2778581381933662E-7</v>
      </c>
      <c r="AS247" s="63">
        <f>U247-'Individ-I&amp;O Tables'!V247</f>
        <v>-2.6499715977124083E-8</v>
      </c>
      <c r="AT247" s="63">
        <f>V247-'Individ-I&amp;O Tables'!W247</f>
        <v>0</v>
      </c>
    </row>
    <row r="248" spans="1:46" ht="14">
      <c r="A248" s="84">
        <v>2008</v>
      </c>
      <c r="B248" s="85">
        <f>'5.Stata-DNSP&amp;State'!Z148</f>
        <v>1.03558349609375</v>
      </c>
      <c r="C248" s="81">
        <f>'5.Stata-DNSP&amp;State'!AA148</f>
        <v>1.070379376411438</v>
      </c>
      <c r="D248" s="81">
        <f>'5.Stata-DNSP&amp;State'!AB148</f>
        <v>1.0029158592224121</v>
      </c>
      <c r="E248" s="81">
        <f>'5.Stata-DNSP&amp;State'!AC148</f>
        <v>1.011687159538269</v>
      </c>
      <c r="F248" s="81">
        <f>'5.Stata-DNSP&amp;State'!AD148</f>
        <v>0.83106076717376709</v>
      </c>
      <c r="G248" s="81"/>
      <c r="H248" s="81">
        <f>'5.Stata-DNSP&amp;State'!C148</f>
        <v>1.0732169151306152</v>
      </c>
      <c r="I248" s="85">
        <f>'5.Stata-DNSP&amp;State'!AE148</f>
        <v>1.0377801656723022</v>
      </c>
      <c r="J248" s="81">
        <f>'5.Stata-DNSP&amp;State'!AF148</f>
        <v>1.0180345773696899</v>
      </c>
      <c r="K248" s="81">
        <f>'5.Stata-DNSP&amp;State'!AG148</f>
        <v>1.0001072883605957</v>
      </c>
      <c r="L248" s="81">
        <f>'5.Stata-DNSP&amp;State'!AH148</f>
        <v>1.0425177812576294</v>
      </c>
      <c r="M248" s="81">
        <f>'5.Stata-DNSP&amp;State'!AI148</f>
        <v>1.0805999040603638</v>
      </c>
      <c r="N248" s="81">
        <f>'5.Stata-DNSP&amp;State'!AJ148</f>
        <v>1.0746568441390991</v>
      </c>
      <c r="O248" s="82">
        <f>'5.Stata-DNSP&amp;State'!D148</f>
        <v>1.0495685338973999</v>
      </c>
      <c r="P248" s="81">
        <f t="shared" si="60"/>
        <v>1.0341466821495438</v>
      </c>
      <c r="Q248" s="81">
        <f t="shared" si="61"/>
        <v>1.0542047775071655</v>
      </c>
      <c r="R248" s="81">
        <f t="shared" si="62"/>
        <v>1.073101783799479</v>
      </c>
      <c r="S248" s="81">
        <f t="shared" si="63"/>
        <v>1.0294471081691789</v>
      </c>
      <c r="T248" s="81">
        <f t="shared" si="64"/>
        <v>0.99316769425759999</v>
      </c>
      <c r="U248" s="81">
        <f t="shared" si="65"/>
        <v>0.99866010344014755</v>
      </c>
      <c r="V248" s="81">
        <f>'Index Tables'!F225</f>
        <v>1.0132730000000001</v>
      </c>
      <c r="Y248" s="84">
        <v>2008</v>
      </c>
      <c r="Z248" s="63">
        <f>B248-'Individ-I&amp;O Tables'!B248</f>
        <v>-5.0390625006002665E-7</v>
      </c>
      <c r="AA248" s="63">
        <f>C248-'Individ-I&amp;O Tables'!C248</f>
        <v>3.7641143801891985E-7</v>
      </c>
      <c r="AB248" s="63">
        <f>D248-'Individ-I&amp;O Tables'!D248</f>
        <v>-1.4077758780928207E-7</v>
      </c>
      <c r="AC248" s="63">
        <f>E248-'Individ-I&amp;O Tables'!E248</f>
        <v>1.595382690400271E-7</v>
      </c>
      <c r="AD248" s="63">
        <f>F248-'Individ-I&amp;O Tables'!F248</f>
        <v>6.7173767104300453E-8</v>
      </c>
      <c r="AE248" s="63"/>
      <c r="AF248" s="63">
        <f>H248-'Individ-I&amp;O Tables'!H248</f>
        <v>-8.4869384853192287E-8</v>
      </c>
      <c r="AG248" s="63">
        <f>I248-'Individ-I&amp;O Tables'!I248</f>
        <v>1.6567230232134023E-7</v>
      </c>
      <c r="AH248" s="63">
        <f>J248-'Individ-I&amp;O Tables'!J248</f>
        <v>-4.226303100818285E-7</v>
      </c>
      <c r="AI248" s="63">
        <f>K248-'Individ-I&amp;O Tables'!K248</f>
        <v>2.8836059562387106E-7</v>
      </c>
      <c r="AJ248" s="63">
        <f>L248-'Individ-I&amp;O Tables'!L248</f>
        <v>-2.1874237066121793E-7</v>
      </c>
      <c r="AK248" s="63">
        <f>M248-'Individ-I&amp;O Tables'!M248</f>
        <v>-9.5939636235442549E-8</v>
      </c>
      <c r="AL248" s="63">
        <f>N248-'Individ-I&amp;O Tables'!N248</f>
        <v>-1.5586090085228932E-7</v>
      </c>
      <c r="AM248" s="63">
        <f>O248-'Individ-I&amp;O Tables'!P248</f>
        <v>-4.6610260007184934E-7</v>
      </c>
      <c r="AN248" s="63">
        <f>P248-'Individ-I&amp;O Tables'!Q248</f>
        <v>-3.1785045617738206E-7</v>
      </c>
      <c r="AO248" s="63">
        <f>Q248-'Individ-I&amp;O Tables'!R248</f>
        <v>-2.2249283460062941E-7</v>
      </c>
      <c r="AP248" s="63">
        <f>R248-'Individ-I&amp;O Tables'!S248</f>
        <v>-2.1620052104154297E-7</v>
      </c>
      <c r="AQ248" s="63">
        <f>S248-'Individ-I&amp;O Tables'!T248</f>
        <v>1.0816917894729272E-7</v>
      </c>
      <c r="AR248" s="63">
        <f>T248-'Individ-I&amp;O Tables'!U248</f>
        <v>9.4257599947411563E-8</v>
      </c>
      <c r="AS248" s="63">
        <f>U248-'Individ-I&amp;O Tables'!V248</f>
        <v>1.0344014755858666E-7</v>
      </c>
      <c r="AT248" s="63">
        <f>V248-'Individ-I&amp;O Tables'!W248</f>
        <v>0</v>
      </c>
    </row>
    <row r="249" spans="1:46" ht="14">
      <c r="A249" s="84">
        <v>2009</v>
      </c>
      <c r="B249" s="85">
        <f>'5.Stata-DNSP&amp;State'!Z149</f>
        <v>1.0284997224807739</v>
      </c>
      <c r="C249" s="81">
        <f>'5.Stata-DNSP&amp;State'!AA149</f>
        <v>1.1545963287353516</v>
      </c>
      <c r="D249" s="81">
        <f>'5.Stata-DNSP&amp;State'!AB149</f>
        <v>1.0457450151443481</v>
      </c>
      <c r="E249" s="81">
        <f>'5.Stata-DNSP&amp;State'!AC149</f>
        <v>1.0211517810821533</v>
      </c>
      <c r="F249" s="81">
        <f>'5.Stata-DNSP&amp;State'!AD149</f>
        <v>0.9120180606842041</v>
      </c>
      <c r="G249" s="81"/>
      <c r="H249" s="81">
        <f>'5.Stata-DNSP&amp;State'!C149</f>
        <v>1.1020488739013672</v>
      </c>
      <c r="I249" s="85">
        <f>'5.Stata-DNSP&amp;State'!AE149</f>
        <v>1.1432844400405884</v>
      </c>
      <c r="J249" s="81">
        <f>'5.Stata-DNSP&amp;State'!AF149</f>
        <v>1.0338814258575439</v>
      </c>
      <c r="K249" s="81">
        <f>'5.Stata-DNSP&amp;State'!AG149</f>
        <v>1.0010318756103516</v>
      </c>
      <c r="L249" s="81">
        <f>'5.Stata-DNSP&amp;State'!AH149</f>
        <v>1.1182405948638916</v>
      </c>
      <c r="M249" s="81">
        <f>'5.Stata-DNSP&amp;State'!AI149</f>
        <v>1.1310544013977051</v>
      </c>
      <c r="N249" s="81">
        <f>'5.Stata-DNSP&amp;State'!AJ149</f>
        <v>1.1056020259857178</v>
      </c>
      <c r="O249" s="82">
        <f>'5.Stata-DNSP&amp;State'!D149</f>
        <v>1.1072953939437866</v>
      </c>
      <c r="P249" s="81">
        <f t="shared" si="60"/>
        <v>0.96393236477725763</v>
      </c>
      <c r="Q249" s="81">
        <f t="shared" si="61"/>
        <v>1.0659335261655198</v>
      </c>
      <c r="R249" s="81">
        <f t="shared" si="62"/>
        <v>1.1009128687629686</v>
      </c>
      <c r="S249" s="81">
        <f t="shared" si="63"/>
        <v>0.98552036025440914</v>
      </c>
      <c r="T249" s="81">
        <f t="shared" si="64"/>
        <v>0.97435532061013674</v>
      </c>
      <c r="U249" s="81">
        <f t="shared" si="65"/>
        <v>0.99678622867827804</v>
      </c>
      <c r="V249" s="81">
        <f>'Index Tables'!F226</f>
        <v>1.011107</v>
      </c>
      <c r="Y249" s="84">
        <v>2009</v>
      </c>
      <c r="Z249" s="63">
        <f>B249-'Individ-I&amp;O Tables'!B249</f>
        <v>-2.7751922604402068E-7</v>
      </c>
      <c r="AA249" s="63">
        <f>C249-'Individ-I&amp;O Tables'!C249</f>
        <v>3.2873535160682366E-7</v>
      </c>
      <c r="AB249" s="63">
        <f>D249-'Individ-I&amp;O Tables'!D249</f>
        <v>1.5144348219919834E-8</v>
      </c>
      <c r="AC249" s="63">
        <f>E249-'Individ-I&amp;O Tables'!E249</f>
        <v>-2.1891784673933046E-7</v>
      </c>
      <c r="AD249" s="63">
        <f>F249-'Individ-I&amp;O Tables'!F249</f>
        <v>6.0684204106209449E-8</v>
      </c>
      <c r="AE249" s="63"/>
      <c r="AF249" s="63">
        <f>H249-'Individ-I&amp;O Tables'!H249</f>
        <v>8.7390136727094614E-7</v>
      </c>
      <c r="AG249" s="63">
        <f>I249-'Individ-I&amp;O Tables'!I249</f>
        <v>4.400405884119607E-7</v>
      </c>
      <c r="AH249" s="63">
        <f>J249-'Individ-I&amp;O Tables'!J249</f>
        <v>4.2585754389534713E-7</v>
      </c>
      <c r="AI249" s="63">
        <f>K249-'Individ-I&amp;O Tables'!K249</f>
        <v>-1.2438964835936872E-7</v>
      </c>
      <c r="AJ249" s="63">
        <f>L249-'Individ-I&amp;O Tables'!L249</f>
        <v>-4.0513610843895265E-7</v>
      </c>
      <c r="AK249" s="63">
        <f>M249-'Individ-I&amp;O Tables'!M249</f>
        <v>4.0139770507430228E-7</v>
      </c>
      <c r="AL249" s="63">
        <f>N249-'Individ-I&amp;O Tables'!N249</f>
        <v>2.5985717799770214E-8</v>
      </c>
      <c r="AM249" s="63">
        <f>O249-'Individ-I&amp;O Tables'!P249</f>
        <v>-6.0605621343690075E-7</v>
      </c>
      <c r="AN249" s="63">
        <f>P249-'Individ-I&amp;O Tables'!Q249</f>
        <v>4.6477725768045985E-7</v>
      </c>
      <c r="AO249" s="63">
        <f>Q249-'Individ-I&amp;O Tables'!R249</f>
        <v>5.2616551982076487E-7</v>
      </c>
      <c r="AP249" s="63">
        <f>R249-'Individ-I&amp;O Tables'!S249</f>
        <v>8.6876296867544056E-7</v>
      </c>
      <c r="AQ249" s="63">
        <f>S249-'Individ-I&amp;O Tables'!T249</f>
        <v>5.6025440919871272E-7</v>
      </c>
      <c r="AR249" s="63">
        <f>T249-'Individ-I&amp;O Tables'!U249</f>
        <v>4.2061013671990111E-7</v>
      </c>
      <c r="AS249" s="63">
        <f>U249-'Individ-I&amp;O Tables'!V249</f>
        <v>4.2867827798609426E-7</v>
      </c>
      <c r="AT249" s="63">
        <f>V249-'Individ-I&amp;O Tables'!W249</f>
        <v>0</v>
      </c>
    </row>
    <row r="250" spans="1:46" ht="14">
      <c r="A250" s="84">
        <v>2010</v>
      </c>
      <c r="B250" s="85">
        <f>'5.Stata-DNSP&amp;State'!Z150</f>
        <v>1.0501164197921753</v>
      </c>
      <c r="C250" s="81">
        <f>'5.Stata-DNSP&amp;State'!AA150</f>
        <v>1.1545963287353516</v>
      </c>
      <c r="D250" s="81">
        <f>'5.Stata-DNSP&amp;State'!AB150</f>
        <v>1.0617907047271729</v>
      </c>
      <c r="E250" s="81">
        <f>'5.Stata-DNSP&amp;State'!AC150</f>
        <v>1.0280342102050781</v>
      </c>
      <c r="F250" s="81">
        <f>'5.Stata-DNSP&amp;State'!AD150</f>
        <v>1.2260831594467163</v>
      </c>
      <c r="G250" s="81"/>
      <c r="H250" s="81">
        <f>'5.Stata-DNSP&amp;State'!C150</f>
        <v>1.0479477643966675</v>
      </c>
      <c r="I250" s="85">
        <f>'5.Stata-DNSP&amp;State'!AE150</f>
        <v>1.1368635892868042</v>
      </c>
      <c r="J250" s="81">
        <f>'5.Stata-DNSP&amp;State'!AF150</f>
        <v>1.0538426637649536</v>
      </c>
      <c r="K250" s="81">
        <f>'5.Stata-DNSP&amp;State'!AG150</f>
        <v>1.0012447834014893</v>
      </c>
      <c r="L250" s="81">
        <f>'5.Stata-DNSP&amp;State'!AH150</f>
        <v>1.1146870851516724</v>
      </c>
      <c r="M250" s="81">
        <f>'5.Stata-DNSP&amp;State'!AI150</f>
        <v>1.1688278913497925</v>
      </c>
      <c r="N250" s="81">
        <f>'5.Stata-DNSP&amp;State'!AJ150</f>
        <v>1.1566511392593384</v>
      </c>
      <c r="O250" s="82">
        <f>'5.Stata-DNSP&amp;State'!D150</f>
        <v>1.1288498640060425</v>
      </c>
      <c r="P250" s="81">
        <f t="shared" si="60"/>
        <v>0.92178848392363688</v>
      </c>
      <c r="Q250" s="81">
        <f t="shared" si="61"/>
        <v>0.99440628134447884</v>
      </c>
      <c r="R250" s="81">
        <f t="shared" si="62"/>
        <v>1.0466449181752697</v>
      </c>
      <c r="S250" s="81">
        <f t="shared" si="63"/>
        <v>0.94012730420580426</v>
      </c>
      <c r="T250" s="81">
        <f t="shared" si="64"/>
        <v>0.89658004583247108</v>
      </c>
      <c r="U250" s="81">
        <f t="shared" si="65"/>
        <v>0.9060188753782068</v>
      </c>
      <c r="V250" s="81">
        <f>'Index Tables'!F227</f>
        <v>0.93109710000000001</v>
      </c>
      <c r="Y250" s="84">
        <v>2010</v>
      </c>
      <c r="Z250" s="63">
        <f>B250-'Individ-I&amp;O Tables'!B250</f>
        <v>4.1979217524357182E-7</v>
      </c>
      <c r="AA250" s="63">
        <f>C250-'Individ-I&amp;O Tables'!C250</f>
        <v>3.2873535160682366E-7</v>
      </c>
      <c r="AB250" s="63">
        <f>D250-'Individ-I&amp;O Tables'!D250</f>
        <v>-2.9527282707775271E-7</v>
      </c>
      <c r="AC250" s="63">
        <f>E250-'Individ-I&amp;O Tables'!E250</f>
        <v>2.1020507823266144E-7</v>
      </c>
      <c r="AD250" s="63">
        <f>F250-'Individ-I&amp;O Tables'!F250</f>
        <v>1.5944671627465823E-7</v>
      </c>
      <c r="AE250" s="63"/>
      <c r="AF250" s="63">
        <f>H250-'Individ-I&amp;O Tables'!H250</f>
        <v>7.6439666751859647E-7</v>
      </c>
      <c r="AG250" s="63">
        <f>I250-'Individ-I&amp;O Tables'!I250</f>
        <v>-4.1071319589747191E-7</v>
      </c>
      <c r="AH250" s="63">
        <f>J250-'Individ-I&amp;O Tables'!J250</f>
        <v>-3.3623504647195546E-7</v>
      </c>
      <c r="AI250" s="63">
        <f>K250-'Individ-I&amp;O Tables'!K250</f>
        <v>-2.1659851068278613E-7</v>
      </c>
      <c r="AJ250" s="63">
        <f>L250-'Individ-I&amp;O Tables'!L250</f>
        <v>8.5151672379879528E-8</v>
      </c>
      <c r="AK250" s="63">
        <f>M250-'Individ-I&amp;O Tables'!M250</f>
        <v>-1.0865020749761811E-7</v>
      </c>
      <c r="AL250" s="63">
        <f>N250-'Individ-I&amp;O Tables'!N250</f>
        <v>1.3925933828318193E-7</v>
      </c>
      <c r="AM250" s="63">
        <f>O250-'Individ-I&amp;O Tables'!P250</f>
        <v>-1.3599395742858178E-7</v>
      </c>
      <c r="AN250" s="63">
        <f>P250-'Individ-I&amp;O Tables'!Q250</f>
        <v>3.839236368818888E-7</v>
      </c>
      <c r="AO250" s="63">
        <f>Q250-'Individ-I&amp;O Tables'!R250</f>
        <v>4.8134447883096954E-7</v>
      </c>
      <c r="AP250" s="63">
        <f>R250-'Individ-I&amp;O Tables'!S250</f>
        <v>9.1817526981508024E-7</v>
      </c>
      <c r="AQ250" s="63">
        <f>S250-'Individ-I&amp;O Tables'!T250</f>
        <v>4.0420580427191766E-7</v>
      </c>
      <c r="AR250" s="63">
        <f>T250-'Individ-I&amp;O Tables'!U250</f>
        <v>2.4583247104636996E-7</v>
      </c>
      <c r="AS250" s="63">
        <f>U250-'Individ-I&amp;O Tables'!V250</f>
        <v>3.753782068516287E-7</v>
      </c>
      <c r="AT250" s="63">
        <f>V250-'Individ-I&amp;O Tables'!W250</f>
        <v>0</v>
      </c>
    </row>
    <row r="251" spans="1:46" ht="14">
      <c r="A251" s="84">
        <v>2011</v>
      </c>
      <c r="B251" s="85">
        <f>'5.Stata-DNSP&amp;State'!Z151</f>
        <v>1.0277876853942871</v>
      </c>
      <c r="C251" s="81">
        <f>'5.Stata-DNSP&amp;State'!AA151</f>
        <v>1.1545963287353516</v>
      </c>
      <c r="D251" s="81">
        <f>'5.Stata-DNSP&amp;State'!AB151</f>
        <v>1.0734632015228271</v>
      </c>
      <c r="E251" s="81">
        <f>'5.Stata-DNSP&amp;State'!AC151</f>
        <v>1.0278588533401489</v>
      </c>
      <c r="F251" s="81">
        <f>'5.Stata-DNSP&amp;State'!AD151</f>
        <v>1.1098402738571167</v>
      </c>
      <c r="G251" s="81"/>
      <c r="H251" s="81">
        <f>'5.Stata-DNSP&amp;State'!C151</f>
        <v>1.0724575519561768</v>
      </c>
      <c r="I251" s="85">
        <f>'5.Stata-DNSP&amp;State'!AE151</f>
        <v>1.4191074371337891</v>
      </c>
      <c r="J251" s="81">
        <f>'5.Stata-DNSP&amp;State'!AF151</f>
        <v>1.02022385597229</v>
      </c>
      <c r="K251" s="81">
        <f>'5.Stata-DNSP&amp;State'!AG151</f>
        <v>1.0020757913589478</v>
      </c>
      <c r="L251" s="81">
        <f>'5.Stata-DNSP&amp;State'!AH151</f>
        <v>0.99849867820739746</v>
      </c>
      <c r="M251" s="81">
        <f>'5.Stata-DNSP&amp;State'!AI151</f>
        <v>1.1932388544082642</v>
      </c>
      <c r="N251" s="81">
        <f>'5.Stata-DNSP&amp;State'!AJ151</f>
        <v>1.1889604330062866</v>
      </c>
      <c r="O251" s="82">
        <f>'5.Stata-DNSP&amp;State'!D151</f>
        <v>1.2310540676116943</v>
      </c>
      <c r="P251" s="81">
        <f t="shared" si="60"/>
        <v>0.7557268208827439</v>
      </c>
      <c r="Q251" s="81">
        <f t="shared" si="61"/>
        <v>1.0511982695543882</v>
      </c>
      <c r="R251" s="81">
        <f t="shared" si="62"/>
        <v>1.0702359653871909</v>
      </c>
      <c r="S251" s="81">
        <f t="shared" si="63"/>
        <v>1.0740700767692126</v>
      </c>
      <c r="T251" s="81">
        <f t="shared" si="64"/>
        <v>0.89877860412785193</v>
      </c>
      <c r="U251" s="81">
        <f t="shared" si="65"/>
        <v>0.90201281908470887</v>
      </c>
      <c r="V251" s="81">
        <f>'Index Tables'!F228</f>
        <v>0.93527850000000001</v>
      </c>
      <c r="Y251" s="84">
        <v>2011</v>
      </c>
      <c r="Z251" s="63">
        <f>B251-'Individ-I&amp;O Tables'!B251</f>
        <v>-3.1460571281449745E-7</v>
      </c>
      <c r="AA251" s="63">
        <f>C251-'Individ-I&amp;O Tables'!C251</f>
        <v>3.2873535160682366E-7</v>
      </c>
      <c r="AB251" s="63">
        <f>D251-'Individ-I&amp;O Tables'!D251</f>
        <v>2.015228270924041E-7</v>
      </c>
      <c r="AC251" s="63">
        <f>E251-'Individ-I&amp;O Tables'!E251</f>
        <v>-1.4665985115236424E-7</v>
      </c>
      <c r="AD251" s="63">
        <f>F251-'Individ-I&amp;O Tables'!F251</f>
        <v>2.7385711676153335E-7</v>
      </c>
      <c r="AE251" s="63"/>
      <c r="AF251" s="63">
        <f>H251-'Individ-I&amp;O Tables'!H251</f>
        <v>5.5195617676417896E-7</v>
      </c>
      <c r="AG251" s="63">
        <f>I251-'Individ-I&amp;O Tables'!I251</f>
        <v>4.3713378916621082E-7</v>
      </c>
      <c r="AH251" s="63">
        <f>J251-'Individ-I&amp;O Tables'!J251</f>
        <v>-1.4402770998067638E-7</v>
      </c>
      <c r="AI251" s="63">
        <f>K251-'Individ-I&amp;O Tables'!K251</f>
        <v>-2.0864105221285456E-7</v>
      </c>
      <c r="AJ251" s="63">
        <f>L251-'Individ-I&amp;O Tables'!L251</f>
        <v>-2.1792602500347868E-8</v>
      </c>
      <c r="AK251" s="63">
        <f>M251-'Individ-I&amp;O Tables'!M251</f>
        <v>-1.4559173577843865E-7</v>
      </c>
      <c r="AL251" s="63">
        <f>N251-'Individ-I&amp;O Tables'!N251</f>
        <v>4.3300628660425389E-7</v>
      </c>
      <c r="AM251" s="63">
        <f>O251-'Individ-I&amp;O Tables'!P251</f>
        <v>6.7611694243296938E-8</v>
      </c>
      <c r="AN251" s="63">
        <f>P251-'Individ-I&amp;O Tables'!Q251</f>
        <v>2.0882743867467468E-8</v>
      </c>
      <c r="AO251" s="63">
        <f>Q251-'Individ-I&amp;O Tables'!R251</f>
        <v>2.6955438814368904E-7</v>
      </c>
      <c r="AP251" s="63">
        <f>R251-'Individ-I&amp;O Tables'!S251</f>
        <v>-3.4612809063361283E-8</v>
      </c>
      <c r="AQ251" s="63">
        <f>S251-'Individ-I&amp;O Tables'!T251</f>
        <v>7.6769212542515675E-8</v>
      </c>
      <c r="AR251" s="63">
        <f>T251-'Individ-I&amp;O Tables'!U251</f>
        <v>-9.5872148109243938E-8</v>
      </c>
      <c r="AS251" s="63">
        <f>U251-'Individ-I&amp;O Tables'!V251</f>
        <v>1.190847088716751E-7</v>
      </c>
      <c r="AT251" s="63">
        <f>V251-'Individ-I&amp;O Tables'!W251</f>
        <v>0</v>
      </c>
    </row>
    <row r="252" spans="1:46" ht="14">
      <c r="A252" s="84">
        <v>2012</v>
      </c>
      <c r="B252" s="85">
        <f>'5.Stata-DNSP&amp;State'!Z152</f>
        <v>1.0058513879776001</v>
      </c>
      <c r="C252" s="81">
        <f>'5.Stata-DNSP&amp;State'!AA152</f>
        <v>1.1545963287353516</v>
      </c>
      <c r="D252" s="81">
        <f>'5.Stata-DNSP&amp;State'!AB152</f>
        <v>1.0838607549667358</v>
      </c>
      <c r="E252" s="81">
        <f>'5.Stata-DNSP&amp;State'!AC152</f>
        <v>1.0332108736038208</v>
      </c>
      <c r="F252" s="81">
        <f>'5.Stata-DNSP&amp;State'!AD152</f>
        <v>0.90160036087036133</v>
      </c>
      <c r="G252" s="81"/>
      <c r="H252" s="81">
        <f>'5.Stata-DNSP&amp;State'!C152</f>
        <v>1.1125528812408447</v>
      </c>
      <c r="I252" s="85">
        <f>'5.Stata-DNSP&amp;State'!AE152</f>
        <v>1.4595415592193604</v>
      </c>
      <c r="J252" s="81">
        <f>'5.Stata-DNSP&amp;State'!AF152</f>
        <v>1.0326690673828125</v>
      </c>
      <c r="K252" s="81">
        <f>'5.Stata-DNSP&amp;State'!AG152</f>
        <v>0.99701803922653198</v>
      </c>
      <c r="L252" s="81">
        <f>'5.Stata-DNSP&amp;State'!AH152</f>
        <v>1.1365120410919189</v>
      </c>
      <c r="M252" s="81">
        <f>'5.Stata-DNSP&amp;State'!AI152</f>
        <v>1.2180279493331909</v>
      </c>
      <c r="N252" s="81">
        <f>'5.Stata-DNSP&amp;State'!AJ152</f>
        <v>1.2398152351379395</v>
      </c>
      <c r="O252" s="82">
        <f>'5.Stata-DNSP&amp;State'!D152</f>
        <v>1.263484001159668</v>
      </c>
      <c r="P252" s="81">
        <f t="shared" si="60"/>
        <v>0.76226187203322704</v>
      </c>
      <c r="Q252" s="81">
        <f t="shared" si="61"/>
        <v>1.0773566444286833</v>
      </c>
      <c r="R252" s="81">
        <f t="shared" si="62"/>
        <v>1.1158803928000567</v>
      </c>
      <c r="S252" s="81">
        <f t="shared" si="63"/>
        <v>0.97891869246888474</v>
      </c>
      <c r="T252" s="81">
        <f t="shared" si="64"/>
        <v>0.91340505104986425</v>
      </c>
      <c r="U252" s="81">
        <f t="shared" si="65"/>
        <v>0.89735377474778666</v>
      </c>
      <c r="V252" s="81">
        <f>'Index Tables'!F229</f>
        <v>0.9442815</v>
      </c>
      <c r="Y252" s="84">
        <v>2012</v>
      </c>
      <c r="Z252" s="63">
        <f>B252-'Individ-I&amp;O Tables'!B252</f>
        <v>3.879776000470514E-7</v>
      </c>
      <c r="AA252" s="63">
        <f>C252-'Individ-I&amp;O Tables'!C252</f>
        <v>3.2873535160682366E-7</v>
      </c>
      <c r="AB252" s="63">
        <f>D252-'Individ-I&amp;O Tables'!D252</f>
        <v>-2.4503326412350646E-7</v>
      </c>
      <c r="AC252" s="63">
        <f>E252-'Individ-I&amp;O Tables'!E252</f>
        <v>-1.2639617930076952E-7</v>
      </c>
      <c r="AD252" s="63">
        <f>F252-'Individ-I&amp;O Tables'!F252</f>
        <v>6.0870361306974985E-8</v>
      </c>
      <c r="AE252" s="63"/>
      <c r="AF252" s="63">
        <f>H252-'Individ-I&amp;O Tables'!H252</f>
        <v>-1.187591551765621E-7</v>
      </c>
      <c r="AG252" s="63">
        <f>I252-'Individ-I&amp;O Tables'!I252</f>
        <v>-4.4078063954344771E-7</v>
      </c>
      <c r="AH252" s="63">
        <f>J252-'Individ-I&amp;O Tables'!J252</f>
        <v>6.7382812440897055E-8</v>
      </c>
      <c r="AI252" s="63">
        <f>K252-'Individ-I&amp;O Tables'!K252</f>
        <v>1.3922653196996038E-7</v>
      </c>
      <c r="AJ252" s="63">
        <f>L252-'Individ-I&amp;O Tables'!L252</f>
        <v>4.1091918978608533E-8</v>
      </c>
      <c r="AK252" s="63">
        <f>M252-'Individ-I&amp;O Tables'!M252</f>
        <v>-5.0666809192634332E-8</v>
      </c>
      <c r="AL252" s="63">
        <f>N252-'Individ-I&amp;O Tables'!N252</f>
        <v>2.351379395637565E-7</v>
      </c>
      <c r="AM252" s="63">
        <f>O252-'Individ-I&amp;O Tables'!P252</f>
        <v>1.1596679172498625E-9</v>
      </c>
      <c r="AN252" s="63">
        <f>P252-'Individ-I&amp;O Tables'!Q252</f>
        <v>7.2033227049850268E-8</v>
      </c>
      <c r="AO252" s="63">
        <f>Q252-'Individ-I&amp;O Tables'!R252</f>
        <v>-3.5557131661256847E-7</v>
      </c>
      <c r="AP252" s="63">
        <f>R252-'Individ-I&amp;O Tables'!S252</f>
        <v>-6.071999432144537E-7</v>
      </c>
      <c r="AQ252" s="63">
        <f>S252-'Individ-I&amp;O Tables'!T252</f>
        <v>-7.5311152869517173E-9</v>
      </c>
      <c r="AR252" s="63">
        <f>T252-'Individ-I&amp;O Tables'!U252</f>
        <v>-1.489501357809786E-7</v>
      </c>
      <c r="AS252" s="63">
        <f>U252-'Individ-I&amp;O Tables'!V252</f>
        <v>-2.5252213320392514E-8</v>
      </c>
      <c r="AT252" s="63">
        <f>V252-'Individ-I&amp;O Tables'!W252</f>
        <v>0</v>
      </c>
    </row>
    <row r="253" spans="1:46" ht="14">
      <c r="A253" s="84">
        <v>2013</v>
      </c>
      <c r="B253" s="85">
        <f>'5.Stata-DNSP&amp;State'!Z153</f>
        <v>1.0048928260803223</v>
      </c>
      <c r="C253" s="81">
        <f>'5.Stata-DNSP&amp;State'!AA153</f>
        <v>1.1545963287353516</v>
      </c>
      <c r="D253" s="81">
        <f>'5.Stata-DNSP&amp;State'!AB153</f>
        <v>1.0884996652603149</v>
      </c>
      <c r="E253" s="81">
        <f>'5.Stata-DNSP&amp;State'!AC153</f>
        <v>1.0359761714935303</v>
      </c>
      <c r="F253" s="81">
        <f>'5.Stata-DNSP&amp;State'!AD153</f>
        <v>0.99732750654220581</v>
      </c>
      <c r="G253" s="81"/>
      <c r="H253" s="81">
        <f>'5.Stata-DNSP&amp;State'!C153</f>
        <v>1.09808349609375</v>
      </c>
      <c r="I253" s="85">
        <f>'5.Stata-DNSP&amp;State'!AE153</f>
        <v>1.5462700128555298</v>
      </c>
      <c r="J253" s="81">
        <f>'5.Stata-DNSP&amp;State'!AF153</f>
        <v>1.0365934371948242</v>
      </c>
      <c r="K253" s="81">
        <f>'5.Stata-DNSP&amp;State'!AG153</f>
        <v>0.99750393629074097</v>
      </c>
      <c r="L253" s="81">
        <f>'5.Stata-DNSP&amp;State'!AH153</f>
        <v>1.144311785697937</v>
      </c>
      <c r="M253" s="81">
        <f>'5.Stata-DNSP&amp;State'!AI153</f>
        <v>1.2344496250152588</v>
      </c>
      <c r="N253" s="81">
        <f>'5.Stata-DNSP&amp;State'!AJ153</f>
        <v>1.268959641456604</v>
      </c>
      <c r="O253" s="82">
        <f>'5.Stata-DNSP&amp;State'!D153</f>
        <v>1.3059827089309692</v>
      </c>
      <c r="P253" s="81">
        <f t="shared" si="60"/>
        <v>0.71014990070582551</v>
      </c>
      <c r="Q253" s="81">
        <f t="shared" si="61"/>
        <v>1.0593193596375905</v>
      </c>
      <c r="R253" s="81">
        <f t="shared" si="62"/>
        <v>1.1008312410044399</v>
      </c>
      <c r="S253" s="81">
        <f t="shared" si="63"/>
        <v>0.95960166610012543</v>
      </c>
      <c r="T253" s="81">
        <f t="shared" si="64"/>
        <v>0.8895328524079521</v>
      </c>
      <c r="U253" s="81">
        <f t="shared" si="65"/>
        <v>0.86534154453745282</v>
      </c>
      <c r="V253" s="81">
        <f>'Index Tables'!F230</f>
        <v>0.91705970000000003</v>
      </c>
      <c r="Y253" s="84">
        <v>2013</v>
      </c>
      <c r="Z253" s="63">
        <f>B253-'Individ-I&amp;O Tables'!B253</f>
        <v>-1.7391967777058426E-7</v>
      </c>
      <c r="AA253" s="63">
        <f>C253-'Individ-I&amp;O Tables'!C253</f>
        <v>3.2873535160682366E-7</v>
      </c>
      <c r="AB253" s="63">
        <f>D253-'Individ-I&amp;O Tables'!D253</f>
        <v>-3.3473968508168639E-7</v>
      </c>
      <c r="AC253" s="63">
        <f>E253-'Individ-I&amp;O Tables'!E253</f>
        <v>1.7149353026546521E-7</v>
      </c>
      <c r="AD253" s="63">
        <f>F253-'Individ-I&amp;O Tables'!F253</f>
        <v>1.0654220583550256E-7</v>
      </c>
      <c r="AE253" s="63"/>
      <c r="AF253" s="63">
        <f>H253-'Individ-I&amp;O Tables'!H253</f>
        <v>4.9609375007975132E-7</v>
      </c>
      <c r="AG253" s="63">
        <f>I253-'Individ-I&amp;O Tables'!I253</f>
        <v>1.2855529751831796E-8</v>
      </c>
      <c r="AH253" s="63">
        <f>J253-'Individ-I&amp;O Tables'!J253</f>
        <v>4.371948241210788E-7</v>
      </c>
      <c r="AI253" s="63">
        <f>K253-'Individ-I&amp;O Tables'!K253</f>
        <v>1.3629074091525695E-7</v>
      </c>
      <c r="AJ253" s="63">
        <f>L253-'Individ-I&amp;O Tables'!L253</f>
        <v>-2.1430206298411747E-7</v>
      </c>
      <c r="AK253" s="63">
        <f>M253-'Individ-I&amp;O Tables'!M253</f>
        <v>6.2501525888158938E-7</v>
      </c>
      <c r="AL253" s="63">
        <f>N253-'Individ-I&amp;O Tables'!N253</f>
        <v>-3.5854339608398789E-7</v>
      </c>
      <c r="AM253" s="63">
        <f>O253-'Individ-I&amp;O Tables'!P253</f>
        <v>-2.9106903065567735E-7</v>
      </c>
      <c r="AN253" s="63">
        <f>P253-'Individ-I&amp;O Tables'!Q253</f>
        <v>3.0070582546226632E-7</v>
      </c>
      <c r="AO253" s="63">
        <f>Q253-'Individ-I&amp;O Tables'!R253</f>
        <v>3.5963759059676192E-7</v>
      </c>
      <c r="AP253" s="63">
        <f>R253-'Individ-I&amp;O Tables'!S253</f>
        <v>2.4100443996033505E-7</v>
      </c>
      <c r="AQ253" s="63">
        <f>S253-'Individ-I&amp;O Tables'!T253</f>
        <v>2.6610012537897632E-7</v>
      </c>
      <c r="AR253" s="63">
        <f>T253-'Individ-I&amp;O Tables'!U253</f>
        <v>1.5240795214754854E-7</v>
      </c>
      <c r="AS253" s="63">
        <f>U253-'Individ-I&amp;O Tables'!V253</f>
        <v>3.4453745278995029E-7</v>
      </c>
      <c r="AT253" s="63">
        <f>V253-'Individ-I&amp;O Tables'!W253</f>
        <v>0</v>
      </c>
    </row>
    <row r="254" spans="1:46" ht="14">
      <c r="A254" s="84">
        <v>2014</v>
      </c>
      <c r="B254" s="85">
        <f>'5.Stata-DNSP&amp;State'!Z154</f>
        <v>0.96793526411056519</v>
      </c>
      <c r="C254" s="81">
        <f>'5.Stata-DNSP&amp;State'!AA154</f>
        <v>1.1545963287353516</v>
      </c>
      <c r="D254" s="81">
        <f>'5.Stata-DNSP&amp;State'!AB154</f>
        <v>1.093636155128479</v>
      </c>
      <c r="E254" s="81">
        <f>'5.Stata-DNSP&amp;State'!AC154</f>
        <v>1.0383381843566895</v>
      </c>
      <c r="F254" s="81">
        <f>'5.Stata-DNSP&amp;State'!AD154</f>
        <v>1.1719529628753662</v>
      </c>
      <c r="G254" s="81"/>
      <c r="H254" s="81">
        <f>'5.Stata-DNSP&amp;State'!C154</f>
        <v>1.0678569078445435</v>
      </c>
      <c r="I254" s="85">
        <f>'5.Stata-DNSP&amp;State'!AE154</f>
        <v>1.5825308561325073</v>
      </c>
      <c r="J254" s="81">
        <f>'5.Stata-DNSP&amp;State'!AF154</f>
        <v>1.0337398052215576</v>
      </c>
      <c r="K254" s="81">
        <f>'5.Stata-DNSP&amp;State'!AG154</f>
        <v>0.98765838146209717</v>
      </c>
      <c r="L254" s="81">
        <f>'5.Stata-DNSP&amp;State'!AH154</f>
        <v>1.172982931137085</v>
      </c>
      <c r="M254" s="81">
        <f>'5.Stata-DNSP&amp;State'!AI154</f>
        <v>1.2534359693527222</v>
      </c>
      <c r="N254" s="81">
        <f>'5.Stata-DNSP&amp;State'!AJ154</f>
        <v>1.2976679801940918</v>
      </c>
      <c r="O254" s="82">
        <f>'5.Stata-DNSP&amp;State'!D154</f>
        <v>1.3321074247360229</v>
      </c>
      <c r="P254" s="81">
        <f t="shared" si="60"/>
        <v>0.67477793795075958</v>
      </c>
      <c r="Q254" s="81">
        <f t="shared" si="61"/>
        <v>1.0330035686452779</v>
      </c>
      <c r="R254" s="81">
        <f t="shared" si="62"/>
        <v>1.0812006741275491</v>
      </c>
      <c r="S254" s="81">
        <f t="shared" si="63"/>
        <v>0.91037719262407957</v>
      </c>
      <c r="T254" s="81">
        <f t="shared" si="64"/>
        <v>0.85194372425420961</v>
      </c>
      <c r="U254" s="81">
        <f t="shared" si="65"/>
        <v>0.82290456738003537</v>
      </c>
      <c r="V254" s="81">
        <f>'Index Tables'!F231</f>
        <v>0.8787954</v>
      </c>
      <c r="Y254" s="84">
        <v>2014</v>
      </c>
      <c r="Z254" s="63">
        <f>B254-'Individ-I&amp;O Tables'!B254</f>
        <v>-1.3588943481579463E-7</v>
      </c>
      <c r="AA254" s="63">
        <f>C254-'Individ-I&amp;O Tables'!C254</f>
        <v>3.2873535160682366E-7</v>
      </c>
      <c r="AB254" s="63">
        <f>D254-'Individ-I&amp;O Tables'!D254</f>
        <v>1.5512847895138293E-7</v>
      </c>
      <c r="AC254" s="63">
        <f>E254-'Individ-I&amp;O Tables'!E254</f>
        <v>1.8435668946992223E-7</v>
      </c>
      <c r="AD254" s="63">
        <f>F254-'Individ-I&amp;O Tables'!F254</f>
        <v>-3.7124633811558283E-8</v>
      </c>
      <c r="AE254" s="63"/>
      <c r="AF254" s="63">
        <f>H254-'Individ-I&amp;O Tables'!H254</f>
        <v>-9.2155456599130048E-8</v>
      </c>
      <c r="AG254" s="63">
        <f>I254-'Individ-I&amp;O Tables'!I254</f>
        <v>-1.438674925857697E-7</v>
      </c>
      <c r="AH254" s="63">
        <f>J254-'Individ-I&amp;O Tables'!J254</f>
        <v>-1.9477844248605436E-7</v>
      </c>
      <c r="AI254" s="63">
        <f>K254-'Individ-I&amp;O Tables'!K254</f>
        <v>8.1462097178963688E-8</v>
      </c>
      <c r="AJ254" s="63">
        <f>L254-'Individ-I&amp;O Tables'!L254</f>
        <v>-6.886291514796028E-8</v>
      </c>
      <c r="AK254" s="63">
        <f>M254-'Individ-I&amp;O Tables'!M254</f>
        <v>-3.0647277826645336E-8</v>
      </c>
      <c r="AL254" s="63">
        <f>N254-'Individ-I&amp;O Tables'!N254</f>
        <v>-1.9805908246794957E-8</v>
      </c>
      <c r="AM254" s="63">
        <f>O254-'Individ-I&amp;O Tables'!P254</f>
        <v>4.2473602301917879E-7</v>
      </c>
      <c r="AN254" s="63">
        <f>P254-'Individ-I&amp;O Tables'!Q254</f>
        <v>2.3795075954069489E-7</v>
      </c>
      <c r="AO254" s="63">
        <f>Q254-'Individ-I&amp;O Tables'!R254</f>
        <v>5.6864527797628739E-7</v>
      </c>
      <c r="AP254" s="63">
        <f>R254-'Individ-I&amp;O Tables'!S254</f>
        <v>6.741275491162213E-7</v>
      </c>
      <c r="AQ254" s="63">
        <f>S254-'Individ-I&amp;O Tables'!T254</f>
        <v>2.9262407952312941E-7</v>
      </c>
      <c r="AR254" s="63">
        <f>T254-'Individ-I&amp;O Tables'!U254</f>
        <v>1.2425420958805944E-7</v>
      </c>
      <c r="AS254" s="63">
        <f>U254-'Individ-I&amp;O Tables'!V254</f>
        <v>2.6738003533477439E-7</v>
      </c>
      <c r="AT254" s="63">
        <f>V254-'Individ-I&amp;O Tables'!W254</f>
        <v>0</v>
      </c>
    </row>
    <row r="255" spans="1:46" ht="14">
      <c r="A255" s="84">
        <v>2015</v>
      </c>
      <c r="B255" s="85">
        <f>'5.Stata-DNSP&amp;State'!Z155</f>
        <v>0.94413197040557861</v>
      </c>
      <c r="C255" s="81">
        <f>'5.Stata-DNSP&amp;State'!AA155</f>
        <v>1.1545963287353516</v>
      </c>
      <c r="D255" s="81">
        <f>'5.Stata-DNSP&amp;State'!AB155</f>
        <v>1.0964255332946777</v>
      </c>
      <c r="E255" s="81">
        <f>'5.Stata-DNSP&amp;State'!AC155</f>
        <v>1.0397334098815918</v>
      </c>
      <c r="F255" s="81">
        <f>'5.Stata-DNSP&amp;State'!AD155</f>
        <v>0.86718583106994629</v>
      </c>
      <c r="G255" s="81"/>
      <c r="H255" s="81">
        <f>'5.Stata-DNSP&amp;State'!C155</f>
        <v>1.1155850887298584</v>
      </c>
      <c r="I255" s="85">
        <f>'5.Stata-DNSP&amp;State'!AE155</f>
        <v>1.6442135572433472</v>
      </c>
      <c r="J255" s="81">
        <f>'5.Stata-DNSP&amp;State'!AF155</f>
        <v>1.0513476133346558</v>
      </c>
      <c r="K255" s="81">
        <f>'5.Stata-DNSP&amp;State'!AG155</f>
        <v>0.9587172269821167</v>
      </c>
      <c r="L255" s="81">
        <f>'5.Stata-DNSP&amp;State'!AH155</f>
        <v>1.2180314064025879</v>
      </c>
      <c r="M255" s="81">
        <f>'5.Stata-DNSP&amp;State'!AI155</f>
        <v>1.2713507413864136</v>
      </c>
      <c r="N255" s="81">
        <f>'5.Stata-DNSP&amp;State'!AJ155</f>
        <v>1.3247456550598145</v>
      </c>
      <c r="O255" s="82">
        <f>'5.Stata-DNSP&amp;State'!D155</f>
        <v>1.3560036420822144</v>
      </c>
      <c r="P255" s="81">
        <f t="shared" si="60"/>
        <v>0.67849160093304683</v>
      </c>
      <c r="Q255" s="81">
        <f t="shared" si="61"/>
        <v>1.0611001295674747</v>
      </c>
      <c r="R255" s="81">
        <f t="shared" si="62"/>
        <v>1.1636226588329239</v>
      </c>
      <c r="S255" s="81">
        <f t="shared" si="63"/>
        <v>0.91589189151099071</v>
      </c>
      <c r="T255" s="81">
        <f t="shared" si="64"/>
        <v>0.87748018891569446</v>
      </c>
      <c r="U255" s="81">
        <f t="shared" si="65"/>
        <v>0.84211266099943383</v>
      </c>
      <c r="V255" s="81">
        <f>'Index Tables'!F232</f>
        <v>0.90766840000000004</v>
      </c>
      <c r="Y255" s="84">
        <v>2015</v>
      </c>
      <c r="Z255" s="63">
        <f>B255-'Individ-I&amp;O Tables'!B255</f>
        <v>-1.2959442141635691E-7</v>
      </c>
      <c r="AA255" s="63">
        <f>C255-'Individ-I&amp;O Tables'!C255</f>
        <v>3.2873535160682366E-7</v>
      </c>
      <c r="AB255" s="63">
        <f>D255-'Individ-I&amp;O Tables'!D255</f>
        <v>-4.6670532216630534E-7</v>
      </c>
      <c r="AC255" s="63">
        <f>E255-'Individ-I&amp;O Tables'!E255</f>
        <v>4.0988159177857142E-7</v>
      </c>
      <c r="AD255" s="63">
        <f>F255-'Individ-I&amp;O Tables'!F255</f>
        <v>1.310699463408227E-7</v>
      </c>
      <c r="AE255" s="63"/>
      <c r="AF255" s="63">
        <f>H255-'Individ-I&amp;O Tables'!H255</f>
        <v>8.8729858349623214E-8</v>
      </c>
      <c r="AG255" s="63">
        <f>I255-'Individ-I&amp;O Tables'!I255</f>
        <v>-4.4275665289639221E-7</v>
      </c>
      <c r="AH255" s="63">
        <f>J255-'Individ-I&amp;O Tables'!J255</f>
        <v>-3.8666534418752008E-7</v>
      </c>
      <c r="AI255" s="63">
        <f>K255-'Individ-I&amp;O Tables'!K255</f>
        <v>1.2698211671047233E-7</v>
      </c>
      <c r="AJ255" s="63">
        <f>L255-'Individ-I&amp;O Tables'!L255</f>
        <v>4.0640258780477723E-7</v>
      </c>
      <c r="AK255" s="63">
        <f>M255-'Individ-I&amp;O Tables'!M255</f>
        <v>7.4138641359411395E-7</v>
      </c>
      <c r="AL255" s="63">
        <f>N255-'Individ-I&amp;O Tables'!N255</f>
        <v>-3.4494018552599925E-7</v>
      </c>
      <c r="AM255" s="63">
        <f>O255-'Individ-I&amp;O Tables'!P255</f>
        <v>-3.5791778563165622E-7</v>
      </c>
      <c r="AN255" s="63">
        <f>P255-'Individ-I&amp;O Tables'!Q255</f>
        <v>3.0093304681511057E-7</v>
      </c>
      <c r="AO255" s="63">
        <f>Q255-'Individ-I&amp;O Tables'!R255</f>
        <v>1.2956747474923702E-7</v>
      </c>
      <c r="AP255" s="63">
        <f>R255-'Individ-I&amp;O Tables'!S255</f>
        <v>6.5883292399426807E-7</v>
      </c>
      <c r="AQ255" s="63">
        <f>S255-'Individ-I&amp;O Tables'!T255</f>
        <v>4.9151099068556192E-7</v>
      </c>
      <c r="AR255" s="63">
        <f>T255-'Individ-I&amp;O Tables'!U255</f>
        <v>1.8891569442125444E-7</v>
      </c>
      <c r="AS255" s="63">
        <f>U255-'Individ-I&amp;O Tables'!V255</f>
        <v>4.6099943384891873E-7</v>
      </c>
      <c r="AT255" s="63">
        <f>V255-'Individ-I&amp;O Tables'!W255</f>
        <v>0</v>
      </c>
    </row>
    <row r="256" spans="1:46" ht="14">
      <c r="A256" s="84">
        <v>2016</v>
      </c>
      <c r="B256" s="85">
        <f>'5.Stata-DNSP&amp;State'!Z156</f>
        <v>0.94528412818908691</v>
      </c>
      <c r="C256" s="81">
        <f>'5.Stata-DNSP&amp;State'!AA156</f>
        <v>1.1545963287353516</v>
      </c>
      <c r="D256" s="81">
        <f>'5.Stata-DNSP&amp;State'!AB156</f>
        <v>1.102469801902771</v>
      </c>
      <c r="E256" s="81">
        <f>'5.Stata-DNSP&amp;State'!AC156</f>
        <v>1.0468888282775879</v>
      </c>
      <c r="F256" s="81">
        <f>'5.Stata-DNSP&amp;State'!AD156</f>
        <v>0.97960519790649414</v>
      </c>
      <c r="G256" s="81"/>
      <c r="H256" s="81">
        <f>'5.Stata-DNSP&amp;State'!C156</f>
        <v>1.1031457185745239</v>
      </c>
      <c r="I256" s="85">
        <f>'5.Stata-DNSP&amp;State'!AE156</f>
        <v>1.3788943290710449</v>
      </c>
      <c r="J256" s="81">
        <f>'5.Stata-DNSP&amp;State'!AF156</f>
        <v>1.0431605577468872</v>
      </c>
      <c r="K256" s="81">
        <f>'5.Stata-DNSP&amp;State'!AG156</f>
        <v>0.96435904502868652</v>
      </c>
      <c r="L256" s="81">
        <f>'5.Stata-DNSP&amp;State'!AH156</f>
        <v>1.2125760316848755</v>
      </c>
      <c r="M256" s="81">
        <f>'5.Stata-DNSP&amp;State'!AI156</f>
        <v>1.303266167640686</v>
      </c>
      <c r="N256" s="81">
        <f>'5.Stata-DNSP&amp;State'!AJ156</f>
        <v>1.3361526727676392</v>
      </c>
      <c r="O256" s="82">
        <f>'5.Stata-DNSP&amp;State'!D156</f>
        <v>1.2834718227386475</v>
      </c>
      <c r="P256" s="81">
        <f t="shared" si="60"/>
        <v>0.80002194172319818</v>
      </c>
      <c r="Q256" s="81">
        <f t="shared" si="61"/>
        <v>1.0575032868930532</v>
      </c>
      <c r="R256" s="81">
        <f t="shared" si="62"/>
        <v>1.1439159763796367</v>
      </c>
      <c r="S256" s="81">
        <f t="shared" si="63"/>
        <v>0.90975385439682654</v>
      </c>
      <c r="T256" s="81">
        <f t="shared" si="64"/>
        <v>0.84644698524750173</v>
      </c>
      <c r="U256" s="81">
        <f t="shared" si="65"/>
        <v>0.82561352535374843</v>
      </c>
      <c r="V256" s="81">
        <f>'Index Tables'!F233</f>
        <v>0.88747540000000003</v>
      </c>
      <c r="Y256" s="84">
        <v>2016</v>
      </c>
      <c r="Z256" s="63">
        <f>B256-'Individ-I&amp;O Tables'!B256</f>
        <v>-7.1810913104819463E-8</v>
      </c>
      <c r="AA256" s="63">
        <f>C256-'Individ-I&amp;O Tables'!C256</f>
        <v>3.2873535160682366E-7</v>
      </c>
      <c r="AB256" s="63">
        <f>D256-'Individ-I&amp;O Tables'!D256</f>
        <v>-1.9809722906494187E-7</v>
      </c>
      <c r="AC256" s="63">
        <f>E256-'Individ-I&amp;O Tables'!E256</f>
        <v>-1.7172241206786509E-7</v>
      </c>
      <c r="AD256" s="63">
        <f>F256-'Individ-I&amp;O Tables'!F256</f>
        <v>9.7906494134214483E-8</v>
      </c>
      <c r="AE256" s="63"/>
      <c r="AF256" s="63">
        <f>H256-'Individ-I&amp;O Tables'!H256</f>
        <v>7.1857452388357501E-7</v>
      </c>
      <c r="AG256" s="63">
        <f>I256-'Individ-I&amp;O Tables'!I256</f>
        <v>3.2907104485779826E-7</v>
      </c>
      <c r="AH256" s="63">
        <f>J256-'Individ-I&amp;O Tables'!J256</f>
        <v>5.5774688711984766E-7</v>
      </c>
      <c r="AI256" s="63">
        <f>K256-'Individ-I&amp;O Tables'!K256</f>
        <v>1.4502868650456691E-7</v>
      </c>
      <c r="AJ256" s="63">
        <f>L256-'Individ-I&amp;O Tables'!L256</f>
        <v>3.1684875390070033E-8</v>
      </c>
      <c r="AK256" s="63">
        <f>M256-'Individ-I&amp;O Tables'!M256</f>
        <v>1.676406859996149E-7</v>
      </c>
      <c r="AL256" s="63">
        <f>N256-'Individ-I&amp;O Tables'!N256</f>
        <v>-3.2723236076392936E-7</v>
      </c>
      <c r="AM256" s="63">
        <f>O256-'Individ-I&amp;O Tables'!P256</f>
        <v>-1.7726135248530284E-7</v>
      </c>
      <c r="AN256" s="63">
        <f>P256-'Individ-I&amp;O Tables'!Q256</f>
        <v>2.4172319823545507E-7</v>
      </c>
      <c r="AO256" s="63">
        <f>Q256-'Individ-I&amp;O Tables'!R256</f>
        <v>2.8689305309193003E-7</v>
      </c>
      <c r="AP256" s="63">
        <f>R256-'Individ-I&amp;O Tables'!S256</f>
        <v>-2.3620363220899776E-8</v>
      </c>
      <c r="AQ256" s="63">
        <f>S256-'Individ-I&amp;O Tables'!T256</f>
        <v>2.5439682649341933E-7</v>
      </c>
      <c r="AR256" s="63">
        <f>T256-'Individ-I&amp;O Tables'!U256</f>
        <v>8.5247501724339259E-8</v>
      </c>
      <c r="AS256" s="63">
        <f>U256-'Individ-I&amp;O Tables'!V256</f>
        <v>1.2535374838140712E-7</v>
      </c>
      <c r="AT256" s="63">
        <f>V256-'Individ-I&amp;O Tables'!W256</f>
        <v>0</v>
      </c>
    </row>
    <row r="257" spans="1:46" ht="14">
      <c r="A257" s="84">
        <v>2017</v>
      </c>
      <c r="B257" s="85">
        <f>'5.Stata-DNSP&amp;State'!Z157</f>
        <v>0.93245869874954224</v>
      </c>
      <c r="C257" s="81">
        <f>'5.Stata-DNSP&amp;State'!AA157</f>
        <v>1.1545963287353516</v>
      </c>
      <c r="D257" s="81">
        <f>'5.Stata-DNSP&amp;State'!AB157</f>
        <v>1.1277035474777222</v>
      </c>
      <c r="E257" s="81">
        <f>'5.Stata-DNSP&amp;State'!AC157</f>
        <v>1.0488103628158569</v>
      </c>
      <c r="F257" s="81">
        <f>'5.Stata-DNSP&amp;State'!AD157</f>
        <v>1.0917239189147949</v>
      </c>
      <c r="G257" s="81"/>
      <c r="H257" s="81">
        <f>'5.Stata-DNSP&amp;State'!C157</f>
        <v>1.0883767604827881</v>
      </c>
      <c r="I257" s="85">
        <f>'5.Stata-DNSP&amp;State'!AE157</f>
        <v>1.5883114337921143</v>
      </c>
      <c r="J257" s="81">
        <f>'5.Stata-DNSP&amp;State'!AF157</f>
        <v>1.0582369565963745</v>
      </c>
      <c r="K257" s="81">
        <f>'5.Stata-DNSP&amp;State'!AG157</f>
        <v>0.96426945924758911</v>
      </c>
      <c r="L257" s="81">
        <f>'5.Stata-DNSP&amp;State'!AH157</f>
        <v>1.211809515953064</v>
      </c>
      <c r="M257" s="81">
        <f>'5.Stata-DNSP&amp;State'!AI157</f>
        <v>1.3188885450363159</v>
      </c>
      <c r="N257" s="81">
        <f>'5.Stata-DNSP&amp;State'!AJ157</f>
        <v>1.3420299291610718</v>
      </c>
      <c r="O257" s="82">
        <f>'5.Stata-DNSP&amp;State'!D157</f>
        <v>1.3572744131088257</v>
      </c>
      <c r="P257" s="81">
        <f t="shared" si="60"/>
        <v>0.68524140626770813</v>
      </c>
      <c r="Q257" s="81">
        <f t="shared" si="61"/>
        <v>1.0284811484786476</v>
      </c>
      <c r="R257" s="81">
        <f t="shared" si="62"/>
        <v>1.1287060375551443</v>
      </c>
      <c r="S257" s="81">
        <f t="shared" si="63"/>
        <v>0.89814178396412536</v>
      </c>
      <c r="T257" s="81">
        <f t="shared" si="64"/>
        <v>0.82522269571521634</v>
      </c>
      <c r="U257" s="81">
        <f t="shared" si="65"/>
        <v>0.81099291217979985</v>
      </c>
      <c r="V257" s="81">
        <f>'Index Tables'!F234</f>
        <v>0.86779379999999995</v>
      </c>
      <c r="Y257" s="84">
        <v>2017</v>
      </c>
      <c r="Z257" s="63">
        <f>B257-'Individ-I&amp;O Tables'!B257</f>
        <v>-1.0125045779574293E-7</v>
      </c>
      <c r="AA257" s="63">
        <f>C257-'Individ-I&amp;O Tables'!C257</f>
        <v>3.2873535160682366E-7</v>
      </c>
      <c r="AB257" s="63">
        <f>D257-'Individ-I&amp;O Tables'!D257</f>
        <v>-4.5252227787173638E-7</v>
      </c>
      <c r="AC257" s="63">
        <f>E257-'Individ-I&amp;O Tables'!E257</f>
        <v>3.6281585691355644E-7</v>
      </c>
      <c r="AD257" s="63">
        <f>F257-'Individ-I&amp;O Tables'!F257</f>
        <v>-8.1085204994835181E-8</v>
      </c>
      <c r="AE257" s="63"/>
      <c r="AF257" s="63">
        <f>H257-'Individ-I&amp;O Tables'!H257</f>
        <v>7.6048278807583358E-7</v>
      </c>
      <c r="AG257" s="63">
        <f>I257-'Individ-I&amp;O Tables'!I257</f>
        <v>4.3379211422944763E-7</v>
      </c>
      <c r="AH257" s="63">
        <f>J257-'Individ-I&amp;O Tables'!J257</f>
        <v>-4.3403625582527638E-8</v>
      </c>
      <c r="AI257" s="63">
        <f>K257-'Individ-I&amp;O Tables'!K257</f>
        <v>5.9247589057065397E-8</v>
      </c>
      <c r="AJ257" s="63">
        <f>L257-'Individ-I&amp;O Tables'!L257</f>
        <v>-4.8404693608894434E-7</v>
      </c>
      <c r="AK257" s="63">
        <f>M257-'Individ-I&amp;O Tables'!M257</f>
        <v>5.4503631585767209E-7</v>
      </c>
      <c r="AL257" s="63">
        <f>N257-'Individ-I&amp;O Tables'!N257</f>
        <v>-7.083892827886018E-8</v>
      </c>
      <c r="AM257" s="63">
        <f>O257-'Individ-I&amp;O Tables'!P257</f>
        <v>4.1310882559209006E-7</v>
      </c>
      <c r="AN257" s="63">
        <f>P257-'Individ-I&amp;O Tables'!Q257</f>
        <v>2.0626770813603201E-7</v>
      </c>
      <c r="AO257" s="63">
        <f>Q257-'Individ-I&amp;O Tables'!R257</f>
        <v>1.4847864759914842E-7</v>
      </c>
      <c r="AP257" s="63">
        <f>R257-'Individ-I&amp;O Tables'!S257</f>
        <v>3.7555144327683365E-8</v>
      </c>
      <c r="AQ257" s="63">
        <f>S257-'Individ-I&amp;O Tables'!T257</f>
        <v>3.8396412538332925E-7</v>
      </c>
      <c r="AR257" s="63">
        <f>T257-'Individ-I&amp;O Tables'!U257</f>
        <v>1.9571521636674305E-7</v>
      </c>
      <c r="AS257" s="63">
        <f>U257-'Individ-I&amp;O Tables'!V257</f>
        <v>2.1217979984111679E-7</v>
      </c>
      <c r="AT257" s="63">
        <f>V257-'Individ-I&amp;O Tables'!W257</f>
        <v>0</v>
      </c>
    </row>
    <row r="258" spans="1:46" ht="14">
      <c r="A258" s="84">
        <v>2018</v>
      </c>
      <c r="B258" s="85">
        <f>'5.Stata-DNSP&amp;State'!Z158</f>
        <v>0.92691278457641602</v>
      </c>
      <c r="C258" s="81">
        <f>'5.Stata-DNSP&amp;State'!AA158</f>
        <v>1.1545963287353516</v>
      </c>
      <c r="D258" s="81">
        <f>'5.Stata-DNSP&amp;State'!AB158</f>
        <v>1.1483721733093262</v>
      </c>
      <c r="E258" s="81">
        <f>'5.Stata-DNSP&amp;State'!AC158</f>
        <v>1.0528184175491333</v>
      </c>
      <c r="F258" s="81">
        <f>'5.Stata-DNSP&amp;State'!AD158</f>
        <v>0.96686488389968872</v>
      </c>
      <c r="G258" s="81"/>
      <c r="H258" s="81">
        <f>'5.Stata-DNSP&amp;State'!C158</f>
        <v>1.1150702238082886</v>
      </c>
      <c r="I258" s="85">
        <f>'5.Stata-DNSP&amp;State'!AE158</f>
        <v>1.5563302040100098</v>
      </c>
      <c r="J258" s="81">
        <f>'5.Stata-DNSP&amp;State'!AF158</f>
        <v>1.065791130065918</v>
      </c>
      <c r="K258" s="81">
        <f>'5.Stata-DNSP&amp;State'!AG158</f>
        <v>0.97390574216842651</v>
      </c>
      <c r="L258" s="81">
        <f>'5.Stata-DNSP&amp;State'!AH158</f>
        <v>1.2580965757369995</v>
      </c>
      <c r="M258" s="81">
        <f>'5.Stata-DNSP&amp;State'!AI158</f>
        <v>1.3356488943099976</v>
      </c>
      <c r="N258" s="81">
        <f>'5.Stata-DNSP&amp;State'!AJ158</f>
        <v>1.3551375865936279</v>
      </c>
      <c r="O258" s="82">
        <f>'5.Stata-DNSP&amp;State'!D158</f>
        <v>1.3568042516708374</v>
      </c>
      <c r="P258" s="81">
        <f t="shared" si="60"/>
        <v>0.71647406246773382</v>
      </c>
      <c r="Q258" s="81">
        <f t="shared" si="61"/>
        <v>1.0462371025168156</v>
      </c>
      <c r="R258" s="81">
        <f t="shared" si="62"/>
        <v>1.1449467597609144</v>
      </c>
      <c r="S258" s="81">
        <f t="shared" si="63"/>
        <v>0.88631528398769754</v>
      </c>
      <c r="T258" s="81">
        <f t="shared" si="64"/>
        <v>0.83485280342656143</v>
      </c>
      <c r="U258" s="81">
        <f t="shared" si="65"/>
        <v>0.82284650270177362</v>
      </c>
      <c r="V258" s="81">
        <f>'Index Tables'!F235</f>
        <v>0.88030129999999995</v>
      </c>
      <c r="Y258" s="84">
        <v>2018</v>
      </c>
      <c r="Z258" s="63">
        <f>B258-'Individ-I&amp;O Tables'!B258</f>
        <v>-1.154235840239437E-7</v>
      </c>
      <c r="AA258" s="63">
        <f>C258-'Individ-I&amp;O Tables'!C258</f>
        <v>3.2873535160682366E-7</v>
      </c>
      <c r="AB258" s="63">
        <f>D258-'Individ-I&amp;O Tables'!D258</f>
        <v>1.7330932622350304E-7</v>
      </c>
      <c r="AC258" s="63">
        <f>E258-'Individ-I&amp;O Tables'!E258</f>
        <v>4.1754913326919052E-7</v>
      </c>
      <c r="AD258" s="63">
        <f>F258-'Individ-I&amp;O Tables'!F258</f>
        <v>1.8389968869936268E-7</v>
      </c>
      <c r="AE258" s="63"/>
      <c r="AF258" s="63">
        <f>H258-'Individ-I&amp;O Tables'!H258</f>
        <v>2.2380828856860546E-7</v>
      </c>
      <c r="AG258" s="63">
        <f>I258-'Individ-I&amp;O Tables'!I258</f>
        <v>2.0401000977443573E-7</v>
      </c>
      <c r="AH258" s="63">
        <f>J258-'Individ-I&amp;O Tables'!J258</f>
        <v>1.3006591803588208E-7</v>
      </c>
      <c r="AI258" s="63">
        <f>K258-'Individ-I&amp;O Tables'!K258</f>
        <v>4.2168426528377267E-8</v>
      </c>
      <c r="AJ258" s="63">
        <f>L258-'Individ-I&amp;O Tables'!L258</f>
        <v>-4.2426300050912857E-7</v>
      </c>
      <c r="AK258" s="63">
        <f>M258-'Individ-I&amp;O Tables'!M258</f>
        <v>-1.0569000252758087E-7</v>
      </c>
      <c r="AL258" s="63">
        <f>N258-'Individ-I&amp;O Tables'!N258</f>
        <v>-4.1340637202402775E-7</v>
      </c>
      <c r="AM258" s="63">
        <f>O258-'Individ-I&amp;O Tables'!P258</f>
        <v>2.5167083750332608E-7</v>
      </c>
      <c r="AN258" s="63">
        <f>P258-'Individ-I&amp;O Tables'!Q258</f>
        <v>3.6246773382764275E-7</v>
      </c>
      <c r="AO258" s="63">
        <f>Q258-'Individ-I&amp;O Tables'!R258</f>
        <v>1.0251681548112401E-7</v>
      </c>
      <c r="AP258" s="63">
        <f>R258-'Individ-I&amp;O Tables'!S258</f>
        <v>7.5976091440388416E-7</v>
      </c>
      <c r="AQ258" s="63">
        <f>S258-'Individ-I&amp;O Tables'!T258</f>
        <v>4.839876975859525E-7</v>
      </c>
      <c r="AR258" s="63">
        <f>T258-'Individ-I&amp;O Tables'!U258</f>
        <v>2.0342656148475413E-7</v>
      </c>
      <c r="AS258" s="63">
        <f>U258-'Individ-I&amp;O Tables'!V258</f>
        <v>3.0270177364677409E-7</v>
      </c>
      <c r="AT258" s="63">
        <f>V258-'Individ-I&amp;O Tables'!W258</f>
        <v>0</v>
      </c>
    </row>
    <row r="259" spans="1:46" ht="14">
      <c r="A259" s="84">
        <v>2019</v>
      </c>
      <c r="B259" s="85">
        <f>'5.Stata-DNSP&amp;State'!Z159</f>
        <v>0.91751879453659058</v>
      </c>
      <c r="C259" s="81">
        <f>'5.Stata-DNSP&amp;State'!AA159</f>
        <v>1.1545963287353516</v>
      </c>
      <c r="D259" s="81">
        <f>'5.Stata-DNSP&amp;State'!AB159</f>
        <v>1.1635235548019409</v>
      </c>
      <c r="E259" s="81">
        <f>'5.Stata-DNSP&amp;State'!AC159</f>
        <v>1.052665114402771</v>
      </c>
      <c r="F259" s="81">
        <f>'5.Stata-DNSP&amp;State'!AD159</f>
        <v>1.0888320207595825</v>
      </c>
      <c r="G259" s="81"/>
      <c r="H259" s="81">
        <f>'5.Stata-DNSP&amp;State'!C159</f>
        <v>1.0965869426727295</v>
      </c>
      <c r="I259" s="85">
        <f>'5.Stata-DNSP&amp;State'!AE159</f>
        <v>1.596899151802063</v>
      </c>
      <c r="J259" s="81">
        <f>'5.Stata-DNSP&amp;State'!AF159</f>
        <v>1.0614969730377197</v>
      </c>
      <c r="K259" s="81">
        <f>'5.Stata-DNSP&amp;State'!AG159</f>
        <v>0.98112565279006958</v>
      </c>
      <c r="L259" s="81">
        <f>'5.Stata-DNSP&amp;State'!AH159</f>
        <v>1.2650988101959229</v>
      </c>
      <c r="M259" s="81">
        <f>'5.Stata-DNSP&amp;State'!AI159</f>
        <v>1.375285267829895</v>
      </c>
      <c r="N259" s="81">
        <f>'5.Stata-DNSP&amp;State'!AJ159</f>
        <v>1.3597804307937622</v>
      </c>
      <c r="O259" s="82">
        <f>'5.Stata-DNSP&amp;State'!D159</f>
        <v>1.3785727024078369</v>
      </c>
      <c r="P259" s="81">
        <f t="shared" si="60"/>
        <v>0.68669767996010078</v>
      </c>
      <c r="Q259" s="81">
        <f t="shared" si="61"/>
        <v>1.0330570604780829</v>
      </c>
      <c r="R259" s="81">
        <f t="shared" si="62"/>
        <v>1.1176824696758438</v>
      </c>
      <c r="S259" s="81">
        <f t="shared" si="63"/>
        <v>0.86679944193679515</v>
      </c>
      <c r="T259" s="81">
        <f t="shared" si="64"/>
        <v>0.79735235178012764</v>
      </c>
      <c r="U259" s="81">
        <f t="shared" si="65"/>
        <v>0.80644412718353697</v>
      </c>
      <c r="V259" s="81">
        <f>'Index Tables'!F236</f>
        <v>0.85685679999999997</v>
      </c>
      <c r="Y259" s="84">
        <v>2019</v>
      </c>
      <c r="Z259" s="63">
        <f>B259-'Individ-I&amp;O Tables'!B259</f>
        <v>-1.0546340944994625E-7</v>
      </c>
      <c r="AA259" s="63">
        <f>C259-'Individ-I&amp;O Tables'!C259</f>
        <v>3.2873535160682366E-7</v>
      </c>
      <c r="AB259" s="63">
        <f>D259-'Individ-I&amp;O Tables'!D259</f>
        <v>-4.451980590847171E-7</v>
      </c>
      <c r="AC259" s="63">
        <f>E259-'Individ-I&amp;O Tables'!E259</f>
        <v>1.1440277103424989E-7</v>
      </c>
      <c r="AD259" s="63">
        <f>F259-'Individ-I&amp;O Tables'!F259</f>
        <v>2.0759582497476003E-8</v>
      </c>
      <c r="AE259" s="63"/>
      <c r="AF259" s="63">
        <f>H259-'Individ-I&amp;O Tables'!H259</f>
        <v>9.4267272943149294E-7</v>
      </c>
      <c r="AG259" s="63">
        <f>I259-'Individ-I&amp;O Tables'!I259</f>
        <v>1.518020629198702E-7</v>
      </c>
      <c r="AH259" s="63">
        <f>J259-'Individ-I&amp;O Tables'!J259</f>
        <v>-2.6962280186282328E-8</v>
      </c>
      <c r="AI259" s="63">
        <f>K259-'Individ-I&amp;O Tables'!K259</f>
        <v>5.2790069537955731E-8</v>
      </c>
      <c r="AJ259" s="63">
        <f>L259-'Individ-I&amp;O Tables'!L259</f>
        <v>-1.898040771219911E-7</v>
      </c>
      <c r="AK259" s="63">
        <f>M259-'Individ-I&amp;O Tables'!M259</f>
        <v>2.6782989492879494E-7</v>
      </c>
      <c r="AL259" s="63">
        <f>N259-'Individ-I&amp;O Tables'!N259</f>
        <v>4.3079376221832888E-7</v>
      </c>
      <c r="AM259" s="63">
        <f>O259-'Individ-I&amp;O Tables'!P259</f>
        <v>-2.9759216313429704E-7</v>
      </c>
      <c r="AN259" s="63">
        <f>P259-'Individ-I&amp;O Tables'!Q259</f>
        <v>2.7996010076858369E-7</v>
      </c>
      <c r="AO259" s="63">
        <f>Q259-'Individ-I&amp;O Tables'!R259</f>
        <v>6.0478082986037407E-8</v>
      </c>
      <c r="AP259" s="63">
        <f>R259-'Individ-I&amp;O Tables'!S259</f>
        <v>4.696758437727766E-7</v>
      </c>
      <c r="AQ259" s="63">
        <f>S259-'Individ-I&amp;O Tables'!T259</f>
        <v>4.4193679515913686E-7</v>
      </c>
      <c r="AR259" s="63">
        <f>T259-'Individ-I&amp;O Tables'!U259</f>
        <v>2.5178012763582558E-7</v>
      </c>
      <c r="AS259" s="63">
        <f>U259-'Individ-I&amp;O Tables'!V259</f>
        <v>3.2718353693006463E-7</v>
      </c>
      <c r="AT259" s="63">
        <f>V259-'Individ-I&amp;O Tables'!W259</f>
        <v>0</v>
      </c>
    </row>
    <row r="260" spans="1:46" ht="14">
      <c r="A260" s="86">
        <v>2020</v>
      </c>
      <c r="B260" s="89">
        <f>'5.Stata-DNSP&amp;State'!Z160</f>
        <v>0.89914202690124512</v>
      </c>
      <c r="C260" s="87">
        <f>'5.Stata-DNSP&amp;State'!AA160</f>
        <v>1.1545963287353516</v>
      </c>
      <c r="D260" s="87">
        <f>'5.Stata-DNSP&amp;State'!AB160</f>
        <v>1.1743159294128418</v>
      </c>
      <c r="E260" s="87">
        <f>'5.Stata-DNSP&amp;State'!AC160</f>
        <v>1.0540561676025391</v>
      </c>
      <c r="F260" s="87">
        <f>'5.Stata-DNSP&amp;State'!AD160</f>
        <v>0.90025889873504639</v>
      </c>
      <c r="G260" s="87"/>
      <c r="H260" s="87">
        <f>'5.Stata-DNSP&amp;State'!C160</f>
        <v>1.1284679174423218</v>
      </c>
      <c r="I260" s="89">
        <f>'5.Stata-DNSP&amp;State'!AE160</f>
        <v>1.4231793880462646</v>
      </c>
      <c r="J260" s="87">
        <f>'5.Stata-DNSP&amp;State'!AF160</f>
        <v>1.0654302835464478</v>
      </c>
      <c r="K260" s="87">
        <f>'5.Stata-DNSP&amp;State'!AG160</f>
        <v>0.99420565366744995</v>
      </c>
      <c r="L260" s="87">
        <f>'5.Stata-DNSP&amp;State'!AH160</f>
        <v>1.2913923263549805</v>
      </c>
      <c r="M260" s="87">
        <f>'5.Stata-DNSP&amp;State'!AI160</f>
        <v>1.4105175733566284</v>
      </c>
      <c r="N260" s="87">
        <f>'5.Stata-DNSP&amp;State'!AJ160</f>
        <v>1.3745748996734619</v>
      </c>
      <c r="O260" s="88">
        <f>'5.Stata-DNSP&amp;State'!D160</f>
        <v>1.3352687358856201</v>
      </c>
      <c r="P260" s="87">
        <f t="shared" si="60"/>
        <v>0.79292036332220794</v>
      </c>
      <c r="Q260" s="81">
        <f t="shared" si="61"/>
        <v>1.0591663620504981</v>
      </c>
      <c r="R260" s="81">
        <f t="shared" si="62"/>
        <v>1.1350447598840361</v>
      </c>
      <c r="S260" s="81">
        <f t="shared" si="63"/>
        <v>0.87383817792032181</v>
      </c>
      <c r="T260" s="81">
        <f t="shared" si="64"/>
        <v>0.80003818368380264</v>
      </c>
      <c r="U260" s="81">
        <f t="shared" si="65"/>
        <v>0.82095775043644093</v>
      </c>
      <c r="V260" s="81">
        <f>'Index Tables'!F237</f>
        <v>0.86924049999999997</v>
      </c>
      <c r="Y260" s="86">
        <v>2020</v>
      </c>
      <c r="Z260" s="177">
        <f>B260-'Individ-I&amp;O Tables'!B260</f>
        <v>-7.309875493799467E-8</v>
      </c>
      <c r="AA260" s="177">
        <f>C260-'Individ-I&amp;O Tables'!C260</f>
        <v>3.2873535160682366E-7</v>
      </c>
      <c r="AB260" s="177">
        <f>D260-'Individ-I&amp;O Tables'!D260</f>
        <v>-7.0587158118584625E-8</v>
      </c>
      <c r="AC260" s="177">
        <f>E260-'Individ-I&amp;O Tables'!E260</f>
        <v>1.6760253895853339E-7</v>
      </c>
      <c r="AD260" s="177">
        <f>F260-'Individ-I&amp;O Tables'!F260</f>
        <v>9.8735046361042578E-8</v>
      </c>
      <c r="AE260" s="177"/>
      <c r="AF260" s="177">
        <f>H260-'Individ-I&amp;O Tables'!H260</f>
        <v>9.1744232166846018E-7</v>
      </c>
      <c r="AG260" s="177">
        <f>I260-'Individ-I&amp;O Tables'!I260</f>
        <v>3.880462646765892E-7</v>
      </c>
      <c r="AH260" s="177">
        <f>J260-'Individ-I&amp;O Tables'!J260</f>
        <v>2.8354644765471448E-7</v>
      </c>
      <c r="AI260" s="177">
        <f>K260-'Individ-I&amp;O Tables'!K260</f>
        <v>1.5366744998690507E-7</v>
      </c>
      <c r="AJ260" s="177">
        <f>L260-'Individ-I&amp;O Tables'!L260</f>
        <v>3.2635498037336674E-7</v>
      </c>
      <c r="AK260" s="177">
        <f>M260-'Individ-I&amp;O Tables'!M260</f>
        <v>5.7335662839719248E-7</v>
      </c>
      <c r="AL260" s="177">
        <f>N260-'Individ-I&amp;O Tables'!N260</f>
        <v>-1.0032653818825565E-7</v>
      </c>
      <c r="AM260" s="177">
        <f>O260-'Individ-I&amp;O Tables'!P260</f>
        <v>-2.6411437992202025E-7</v>
      </c>
      <c r="AN260" s="177">
        <f>P260-'Individ-I&amp;O Tables'!Q260</f>
        <v>3.63322207985739E-7</v>
      </c>
      <c r="AO260" s="177">
        <f>Q260-'Individ-I&amp;O Tables'!R260</f>
        <v>3.620504980261785E-7</v>
      </c>
      <c r="AP260" s="177">
        <f>R260-'Individ-I&amp;O Tables'!S260</f>
        <v>7.5988403613891364E-7</v>
      </c>
      <c r="AQ260" s="177">
        <f>S260-'Individ-I&amp;O Tables'!T260</f>
        <v>5.7792032182035769E-7</v>
      </c>
      <c r="AR260" s="177">
        <f>T260-'Individ-I&amp;O Tables'!U260</f>
        <v>2.8368380267096427E-7</v>
      </c>
      <c r="AS260" s="177">
        <f>U260-'Individ-I&amp;O Tables'!V260</f>
        <v>3.5043644097676463E-7</v>
      </c>
      <c r="AT260" s="177">
        <f>V260-'Individ-I&amp;O Tables'!W260</f>
        <v>0</v>
      </c>
    </row>
    <row r="261" spans="1:46" ht="14">
      <c r="A261" s="84"/>
      <c r="B261" s="90"/>
      <c r="C261" s="90"/>
      <c r="D261" s="90"/>
      <c r="E261" s="90"/>
      <c r="F261" s="90"/>
      <c r="G261" s="81"/>
      <c r="H261" s="91"/>
      <c r="I261" s="94"/>
      <c r="J261" s="90"/>
      <c r="K261" s="90"/>
      <c r="L261" s="90"/>
      <c r="M261" s="90"/>
      <c r="N261" s="90"/>
      <c r="O261" s="91"/>
      <c r="P261" s="92"/>
      <c r="Q261" s="93"/>
      <c r="R261" s="93"/>
      <c r="S261" s="93"/>
      <c r="T261" s="93"/>
      <c r="U261" s="93"/>
      <c r="V261" s="93"/>
      <c r="W261" s="69"/>
      <c r="X261" s="7"/>
    </row>
    <row r="262" spans="1:46" ht="14">
      <c r="A262" s="84"/>
      <c r="B262" s="90"/>
      <c r="C262" s="90"/>
      <c r="D262" s="90"/>
      <c r="E262" s="90"/>
      <c r="F262" s="90"/>
      <c r="G262" s="81"/>
      <c r="H262" s="91"/>
      <c r="I262" s="94"/>
      <c r="J262" s="90"/>
      <c r="K262" s="90"/>
      <c r="L262" s="90"/>
      <c r="M262" s="90"/>
      <c r="N262" s="90"/>
      <c r="O262" s="91"/>
      <c r="P262" s="90"/>
      <c r="Q262" s="90"/>
      <c r="R262" s="90"/>
      <c r="S262" s="90"/>
      <c r="T262" s="90"/>
      <c r="U262" s="90"/>
      <c r="V262" s="90"/>
      <c r="W262" s="69"/>
      <c r="X262" s="7"/>
    </row>
    <row r="263" spans="1:46" ht="14">
      <c r="A263" s="80"/>
      <c r="B263" s="90"/>
      <c r="C263" s="90"/>
      <c r="D263" s="90"/>
      <c r="E263" s="90"/>
      <c r="F263" s="90"/>
      <c r="G263" s="81"/>
      <c r="H263" s="91"/>
      <c r="I263" s="94"/>
      <c r="J263" s="90"/>
      <c r="K263" s="90"/>
      <c r="L263" s="90"/>
      <c r="M263" s="90"/>
      <c r="N263" s="90"/>
      <c r="O263" s="91"/>
      <c r="P263" s="90"/>
      <c r="Q263" s="90"/>
      <c r="R263" s="90"/>
      <c r="S263" s="90"/>
      <c r="T263" s="90"/>
      <c r="U263" s="90"/>
      <c r="V263" s="90"/>
      <c r="W263" s="69"/>
      <c r="X263" s="7"/>
    </row>
    <row r="264" spans="1:46" ht="14">
      <c r="A264" s="86"/>
      <c r="B264" s="95"/>
      <c r="C264" s="95"/>
      <c r="D264" s="95"/>
      <c r="E264" s="95"/>
      <c r="F264" s="95"/>
      <c r="G264" s="95"/>
      <c r="H264" s="96"/>
      <c r="I264" s="97"/>
      <c r="J264" s="95"/>
      <c r="K264" s="95"/>
      <c r="L264" s="95"/>
      <c r="M264" s="95"/>
      <c r="N264" s="95"/>
      <c r="O264" s="96"/>
      <c r="P264" s="95"/>
      <c r="Q264" s="95"/>
      <c r="R264" s="95"/>
      <c r="S264" s="95"/>
      <c r="T264" s="95"/>
      <c r="U264" s="95"/>
      <c r="V264" s="95"/>
      <c r="W264" s="68"/>
    </row>
    <row r="265" spans="1:46">
      <c r="A265" s="62"/>
      <c r="B265" s="59"/>
      <c r="C265" s="59"/>
      <c r="D265" s="59"/>
      <c r="E265" s="59"/>
      <c r="F265" s="59"/>
      <c r="G265" s="59"/>
      <c r="H265" s="59"/>
      <c r="I265" s="59"/>
    </row>
    <row r="266" spans="1:46">
      <c r="A266" s="62"/>
      <c r="B266" s="59"/>
      <c r="C266" s="59"/>
      <c r="D266" s="59"/>
      <c r="E266" s="59"/>
      <c r="F266" s="59"/>
      <c r="G266" s="59"/>
      <c r="H266" s="59"/>
      <c r="I266" s="59"/>
    </row>
    <row r="267" spans="1:46">
      <c r="A267" s="70" t="s">
        <v>209</v>
      </c>
      <c r="B267" s="71"/>
      <c r="C267" s="71"/>
      <c r="D267" s="71"/>
      <c r="E267" s="71"/>
      <c r="F267" s="71"/>
      <c r="G267" s="71"/>
      <c r="H267" s="71"/>
      <c r="I267" s="71"/>
      <c r="J267" s="71"/>
      <c r="K267" s="71"/>
      <c r="L267" s="71"/>
      <c r="M267" s="71"/>
      <c r="N267" s="71"/>
      <c r="O267" s="71"/>
      <c r="P267" s="71"/>
      <c r="Q267" s="71"/>
      <c r="R267" s="71"/>
      <c r="S267" s="71"/>
      <c r="T267" s="71"/>
      <c r="U267" s="71"/>
      <c r="V267" s="71"/>
    </row>
    <row r="268" spans="1:46">
      <c r="A268" s="72"/>
      <c r="B268" s="275" t="s">
        <v>182</v>
      </c>
      <c r="C268" s="275"/>
      <c r="D268" s="275"/>
      <c r="E268" s="275"/>
      <c r="F268" s="275"/>
      <c r="G268" s="275"/>
      <c r="H268" s="276"/>
      <c r="I268" s="277" t="s">
        <v>183</v>
      </c>
      <c r="J268" s="275"/>
      <c r="K268" s="275"/>
      <c r="L268" s="275"/>
      <c r="M268" s="275"/>
      <c r="N268" s="275"/>
      <c r="O268" s="276"/>
      <c r="P268" s="278" t="s">
        <v>184</v>
      </c>
      <c r="Q268" s="279"/>
      <c r="R268" s="279"/>
      <c r="S268" s="279"/>
      <c r="T268" s="279"/>
      <c r="U268" s="279"/>
      <c r="V268" s="280"/>
      <c r="Y268" s="72"/>
      <c r="Z268" s="275" t="s">
        <v>182</v>
      </c>
      <c r="AA268" s="275"/>
      <c r="AB268" s="275"/>
      <c r="AC268" s="275"/>
      <c r="AD268" s="275"/>
      <c r="AE268" s="275"/>
      <c r="AF268" s="276"/>
      <c r="AG268" s="277" t="s">
        <v>183</v>
      </c>
      <c r="AH268" s="275"/>
      <c r="AI268" s="275"/>
      <c r="AJ268" s="275"/>
      <c r="AK268" s="275"/>
      <c r="AL268" s="275"/>
      <c r="AM268" s="276"/>
      <c r="AN268" s="278" t="s">
        <v>184</v>
      </c>
      <c r="AO268" s="279"/>
      <c r="AP268" s="279"/>
      <c r="AQ268" s="279"/>
      <c r="AR268" s="279"/>
      <c r="AS268" s="279"/>
      <c r="AT268" s="280"/>
    </row>
    <row r="269" spans="1:46" ht="30">
      <c r="A269" s="73" t="s">
        <v>7</v>
      </c>
      <c r="B269" s="102" t="s">
        <v>40</v>
      </c>
      <c r="C269" s="102" t="s">
        <v>42</v>
      </c>
      <c r="D269" s="102" t="s">
        <v>13</v>
      </c>
      <c r="E269" s="102" t="s">
        <v>41</v>
      </c>
      <c r="F269" s="102" t="s">
        <v>185</v>
      </c>
      <c r="G269" s="102" t="s">
        <v>45</v>
      </c>
      <c r="H269" s="103" t="s">
        <v>46</v>
      </c>
      <c r="I269" s="105" t="s">
        <v>43</v>
      </c>
      <c r="J269" s="106" t="s">
        <v>187</v>
      </c>
      <c r="K269" s="106" t="s">
        <v>186</v>
      </c>
      <c r="L269" s="106" t="s">
        <v>188</v>
      </c>
      <c r="M269" s="106" t="s">
        <v>189</v>
      </c>
      <c r="N269" s="106" t="s">
        <v>44</v>
      </c>
      <c r="O269" s="107" t="s">
        <v>47</v>
      </c>
      <c r="P269" s="77" t="s">
        <v>43</v>
      </c>
      <c r="Q269" s="77" t="s">
        <v>187</v>
      </c>
      <c r="R269" s="77" t="s">
        <v>186</v>
      </c>
      <c r="S269" s="77" t="s">
        <v>188</v>
      </c>
      <c r="T269" s="77" t="s">
        <v>189</v>
      </c>
      <c r="U269" s="77" t="s">
        <v>44</v>
      </c>
      <c r="V269" s="79" t="s">
        <v>11</v>
      </c>
      <c r="Y269" s="104" t="s">
        <v>7</v>
      </c>
      <c r="Z269" s="74" t="s">
        <v>40</v>
      </c>
      <c r="AA269" s="74" t="s">
        <v>42</v>
      </c>
      <c r="AB269" s="74" t="s">
        <v>13</v>
      </c>
      <c r="AC269" s="74" t="s">
        <v>41</v>
      </c>
      <c r="AD269" s="74" t="s">
        <v>185</v>
      </c>
      <c r="AE269" s="74" t="s">
        <v>45</v>
      </c>
      <c r="AF269" s="75" t="s">
        <v>46</v>
      </c>
      <c r="AG269" s="76" t="s">
        <v>43</v>
      </c>
      <c r="AH269" s="77" t="s">
        <v>187</v>
      </c>
      <c r="AI269" s="77" t="s">
        <v>186</v>
      </c>
      <c r="AJ269" s="77" t="s">
        <v>188</v>
      </c>
      <c r="AK269" s="77" t="s">
        <v>189</v>
      </c>
      <c r="AL269" s="77" t="s">
        <v>44</v>
      </c>
      <c r="AM269" s="78" t="s">
        <v>47</v>
      </c>
      <c r="AN269" s="77" t="s">
        <v>43</v>
      </c>
      <c r="AO269" s="77" t="s">
        <v>187</v>
      </c>
      <c r="AP269" s="77" t="s">
        <v>186</v>
      </c>
      <c r="AQ269" s="77" t="s">
        <v>188</v>
      </c>
      <c r="AR269" s="77" t="s">
        <v>189</v>
      </c>
      <c r="AS269" s="77" t="s">
        <v>44</v>
      </c>
      <c r="AT269" s="79" t="s">
        <v>11</v>
      </c>
    </row>
    <row r="270" spans="1:46" ht="14">
      <c r="A270" s="80">
        <v>2006</v>
      </c>
      <c r="B270" s="83">
        <f>'5.Stata-DNSP&amp;State'!Z162</f>
        <v>1</v>
      </c>
      <c r="C270" s="98">
        <f>'5.Stata-DNSP&amp;State'!AA162</f>
        <v>1</v>
      </c>
      <c r="D270" s="98">
        <f>'5.Stata-DNSP&amp;State'!AB162</f>
        <v>1</v>
      </c>
      <c r="E270" s="98">
        <f>'5.Stata-DNSP&amp;State'!AC162</f>
        <v>1</v>
      </c>
      <c r="F270" s="98">
        <f>'5.Stata-DNSP&amp;State'!AD162</f>
        <v>1</v>
      </c>
      <c r="G270" s="98"/>
      <c r="H270" s="98">
        <f>'5.Stata-DNSP&amp;State'!C162</f>
        <v>1</v>
      </c>
      <c r="I270" s="83">
        <f>'5.Stata-DNSP&amp;State'!AE162</f>
        <v>1</v>
      </c>
      <c r="J270" s="98">
        <f>'5.Stata-DNSP&amp;State'!AF162</f>
        <v>1</v>
      </c>
      <c r="K270" s="98">
        <f>'5.Stata-DNSP&amp;State'!AG162</f>
        <v>1</v>
      </c>
      <c r="L270" s="98">
        <f>'5.Stata-DNSP&amp;State'!AH162</f>
        <v>1</v>
      </c>
      <c r="M270" s="98">
        <f>'5.Stata-DNSP&amp;State'!AI162</f>
        <v>1</v>
      </c>
      <c r="N270" s="98">
        <f>'5.Stata-DNSP&amp;State'!AJ162</f>
        <v>1</v>
      </c>
      <c r="O270" s="99">
        <f>'5.Stata-DNSP&amp;State'!D162</f>
        <v>1</v>
      </c>
      <c r="P270" s="98">
        <f t="shared" ref="P270:P284" si="66">$H270/I270</f>
        <v>1</v>
      </c>
      <c r="Q270" s="81">
        <f t="shared" ref="Q270:Q284" si="67">$H270/J270</f>
        <v>1</v>
      </c>
      <c r="R270" s="81">
        <f t="shared" ref="R270:R284" si="68">$H270/K270</f>
        <v>1</v>
      </c>
      <c r="S270" s="81">
        <f t="shared" ref="S270:S284" si="69">$H270/L270</f>
        <v>1</v>
      </c>
      <c r="T270" s="81">
        <f t="shared" ref="T270:T284" si="70">$H270/M270</f>
        <v>1</v>
      </c>
      <c r="U270" s="81">
        <f t="shared" ref="U270:U284" si="71">$H270/N270</f>
        <v>1</v>
      </c>
      <c r="V270" s="81">
        <f>'Index Tables'!F247</f>
        <v>1</v>
      </c>
      <c r="Y270" s="80">
        <v>2006</v>
      </c>
      <c r="Z270" s="176">
        <f>B270-'Individ-I&amp;O Tables'!B270</f>
        <v>0</v>
      </c>
      <c r="AA270" s="176">
        <f>C270-'Individ-I&amp;O Tables'!C270</f>
        <v>0</v>
      </c>
      <c r="AB270" s="176">
        <f>D270-'Individ-I&amp;O Tables'!D270</f>
        <v>0</v>
      </c>
      <c r="AC270" s="176">
        <f>E270-'Individ-I&amp;O Tables'!E270</f>
        <v>0</v>
      </c>
      <c r="AD270" s="176">
        <f>F270-'Individ-I&amp;O Tables'!F270</f>
        <v>0</v>
      </c>
      <c r="AE270" s="176"/>
      <c r="AF270" s="176">
        <f>H270-'Individ-I&amp;O Tables'!H270</f>
        <v>0</v>
      </c>
      <c r="AG270" s="176">
        <f>I270-'Individ-I&amp;O Tables'!I270</f>
        <v>0</v>
      </c>
      <c r="AH270" s="176">
        <f>J270-'Individ-I&amp;O Tables'!J270</f>
        <v>0</v>
      </c>
      <c r="AI270" s="176">
        <f>K270-'Individ-I&amp;O Tables'!K270</f>
        <v>0</v>
      </c>
      <c r="AJ270" s="176">
        <f>L270-'Individ-I&amp;O Tables'!L270</f>
        <v>0</v>
      </c>
      <c r="AK270" s="176">
        <f>M270-'Individ-I&amp;O Tables'!M270</f>
        <v>0</v>
      </c>
      <c r="AL270" s="176">
        <f>N270-'Individ-I&amp;O Tables'!N270</f>
        <v>0</v>
      </c>
      <c r="AM270" s="176">
        <f>O270-'Individ-I&amp;O Tables'!P270</f>
        <v>0</v>
      </c>
      <c r="AN270" s="176">
        <f>P270-'Individ-I&amp;O Tables'!Q270</f>
        <v>0</v>
      </c>
      <c r="AO270" s="176">
        <f>Q270-'Individ-I&amp;O Tables'!R270</f>
        <v>0</v>
      </c>
      <c r="AP270" s="176">
        <f>R270-'Individ-I&amp;O Tables'!S270</f>
        <v>0</v>
      </c>
      <c r="AQ270" s="176">
        <f>S270-'Individ-I&amp;O Tables'!T270</f>
        <v>0</v>
      </c>
      <c r="AR270" s="176">
        <f>T270-'Individ-I&amp;O Tables'!U270</f>
        <v>0</v>
      </c>
      <c r="AS270" s="176">
        <f>U270-'Individ-I&amp;O Tables'!V270</f>
        <v>0</v>
      </c>
      <c r="AT270" s="176">
        <f>V270-'Individ-I&amp;O Tables'!W270</f>
        <v>0</v>
      </c>
    </row>
    <row r="271" spans="1:46" ht="14">
      <c r="A271" s="84">
        <v>2007</v>
      </c>
      <c r="B271" s="85">
        <f>'5.Stata-DNSP&amp;State'!Z163</f>
        <v>1.0137988328933716</v>
      </c>
      <c r="C271" s="81">
        <f>'5.Stata-DNSP&amp;State'!AA163</f>
        <v>1.044798731803894</v>
      </c>
      <c r="D271" s="81">
        <f>'5.Stata-DNSP&amp;State'!AB163</f>
        <v>1.0184627771377563</v>
      </c>
      <c r="E271" s="81">
        <f>'5.Stata-DNSP&amp;State'!AC163</f>
        <v>1.0079221725463867</v>
      </c>
      <c r="F271" s="81">
        <f>'5.Stata-DNSP&amp;State'!AD163</f>
        <v>0.95213603973388672</v>
      </c>
      <c r="G271" s="81"/>
      <c r="H271" s="81">
        <f>'5.Stata-DNSP&amp;State'!C163</f>
        <v>1.0387762784957886</v>
      </c>
      <c r="I271" s="85">
        <f>'5.Stata-DNSP&amp;State'!AE163</f>
        <v>1.2234987020492554</v>
      </c>
      <c r="J271" s="81">
        <f>'5.Stata-DNSP&amp;State'!AF163</f>
        <v>1.0057979822158813</v>
      </c>
      <c r="K271" s="81">
        <f>'5.Stata-DNSP&amp;State'!AG163</f>
        <v>1.0029691457748413</v>
      </c>
      <c r="L271" s="81">
        <f>'5.Stata-DNSP&amp;State'!AH163</f>
        <v>1.0316320657730103</v>
      </c>
      <c r="M271" s="81">
        <f>'5.Stata-DNSP&amp;State'!AI163</f>
        <v>1.077824592590332</v>
      </c>
      <c r="N271" s="81">
        <f>'5.Stata-DNSP&amp;State'!AJ163</f>
        <v>1.0635222196578979</v>
      </c>
      <c r="O271" s="82">
        <f>'5.Stata-DNSP&amp;State'!D163</f>
        <v>1.105434775352478</v>
      </c>
      <c r="P271" s="81">
        <f t="shared" si="66"/>
        <v>0.84902115282666624</v>
      </c>
      <c r="Q271" s="81">
        <f t="shared" si="67"/>
        <v>1.0327881909319927</v>
      </c>
      <c r="R271" s="81">
        <f t="shared" si="68"/>
        <v>1.0357011308591</v>
      </c>
      <c r="S271" s="81">
        <f t="shared" si="69"/>
        <v>1.006925155740894</v>
      </c>
      <c r="T271" s="81">
        <f t="shared" si="70"/>
        <v>0.96377117912971466</v>
      </c>
      <c r="U271" s="81">
        <f t="shared" si="71"/>
        <v>0.97673208823970847</v>
      </c>
      <c r="V271" s="81">
        <f>'Index Tables'!F248</f>
        <v>0.99942839999999999</v>
      </c>
      <c r="Y271" s="84">
        <v>2007</v>
      </c>
      <c r="Z271" s="63">
        <f>B271-'Individ-I&amp;O Tables'!B271</f>
        <v>-1.6710662831265211E-7</v>
      </c>
      <c r="AA271" s="63">
        <f>C271-'Individ-I&amp;O Tables'!C271</f>
        <v>-2.6819610599027044E-7</v>
      </c>
      <c r="AB271" s="63">
        <f>D271-'Individ-I&amp;O Tables'!D271</f>
        <v>-2.2286224354850503E-7</v>
      </c>
      <c r="AC271" s="63">
        <f>E271-'Individ-I&amp;O Tables'!E271</f>
        <v>1.7254638673414036E-7</v>
      </c>
      <c r="AD271" s="63">
        <f>F271-'Individ-I&amp;O Tables'!F271</f>
        <v>3.9733886736392776E-8</v>
      </c>
      <c r="AE271" s="63"/>
      <c r="AF271" s="63">
        <f>H271-'Individ-I&amp;O Tables'!H271</f>
        <v>2.784957886525774E-7</v>
      </c>
      <c r="AG271" s="63">
        <f>I271-'Individ-I&amp;O Tables'!I271</f>
        <v>-2.9795074452110271E-7</v>
      </c>
      <c r="AH271" s="63">
        <f>J271-'Individ-I&amp;O Tables'!J271</f>
        <v>-1.7784118622188316E-8</v>
      </c>
      <c r="AI271" s="63">
        <f>K271-'Individ-I&amp;O Tables'!K271</f>
        <v>1.457748413091764E-7</v>
      </c>
      <c r="AJ271" s="63">
        <f>L271-'Individ-I&amp;O Tables'!L271</f>
        <v>6.5773010149428046E-8</v>
      </c>
      <c r="AK271" s="63">
        <f>M271-'Individ-I&amp;O Tables'!M271</f>
        <v>-4.0740966800179024E-7</v>
      </c>
      <c r="AL271" s="63">
        <f>N271-'Individ-I&amp;O Tables'!N271</f>
        <v>2.1965789787081746E-7</v>
      </c>
      <c r="AM271" s="63">
        <f>O271-'Individ-I&amp;O Tables'!P271</f>
        <v>-2.2464752191808657E-7</v>
      </c>
      <c r="AN271" s="63">
        <f>P271-'Individ-I&amp;O Tables'!Q271</f>
        <v>-4.7173333794781058E-8</v>
      </c>
      <c r="AO271" s="63">
        <f>Q271-'Individ-I&amp;O Tables'!R271</f>
        <v>1.9093199266073668E-7</v>
      </c>
      <c r="AP271" s="63">
        <f>R271-'Individ-I&amp;O Tables'!S271</f>
        <v>1.3085910000043555E-7</v>
      </c>
      <c r="AQ271" s="63">
        <f>S271-'Individ-I&amp;O Tables'!T271</f>
        <v>1.5574089395897772E-7</v>
      </c>
      <c r="AR271" s="63">
        <f>T271-'Individ-I&amp;O Tables'!U271</f>
        <v>-2.0870285388774334E-8</v>
      </c>
      <c r="AS271" s="63">
        <f>U271-'Individ-I&amp;O Tables'!V271</f>
        <v>-1.1760291518392307E-8</v>
      </c>
      <c r="AT271" s="63">
        <f>V271-'Individ-I&amp;O Tables'!W271</f>
        <v>0</v>
      </c>
    </row>
    <row r="272" spans="1:46" ht="14">
      <c r="A272" s="84">
        <v>2008</v>
      </c>
      <c r="B272" s="85">
        <f>'5.Stata-DNSP&amp;State'!Z164</f>
        <v>1.0659677982330322</v>
      </c>
      <c r="C272" s="81">
        <f>'5.Stata-DNSP&amp;State'!AA164</f>
        <v>1.1141946315765381</v>
      </c>
      <c r="D272" s="81">
        <f>'5.Stata-DNSP&amp;State'!AB164</f>
        <v>1.0365778207778931</v>
      </c>
      <c r="E272" s="81">
        <f>'5.Stata-DNSP&amp;State'!AC164</f>
        <v>1.014546275138855</v>
      </c>
      <c r="F272" s="81">
        <f>'5.Stata-DNSP&amp;State'!AD164</f>
        <v>0.72247910499572754</v>
      </c>
      <c r="G272" s="81"/>
      <c r="H272" s="81">
        <f>'5.Stata-DNSP&amp;State'!C164</f>
        <v>1.1311627626419067</v>
      </c>
      <c r="I272" s="85">
        <f>'5.Stata-DNSP&amp;State'!AE164</f>
        <v>1.316929817199707</v>
      </c>
      <c r="J272" s="81">
        <f>'5.Stata-DNSP&amp;State'!AF164</f>
        <v>1.0118229389190674</v>
      </c>
      <c r="K272" s="81">
        <f>'5.Stata-DNSP&amp;State'!AG164</f>
        <v>1.0063263177871704</v>
      </c>
      <c r="L272" s="81">
        <f>'5.Stata-DNSP&amp;State'!AH164</f>
        <v>1</v>
      </c>
      <c r="M272" s="81">
        <f>'5.Stata-DNSP&amp;State'!AI164</f>
        <v>1.1104623079299927</v>
      </c>
      <c r="N272" s="81">
        <f>'5.Stata-DNSP&amp;State'!AJ164</f>
        <v>1.0797296762466431</v>
      </c>
      <c r="O272" s="82">
        <f>'5.Stata-DNSP&amp;State'!D164</f>
        <v>1.1525803804397583</v>
      </c>
      <c r="P272" s="81">
        <f t="shared" si="66"/>
        <v>0.85893929036187244</v>
      </c>
      <c r="Q272" s="81">
        <f t="shared" si="67"/>
        <v>1.117945362901468</v>
      </c>
      <c r="R272" s="81">
        <f t="shared" si="68"/>
        <v>1.1240516546652992</v>
      </c>
      <c r="S272" s="81">
        <f t="shared" si="69"/>
        <v>1.1311627626419067</v>
      </c>
      <c r="T272" s="81">
        <f t="shared" si="70"/>
        <v>1.0186412943186713</v>
      </c>
      <c r="U272" s="81">
        <f t="shared" si="71"/>
        <v>1.0476351512112323</v>
      </c>
      <c r="V272" s="81">
        <f>'Index Tables'!F249</f>
        <v>1.073169</v>
      </c>
      <c r="Y272" s="84">
        <v>2008</v>
      </c>
      <c r="Z272" s="63">
        <f>B272-'Individ-I&amp;O Tables'!B272</f>
        <v>-2.0176696780005443E-7</v>
      </c>
      <c r="AA272" s="63">
        <f>C272-'Individ-I&amp;O Tables'!C272</f>
        <v>6.3157653817924597E-7</v>
      </c>
      <c r="AB272" s="63">
        <f>D272-'Individ-I&amp;O Tables'!D272</f>
        <v>-1.7922210693299689E-7</v>
      </c>
      <c r="AC272" s="63">
        <f>E272-'Individ-I&amp;O Tables'!E272</f>
        <v>2.7513885503260838E-7</v>
      </c>
      <c r="AD272" s="63">
        <f>F272-'Individ-I&amp;O Tables'!F272</f>
        <v>4.9957274983469802E-9</v>
      </c>
      <c r="AE272" s="63"/>
      <c r="AF272" s="63">
        <f>H272-'Individ-I&amp;O Tables'!H272</f>
        <v>-2.3735809318026213E-7</v>
      </c>
      <c r="AG272" s="63">
        <f>I272-'Individ-I&amp;O Tables'!I272</f>
        <v>-1.8280029290274058E-7</v>
      </c>
      <c r="AH272" s="63">
        <f>J272-'Individ-I&amp;O Tables'!J272</f>
        <v>-6.1080932534096632E-8</v>
      </c>
      <c r="AI272" s="63">
        <f>K272-'Individ-I&amp;O Tables'!K272</f>
        <v>3.1778717035635395E-7</v>
      </c>
      <c r="AJ272" s="63">
        <f>L272-'Individ-I&amp;O Tables'!L272</f>
        <v>0</v>
      </c>
      <c r="AK272" s="63">
        <f>M272-'Individ-I&amp;O Tables'!M272</f>
        <v>3.0792999261564091E-7</v>
      </c>
      <c r="AL272" s="63">
        <f>N272-'Individ-I&amp;O Tables'!N272</f>
        <v>-3.2375335701217978E-7</v>
      </c>
      <c r="AM272" s="63">
        <f>O272-'Individ-I&amp;O Tables'!P272</f>
        <v>3.8043975836288269E-7</v>
      </c>
      <c r="AN272" s="63">
        <f>P272-'Individ-I&amp;O Tables'!Q272</f>
        <v>9.0361872429056689E-8</v>
      </c>
      <c r="AO272" s="63">
        <f>Q272-'Individ-I&amp;O Tables'!R272</f>
        <v>3.6290146798734213E-7</v>
      </c>
      <c r="AP272" s="63">
        <f>R272-'Individ-I&amp;O Tables'!S272</f>
        <v>-3.4533470083530915E-7</v>
      </c>
      <c r="AQ272" s="63">
        <f>S272-'Individ-I&amp;O Tables'!T272</f>
        <v>-2.3735809318026213E-7</v>
      </c>
      <c r="AR272" s="63">
        <f>T272-'Individ-I&amp;O Tables'!U272</f>
        <v>2.9431867143436818E-7</v>
      </c>
      <c r="AS272" s="63">
        <f>U272-'Individ-I&amp;O Tables'!V272</f>
        <v>1.5121123220218635E-7</v>
      </c>
      <c r="AT272" s="63">
        <f>V272-'Individ-I&amp;O Tables'!W272</f>
        <v>0</v>
      </c>
    </row>
    <row r="273" spans="1:46" ht="14">
      <c r="A273" s="84">
        <v>2009</v>
      </c>
      <c r="B273" s="85">
        <f>'5.Stata-DNSP&amp;State'!Z165</f>
        <v>1.0475926399230957</v>
      </c>
      <c r="C273" s="81">
        <f>'5.Stata-DNSP&amp;State'!AA165</f>
        <v>1.194353461265564</v>
      </c>
      <c r="D273" s="81">
        <f>'5.Stata-DNSP&amp;State'!AB165</f>
        <v>1.0548481941223145</v>
      </c>
      <c r="E273" s="81">
        <f>'5.Stata-DNSP&amp;State'!AC165</f>
        <v>1.0290181636810303</v>
      </c>
      <c r="F273" s="81">
        <f>'5.Stata-DNSP&amp;State'!AD165</f>
        <v>0.99131077527999878</v>
      </c>
      <c r="G273" s="81"/>
      <c r="H273" s="81">
        <f>'5.Stata-DNSP&amp;State'!C165</f>
        <v>1.1096891164779663</v>
      </c>
      <c r="I273" s="85">
        <f>'5.Stata-DNSP&amp;State'!AE165</f>
        <v>1.5270429849624634</v>
      </c>
      <c r="J273" s="81">
        <f>'5.Stata-DNSP&amp;State'!AF165</f>
        <v>1.0359915494918823</v>
      </c>
      <c r="K273" s="81">
        <f>'5.Stata-DNSP&amp;State'!AG165</f>
        <v>1.0101709365844727</v>
      </c>
      <c r="L273" s="81">
        <f>'5.Stata-DNSP&amp;State'!AH165</f>
        <v>1.0114301443099976</v>
      </c>
      <c r="M273" s="81">
        <f>'5.Stata-DNSP&amp;State'!AI165</f>
        <v>1.1914994716644287</v>
      </c>
      <c r="N273" s="81">
        <f>'5.Stata-DNSP&amp;State'!AJ165</f>
        <v>1.1982630491256714</v>
      </c>
      <c r="O273" s="82">
        <f>'5.Stata-DNSP&amp;State'!D165</f>
        <v>1.2636809349060059</v>
      </c>
      <c r="P273" s="81">
        <f t="shared" si="66"/>
        <v>0.72669147326278039</v>
      </c>
      <c r="Q273" s="81">
        <f t="shared" si="67"/>
        <v>1.0711372279264537</v>
      </c>
      <c r="R273" s="81">
        <f t="shared" si="68"/>
        <v>1.0985161780935595</v>
      </c>
      <c r="S273" s="81">
        <f t="shared" si="69"/>
        <v>1.0971485502194533</v>
      </c>
      <c r="T273" s="81">
        <f t="shared" si="70"/>
        <v>0.93133832021580343</v>
      </c>
      <c r="U273" s="81">
        <f t="shared" si="71"/>
        <v>0.9260813953060355</v>
      </c>
      <c r="V273" s="81">
        <f>'Index Tables'!F250</f>
        <v>0.99706399999999995</v>
      </c>
      <c r="Y273" s="84">
        <v>2009</v>
      </c>
      <c r="Z273" s="63">
        <f>B273-'Individ-I&amp;O Tables'!B273</f>
        <v>-3.6007690429329386E-7</v>
      </c>
      <c r="AA273" s="63">
        <f>C273-'Individ-I&amp;O Tables'!C273</f>
        <v>4.6126556396686169E-7</v>
      </c>
      <c r="AB273" s="63">
        <f>D273-'Individ-I&amp;O Tables'!D273</f>
        <v>1.941223144452664E-7</v>
      </c>
      <c r="AC273" s="63">
        <f>E273-'Individ-I&amp;O Tables'!E273</f>
        <v>1.6368103028518988E-7</v>
      </c>
      <c r="AD273" s="63">
        <f>F273-'Individ-I&amp;O Tables'!F273</f>
        <v>7.5279998790200864E-8</v>
      </c>
      <c r="AE273" s="63"/>
      <c r="AF273" s="63">
        <f>H273-'Individ-I&amp;O Tables'!H273</f>
        <v>1.1647796638314389E-7</v>
      </c>
      <c r="AG273" s="63">
        <f>I273-'Individ-I&amp;O Tables'!I273</f>
        <v>-1.5037536549300512E-8</v>
      </c>
      <c r="AH273" s="63">
        <f>J273-'Individ-I&amp;O Tables'!J273</f>
        <v>-4.5050811769975496E-7</v>
      </c>
      <c r="AI273" s="63">
        <f>K273-'Individ-I&amp;O Tables'!K273</f>
        <v>-6.3415527273846806E-8</v>
      </c>
      <c r="AJ273" s="63">
        <f>L273-'Individ-I&amp;O Tables'!L273</f>
        <v>1.4430999750736362E-7</v>
      </c>
      <c r="AK273" s="63">
        <f>M273-'Individ-I&amp;O Tables'!M273</f>
        <v>4.7166442862511815E-7</v>
      </c>
      <c r="AL273" s="63">
        <f>N273-'Individ-I&amp;O Tables'!N273</f>
        <v>4.9125671308658525E-8</v>
      </c>
      <c r="AM273" s="63">
        <f>O273-'Individ-I&amp;O Tables'!P273</f>
        <v>-6.5093994194853622E-8</v>
      </c>
      <c r="AN273" s="63">
        <f>P273-'Individ-I&amp;O Tables'!Q273</f>
        <v>-2.6737219660510902E-8</v>
      </c>
      <c r="AO273" s="63">
        <f>Q273-'Individ-I&amp;O Tables'!R273</f>
        <v>2.2792645371083609E-7</v>
      </c>
      <c r="AP273" s="63">
        <f>R273-'Individ-I&amp;O Tables'!S273</f>
        <v>1.7809355945530569E-7</v>
      </c>
      <c r="AQ273" s="63">
        <f>S273-'Individ-I&amp;O Tables'!T273</f>
        <v>-4.4978054658528777E-7</v>
      </c>
      <c r="AR273" s="63">
        <f>T273-'Individ-I&amp;O Tables'!U273</f>
        <v>-7.9784196582721734E-8</v>
      </c>
      <c r="AS273" s="63">
        <f>U273-'Individ-I&amp;O Tables'!V273</f>
        <v>-1.0469396449774848E-7</v>
      </c>
      <c r="AT273" s="63">
        <f>V273-'Individ-I&amp;O Tables'!W273</f>
        <v>0</v>
      </c>
    </row>
    <row r="274" spans="1:46" ht="14">
      <c r="A274" s="84">
        <v>2010</v>
      </c>
      <c r="B274" s="85">
        <f>'5.Stata-DNSP&amp;State'!Z166</f>
        <v>1.0690943002700806</v>
      </c>
      <c r="C274" s="81">
        <f>'5.Stata-DNSP&amp;State'!AA166</f>
        <v>1.1985049247741699</v>
      </c>
      <c r="D274" s="81">
        <f>'5.Stata-DNSP&amp;State'!AB166</f>
        <v>1.0665444135665894</v>
      </c>
      <c r="E274" s="81">
        <f>'5.Stata-DNSP&amp;State'!AC166</f>
        <v>1.0352143049240112</v>
      </c>
      <c r="F274" s="81">
        <f>'5.Stata-DNSP&amp;State'!AD166</f>
        <v>0.73073309659957886</v>
      </c>
      <c r="G274" s="81"/>
      <c r="H274" s="81">
        <f>'5.Stata-DNSP&amp;State'!C166</f>
        <v>1.1779675483703613</v>
      </c>
      <c r="I274" s="85">
        <f>'5.Stata-DNSP&amp;State'!AE166</f>
        <v>1.4768924713134766</v>
      </c>
      <c r="J274" s="81">
        <f>'5.Stata-DNSP&amp;State'!AF166</f>
        <v>1.0589120388031006</v>
      </c>
      <c r="K274" s="81">
        <f>'5.Stata-DNSP&amp;State'!AG166</f>
        <v>1.0118446350097656</v>
      </c>
      <c r="L274" s="81">
        <f>'5.Stata-DNSP&amp;State'!AH166</f>
        <v>1.003455638885498</v>
      </c>
      <c r="M274" s="81">
        <f>'5.Stata-DNSP&amp;State'!AI166</f>
        <v>1.2410768270492554</v>
      </c>
      <c r="N274" s="81">
        <f>'5.Stata-DNSP&amp;State'!AJ166</f>
        <v>1.1842144727706909</v>
      </c>
      <c r="O274" s="82">
        <f>'5.Stata-DNSP&amp;State'!D166</f>
        <v>1.2509807348251343</v>
      </c>
      <c r="P274" s="81">
        <f t="shared" si="66"/>
        <v>0.79759872248704344</v>
      </c>
      <c r="Q274" s="81">
        <f t="shared" si="67"/>
        <v>1.1124319161597505</v>
      </c>
      <c r="R274" s="81">
        <f t="shared" si="68"/>
        <v>1.164178281539233</v>
      </c>
      <c r="S274" s="81">
        <f t="shared" si="69"/>
        <v>1.1739109360914921</v>
      </c>
      <c r="T274" s="81">
        <f t="shared" si="70"/>
        <v>0.94914957937862665</v>
      </c>
      <c r="U274" s="81">
        <f t="shared" si="71"/>
        <v>0.99472483697508463</v>
      </c>
      <c r="V274" s="81">
        <f>'Index Tables'!F251</f>
        <v>1.052184</v>
      </c>
      <c r="Y274" s="84">
        <v>2010</v>
      </c>
      <c r="Z274" s="63">
        <f>B274-'Individ-I&amp;O Tables'!B274</f>
        <v>3.0027008057764704E-7</v>
      </c>
      <c r="AA274" s="63">
        <f>C274-'Individ-I&amp;O Tables'!C274</f>
        <v>-7.522583000962868E-8</v>
      </c>
      <c r="AB274" s="63">
        <f>D274-'Individ-I&amp;O Tables'!D274</f>
        <v>4.1356658941893443E-7</v>
      </c>
      <c r="AC274" s="63">
        <f>E274-'Individ-I&amp;O Tables'!E274</f>
        <v>3.0492401115189693E-7</v>
      </c>
      <c r="AD274" s="63">
        <f>F274-'Individ-I&amp;O Tables'!F274</f>
        <v>9.6599578891520821E-8</v>
      </c>
      <c r="AE274" s="63"/>
      <c r="AF274" s="63">
        <f>H274-'Individ-I&amp;O Tables'!H274</f>
        <v>-4.5162963857592331E-7</v>
      </c>
      <c r="AG274" s="63">
        <f>I274-'Individ-I&amp;O Tables'!I274</f>
        <v>4.713134764688931E-7</v>
      </c>
      <c r="AH274" s="63">
        <f>J274-'Individ-I&amp;O Tables'!J274</f>
        <v>3.8803100510520494E-8</v>
      </c>
      <c r="AI274" s="63">
        <f>K274-'Individ-I&amp;O Tables'!K274</f>
        <v>-3.6499023448044454E-7</v>
      </c>
      <c r="AJ274" s="63">
        <f>L274-'Individ-I&amp;O Tables'!L274</f>
        <v>-3.6111450185671856E-7</v>
      </c>
      <c r="AK274" s="63">
        <f>M274-'Individ-I&amp;O Tables'!M274</f>
        <v>-1.7295074461465276E-7</v>
      </c>
      <c r="AL274" s="63">
        <f>N274-'Individ-I&amp;O Tables'!N274</f>
        <v>4.7277069081808065E-7</v>
      </c>
      <c r="AM274" s="63">
        <f>O274-'Individ-I&amp;O Tables'!P274</f>
        <v>-2.6517486562127601E-7</v>
      </c>
      <c r="AN274" s="63">
        <f>P274-'Individ-I&amp;O Tables'!Q274</f>
        <v>-2.7751295650357832E-7</v>
      </c>
      <c r="AO274" s="63">
        <f>Q274-'Individ-I&amp;O Tables'!R274</f>
        <v>-8.3840249631705888E-8</v>
      </c>
      <c r="AP274" s="63">
        <f>R274-'Individ-I&amp;O Tables'!S274</f>
        <v>-7.1846076710180284E-7</v>
      </c>
      <c r="AQ274" s="63">
        <f>S274-'Individ-I&amp;O Tables'!T274</f>
        <v>-6.3908507819121496E-8</v>
      </c>
      <c r="AR274" s="63">
        <f>T274-'Individ-I&amp;O Tables'!U274</f>
        <v>-3.2062137333976892E-7</v>
      </c>
      <c r="AS274" s="63">
        <f>U274-'Individ-I&amp;O Tables'!V274</f>
        <v>-3.6302491535078474E-7</v>
      </c>
      <c r="AT274" s="63">
        <f>V274-'Individ-I&amp;O Tables'!W274</f>
        <v>0</v>
      </c>
    </row>
    <row r="275" spans="1:46" ht="14">
      <c r="A275" s="84">
        <v>2011</v>
      </c>
      <c r="B275" s="85">
        <f>'5.Stata-DNSP&amp;State'!Z167</f>
        <v>1.0313047170639038</v>
      </c>
      <c r="C275" s="81">
        <f>'5.Stata-DNSP&amp;State'!AA167</f>
        <v>1.1985049247741699</v>
      </c>
      <c r="D275" s="81">
        <f>'5.Stata-DNSP&amp;State'!AB167</f>
        <v>1.0813220739364624</v>
      </c>
      <c r="E275" s="81">
        <f>'5.Stata-DNSP&amp;State'!AC167</f>
        <v>1.0411220788955688</v>
      </c>
      <c r="F275" s="81">
        <f>'5.Stata-DNSP&amp;State'!AD167</f>
        <v>0.82987594604492188</v>
      </c>
      <c r="G275" s="81"/>
      <c r="H275" s="81">
        <f>'5.Stata-DNSP&amp;State'!C167</f>
        <v>1.1574286222457886</v>
      </c>
      <c r="I275" s="85">
        <f>'5.Stata-DNSP&amp;State'!AE167</f>
        <v>1.4878202676773071</v>
      </c>
      <c r="J275" s="81">
        <f>'5.Stata-DNSP&amp;State'!AF167</f>
        <v>1.0600663423538208</v>
      </c>
      <c r="K275" s="81">
        <f>'5.Stata-DNSP&amp;State'!AG167</f>
        <v>1.0119993686676025</v>
      </c>
      <c r="L275" s="81">
        <f>'5.Stata-DNSP&amp;State'!AH167</f>
        <v>1.144603967666626</v>
      </c>
      <c r="M275" s="81">
        <f>'5.Stata-DNSP&amp;State'!AI167</f>
        <v>1.2966136932373047</v>
      </c>
      <c r="N275" s="81">
        <f>'5.Stata-DNSP&amp;State'!AJ167</f>
        <v>1.2393602132797241</v>
      </c>
      <c r="O275" s="82">
        <f>'5.Stata-DNSP&amp;State'!D167</f>
        <v>1.2757909297943115</v>
      </c>
      <c r="P275" s="81">
        <f t="shared" si="66"/>
        <v>0.77793578121683638</v>
      </c>
      <c r="Q275" s="81">
        <f t="shared" si="67"/>
        <v>1.0918454591019087</v>
      </c>
      <c r="R275" s="81">
        <f t="shared" si="68"/>
        <v>1.1437048856756284</v>
      </c>
      <c r="S275" s="81">
        <f t="shared" si="69"/>
        <v>1.0112044470764039</v>
      </c>
      <c r="T275" s="81">
        <f t="shared" si="70"/>
        <v>0.89265494285810953</v>
      </c>
      <c r="U275" s="81">
        <f t="shared" si="71"/>
        <v>0.93389202738958388</v>
      </c>
      <c r="V275" s="81">
        <f>'Index Tables'!F252</f>
        <v>1.0068710000000001</v>
      </c>
      <c r="Y275" s="84">
        <v>2011</v>
      </c>
      <c r="Z275" s="63">
        <f>B275-'Individ-I&amp;O Tables'!B275</f>
        <v>-2.8293609610763326E-7</v>
      </c>
      <c r="AA275" s="63">
        <f>C275-'Individ-I&amp;O Tables'!C275</f>
        <v>-7.522583000962868E-8</v>
      </c>
      <c r="AB275" s="63">
        <f>D275-'Individ-I&amp;O Tables'!D275</f>
        <v>7.3936462507973033E-8</v>
      </c>
      <c r="AC275" s="63">
        <f>E275-'Individ-I&amp;O Tables'!E275</f>
        <v>7.889556874474124E-8</v>
      </c>
      <c r="AD275" s="63">
        <f>F275-'Individ-I&amp;O Tables'!F275</f>
        <v>4.6044921875321165E-8</v>
      </c>
      <c r="AE275" s="63"/>
      <c r="AF275" s="63">
        <f>H275-'Individ-I&amp;O Tables'!H275</f>
        <v>-3.7775421146690746E-7</v>
      </c>
      <c r="AG275" s="63">
        <f>I275-'Individ-I&amp;O Tables'!I275</f>
        <v>2.6767730720855809E-7</v>
      </c>
      <c r="AH275" s="63">
        <f>J275-'Individ-I&amp;O Tables'!J275</f>
        <v>3.4235382084801813E-7</v>
      </c>
      <c r="AI275" s="63">
        <f>K275-'Individ-I&amp;O Tables'!K275</f>
        <v>3.6866760244613772E-7</v>
      </c>
      <c r="AJ275" s="63">
        <f>L275-'Individ-I&amp;O Tables'!L275</f>
        <v>-3.2333373978232771E-8</v>
      </c>
      <c r="AK275" s="63">
        <f>M275-'Individ-I&amp;O Tables'!M275</f>
        <v>-3.0676269524576583E-7</v>
      </c>
      <c r="AL275" s="63">
        <f>N275-'Individ-I&amp;O Tables'!N275</f>
        <v>2.1327972410389862E-7</v>
      </c>
      <c r="AM275" s="63">
        <f>O275-'Individ-I&amp;O Tables'!P275</f>
        <v>-7.0205688373903286E-8</v>
      </c>
      <c r="AN275" s="63">
        <f>P275-'Individ-I&amp;O Tables'!Q275</f>
        <v>-3.1878316364419845E-7</v>
      </c>
      <c r="AO275" s="63">
        <f>Q275-'Individ-I&amp;O Tables'!R275</f>
        <v>-5.4089809142787715E-7</v>
      </c>
      <c r="AP275" s="63">
        <f>R275-'Individ-I&amp;O Tables'!S275</f>
        <v>-1.1432437152514296E-7</v>
      </c>
      <c r="AQ275" s="63">
        <f>S275-'Individ-I&amp;O Tables'!T275</f>
        <v>-5.5292359601999408E-7</v>
      </c>
      <c r="AR275" s="63">
        <f>T275-'Individ-I&amp;O Tables'!U275</f>
        <v>-2.5714189044734326E-7</v>
      </c>
      <c r="AS275" s="63">
        <f>U275-'Individ-I&amp;O Tables'!V275</f>
        <v>-4.726104161356659E-7</v>
      </c>
      <c r="AT275" s="63">
        <f>V275-'Individ-I&amp;O Tables'!W275</f>
        <v>0</v>
      </c>
    </row>
    <row r="276" spans="1:46" ht="14">
      <c r="A276" s="84">
        <v>2012</v>
      </c>
      <c r="B276" s="85">
        <f>'5.Stata-DNSP&amp;State'!Z168</f>
        <v>1.0266025066375732</v>
      </c>
      <c r="C276" s="81">
        <f>'5.Stata-DNSP&amp;State'!AA168</f>
        <v>1.1985049247741699</v>
      </c>
      <c r="D276" s="81">
        <f>'5.Stata-DNSP&amp;State'!AB168</f>
        <v>1.1045494079589844</v>
      </c>
      <c r="E276" s="81">
        <f>'5.Stata-DNSP&amp;State'!AC168</f>
        <v>1.0528839826583862</v>
      </c>
      <c r="F276" s="81">
        <f>'5.Stata-DNSP&amp;State'!AD168</f>
        <v>0.73192965984344482</v>
      </c>
      <c r="G276" s="81"/>
      <c r="H276" s="81">
        <f>'5.Stata-DNSP&amp;State'!C168</f>
        <v>1.1875319480895996</v>
      </c>
      <c r="I276" s="85">
        <f>'5.Stata-DNSP&amp;State'!AE168</f>
        <v>1.5777127742767334</v>
      </c>
      <c r="J276" s="81">
        <f>'5.Stata-DNSP&amp;State'!AF168</f>
        <v>1.0753068923950195</v>
      </c>
      <c r="K276" s="81">
        <f>'5.Stata-DNSP&amp;State'!AG168</f>
        <v>1.0213017463684082</v>
      </c>
      <c r="L276" s="81">
        <f>'5.Stata-DNSP&amp;State'!AH168</f>
        <v>1.144603967666626</v>
      </c>
      <c r="M276" s="81">
        <f>'5.Stata-DNSP&amp;State'!AI168</f>
        <v>1.3729186058044434</v>
      </c>
      <c r="N276" s="81">
        <f>'5.Stata-DNSP&amp;State'!AJ168</f>
        <v>1.2499270439147949</v>
      </c>
      <c r="O276" s="82">
        <f>'5.Stata-DNSP&amp;State'!D168</f>
        <v>1.3191742897033691</v>
      </c>
      <c r="P276" s="81">
        <f t="shared" si="66"/>
        <v>0.7526921043242466</v>
      </c>
      <c r="Q276" s="81">
        <f t="shared" si="67"/>
        <v>1.1043656062174236</v>
      </c>
      <c r="R276" s="81">
        <f t="shared" si="68"/>
        <v>1.1627630642092608</v>
      </c>
      <c r="S276" s="81">
        <f t="shared" si="69"/>
        <v>1.0375046580613259</v>
      </c>
      <c r="T276" s="81">
        <f t="shared" si="70"/>
        <v>0.86496893775707928</v>
      </c>
      <c r="U276" s="81">
        <f t="shared" si="71"/>
        <v>0.95008100982456323</v>
      </c>
      <c r="V276" s="81">
        <f>'Index Tables'!F253</f>
        <v>1.0139100000000001</v>
      </c>
      <c r="Y276" s="84">
        <v>2012</v>
      </c>
      <c r="Z276" s="63">
        <f>B276-'Individ-I&amp;O Tables'!B276</f>
        <v>-4.9336242669006936E-7</v>
      </c>
      <c r="AA276" s="63">
        <f>C276-'Individ-I&amp;O Tables'!C276</f>
        <v>-7.522583000962868E-8</v>
      </c>
      <c r="AB276" s="63">
        <f>D276-'Individ-I&amp;O Tables'!D276</f>
        <v>4.0795898437195888E-7</v>
      </c>
      <c r="AC276" s="63">
        <f>E276-'Individ-I&amp;O Tables'!E276</f>
        <v>-1.7341613700594394E-8</v>
      </c>
      <c r="AD276" s="63">
        <f>F276-'Individ-I&amp;O Tables'!F276</f>
        <v>5.9843444866203299E-8</v>
      </c>
      <c r="AE276" s="63"/>
      <c r="AF276" s="63">
        <f>H276-'Individ-I&amp;O Tables'!H276</f>
        <v>-5.1910400422627845E-8</v>
      </c>
      <c r="AG276" s="63">
        <f>I276-'Individ-I&amp;O Tables'!I276</f>
        <v>-2.2572326652259278E-7</v>
      </c>
      <c r="AH276" s="63">
        <f>J276-'Individ-I&amp;O Tables'!J276</f>
        <v>-1.0760498048156819E-7</v>
      </c>
      <c r="AI276" s="63">
        <f>K276-'Individ-I&amp;O Tables'!K276</f>
        <v>-2.5363159172897554E-7</v>
      </c>
      <c r="AJ276" s="63">
        <f>L276-'Individ-I&amp;O Tables'!L276</f>
        <v>-3.2333373978232771E-8</v>
      </c>
      <c r="AK276" s="63">
        <f>M276-'Individ-I&amp;O Tables'!M276</f>
        <v>-3.9419555664110817E-7</v>
      </c>
      <c r="AL276" s="63">
        <f>N276-'Individ-I&amp;O Tables'!N276</f>
        <v>4.3914794911614763E-8</v>
      </c>
      <c r="AM276" s="63">
        <f>O276-'Individ-I&amp;O Tables'!P276</f>
        <v>-7.1029663084587469E-7</v>
      </c>
      <c r="AN276" s="63">
        <f>P276-'Individ-I&amp;O Tables'!Q276</f>
        <v>-1.9567575337831045E-7</v>
      </c>
      <c r="AO276" s="63">
        <f>Q276-'Individ-I&amp;O Tables'!R276</f>
        <v>-3.9378257632449731E-7</v>
      </c>
      <c r="AP276" s="63">
        <f>R276-'Individ-I&amp;O Tables'!S276</f>
        <v>6.4209260797198908E-8</v>
      </c>
      <c r="AQ276" s="63">
        <f>S276-'Individ-I&amp;O Tables'!T276</f>
        <v>-3.4193867404219702E-7</v>
      </c>
      <c r="AR276" s="63">
        <f>T276-'Individ-I&amp;O Tables'!U276</f>
        <v>-6.2242920706445659E-8</v>
      </c>
      <c r="AS276" s="63">
        <f>U276-'Individ-I&amp;O Tables'!V276</f>
        <v>-1.9017543673172099E-7</v>
      </c>
      <c r="AT276" s="63">
        <f>V276-'Individ-I&amp;O Tables'!W276</f>
        <v>0</v>
      </c>
    </row>
    <row r="277" spans="1:46" ht="14">
      <c r="A277" s="84">
        <v>2013</v>
      </c>
      <c r="B277" s="85">
        <f>'5.Stata-DNSP&amp;State'!Z169</f>
        <v>1.0139307975769043</v>
      </c>
      <c r="C277" s="81">
        <f>'5.Stata-DNSP&amp;State'!AA169</f>
        <v>1.1985049247741699</v>
      </c>
      <c r="D277" s="81">
        <f>'5.Stata-DNSP&amp;State'!AB169</f>
        <v>1.1253552436828613</v>
      </c>
      <c r="E277" s="81">
        <f>'5.Stata-DNSP&amp;State'!AC169</f>
        <v>1.0557700395584106</v>
      </c>
      <c r="F277" s="81">
        <f>'5.Stata-DNSP&amp;State'!AD169</f>
        <v>0.79037100076675415</v>
      </c>
      <c r="G277" s="81"/>
      <c r="H277" s="81">
        <f>'5.Stata-DNSP&amp;State'!C169</f>
        <v>1.1788375377655029</v>
      </c>
      <c r="I277" s="85">
        <f>'5.Stata-DNSP&amp;State'!AE169</f>
        <v>1.7485686540603638</v>
      </c>
      <c r="J277" s="81">
        <f>'5.Stata-DNSP&amp;State'!AF169</f>
        <v>1.0573724508285522</v>
      </c>
      <c r="K277" s="81">
        <f>'5.Stata-DNSP&amp;State'!AG169</f>
        <v>1.0212442874908447</v>
      </c>
      <c r="L277" s="81">
        <f>'5.Stata-DNSP&amp;State'!AH169</f>
        <v>2.7315258979797363</v>
      </c>
      <c r="M277" s="81">
        <f>'5.Stata-DNSP&amp;State'!AI169</f>
        <v>1.421974778175354</v>
      </c>
      <c r="N277" s="81">
        <f>'5.Stata-DNSP&amp;State'!AJ169</f>
        <v>1.2791608572006226</v>
      </c>
      <c r="O277" s="82">
        <f>'5.Stata-DNSP&amp;State'!D169</f>
        <v>1.389508843421936</v>
      </c>
      <c r="P277" s="81">
        <f t="shared" si="66"/>
        <v>0.67417286420416833</v>
      </c>
      <c r="Q277" s="81">
        <f t="shared" si="67"/>
        <v>1.1148744577577856</v>
      </c>
      <c r="R277" s="81">
        <f t="shared" si="68"/>
        <v>1.1543149393392038</v>
      </c>
      <c r="S277" s="81">
        <f t="shared" si="69"/>
        <v>0.43156740290743095</v>
      </c>
      <c r="T277" s="81">
        <f t="shared" si="70"/>
        <v>0.82901437905822828</v>
      </c>
      <c r="U277" s="81">
        <f t="shared" si="71"/>
        <v>0.92157099017658184</v>
      </c>
      <c r="V277" s="81">
        <f>'Index Tables'!F254</f>
        <v>0.98833910000000003</v>
      </c>
      <c r="Y277" s="84">
        <v>2013</v>
      </c>
      <c r="Z277" s="63">
        <f>B277-'Individ-I&amp;O Tables'!B277</f>
        <v>-2.0242309561879779E-7</v>
      </c>
      <c r="AA277" s="63">
        <f>C277-'Individ-I&amp;O Tables'!C277</f>
        <v>-7.522583000962868E-8</v>
      </c>
      <c r="AB277" s="63">
        <f>D277-'Individ-I&amp;O Tables'!D277</f>
        <v>2.4368286122289362E-7</v>
      </c>
      <c r="AC277" s="63">
        <f>E277-'Individ-I&amp;O Tables'!E277</f>
        <v>3.9558410547257949E-8</v>
      </c>
      <c r="AD277" s="63">
        <f>F277-'Individ-I&amp;O Tables'!F277</f>
        <v>7.667541046529891E-10</v>
      </c>
      <c r="AE277" s="63"/>
      <c r="AF277" s="63">
        <f>H277-'Individ-I&amp;O Tables'!H277</f>
        <v>-4.6223449712279319E-7</v>
      </c>
      <c r="AG277" s="63">
        <f>I277-'Individ-I&amp;O Tables'!I277</f>
        <v>-3.4593963627038704E-7</v>
      </c>
      <c r="AH277" s="63">
        <f>J277-'Individ-I&amp;O Tables'!J277</f>
        <v>4.5082855226752372E-7</v>
      </c>
      <c r="AI277" s="63">
        <f>K277-'Individ-I&amp;O Tables'!K277</f>
        <v>2.8749084468593367E-7</v>
      </c>
      <c r="AJ277" s="63">
        <f>L277-'Individ-I&amp;O Tables'!L277</f>
        <v>-1.0202026379246831E-7</v>
      </c>
      <c r="AK277" s="63">
        <f>M277-'Individ-I&amp;O Tables'!M277</f>
        <v>-2.2182464598508034E-7</v>
      </c>
      <c r="AL277" s="63">
        <f>N277-'Individ-I&amp;O Tables'!N277</f>
        <v>-1.4279937743388871E-7</v>
      </c>
      <c r="AM277" s="63">
        <f>O277-'Individ-I&amp;O Tables'!P277</f>
        <v>-1.5657806406998986E-7</v>
      </c>
      <c r="AN277" s="63">
        <f>P277-'Individ-I&amp;O Tables'!Q277</f>
        <v>-2.3579583163790829E-7</v>
      </c>
      <c r="AO277" s="63">
        <f>Q277-'Individ-I&amp;O Tables'!R277</f>
        <v>-5.4224221446297349E-7</v>
      </c>
      <c r="AP277" s="63">
        <f>R277-'Individ-I&amp;O Tables'!S277</f>
        <v>-6.0660796163958253E-8</v>
      </c>
      <c r="AQ277" s="63">
        <f>S277-'Individ-I&amp;O Tables'!T277</f>
        <v>-1.9709256904310024E-7</v>
      </c>
      <c r="AR277" s="63">
        <f>T277-'Individ-I&amp;O Tables'!U277</f>
        <v>-2.2094177176690266E-7</v>
      </c>
      <c r="AS277" s="63">
        <f>U277-'Individ-I&amp;O Tables'!V277</f>
        <v>-5.0982341814886922E-7</v>
      </c>
      <c r="AT277" s="63">
        <f>V277-'Individ-I&amp;O Tables'!W277</f>
        <v>0</v>
      </c>
    </row>
    <row r="278" spans="1:46" ht="14">
      <c r="A278" s="84">
        <v>2014</v>
      </c>
      <c r="B278" s="85">
        <f>'5.Stata-DNSP&amp;State'!Z170</f>
        <v>1.0067192316055298</v>
      </c>
      <c r="C278" s="81">
        <f>'5.Stata-DNSP&amp;State'!AA170</f>
        <v>1.201752781867981</v>
      </c>
      <c r="D278" s="81">
        <f>'5.Stata-DNSP&amp;State'!AB170</f>
        <v>1.131788969039917</v>
      </c>
      <c r="E278" s="81">
        <f>'5.Stata-DNSP&amp;State'!AC170</f>
        <v>1.0662049055099487</v>
      </c>
      <c r="F278" s="81">
        <f>'5.Stata-DNSP&amp;State'!AD170</f>
        <v>0.93920743465423584</v>
      </c>
      <c r="G278" s="81"/>
      <c r="H278" s="81">
        <f>'5.Stata-DNSP&amp;State'!C170</f>
        <v>1.1574916839599609</v>
      </c>
      <c r="I278" s="85">
        <f>'5.Stata-DNSP&amp;State'!AE170</f>
        <v>1.8018778562545776</v>
      </c>
      <c r="J278" s="81">
        <f>'5.Stata-DNSP&amp;State'!AF170</f>
        <v>1.1276452541351318</v>
      </c>
      <c r="K278" s="81">
        <f>'5.Stata-DNSP&amp;State'!AG170</f>
        <v>1.0232418775558472</v>
      </c>
      <c r="L278" s="81">
        <f>'5.Stata-DNSP&amp;State'!AH170</f>
        <v>3.1257312297821045</v>
      </c>
      <c r="M278" s="81">
        <f>'5.Stata-DNSP&amp;State'!AI170</f>
        <v>1.49629807472229</v>
      </c>
      <c r="N278" s="81">
        <f>'5.Stata-DNSP&amp;State'!AJ170</f>
        <v>1.2784813642501831</v>
      </c>
      <c r="O278" s="82">
        <f>'5.Stata-DNSP&amp;State'!D170</f>
        <v>1.4191309213638306</v>
      </c>
      <c r="P278" s="81">
        <f t="shared" si="66"/>
        <v>0.64238076956334222</v>
      </c>
      <c r="Q278" s="81">
        <f t="shared" si="67"/>
        <v>1.026467924833081</v>
      </c>
      <c r="R278" s="81">
        <f t="shared" si="68"/>
        <v>1.1312004613462339</v>
      </c>
      <c r="S278" s="81">
        <f t="shared" si="69"/>
        <v>0.37031068856187294</v>
      </c>
      <c r="T278" s="81">
        <f t="shared" si="70"/>
        <v>0.77357025549524217</v>
      </c>
      <c r="U278" s="81">
        <f t="shared" si="71"/>
        <v>0.90536453352123636</v>
      </c>
      <c r="V278" s="81">
        <f>'Index Tables'!F255</f>
        <v>0.9565842</v>
      </c>
      <c r="Y278" s="84">
        <v>2014</v>
      </c>
      <c r="Z278" s="63">
        <f>B278-'Individ-I&amp;O Tables'!B278</f>
        <v>2.3160552986567495E-7</v>
      </c>
      <c r="AA278" s="63">
        <f>C278-'Individ-I&amp;O Tables'!C278</f>
        <v>-2.1813201911413671E-7</v>
      </c>
      <c r="AB278" s="63">
        <f>D278-'Individ-I&amp;O Tables'!D278</f>
        <v>-3.0960082941788869E-8</v>
      </c>
      <c r="AC278" s="63">
        <f>E278-'Individ-I&amp;O Tables'!E278</f>
        <v>-9.4490051338880221E-8</v>
      </c>
      <c r="AD278" s="63">
        <f>F278-'Individ-I&amp;O Tables'!F278</f>
        <v>3.4654235814279843E-8</v>
      </c>
      <c r="AE278" s="63"/>
      <c r="AF278" s="63">
        <f>H278-'Individ-I&amp;O Tables'!H278</f>
        <v>-3.1604003902785394E-7</v>
      </c>
      <c r="AG278" s="63">
        <f>I278-'Individ-I&amp;O Tables'!I278</f>
        <v>-1.4374542245398914E-7</v>
      </c>
      <c r="AH278" s="63">
        <f>J278-'Individ-I&amp;O Tables'!J278</f>
        <v>2.5413513182748204E-7</v>
      </c>
      <c r="AI278" s="63">
        <f>K278-'Individ-I&amp;O Tables'!K278</f>
        <v>-1.2244415281692511E-7</v>
      </c>
      <c r="AJ278" s="63">
        <f>L278-'Individ-I&amp;O Tables'!L278</f>
        <v>2.297821044550119E-7</v>
      </c>
      <c r="AK278" s="63">
        <f>M278-'Individ-I&amp;O Tables'!M278</f>
        <v>7.472229013316678E-8</v>
      </c>
      <c r="AL278" s="63">
        <f>N278-'Individ-I&amp;O Tables'!N278</f>
        <v>3.6425018312691293E-7</v>
      </c>
      <c r="AM278" s="63">
        <f>O278-'Individ-I&amp;O Tables'!P278</f>
        <v>-7.8636169353885066E-8</v>
      </c>
      <c r="AN278" s="63">
        <f>P278-'Individ-I&amp;O Tables'!Q278</f>
        <v>-3.3043665781384846E-7</v>
      </c>
      <c r="AO278" s="63">
        <f>Q278-'Individ-I&amp;O Tables'!R278</f>
        <v>-7.516691891140681E-8</v>
      </c>
      <c r="AP278" s="63">
        <f>R278-'Individ-I&amp;O Tables'!S278</f>
        <v>-5.3865376603567938E-7</v>
      </c>
      <c r="AQ278" s="63">
        <f>S278-'Individ-I&amp;O Tables'!T278</f>
        <v>-2.1143812706236886E-7</v>
      </c>
      <c r="AR278" s="63">
        <f>T278-'Individ-I&amp;O Tables'!U278</f>
        <v>-3.4450475783209811E-7</v>
      </c>
      <c r="AS278" s="63">
        <f>U278-'Individ-I&amp;O Tables'!V278</f>
        <v>-5.664787636749935E-7</v>
      </c>
      <c r="AT278" s="63">
        <f>V278-'Individ-I&amp;O Tables'!W278</f>
        <v>0</v>
      </c>
    </row>
    <row r="279" spans="1:46" ht="14">
      <c r="A279" s="84">
        <v>2015</v>
      </c>
      <c r="B279" s="85">
        <f>'5.Stata-DNSP&amp;State'!Z171</f>
        <v>1.0389515161514282</v>
      </c>
      <c r="C279" s="81">
        <f>'5.Stata-DNSP&amp;State'!AA171</f>
        <v>1.201752781867981</v>
      </c>
      <c r="D279" s="81">
        <f>'5.Stata-DNSP&amp;State'!AB171</f>
        <v>1.1668562889099121</v>
      </c>
      <c r="E279" s="81">
        <f>'5.Stata-DNSP&amp;State'!AC171</f>
        <v>1.0684733390808105</v>
      </c>
      <c r="F279" s="81">
        <f>'5.Stata-DNSP&amp;State'!AD171</f>
        <v>0.84192556142807007</v>
      </c>
      <c r="G279" s="81"/>
      <c r="H279" s="81">
        <f>'5.Stata-DNSP&amp;State'!C171</f>
        <v>1.1867278814315796</v>
      </c>
      <c r="I279" s="85">
        <f>'5.Stata-DNSP&amp;State'!AE171</f>
        <v>1.9085602760314941</v>
      </c>
      <c r="J279" s="81">
        <f>'5.Stata-DNSP&amp;State'!AF171</f>
        <v>1.0946747064590454</v>
      </c>
      <c r="K279" s="81">
        <f>'5.Stata-DNSP&amp;State'!AG171</f>
        <v>1.0212328433990479</v>
      </c>
      <c r="L279" s="81">
        <f>'5.Stata-DNSP&amp;State'!AH171</f>
        <v>2.8971824645996094</v>
      </c>
      <c r="M279" s="81">
        <f>'5.Stata-DNSP&amp;State'!AI171</f>
        <v>1.5720499753952026</v>
      </c>
      <c r="N279" s="81">
        <f>'5.Stata-DNSP&amp;State'!AJ171</f>
        <v>1.3130086660385132</v>
      </c>
      <c r="O279" s="82">
        <f>'5.Stata-DNSP&amp;State'!D171</f>
        <v>1.4651302099227905</v>
      </c>
      <c r="P279" s="81">
        <f t="shared" si="66"/>
        <v>0.62179219400875596</v>
      </c>
      <c r="Q279" s="81">
        <f t="shared" si="67"/>
        <v>1.0840918077574839</v>
      </c>
      <c r="R279" s="81">
        <f t="shared" si="68"/>
        <v>1.1620541672765849</v>
      </c>
      <c r="S279" s="81">
        <f t="shared" si="69"/>
        <v>0.40961447749049018</v>
      </c>
      <c r="T279" s="81">
        <f t="shared" si="70"/>
        <v>0.75489195636623718</v>
      </c>
      <c r="U279" s="81">
        <f t="shared" si="71"/>
        <v>0.90382334262275954</v>
      </c>
      <c r="V279" s="81">
        <f>'Index Tables'!F256</f>
        <v>0.96876130000000005</v>
      </c>
      <c r="Y279" s="84">
        <v>2015</v>
      </c>
      <c r="Z279" s="63">
        <f>B279-'Individ-I&amp;O Tables'!B279</f>
        <v>-4.8384857187500074E-7</v>
      </c>
      <c r="AA279" s="63">
        <f>C279-'Individ-I&amp;O Tables'!C279</f>
        <v>-2.1813201911413671E-7</v>
      </c>
      <c r="AB279" s="63">
        <f>D279-'Individ-I&amp;O Tables'!D279</f>
        <v>2.8890991221608431E-7</v>
      </c>
      <c r="AC279" s="63">
        <f>E279-'Individ-I&amp;O Tables'!E279</f>
        <v>3.3908081054079275E-7</v>
      </c>
      <c r="AD279" s="63">
        <f>F279-'Individ-I&amp;O Tables'!F279</f>
        <v>6.1428070075031371E-8</v>
      </c>
      <c r="AE279" s="63"/>
      <c r="AF279" s="63">
        <f>H279-'Individ-I&amp;O Tables'!H279</f>
        <v>-1.1856842041524374E-7</v>
      </c>
      <c r="AG279" s="63">
        <f>I279-'Individ-I&amp;O Tables'!I279</f>
        <v>2.7603149410637684E-7</v>
      </c>
      <c r="AH279" s="63">
        <f>J279-'Individ-I&amp;O Tables'!J279</f>
        <v>-2.9354095465450314E-7</v>
      </c>
      <c r="AI279" s="63">
        <f>K279-'Individ-I&amp;O Tables'!K279</f>
        <v>-1.5660095220582093E-7</v>
      </c>
      <c r="AJ279" s="63">
        <f>L279-'Individ-I&amp;O Tables'!L279</f>
        <v>4.6459960945099965E-7</v>
      </c>
      <c r="AK279" s="63">
        <f>M279-'Individ-I&amp;O Tables'!M279</f>
        <v>-2.4604797310701088E-8</v>
      </c>
      <c r="AL279" s="63">
        <f>N279-'Individ-I&amp;O Tables'!N279</f>
        <v>6.660385132306601E-7</v>
      </c>
      <c r="AM279" s="63">
        <f>O279-'Individ-I&amp;O Tables'!P279</f>
        <v>2.0992279048392959E-7</v>
      </c>
      <c r="AN279" s="63">
        <f>P279-'Individ-I&amp;O Tables'!Q279</f>
        <v>-2.0599124406217584E-7</v>
      </c>
      <c r="AO279" s="63">
        <f>Q279-'Individ-I&amp;O Tables'!R279</f>
        <v>-1.9224251612826038E-7</v>
      </c>
      <c r="AP279" s="63">
        <f>R279-'Individ-I&amp;O Tables'!S279</f>
        <v>1.6727658502802001E-7</v>
      </c>
      <c r="AQ279" s="63">
        <f>S279-'Individ-I&amp;O Tables'!T279</f>
        <v>-1.225095098145168E-7</v>
      </c>
      <c r="AR279" s="63">
        <f>T279-'Individ-I&amp;O Tables'!U279</f>
        <v>-1.4363376277248818E-7</v>
      </c>
      <c r="AS279" s="63">
        <f>U279-'Individ-I&amp;O Tables'!V279</f>
        <v>-3.5737724046747132E-7</v>
      </c>
      <c r="AT279" s="63">
        <f>V279-'Individ-I&amp;O Tables'!W279</f>
        <v>0</v>
      </c>
    </row>
    <row r="280" spans="1:46" ht="14">
      <c r="A280" s="84">
        <v>2016</v>
      </c>
      <c r="B280" s="85">
        <f>'5.Stata-DNSP&amp;State'!Z172</f>
        <v>1.0218862295150757</v>
      </c>
      <c r="C280" s="81">
        <f>'5.Stata-DNSP&amp;State'!AA172</f>
        <v>1.2072205543518066</v>
      </c>
      <c r="D280" s="81">
        <f>'5.Stata-DNSP&amp;State'!AB172</f>
        <v>1.1773334741592407</v>
      </c>
      <c r="E280" s="81">
        <f>'5.Stata-DNSP&amp;State'!AC172</f>
        <v>1.0770044326782227</v>
      </c>
      <c r="F280" s="81">
        <f>'5.Stata-DNSP&amp;State'!AD172</f>
        <v>1.064462423324585</v>
      </c>
      <c r="G280" s="81"/>
      <c r="H280" s="81">
        <f>'5.Stata-DNSP&amp;State'!C172</f>
        <v>1.1540734767913818</v>
      </c>
      <c r="I280" s="85">
        <f>'5.Stata-DNSP&amp;State'!AE172</f>
        <v>2.1022908687591553</v>
      </c>
      <c r="J280" s="81">
        <f>'5.Stata-DNSP&amp;State'!AF172</f>
        <v>1.150444507598877</v>
      </c>
      <c r="K280" s="81">
        <f>'5.Stata-DNSP&amp;State'!AG172</f>
        <v>1.0196130275726318</v>
      </c>
      <c r="L280" s="81">
        <f>'5.Stata-DNSP&amp;State'!AH172</f>
        <v>2.8954911231994629</v>
      </c>
      <c r="M280" s="81">
        <f>'5.Stata-DNSP&amp;State'!AI172</f>
        <v>1.6523752212524414</v>
      </c>
      <c r="N280" s="81">
        <f>'5.Stata-DNSP&amp;State'!AJ172</f>
        <v>1.3526610136032104</v>
      </c>
      <c r="O280" s="82">
        <f>'5.Stata-DNSP&amp;State'!D172</f>
        <v>1.5368378162384033</v>
      </c>
      <c r="P280" s="81">
        <f t="shared" si="66"/>
        <v>0.54895994362214773</v>
      </c>
      <c r="Q280" s="81">
        <f t="shared" si="67"/>
        <v>1.0031544061174049</v>
      </c>
      <c r="R280" s="81">
        <f t="shared" si="68"/>
        <v>1.1318740008048511</v>
      </c>
      <c r="S280" s="81">
        <f t="shared" si="69"/>
        <v>0.39857607144592194</v>
      </c>
      <c r="T280" s="81">
        <f t="shared" si="70"/>
        <v>0.698433056819041</v>
      </c>
      <c r="U280" s="81">
        <f t="shared" si="71"/>
        <v>0.8531875060974573</v>
      </c>
      <c r="V280" s="81">
        <f>'Index Tables'!F257</f>
        <v>0.92542919999999995</v>
      </c>
      <c r="Y280" s="84">
        <v>2016</v>
      </c>
      <c r="Z280" s="63">
        <f>B280-'Individ-I&amp;O Tables'!B280</f>
        <v>2.2951507561153051E-7</v>
      </c>
      <c r="AA280" s="63">
        <f>C280-'Individ-I&amp;O Tables'!C280</f>
        <v>5.5435180668084172E-7</v>
      </c>
      <c r="AB280" s="63">
        <f>D280-'Individ-I&amp;O Tables'!D280</f>
        <v>4.74159240759775E-7</v>
      </c>
      <c r="AC280" s="63">
        <f>E280-'Individ-I&amp;O Tables'!E280</f>
        <v>-5.6732177733387346E-7</v>
      </c>
      <c r="AD280" s="63">
        <f>F280-'Individ-I&amp;O Tables'!F280</f>
        <v>4.2332458494165337E-7</v>
      </c>
      <c r="AE280" s="63"/>
      <c r="AF280" s="63">
        <f>H280-'Individ-I&amp;O Tables'!H280</f>
        <v>-5.232086182083151E-7</v>
      </c>
      <c r="AG280" s="63">
        <f>I280-'Individ-I&amp;O Tables'!I280</f>
        <v>-1.3124084485838239E-7</v>
      </c>
      <c r="AH280" s="63">
        <f>J280-'Individ-I&amp;O Tables'!J280</f>
        <v>5.0759887693097028E-7</v>
      </c>
      <c r="AI280" s="63">
        <f>K280-'Individ-I&amp;O Tables'!K280</f>
        <v>2.7572631733363551E-8</v>
      </c>
      <c r="AJ280" s="63">
        <f>L280-'Individ-I&amp;O Tables'!L280</f>
        <v>1.2319946307570717E-7</v>
      </c>
      <c r="AK280" s="63">
        <f>M280-'Individ-I&amp;O Tables'!M280</f>
        <v>2.2125244147908063E-7</v>
      </c>
      <c r="AL280" s="63">
        <f>N280-'Individ-I&amp;O Tables'!N280</f>
        <v>1.3603210557988632E-8</v>
      </c>
      <c r="AM280" s="63">
        <f>O280-'Individ-I&amp;O Tables'!P280</f>
        <v>-1.8376159660604685E-7</v>
      </c>
      <c r="AN280" s="63">
        <f>P280-'Individ-I&amp;O Tables'!Q280</f>
        <v>-5.6377852275524276E-8</v>
      </c>
      <c r="AO280" s="63">
        <f>Q280-'Individ-I&amp;O Tables'!R280</f>
        <v>-5.938825951012916E-7</v>
      </c>
      <c r="AP280" s="63">
        <f>R280-'Individ-I&amp;O Tables'!S280</f>
        <v>8.0485107467609396E-10</v>
      </c>
      <c r="AQ280" s="63">
        <f>S280-'Individ-I&amp;O Tables'!T280</f>
        <v>-2.8554078046472142E-8</v>
      </c>
      <c r="AR280" s="63">
        <f>T280-'Individ-I&amp;O Tables'!U280</f>
        <v>-1.4318095897802863E-7</v>
      </c>
      <c r="AS280" s="63">
        <f>U280-'Individ-I&amp;O Tables'!V280</f>
        <v>-1.9390254268891738E-7</v>
      </c>
      <c r="AT280" s="63">
        <f>V280-'Individ-I&amp;O Tables'!W280</f>
        <v>0</v>
      </c>
    </row>
    <row r="281" spans="1:46" ht="14">
      <c r="A281" s="84">
        <v>2017</v>
      </c>
      <c r="B281" s="85">
        <f>'5.Stata-DNSP&amp;State'!Z173</f>
        <v>1.0372158288955688</v>
      </c>
      <c r="C281" s="81">
        <f>'5.Stata-DNSP&amp;State'!AA173</f>
        <v>1.2072205543518066</v>
      </c>
      <c r="D281" s="81">
        <f>'5.Stata-DNSP&amp;State'!AB173</f>
        <v>1.213469386100769</v>
      </c>
      <c r="E281" s="81">
        <f>'5.Stata-DNSP&amp;State'!AC173</f>
        <v>1.0819226503372192</v>
      </c>
      <c r="F281" s="81">
        <f>'5.Stata-DNSP&amp;State'!AD173</f>
        <v>0.77643948793411255</v>
      </c>
      <c r="G281" s="81"/>
      <c r="H281" s="81">
        <f>'5.Stata-DNSP&amp;State'!C173</f>
        <v>1.2169554233551025</v>
      </c>
      <c r="I281" s="85">
        <f>'5.Stata-DNSP&amp;State'!AE173</f>
        <v>1.841499924659729</v>
      </c>
      <c r="J281" s="81">
        <f>'5.Stata-DNSP&amp;State'!AF173</f>
        <v>1.1449660062789917</v>
      </c>
      <c r="K281" s="81">
        <f>'5.Stata-DNSP&amp;State'!AG173</f>
        <v>1.0179141759872437</v>
      </c>
      <c r="L281" s="81">
        <f>'5.Stata-DNSP&amp;State'!AH173</f>
        <v>2.8914420604705811</v>
      </c>
      <c r="M281" s="81">
        <f>'5.Stata-DNSP&amp;State'!AI173</f>
        <v>1.748870849609375</v>
      </c>
      <c r="N281" s="81">
        <f>'5.Stata-DNSP&amp;State'!AJ173</f>
        <v>1.367155909538269</v>
      </c>
      <c r="O281" s="82">
        <f>'5.Stata-DNSP&amp;State'!D173</f>
        <v>1.4683375358581543</v>
      </c>
      <c r="P281" s="81">
        <f t="shared" si="66"/>
        <v>0.66085010759909246</v>
      </c>
      <c r="Q281" s="81">
        <f t="shared" si="67"/>
        <v>1.0628747200190407</v>
      </c>
      <c r="R281" s="81">
        <f t="shared" si="68"/>
        <v>1.1955383391481065</v>
      </c>
      <c r="S281" s="81">
        <f t="shared" si="69"/>
        <v>0.42088182917178824</v>
      </c>
      <c r="T281" s="81">
        <f t="shared" si="70"/>
        <v>0.69585208286073252</v>
      </c>
      <c r="U281" s="81">
        <f t="shared" si="71"/>
        <v>0.89013653443966467</v>
      </c>
      <c r="V281" s="81">
        <f>'Index Tables'!F258</f>
        <v>0.96137859999999997</v>
      </c>
      <c r="Y281" s="84">
        <v>2017</v>
      </c>
      <c r="Z281" s="63">
        <f>B281-'Individ-I&amp;O Tables'!B281</f>
        <v>-1.7110443106815865E-7</v>
      </c>
      <c r="AA281" s="63">
        <f>C281-'Individ-I&amp;O Tables'!C281</f>
        <v>5.5435180668084172E-7</v>
      </c>
      <c r="AB281" s="63">
        <f>D281-'Individ-I&amp;O Tables'!D281</f>
        <v>3.8610076913414559E-7</v>
      </c>
      <c r="AC281" s="63">
        <f>E281-'Individ-I&amp;O Tables'!E281</f>
        <v>-3.4966278072978696E-7</v>
      </c>
      <c r="AD281" s="63">
        <f>F281-'Individ-I&amp;O Tables'!F281</f>
        <v>-1.2065887400325437E-8</v>
      </c>
      <c r="AE281" s="63"/>
      <c r="AF281" s="63">
        <f>H281-'Individ-I&amp;O Tables'!H281</f>
        <v>-5.766448973876237E-7</v>
      </c>
      <c r="AG281" s="63">
        <f>I281-'Individ-I&amp;O Tables'!I281</f>
        <v>-7.5340270910828622E-8</v>
      </c>
      <c r="AH281" s="63">
        <f>J281-'Individ-I&amp;O Tables'!J281</f>
        <v>6.2789917709693555E-9</v>
      </c>
      <c r="AI281" s="63">
        <f>K281-'Individ-I&amp;O Tables'!K281</f>
        <v>1.7598724366685303E-7</v>
      </c>
      <c r="AJ281" s="63">
        <f>L281-'Individ-I&amp;O Tables'!L281</f>
        <v>6.047058098701541E-8</v>
      </c>
      <c r="AK281" s="63">
        <f>M281-'Individ-I&amp;O Tables'!M281</f>
        <v>-1.5039062506438938E-7</v>
      </c>
      <c r="AL281" s="63">
        <f>N281-'Individ-I&amp;O Tables'!N281</f>
        <v>-9.0461730994917389E-8</v>
      </c>
      <c r="AM281" s="63">
        <f>O281-'Individ-I&amp;O Tables'!P281</f>
        <v>-4.6414184562415528E-7</v>
      </c>
      <c r="AN281" s="63">
        <f>P281-'Individ-I&amp;O Tables'!Q281</f>
        <v>-2.9240090748672287E-7</v>
      </c>
      <c r="AO281" s="63">
        <f>Q281-'Individ-I&amp;O Tables'!R281</f>
        <v>-2.7998095930570344E-7</v>
      </c>
      <c r="AP281" s="63">
        <f>R281-'Individ-I&amp;O Tables'!S281</f>
        <v>-6.6085189343034756E-7</v>
      </c>
      <c r="AQ281" s="63">
        <f>S281-'Individ-I&amp;O Tables'!T281</f>
        <v>-1.7082821174296825E-7</v>
      </c>
      <c r="AR281" s="63">
        <f>T281-'Individ-I&amp;O Tables'!U281</f>
        <v>-2.1713926745547951E-7</v>
      </c>
      <c r="AS281" s="63">
        <f>U281-'Individ-I&amp;O Tables'!V281</f>
        <v>-3.6556033533585719E-7</v>
      </c>
      <c r="AT281" s="63">
        <f>V281-'Individ-I&amp;O Tables'!W281</f>
        <v>0</v>
      </c>
    </row>
    <row r="282" spans="1:46" ht="14">
      <c r="A282" s="84">
        <v>2018</v>
      </c>
      <c r="B282" s="85">
        <f>'5.Stata-DNSP&amp;State'!Z174</f>
        <v>1.0232951641082764</v>
      </c>
      <c r="C282" s="81">
        <f>'5.Stata-DNSP&amp;State'!AA174</f>
        <v>1.2072205543518066</v>
      </c>
      <c r="D282" s="81">
        <f>'5.Stata-DNSP&amp;State'!AB174</f>
        <v>1.225348949432373</v>
      </c>
      <c r="E282" s="81">
        <f>'5.Stata-DNSP&amp;State'!AC174</f>
        <v>1.0869132280349731</v>
      </c>
      <c r="F282" s="81">
        <f>'5.Stata-DNSP&amp;State'!AD174</f>
        <v>1.0828227996826172</v>
      </c>
      <c r="G282" s="81"/>
      <c r="H282" s="81">
        <f>'5.Stata-DNSP&amp;State'!C174</f>
        <v>1.1663082838058472</v>
      </c>
      <c r="I282" s="85">
        <f>'5.Stata-DNSP&amp;State'!AE174</f>
        <v>1.6954818964004517</v>
      </c>
      <c r="J282" s="81">
        <f>'5.Stata-DNSP&amp;State'!AF174</f>
        <v>1.0958738327026367</v>
      </c>
      <c r="K282" s="81">
        <f>'5.Stata-DNSP&amp;State'!AG174</f>
        <v>1.0142824649810791</v>
      </c>
      <c r="L282" s="81">
        <f>'5.Stata-DNSP&amp;State'!AH174</f>
        <v>3.033292293548584</v>
      </c>
      <c r="M282" s="81">
        <f>'5.Stata-DNSP&amp;State'!AI174</f>
        <v>1.878291130065918</v>
      </c>
      <c r="N282" s="81">
        <f>'5.Stata-DNSP&amp;State'!AJ174</f>
        <v>1.4098120927810669</v>
      </c>
      <c r="O282" s="82">
        <f>'5.Stata-DNSP&amp;State'!D174</f>
        <v>1.4403645992279053</v>
      </c>
      <c r="P282" s="81">
        <f t="shared" si="66"/>
        <v>0.68789191219437218</v>
      </c>
      <c r="Q282" s="81">
        <f t="shared" si="67"/>
        <v>1.0642724089227549</v>
      </c>
      <c r="R282" s="81">
        <f t="shared" si="68"/>
        <v>1.1498850902717757</v>
      </c>
      <c r="S282" s="81">
        <f t="shared" si="69"/>
        <v>0.38450243858346006</v>
      </c>
      <c r="T282" s="81">
        <f t="shared" si="70"/>
        <v>0.62094116568868429</v>
      </c>
      <c r="U282" s="81">
        <f t="shared" si="71"/>
        <v>0.82727924506955264</v>
      </c>
      <c r="V282" s="81">
        <f>'Index Tables'!F259</f>
        <v>0.90282720000000005</v>
      </c>
      <c r="Y282" s="84">
        <v>2018</v>
      </c>
      <c r="Z282" s="63">
        <f>B282-'Individ-I&amp;O Tables'!B282</f>
        <v>1.6410827630153335E-7</v>
      </c>
      <c r="AA282" s="63">
        <f>C282-'Individ-I&amp;O Tables'!C282</f>
        <v>5.5435180668084172E-7</v>
      </c>
      <c r="AB282" s="63">
        <f>D282-'Individ-I&amp;O Tables'!D282</f>
        <v>-5.0567626974640234E-8</v>
      </c>
      <c r="AC282" s="63">
        <f>E282-'Individ-I&amp;O Tables'!E282</f>
        <v>2.2803497312651189E-7</v>
      </c>
      <c r="AD282" s="63">
        <f>F282-'Individ-I&amp;O Tables'!F282</f>
        <v>-2.003173829034921E-7</v>
      </c>
      <c r="AE282" s="63"/>
      <c r="AF282" s="63">
        <f>H282-'Individ-I&amp;O Tables'!H282</f>
        <v>2.8380584726761526E-7</v>
      </c>
      <c r="AG282" s="63">
        <f>I282-'Individ-I&amp;O Tables'!I282</f>
        <v>-1.0359954827343643E-7</v>
      </c>
      <c r="AH282" s="63">
        <f>J282-'Individ-I&amp;O Tables'!J282</f>
        <v>-1.6729736329601508E-7</v>
      </c>
      <c r="AI282" s="63">
        <f>K282-'Individ-I&amp;O Tables'!K282</f>
        <v>4.6498107919568099E-7</v>
      </c>
      <c r="AJ282" s="63">
        <f>L282-'Individ-I&amp;O Tables'!L282</f>
        <v>2.9354858410712836E-7</v>
      </c>
      <c r="AK282" s="63">
        <f>M282-'Individ-I&amp;O Tables'!M282</f>
        <v>1.3006591803588208E-7</v>
      </c>
      <c r="AL282" s="63">
        <f>N282-'Individ-I&amp;O Tables'!N282</f>
        <v>9.2781066829417114E-8</v>
      </c>
      <c r="AM282" s="63">
        <f>O282-'Individ-I&amp;O Tables'!P282</f>
        <v>-4.0077209462197061E-7</v>
      </c>
      <c r="AN282" s="63">
        <f>P282-'Individ-I&amp;O Tables'!Q282</f>
        <v>1.2194372178697677E-8</v>
      </c>
      <c r="AO282" s="63">
        <f>Q282-'Individ-I&amp;O Tables'!R282</f>
        <v>4.0892275476878126E-7</v>
      </c>
      <c r="AP282" s="63">
        <f>R282-'Individ-I&amp;O Tables'!S282</f>
        <v>9.0271775610162308E-8</v>
      </c>
      <c r="AQ282" s="63">
        <f>S282-'Individ-I&amp;O Tables'!T282</f>
        <v>3.8583460038044137E-8</v>
      </c>
      <c r="AR282" s="63">
        <f>T282-'Individ-I&amp;O Tables'!U282</f>
        <v>-3.4311315677548748E-8</v>
      </c>
      <c r="AS282" s="63">
        <f>U282-'Individ-I&amp;O Tables'!V282</f>
        <v>-5.4930447412893102E-8</v>
      </c>
      <c r="AT282" s="63">
        <f>V282-'Individ-I&amp;O Tables'!W282</f>
        <v>0</v>
      </c>
    </row>
    <row r="283" spans="1:46" ht="14">
      <c r="A283" s="84">
        <v>2019</v>
      </c>
      <c r="B283" s="85">
        <f>'5.Stata-DNSP&amp;State'!Z175</f>
        <v>1.0351929664611816</v>
      </c>
      <c r="C283" s="81">
        <f>'5.Stata-DNSP&amp;State'!AA175</f>
        <v>1.2536970376968384</v>
      </c>
      <c r="D283" s="81">
        <f>'5.Stata-DNSP&amp;State'!AB175</f>
        <v>1.2592864036560059</v>
      </c>
      <c r="E283" s="81">
        <f>'5.Stata-DNSP&amp;State'!AC175</f>
        <v>1.0960644483566284</v>
      </c>
      <c r="F283" s="81">
        <f>'5.Stata-DNSP&amp;State'!AD175</f>
        <v>1.1910951137542725</v>
      </c>
      <c r="G283" s="81"/>
      <c r="H283" s="81">
        <f>'5.Stata-DNSP&amp;State'!C175</f>
        <v>1.1792715787887573</v>
      </c>
      <c r="I283" s="85">
        <f>'5.Stata-DNSP&amp;State'!AE175</f>
        <v>1.7513805627822876</v>
      </c>
      <c r="J283" s="81">
        <f>'5.Stata-DNSP&amp;State'!AF175</f>
        <v>1.0941016674041748</v>
      </c>
      <c r="K283" s="81">
        <f>'5.Stata-DNSP&amp;State'!AG175</f>
        <v>1.0033607482910156</v>
      </c>
      <c r="L283" s="81">
        <f>'5.Stata-DNSP&amp;State'!AH175</f>
        <v>3.0765211582183838</v>
      </c>
      <c r="M283" s="81">
        <f>'5.Stata-DNSP&amp;State'!AI175</f>
        <v>1.9486062526702881</v>
      </c>
      <c r="N283" s="81">
        <f>'5.Stata-DNSP&amp;State'!AJ175</f>
        <v>1.4141515493392944</v>
      </c>
      <c r="O283" s="82">
        <f>'5.Stata-DNSP&amp;State'!D175</f>
        <v>1.4623628854751587</v>
      </c>
      <c r="P283" s="81">
        <f t="shared" si="66"/>
        <v>0.67333828172406829</v>
      </c>
      <c r="Q283" s="81">
        <f t="shared" si="67"/>
        <v>1.0778446043196821</v>
      </c>
      <c r="R283" s="81">
        <f t="shared" si="68"/>
        <v>1.1753216186674271</v>
      </c>
      <c r="S283" s="81">
        <f t="shared" si="69"/>
        <v>0.38331333286577318</v>
      </c>
      <c r="T283" s="81">
        <f t="shared" si="70"/>
        <v>0.60518720863834508</v>
      </c>
      <c r="U283" s="81">
        <f t="shared" si="71"/>
        <v>0.83390749692967814</v>
      </c>
      <c r="V283" s="81">
        <f>'Index Tables'!F260</f>
        <v>0.90895280000000001</v>
      </c>
      <c r="Y283" s="84">
        <v>2019</v>
      </c>
      <c r="Z283" s="63">
        <f>B283-'Individ-I&amp;O Tables'!B283</f>
        <v>-3.3538818389189373E-8</v>
      </c>
      <c r="AA283" s="63">
        <f>C283-'Individ-I&amp;O Tables'!C283</f>
        <v>3.769683831755799E-8</v>
      </c>
      <c r="AB283" s="63">
        <f>D283-'Individ-I&amp;O Tables'!D283</f>
        <v>4.0365600595393403E-7</v>
      </c>
      <c r="AC283" s="63">
        <f>E283-'Individ-I&amp;O Tables'!E283</f>
        <v>-5.5164337164903543E-7</v>
      </c>
      <c r="AD283" s="63">
        <f>F283-'Individ-I&amp;O Tables'!F283</f>
        <v>1.1375427244608716E-7</v>
      </c>
      <c r="AE283" s="63"/>
      <c r="AF283" s="63">
        <f>H283-'Individ-I&amp;O Tables'!H283</f>
        <v>-4.2121124277372246E-7</v>
      </c>
      <c r="AG283" s="63">
        <f>I283-'Individ-I&amp;O Tables'!I283</f>
        <v>5.627822876608235E-7</v>
      </c>
      <c r="AH283" s="63">
        <f>J283-'Individ-I&amp;O Tables'!J283</f>
        <v>-3.3259582510325458E-7</v>
      </c>
      <c r="AI283" s="63">
        <f>K283-'Individ-I&amp;O Tables'!K283</f>
        <v>-2.5170898432236299E-7</v>
      </c>
      <c r="AJ283" s="63">
        <f>L283-'Individ-I&amp;O Tables'!L283</f>
        <v>1.5821838372787056E-7</v>
      </c>
      <c r="AK283" s="63">
        <f>M283-'Individ-I&amp;O Tables'!M283</f>
        <v>2.5267028802566927E-7</v>
      </c>
      <c r="AL283" s="63">
        <f>N283-'Individ-I&amp;O Tables'!N283</f>
        <v>5.4933929449774155E-7</v>
      </c>
      <c r="AM283" s="63">
        <f>O283-'Individ-I&amp;O Tables'!P283</f>
        <v>-1.1452484138807506E-7</v>
      </c>
      <c r="AN283" s="63">
        <f>P283-'Individ-I&amp;O Tables'!Q283</f>
        <v>-1.1827593171531703E-7</v>
      </c>
      <c r="AO283" s="63">
        <f>Q283-'Individ-I&amp;O Tables'!R283</f>
        <v>-3.9568031784398272E-7</v>
      </c>
      <c r="AP283" s="63">
        <f>R283-'Individ-I&amp;O Tables'!S283</f>
        <v>-3.8133257285188904E-7</v>
      </c>
      <c r="AQ283" s="63">
        <f>S283-'Individ-I&amp;O Tables'!T283</f>
        <v>-6.7134226844345335E-8</v>
      </c>
      <c r="AR283" s="63">
        <f>T283-'Individ-I&amp;O Tables'!U283</f>
        <v>-9.1361654908084233E-8</v>
      </c>
      <c r="AS283" s="63">
        <f>U283-'Individ-I&amp;O Tables'!V283</f>
        <v>-1.0307032183298759E-7</v>
      </c>
      <c r="AT283" s="63">
        <f>V283-'Individ-I&amp;O Tables'!W283</f>
        <v>0</v>
      </c>
    </row>
    <row r="284" spans="1:46" ht="14">
      <c r="A284" s="86">
        <v>2020</v>
      </c>
      <c r="B284" s="89">
        <f>'5.Stata-DNSP&amp;State'!Z176</f>
        <v>1.0084338188171387</v>
      </c>
      <c r="C284" s="87">
        <f>'5.Stata-DNSP&amp;State'!AA176</f>
        <v>1.3081258535385132</v>
      </c>
      <c r="D284" s="87">
        <f>'5.Stata-DNSP&amp;State'!AB176</f>
        <v>1.2831909656524658</v>
      </c>
      <c r="E284" s="87">
        <f>'5.Stata-DNSP&amp;State'!AC176</f>
        <v>1.1018383502960205</v>
      </c>
      <c r="F284" s="87">
        <f>'5.Stata-DNSP&amp;State'!AD176</f>
        <v>1.170014500617981</v>
      </c>
      <c r="G284" s="87"/>
      <c r="H284" s="87">
        <f>'5.Stata-DNSP&amp;State'!C176</f>
        <v>1.2082521915435791</v>
      </c>
      <c r="I284" s="89">
        <f>'5.Stata-DNSP&amp;State'!AE176</f>
        <v>1.838465690612793</v>
      </c>
      <c r="J284" s="87">
        <f>'5.Stata-DNSP&amp;State'!AF176</f>
        <v>1.1247841119766235</v>
      </c>
      <c r="K284" s="87">
        <f>'5.Stata-DNSP&amp;State'!AG176</f>
        <v>1.0043786764144897</v>
      </c>
      <c r="L284" s="87">
        <f>'5.Stata-DNSP&amp;State'!AH176</f>
        <v>3.4844458103179932</v>
      </c>
      <c r="M284" s="87">
        <f>'5.Stata-DNSP&amp;State'!AI176</f>
        <v>2.0493113994598389</v>
      </c>
      <c r="N284" s="87">
        <f>'5.Stata-DNSP&amp;State'!AJ176</f>
        <v>1.4285134077072144</v>
      </c>
      <c r="O284" s="88">
        <f>'5.Stata-DNSP&amp;State'!D176</f>
        <v>1.5070562362670898</v>
      </c>
      <c r="P284" s="87">
        <f t="shared" si="66"/>
        <v>0.65720682072715064</v>
      </c>
      <c r="Q284" s="81">
        <f t="shared" si="67"/>
        <v>1.0742080890707766</v>
      </c>
      <c r="R284" s="81">
        <f t="shared" si="68"/>
        <v>1.2029847107635669</v>
      </c>
      <c r="S284" s="81">
        <f t="shared" si="69"/>
        <v>0.34675591394354704</v>
      </c>
      <c r="T284" s="81">
        <f t="shared" si="70"/>
        <v>0.58958935760668307</v>
      </c>
      <c r="U284" s="81">
        <f t="shared" si="71"/>
        <v>0.84581088635551704</v>
      </c>
      <c r="V284" s="81">
        <f>'Index Tables'!F261</f>
        <v>0.91507349999999998</v>
      </c>
      <c r="Y284" s="86">
        <v>2020</v>
      </c>
      <c r="Z284" s="177">
        <f>B284-'Individ-I&amp;O Tables'!B284</f>
        <v>-1.8118286138069095E-7</v>
      </c>
      <c r="AA284" s="177">
        <f>C284-'Individ-I&amp;O Tables'!C284</f>
        <v>-1.4646148671637604E-7</v>
      </c>
      <c r="AB284" s="177">
        <f>D284-'Individ-I&amp;O Tables'!D284</f>
        <v>-3.4347534150214187E-8</v>
      </c>
      <c r="AC284" s="177">
        <f>E284-'Individ-I&amp;O Tables'!E284</f>
        <v>-6.4970397950503411E-7</v>
      </c>
      <c r="AD284" s="177">
        <f>F284-'Individ-I&amp;O Tables'!F284</f>
        <v>5.0061798084755083E-7</v>
      </c>
      <c r="AE284" s="177"/>
      <c r="AF284" s="177">
        <f>H284-'Individ-I&amp;O Tables'!H284</f>
        <v>1.9154357899786589E-7</v>
      </c>
      <c r="AG284" s="177">
        <f>I284-'Individ-I&amp;O Tables'!I284</f>
        <v>6.906127929529049E-7</v>
      </c>
      <c r="AH284" s="177">
        <f>J284-'Individ-I&amp;O Tables'!J284</f>
        <v>1.1197662352913085E-7</v>
      </c>
      <c r="AI284" s="177">
        <f>K284-'Individ-I&amp;O Tables'!K284</f>
        <v>-3.2358551016464787E-7</v>
      </c>
      <c r="AJ284" s="177">
        <f>L284-'Individ-I&amp;O Tables'!L284</f>
        <v>-1.8968200699021054E-7</v>
      </c>
      <c r="AK284" s="177">
        <f>M284-'Individ-I&amp;O Tables'!M284</f>
        <v>3.9945983898448389E-7</v>
      </c>
      <c r="AL284" s="177">
        <f>N284-'Individ-I&amp;O Tables'!N284</f>
        <v>4.0770721443372793E-7</v>
      </c>
      <c r="AM284" s="177">
        <f>O284-'Individ-I&amp;O Tables'!P284</f>
        <v>2.3626708989255008E-7</v>
      </c>
      <c r="AN284" s="177">
        <f>P284-'Individ-I&amp;O Tables'!Q284</f>
        <v>-7.9272849395906064E-8</v>
      </c>
      <c r="AO284" s="177">
        <f>Q284-'Individ-I&amp;O Tables'!R284</f>
        <v>8.9070776532196305E-8</v>
      </c>
      <c r="AP284" s="177">
        <f>R284-'Individ-I&amp;O Tables'!S284</f>
        <v>-2.8923643302647406E-7</v>
      </c>
      <c r="AQ284" s="177">
        <f>S284-'Individ-I&amp;O Tables'!T284</f>
        <v>1.3943547039207971E-8</v>
      </c>
      <c r="AR284" s="177">
        <f>T284-'Individ-I&amp;O Tables'!U284</f>
        <v>-4.239331696798132E-8</v>
      </c>
      <c r="AS284" s="177">
        <f>U284-'Individ-I&amp;O Tables'!V284</f>
        <v>-1.1364448293527118E-7</v>
      </c>
      <c r="AT284" s="177">
        <f>V284-'Individ-I&amp;O Tables'!W284</f>
        <v>0</v>
      </c>
    </row>
    <row r="285" spans="1:46" ht="14">
      <c r="A285" s="84"/>
      <c r="B285" s="90"/>
      <c r="C285" s="90"/>
      <c r="D285" s="90"/>
      <c r="E285" s="90"/>
      <c r="F285" s="90"/>
      <c r="G285" s="81"/>
      <c r="H285" s="91"/>
      <c r="I285" s="94"/>
      <c r="J285" s="90"/>
      <c r="K285" s="90"/>
      <c r="L285" s="90"/>
      <c r="M285" s="90"/>
      <c r="N285" s="90"/>
      <c r="O285" s="91"/>
      <c r="P285" s="92"/>
      <c r="Q285" s="93"/>
      <c r="R285" s="93"/>
      <c r="S285" s="93"/>
      <c r="T285" s="93"/>
      <c r="U285" s="93"/>
      <c r="V285" s="93"/>
      <c r="W285" s="69"/>
      <c r="X285" s="7"/>
    </row>
    <row r="286" spans="1:46" ht="14">
      <c r="A286" s="84"/>
      <c r="B286" s="90"/>
      <c r="C286" s="90"/>
      <c r="D286" s="90"/>
      <c r="E286" s="90"/>
      <c r="F286" s="90"/>
      <c r="G286" s="81"/>
      <c r="H286" s="91"/>
      <c r="I286" s="94"/>
      <c r="J286" s="90"/>
      <c r="K286" s="90"/>
      <c r="L286" s="90"/>
      <c r="M286" s="90"/>
      <c r="N286" s="90"/>
      <c r="O286" s="91"/>
      <c r="P286" s="90"/>
      <c r="Q286" s="90"/>
      <c r="R286" s="90"/>
      <c r="S286" s="90"/>
      <c r="T286" s="90"/>
      <c r="U286" s="90"/>
      <c r="V286" s="90"/>
      <c r="W286" s="69"/>
      <c r="X286" s="7"/>
    </row>
    <row r="287" spans="1:46" ht="14">
      <c r="A287" s="80"/>
      <c r="B287" s="90"/>
      <c r="C287" s="90"/>
      <c r="D287" s="90"/>
      <c r="E287" s="90"/>
      <c r="F287" s="90"/>
      <c r="G287" s="81"/>
      <c r="H287" s="91"/>
      <c r="I287" s="94"/>
      <c r="J287" s="90"/>
      <c r="K287" s="90"/>
      <c r="L287" s="90"/>
      <c r="M287" s="90"/>
      <c r="N287" s="90"/>
      <c r="O287" s="91"/>
      <c r="P287" s="90"/>
      <c r="Q287" s="90"/>
      <c r="R287" s="90"/>
      <c r="S287" s="90"/>
      <c r="T287" s="90"/>
      <c r="U287" s="90"/>
      <c r="V287" s="90"/>
      <c r="W287" s="69"/>
      <c r="X287" s="7"/>
    </row>
    <row r="288" spans="1:46" ht="14">
      <c r="A288" s="86"/>
      <c r="B288" s="95"/>
      <c r="C288" s="95"/>
      <c r="D288" s="95"/>
      <c r="E288" s="95"/>
      <c r="F288" s="95"/>
      <c r="G288" s="95"/>
      <c r="H288" s="96"/>
      <c r="I288" s="97"/>
      <c r="J288" s="95"/>
      <c r="K288" s="95"/>
      <c r="L288" s="95"/>
      <c r="M288" s="95"/>
      <c r="N288" s="95"/>
      <c r="O288" s="96"/>
      <c r="P288" s="95"/>
      <c r="Q288" s="95"/>
      <c r="R288" s="95"/>
      <c r="S288" s="95"/>
      <c r="T288" s="95"/>
      <c r="U288" s="95"/>
      <c r="V288" s="95"/>
      <c r="W288" s="68"/>
    </row>
    <row r="289" spans="1:46">
      <c r="A289" s="62"/>
      <c r="B289" s="59"/>
      <c r="C289" s="59"/>
      <c r="D289" s="59"/>
      <c r="E289" s="59"/>
      <c r="F289" s="59"/>
      <c r="G289" s="59"/>
      <c r="H289" s="59"/>
      <c r="I289" s="59"/>
    </row>
    <row r="290" spans="1:46">
      <c r="A290" s="62"/>
      <c r="B290" s="59"/>
      <c r="C290" s="59"/>
      <c r="D290" s="59"/>
      <c r="E290" s="59"/>
      <c r="F290" s="59"/>
      <c r="G290" s="59"/>
      <c r="H290" s="59"/>
      <c r="I290" s="59"/>
    </row>
    <row r="291" spans="1:46">
      <c r="A291" s="70" t="s">
        <v>210</v>
      </c>
      <c r="B291" s="71"/>
      <c r="C291" s="71"/>
      <c r="D291" s="71"/>
      <c r="E291" s="71"/>
      <c r="F291" s="71"/>
      <c r="G291" s="71"/>
      <c r="H291" s="71"/>
      <c r="I291" s="71"/>
      <c r="J291" s="71"/>
      <c r="K291" s="71"/>
      <c r="L291" s="71"/>
      <c r="M291" s="71"/>
      <c r="N291" s="71"/>
      <c r="O291" s="71"/>
      <c r="P291" s="71"/>
      <c r="Q291" s="71"/>
      <c r="R291" s="71"/>
      <c r="S291" s="71"/>
      <c r="T291" s="71"/>
      <c r="U291" s="71"/>
      <c r="V291" s="71"/>
    </row>
    <row r="292" spans="1:46">
      <c r="A292" s="72"/>
      <c r="B292" s="275" t="s">
        <v>182</v>
      </c>
      <c r="C292" s="275"/>
      <c r="D292" s="275"/>
      <c r="E292" s="275"/>
      <c r="F292" s="275"/>
      <c r="G292" s="275"/>
      <c r="H292" s="276"/>
      <c r="I292" s="277" t="s">
        <v>183</v>
      </c>
      <c r="J292" s="275"/>
      <c r="K292" s="275"/>
      <c r="L292" s="275"/>
      <c r="M292" s="275"/>
      <c r="N292" s="275"/>
      <c r="O292" s="276"/>
      <c r="P292" s="278" t="s">
        <v>184</v>
      </c>
      <c r="Q292" s="279"/>
      <c r="R292" s="279"/>
      <c r="S292" s="279"/>
      <c r="T292" s="279"/>
      <c r="U292" s="279"/>
      <c r="V292" s="280"/>
      <c r="Y292" s="72"/>
      <c r="Z292" s="275" t="s">
        <v>182</v>
      </c>
      <c r="AA292" s="275"/>
      <c r="AB292" s="275"/>
      <c r="AC292" s="275"/>
      <c r="AD292" s="275"/>
      <c r="AE292" s="275"/>
      <c r="AF292" s="276"/>
      <c r="AG292" s="277" t="s">
        <v>183</v>
      </c>
      <c r="AH292" s="275"/>
      <c r="AI292" s="275"/>
      <c r="AJ292" s="275"/>
      <c r="AK292" s="275"/>
      <c r="AL292" s="275"/>
      <c r="AM292" s="276"/>
      <c r="AN292" s="278" t="s">
        <v>184</v>
      </c>
      <c r="AO292" s="279"/>
      <c r="AP292" s="279"/>
      <c r="AQ292" s="279"/>
      <c r="AR292" s="279"/>
      <c r="AS292" s="279"/>
      <c r="AT292" s="280"/>
    </row>
    <row r="293" spans="1:46" ht="30">
      <c r="A293" s="73" t="s">
        <v>7</v>
      </c>
      <c r="B293" s="102" t="s">
        <v>40</v>
      </c>
      <c r="C293" s="102" t="s">
        <v>42</v>
      </c>
      <c r="D293" s="102" t="s">
        <v>13</v>
      </c>
      <c r="E293" s="102" t="s">
        <v>41</v>
      </c>
      <c r="F293" s="102" t="s">
        <v>185</v>
      </c>
      <c r="G293" s="102" t="s">
        <v>45</v>
      </c>
      <c r="H293" s="103" t="s">
        <v>46</v>
      </c>
      <c r="I293" s="105" t="s">
        <v>43</v>
      </c>
      <c r="J293" s="106" t="s">
        <v>187</v>
      </c>
      <c r="K293" s="106" t="s">
        <v>186</v>
      </c>
      <c r="L293" s="106" t="s">
        <v>188</v>
      </c>
      <c r="M293" s="106" t="s">
        <v>189</v>
      </c>
      <c r="N293" s="106" t="s">
        <v>44</v>
      </c>
      <c r="O293" s="107" t="s">
        <v>47</v>
      </c>
      <c r="P293" s="77" t="s">
        <v>43</v>
      </c>
      <c r="Q293" s="77" t="s">
        <v>187</v>
      </c>
      <c r="R293" s="77" t="s">
        <v>186</v>
      </c>
      <c r="S293" s="77" t="s">
        <v>188</v>
      </c>
      <c r="T293" s="77" t="s">
        <v>189</v>
      </c>
      <c r="U293" s="77" t="s">
        <v>44</v>
      </c>
      <c r="V293" s="79" t="s">
        <v>11</v>
      </c>
      <c r="Y293" s="104" t="s">
        <v>7</v>
      </c>
      <c r="Z293" s="74" t="s">
        <v>40</v>
      </c>
      <c r="AA293" s="74" t="s">
        <v>42</v>
      </c>
      <c r="AB293" s="74" t="s">
        <v>13</v>
      </c>
      <c r="AC293" s="74" t="s">
        <v>41</v>
      </c>
      <c r="AD293" s="74" t="s">
        <v>185</v>
      </c>
      <c r="AE293" s="74" t="s">
        <v>45</v>
      </c>
      <c r="AF293" s="75" t="s">
        <v>46</v>
      </c>
      <c r="AG293" s="76" t="s">
        <v>43</v>
      </c>
      <c r="AH293" s="77" t="s">
        <v>187</v>
      </c>
      <c r="AI293" s="77" t="s">
        <v>186</v>
      </c>
      <c r="AJ293" s="77" t="s">
        <v>188</v>
      </c>
      <c r="AK293" s="77" t="s">
        <v>189</v>
      </c>
      <c r="AL293" s="77" t="s">
        <v>44</v>
      </c>
      <c r="AM293" s="78" t="s">
        <v>47</v>
      </c>
      <c r="AN293" s="77" t="s">
        <v>43</v>
      </c>
      <c r="AO293" s="77" t="s">
        <v>187</v>
      </c>
      <c r="AP293" s="77" t="s">
        <v>186</v>
      </c>
      <c r="AQ293" s="77" t="s">
        <v>188</v>
      </c>
      <c r="AR293" s="77" t="s">
        <v>189</v>
      </c>
      <c r="AS293" s="77" t="s">
        <v>44</v>
      </c>
      <c r="AT293" s="79" t="s">
        <v>11</v>
      </c>
    </row>
    <row r="294" spans="1:46" ht="14">
      <c r="A294" s="80">
        <v>2006</v>
      </c>
      <c r="B294" s="83">
        <f>'5.Stata-DNSP&amp;State'!Z178</f>
        <v>1</v>
      </c>
      <c r="C294" s="98">
        <f>'5.Stata-DNSP&amp;State'!AA178</f>
        <v>1</v>
      </c>
      <c r="D294" s="98">
        <f>'5.Stata-DNSP&amp;State'!AB178</f>
        <v>1</v>
      </c>
      <c r="E294" s="98">
        <f>'5.Stata-DNSP&amp;State'!AC178</f>
        <v>1</v>
      </c>
      <c r="F294" s="98">
        <f>'5.Stata-DNSP&amp;State'!AD178</f>
        <v>1</v>
      </c>
      <c r="G294" s="98"/>
      <c r="H294" s="98">
        <f>'5.Stata-DNSP&amp;State'!C178</f>
        <v>1</v>
      </c>
      <c r="I294" s="83">
        <f>'5.Stata-DNSP&amp;State'!AE178</f>
        <v>1</v>
      </c>
      <c r="J294" s="98">
        <f>'5.Stata-DNSP&amp;State'!AF178</f>
        <v>1</v>
      </c>
      <c r="K294" s="98">
        <f>'5.Stata-DNSP&amp;State'!AG178</f>
        <v>1</v>
      </c>
      <c r="L294" s="98">
        <f>'5.Stata-DNSP&amp;State'!AH178</f>
        <v>1</v>
      </c>
      <c r="M294" s="98">
        <f>'5.Stata-DNSP&amp;State'!AI178</f>
        <v>1</v>
      </c>
      <c r="N294" s="98">
        <f>'5.Stata-DNSP&amp;State'!AJ178</f>
        <v>1</v>
      </c>
      <c r="O294" s="99">
        <f>'5.Stata-DNSP&amp;State'!D178</f>
        <v>1</v>
      </c>
      <c r="P294" s="98">
        <f t="shared" ref="P294:P308" si="72">$H294/I294</f>
        <v>1</v>
      </c>
      <c r="Q294" s="81">
        <f t="shared" ref="Q294:Q308" si="73">$H294/J294</f>
        <v>1</v>
      </c>
      <c r="R294" s="81">
        <f t="shared" ref="R294:R308" si="74">$H294/K294</f>
        <v>1</v>
      </c>
      <c r="S294" s="81">
        <f t="shared" ref="S294:S308" si="75">$H294/L294</f>
        <v>1</v>
      </c>
      <c r="T294" s="81">
        <f t="shared" ref="T294:T308" si="76">$H294/M294</f>
        <v>1</v>
      </c>
      <c r="U294" s="81">
        <f t="shared" ref="U294:U308" si="77">$H294/N294</f>
        <v>1</v>
      </c>
      <c r="V294" s="81">
        <f>'Index Tables'!F271</f>
        <v>1</v>
      </c>
      <c r="Y294" s="80">
        <v>2006</v>
      </c>
      <c r="Z294" s="176">
        <f>B294-'Individ-I&amp;O Tables'!B294</f>
        <v>0</v>
      </c>
      <c r="AA294" s="176">
        <f>C294-'Individ-I&amp;O Tables'!C294</f>
        <v>0</v>
      </c>
      <c r="AB294" s="176">
        <f>D294-'Individ-I&amp;O Tables'!D294</f>
        <v>0</v>
      </c>
      <c r="AC294" s="176">
        <f>E294-'Individ-I&amp;O Tables'!E294</f>
        <v>0</v>
      </c>
      <c r="AD294" s="176">
        <f>F294-'Individ-I&amp;O Tables'!F294</f>
        <v>0</v>
      </c>
      <c r="AE294" s="176"/>
      <c r="AF294" s="176">
        <f>H294-'Individ-I&amp;O Tables'!H294</f>
        <v>0</v>
      </c>
      <c r="AG294" s="176">
        <f>I294-'Individ-I&amp;O Tables'!I294</f>
        <v>0</v>
      </c>
      <c r="AH294" s="176">
        <f>J294-'Individ-I&amp;O Tables'!J294</f>
        <v>0</v>
      </c>
      <c r="AI294" s="176">
        <f>K294-'Individ-I&amp;O Tables'!K294</f>
        <v>0</v>
      </c>
      <c r="AJ294" s="176">
        <f>L294-'Individ-I&amp;O Tables'!L294</f>
        <v>0</v>
      </c>
      <c r="AK294" s="176">
        <f>M294-'Individ-I&amp;O Tables'!M294</f>
        <v>0</v>
      </c>
      <c r="AL294" s="176">
        <f>N294-'Individ-I&amp;O Tables'!N294</f>
        <v>0</v>
      </c>
      <c r="AM294" s="176">
        <f>O294-'Individ-I&amp;O Tables'!P294</f>
        <v>0</v>
      </c>
      <c r="AN294" s="176">
        <f>P294-'Individ-I&amp;O Tables'!Q294</f>
        <v>0</v>
      </c>
      <c r="AO294" s="176">
        <f>Q294-'Individ-I&amp;O Tables'!R294</f>
        <v>0</v>
      </c>
      <c r="AP294" s="176">
        <f>R294-'Individ-I&amp;O Tables'!S294</f>
        <v>0</v>
      </c>
      <c r="AQ294" s="176">
        <f>S294-'Individ-I&amp;O Tables'!T294</f>
        <v>0</v>
      </c>
      <c r="AR294" s="176">
        <f>T294-'Individ-I&amp;O Tables'!U294</f>
        <v>0</v>
      </c>
      <c r="AS294" s="176">
        <f>U294-'Individ-I&amp;O Tables'!V294</f>
        <v>0</v>
      </c>
      <c r="AT294" s="176">
        <f>V294-'Individ-I&amp;O Tables'!W294</f>
        <v>0</v>
      </c>
    </row>
    <row r="295" spans="1:46" ht="14">
      <c r="A295" s="84">
        <v>2007</v>
      </c>
      <c r="B295" s="85">
        <f>'5.Stata-DNSP&amp;State'!Z179</f>
        <v>0.9928971529006958</v>
      </c>
      <c r="C295" s="81">
        <f>'5.Stata-DNSP&amp;State'!AA179</f>
        <v>1.0799623727798462</v>
      </c>
      <c r="D295" s="81">
        <f>'5.Stata-DNSP&amp;State'!AB179</f>
        <v>1.0193177461624146</v>
      </c>
      <c r="E295" s="81">
        <f>'5.Stata-DNSP&amp;State'!AC179</f>
        <v>1.0000094175338745</v>
      </c>
      <c r="F295" s="81">
        <f>'5.Stata-DNSP&amp;State'!AD179</f>
        <v>1.3359240293502808</v>
      </c>
      <c r="G295" s="81"/>
      <c r="H295" s="81">
        <f>'5.Stata-DNSP&amp;State'!C179</f>
        <v>0.97703099250793457</v>
      </c>
      <c r="I295" s="85">
        <f>'5.Stata-DNSP&amp;State'!AE179</f>
        <v>0.99797296524047852</v>
      </c>
      <c r="J295" s="81">
        <f>'5.Stata-DNSP&amp;State'!AF179</f>
        <v>1</v>
      </c>
      <c r="K295" s="81">
        <f>'5.Stata-DNSP&amp;State'!AG179</f>
        <v>1</v>
      </c>
      <c r="L295" s="81">
        <f>'5.Stata-DNSP&amp;State'!AH179</f>
        <v>1</v>
      </c>
      <c r="M295" s="81">
        <f>'5.Stata-DNSP&amp;State'!AI179</f>
        <v>1.000258207321167</v>
      </c>
      <c r="N295" s="81">
        <f>'5.Stata-DNSP&amp;State'!AJ179</f>
        <v>1.0371992588043213</v>
      </c>
      <c r="O295" s="82">
        <f>'5.Stata-DNSP&amp;State'!D179</f>
        <v>1.0085792541503906</v>
      </c>
      <c r="P295" s="81">
        <f t="shared" si="72"/>
        <v>0.97901549093817619</v>
      </c>
      <c r="Q295" s="81">
        <f t="shared" si="73"/>
        <v>0.97703099250793457</v>
      </c>
      <c r="R295" s="81">
        <f t="shared" si="74"/>
        <v>0.97703099250793457</v>
      </c>
      <c r="S295" s="81">
        <f t="shared" si="75"/>
        <v>0.97703099250793457</v>
      </c>
      <c r="T295" s="81">
        <f t="shared" si="76"/>
        <v>0.97677878107550031</v>
      </c>
      <c r="U295" s="81">
        <f t="shared" si="77"/>
        <v>0.94198967480390561</v>
      </c>
      <c r="V295" s="81">
        <f>'Index Tables'!F272</f>
        <v>0.96367139999999996</v>
      </c>
      <c r="Y295" s="84">
        <v>2007</v>
      </c>
      <c r="Z295" s="63">
        <f>B295-'Individ-I&amp;O Tables'!B295</f>
        <v>5.2900695823865362E-8</v>
      </c>
      <c r="AA295" s="63">
        <f>C295-'Individ-I&amp;O Tables'!C295</f>
        <v>3.727798461028442E-7</v>
      </c>
      <c r="AB295" s="63">
        <f>D295-'Individ-I&amp;O Tables'!D295</f>
        <v>-2.5383758539554435E-7</v>
      </c>
      <c r="AC295" s="63">
        <f>E295-'Individ-I&amp;O Tables'!E295</f>
        <v>4.1753387458598468E-7</v>
      </c>
      <c r="AD295" s="63">
        <f>F295-'Individ-I&amp;O Tables'!F295</f>
        <v>2.9350280872364465E-8</v>
      </c>
      <c r="AE295" s="63"/>
      <c r="AF295" s="63">
        <f>H295-'Individ-I&amp;O Tables'!H295</f>
        <v>-2.0749206541825771E-7</v>
      </c>
      <c r="AG295" s="63">
        <f>I295-'Individ-I&amp;O Tables'!I295</f>
        <v>-3.4759521483351818E-8</v>
      </c>
      <c r="AH295" s="63">
        <f>J295-'Individ-I&amp;O Tables'!J295</f>
        <v>0</v>
      </c>
      <c r="AI295" s="63">
        <f>K295-'Individ-I&amp;O Tables'!K295</f>
        <v>0</v>
      </c>
      <c r="AJ295" s="63">
        <f>L295-'Individ-I&amp;O Tables'!L295</f>
        <v>0</v>
      </c>
      <c r="AK295" s="63">
        <f>M295-'Individ-I&amp;O Tables'!M295</f>
        <v>2.0732116690069802E-7</v>
      </c>
      <c r="AL295" s="63">
        <f>N295-'Individ-I&amp;O Tables'!N295</f>
        <v>2.5880432130698239E-7</v>
      </c>
      <c r="AM295" s="63">
        <f>O295-'Individ-I&amp;O Tables'!P295</f>
        <v>2.5415039073273249E-7</v>
      </c>
      <c r="AN295" s="63">
        <f>P295-'Individ-I&amp;O Tables'!Q295</f>
        <v>-2.0906182385260763E-7</v>
      </c>
      <c r="AO295" s="63">
        <f>Q295-'Individ-I&amp;O Tables'!R295</f>
        <v>-2.0749206541825771E-7</v>
      </c>
      <c r="AP295" s="63">
        <f>R295-'Individ-I&amp;O Tables'!S295</f>
        <v>-2.0749206541825771E-7</v>
      </c>
      <c r="AQ295" s="63">
        <f>S295-'Individ-I&amp;O Tables'!T295</f>
        <v>-2.0749206541825771E-7</v>
      </c>
      <c r="AR295" s="63">
        <f>T295-'Individ-I&amp;O Tables'!U295</f>
        <v>-1.1892449969241881E-7</v>
      </c>
      <c r="AS295" s="63">
        <f>U295-'Individ-I&amp;O Tables'!V295</f>
        <v>-1.2519609438044199E-7</v>
      </c>
      <c r="AT295" s="63">
        <f>V295-'Individ-I&amp;O Tables'!W295</f>
        <v>0</v>
      </c>
    </row>
    <row r="296" spans="1:46" ht="14">
      <c r="A296" s="84">
        <v>2008</v>
      </c>
      <c r="B296" s="85">
        <f>'5.Stata-DNSP&amp;State'!Z180</f>
        <v>0.9982866644859314</v>
      </c>
      <c r="C296" s="81">
        <f>'5.Stata-DNSP&amp;State'!AA180</f>
        <v>1.0856068134307861</v>
      </c>
      <c r="D296" s="81">
        <f>'5.Stata-DNSP&amp;State'!AB180</f>
        <v>1.0390266180038452</v>
      </c>
      <c r="E296" s="81">
        <f>'5.Stata-DNSP&amp;State'!AC180</f>
        <v>1.0000094175338745</v>
      </c>
      <c r="F296" s="81">
        <f>'5.Stata-DNSP&amp;State'!AD180</f>
        <v>1.3774973154067993</v>
      </c>
      <c r="G296" s="81"/>
      <c r="H296" s="81">
        <f>'5.Stata-DNSP&amp;State'!C180</f>
        <v>0.97876667976379395</v>
      </c>
      <c r="I296" s="85">
        <f>'5.Stata-DNSP&amp;State'!AE180</f>
        <v>1.0078485012054443</v>
      </c>
      <c r="J296" s="81">
        <f>'5.Stata-DNSP&amp;State'!AF180</f>
        <v>1</v>
      </c>
      <c r="K296" s="81">
        <f>'5.Stata-DNSP&amp;State'!AG180</f>
        <v>1</v>
      </c>
      <c r="L296" s="81">
        <f>'5.Stata-DNSP&amp;State'!AH180</f>
        <v>1</v>
      </c>
      <c r="M296" s="81">
        <f>'5.Stata-DNSP&amp;State'!AI180</f>
        <v>1.000258207321167</v>
      </c>
      <c r="N296" s="81">
        <f>'5.Stata-DNSP&amp;State'!AJ180</f>
        <v>1.0877617597579956</v>
      </c>
      <c r="O296" s="82">
        <f>'5.Stata-DNSP&amp;State'!D180</f>
        <v>1.0251455307006836</v>
      </c>
      <c r="P296" s="81">
        <f t="shared" si="72"/>
        <v>0.97114464980910631</v>
      </c>
      <c r="Q296" s="81">
        <f t="shared" si="73"/>
        <v>0.97876667976379395</v>
      </c>
      <c r="R296" s="81">
        <f t="shared" si="74"/>
        <v>0.97876667976379395</v>
      </c>
      <c r="S296" s="81">
        <f t="shared" si="75"/>
        <v>0.97876667976379395</v>
      </c>
      <c r="T296" s="81">
        <f t="shared" si="76"/>
        <v>0.97851402027989309</v>
      </c>
      <c r="U296" s="81">
        <f t="shared" si="77"/>
        <v>0.89979875738741655</v>
      </c>
      <c r="V296" s="81">
        <f>'Index Tables'!F273</f>
        <v>0.94626980000000005</v>
      </c>
      <c r="Y296" s="84">
        <v>2008</v>
      </c>
      <c r="Z296" s="63">
        <f>B296-'Individ-I&amp;O Tables'!B296</f>
        <v>6.4485931372537664E-8</v>
      </c>
      <c r="AA296" s="63">
        <f>C296-'Individ-I&amp;O Tables'!C296</f>
        <v>-1.8656921385584724E-7</v>
      </c>
      <c r="AB296" s="63">
        <f>D296-'Individ-I&amp;O Tables'!D296</f>
        <v>-3.8199615470801973E-7</v>
      </c>
      <c r="AC296" s="63">
        <f>E296-'Individ-I&amp;O Tables'!E296</f>
        <v>4.1753387458598468E-7</v>
      </c>
      <c r="AD296" s="63">
        <f>F296-'Individ-I&amp;O Tables'!F296</f>
        <v>3.1540679934494165E-7</v>
      </c>
      <c r="AE296" s="63"/>
      <c r="AF296" s="63">
        <f>H296-'Individ-I&amp;O Tables'!H296</f>
        <v>-2.0236206044188521E-8</v>
      </c>
      <c r="AG296" s="63">
        <f>I296-'Individ-I&amp;O Tables'!I296</f>
        <v>5.0120544425880098E-7</v>
      </c>
      <c r="AH296" s="63">
        <f>J296-'Individ-I&amp;O Tables'!J296</f>
        <v>0</v>
      </c>
      <c r="AI296" s="63">
        <f>K296-'Individ-I&amp;O Tables'!K296</f>
        <v>0</v>
      </c>
      <c r="AJ296" s="63">
        <f>L296-'Individ-I&amp;O Tables'!L296</f>
        <v>0</v>
      </c>
      <c r="AK296" s="63">
        <f>M296-'Individ-I&amp;O Tables'!M296</f>
        <v>2.0732116690069802E-7</v>
      </c>
      <c r="AL296" s="63">
        <f>N296-'Individ-I&amp;O Tables'!N296</f>
        <v>-2.4024200429018094E-7</v>
      </c>
      <c r="AM296" s="63">
        <f>O296-'Individ-I&amp;O Tables'!P296</f>
        <v>-4.6929931629691168E-7</v>
      </c>
      <c r="AN296" s="63">
        <f>P296-'Individ-I&amp;O Tables'!Q296</f>
        <v>-5.019089366342655E-8</v>
      </c>
      <c r="AO296" s="63">
        <f>Q296-'Individ-I&amp;O Tables'!R296</f>
        <v>-2.0236206044188521E-8</v>
      </c>
      <c r="AP296" s="63">
        <f>R296-'Individ-I&amp;O Tables'!S296</f>
        <v>-2.0236206044188521E-8</v>
      </c>
      <c r="AQ296" s="63">
        <f>S296-'Individ-I&amp;O Tables'!T296</f>
        <v>-2.0236206044188521E-8</v>
      </c>
      <c r="AR296" s="63">
        <f>T296-'Individ-I&amp;O Tables'!U296</f>
        <v>2.0279893098162916E-8</v>
      </c>
      <c r="AS296" s="63">
        <f>U296-'Individ-I&amp;O Tables'!V296</f>
        <v>-4.2612583461831832E-8</v>
      </c>
      <c r="AT296" s="63">
        <f>V296-'Individ-I&amp;O Tables'!W296</f>
        <v>0</v>
      </c>
    </row>
    <row r="297" spans="1:46" ht="14">
      <c r="A297" s="84">
        <v>2009</v>
      </c>
      <c r="B297" s="85">
        <f>'5.Stata-DNSP&amp;State'!Z181</f>
        <v>1.0308808088302612</v>
      </c>
      <c r="C297" s="81">
        <f>'5.Stata-DNSP&amp;State'!AA181</f>
        <v>1.0856068134307861</v>
      </c>
      <c r="D297" s="81">
        <f>'5.Stata-DNSP&amp;State'!AB181</f>
        <v>1.0591343641281128</v>
      </c>
      <c r="E297" s="81">
        <f>'5.Stata-DNSP&amp;State'!AC181</f>
        <v>1.0027298927307129</v>
      </c>
      <c r="F297" s="81">
        <f>'5.Stata-DNSP&amp;State'!AD181</f>
        <v>1.6127728223800659</v>
      </c>
      <c r="G297" s="81"/>
      <c r="H297" s="81">
        <f>'5.Stata-DNSP&amp;State'!C181</f>
        <v>0.95256310701370239</v>
      </c>
      <c r="I297" s="85">
        <f>'5.Stata-DNSP&amp;State'!AE181</f>
        <v>1.1260552406311035</v>
      </c>
      <c r="J297" s="81">
        <f>'5.Stata-DNSP&amp;State'!AF181</f>
        <v>1.0067024230957031</v>
      </c>
      <c r="K297" s="81">
        <f>'5.Stata-DNSP&amp;State'!AG181</f>
        <v>0.99905085563659668</v>
      </c>
      <c r="L297" s="81">
        <f>'5.Stata-DNSP&amp;State'!AH181</f>
        <v>1.4521987438201904</v>
      </c>
      <c r="M297" s="81">
        <f>'5.Stata-DNSP&amp;State'!AI181</f>
        <v>1.0030043125152588</v>
      </c>
      <c r="N297" s="81">
        <f>'5.Stata-DNSP&amp;State'!AJ181</f>
        <v>1.1326371431350708</v>
      </c>
      <c r="O297" s="82">
        <f>'5.Stata-DNSP&amp;State'!D181</f>
        <v>1.0802655220031738</v>
      </c>
      <c r="P297" s="81">
        <f t="shared" si="72"/>
        <v>0.84592928716341964</v>
      </c>
      <c r="Q297" s="81">
        <f t="shared" si="73"/>
        <v>0.94622113264064933</v>
      </c>
      <c r="R297" s="81">
        <f t="shared" si="74"/>
        <v>0.95346808587309384</v>
      </c>
      <c r="S297" s="81">
        <f t="shared" si="75"/>
        <v>0.65594541454282351</v>
      </c>
      <c r="T297" s="81">
        <f t="shared" si="76"/>
        <v>0.94970988173015558</v>
      </c>
      <c r="U297" s="81">
        <f t="shared" si="77"/>
        <v>0.84101348149069666</v>
      </c>
      <c r="V297" s="81">
        <f>'Index Tables'!F274</f>
        <v>0.90286330000000004</v>
      </c>
      <c r="Y297" s="84">
        <v>2009</v>
      </c>
      <c r="Z297" s="63">
        <f>B297-'Individ-I&amp;O Tables'!B297</f>
        <v>-1.9116973870580978E-7</v>
      </c>
      <c r="AA297" s="63">
        <f>C297-'Individ-I&amp;O Tables'!C297</f>
        <v>-1.8656921385584724E-7</v>
      </c>
      <c r="AB297" s="63">
        <f>D297-'Individ-I&amp;O Tables'!D297</f>
        <v>3.6412811277308776E-7</v>
      </c>
      <c r="AC297" s="63">
        <f>E297-'Individ-I&amp;O Tables'!E297</f>
        <v>-1.0726928700854899E-7</v>
      </c>
      <c r="AD297" s="63">
        <f>F297-'Individ-I&amp;O Tables'!F297</f>
        <v>-1.7761993409415311E-7</v>
      </c>
      <c r="AE297" s="63"/>
      <c r="AF297" s="63">
        <f>H297-'Individ-I&amp;O Tables'!H297</f>
        <v>2.0701370240239214E-7</v>
      </c>
      <c r="AG297" s="63">
        <f>I297-'Individ-I&amp;O Tables'!I297</f>
        <v>2.4063110348748751E-7</v>
      </c>
      <c r="AH297" s="63">
        <f>J297-'Individ-I&amp;O Tables'!J297</f>
        <v>4.2309570313925349E-7</v>
      </c>
      <c r="AI297" s="63">
        <f>K297-'Individ-I&amp;O Tables'!K297</f>
        <v>5.5636596663077853E-8</v>
      </c>
      <c r="AJ297" s="63">
        <f>L297-'Individ-I&amp;O Tables'!L297</f>
        <v>-2.5617980958791975E-7</v>
      </c>
      <c r="AK297" s="63">
        <f>M297-'Individ-I&amp;O Tables'!M297</f>
        <v>3.1251525878239761E-7</v>
      </c>
      <c r="AL297" s="63">
        <f>N297-'Individ-I&amp;O Tables'!N297</f>
        <v>1.4313507090690791E-7</v>
      </c>
      <c r="AM297" s="63">
        <f>O297-'Individ-I&amp;O Tables'!P297</f>
        <v>5.220031737973585E-7</v>
      </c>
      <c r="AN297" s="63">
        <f>P297-'Individ-I&amp;O Tables'!Q297</f>
        <v>1.8716341965152594E-7</v>
      </c>
      <c r="AO297" s="63">
        <f>Q297-'Individ-I&amp;O Tables'!R297</f>
        <v>2.3264064930028638E-7</v>
      </c>
      <c r="AP297" s="63">
        <f>R297-'Individ-I&amp;O Tables'!S297</f>
        <v>1.8587309380535544E-7</v>
      </c>
      <c r="AQ297" s="63">
        <f>S297-'Individ-I&amp;O Tables'!T297</f>
        <v>1.1454282355938261E-7</v>
      </c>
      <c r="AR297" s="63">
        <f>T297-'Individ-I&amp;O Tables'!U297</f>
        <v>1.8173015559064254E-7</v>
      </c>
      <c r="AS297" s="63">
        <f>U297-'Individ-I&amp;O Tables'!V297</f>
        <v>1.8149069669348705E-7</v>
      </c>
      <c r="AT297" s="63">
        <f>V297-'Individ-I&amp;O Tables'!W297</f>
        <v>0</v>
      </c>
    </row>
    <row r="298" spans="1:46" ht="14">
      <c r="A298" s="84">
        <v>2010</v>
      </c>
      <c r="B298" s="85">
        <f>'5.Stata-DNSP&amp;State'!Z182</f>
        <v>1.0217041969299316</v>
      </c>
      <c r="C298" s="81">
        <f>'5.Stata-DNSP&amp;State'!AA182</f>
        <v>1.0856068134307861</v>
      </c>
      <c r="D298" s="81">
        <f>'5.Stata-DNSP&amp;State'!AB182</f>
        <v>1.0796492099761963</v>
      </c>
      <c r="E298" s="81">
        <f>'5.Stata-DNSP&amp;State'!AC182</f>
        <v>1.01988685131073</v>
      </c>
      <c r="F298" s="81">
        <f>'5.Stata-DNSP&amp;State'!AD182</f>
        <v>1.6767280101776123</v>
      </c>
      <c r="G298" s="81"/>
      <c r="H298" s="81">
        <f>'5.Stata-DNSP&amp;State'!C182</f>
        <v>0.95856404304504395</v>
      </c>
      <c r="I298" s="85">
        <f>'5.Stata-DNSP&amp;State'!AE182</f>
        <v>1.333401083946228</v>
      </c>
      <c r="J298" s="81">
        <f>'5.Stata-DNSP&amp;State'!AF182</f>
        <v>1.0067024230957031</v>
      </c>
      <c r="K298" s="81">
        <f>'5.Stata-DNSP&amp;State'!AG182</f>
        <v>1.0184503793716431</v>
      </c>
      <c r="L298" s="81">
        <f>'5.Stata-DNSP&amp;State'!AH182</f>
        <v>1.4589219093322754</v>
      </c>
      <c r="M298" s="81">
        <f>'5.Stata-DNSP&amp;State'!AI182</f>
        <v>1.044023871421814</v>
      </c>
      <c r="N298" s="81">
        <f>'5.Stata-DNSP&amp;State'!AJ182</f>
        <v>1.1817078590393066</v>
      </c>
      <c r="O298" s="82">
        <f>'5.Stata-DNSP&amp;State'!D182</f>
        <v>1.1710809469223022</v>
      </c>
      <c r="P298" s="81">
        <f t="shared" si="72"/>
        <v>0.71888650353287087</v>
      </c>
      <c r="Q298" s="81">
        <f t="shared" si="73"/>
        <v>0.95218211564185051</v>
      </c>
      <c r="R298" s="81">
        <f t="shared" si="74"/>
        <v>0.94119857232166049</v>
      </c>
      <c r="S298" s="81">
        <f t="shared" si="75"/>
        <v>0.65703588171060023</v>
      </c>
      <c r="T298" s="81">
        <f t="shared" si="76"/>
        <v>0.91814379851258987</v>
      </c>
      <c r="U298" s="81">
        <f t="shared" si="77"/>
        <v>0.81116837441051459</v>
      </c>
      <c r="V298" s="81">
        <f>'Index Tables'!F275</f>
        <v>0.88048709999999997</v>
      </c>
      <c r="Y298" s="84">
        <v>2010</v>
      </c>
      <c r="Z298" s="63">
        <f>B298-'Individ-I&amp;O Tables'!B298</f>
        <v>1.9692993169506678E-7</v>
      </c>
      <c r="AA298" s="63">
        <f>C298-'Individ-I&amp;O Tables'!C298</f>
        <v>-1.8656921385584724E-7</v>
      </c>
      <c r="AB298" s="63">
        <f>D298-'Individ-I&amp;O Tables'!D298</f>
        <v>2.0997619620821695E-7</v>
      </c>
      <c r="AC298" s="63">
        <f>E298-'Individ-I&amp;O Tables'!E298</f>
        <v>-1.486892700075515E-7</v>
      </c>
      <c r="AD298" s="63">
        <f>F298-'Individ-I&amp;O Tables'!F298</f>
        <v>1.0177612308481798E-8</v>
      </c>
      <c r="AE298" s="63"/>
      <c r="AF298" s="63">
        <f>H298-'Individ-I&amp;O Tables'!H298</f>
        <v>3.4304504392679291E-7</v>
      </c>
      <c r="AG298" s="63">
        <f>I298-'Individ-I&amp;O Tables'!I298</f>
        <v>8.3946227968922926E-8</v>
      </c>
      <c r="AH298" s="63">
        <f>J298-'Individ-I&amp;O Tables'!J298</f>
        <v>4.2309570313925349E-7</v>
      </c>
      <c r="AI298" s="63">
        <f>K298-'Individ-I&amp;O Tables'!K298</f>
        <v>3.7937164298895709E-7</v>
      </c>
      <c r="AJ298" s="63">
        <f>L298-'Individ-I&amp;O Tables'!L298</f>
        <v>-9.0667724661486204E-8</v>
      </c>
      <c r="AK298" s="63">
        <f>M298-'Individ-I&amp;O Tables'!M298</f>
        <v>-1.2857818609823823E-7</v>
      </c>
      <c r="AL298" s="63">
        <f>N298-'Individ-I&amp;O Tables'!N298</f>
        <v>-1.4096069334001982E-7</v>
      </c>
      <c r="AM298" s="63">
        <f>O298-'Individ-I&amp;O Tables'!P298</f>
        <v>-5.3077697792502931E-8</v>
      </c>
      <c r="AN298" s="63">
        <f>P298-'Individ-I&amp;O Tables'!Q298</f>
        <v>2.0353287089047711E-7</v>
      </c>
      <c r="AO298" s="63">
        <f>Q298-'Individ-I&amp;O Tables'!R298</f>
        <v>4.1564185049303148E-7</v>
      </c>
      <c r="AP298" s="63">
        <f>R298-'Individ-I&amp;O Tables'!S298</f>
        <v>3.7232166050227278E-7</v>
      </c>
      <c r="AQ298" s="63">
        <f>S298-'Individ-I&amp;O Tables'!T298</f>
        <v>2.8171060018067351E-7</v>
      </c>
      <c r="AR298" s="63">
        <f>T298-'Individ-I&amp;O Tables'!U298</f>
        <v>2.9851258986912654E-7</v>
      </c>
      <c r="AS298" s="63">
        <f>U298-'Individ-I&amp;O Tables'!V298</f>
        <v>3.7441051459197183E-7</v>
      </c>
      <c r="AT298" s="63">
        <f>V298-'Individ-I&amp;O Tables'!W298</f>
        <v>0</v>
      </c>
    </row>
    <row r="299" spans="1:46" ht="14">
      <c r="A299" s="84">
        <v>2011</v>
      </c>
      <c r="B299" s="85">
        <f>'5.Stata-DNSP&amp;State'!Z183</f>
        <v>0.99913328886032104</v>
      </c>
      <c r="C299" s="81">
        <f>'5.Stata-DNSP&amp;State'!AA183</f>
        <v>1.0856068134307861</v>
      </c>
      <c r="D299" s="81">
        <f>'5.Stata-DNSP&amp;State'!AB183</f>
        <v>1.1005792617797852</v>
      </c>
      <c r="E299" s="81">
        <f>'5.Stata-DNSP&amp;State'!AC183</f>
        <v>1.0385291576385498</v>
      </c>
      <c r="F299" s="81">
        <f>'5.Stata-DNSP&amp;State'!AD183</f>
        <v>1.1589434146881104</v>
      </c>
      <c r="G299" s="81"/>
      <c r="H299" s="81">
        <f>'5.Stata-DNSP&amp;State'!C183</f>
        <v>1.0400923490524292</v>
      </c>
      <c r="I299" s="85">
        <f>'5.Stata-DNSP&amp;State'!AE183</f>
        <v>1.2834823131561279</v>
      </c>
      <c r="J299" s="81">
        <f>'5.Stata-DNSP&amp;State'!AF183</f>
        <v>1.0067024230957031</v>
      </c>
      <c r="K299" s="81">
        <f>'5.Stata-DNSP&amp;State'!AG183</f>
        <v>1.0284930467605591</v>
      </c>
      <c r="L299" s="81">
        <f>'5.Stata-DNSP&amp;State'!AH183</f>
        <v>1.6942318677902222</v>
      </c>
      <c r="M299" s="81">
        <f>'5.Stata-DNSP&amp;State'!AI183</f>
        <v>1.0873076915740967</v>
      </c>
      <c r="N299" s="81">
        <f>'5.Stata-DNSP&amp;State'!AJ183</f>
        <v>1.2395424842834473</v>
      </c>
      <c r="O299" s="82">
        <f>'5.Stata-DNSP&amp;State'!D183</f>
        <v>1.1759240627288818</v>
      </c>
      <c r="P299" s="81">
        <f t="shared" si="72"/>
        <v>0.81036749660757357</v>
      </c>
      <c r="Q299" s="81">
        <f t="shared" si="73"/>
        <v>1.033167622517535</v>
      </c>
      <c r="R299" s="81">
        <f t="shared" si="74"/>
        <v>1.0112779588820793</v>
      </c>
      <c r="S299" s="81">
        <f t="shared" si="75"/>
        <v>0.6139020100058773</v>
      </c>
      <c r="T299" s="81">
        <f t="shared" si="76"/>
        <v>0.95657591417079579</v>
      </c>
      <c r="U299" s="81">
        <f t="shared" si="77"/>
        <v>0.83909374808858139</v>
      </c>
      <c r="V299" s="81">
        <f>'Index Tables'!F276</f>
        <v>0.92657809999999996</v>
      </c>
      <c r="Y299" s="84">
        <v>2011</v>
      </c>
      <c r="Z299" s="63">
        <f>B299-'Individ-I&amp;O Tables'!B299</f>
        <v>8.8860320990313824E-8</v>
      </c>
      <c r="AA299" s="63">
        <f>C299-'Individ-I&amp;O Tables'!C299</f>
        <v>-1.8656921385584724E-7</v>
      </c>
      <c r="AB299" s="63">
        <f>D299-'Individ-I&amp;O Tables'!D299</f>
        <v>2.6177978518227007E-7</v>
      </c>
      <c r="AC299" s="63">
        <f>E299-'Individ-I&amp;O Tables'!E299</f>
        <v>1.5763854976924563E-7</v>
      </c>
      <c r="AD299" s="63">
        <f>F299-'Individ-I&amp;O Tables'!F299</f>
        <v>4.1468811029510277E-7</v>
      </c>
      <c r="AE299" s="63"/>
      <c r="AF299" s="63">
        <f>H299-'Individ-I&amp;O Tables'!H299</f>
        <v>3.4905242918270574E-7</v>
      </c>
      <c r="AG299" s="63">
        <f>I299-'Individ-I&amp;O Tables'!I299</f>
        <v>3.1315612791793512E-7</v>
      </c>
      <c r="AH299" s="63">
        <f>J299-'Individ-I&amp;O Tables'!J299</f>
        <v>4.2309570313925349E-7</v>
      </c>
      <c r="AI299" s="63">
        <f>K299-'Individ-I&amp;O Tables'!K299</f>
        <v>4.676055898045206E-8</v>
      </c>
      <c r="AJ299" s="63">
        <f>L299-'Individ-I&amp;O Tables'!L299</f>
        <v>-1.3220977779226928E-7</v>
      </c>
      <c r="AK299" s="63">
        <f>M299-'Individ-I&amp;O Tables'!M299</f>
        <v>-3.0842590326152219E-7</v>
      </c>
      <c r="AL299" s="63">
        <f>N299-'Individ-I&amp;O Tables'!N299</f>
        <v>-5.1571655279580852E-7</v>
      </c>
      <c r="AM299" s="63">
        <f>O299-'Individ-I&amp;O Tables'!P299</f>
        <v>6.2728881866647157E-8</v>
      </c>
      <c r="AN299" s="63">
        <f>P299-'Individ-I&amp;O Tables'!Q299</f>
        <v>-3.392426450865571E-9</v>
      </c>
      <c r="AO299" s="63">
        <f>Q299-'Individ-I&amp;O Tables'!R299</f>
        <v>-3.7748246506374983E-7</v>
      </c>
      <c r="AP299" s="63">
        <f>R299-'Individ-I&amp;O Tables'!S299</f>
        <v>-4.1117920623889859E-8</v>
      </c>
      <c r="AQ299" s="63">
        <f>S299-'Individ-I&amp;O Tables'!T299</f>
        <v>1.0005877348895353E-8</v>
      </c>
      <c r="AR299" s="63">
        <f>T299-'Individ-I&amp;O Tables'!U299</f>
        <v>-8.5829204188314634E-8</v>
      </c>
      <c r="AS299" s="63">
        <f>U299-'Individ-I&amp;O Tables'!V299</f>
        <v>4.8088581339200687E-8</v>
      </c>
      <c r="AT299" s="63">
        <f>V299-'Individ-I&amp;O Tables'!W299</f>
        <v>0</v>
      </c>
    </row>
    <row r="300" spans="1:46" ht="14">
      <c r="A300" s="84">
        <v>2012</v>
      </c>
      <c r="B300" s="85">
        <f>'5.Stata-DNSP&amp;State'!Z184</f>
        <v>0.97062551975250244</v>
      </c>
      <c r="C300" s="81">
        <f>'5.Stata-DNSP&amp;State'!AA184</f>
        <v>1.0856068134307861</v>
      </c>
      <c r="D300" s="81">
        <f>'5.Stata-DNSP&amp;State'!AB184</f>
        <v>1.1107132434844971</v>
      </c>
      <c r="E300" s="81">
        <f>'5.Stata-DNSP&amp;State'!AC184</f>
        <v>1.0477229356765747</v>
      </c>
      <c r="F300" s="81">
        <f>'5.Stata-DNSP&amp;State'!AD184</f>
        <v>1.3463191986083984</v>
      </c>
      <c r="G300" s="81"/>
      <c r="H300" s="81">
        <f>'5.Stata-DNSP&amp;State'!C184</f>
        <v>1.017292857170105</v>
      </c>
      <c r="I300" s="85">
        <f>'5.Stata-DNSP&amp;State'!AE184</f>
        <v>1.4002898931503296</v>
      </c>
      <c r="J300" s="81">
        <f>'5.Stata-DNSP&amp;State'!AF184</f>
        <v>1.0067024230957031</v>
      </c>
      <c r="K300" s="81">
        <f>'5.Stata-DNSP&amp;State'!AG184</f>
        <v>1.0354766845703125</v>
      </c>
      <c r="L300" s="81">
        <f>'5.Stata-DNSP&amp;State'!AH184</f>
        <v>1.7412939071655273</v>
      </c>
      <c r="M300" s="81">
        <f>'5.Stata-DNSP&amp;State'!AI184</f>
        <v>1.101740837097168</v>
      </c>
      <c r="N300" s="81">
        <f>'5.Stata-DNSP&amp;State'!AJ184</f>
        <v>1.2733231782913208</v>
      </c>
      <c r="O300" s="82">
        <f>'5.Stata-DNSP&amp;State'!D184</f>
        <v>1.2279269695281982</v>
      </c>
      <c r="P300" s="81">
        <f t="shared" si="72"/>
        <v>0.72648732390793058</v>
      </c>
      <c r="Q300" s="81">
        <f t="shared" si="73"/>
        <v>1.0105199250855434</v>
      </c>
      <c r="R300" s="81">
        <f t="shared" si="74"/>
        <v>0.98243917253650848</v>
      </c>
      <c r="S300" s="81">
        <f t="shared" si="75"/>
        <v>0.58421662936043406</v>
      </c>
      <c r="T300" s="81">
        <f t="shared" si="76"/>
        <v>0.92335041319738687</v>
      </c>
      <c r="U300" s="81">
        <f t="shared" si="77"/>
        <v>0.79892746359586075</v>
      </c>
      <c r="V300" s="81">
        <f>'Index Tables'!F277</f>
        <v>0.8921171</v>
      </c>
      <c r="Y300" s="84">
        <v>2012</v>
      </c>
      <c r="Z300" s="63">
        <f>B300-'Individ-I&amp;O Tables'!B300</f>
        <v>1.9752502411485295E-8</v>
      </c>
      <c r="AA300" s="63">
        <f>C300-'Individ-I&amp;O Tables'!C300</f>
        <v>-1.8656921385584724E-7</v>
      </c>
      <c r="AB300" s="63">
        <f>D300-'Individ-I&amp;O Tables'!D300</f>
        <v>2.4348449700895003E-7</v>
      </c>
      <c r="AC300" s="63">
        <f>E300-'Individ-I&amp;O Tables'!E300</f>
        <v>-6.4323425252865718E-8</v>
      </c>
      <c r="AD300" s="63">
        <f>F300-'Individ-I&amp;O Tables'!F300</f>
        <v>1.98608398394029E-7</v>
      </c>
      <c r="AE300" s="63"/>
      <c r="AF300" s="63">
        <f>H300-'Individ-I&amp;O Tables'!H300</f>
        <v>-1.42829895022345E-7</v>
      </c>
      <c r="AG300" s="63">
        <f>I300-'Individ-I&amp;O Tables'!I300</f>
        <v>-1.0684967044483074E-7</v>
      </c>
      <c r="AH300" s="63">
        <f>J300-'Individ-I&amp;O Tables'!J300</f>
        <v>4.2309570313925349E-7</v>
      </c>
      <c r="AI300" s="63">
        <f>K300-'Individ-I&amp;O Tables'!K300</f>
        <v>-3.1542968748077271E-7</v>
      </c>
      <c r="AJ300" s="63">
        <f>L300-'Individ-I&amp;O Tables'!L300</f>
        <v>-9.2834472553704472E-8</v>
      </c>
      <c r="AK300" s="63">
        <f>M300-'Individ-I&amp;O Tables'!M300</f>
        <v>-1.6290283211262135E-7</v>
      </c>
      <c r="AL300" s="63">
        <f>N300-'Individ-I&amp;O Tables'!N300</f>
        <v>1.7829132081814691E-7</v>
      </c>
      <c r="AM300" s="63">
        <f>O300-'Individ-I&amp;O Tables'!P300</f>
        <v>-3.0471801748532812E-8</v>
      </c>
      <c r="AN300" s="63">
        <f>P300-'Individ-I&amp;O Tables'!Q300</f>
        <v>-1.7609206937052591E-7</v>
      </c>
      <c r="AO300" s="63">
        <f>Q300-'Individ-I&amp;O Tables'!R300</f>
        <v>-7.4914456638097704E-8</v>
      </c>
      <c r="AP300" s="63">
        <f>R300-'Individ-I&amp;O Tables'!S300</f>
        <v>-1.274634915393591E-7</v>
      </c>
      <c r="AQ300" s="63">
        <f>S300-'Individ-I&amp;O Tables'!T300</f>
        <v>-7.0639565974417451E-8</v>
      </c>
      <c r="AR300" s="63">
        <f>T300-'Individ-I&amp;O Tables'!U300</f>
        <v>-2.8680261310309874E-7</v>
      </c>
      <c r="AS300" s="63">
        <f>U300-'Individ-I&amp;O Tables'!V300</f>
        <v>-3.6404139258650048E-8</v>
      </c>
      <c r="AT300" s="63">
        <f>V300-'Individ-I&amp;O Tables'!W300</f>
        <v>0</v>
      </c>
    </row>
    <row r="301" spans="1:46" ht="14">
      <c r="A301" s="84">
        <v>2013</v>
      </c>
      <c r="B301" s="85">
        <f>'5.Stata-DNSP&amp;State'!Z185</f>
        <v>0.95481586456298828</v>
      </c>
      <c r="C301" s="81">
        <f>'5.Stata-DNSP&amp;State'!AA185</f>
        <v>1.0856068134307861</v>
      </c>
      <c r="D301" s="81">
        <f>'5.Stata-DNSP&amp;State'!AB185</f>
        <v>1.1166020631790161</v>
      </c>
      <c r="E301" s="81">
        <f>'5.Stata-DNSP&amp;State'!AC185</f>
        <v>1.0530884265899658</v>
      </c>
      <c r="F301" s="81">
        <f>'5.Stata-DNSP&amp;State'!AD185</f>
        <v>1.1588977575302124</v>
      </c>
      <c r="G301" s="81"/>
      <c r="H301" s="81">
        <f>'5.Stata-DNSP&amp;State'!C185</f>
        <v>1.0434952974319458</v>
      </c>
      <c r="I301" s="85">
        <f>'5.Stata-DNSP&amp;State'!AE185</f>
        <v>1.1363048553466797</v>
      </c>
      <c r="J301" s="81">
        <f>'5.Stata-DNSP&amp;State'!AF185</f>
        <v>1.0067024230957031</v>
      </c>
      <c r="K301" s="81">
        <f>'5.Stata-DNSP&amp;State'!AG185</f>
        <v>1.038967490196228</v>
      </c>
      <c r="L301" s="81">
        <f>'5.Stata-DNSP&amp;State'!AH185</f>
        <v>1.7345707416534424</v>
      </c>
      <c r="M301" s="81">
        <f>'5.Stata-DNSP&amp;State'!AI185</f>
        <v>1.1088533401489258</v>
      </c>
      <c r="N301" s="81">
        <f>'5.Stata-DNSP&amp;State'!AJ185</f>
        <v>1.2833611965179443</v>
      </c>
      <c r="O301" s="82">
        <f>'5.Stata-DNSP&amp;State'!D185</f>
        <v>1.1436187028884888</v>
      </c>
      <c r="P301" s="81">
        <f t="shared" si="72"/>
        <v>0.91832336412360194</v>
      </c>
      <c r="Q301" s="81">
        <f t="shared" si="73"/>
        <v>1.0365479147483336</v>
      </c>
      <c r="R301" s="81">
        <f t="shared" si="74"/>
        <v>1.0043579874042667</v>
      </c>
      <c r="S301" s="81">
        <f t="shared" si="75"/>
        <v>0.60158705112093402</v>
      </c>
      <c r="T301" s="81">
        <f t="shared" si="76"/>
        <v>0.94105799175551752</v>
      </c>
      <c r="U301" s="81">
        <f t="shared" si="77"/>
        <v>0.81309556519488813</v>
      </c>
      <c r="V301" s="81">
        <f>'Index Tables'!F278</f>
        <v>0.91019430000000001</v>
      </c>
      <c r="Y301" s="84">
        <v>2013</v>
      </c>
      <c r="Z301" s="63">
        <f>B301-'Individ-I&amp;O Tables'!B301</f>
        <v>1.6456298823630533E-7</v>
      </c>
      <c r="AA301" s="63">
        <f>C301-'Individ-I&amp;O Tables'!C301</f>
        <v>-1.8656921385584724E-7</v>
      </c>
      <c r="AB301" s="63">
        <f>D301-'Individ-I&amp;O Tables'!D301</f>
        <v>6.3179016018821699E-8</v>
      </c>
      <c r="AC301" s="63">
        <f>E301-'Individ-I&amp;O Tables'!E301</f>
        <v>4.2658996579625352E-7</v>
      </c>
      <c r="AD301" s="63">
        <f>F301-'Individ-I&amp;O Tables'!F301</f>
        <v>-2.424697875813564E-7</v>
      </c>
      <c r="AE301" s="63"/>
      <c r="AF301" s="63">
        <f>H301-'Individ-I&amp;O Tables'!H301</f>
        <v>-7.02568054178343E-7</v>
      </c>
      <c r="AG301" s="63">
        <f>I301-'Individ-I&amp;O Tables'!I301</f>
        <v>-1.4465332021096344E-7</v>
      </c>
      <c r="AH301" s="63">
        <f>J301-'Individ-I&amp;O Tables'!J301</f>
        <v>4.2309570313925349E-7</v>
      </c>
      <c r="AI301" s="63">
        <f>K301-'Individ-I&amp;O Tables'!K301</f>
        <v>-5.0980377186427006E-7</v>
      </c>
      <c r="AJ301" s="63">
        <f>L301-'Individ-I&amp;O Tables'!L301</f>
        <v>-2.5834655770218262E-7</v>
      </c>
      <c r="AK301" s="63">
        <f>M301-'Individ-I&amp;O Tables'!M301</f>
        <v>3.4014892569267374E-7</v>
      </c>
      <c r="AL301" s="63">
        <f>N301-'Individ-I&amp;O Tables'!N301</f>
        <v>1.9651794436192915E-7</v>
      </c>
      <c r="AM301" s="63">
        <f>O301-'Individ-I&amp;O Tables'!P301</f>
        <v>-2.971115111716216E-7</v>
      </c>
      <c r="AN301" s="63">
        <f>P301-'Individ-I&amp;O Tables'!Q301</f>
        <v>-1.3587639802192797E-7</v>
      </c>
      <c r="AO301" s="63">
        <f>Q301-'Individ-I&amp;O Tables'!R301</f>
        <v>-8.5251666392949232E-8</v>
      </c>
      <c r="AP301" s="63">
        <f>R301-'Individ-I&amp;O Tables'!S301</f>
        <v>-1.2595733345222015E-8</v>
      </c>
      <c r="AQ301" s="63">
        <f>S301-'Individ-I&amp;O Tables'!T301</f>
        <v>-1.4887906596428024E-7</v>
      </c>
      <c r="AR301" s="63">
        <f>T301-'Individ-I&amp;O Tables'!U301</f>
        <v>-3.0824448249422431E-7</v>
      </c>
      <c r="AS301" s="63">
        <f>U301-'Individ-I&amp;O Tables'!V301</f>
        <v>-1.3480511185104405E-7</v>
      </c>
      <c r="AT301" s="63">
        <f>V301-'Individ-I&amp;O Tables'!W301</f>
        <v>0</v>
      </c>
    </row>
    <row r="302" spans="1:46" ht="14">
      <c r="A302" s="84">
        <v>2014</v>
      </c>
      <c r="B302" s="85">
        <f>'5.Stata-DNSP&amp;State'!Z186</f>
        <v>0.92426413297653198</v>
      </c>
      <c r="C302" s="81">
        <f>'5.Stata-DNSP&amp;State'!AA186</f>
        <v>1.0856068134307861</v>
      </c>
      <c r="D302" s="81">
        <f>'5.Stata-DNSP&amp;State'!AB186</f>
        <v>1.1201210021972656</v>
      </c>
      <c r="E302" s="81">
        <f>'5.Stata-DNSP&amp;State'!AC186</f>
        <v>1.0606321096420288</v>
      </c>
      <c r="F302" s="81">
        <f>'5.Stata-DNSP&amp;State'!AD186</f>
        <v>1.5685259103775024</v>
      </c>
      <c r="G302" s="81"/>
      <c r="H302" s="81">
        <f>'5.Stata-DNSP&amp;State'!C186</f>
        <v>0.99295336008071899</v>
      </c>
      <c r="I302" s="85">
        <f>'5.Stata-DNSP&amp;State'!AE186</f>
        <v>1.1593043804168701</v>
      </c>
      <c r="J302" s="81">
        <f>'5.Stata-DNSP&amp;State'!AF186</f>
        <v>1.0063532590866089</v>
      </c>
      <c r="K302" s="81">
        <f>'5.Stata-DNSP&amp;State'!AG186</f>
        <v>1.0445302724838257</v>
      </c>
      <c r="L302" s="81">
        <f>'5.Stata-DNSP&amp;State'!AH186</f>
        <v>1.9118329286575317</v>
      </c>
      <c r="M302" s="81">
        <f>'5.Stata-DNSP&amp;State'!AI186</f>
        <v>1.1344007253646851</v>
      </c>
      <c r="N302" s="81">
        <f>'5.Stata-DNSP&amp;State'!AJ186</f>
        <v>1.3106975555419922</v>
      </c>
      <c r="O302" s="82">
        <f>'5.Stata-DNSP&amp;State'!D186</f>
        <v>1.1623783111572266</v>
      </c>
      <c r="P302" s="81">
        <f t="shared" si="72"/>
        <v>0.85650789978354647</v>
      </c>
      <c r="Q302" s="81">
        <f t="shared" si="73"/>
        <v>0.98668469656663904</v>
      </c>
      <c r="R302" s="81">
        <f t="shared" si="74"/>
        <v>0.95062190751019582</v>
      </c>
      <c r="S302" s="81">
        <f t="shared" si="75"/>
        <v>0.51937245414951605</v>
      </c>
      <c r="T302" s="81">
        <f t="shared" si="76"/>
        <v>0.87531093543818583</v>
      </c>
      <c r="U302" s="81">
        <f t="shared" si="77"/>
        <v>0.75757626607468465</v>
      </c>
      <c r="V302" s="81">
        <f>'Index Tables'!F279</f>
        <v>0.8530605</v>
      </c>
      <c r="Y302" s="84">
        <v>2014</v>
      </c>
      <c r="Z302" s="63">
        <f>B302-'Individ-I&amp;O Tables'!B302</f>
        <v>3.2976531949557852E-8</v>
      </c>
      <c r="AA302" s="63">
        <f>C302-'Individ-I&amp;O Tables'!C302</f>
        <v>-1.8656921385584724E-7</v>
      </c>
      <c r="AB302" s="63">
        <f>D302-'Individ-I&amp;O Tables'!D302</f>
        <v>2.1972657027191644E-9</v>
      </c>
      <c r="AC302" s="63">
        <f>E302-'Individ-I&amp;O Tables'!E302</f>
        <v>1.0964202878938067E-7</v>
      </c>
      <c r="AD302" s="63">
        <f>F302-'Individ-I&amp;O Tables'!F302</f>
        <v>-8.9622497645436283E-8</v>
      </c>
      <c r="AE302" s="63"/>
      <c r="AF302" s="63">
        <f>H302-'Individ-I&amp;O Tables'!H302</f>
        <v>1.6008071901385534E-7</v>
      </c>
      <c r="AG302" s="63">
        <f>I302-'Individ-I&amp;O Tables'!I302</f>
        <v>3.8041687022705162E-7</v>
      </c>
      <c r="AH302" s="63">
        <f>J302-'Individ-I&amp;O Tables'!J302</f>
        <v>2.5908660883366963E-7</v>
      </c>
      <c r="AI302" s="63">
        <f>K302-'Individ-I&amp;O Tables'!K302</f>
        <v>2.7248382572508945E-7</v>
      </c>
      <c r="AJ302" s="63">
        <f>L302-'Individ-I&amp;O Tables'!L302</f>
        <v>-7.1342468155322081E-8</v>
      </c>
      <c r="AK302" s="63">
        <f>M302-'Individ-I&amp;O Tables'!M302</f>
        <v>-2.7463531493410187E-7</v>
      </c>
      <c r="AL302" s="63">
        <f>N302-'Individ-I&amp;O Tables'!N302</f>
        <v>-4.4445800773118549E-7</v>
      </c>
      <c r="AM302" s="63">
        <f>O302-'Individ-I&amp;O Tables'!P302</f>
        <v>3.1115722665120416E-7</v>
      </c>
      <c r="AN302" s="63">
        <f>P302-'Individ-I&amp;O Tables'!Q302</f>
        <v>1.9978354648397811E-7</v>
      </c>
      <c r="AO302" s="63">
        <f>Q302-'Individ-I&amp;O Tables'!R302</f>
        <v>1.9656663907685612E-7</v>
      </c>
      <c r="AP302" s="63">
        <f>R302-'Individ-I&amp;O Tables'!S302</f>
        <v>1.0751019585697463E-7</v>
      </c>
      <c r="AQ302" s="63">
        <f>S302-'Individ-I&amp;O Tables'!T302</f>
        <v>5.4149516093282557E-8</v>
      </c>
      <c r="AR302" s="63">
        <f>T302-'Individ-I&amp;O Tables'!U302</f>
        <v>3.5438185830294344E-8</v>
      </c>
      <c r="AS302" s="63">
        <f>U302-'Individ-I&amp;O Tables'!V302</f>
        <v>1.6607468467100261E-7</v>
      </c>
      <c r="AT302" s="63">
        <f>V302-'Individ-I&amp;O Tables'!W302</f>
        <v>0</v>
      </c>
    </row>
    <row r="303" spans="1:46" ht="14">
      <c r="A303" s="84">
        <v>2015</v>
      </c>
      <c r="B303" s="85">
        <f>'5.Stata-DNSP&amp;State'!Z187</f>
        <v>0.94089359045028687</v>
      </c>
      <c r="C303" s="81">
        <f>'5.Stata-DNSP&amp;State'!AA187</f>
        <v>1.0856068134307861</v>
      </c>
      <c r="D303" s="81">
        <f>'5.Stata-DNSP&amp;State'!AB187</f>
        <v>1.1293333768844604</v>
      </c>
      <c r="E303" s="81">
        <f>'5.Stata-DNSP&amp;State'!AC187</f>
        <v>1.0669189691543579</v>
      </c>
      <c r="F303" s="81">
        <f>'5.Stata-DNSP&amp;State'!AD187</f>
        <v>1.2085407972335815</v>
      </c>
      <c r="G303" s="81"/>
      <c r="H303" s="81">
        <f>'5.Stata-DNSP&amp;State'!C187</f>
        <v>1.0437947511672974</v>
      </c>
      <c r="I303" s="85">
        <f>'5.Stata-DNSP&amp;State'!AE187</f>
        <v>0.98113542795181274</v>
      </c>
      <c r="J303" s="81">
        <f>'5.Stata-DNSP&amp;State'!AF187</f>
        <v>1.0064340829849243</v>
      </c>
      <c r="K303" s="81">
        <f>'5.Stata-DNSP&amp;State'!AG187</f>
        <v>1.0496597290039062</v>
      </c>
      <c r="L303" s="81">
        <f>'5.Stata-DNSP&amp;State'!AH187</f>
        <v>1.9178472757339478</v>
      </c>
      <c r="M303" s="81">
        <f>'5.Stata-DNSP&amp;State'!AI187</f>
        <v>1.1424468755722046</v>
      </c>
      <c r="N303" s="81">
        <f>'5.Stata-DNSP&amp;State'!AJ187</f>
        <v>1.3294700384140015</v>
      </c>
      <c r="O303" s="82">
        <f>'5.Stata-DNSP&amp;State'!D187</f>
        <v>1.1063013076782227</v>
      </c>
      <c r="P303" s="81">
        <f t="shared" si="72"/>
        <v>1.063864091979932</v>
      </c>
      <c r="Q303" s="81">
        <f t="shared" si="73"/>
        <v>1.0371218232907686</v>
      </c>
      <c r="R303" s="81">
        <f t="shared" si="74"/>
        <v>0.99441249609321059</v>
      </c>
      <c r="S303" s="81">
        <f t="shared" si="75"/>
        <v>0.54425332213580135</v>
      </c>
      <c r="T303" s="81">
        <f t="shared" si="76"/>
        <v>0.91364839231102413</v>
      </c>
      <c r="U303" s="81">
        <f t="shared" si="77"/>
        <v>0.78512092864649885</v>
      </c>
      <c r="V303" s="81">
        <f>'Index Tables'!F280</f>
        <v>0.88875950000000004</v>
      </c>
      <c r="Y303" s="84">
        <v>2015</v>
      </c>
      <c r="Z303" s="63">
        <f>B303-'Individ-I&amp;O Tables'!B303</f>
        <v>9.0450286815979553E-8</v>
      </c>
      <c r="AA303" s="63">
        <f>C303-'Individ-I&amp;O Tables'!C303</f>
        <v>-1.8656921385584724E-7</v>
      </c>
      <c r="AB303" s="63">
        <f>D303-'Individ-I&amp;O Tables'!D303</f>
        <v>-6.231155396108079E-7</v>
      </c>
      <c r="AC303" s="63">
        <f>E303-'Individ-I&amp;O Tables'!E303</f>
        <v>-3.0845642040588928E-8</v>
      </c>
      <c r="AD303" s="63">
        <f>F303-'Individ-I&amp;O Tables'!F303</f>
        <v>-2.0276641854444222E-7</v>
      </c>
      <c r="AE303" s="63"/>
      <c r="AF303" s="63">
        <f>H303-'Individ-I&amp;O Tables'!H303</f>
        <v>-2.4883270266506941E-7</v>
      </c>
      <c r="AG303" s="63">
        <f>I303-'Individ-I&amp;O Tables'!I303</f>
        <v>-7.2048187305107092E-8</v>
      </c>
      <c r="AH303" s="63">
        <f>J303-'Individ-I&amp;O Tables'!J303</f>
        <v>8.2984924265616655E-8</v>
      </c>
      <c r="AI303" s="63">
        <f>K303-'Individ-I&amp;O Tables'!K303</f>
        <v>-2.709960937874456E-7</v>
      </c>
      <c r="AJ303" s="63">
        <f>L303-'Individ-I&amp;O Tables'!L303</f>
        <v>2.7573394767443915E-7</v>
      </c>
      <c r="AK303" s="63">
        <f>M303-'Individ-I&amp;O Tables'!M303</f>
        <v>-1.2442779540045024E-7</v>
      </c>
      <c r="AL303" s="63">
        <f>N303-'Individ-I&amp;O Tables'!N303</f>
        <v>3.8414001535258535E-8</v>
      </c>
      <c r="AM303" s="63">
        <f>O303-'Individ-I&amp;O Tables'!P303</f>
        <v>3.0767822267740996E-7</v>
      </c>
      <c r="AN303" s="63">
        <f>P303-'Individ-I&amp;O Tables'!Q303</f>
        <v>9.197993211529365E-8</v>
      </c>
      <c r="AO303" s="63">
        <f>Q303-'Individ-I&amp;O Tables'!R303</f>
        <v>-1.7670923146972939E-7</v>
      </c>
      <c r="AP303" s="63">
        <f>R303-'Individ-I&amp;O Tables'!S303</f>
        <v>1.960932105582458E-7</v>
      </c>
      <c r="AQ303" s="63">
        <f>S303-'Individ-I&amp;O Tables'!T303</f>
        <v>1.2213580136144486E-7</v>
      </c>
      <c r="AR303" s="63">
        <f>T303-'Individ-I&amp;O Tables'!U303</f>
        <v>-7.688975900421724E-9</v>
      </c>
      <c r="AS303" s="63">
        <f>U303-'Individ-I&amp;O Tables'!V303</f>
        <v>2.2864649884546395E-7</v>
      </c>
      <c r="AT303" s="63">
        <f>V303-'Individ-I&amp;O Tables'!W303</f>
        <v>0</v>
      </c>
    </row>
    <row r="304" spans="1:46" ht="14">
      <c r="A304" s="84">
        <v>2016</v>
      </c>
      <c r="B304" s="85">
        <f>'5.Stata-DNSP&amp;State'!Z188</f>
        <v>0.95384031534194946</v>
      </c>
      <c r="C304" s="81">
        <f>'5.Stata-DNSP&amp;State'!AA188</f>
        <v>1.0856068134307861</v>
      </c>
      <c r="D304" s="81">
        <f>'5.Stata-DNSP&amp;State'!AB188</f>
        <v>1.1383740901947021</v>
      </c>
      <c r="E304" s="81">
        <f>'5.Stata-DNSP&amp;State'!AC188</f>
        <v>1.069362998008728</v>
      </c>
      <c r="F304" s="81">
        <f>'5.Stata-DNSP&amp;State'!AD188</f>
        <v>1.2971084117889404</v>
      </c>
      <c r="G304" s="81"/>
      <c r="H304" s="81">
        <f>'5.Stata-DNSP&amp;State'!C188</f>
        <v>1.0366557836532593</v>
      </c>
      <c r="I304" s="85">
        <f>'5.Stata-DNSP&amp;State'!AE188</f>
        <v>1.0525314807891846</v>
      </c>
      <c r="J304" s="81">
        <f>'5.Stata-DNSP&amp;State'!AF188</f>
        <v>1.0045323371887207</v>
      </c>
      <c r="K304" s="81">
        <f>'5.Stata-DNSP&amp;State'!AG188</f>
        <v>1.0565062761306763</v>
      </c>
      <c r="L304" s="81">
        <f>'5.Stata-DNSP&amp;State'!AH188</f>
        <v>2.0205228328704834</v>
      </c>
      <c r="M304" s="81">
        <f>'5.Stata-DNSP&amp;State'!AI188</f>
        <v>1.1508076190948486</v>
      </c>
      <c r="N304" s="81">
        <f>'5.Stata-DNSP&amp;State'!AJ188</f>
        <v>1.3371177911758423</v>
      </c>
      <c r="O304" s="82">
        <f>'5.Stata-DNSP&amp;State'!D188</f>
        <v>1.1375234127044678</v>
      </c>
      <c r="P304" s="81">
        <f t="shared" si="72"/>
        <v>0.98491665339641743</v>
      </c>
      <c r="Q304" s="81">
        <f t="shared" si="73"/>
        <v>1.0319785090786018</v>
      </c>
      <c r="R304" s="81">
        <f t="shared" si="74"/>
        <v>0.98121119303700022</v>
      </c>
      <c r="S304" s="81">
        <f t="shared" si="75"/>
        <v>0.51306313731704778</v>
      </c>
      <c r="T304" s="81">
        <f t="shared" si="76"/>
        <v>0.90080719527094033</v>
      </c>
      <c r="U304" s="81">
        <f t="shared" si="77"/>
        <v>0.77529129482424952</v>
      </c>
      <c r="V304" s="81">
        <f>'Index Tables'!F281</f>
        <v>0.87730759999999997</v>
      </c>
      <c r="Y304" s="84">
        <v>2016</v>
      </c>
      <c r="Z304" s="63">
        <f>B304-'Individ-I&amp;O Tables'!B304</f>
        <v>1.1534194943596532E-7</v>
      </c>
      <c r="AA304" s="63">
        <f>C304-'Individ-I&amp;O Tables'!C304</f>
        <v>-1.8656921385584724E-7</v>
      </c>
      <c r="AB304" s="63">
        <f>D304-'Individ-I&amp;O Tables'!D304</f>
        <v>9.019470215143599E-8</v>
      </c>
      <c r="AC304" s="63">
        <f>E304-'Individ-I&amp;O Tables'!E304</f>
        <v>-1.9912720361503489E-9</v>
      </c>
      <c r="AD304" s="63">
        <f>F304-'Individ-I&amp;O Tables'!F304</f>
        <v>4.1178894050197812E-7</v>
      </c>
      <c r="AE304" s="63"/>
      <c r="AF304" s="63">
        <f>H304-'Individ-I&amp;O Tables'!H304</f>
        <v>-2.1634674074455518E-7</v>
      </c>
      <c r="AG304" s="63">
        <f>I304-'Individ-I&amp;O Tables'!I304</f>
        <v>-5.1921081545280856E-7</v>
      </c>
      <c r="AH304" s="63">
        <f>J304-'Individ-I&amp;O Tables'!J304</f>
        <v>3.371887207226365E-7</v>
      </c>
      <c r="AI304" s="63">
        <f>K304-'Individ-I&amp;O Tables'!K304</f>
        <v>2.7613067632437094E-7</v>
      </c>
      <c r="AJ304" s="63">
        <f>L304-'Individ-I&amp;O Tables'!L304</f>
        <v>-1.6712951644848317E-7</v>
      </c>
      <c r="AK304" s="63">
        <f>M304-'Individ-I&amp;O Tables'!M304</f>
        <v>6.1909484871947029E-7</v>
      </c>
      <c r="AL304" s="63">
        <f>N304-'Individ-I&amp;O Tables'!N304</f>
        <v>-2.0882415774359231E-7</v>
      </c>
      <c r="AM304" s="63">
        <f>O304-'Individ-I&amp;O Tables'!P304</f>
        <v>4.1270446771157765E-7</v>
      </c>
      <c r="AN304" s="63">
        <f>P304-'Individ-I&amp;O Tables'!Q304</f>
        <v>-4.6603582548598865E-8</v>
      </c>
      <c r="AO304" s="63">
        <f>Q304-'Individ-I&amp;O Tables'!R304</f>
        <v>-4.9092139819961744E-7</v>
      </c>
      <c r="AP304" s="63">
        <f>R304-'Individ-I&amp;O Tables'!S304</f>
        <v>-1.0696299979073842E-7</v>
      </c>
      <c r="AQ304" s="63">
        <f>S304-'Individ-I&amp;O Tables'!T304</f>
        <v>3.7317047785201396E-8</v>
      </c>
      <c r="AR304" s="63">
        <f>T304-'Individ-I&amp;O Tables'!U304</f>
        <v>-2.0472905970514432E-7</v>
      </c>
      <c r="AS304" s="63">
        <f>U304-'Individ-I&amp;O Tables'!V304</f>
        <v>-5.1757504948568567E-9</v>
      </c>
      <c r="AT304" s="63">
        <f>V304-'Individ-I&amp;O Tables'!W304</f>
        <v>0</v>
      </c>
    </row>
    <row r="305" spans="1:46" ht="14">
      <c r="A305" s="84">
        <v>2017</v>
      </c>
      <c r="B305" s="85">
        <f>'5.Stata-DNSP&amp;State'!Z189</f>
        <v>0.94247126579284668</v>
      </c>
      <c r="C305" s="81">
        <f>'5.Stata-DNSP&amp;State'!AA189</f>
        <v>1.0856068134307861</v>
      </c>
      <c r="D305" s="81">
        <f>'5.Stata-DNSP&amp;State'!AB189</f>
        <v>1.1476562023162842</v>
      </c>
      <c r="E305" s="81">
        <f>'5.Stata-DNSP&amp;State'!AC189</f>
        <v>1.0714342594146729</v>
      </c>
      <c r="F305" s="81">
        <f>'5.Stata-DNSP&amp;State'!AD189</f>
        <v>1.1876851320266724</v>
      </c>
      <c r="G305" s="81"/>
      <c r="H305" s="81">
        <f>'5.Stata-DNSP&amp;State'!C189</f>
        <v>1.0519633293151855</v>
      </c>
      <c r="I305" s="85">
        <f>'5.Stata-DNSP&amp;State'!AE189</f>
        <v>1.3822751045227051</v>
      </c>
      <c r="J305" s="81">
        <f>'5.Stata-DNSP&amp;State'!AF189</f>
        <v>1.0038585662841797</v>
      </c>
      <c r="K305" s="81">
        <f>'5.Stata-DNSP&amp;State'!AG189</f>
        <v>1.0684268474578857</v>
      </c>
      <c r="L305" s="81">
        <f>'5.Stata-DNSP&amp;State'!AH189</f>
        <v>2.0477437973022461</v>
      </c>
      <c r="M305" s="81">
        <f>'5.Stata-DNSP&amp;State'!AI189</f>
        <v>1.1558403968811035</v>
      </c>
      <c r="N305" s="81">
        <f>'5.Stata-DNSP&amp;State'!AJ189</f>
        <v>1.3644156455993652</v>
      </c>
      <c r="O305" s="82">
        <f>'5.Stata-DNSP&amp;State'!D189</f>
        <v>1.2614730596542358</v>
      </c>
      <c r="P305" s="81">
        <f t="shared" si="72"/>
        <v>0.76103760088945893</v>
      </c>
      <c r="Q305" s="81">
        <f t="shared" si="73"/>
        <v>1.0479198610707356</v>
      </c>
      <c r="R305" s="81">
        <f t="shared" si="74"/>
        <v>0.98459087940192447</v>
      </c>
      <c r="S305" s="81">
        <f t="shared" si="75"/>
        <v>0.51371823501605574</v>
      </c>
      <c r="T305" s="81">
        <f t="shared" si="76"/>
        <v>0.91012853691027085</v>
      </c>
      <c r="U305" s="81">
        <f t="shared" si="77"/>
        <v>0.77099916928398715</v>
      </c>
      <c r="V305" s="81">
        <f>'Index Tables'!F282</f>
        <v>0.87897429999999999</v>
      </c>
      <c r="Y305" s="84">
        <v>2017</v>
      </c>
      <c r="Z305" s="63">
        <f>B305-'Individ-I&amp;O Tables'!B305</f>
        <v>1.6579284667361804E-7</v>
      </c>
      <c r="AA305" s="63">
        <f>C305-'Individ-I&amp;O Tables'!C305</f>
        <v>-1.8656921385584724E-7</v>
      </c>
      <c r="AB305" s="63">
        <f>D305-'Individ-I&amp;O Tables'!D305</f>
        <v>2.0231628417022307E-7</v>
      </c>
      <c r="AC305" s="63">
        <f>E305-'Individ-I&amp;O Tables'!E305</f>
        <v>2.5941467285406361E-7</v>
      </c>
      <c r="AD305" s="63">
        <f>F305-'Individ-I&amp;O Tables'!F305</f>
        <v>1.3202667226153153E-7</v>
      </c>
      <c r="AE305" s="63"/>
      <c r="AF305" s="63">
        <f>H305-'Individ-I&amp;O Tables'!H305</f>
        <v>3.2931518556544859E-7</v>
      </c>
      <c r="AG305" s="63">
        <f>I305-'Individ-I&amp;O Tables'!I305</f>
        <v>1.0452270515770579E-7</v>
      </c>
      <c r="AH305" s="63">
        <f>J305-'Individ-I&amp;O Tables'!J305</f>
        <v>-4.3371582036932921E-7</v>
      </c>
      <c r="AI305" s="63">
        <f>K305-'Individ-I&amp;O Tables'!K305</f>
        <v>-1.5254211427340181E-7</v>
      </c>
      <c r="AJ305" s="63">
        <f>L305-'Individ-I&amp;O Tables'!L305</f>
        <v>-2.0269775369285981E-7</v>
      </c>
      <c r="AK305" s="63">
        <f>M305-'Individ-I&amp;O Tables'!M305</f>
        <v>3.9688110353708339E-7</v>
      </c>
      <c r="AL305" s="63">
        <f>N305-'Individ-I&amp;O Tables'!N305</f>
        <v>-3.5440063483882511E-7</v>
      </c>
      <c r="AM305" s="63">
        <f>O305-'Individ-I&amp;O Tables'!P305</f>
        <v>5.9654235773365372E-8</v>
      </c>
      <c r="AN305" s="63">
        <f>P305-'Individ-I&amp;O Tables'!Q305</f>
        <v>-9.911054110744999E-8</v>
      </c>
      <c r="AO305" s="63">
        <f>Q305-'Individ-I&amp;O Tables'!R305</f>
        <v>-1.3892926431502417E-7</v>
      </c>
      <c r="AP305" s="63">
        <f>R305-'Individ-I&amp;O Tables'!S305</f>
        <v>-2.2059807558427735E-7</v>
      </c>
      <c r="AQ305" s="63">
        <f>S305-'Individ-I&amp;O Tables'!T305</f>
        <v>-6.4983944225716073E-8</v>
      </c>
      <c r="AR305" s="63">
        <f>T305-'Individ-I&amp;O Tables'!U305</f>
        <v>-2.6308972911337491E-7</v>
      </c>
      <c r="AS305" s="63">
        <f>U305-'Individ-I&amp;O Tables'!V305</f>
        <v>-3.0716012844322904E-8</v>
      </c>
      <c r="AT305" s="63">
        <f>V305-'Individ-I&amp;O Tables'!W305</f>
        <v>0</v>
      </c>
    </row>
    <row r="306" spans="1:46" ht="14">
      <c r="A306" s="84">
        <v>2018</v>
      </c>
      <c r="B306" s="85">
        <f>'5.Stata-DNSP&amp;State'!Z190</f>
        <v>0.96501713991165161</v>
      </c>
      <c r="C306" s="81">
        <f>'5.Stata-DNSP&amp;State'!AA190</f>
        <v>1.0856068134307861</v>
      </c>
      <c r="D306" s="81">
        <f>'5.Stata-DNSP&amp;State'!AB190</f>
        <v>1.1487913131713867</v>
      </c>
      <c r="E306" s="81">
        <f>'5.Stata-DNSP&amp;State'!AC190</f>
        <v>1.0734256505966187</v>
      </c>
      <c r="F306" s="81">
        <f>'5.Stata-DNSP&amp;State'!AD190</f>
        <v>1.3693975210189819</v>
      </c>
      <c r="G306" s="81"/>
      <c r="H306" s="81">
        <f>'5.Stata-DNSP&amp;State'!C190</f>
        <v>1.0324656963348389</v>
      </c>
      <c r="I306" s="85">
        <f>'5.Stata-DNSP&amp;State'!AE190</f>
        <v>1.2490643262863159</v>
      </c>
      <c r="J306" s="81">
        <f>'5.Stata-DNSP&amp;State'!AF190</f>
        <v>0.99937695264816284</v>
      </c>
      <c r="K306" s="81">
        <f>'5.Stata-DNSP&amp;State'!AG190</f>
        <v>1.0873652696609497</v>
      </c>
      <c r="L306" s="81">
        <f>'5.Stata-DNSP&amp;State'!AH190</f>
        <v>2.0080935955047607</v>
      </c>
      <c r="M306" s="81">
        <f>'5.Stata-DNSP&amp;State'!AI190</f>
        <v>1.1762932538986206</v>
      </c>
      <c r="N306" s="81">
        <f>'5.Stata-DNSP&amp;State'!AJ190</f>
        <v>1.3609374761581421</v>
      </c>
      <c r="O306" s="82">
        <f>'5.Stata-DNSP&amp;State'!D190</f>
        <v>1.2224043607711792</v>
      </c>
      <c r="P306" s="81">
        <f t="shared" si="72"/>
        <v>0.8265912928636252</v>
      </c>
      <c r="Q306" s="81">
        <f t="shared" si="73"/>
        <v>1.0331093723934668</v>
      </c>
      <c r="R306" s="81">
        <f t="shared" si="74"/>
        <v>0.94951137868949131</v>
      </c>
      <c r="S306" s="81">
        <f t="shared" si="75"/>
        <v>0.51415217828794235</v>
      </c>
      <c r="T306" s="81">
        <f t="shared" si="76"/>
        <v>0.87772814552230904</v>
      </c>
      <c r="U306" s="81">
        <f t="shared" si="77"/>
        <v>0.75864300485679736</v>
      </c>
      <c r="V306" s="81">
        <f>'Index Tables'!F283</f>
        <v>0.85527129999999996</v>
      </c>
      <c r="Y306" s="84">
        <v>2018</v>
      </c>
      <c r="Z306" s="63">
        <f>B306-'Individ-I&amp;O Tables'!B306</f>
        <v>3.9911651650292868E-8</v>
      </c>
      <c r="AA306" s="63">
        <f>C306-'Individ-I&amp;O Tables'!C306</f>
        <v>-1.8656921385584724E-7</v>
      </c>
      <c r="AB306" s="63">
        <f>D306-'Individ-I&amp;O Tables'!D306</f>
        <v>3.1317138682318557E-7</v>
      </c>
      <c r="AC306" s="63">
        <f>E306-'Individ-I&amp;O Tables'!E306</f>
        <v>-3.4940338133893079E-7</v>
      </c>
      <c r="AD306" s="63">
        <f>F306-'Individ-I&amp;O Tables'!F306</f>
        <v>-4.789810179595122E-7</v>
      </c>
      <c r="AE306" s="63"/>
      <c r="AF306" s="63">
        <f>H306-'Individ-I&amp;O Tables'!H306</f>
        <v>-3.0366516123869758E-7</v>
      </c>
      <c r="AG306" s="63">
        <f>I306-'Individ-I&amp;O Tables'!I306</f>
        <v>3.2628631596587354E-7</v>
      </c>
      <c r="AH306" s="63">
        <f>J306-'Individ-I&amp;O Tables'!J306</f>
        <v>5.2648162829349587E-8</v>
      </c>
      <c r="AI306" s="63">
        <f>K306-'Individ-I&amp;O Tables'!K306</f>
        <v>2.6966094979208322E-7</v>
      </c>
      <c r="AJ306" s="63">
        <f>L306-'Individ-I&amp;O Tables'!L306</f>
        <v>-4.0449523908137053E-7</v>
      </c>
      <c r="AK306" s="63">
        <f>M306-'Individ-I&amp;O Tables'!M306</f>
        <v>2.5389862057245693E-7</v>
      </c>
      <c r="AL306" s="63">
        <f>N306-'Individ-I&amp;O Tables'!N306</f>
        <v>-5.2384185789122739E-7</v>
      </c>
      <c r="AM306" s="63">
        <f>O306-'Individ-I&amp;O Tables'!P306</f>
        <v>3.6077117915311874E-7</v>
      </c>
      <c r="AN306" s="63">
        <f>P306-'Individ-I&amp;O Tables'!Q306</f>
        <v>-7.1363748244124281E-9</v>
      </c>
      <c r="AO306" s="63">
        <f>Q306-'Individ-I&amp;O Tables'!R306</f>
        <v>-6.2760653318783E-7</v>
      </c>
      <c r="AP306" s="63">
        <f>R306-'Individ-I&amp;O Tables'!S306</f>
        <v>-1.2131050863839477E-7</v>
      </c>
      <c r="AQ306" s="63">
        <f>S306-'Individ-I&amp;O Tables'!T306</f>
        <v>-2.1712057596268153E-8</v>
      </c>
      <c r="AR306" s="63">
        <f>T306-'Individ-I&amp;O Tables'!U306</f>
        <v>-3.5447769097807225E-7</v>
      </c>
      <c r="AS306" s="63">
        <f>U306-'Individ-I&amp;O Tables'!V306</f>
        <v>4.8567974086921595E-9</v>
      </c>
      <c r="AT306" s="63">
        <f>V306-'Individ-I&amp;O Tables'!W306</f>
        <v>0</v>
      </c>
    </row>
    <row r="307" spans="1:46" ht="14">
      <c r="A307" s="84">
        <v>2019</v>
      </c>
      <c r="B307" s="85">
        <f>'5.Stata-DNSP&amp;State'!Z191</f>
        <v>0.97125023603439331</v>
      </c>
      <c r="C307" s="81">
        <f>'5.Stata-DNSP&amp;State'!AA191</f>
        <v>1.0856068134307861</v>
      </c>
      <c r="D307" s="81">
        <f>'5.Stata-DNSP&amp;State'!AB191</f>
        <v>1.1588056087493896</v>
      </c>
      <c r="E307" s="81">
        <f>'5.Stata-DNSP&amp;State'!AC191</f>
        <v>1.0779067277908325</v>
      </c>
      <c r="F307" s="81">
        <f>'5.Stata-DNSP&amp;State'!AD191</f>
        <v>1.3896365165710449</v>
      </c>
      <c r="G307" s="81"/>
      <c r="H307" s="81">
        <f>'5.Stata-DNSP&amp;State'!C191</f>
        <v>1.0342468023300171</v>
      </c>
      <c r="I307" s="85">
        <f>'5.Stata-DNSP&amp;State'!AE191</f>
        <v>1.1063843965530396</v>
      </c>
      <c r="J307" s="81">
        <f>'5.Stata-DNSP&amp;State'!AF191</f>
        <v>0.99435019493103027</v>
      </c>
      <c r="K307" s="81">
        <f>'5.Stata-DNSP&amp;State'!AG191</f>
        <v>1.0969045162200928</v>
      </c>
      <c r="L307" s="81">
        <f>'5.Stata-DNSP&amp;State'!AH191</f>
        <v>2.0109131336212158</v>
      </c>
      <c r="M307" s="81">
        <f>'5.Stata-DNSP&amp;State'!AI191</f>
        <v>1.1922256946563721</v>
      </c>
      <c r="N307" s="81">
        <f>'5.Stata-DNSP&amp;State'!AJ191</f>
        <v>1.3891477584838867</v>
      </c>
      <c r="O307" s="82">
        <f>'5.Stata-DNSP&amp;State'!D191</f>
        <v>1.1839747428894043</v>
      </c>
      <c r="P307" s="81">
        <f t="shared" si="72"/>
        <v>0.93479879646913999</v>
      </c>
      <c r="Q307" s="81">
        <f t="shared" si="73"/>
        <v>1.0401232962012483</v>
      </c>
      <c r="R307" s="81">
        <f t="shared" si="74"/>
        <v>0.94287769540233757</v>
      </c>
      <c r="S307" s="81">
        <f t="shared" si="75"/>
        <v>0.51431699611388193</v>
      </c>
      <c r="T307" s="81">
        <f t="shared" si="76"/>
        <v>0.86749246133980673</v>
      </c>
      <c r="U307" s="81">
        <f t="shared" si="77"/>
        <v>0.7445189296916781</v>
      </c>
      <c r="V307" s="81">
        <f>'Index Tables'!F284</f>
        <v>0.84356220000000004</v>
      </c>
      <c r="Y307" s="84">
        <v>2019</v>
      </c>
      <c r="Z307" s="63">
        <f>B307-'Individ-I&amp;O Tables'!B307</f>
        <v>1.3603439330545086E-7</v>
      </c>
      <c r="AA307" s="63">
        <f>C307-'Individ-I&amp;O Tables'!C307</f>
        <v>-1.8656921385584724E-7</v>
      </c>
      <c r="AB307" s="63">
        <f>D307-'Individ-I&amp;O Tables'!D307</f>
        <v>-3.9125061035427677E-7</v>
      </c>
      <c r="AC307" s="63">
        <f>E307-'Individ-I&amp;O Tables'!E307</f>
        <v>-2.7220916742898282E-7</v>
      </c>
      <c r="AD307" s="63">
        <f>F307-'Individ-I&amp;O Tables'!F307</f>
        <v>-4.8342895508923789E-7</v>
      </c>
      <c r="AE307" s="63"/>
      <c r="AF307" s="63">
        <f>H307-'Individ-I&amp;O Tables'!H307</f>
        <v>-1.9766998282655379E-7</v>
      </c>
      <c r="AG307" s="63">
        <f>I307-'Individ-I&amp;O Tables'!I307</f>
        <v>3.9655303951668941E-7</v>
      </c>
      <c r="AH307" s="63">
        <f>J307-'Individ-I&amp;O Tables'!J307</f>
        <v>-5.068969688437619E-9</v>
      </c>
      <c r="AI307" s="63">
        <f>K307-'Individ-I&amp;O Tables'!K307</f>
        <v>5.1622009267227043E-7</v>
      </c>
      <c r="AJ307" s="63">
        <f>L307-'Individ-I&amp;O Tables'!L307</f>
        <v>1.336212158697947E-7</v>
      </c>
      <c r="AK307" s="63">
        <f>M307-'Individ-I&amp;O Tables'!M307</f>
        <v>6.9465637198007357E-7</v>
      </c>
      <c r="AL307" s="63">
        <f>N307-'Individ-I&amp;O Tables'!N307</f>
        <v>-2.4151611333067535E-7</v>
      </c>
      <c r="AM307" s="63">
        <f>O307-'Individ-I&amp;O Tables'!P307</f>
        <v>-2.5711059570276973E-7</v>
      </c>
      <c r="AN307" s="63">
        <f>P307-'Individ-I&amp;O Tables'!Q307</f>
        <v>3.9646913996271849E-7</v>
      </c>
      <c r="AO307" s="63">
        <f>Q307-'Individ-I&amp;O Tables'!R307</f>
        <v>2.9620124841756024E-7</v>
      </c>
      <c r="AP307" s="63">
        <f>R307-'Individ-I&amp;O Tables'!S307</f>
        <v>1.9540233753279068E-7</v>
      </c>
      <c r="AQ307" s="63">
        <f>S307-'Individ-I&amp;O Tables'!T307</f>
        <v>1.961138819117636E-7</v>
      </c>
      <c r="AR307" s="63">
        <f>T307-'Individ-I&amp;O Tables'!U307</f>
        <v>6.1339806678439857E-8</v>
      </c>
      <c r="AS307" s="63">
        <f>U307-'Individ-I&amp;O Tables'!V307</f>
        <v>2.2969167812192381E-7</v>
      </c>
      <c r="AT307" s="63">
        <f>V307-'Individ-I&amp;O Tables'!W307</f>
        <v>0</v>
      </c>
    </row>
    <row r="308" spans="1:46" ht="14">
      <c r="A308" s="86">
        <v>2020</v>
      </c>
      <c r="B308" s="89">
        <f>'5.Stata-DNSP&amp;State'!Z192</f>
        <v>0.98931467533111572</v>
      </c>
      <c r="C308" s="87">
        <f>'5.Stata-DNSP&amp;State'!AA192</f>
        <v>1.0856068134307861</v>
      </c>
      <c r="D308" s="87">
        <f>'5.Stata-DNSP&amp;State'!AB192</f>
        <v>1.1727817058563232</v>
      </c>
      <c r="E308" s="87">
        <f>'5.Stata-DNSP&amp;State'!AC192</f>
        <v>1.0802377462387085</v>
      </c>
      <c r="F308" s="87">
        <f>'5.Stata-DNSP&amp;State'!AD192</f>
        <v>1.3450605869293213</v>
      </c>
      <c r="G308" s="87"/>
      <c r="H308" s="87">
        <f>'5.Stata-DNSP&amp;State'!C192</f>
        <v>1.0462369918823242</v>
      </c>
      <c r="I308" s="89">
        <f>'5.Stata-DNSP&amp;State'!AE192</f>
        <v>1.1440204381942749</v>
      </c>
      <c r="J308" s="87">
        <f>'5.Stata-DNSP&amp;State'!AF192</f>
        <v>0.99591058492660522</v>
      </c>
      <c r="K308" s="87">
        <f>'5.Stata-DNSP&amp;State'!AG192</f>
        <v>1.0994504690170288</v>
      </c>
      <c r="L308" s="87">
        <f>'5.Stata-DNSP&amp;State'!AH192</f>
        <v>2.1016888618469238</v>
      </c>
      <c r="M308" s="87">
        <f>'5.Stata-DNSP&amp;State'!AI192</f>
        <v>1.2014230489730835</v>
      </c>
      <c r="N308" s="87">
        <f>'5.Stata-DNSP&amp;State'!AJ192</f>
        <v>1.4142403602600098</v>
      </c>
      <c r="O308" s="88">
        <f>'5.Stata-DNSP&amp;State'!D192</f>
        <v>1.2028264999389648</v>
      </c>
      <c r="P308" s="87">
        <f t="shared" si="72"/>
        <v>0.91452648654923308</v>
      </c>
      <c r="Q308" s="81">
        <f t="shared" si="73"/>
        <v>1.0505330576031862</v>
      </c>
      <c r="R308" s="81">
        <f t="shared" si="74"/>
        <v>0.95159993229865059</v>
      </c>
      <c r="S308" s="81">
        <f t="shared" si="75"/>
        <v>0.49780774446456894</v>
      </c>
      <c r="T308" s="81">
        <f t="shared" si="76"/>
        <v>0.87083146338552053</v>
      </c>
      <c r="U308" s="81">
        <f t="shared" si="77"/>
        <v>0.73978725348353958</v>
      </c>
      <c r="V308" s="81">
        <f>'Index Tables'!F285</f>
        <v>0.84602319999999998</v>
      </c>
      <c r="Y308" s="86">
        <v>2020</v>
      </c>
      <c r="Z308" s="177">
        <f>B308-'Individ-I&amp;O Tables'!B308</f>
        <v>7.5331115678700655E-8</v>
      </c>
      <c r="AA308" s="177">
        <f>C308-'Individ-I&amp;O Tables'!C308</f>
        <v>-1.8656921385584724E-7</v>
      </c>
      <c r="AB308" s="177">
        <f>D308-'Individ-I&amp;O Tables'!D308</f>
        <v>-2.9414367674895914E-7</v>
      </c>
      <c r="AC308" s="177">
        <f>E308-'Individ-I&amp;O Tables'!E308</f>
        <v>-2.5376129153542593E-7</v>
      </c>
      <c r="AD308" s="177">
        <f>F308-'Individ-I&amp;O Tables'!F308</f>
        <v>-4.1307067877305315E-7</v>
      </c>
      <c r="AE308" s="177"/>
      <c r="AF308" s="177">
        <f>H308-'Individ-I&amp;O Tables'!H308</f>
        <v>-8.1176758648382474E-9</v>
      </c>
      <c r="AG308" s="177">
        <f>I308-'Individ-I&amp;O Tables'!I308</f>
        <v>-5.6180572505226678E-7</v>
      </c>
      <c r="AH308" s="177">
        <f>J308-'Individ-I&amp;O Tables'!J308</f>
        <v>-1.507339475459446E-8</v>
      </c>
      <c r="AI308" s="177">
        <f>K308-'Individ-I&amp;O Tables'!K308</f>
        <v>4.6901702877022444E-7</v>
      </c>
      <c r="AJ308" s="177">
        <f>L308-'Individ-I&amp;O Tables'!L308</f>
        <v>-1.3815307609021943E-7</v>
      </c>
      <c r="AK308" s="177">
        <f>M308-'Individ-I&amp;O Tables'!M308</f>
        <v>4.8973083588421673E-8</v>
      </c>
      <c r="AL308" s="177">
        <f>N308-'Individ-I&amp;O Tables'!N308</f>
        <v>3.6026000982403161E-7</v>
      </c>
      <c r="AM308" s="177">
        <f>O308-'Individ-I&amp;O Tables'!P308</f>
        <v>4.999389648929764E-7</v>
      </c>
      <c r="AN308" s="177">
        <f>P308-'Individ-I&amp;O Tables'!Q308</f>
        <v>8.6549233113686341E-8</v>
      </c>
      <c r="AO308" s="177">
        <f>Q308-'Individ-I&amp;O Tables'!R308</f>
        <v>5.7603186220944735E-8</v>
      </c>
      <c r="AP308" s="177">
        <f>R308-'Individ-I&amp;O Tables'!S308</f>
        <v>-6.7701349415472123E-8</v>
      </c>
      <c r="AQ308" s="177">
        <f>S308-'Individ-I&amp;O Tables'!T308</f>
        <v>4.4464568915714153E-8</v>
      </c>
      <c r="AR308" s="177">
        <f>T308-'Individ-I&amp;O Tables'!U308</f>
        <v>-2.366144794541114E-7</v>
      </c>
      <c r="AS308" s="177">
        <f>U308-'Individ-I&amp;O Tables'!V308</f>
        <v>5.3483539597110052E-8</v>
      </c>
      <c r="AT308" s="177">
        <f>V308-'Individ-I&amp;O Tables'!W308</f>
        <v>0</v>
      </c>
    </row>
    <row r="309" spans="1:46" ht="14">
      <c r="A309" s="84"/>
      <c r="B309" s="90"/>
      <c r="C309" s="90"/>
      <c r="D309" s="90"/>
      <c r="E309" s="90"/>
      <c r="F309" s="90"/>
      <c r="G309" s="81"/>
      <c r="H309" s="91"/>
      <c r="I309" s="94"/>
      <c r="J309" s="90"/>
      <c r="K309" s="90"/>
      <c r="L309" s="90"/>
      <c r="M309" s="90"/>
      <c r="N309" s="90"/>
      <c r="O309" s="91"/>
      <c r="P309" s="92"/>
      <c r="Q309" s="93"/>
      <c r="R309" s="93"/>
      <c r="S309" s="93"/>
      <c r="T309" s="93"/>
      <c r="U309" s="93"/>
      <c r="V309" s="93"/>
      <c r="W309" s="69"/>
      <c r="X309" s="7"/>
    </row>
    <row r="310" spans="1:46" ht="14">
      <c r="A310" s="84"/>
      <c r="B310" s="90"/>
      <c r="C310" s="90"/>
      <c r="D310" s="90"/>
      <c r="E310" s="90"/>
      <c r="F310" s="90"/>
      <c r="G310" s="81"/>
      <c r="H310" s="91"/>
      <c r="I310" s="94"/>
      <c r="J310" s="90"/>
      <c r="K310" s="90"/>
      <c r="L310" s="90"/>
      <c r="M310" s="90"/>
      <c r="N310" s="90"/>
      <c r="O310" s="91"/>
      <c r="P310" s="90"/>
      <c r="Q310" s="90"/>
      <c r="R310" s="90"/>
      <c r="S310" s="90"/>
      <c r="T310" s="90"/>
      <c r="U310" s="90"/>
      <c r="V310" s="90"/>
      <c r="W310" s="69"/>
      <c r="X310" s="7"/>
    </row>
    <row r="311" spans="1:46" ht="14">
      <c r="A311" s="80"/>
      <c r="B311" s="90"/>
      <c r="C311" s="90"/>
      <c r="D311" s="90"/>
      <c r="E311" s="90"/>
      <c r="F311" s="90"/>
      <c r="G311" s="81"/>
      <c r="H311" s="91"/>
      <c r="I311" s="94"/>
      <c r="J311" s="90"/>
      <c r="K311" s="90"/>
      <c r="L311" s="90"/>
      <c r="M311" s="90"/>
      <c r="N311" s="90"/>
      <c r="O311" s="91"/>
      <c r="P311" s="90"/>
      <c r="Q311" s="90"/>
      <c r="R311" s="90"/>
      <c r="S311" s="90"/>
      <c r="T311" s="90"/>
      <c r="U311" s="90"/>
      <c r="V311" s="90"/>
      <c r="W311" s="69"/>
      <c r="X311" s="7"/>
    </row>
    <row r="312" spans="1:46" ht="14">
      <c r="A312" s="86"/>
      <c r="B312" s="95"/>
      <c r="C312" s="95"/>
      <c r="D312" s="95"/>
      <c r="E312" s="95"/>
      <c r="F312" s="95"/>
      <c r="G312" s="95"/>
      <c r="H312" s="96"/>
      <c r="I312" s="97"/>
      <c r="J312" s="95"/>
      <c r="K312" s="95"/>
      <c r="L312" s="95"/>
      <c r="M312" s="95"/>
      <c r="N312" s="95"/>
      <c r="O312" s="96"/>
      <c r="P312" s="95"/>
      <c r="Q312" s="95"/>
      <c r="R312" s="95"/>
      <c r="S312" s="95"/>
      <c r="T312" s="95"/>
      <c r="U312" s="95"/>
      <c r="V312" s="95"/>
      <c r="W312" s="68"/>
    </row>
    <row r="313" spans="1:46">
      <c r="A313" s="59"/>
      <c r="B313" s="59"/>
      <c r="C313" s="59"/>
      <c r="D313" s="59"/>
      <c r="E313" s="59"/>
      <c r="F313" s="59"/>
      <c r="G313" s="59"/>
      <c r="H313" s="59"/>
      <c r="I313" s="59"/>
      <c r="J313" s="12"/>
    </row>
    <row r="314" spans="1:46">
      <c r="A314" s="59"/>
      <c r="B314" s="59"/>
      <c r="C314" s="59"/>
      <c r="D314" s="59"/>
      <c r="E314" s="59"/>
      <c r="F314" s="59"/>
      <c r="G314" s="59"/>
      <c r="H314" s="59"/>
      <c r="I314" s="59"/>
      <c r="J314" s="12"/>
    </row>
    <row r="315" spans="1:46">
      <c r="A315" s="70" t="s">
        <v>211</v>
      </c>
      <c r="B315" s="71"/>
      <c r="C315" s="71"/>
      <c r="D315" s="71"/>
      <c r="E315" s="71"/>
      <c r="F315" s="71"/>
      <c r="G315" s="71"/>
      <c r="H315" s="71"/>
      <c r="I315" s="71"/>
      <c r="J315" s="71"/>
      <c r="K315" s="71"/>
      <c r="L315" s="71"/>
      <c r="M315" s="71"/>
      <c r="N315" s="71"/>
      <c r="O315" s="71"/>
      <c r="P315" s="71"/>
      <c r="Q315" s="71"/>
      <c r="R315" s="71"/>
      <c r="S315" s="71"/>
      <c r="T315" s="71"/>
      <c r="U315" s="71"/>
      <c r="V315" s="71"/>
    </row>
    <row r="316" spans="1:46">
      <c r="A316" s="72"/>
      <c r="B316" s="275" t="s">
        <v>182</v>
      </c>
      <c r="C316" s="275"/>
      <c r="D316" s="275"/>
      <c r="E316" s="275"/>
      <c r="F316" s="275"/>
      <c r="G316" s="275"/>
      <c r="H316" s="276"/>
      <c r="I316" s="277" t="s">
        <v>183</v>
      </c>
      <c r="J316" s="275"/>
      <c r="K316" s="275"/>
      <c r="L316" s="275"/>
      <c r="M316" s="275"/>
      <c r="N316" s="275"/>
      <c r="O316" s="276"/>
      <c r="P316" s="278" t="s">
        <v>184</v>
      </c>
      <c r="Q316" s="279"/>
      <c r="R316" s="279"/>
      <c r="S316" s="279"/>
      <c r="T316" s="279"/>
      <c r="U316" s="279"/>
      <c r="V316" s="280"/>
      <c r="Y316" s="72"/>
      <c r="Z316" s="275" t="s">
        <v>182</v>
      </c>
      <c r="AA316" s="275"/>
      <c r="AB316" s="275"/>
      <c r="AC316" s="275"/>
      <c r="AD316" s="275"/>
      <c r="AE316" s="275"/>
      <c r="AF316" s="276"/>
      <c r="AG316" s="277" t="s">
        <v>183</v>
      </c>
      <c r="AH316" s="275"/>
      <c r="AI316" s="275"/>
      <c r="AJ316" s="275"/>
      <c r="AK316" s="275"/>
      <c r="AL316" s="275"/>
      <c r="AM316" s="276"/>
      <c r="AN316" s="278" t="s">
        <v>184</v>
      </c>
      <c r="AO316" s="279"/>
      <c r="AP316" s="279"/>
      <c r="AQ316" s="279"/>
      <c r="AR316" s="279"/>
      <c r="AS316" s="279"/>
      <c r="AT316" s="280"/>
    </row>
    <row r="317" spans="1:46" ht="30">
      <c r="A317" s="73" t="s">
        <v>7</v>
      </c>
      <c r="B317" s="102" t="s">
        <v>40</v>
      </c>
      <c r="C317" s="102" t="s">
        <v>42</v>
      </c>
      <c r="D317" s="102" t="s">
        <v>13</v>
      </c>
      <c r="E317" s="102" t="s">
        <v>41</v>
      </c>
      <c r="F317" s="102" t="s">
        <v>185</v>
      </c>
      <c r="G317" s="102" t="s">
        <v>45</v>
      </c>
      <c r="H317" s="103" t="s">
        <v>46</v>
      </c>
      <c r="I317" s="105" t="s">
        <v>43</v>
      </c>
      <c r="J317" s="106" t="s">
        <v>187</v>
      </c>
      <c r="K317" s="106" t="s">
        <v>186</v>
      </c>
      <c r="L317" s="106" t="s">
        <v>188</v>
      </c>
      <c r="M317" s="106" t="s">
        <v>189</v>
      </c>
      <c r="N317" s="106" t="s">
        <v>44</v>
      </c>
      <c r="O317" s="107" t="s">
        <v>47</v>
      </c>
      <c r="P317" s="77" t="s">
        <v>43</v>
      </c>
      <c r="Q317" s="77" t="s">
        <v>187</v>
      </c>
      <c r="R317" s="77" t="s">
        <v>186</v>
      </c>
      <c r="S317" s="77" t="s">
        <v>188</v>
      </c>
      <c r="T317" s="77" t="s">
        <v>189</v>
      </c>
      <c r="U317" s="77" t="s">
        <v>44</v>
      </c>
      <c r="V317" s="79" t="s">
        <v>11</v>
      </c>
      <c r="Y317" s="104" t="s">
        <v>7</v>
      </c>
      <c r="Z317" s="74" t="s">
        <v>40</v>
      </c>
      <c r="AA317" s="74" t="s">
        <v>42</v>
      </c>
      <c r="AB317" s="74" t="s">
        <v>13</v>
      </c>
      <c r="AC317" s="74" t="s">
        <v>41</v>
      </c>
      <c r="AD317" s="74" t="s">
        <v>185</v>
      </c>
      <c r="AE317" s="74" t="s">
        <v>45</v>
      </c>
      <c r="AF317" s="75" t="s">
        <v>46</v>
      </c>
      <c r="AG317" s="76" t="s">
        <v>43</v>
      </c>
      <c r="AH317" s="77" t="s">
        <v>187</v>
      </c>
      <c r="AI317" s="77" t="s">
        <v>186</v>
      </c>
      <c r="AJ317" s="77" t="s">
        <v>188</v>
      </c>
      <c r="AK317" s="77" t="s">
        <v>189</v>
      </c>
      <c r="AL317" s="77" t="s">
        <v>44</v>
      </c>
      <c r="AM317" s="78" t="s">
        <v>47</v>
      </c>
      <c r="AN317" s="77" t="s">
        <v>43</v>
      </c>
      <c r="AO317" s="77" t="s">
        <v>187</v>
      </c>
      <c r="AP317" s="77" t="s">
        <v>186</v>
      </c>
      <c r="AQ317" s="77" t="s">
        <v>188</v>
      </c>
      <c r="AR317" s="77" t="s">
        <v>189</v>
      </c>
      <c r="AS317" s="77" t="s">
        <v>44</v>
      </c>
      <c r="AT317" s="79" t="s">
        <v>11</v>
      </c>
    </row>
    <row r="318" spans="1:46" ht="14">
      <c r="A318" s="80">
        <v>2006</v>
      </c>
      <c r="B318" s="83">
        <f>'5.Stata-DNSP&amp;State'!Z194</f>
        <v>1</v>
      </c>
      <c r="C318" s="98">
        <f>'5.Stata-DNSP&amp;State'!AA194</f>
        <v>1</v>
      </c>
      <c r="D318" s="98">
        <f>'5.Stata-DNSP&amp;State'!AB194</f>
        <v>1</v>
      </c>
      <c r="E318" s="98">
        <f>'5.Stata-DNSP&amp;State'!AC194</f>
        <v>1</v>
      </c>
      <c r="F318" s="98">
        <f>'5.Stata-DNSP&amp;State'!AD194</f>
        <v>1</v>
      </c>
      <c r="G318" s="98"/>
      <c r="H318" s="98">
        <f>'5.Stata-DNSP&amp;State'!C194</f>
        <v>1</v>
      </c>
      <c r="I318" s="83">
        <f>'5.Stata-DNSP&amp;State'!AE194</f>
        <v>1</v>
      </c>
      <c r="J318" s="98">
        <f>'5.Stata-DNSP&amp;State'!AF194</f>
        <v>1</v>
      </c>
      <c r="K318" s="98">
        <f>'5.Stata-DNSP&amp;State'!AG194</f>
        <v>1</v>
      </c>
      <c r="L318" s="98">
        <f>'5.Stata-DNSP&amp;State'!AH194</f>
        <v>1</v>
      </c>
      <c r="M318" s="98">
        <f>'5.Stata-DNSP&amp;State'!AI194</f>
        <v>1</v>
      </c>
      <c r="N318" s="98">
        <f>'5.Stata-DNSP&amp;State'!AJ194</f>
        <v>1</v>
      </c>
      <c r="O318" s="99">
        <f>'5.Stata-DNSP&amp;State'!D194</f>
        <v>1</v>
      </c>
      <c r="P318" s="98">
        <f t="shared" ref="P318:P332" si="78">$H318/I318</f>
        <v>1</v>
      </c>
      <c r="Q318" s="81">
        <f t="shared" ref="Q318:Q332" si="79">$H318/J318</f>
        <v>1</v>
      </c>
      <c r="R318" s="81">
        <f t="shared" ref="R318:R332" si="80">$H318/K318</f>
        <v>1</v>
      </c>
      <c r="S318" s="81">
        <f t="shared" ref="S318:S332" si="81">$H318/L318</f>
        <v>1</v>
      </c>
      <c r="T318" s="81">
        <f t="shared" ref="T318:T332" si="82">$H318/M318</f>
        <v>1</v>
      </c>
      <c r="U318" s="81">
        <f t="shared" ref="U318:U332" si="83">$H318/N318</f>
        <v>1</v>
      </c>
      <c r="V318" s="81">
        <f>'Index Tables'!F295</f>
        <v>1</v>
      </c>
      <c r="Y318" s="80">
        <v>2006</v>
      </c>
      <c r="Z318" s="176">
        <f>B318-'Individ-I&amp;O Tables'!B318</f>
        <v>0</v>
      </c>
      <c r="AA318" s="176">
        <f>C318-'Individ-I&amp;O Tables'!C318</f>
        <v>0</v>
      </c>
      <c r="AB318" s="176">
        <f>D318-'Individ-I&amp;O Tables'!D318</f>
        <v>0</v>
      </c>
      <c r="AC318" s="176">
        <f>E318-'Individ-I&amp;O Tables'!E318</f>
        <v>0</v>
      </c>
      <c r="AD318" s="176">
        <f>F318-'Individ-I&amp;O Tables'!F318</f>
        <v>0</v>
      </c>
      <c r="AE318" s="176"/>
      <c r="AF318" s="176">
        <f>H318-'Individ-I&amp;O Tables'!H318</f>
        <v>0</v>
      </c>
      <c r="AG318" s="176">
        <f>I318-'Individ-I&amp;O Tables'!I318</f>
        <v>0</v>
      </c>
      <c r="AH318" s="176">
        <f>J318-'Individ-I&amp;O Tables'!J318</f>
        <v>0</v>
      </c>
      <c r="AI318" s="176">
        <f>K318-'Individ-I&amp;O Tables'!K318</f>
        <v>0</v>
      </c>
      <c r="AJ318" s="176">
        <f>L318-'Individ-I&amp;O Tables'!L318</f>
        <v>0</v>
      </c>
      <c r="AK318" s="176">
        <f>M318-'Individ-I&amp;O Tables'!M318</f>
        <v>0</v>
      </c>
      <c r="AL318" s="176">
        <f>N318-'Individ-I&amp;O Tables'!N318</f>
        <v>0</v>
      </c>
      <c r="AM318" s="176">
        <f>O318-'Individ-I&amp;O Tables'!P318</f>
        <v>0</v>
      </c>
      <c r="AN318" s="176">
        <f>P318-'Individ-I&amp;O Tables'!Q318</f>
        <v>0</v>
      </c>
      <c r="AO318" s="176">
        <f>Q318-'Individ-I&amp;O Tables'!R318</f>
        <v>0</v>
      </c>
      <c r="AP318" s="176">
        <f>R318-'Individ-I&amp;O Tables'!S318</f>
        <v>0</v>
      </c>
      <c r="AQ318" s="176">
        <f>S318-'Individ-I&amp;O Tables'!T318</f>
        <v>0</v>
      </c>
      <c r="AR318" s="176">
        <f>T318-'Individ-I&amp;O Tables'!U318</f>
        <v>0</v>
      </c>
      <c r="AS318" s="176">
        <f>U318-'Individ-I&amp;O Tables'!V318</f>
        <v>0</v>
      </c>
      <c r="AT318" s="176">
        <f>V318-'Individ-I&amp;O Tables'!W318</f>
        <v>0</v>
      </c>
    </row>
    <row r="319" spans="1:46" ht="14">
      <c r="A319" s="84">
        <v>2007</v>
      </c>
      <c r="B319" s="85">
        <f>'5.Stata-DNSP&amp;State'!Z195</f>
        <v>1.00725257396698</v>
      </c>
      <c r="C319" s="81">
        <f>'5.Stata-DNSP&amp;State'!AA195</f>
        <v>1.0554661750793457</v>
      </c>
      <c r="D319" s="81">
        <f>'5.Stata-DNSP&amp;State'!AB195</f>
        <v>1.0090121030807495</v>
      </c>
      <c r="E319" s="81">
        <f>'5.Stata-DNSP&amp;State'!AC195</f>
        <v>1.0074532032012939</v>
      </c>
      <c r="F319" s="81">
        <f>'5.Stata-DNSP&amp;State'!AD195</f>
        <v>1.2106455564498901</v>
      </c>
      <c r="G319" s="81"/>
      <c r="H319" s="81">
        <f>'5.Stata-DNSP&amp;State'!C195</f>
        <v>1.0092383623123169</v>
      </c>
      <c r="I319" s="85">
        <f>'5.Stata-DNSP&amp;State'!AE195</f>
        <v>0.9427754282951355</v>
      </c>
      <c r="J319" s="81">
        <f>'5.Stata-DNSP&amp;State'!AF195</f>
        <v>1.0017766952514648</v>
      </c>
      <c r="K319" s="81">
        <f>'5.Stata-DNSP&amp;State'!AG195</f>
        <v>1.0239236354827881</v>
      </c>
      <c r="L319" s="81">
        <f>'5.Stata-DNSP&amp;State'!AH195</f>
        <v>1.0166666507720947</v>
      </c>
      <c r="M319" s="81">
        <f>'5.Stata-DNSP&amp;State'!AI195</f>
        <v>1.0433399677276611</v>
      </c>
      <c r="N319" s="81">
        <f>'5.Stata-DNSP&amp;State'!AJ195</f>
        <v>1.0301710367202759</v>
      </c>
      <c r="O319" s="82">
        <f>'5.Stata-DNSP&amp;State'!D195</f>
        <v>0.99290925264358521</v>
      </c>
      <c r="P319" s="81">
        <f t="shared" si="78"/>
        <v>1.0704971003936423</v>
      </c>
      <c r="Q319" s="81">
        <f t="shared" si="79"/>
        <v>1.0074484334644849</v>
      </c>
      <c r="R319" s="81">
        <f t="shared" si="80"/>
        <v>0.98565784335709083</v>
      </c>
      <c r="S319" s="81">
        <f t="shared" si="81"/>
        <v>0.99269348664664414</v>
      </c>
      <c r="T319" s="81">
        <f t="shared" si="82"/>
        <v>0.96731496303202524</v>
      </c>
      <c r="U319" s="81">
        <f t="shared" si="83"/>
        <v>0.97968038931224299</v>
      </c>
      <c r="V319" s="81">
        <f>'Index Tables'!F296</f>
        <v>0.98289740000000003</v>
      </c>
      <c r="Y319" s="84">
        <v>2007</v>
      </c>
      <c r="Z319" s="63">
        <f>B319-'Individ-I&amp;O Tables'!B319</f>
        <v>-4.2603301997345966E-7</v>
      </c>
      <c r="AA319" s="63">
        <f>C319-'Individ-I&amp;O Tables'!C319</f>
        <v>1.7507934568783412E-7</v>
      </c>
      <c r="AB319" s="63">
        <f>D319-'Individ-I&amp;O Tables'!D319</f>
        <v>1.0308074949172408E-7</v>
      </c>
      <c r="AC319" s="63">
        <f>E319-'Individ-I&amp;O Tables'!E319</f>
        <v>2.0320129401341092E-7</v>
      </c>
      <c r="AD319" s="63">
        <f>F319-'Individ-I&amp;O Tables'!F319</f>
        <v>5.5644989016556679E-7</v>
      </c>
      <c r="AE319" s="63"/>
      <c r="AF319" s="63">
        <f>H319-'Individ-I&amp;O Tables'!H319</f>
        <v>3.6231231681504994E-7</v>
      </c>
      <c r="AG319" s="63">
        <f>I319-'Individ-I&amp;O Tables'!I319</f>
        <v>2.829513545687945E-8</v>
      </c>
      <c r="AH319" s="63">
        <f>J319-'Individ-I&amp;O Tables'!J319</f>
        <v>-3.0474853507378441E-7</v>
      </c>
      <c r="AI319" s="63">
        <f>K319-'Individ-I&amp;O Tables'!K319</f>
        <v>-3.6451721197039433E-7</v>
      </c>
      <c r="AJ319" s="63">
        <f>L319-'Individ-I&amp;O Tables'!L319</f>
        <v>-3.4922790526081826E-7</v>
      </c>
      <c r="AK319" s="63">
        <f>M319-'Individ-I&amp;O Tables'!M319</f>
        <v>-3.2272338801320188E-8</v>
      </c>
      <c r="AL319" s="63">
        <f>N319-'Individ-I&amp;O Tables'!N319</f>
        <v>3.6720275931045876E-8</v>
      </c>
      <c r="AM319" s="63">
        <f>O319-'Individ-I&amp;O Tables'!P319</f>
        <v>-3.4735641474270551E-7</v>
      </c>
      <c r="AN319" s="63">
        <f>P319-'Individ-I&amp;O Tables'!Q319</f>
        <v>1.0039364228831005E-7</v>
      </c>
      <c r="AO319" s="63">
        <f>Q319-'Individ-I&amp;O Tables'!R319</f>
        <v>4.334644849723901E-7</v>
      </c>
      <c r="AP319" s="63">
        <f>R319-'Individ-I&amp;O Tables'!S319</f>
        <v>2.4335709081224621E-7</v>
      </c>
      <c r="AQ319" s="63">
        <f>S319-'Individ-I&amp;O Tables'!T319</f>
        <v>1.8664664414025367E-7</v>
      </c>
      <c r="AR319" s="63">
        <f>T319-'Individ-I&amp;O Tables'!U319</f>
        <v>6.303202526591889E-8</v>
      </c>
      <c r="AS319" s="63">
        <f>U319-'Individ-I&amp;O Tables'!V319</f>
        <v>1.8931224299301164E-7</v>
      </c>
      <c r="AT319" s="63">
        <f>V319-'Individ-I&amp;O Tables'!W319</f>
        <v>0</v>
      </c>
    </row>
    <row r="320" spans="1:46" ht="14">
      <c r="A320" s="84">
        <v>2008</v>
      </c>
      <c r="B320" s="85">
        <f>'5.Stata-DNSP&amp;State'!Z196</f>
        <v>0.99753892421722412</v>
      </c>
      <c r="C320" s="81">
        <f>'5.Stata-DNSP&amp;State'!AA196</f>
        <v>1.1306945085525513</v>
      </c>
      <c r="D320" s="81">
        <f>'5.Stata-DNSP&amp;State'!AB196</f>
        <v>1.0185497999191284</v>
      </c>
      <c r="E320" s="81">
        <f>'5.Stata-DNSP&amp;State'!AC196</f>
        <v>1.0160449743270874</v>
      </c>
      <c r="F320" s="81">
        <f>'5.Stata-DNSP&amp;State'!AD196</f>
        <v>1.2622605562210083</v>
      </c>
      <c r="G320" s="81"/>
      <c r="H320" s="81">
        <f>'5.Stata-DNSP&amp;State'!C196</f>
        <v>1.0358818769454956</v>
      </c>
      <c r="I320" s="85">
        <f>'5.Stata-DNSP&amp;State'!AE196</f>
        <v>0.94640660285949707</v>
      </c>
      <c r="J320" s="81">
        <f>'5.Stata-DNSP&amp;State'!AF196</f>
        <v>1.0362156629562378</v>
      </c>
      <c r="K320" s="81">
        <f>'5.Stata-DNSP&amp;State'!AG196</f>
        <v>1.0354329347610474</v>
      </c>
      <c r="L320" s="81">
        <f>'5.Stata-DNSP&amp;State'!AH196</f>
        <v>1.2916666269302368</v>
      </c>
      <c r="M320" s="81">
        <f>'5.Stata-DNSP&amp;State'!AI196</f>
        <v>1.0933769941329956</v>
      </c>
      <c r="N320" s="81">
        <f>'5.Stata-DNSP&amp;State'!AJ196</f>
        <v>1.0624395608901978</v>
      </c>
      <c r="O320" s="82">
        <f>'5.Stata-DNSP&amp;State'!D196</f>
        <v>1.0164797306060791</v>
      </c>
      <c r="P320" s="81">
        <f t="shared" si="78"/>
        <v>1.094542106760092</v>
      </c>
      <c r="Q320" s="81">
        <f t="shared" si="79"/>
        <v>0.99967787978634681</v>
      </c>
      <c r="R320" s="81">
        <f t="shared" si="80"/>
        <v>1.0004335792009087</v>
      </c>
      <c r="S320" s="81">
        <f t="shared" si="81"/>
        <v>0.80197309069396883</v>
      </c>
      <c r="T320" s="81">
        <f t="shared" si="82"/>
        <v>0.94741510247973404</v>
      </c>
      <c r="U320" s="81">
        <f t="shared" si="83"/>
        <v>0.9750031108381827</v>
      </c>
      <c r="V320" s="81">
        <f>'Index Tables'!F297</f>
        <v>0.97395640000000006</v>
      </c>
      <c r="Y320" s="84">
        <v>2008</v>
      </c>
      <c r="Z320" s="63">
        <f>B320-'Individ-I&amp;O Tables'!B320</f>
        <v>2.4217224114941871E-8</v>
      </c>
      <c r="AA320" s="63">
        <f>C320-'Individ-I&amp;O Tables'!C320</f>
        <v>-4.9144744873608204E-7</v>
      </c>
      <c r="AB320" s="63">
        <f>D320-'Individ-I&amp;O Tables'!D320</f>
        <v>-2.00080871648467E-7</v>
      </c>
      <c r="AC320" s="63">
        <f>E320-'Individ-I&amp;O Tables'!E320</f>
        <v>-2.5672912684626681E-8</v>
      </c>
      <c r="AD320" s="63">
        <f>F320-'Individ-I&amp;O Tables'!F320</f>
        <v>-4.4377899177661106E-7</v>
      </c>
      <c r="AE320" s="63"/>
      <c r="AF320" s="63">
        <f>H320-'Individ-I&amp;O Tables'!H320</f>
        <v>-1.2305450436400633E-7</v>
      </c>
      <c r="AG320" s="63">
        <f>I320-'Individ-I&amp;O Tables'!I320</f>
        <v>1.0285949703092712E-7</v>
      </c>
      <c r="AH320" s="63">
        <f>J320-'Individ-I&amp;O Tables'!J320</f>
        <v>-3.3704376223298027E-7</v>
      </c>
      <c r="AI320" s="63">
        <f>K320-'Individ-I&amp;O Tables'!K320</f>
        <v>-6.5238952684509854E-8</v>
      </c>
      <c r="AJ320" s="63">
        <f>L320-'Individ-I&amp;O Tables'!L320</f>
        <v>-3.7306976308215667E-7</v>
      </c>
      <c r="AK320" s="63">
        <f>M320-'Individ-I&amp;O Tables'!M320</f>
        <v>-5.8670044378317243E-9</v>
      </c>
      <c r="AL320" s="63">
        <f>N320-'Individ-I&amp;O Tables'!N320</f>
        <v>5.6089019784266725E-7</v>
      </c>
      <c r="AM320" s="63">
        <f>O320-'Individ-I&amp;O Tables'!P320</f>
        <v>-2.6939392094860182E-7</v>
      </c>
      <c r="AN320" s="63">
        <f>P320-'Individ-I&amp;O Tables'!Q320</f>
        <v>1.0676009210008885E-7</v>
      </c>
      <c r="AO320" s="63">
        <f>Q320-'Individ-I&amp;O Tables'!R320</f>
        <v>-2.021365319571089E-8</v>
      </c>
      <c r="AP320" s="63">
        <f>R320-'Individ-I&amp;O Tables'!S320</f>
        <v>-4.2079909134962179E-7</v>
      </c>
      <c r="AQ320" s="63">
        <f>S320-'Individ-I&amp;O Tables'!T320</f>
        <v>-9.3060311678883068E-9</v>
      </c>
      <c r="AR320" s="63">
        <f>T320-'Individ-I&amp;O Tables'!U320</f>
        <v>-9.75202659736496E-8</v>
      </c>
      <c r="AS320" s="63">
        <f>U320-'Individ-I&amp;O Tables'!V320</f>
        <v>-8.9161817262706222E-8</v>
      </c>
      <c r="AT320" s="63">
        <f>V320-'Individ-I&amp;O Tables'!W320</f>
        <v>0</v>
      </c>
    </row>
    <row r="321" spans="1:46" ht="14">
      <c r="A321" s="84">
        <v>2009</v>
      </c>
      <c r="B321" s="85">
        <f>'5.Stata-DNSP&amp;State'!Z197</f>
        <v>1.0123902559280396</v>
      </c>
      <c r="C321" s="81">
        <f>'5.Stata-DNSP&amp;State'!AA197</f>
        <v>1.2393952608108521</v>
      </c>
      <c r="D321" s="81">
        <f>'5.Stata-DNSP&amp;State'!AB197</f>
        <v>1.0251203775405884</v>
      </c>
      <c r="E321" s="81">
        <f>'5.Stata-DNSP&amp;State'!AC197</f>
        <v>1.0123951435089111</v>
      </c>
      <c r="F321" s="81">
        <f>'5.Stata-DNSP&amp;State'!AD197</f>
        <v>1.2469974756240845</v>
      </c>
      <c r="G321" s="81"/>
      <c r="H321" s="81">
        <f>'5.Stata-DNSP&amp;State'!C197</f>
        <v>1.0737930536270142</v>
      </c>
      <c r="I321" s="85">
        <f>'5.Stata-DNSP&amp;State'!AE197</f>
        <v>0.96266162395477295</v>
      </c>
      <c r="J321" s="81">
        <f>'5.Stata-DNSP&amp;State'!AF197</f>
        <v>1.0265172719955444</v>
      </c>
      <c r="K321" s="81">
        <f>'5.Stata-DNSP&amp;State'!AG197</f>
        <v>1.0138437747955322</v>
      </c>
      <c r="L321" s="81">
        <f>'5.Stata-DNSP&amp;State'!AH197</f>
        <v>1.2593749761581421</v>
      </c>
      <c r="M321" s="81">
        <f>'5.Stata-DNSP&amp;State'!AI197</f>
        <v>1.1043491363525391</v>
      </c>
      <c r="N321" s="81">
        <f>'5.Stata-DNSP&amp;State'!AJ197</f>
        <v>1.1151984930038452</v>
      </c>
      <c r="O321" s="82">
        <f>'5.Stata-DNSP&amp;State'!D197</f>
        <v>1.0292216539382935</v>
      </c>
      <c r="P321" s="81">
        <f t="shared" si="78"/>
        <v>1.1154418405251214</v>
      </c>
      <c r="Q321" s="81">
        <f t="shared" si="79"/>
        <v>1.0460545408452464</v>
      </c>
      <c r="R321" s="81">
        <f t="shared" si="80"/>
        <v>1.0591306869182802</v>
      </c>
      <c r="S321" s="81">
        <f t="shared" si="81"/>
        <v>0.85263966170165983</v>
      </c>
      <c r="T321" s="81">
        <f t="shared" si="82"/>
        <v>0.97233113902144575</v>
      </c>
      <c r="U321" s="81">
        <f t="shared" si="83"/>
        <v>0.96287168639790455</v>
      </c>
      <c r="V321" s="81">
        <f>'Index Tables'!F298</f>
        <v>0.9987528</v>
      </c>
      <c r="Y321" s="84">
        <v>2009</v>
      </c>
      <c r="Z321" s="63">
        <f>B321-'Individ-I&amp;O Tables'!B321</f>
        <v>2.559280396496888E-7</v>
      </c>
      <c r="AA321" s="63">
        <f>C321-'Individ-I&amp;O Tables'!C321</f>
        <v>2.6081085202633858E-7</v>
      </c>
      <c r="AB321" s="63">
        <f>D321-'Individ-I&amp;O Tables'!D321</f>
        <v>3.7754058834771342E-7</v>
      </c>
      <c r="AC321" s="63">
        <f>E321-'Individ-I&amp;O Tables'!E321</f>
        <v>1.4350891119896403E-7</v>
      </c>
      <c r="AD321" s="63">
        <f>F321-'Individ-I&amp;O Tables'!F321</f>
        <v>4.7562408456158778E-7</v>
      </c>
      <c r="AE321" s="63"/>
      <c r="AF321" s="63">
        <f>H321-'Individ-I&amp;O Tables'!H321</f>
        <v>5.3627014162671571E-8</v>
      </c>
      <c r="AG321" s="63">
        <f>I321-'Individ-I&amp;O Tables'!I321</f>
        <v>2.3954772943035607E-8</v>
      </c>
      <c r="AH321" s="63">
        <f>J321-'Individ-I&amp;O Tables'!J321</f>
        <v>2.7199554453183339E-7</v>
      </c>
      <c r="AI321" s="63">
        <f>K321-'Individ-I&amp;O Tables'!K321</f>
        <v>-2.2520446774088043E-7</v>
      </c>
      <c r="AJ321" s="63">
        <f>L321-'Individ-I&amp;O Tables'!L321</f>
        <v>-2.3841857821338408E-8</v>
      </c>
      <c r="AK321" s="63">
        <f>M321-'Individ-I&amp;O Tables'!M321</f>
        <v>1.3635253903743205E-7</v>
      </c>
      <c r="AL321" s="63">
        <f>N321-'Individ-I&amp;O Tables'!N321</f>
        <v>4.9300384530326369E-7</v>
      </c>
      <c r="AM321" s="63">
        <f>O321-'Individ-I&amp;O Tables'!P321</f>
        <v>-3.4606170662421221E-7</v>
      </c>
      <c r="AN321" s="63">
        <f>P321-'Individ-I&amp;O Tables'!Q321</f>
        <v>-1.5947487863599008E-7</v>
      </c>
      <c r="AO321" s="63">
        <f>Q321-'Individ-I&amp;O Tables'!R321</f>
        <v>5.4084524636621722E-7</v>
      </c>
      <c r="AP321" s="63">
        <f>R321-'Individ-I&amp;O Tables'!S321</f>
        <v>6.8691828025713164E-7</v>
      </c>
      <c r="AQ321" s="63">
        <f>S321-'Individ-I&amp;O Tables'!T321</f>
        <v>1.6170165983986351E-7</v>
      </c>
      <c r="AR321" s="63">
        <f>T321-'Individ-I&amp;O Tables'!U321</f>
        <v>3.9021445741305172E-8</v>
      </c>
      <c r="AS321" s="63">
        <f>U321-'Individ-I&amp;O Tables'!V321</f>
        <v>1.8639790455576843E-7</v>
      </c>
      <c r="AT321" s="63">
        <f>V321-'Individ-I&amp;O Tables'!W321</f>
        <v>0</v>
      </c>
    </row>
    <row r="322" spans="1:46" ht="14">
      <c r="A322" s="84">
        <v>2010</v>
      </c>
      <c r="B322" s="85">
        <f>'5.Stata-DNSP&amp;State'!Z198</f>
        <v>1.0313243865966797</v>
      </c>
      <c r="C322" s="81">
        <f>'5.Stata-DNSP&amp;State'!AA198</f>
        <v>1.2393952608108521</v>
      </c>
      <c r="D322" s="81">
        <f>'5.Stata-DNSP&amp;State'!AB198</f>
        <v>1.0344278812408447</v>
      </c>
      <c r="E322" s="81">
        <f>'5.Stata-DNSP&amp;State'!AC198</f>
        <v>1.0210273265838623</v>
      </c>
      <c r="F322" s="81">
        <f>'5.Stata-DNSP&amp;State'!AD198</f>
        <v>1.1606110334396362</v>
      </c>
      <c r="G322" s="81"/>
      <c r="H322" s="81">
        <f>'5.Stata-DNSP&amp;State'!C198</f>
        <v>1.0886294841766357</v>
      </c>
      <c r="I322" s="85">
        <f>'5.Stata-DNSP&amp;State'!AE198</f>
        <v>1.0052613019943237</v>
      </c>
      <c r="J322" s="81">
        <f>'5.Stata-DNSP&amp;State'!AF198</f>
        <v>1.0953943729400635</v>
      </c>
      <c r="K322" s="81">
        <f>'5.Stata-DNSP&amp;State'!AG198</f>
        <v>1.0285640954971313</v>
      </c>
      <c r="L322" s="81">
        <f>'5.Stata-DNSP&amp;State'!AH198</f>
        <v>1.3125</v>
      </c>
      <c r="M322" s="81">
        <f>'5.Stata-DNSP&amp;State'!AI198</f>
        <v>1.1549011468887329</v>
      </c>
      <c r="N322" s="81">
        <f>'5.Stata-DNSP&amp;State'!AJ198</f>
        <v>1.1532752513885498</v>
      </c>
      <c r="O322" s="82">
        <f>'5.Stata-DNSP&amp;State'!D198</f>
        <v>1.0688575506210327</v>
      </c>
      <c r="P322" s="81">
        <f t="shared" si="78"/>
        <v>1.0829318526605163</v>
      </c>
      <c r="Q322" s="81">
        <f t="shared" si="79"/>
        <v>0.99382424364179389</v>
      </c>
      <c r="R322" s="81">
        <f t="shared" si="80"/>
        <v>1.0583973219971996</v>
      </c>
      <c r="S322" s="81">
        <f t="shared" si="81"/>
        <v>0.82943198794410344</v>
      </c>
      <c r="T322" s="81">
        <f t="shared" si="82"/>
        <v>0.94261702580291751</v>
      </c>
      <c r="U322" s="81">
        <f t="shared" si="83"/>
        <v>0.94394593386610859</v>
      </c>
      <c r="V322" s="81">
        <f>'Index Tables'!F299</f>
        <v>0.97909020000000002</v>
      </c>
      <c r="Y322" s="84">
        <v>2010</v>
      </c>
      <c r="Z322" s="63">
        <f>B322-'Individ-I&amp;O Tables'!B322</f>
        <v>3.8659667978002688E-7</v>
      </c>
      <c r="AA322" s="63">
        <f>C322-'Individ-I&amp;O Tables'!C322</f>
        <v>2.6081085202633858E-7</v>
      </c>
      <c r="AB322" s="63">
        <f>D322-'Individ-I&amp;O Tables'!D322</f>
        <v>-1.187591551765621E-7</v>
      </c>
      <c r="AC322" s="63">
        <f>E322-'Individ-I&amp;O Tables'!E322</f>
        <v>3.2658386239781123E-7</v>
      </c>
      <c r="AD322" s="63">
        <f>F322-'Individ-I&amp;O Tables'!F322</f>
        <v>3.3439636171195275E-8</v>
      </c>
      <c r="AE322" s="63"/>
      <c r="AF322" s="63">
        <f>H322-'Individ-I&amp;O Tables'!H322</f>
        <v>4.8417663567335012E-7</v>
      </c>
      <c r="AG322" s="63">
        <f>I322-'Individ-I&amp;O Tables'!I322</f>
        <v>3.0199432377031599E-7</v>
      </c>
      <c r="AH322" s="63">
        <f>J322-'Individ-I&amp;O Tables'!J322</f>
        <v>3.7294006349775088E-7</v>
      </c>
      <c r="AI322" s="63">
        <f>K322-'Individ-I&amp;O Tables'!K322</f>
        <v>9.5497131313848627E-8</v>
      </c>
      <c r="AJ322" s="63">
        <f>L322-'Individ-I&amp;O Tables'!L322</f>
        <v>0</v>
      </c>
      <c r="AK322" s="63">
        <f>M322-'Individ-I&amp;O Tables'!M322</f>
        <v>1.4688873295476412E-7</v>
      </c>
      <c r="AL322" s="63">
        <f>N322-'Individ-I&amp;O Tables'!N322</f>
        <v>2.5138854975459424E-7</v>
      </c>
      <c r="AM322" s="63">
        <f>O322-'Individ-I&amp;O Tables'!P322</f>
        <v>-4.4937896737096139E-7</v>
      </c>
      <c r="AN322" s="63">
        <f>P322-'Individ-I&amp;O Tables'!Q322</f>
        <v>-1.4733948372480654E-7</v>
      </c>
      <c r="AO322" s="63">
        <f>Q322-'Individ-I&amp;O Tables'!R322</f>
        <v>2.4364179385116813E-7</v>
      </c>
      <c r="AP322" s="63">
        <f>R322-'Individ-I&amp;O Tables'!S322</f>
        <v>3.2199719957048956E-7</v>
      </c>
      <c r="AQ322" s="63">
        <f>S322-'Individ-I&amp;O Tables'!T322</f>
        <v>1.87944103391402E-7</v>
      </c>
      <c r="AR322" s="63">
        <f>T322-'Individ-I&amp;O Tables'!U322</f>
        <v>2.5802917469341935E-8</v>
      </c>
      <c r="AS322" s="63">
        <f>U322-'Individ-I&amp;O Tables'!V322</f>
        <v>2.3386610858988632E-7</v>
      </c>
      <c r="AT322" s="63">
        <f>V322-'Individ-I&amp;O Tables'!W322</f>
        <v>0</v>
      </c>
    </row>
    <row r="323" spans="1:46" ht="14">
      <c r="A323" s="84">
        <v>2011</v>
      </c>
      <c r="B323" s="85">
        <f>'5.Stata-DNSP&amp;State'!Z199</f>
        <v>1.0135416984558105</v>
      </c>
      <c r="C323" s="81">
        <f>'5.Stata-DNSP&amp;State'!AA199</f>
        <v>1.2393952608108521</v>
      </c>
      <c r="D323" s="81">
        <f>'5.Stata-DNSP&amp;State'!AB199</f>
        <v>1.0463528633117676</v>
      </c>
      <c r="E323" s="81">
        <f>'5.Stata-DNSP&amp;State'!AC199</f>
        <v>1.027567982673645</v>
      </c>
      <c r="F323" s="81">
        <f>'5.Stata-DNSP&amp;State'!AD199</f>
        <v>1.2621417045593262</v>
      </c>
      <c r="G323" s="81"/>
      <c r="H323" s="81">
        <f>'5.Stata-DNSP&amp;State'!C199</f>
        <v>1.0839858055114746</v>
      </c>
      <c r="I323" s="85">
        <f>'5.Stata-DNSP&amp;State'!AE199</f>
        <v>1.2317303419113159</v>
      </c>
      <c r="J323" s="81">
        <f>'5.Stata-DNSP&amp;State'!AF199</f>
        <v>1.1128841638565063</v>
      </c>
      <c r="K323" s="81">
        <f>'5.Stata-DNSP&amp;State'!AG199</f>
        <v>1.0308277606964111</v>
      </c>
      <c r="L323" s="81">
        <f>'5.Stata-DNSP&amp;State'!AH199</f>
        <v>1.4333333969116211</v>
      </c>
      <c r="M323" s="81">
        <f>'5.Stata-DNSP&amp;State'!AI199</f>
        <v>1.2058207988739014</v>
      </c>
      <c r="N323" s="81">
        <f>'5.Stata-DNSP&amp;State'!AJ199</f>
        <v>1.1719909906387329</v>
      </c>
      <c r="O323" s="82">
        <f>'5.Stata-DNSP&amp;State'!D199</f>
        <v>1.1746906042098999</v>
      </c>
      <c r="P323" s="81">
        <f t="shared" si="78"/>
        <v>0.8800512325038764</v>
      </c>
      <c r="Q323" s="81">
        <f t="shared" si="79"/>
        <v>0.9740329144006421</v>
      </c>
      <c r="R323" s="81">
        <f t="shared" si="80"/>
        <v>1.0515683093159527</v>
      </c>
      <c r="S323" s="81">
        <f t="shared" si="81"/>
        <v>0.75626913309012422</v>
      </c>
      <c r="T323" s="81">
        <f t="shared" si="82"/>
        <v>0.8989609455433123</v>
      </c>
      <c r="U323" s="81">
        <f t="shared" si="83"/>
        <v>0.92490967436593041</v>
      </c>
      <c r="V323" s="81">
        <f>'Index Tables'!F300</f>
        <v>0.95588229999999996</v>
      </c>
      <c r="Y323" s="84">
        <v>2011</v>
      </c>
      <c r="Z323" s="63">
        <f>B323-'Individ-I&amp;O Tables'!B323</f>
        <v>-3.0154418939609684E-7</v>
      </c>
      <c r="AA323" s="63">
        <f>C323-'Individ-I&amp;O Tables'!C323</f>
        <v>2.6081085202633858E-7</v>
      </c>
      <c r="AB323" s="63">
        <f>D323-'Individ-I&amp;O Tables'!D323</f>
        <v>-1.3668823251045126E-7</v>
      </c>
      <c r="AC323" s="63">
        <f>E323-'Individ-I&amp;O Tables'!E323</f>
        <v>-1.7326355017388551E-8</v>
      </c>
      <c r="AD323" s="63">
        <f>F323-'Individ-I&amp;O Tables'!F323</f>
        <v>-2.9544067392528461E-7</v>
      </c>
      <c r="AE323" s="63"/>
      <c r="AF323" s="63">
        <f>H323-'Individ-I&amp;O Tables'!H323</f>
        <v>-1.9448852528469729E-7</v>
      </c>
      <c r="AG323" s="63">
        <f>I323-'Individ-I&amp;O Tables'!I323</f>
        <v>3.4191131592642421E-7</v>
      </c>
      <c r="AH323" s="63">
        <f>J323-'Individ-I&amp;O Tables'!J323</f>
        <v>1.638565063633024E-7</v>
      </c>
      <c r="AI323" s="63">
        <f>K323-'Individ-I&amp;O Tables'!K323</f>
        <v>-2.3930358894475035E-7</v>
      </c>
      <c r="AJ323" s="63">
        <f>L323-'Individ-I&amp;O Tables'!L323</f>
        <v>3.9691162112553968E-7</v>
      </c>
      <c r="AK323" s="63">
        <f>M323-'Individ-I&amp;O Tables'!M323</f>
        <v>-2.0112609866451692E-7</v>
      </c>
      <c r="AL323" s="63">
        <f>N323-'Individ-I&amp;O Tables'!N323</f>
        <v>-9.36126709483176E-9</v>
      </c>
      <c r="AM323" s="63">
        <f>O323-'Individ-I&amp;O Tables'!P323</f>
        <v>-3.9579010002732673E-7</v>
      </c>
      <c r="AN323" s="63">
        <f>P323-'Individ-I&amp;O Tables'!Q323</f>
        <v>-1.6749612363753386E-7</v>
      </c>
      <c r="AO323" s="63">
        <f>Q323-'Individ-I&amp;O Tables'!R323</f>
        <v>-8.5599357935173259E-8</v>
      </c>
      <c r="AP323" s="63">
        <f>R323-'Individ-I&amp;O Tables'!S323</f>
        <v>3.0931595262906342E-7</v>
      </c>
      <c r="AQ323" s="63">
        <f>S323-'Individ-I&amp;O Tables'!T323</f>
        <v>-6.6909875751086645E-8</v>
      </c>
      <c r="AR323" s="63">
        <f>T323-'Individ-I&amp;O Tables'!U323</f>
        <v>-2.5445668772050567E-7</v>
      </c>
      <c r="AS323" s="63">
        <f>U323-'Individ-I&amp;O Tables'!V323</f>
        <v>-1.2563406959209544E-7</v>
      </c>
      <c r="AT323" s="63">
        <f>V323-'Individ-I&amp;O Tables'!W323</f>
        <v>0</v>
      </c>
    </row>
    <row r="324" spans="1:46" ht="14">
      <c r="A324" s="84">
        <v>2012</v>
      </c>
      <c r="B324" s="85">
        <f>'5.Stata-DNSP&amp;State'!Z200</f>
        <v>1.0259356498718262</v>
      </c>
      <c r="C324" s="81">
        <f>'5.Stata-DNSP&amp;State'!AA200</f>
        <v>1.2393952608108521</v>
      </c>
      <c r="D324" s="81">
        <f>'5.Stata-DNSP&amp;State'!AB200</f>
        <v>1.0573891401290894</v>
      </c>
      <c r="E324" s="81">
        <f>'5.Stata-DNSP&amp;State'!AC200</f>
        <v>1.03501296043396</v>
      </c>
      <c r="F324" s="81">
        <f>'5.Stata-DNSP&amp;State'!AD200</f>
        <v>1.6452099084854126</v>
      </c>
      <c r="G324" s="81"/>
      <c r="H324" s="81">
        <f>'5.Stata-DNSP&amp;State'!C200</f>
        <v>1.0600584745407104</v>
      </c>
      <c r="I324" s="85">
        <f>'5.Stata-DNSP&amp;State'!AE200</f>
        <v>1.2394472360610962</v>
      </c>
      <c r="J324" s="81">
        <f>'5.Stata-DNSP&amp;State'!AF200</f>
        <v>1.1849968433380127</v>
      </c>
      <c r="K324" s="81">
        <f>'5.Stata-DNSP&amp;State'!AG200</f>
        <v>1.0448408126831055</v>
      </c>
      <c r="L324" s="81">
        <f>'5.Stata-DNSP&amp;State'!AH200</f>
        <v>1.5911458730697632</v>
      </c>
      <c r="M324" s="81">
        <f>'5.Stata-DNSP&amp;State'!AI200</f>
        <v>1.2259308099746704</v>
      </c>
      <c r="N324" s="81">
        <f>'5.Stata-DNSP&amp;State'!AJ200</f>
        <v>1.2270087003707886</v>
      </c>
      <c r="O324" s="82">
        <f>'5.Stata-DNSP&amp;State'!D200</f>
        <v>1.2004141807556152</v>
      </c>
      <c r="P324" s="81">
        <f t="shared" si="78"/>
        <v>0.8552671252949221</v>
      </c>
      <c r="Q324" s="81">
        <f t="shared" si="79"/>
        <v>0.89456649652722797</v>
      </c>
      <c r="R324" s="81">
        <f t="shared" si="80"/>
        <v>1.0145645745006138</v>
      </c>
      <c r="S324" s="81">
        <f t="shared" si="81"/>
        <v>0.66622331269700785</v>
      </c>
      <c r="T324" s="81">
        <f t="shared" si="82"/>
        <v>0.86469682131784653</v>
      </c>
      <c r="U324" s="81">
        <f t="shared" si="83"/>
        <v>0.86393721105675325</v>
      </c>
      <c r="V324" s="81">
        <f>'Index Tables'!F301</f>
        <v>0.90507879999999996</v>
      </c>
      <c r="Y324" s="84">
        <v>2012</v>
      </c>
      <c r="Z324" s="63">
        <f>B324-'Individ-I&amp;O Tables'!B324</f>
        <v>-3.5012817378721195E-7</v>
      </c>
      <c r="AA324" s="63">
        <f>C324-'Individ-I&amp;O Tables'!C324</f>
        <v>2.6081085202633858E-7</v>
      </c>
      <c r="AB324" s="63">
        <f>D324-'Individ-I&amp;O Tables'!D324</f>
        <v>1.4012908944316393E-7</v>
      </c>
      <c r="AC324" s="63">
        <f>E324-'Individ-I&amp;O Tables'!E324</f>
        <v>-3.9566039999883174E-8</v>
      </c>
      <c r="AD324" s="63">
        <f>F324-'Individ-I&amp;O Tables'!F324</f>
        <v>-9.1514587463592534E-8</v>
      </c>
      <c r="AE324" s="63"/>
      <c r="AF324" s="63">
        <f>H324-'Individ-I&amp;O Tables'!H324</f>
        <v>4.7454071050445634E-7</v>
      </c>
      <c r="AG324" s="63">
        <f>I324-'Individ-I&amp;O Tables'!I324</f>
        <v>2.3606109622598126E-7</v>
      </c>
      <c r="AH324" s="63">
        <f>J324-'Individ-I&amp;O Tables'!J324</f>
        <v>-1.5666198738273351E-7</v>
      </c>
      <c r="AI324" s="63">
        <f>K324-'Individ-I&amp;O Tables'!K324</f>
        <v>-1.8731689443995947E-7</v>
      </c>
      <c r="AJ324" s="63">
        <f>L324-'Individ-I&amp;O Tables'!L324</f>
        <v>-1.2693023676568771E-7</v>
      </c>
      <c r="AK324" s="63">
        <f>M324-'Individ-I&amp;O Tables'!M324</f>
        <v>-1.9002532969381036E-7</v>
      </c>
      <c r="AL324" s="63">
        <f>N324-'Individ-I&amp;O Tables'!N324</f>
        <v>-2.9962921144210952E-7</v>
      </c>
      <c r="AM324" s="63">
        <f>O324-'Individ-I&amp;O Tables'!P324</f>
        <v>1.8075561514230287E-7</v>
      </c>
      <c r="AN324" s="63">
        <f>P324-'Individ-I&amp;O Tables'!Q324</f>
        <v>-7.4705077901526806E-8</v>
      </c>
      <c r="AO324" s="63">
        <f>Q324-'Individ-I&amp;O Tables'!R324</f>
        <v>-3.4727720699123665E-9</v>
      </c>
      <c r="AP324" s="63">
        <f>R324-'Individ-I&amp;O Tables'!S324</f>
        <v>5.745006137480857E-7</v>
      </c>
      <c r="AQ324" s="63">
        <f>S324-'Individ-I&amp;O Tables'!T324</f>
        <v>1.2697007889528322E-8</v>
      </c>
      <c r="AR324" s="63">
        <f>T324-'Individ-I&amp;O Tables'!U324</f>
        <v>-1.7868215351768413E-7</v>
      </c>
      <c r="AS324" s="63">
        <f>U324-'Individ-I&amp;O Tables'!V324</f>
        <v>1.105675329071687E-8</v>
      </c>
      <c r="AT324" s="63">
        <f>V324-'Individ-I&amp;O Tables'!W324</f>
        <v>0</v>
      </c>
    </row>
    <row r="325" spans="1:46" ht="14">
      <c r="A325" s="84">
        <v>2013</v>
      </c>
      <c r="B325" s="85">
        <f>'5.Stata-DNSP&amp;State'!Z201</f>
        <v>0.99253749847412109</v>
      </c>
      <c r="C325" s="81">
        <f>'5.Stata-DNSP&amp;State'!AA201</f>
        <v>1.2393952608108521</v>
      </c>
      <c r="D325" s="81">
        <f>'5.Stata-DNSP&amp;State'!AB201</f>
        <v>1.071463942527771</v>
      </c>
      <c r="E325" s="81">
        <f>'5.Stata-DNSP&amp;State'!AC201</f>
        <v>1.0363938808441162</v>
      </c>
      <c r="F325" s="81">
        <f>'5.Stata-DNSP&amp;State'!AD201</f>
        <v>1.559195876121521</v>
      </c>
      <c r="G325" s="81"/>
      <c r="H325" s="81">
        <f>'5.Stata-DNSP&amp;State'!C201</f>
        <v>1.068352222442627</v>
      </c>
      <c r="I325" s="85">
        <f>'5.Stata-DNSP&amp;State'!AE201</f>
        <v>1.1042379140853882</v>
      </c>
      <c r="J325" s="81">
        <f>'5.Stata-DNSP&amp;State'!AF201</f>
        <v>1.14859938621521</v>
      </c>
      <c r="K325" s="81">
        <f>'5.Stata-DNSP&amp;State'!AG201</f>
        <v>1.0383113622665405</v>
      </c>
      <c r="L325" s="81">
        <f>'5.Stata-DNSP&amp;State'!AH201</f>
        <v>1.5234375</v>
      </c>
      <c r="M325" s="81">
        <f>'5.Stata-DNSP&amp;State'!AI201</f>
        <v>1.2779700756072998</v>
      </c>
      <c r="N325" s="81">
        <f>'5.Stata-DNSP&amp;State'!AJ201</f>
        <v>1.2708938121795654</v>
      </c>
      <c r="O325" s="82">
        <f>'5.Stata-DNSP&amp;State'!D201</f>
        <v>1.1513842344284058</v>
      </c>
      <c r="P325" s="81">
        <f t="shared" si="78"/>
        <v>0.96750184793964045</v>
      </c>
      <c r="Q325" s="81">
        <f t="shared" si="79"/>
        <v>0.93013476697301023</v>
      </c>
      <c r="R325" s="81">
        <f t="shared" si="80"/>
        <v>1.0289324197613614</v>
      </c>
      <c r="S325" s="81">
        <f t="shared" si="81"/>
        <v>0.70127735627003207</v>
      </c>
      <c r="T325" s="81">
        <f t="shared" si="82"/>
        <v>0.83597592998015935</v>
      </c>
      <c r="U325" s="81">
        <f t="shared" si="83"/>
        <v>0.84063059573043131</v>
      </c>
      <c r="V325" s="81">
        <f>'Index Tables'!F302</f>
        <v>0.90278020000000003</v>
      </c>
      <c r="Y325" s="84">
        <v>2013</v>
      </c>
      <c r="Z325" s="63">
        <f>B325-'Individ-I&amp;O Tables'!B325</f>
        <v>9.8474121079661359E-8</v>
      </c>
      <c r="AA325" s="63">
        <f>C325-'Individ-I&amp;O Tables'!C325</f>
        <v>2.6081085202633858E-7</v>
      </c>
      <c r="AB325" s="63">
        <f>D325-'Individ-I&amp;O Tables'!D325</f>
        <v>-5.7472228975896655E-8</v>
      </c>
      <c r="AC325" s="63">
        <f>E325-'Individ-I&amp;O Tables'!E325</f>
        <v>-1.1915588382649389E-7</v>
      </c>
      <c r="AD325" s="63">
        <f>F325-'Individ-I&amp;O Tables'!F325</f>
        <v>-1.238784790302816E-7</v>
      </c>
      <c r="AE325" s="63"/>
      <c r="AF325" s="63">
        <f>H325-'Individ-I&amp;O Tables'!H325</f>
        <v>2.2244262698478678E-7</v>
      </c>
      <c r="AG325" s="63">
        <f>I325-'Individ-I&amp;O Tables'!I325</f>
        <v>-8.5914611869242208E-8</v>
      </c>
      <c r="AH325" s="63">
        <f>J325-'Individ-I&amp;O Tables'!J325</f>
        <v>3.8621521003534554E-7</v>
      </c>
      <c r="AI325" s="63">
        <f>K325-'Individ-I&amp;O Tables'!K325</f>
        <v>3.622665405433878E-7</v>
      </c>
      <c r="AJ325" s="63">
        <f>L325-'Individ-I&amp;O Tables'!L325</f>
        <v>-5.0000000006988898E-7</v>
      </c>
      <c r="AK325" s="63">
        <f>M325-'Individ-I&amp;O Tables'!M325</f>
        <v>7.560729975431002E-8</v>
      </c>
      <c r="AL325" s="63">
        <f>N325-'Individ-I&amp;O Tables'!N325</f>
        <v>-1.8782043453846597E-7</v>
      </c>
      <c r="AM325" s="63">
        <f>O325-'Individ-I&amp;O Tables'!P325</f>
        <v>-7.6557159434109678E-7</v>
      </c>
      <c r="AN325" s="63">
        <f>P325-'Individ-I&amp;O Tables'!Q325</f>
        <v>-1.5206035952619601E-7</v>
      </c>
      <c r="AO325" s="63">
        <f>Q325-'Individ-I&amp;O Tables'!R325</f>
        <v>-3.3026989809670226E-8</v>
      </c>
      <c r="AP325" s="63">
        <f>R325-'Individ-I&amp;O Tables'!S325</f>
        <v>4.1976136144761256E-7</v>
      </c>
      <c r="AQ325" s="63">
        <f>S325-'Individ-I&amp;O Tables'!T325</f>
        <v>-4.3729967980077333E-8</v>
      </c>
      <c r="AR325" s="63">
        <f>T325-'Individ-I&amp;O Tables'!U325</f>
        <v>-1.7001984065068143E-7</v>
      </c>
      <c r="AS325" s="63">
        <f>U325-'Individ-I&amp;O Tables'!V325</f>
        <v>-4.2695686985894099E-9</v>
      </c>
      <c r="AT325" s="63">
        <f>V325-'Individ-I&amp;O Tables'!W325</f>
        <v>0</v>
      </c>
    </row>
    <row r="326" spans="1:46" ht="14">
      <c r="A326" s="84">
        <v>2014</v>
      </c>
      <c r="B326" s="85">
        <f>'5.Stata-DNSP&amp;State'!Z202</f>
        <v>0.9723283052444458</v>
      </c>
      <c r="C326" s="81">
        <f>'5.Stata-DNSP&amp;State'!AA202</f>
        <v>1.2427996397018433</v>
      </c>
      <c r="D326" s="81">
        <f>'5.Stata-DNSP&amp;State'!AB202</f>
        <v>1.0746252536773682</v>
      </c>
      <c r="E326" s="81">
        <f>'5.Stata-DNSP&amp;State'!AC202</f>
        <v>1.03548264503479</v>
      </c>
      <c r="F326" s="81">
        <f>'5.Stata-DNSP&amp;State'!AD202</f>
        <v>1.6569128036499023</v>
      </c>
      <c r="G326" s="81"/>
      <c r="H326" s="81">
        <f>'5.Stata-DNSP&amp;State'!C202</f>
        <v>1.0604904890060425</v>
      </c>
      <c r="I326" s="85">
        <f>'5.Stata-DNSP&amp;State'!AE202</f>
        <v>1.1293089389801025</v>
      </c>
      <c r="J326" s="81">
        <f>'5.Stata-DNSP&amp;State'!AF202</f>
        <v>1.2498424053192139</v>
      </c>
      <c r="K326" s="81">
        <f>'5.Stata-DNSP&amp;State'!AG202</f>
        <v>1.0307552814483643</v>
      </c>
      <c r="L326" s="81">
        <f>'5.Stata-DNSP&amp;State'!AH202</f>
        <v>1.2748047113418579</v>
      </c>
      <c r="M326" s="81">
        <f>'5.Stata-DNSP&amp;State'!AI202</f>
        <v>1.3063821792602539</v>
      </c>
      <c r="N326" s="81">
        <f>'5.Stata-DNSP&amp;State'!AJ202</f>
        <v>1.290273904800415</v>
      </c>
      <c r="O326" s="82">
        <f>'5.Stata-DNSP&amp;State'!D202</f>
        <v>1.1689653396606445</v>
      </c>
      <c r="P326" s="81">
        <f t="shared" si="78"/>
        <v>0.93906144935307856</v>
      </c>
      <c r="Q326" s="81">
        <f t="shared" si="79"/>
        <v>0.84849936639426926</v>
      </c>
      <c r="R326" s="81">
        <f t="shared" si="80"/>
        <v>1.0288479798191243</v>
      </c>
      <c r="S326" s="81">
        <f t="shared" si="81"/>
        <v>0.8318846640359302</v>
      </c>
      <c r="T326" s="81">
        <f t="shared" si="82"/>
        <v>0.81177660400002627</v>
      </c>
      <c r="U326" s="81">
        <f t="shared" si="83"/>
        <v>0.82191113457423881</v>
      </c>
      <c r="V326" s="81">
        <f>'Index Tables'!F303</f>
        <v>0.88674620000000004</v>
      </c>
      <c r="Y326" s="84">
        <v>2014</v>
      </c>
      <c r="Z326" s="63">
        <f>B326-'Individ-I&amp;O Tables'!B326</f>
        <v>5.2444457665501432E-9</v>
      </c>
      <c r="AA326" s="63">
        <f>C326-'Individ-I&amp;O Tables'!C326</f>
        <v>-3.6029815664306852E-7</v>
      </c>
      <c r="AB326" s="63">
        <f>D326-'Individ-I&amp;O Tables'!D326</f>
        <v>2.5367736822268228E-7</v>
      </c>
      <c r="AC326" s="63">
        <f>E326-'Individ-I&amp;O Tables'!E326</f>
        <v>6.4503479002553377E-7</v>
      </c>
      <c r="AD326" s="63">
        <f>F326-'Individ-I&amp;O Tables'!F326</f>
        <v>-1.9635009773644185E-7</v>
      </c>
      <c r="AE326" s="63"/>
      <c r="AF326" s="63">
        <f>H326-'Individ-I&amp;O Tables'!H326</f>
        <v>4.8900604254775715E-7</v>
      </c>
      <c r="AG326" s="63">
        <f>I326-'Individ-I&amp;O Tables'!I326</f>
        <v>-6.101989735718405E-8</v>
      </c>
      <c r="AH326" s="63">
        <f>J326-'Individ-I&amp;O Tables'!J326</f>
        <v>4.053192139696904E-7</v>
      </c>
      <c r="AI326" s="63">
        <f>K326-'Individ-I&amp;O Tables'!K326</f>
        <v>2.8144836416998942E-7</v>
      </c>
      <c r="AJ326" s="63">
        <f>L326-'Individ-I&amp;O Tables'!L326</f>
        <v>-2.8865814205580875E-7</v>
      </c>
      <c r="AK326" s="63">
        <f>M326-'Individ-I&amp;O Tables'!M326</f>
        <v>1.7926025397407841E-7</v>
      </c>
      <c r="AL326" s="63">
        <f>N326-'Individ-I&amp;O Tables'!N326</f>
        <v>-9.5199584881910937E-8</v>
      </c>
      <c r="AM326" s="63">
        <f>O326-'Individ-I&amp;O Tables'!P326</f>
        <v>3.3966064449941769E-7</v>
      </c>
      <c r="AN326" s="63">
        <f>P326-'Individ-I&amp;O Tables'!Q326</f>
        <v>2.4935307851858823E-7</v>
      </c>
      <c r="AO326" s="63">
        <f>Q326-'Individ-I&amp;O Tables'!R326</f>
        <v>2.6639426931041044E-7</v>
      </c>
      <c r="AP326" s="63">
        <f>R326-'Individ-I&amp;O Tables'!S326</f>
        <v>9.7981912428046769E-7</v>
      </c>
      <c r="AQ326" s="63">
        <f>S326-'Individ-I&amp;O Tables'!T326</f>
        <v>3.6403593017819702E-7</v>
      </c>
      <c r="AR326" s="63">
        <f>T326-'Individ-I&amp;O Tables'!U326</f>
        <v>2.0400002631593139E-7</v>
      </c>
      <c r="AS326" s="63">
        <f>U326-'Individ-I&amp;O Tables'!V326</f>
        <v>3.3457423875837833E-7</v>
      </c>
      <c r="AT326" s="63">
        <f>V326-'Individ-I&amp;O Tables'!W326</f>
        <v>0</v>
      </c>
    </row>
    <row r="327" spans="1:46" ht="14">
      <c r="A327" s="84">
        <v>2015</v>
      </c>
      <c r="B327" s="85">
        <f>'5.Stata-DNSP&amp;State'!Z203</f>
        <v>0.96066850423812866</v>
      </c>
      <c r="C327" s="81">
        <f>'5.Stata-DNSP&amp;State'!AA203</f>
        <v>1.2427996397018433</v>
      </c>
      <c r="D327" s="81">
        <f>'5.Stata-DNSP&amp;State'!AB203</f>
        <v>1.0845742225646973</v>
      </c>
      <c r="E327" s="81">
        <f>'5.Stata-DNSP&amp;State'!AC203</f>
        <v>1.0395045280456543</v>
      </c>
      <c r="F327" s="81">
        <f>'5.Stata-DNSP&amp;State'!AD203</f>
        <v>1.4225491285324097</v>
      </c>
      <c r="G327" s="81"/>
      <c r="H327" s="81">
        <f>'5.Stata-DNSP&amp;State'!C203</f>
        <v>1.0819848775863647</v>
      </c>
      <c r="I327" s="85">
        <f>'5.Stata-DNSP&amp;State'!AE203</f>
        <v>1.0716592073440552</v>
      </c>
      <c r="J327" s="81">
        <f>'5.Stata-DNSP&amp;State'!AF203</f>
        <v>1.2512046098709106</v>
      </c>
      <c r="K327" s="81">
        <f>'5.Stata-DNSP&amp;State'!AG203</f>
        <v>1.0318493843078613</v>
      </c>
      <c r="L327" s="81">
        <f>'5.Stata-DNSP&amp;State'!AH203</f>
        <v>1.2744603157043457</v>
      </c>
      <c r="M327" s="81">
        <f>'5.Stata-DNSP&amp;State'!AI203</f>
        <v>1.3477950096130371</v>
      </c>
      <c r="N327" s="81">
        <f>'5.Stata-DNSP&amp;State'!AJ203</f>
        <v>1.2979824542999268</v>
      </c>
      <c r="O327" s="82">
        <f>'5.Stata-DNSP&amp;State'!D203</f>
        <v>1.1510616540908813</v>
      </c>
      <c r="P327" s="81">
        <f t="shared" si="78"/>
        <v>1.0096352181472878</v>
      </c>
      <c r="Q327" s="81">
        <f t="shared" si="79"/>
        <v>0.86475454857698719</v>
      </c>
      <c r="R327" s="81">
        <f t="shared" si="80"/>
        <v>1.048587995535931</v>
      </c>
      <c r="S327" s="81">
        <f t="shared" si="81"/>
        <v>0.84897494590750977</v>
      </c>
      <c r="T327" s="81">
        <f t="shared" si="82"/>
        <v>0.80278148373394809</v>
      </c>
      <c r="U327" s="81">
        <f t="shared" si="83"/>
        <v>0.83358975616503128</v>
      </c>
      <c r="V327" s="81">
        <f>'Index Tables'!F304</f>
        <v>0.89795210000000003</v>
      </c>
      <c r="Y327" s="84">
        <v>2015</v>
      </c>
      <c r="Z327" s="63">
        <f>B327-'Individ-I&amp;O Tables'!B327</f>
        <v>1.0423812868420868E-7</v>
      </c>
      <c r="AA327" s="63">
        <f>C327-'Individ-I&amp;O Tables'!C327</f>
        <v>-3.6029815664306852E-7</v>
      </c>
      <c r="AB327" s="63">
        <f>D327-'Individ-I&amp;O Tables'!D327</f>
        <v>2.2256469733861195E-7</v>
      </c>
      <c r="AC327" s="63">
        <f>E327-'Individ-I&amp;O Tables'!E327</f>
        <v>5.2804565431330275E-7</v>
      </c>
      <c r="AD327" s="63">
        <f>F327-'Individ-I&amp;O Tables'!F327</f>
        <v>1.2853240960453149E-7</v>
      </c>
      <c r="AE327" s="63"/>
      <c r="AF327" s="63">
        <f>H327-'Individ-I&amp;O Tables'!H327</f>
        <v>8.7758636468926454E-7</v>
      </c>
      <c r="AG327" s="63">
        <f>I327-'Individ-I&amp;O Tables'!I327</f>
        <v>2.0734405525857369E-7</v>
      </c>
      <c r="AH327" s="63">
        <f>J327-'Individ-I&amp;O Tables'!J327</f>
        <v>6.0987091066166954E-7</v>
      </c>
      <c r="AI327" s="63">
        <f>K327-'Individ-I&amp;O Tables'!K327</f>
        <v>3.8430786131193884E-7</v>
      </c>
      <c r="AJ327" s="63">
        <f>L327-'Individ-I&amp;O Tables'!L327</f>
        <v>3.1570434577687934E-7</v>
      </c>
      <c r="AK327" s="63">
        <f>M327-'Individ-I&amp;O Tables'!M327</f>
        <v>9.6130370330627102E-9</v>
      </c>
      <c r="AL327" s="63">
        <f>N327-'Individ-I&amp;O Tables'!N327</f>
        <v>-5.4570007335108528E-7</v>
      </c>
      <c r="AM327" s="63">
        <f>O327-'Individ-I&amp;O Tables'!P327</f>
        <v>-3.4590911868193075E-7</v>
      </c>
      <c r="AN327" s="63">
        <f>P327-'Individ-I&amp;O Tables'!Q327</f>
        <v>2.1814728778934978E-7</v>
      </c>
      <c r="AO327" s="63">
        <f>Q327-'Individ-I&amp;O Tables'!R327</f>
        <v>3.4857698716361796E-7</v>
      </c>
      <c r="AP327" s="63">
        <f>R327-'Individ-I&amp;O Tables'!S327</f>
        <v>9.9553593102541527E-7</v>
      </c>
      <c r="AQ327" s="63">
        <f>S327-'Individ-I&amp;O Tables'!T327</f>
        <v>4.4590750980511018E-7</v>
      </c>
      <c r="AR327" s="63">
        <f>T327-'Individ-I&amp;O Tables'!U327</f>
        <v>2.8373394811431751E-7</v>
      </c>
      <c r="AS327" s="63">
        <f>U327-'Individ-I&amp;O Tables'!V327</f>
        <v>5.5616503125133221E-7</v>
      </c>
      <c r="AT327" s="63">
        <f>V327-'Individ-I&amp;O Tables'!W327</f>
        <v>0</v>
      </c>
    </row>
    <row r="328" spans="1:46" ht="14">
      <c r="A328" s="84">
        <v>2016</v>
      </c>
      <c r="B328" s="85">
        <f>'5.Stata-DNSP&amp;State'!Z204</f>
        <v>1.019277811050415</v>
      </c>
      <c r="C328" s="81">
        <f>'5.Stata-DNSP&amp;State'!AA204</f>
        <v>1.2427996397018433</v>
      </c>
      <c r="D328" s="81">
        <f>'5.Stata-DNSP&amp;State'!AB204</f>
        <v>1.0931864976882935</v>
      </c>
      <c r="E328" s="81">
        <f>'5.Stata-DNSP&amp;State'!AC204</f>
        <v>1.039685845375061</v>
      </c>
      <c r="F328" s="81">
        <f>'5.Stata-DNSP&amp;State'!AD204</f>
        <v>1.1823585033416748</v>
      </c>
      <c r="G328" s="81"/>
      <c r="H328" s="81">
        <f>'5.Stata-DNSP&amp;State'!C204</f>
        <v>1.1072421073913574</v>
      </c>
      <c r="I328" s="85">
        <f>'5.Stata-DNSP&amp;State'!AE204</f>
        <v>1.2381701469421387</v>
      </c>
      <c r="J328" s="81">
        <f>'5.Stata-DNSP&amp;State'!AF204</f>
        <v>1.2276303768157959</v>
      </c>
      <c r="K328" s="81">
        <f>'5.Stata-DNSP&amp;State'!AG204</f>
        <v>1.0324534177780151</v>
      </c>
      <c r="L328" s="81">
        <f>'5.Stata-DNSP&amp;State'!AH204</f>
        <v>0.72641050815582275</v>
      </c>
      <c r="M328" s="81">
        <f>'5.Stata-DNSP&amp;State'!AI204</f>
        <v>1.384629487991333</v>
      </c>
      <c r="N328" s="81">
        <f>'5.Stata-DNSP&amp;State'!AJ204</f>
        <v>1.3133522272109985</v>
      </c>
      <c r="O328" s="82">
        <f>'5.Stata-DNSP&amp;State'!D204</f>
        <v>1.2082060575485229</v>
      </c>
      <c r="P328" s="81">
        <f t="shared" si="78"/>
        <v>0.89425682740443291</v>
      </c>
      <c r="Q328" s="81">
        <f t="shared" si="79"/>
        <v>0.90193443262889983</v>
      </c>
      <c r="R328" s="81">
        <f t="shared" si="80"/>
        <v>1.0724378343134338</v>
      </c>
      <c r="S328" s="81">
        <f t="shared" si="81"/>
        <v>1.5242649919841775</v>
      </c>
      <c r="T328" s="81">
        <f t="shared" si="82"/>
        <v>0.79966671011580259</v>
      </c>
      <c r="U328" s="81">
        <f t="shared" si="83"/>
        <v>0.8430656182330224</v>
      </c>
      <c r="V328" s="81">
        <f>'Index Tables'!F305</f>
        <v>0.92830979999999996</v>
      </c>
      <c r="Y328" s="84">
        <v>2016</v>
      </c>
      <c r="Z328" s="63">
        <f>B328-'Individ-I&amp;O Tables'!B328</f>
        <v>-1.8894958486725955E-7</v>
      </c>
      <c r="AA328" s="63">
        <f>C328-'Individ-I&amp;O Tables'!C328</f>
        <v>-3.6029815664306852E-7</v>
      </c>
      <c r="AB328" s="63">
        <f>D328-'Individ-I&amp;O Tables'!D328</f>
        <v>-5.0231170645176348E-7</v>
      </c>
      <c r="AC328" s="63">
        <f>E328-'Individ-I&amp;O Tables'!E328</f>
        <v>-1.5462493907492103E-7</v>
      </c>
      <c r="AD328" s="63">
        <f>F328-'Individ-I&amp;O Tables'!F328</f>
        <v>-4.966583251331258E-7</v>
      </c>
      <c r="AE328" s="63"/>
      <c r="AF328" s="63">
        <f>H328-'Individ-I&amp;O Tables'!H328</f>
        <v>1.0739135736237415E-7</v>
      </c>
      <c r="AG328" s="63">
        <f>I328-'Individ-I&amp;O Tables'!I328</f>
        <v>1.4694213867905148E-7</v>
      </c>
      <c r="AH328" s="63">
        <f>J328-'Individ-I&amp;O Tables'!J328</f>
        <v>3.7681579589943226E-7</v>
      </c>
      <c r="AI328" s="63">
        <f>K328-'Individ-I&amp;O Tables'!K328</f>
        <v>4.177780150715904E-7</v>
      </c>
      <c r="AJ328" s="63">
        <f>L328-'Individ-I&amp;O Tables'!L328</f>
        <v>8.1558227948974604E-9</v>
      </c>
      <c r="AK328" s="63">
        <f>M328-'Individ-I&amp;O Tables'!M328</f>
        <v>4.8799133289811891E-7</v>
      </c>
      <c r="AL328" s="63">
        <f>N328-'Individ-I&amp;O Tables'!N328</f>
        <v>2.2721099846023662E-7</v>
      </c>
      <c r="AM328" s="63">
        <f>O328-'Individ-I&amp;O Tables'!P328</f>
        <v>5.7548523058059686E-8</v>
      </c>
      <c r="AN328" s="63">
        <f>P328-'Individ-I&amp;O Tables'!Q328</f>
        <v>3.2740443289824839E-7</v>
      </c>
      <c r="AO328" s="63">
        <f>Q328-'Individ-I&amp;O Tables'!R328</f>
        <v>2.3262889981001678E-7</v>
      </c>
      <c r="AP328" s="63">
        <f>R328-'Individ-I&amp;O Tables'!S328</f>
        <v>8.3431343367301736E-7</v>
      </c>
      <c r="AQ328" s="63">
        <f>S328-'Individ-I&amp;O Tables'!T328</f>
        <v>-8.0158224502469011E-9</v>
      </c>
      <c r="AR328" s="63">
        <f>T328-'Individ-I&amp;O Tables'!U328</f>
        <v>1.1011580258735165E-7</v>
      </c>
      <c r="AS328" s="63">
        <f>U328-'Individ-I&amp;O Tables'!V328</f>
        <v>4.1823302243670923E-7</v>
      </c>
      <c r="AT328" s="63">
        <f>V328-'Individ-I&amp;O Tables'!W328</f>
        <v>0</v>
      </c>
    </row>
    <row r="329" spans="1:46" ht="14">
      <c r="A329" s="84">
        <v>2017</v>
      </c>
      <c r="B329" s="85">
        <f>'5.Stata-DNSP&amp;State'!Z205</f>
        <v>0.99098730087280273</v>
      </c>
      <c r="C329" s="81">
        <f>'5.Stata-DNSP&amp;State'!AA205</f>
        <v>1.2427996397018433</v>
      </c>
      <c r="D329" s="81">
        <f>'5.Stata-DNSP&amp;State'!AB205</f>
        <v>1.1045798063278198</v>
      </c>
      <c r="E329" s="81">
        <f>'5.Stata-DNSP&amp;State'!AC205</f>
        <v>1.0773782730102539</v>
      </c>
      <c r="F329" s="81">
        <f>'5.Stata-DNSP&amp;State'!AD205</f>
        <v>0.93826061487197876</v>
      </c>
      <c r="G329" s="81"/>
      <c r="H329" s="81">
        <f>'5.Stata-DNSP&amp;State'!C205</f>
        <v>1.1419526338577271</v>
      </c>
      <c r="I329" s="85">
        <f>'5.Stata-DNSP&amp;State'!AE205</f>
        <v>1.1650677919387817</v>
      </c>
      <c r="J329" s="81">
        <f>'5.Stata-DNSP&amp;State'!AF205</f>
        <v>1.2178412675857544</v>
      </c>
      <c r="K329" s="81">
        <f>'5.Stata-DNSP&amp;State'!AG205</f>
        <v>1.0341287851333618</v>
      </c>
      <c r="L329" s="81">
        <f>'5.Stata-DNSP&amp;State'!AH205</f>
        <v>1.4034684896469116</v>
      </c>
      <c r="M329" s="81">
        <f>'5.Stata-DNSP&amp;State'!AI205</f>
        <v>1.4316366910934448</v>
      </c>
      <c r="N329" s="81">
        <f>'5.Stata-DNSP&amp;State'!AJ205</f>
        <v>1.3405871391296387</v>
      </c>
      <c r="O329" s="82">
        <f>'5.Stata-DNSP&amp;State'!D205</f>
        <v>1.2032294273376465</v>
      </c>
      <c r="P329" s="81">
        <f t="shared" si="78"/>
        <v>0.98015981710163924</v>
      </c>
      <c r="Q329" s="81">
        <f t="shared" si="79"/>
        <v>0.93768594007454786</v>
      </c>
      <c r="R329" s="81">
        <f t="shared" si="80"/>
        <v>1.1042653973803274</v>
      </c>
      <c r="S329" s="81">
        <f t="shared" si="81"/>
        <v>0.81366460471444046</v>
      </c>
      <c r="T329" s="81">
        <f t="shared" si="82"/>
        <v>0.79765532761355462</v>
      </c>
      <c r="U329" s="81">
        <f t="shared" si="83"/>
        <v>0.85183021716822316</v>
      </c>
      <c r="V329" s="81">
        <f>'Index Tables'!F306</f>
        <v>0.92849389999999998</v>
      </c>
      <c r="Y329" s="84">
        <v>2017</v>
      </c>
      <c r="Z329" s="63">
        <f>B329-'Individ-I&amp;O Tables'!B329</f>
        <v>2.0087280272473862E-7</v>
      </c>
      <c r="AA329" s="63">
        <f>C329-'Individ-I&amp;O Tables'!C329</f>
        <v>-3.6029815664306852E-7</v>
      </c>
      <c r="AB329" s="63">
        <f>D329-'Individ-I&amp;O Tables'!D329</f>
        <v>-1.9367218007104725E-7</v>
      </c>
      <c r="AC329" s="63">
        <f>E329-'Individ-I&amp;O Tables'!E329</f>
        <v>2.7301025395942702E-7</v>
      </c>
      <c r="AD329" s="63">
        <f>F329-'Individ-I&amp;O Tables'!F329</f>
        <v>1.4871978759600779E-8</v>
      </c>
      <c r="AE329" s="63"/>
      <c r="AF329" s="63">
        <f>H329-'Individ-I&amp;O Tables'!H329</f>
        <v>6.3385772697266418E-7</v>
      </c>
      <c r="AG329" s="63">
        <f>I329-'Individ-I&amp;O Tables'!I329</f>
        <v>-2.0806121825422963E-7</v>
      </c>
      <c r="AH329" s="63">
        <f>J329-'Individ-I&amp;O Tables'!J329</f>
        <v>2.6758575444318922E-7</v>
      </c>
      <c r="AI329" s="63">
        <f>K329-'Individ-I&amp;O Tables'!K329</f>
        <v>-2.1486663825953656E-7</v>
      </c>
      <c r="AJ329" s="63">
        <f>L329-'Individ-I&amp;O Tables'!L329</f>
        <v>4.8964691168329466E-7</v>
      </c>
      <c r="AK329" s="63">
        <f>M329-'Individ-I&amp;O Tables'!M329</f>
        <v>6.9109344491558033E-7</v>
      </c>
      <c r="AL329" s="63">
        <f>N329-'Individ-I&amp;O Tables'!N329</f>
        <v>1.3912963869877615E-7</v>
      </c>
      <c r="AM329" s="63">
        <f>O329-'Individ-I&amp;O Tables'!P329</f>
        <v>-5.7266235353736761E-7</v>
      </c>
      <c r="AN329" s="63">
        <f>P329-'Individ-I&amp;O Tables'!Q329</f>
        <v>1.1710163927425299E-7</v>
      </c>
      <c r="AO329" s="63">
        <f>Q329-'Individ-I&amp;O Tables'!R329</f>
        <v>4.0074547902335667E-8</v>
      </c>
      <c r="AP329" s="63">
        <f>R329-'Individ-I&amp;O Tables'!S329</f>
        <v>3.9738032731051476E-7</v>
      </c>
      <c r="AQ329" s="63">
        <f>S329-'Individ-I&amp;O Tables'!T329</f>
        <v>1.0471444045201395E-7</v>
      </c>
      <c r="AR329" s="63">
        <f>T329-'Individ-I&amp;O Tables'!U329</f>
        <v>-7.2386445393313181E-8</v>
      </c>
      <c r="AS329" s="63">
        <f>U329-'Individ-I&amp;O Tables'!V329</f>
        <v>2.1716822318218476E-7</v>
      </c>
      <c r="AT329" s="63">
        <f>V329-'Individ-I&amp;O Tables'!W329</f>
        <v>0</v>
      </c>
    </row>
    <row r="330" spans="1:46" ht="14">
      <c r="A330" s="84">
        <v>2018</v>
      </c>
      <c r="B330" s="85">
        <f>'5.Stata-DNSP&amp;State'!Z206</f>
        <v>0.96857434511184692</v>
      </c>
      <c r="C330" s="81">
        <f>'5.Stata-DNSP&amp;State'!AA206</f>
        <v>1.2427996397018433</v>
      </c>
      <c r="D330" s="81">
        <f>'5.Stata-DNSP&amp;State'!AB206</f>
        <v>1.1179919242858887</v>
      </c>
      <c r="E330" s="81">
        <f>'5.Stata-DNSP&amp;State'!AC206</f>
        <v>1.0805710554122925</v>
      </c>
      <c r="F330" s="81">
        <f>'5.Stata-DNSP&amp;State'!AD206</f>
        <v>1.0216165781021118</v>
      </c>
      <c r="G330" s="81"/>
      <c r="H330" s="81">
        <f>'5.Stata-DNSP&amp;State'!C206</f>
        <v>1.1369360685348511</v>
      </c>
      <c r="I330" s="85">
        <f>'5.Stata-DNSP&amp;State'!AE206</f>
        <v>0.92552632093429565</v>
      </c>
      <c r="J330" s="81">
        <f>'5.Stata-DNSP&amp;State'!AF206</f>
        <v>1.2279964685440063</v>
      </c>
      <c r="K330" s="81">
        <f>'5.Stata-DNSP&amp;State'!AG206</f>
        <v>1.036649227142334</v>
      </c>
      <c r="L330" s="81">
        <f>'5.Stata-DNSP&amp;State'!AH206</f>
        <v>1.1983606815338135</v>
      </c>
      <c r="M330" s="81">
        <f>'5.Stata-DNSP&amp;State'!AI206</f>
        <v>1.453732967376709</v>
      </c>
      <c r="N330" s="81">
        <f>'5.Stata-DNSP&amp;State'!AJ206</f>
        <v>1.3708178997039795</v>
      </c>
      <c r="O330" s="82">
        <f>'5.Stata-DNSP&amp;State'!D206</f>
        <v>1.1119329929351807</v>
      </c>
      <c r="P330" s="81">
        <f t="shared" si="78"/>
        <v>1.228421107880695</v>
      </c>
      <c r="Q330" s="81">
        <f t="shared" si="79"/>
        <v>0.92584636654768027</v>
      </c>
      <c r="R330" s="81">
        <f t="shared" si="80"/>
        <v>1.0967413458349566</v>
      </c>
      <c r="S330" s="81">
        <f t="shared" si="81"/>
        <v>0.94874280010560474</v>
      </c>
      <c r="T330" s="81">
        <f t="shared" si="82"/>
        <v>0.78208040544507673</v>
      </c>
      <c r="U330" s="81">
        <f t="shared" si="83"/>
        <v>0.82938519316122594</v>
      </c>
      <c r="V330" s="81">
        <f>'Index Tables'!F307</f>
        <v>0.91743699999999995</v>
      </c>
      <c r="Y330" s="84">
        <v>2018</v>
      </c>
      <c r="Z330" s="63">
        <f>B330-'Individ-I&amp;O Tables'!B330</f>
        <v>2.4511184693043475E-7</v>
      </c>
      <c r="AA330" s="63">
        <f>C330-'Individ-I&amp;O Tables'!C330</f>
        <v>-3.6029815664306852E-7</v>
      </c>
      <c r="AB330" s="63">
        <f>D330-'Individ-I&amp;O Tables'!D330</f>
        <v>-7.5714111424929342E-8</v>
      </c>
      <c r="AC330" s="63">
        <f>E330-'Individ-I&amp;O Tables'!E330</f>
        <v>5.5412292532253105E-8</v>
      </c>
      <c r="AD330" s="63">
        <f>F330-'Individ-I&amp;O Tables'!F330</f>
        <v>-4.2189788818092211E-7</v>
      </c>
      <c r="AE330" s="63"/>
      <c r="AF330" s="63">
        <f>H330-'Individ-I&amp;O Tables'!H330</f>
        <v>6.8534851127566299E-8</v>
      </c>
      <c r="AG330" s="63">
        <f>I330-'Individ-I&amp;O Tables'!I330</f>
        <v>2.0934295630326005E-8</v>
      </c>
      <c r="AH330" s="63">
        <f>J330-'Individ-I&amp;O Tables'!J330</f>
        <v>4.6854400626017423E-7</v>
      </c>
      <c r="AI330" s="63">
        <f>K330-'Individ-I&amp;O Tables'!K330</f>
        <v>2.2714233405274342E-7</v>
      </c>
      <c r="AJ330" s="63">
        <f>L330-'Individ-I&amp;O Tables'!L330</f>
        <v>-3.1846618653297298E-7</v>
      </c>
      <c r="AK330" s="63">
        <f>M330-'Individ-I&amp;O Tables'!M330</f>
        <v>-3.2623290957545237E-8</v>
      </c>
      <c r="AL330" s="63">
        <f>N330-'Individ-I&amp;O Tables'!N330</f>
        <v>-1.0029602059979936E-7</v>
      </c>
      <c r="AM330" s="63">
        <f>O330-'Individ-I&amp;O Tables'!P330</f>
        <v>-7.0648193961631023E-9</v>
      </c>
      <c r="AN330" s="63">
        <f>P330-'Individ-I&amp;O Tables'!Q330</f>
        <v>1.0788069504386044E-7</v>
      </c>
      <c r="AO330" s="63">
        <f>Q330-'Individ-I&amp;O Tables'!R330</f>
        <v>1.6654768031365563E-7</v>
      </c>
      <c r="AP330" s="63">
        <f>R330-'Individ-I&amp;O Tables'!S330</f>
        <v>3.4583495667206421E-7</v>
      </c>
      <c r="AQ330" s="63">
        <f>S330-'Individ-I&amp;O Tables'!T330</f>
        <v>3.001056047002848E-7</v>
      </c>
      <c r="AR330" s="63">
        <f>T330-'Individ-I&amp;O Tables'!U330</f>
        <v>2.0544507672859424E-7</v>
      </c>
      <c r="AS330" s="63">
        <f>U330-'Individ-I&amp;O Tables'!V330</f>
        <v>2.9316122596156902E-7</v>
      </c>
      <c r="AT330" s="63">
        <f>V330-'Individ-I&amp;O Tables'!W330</f>
        <v>0</v>
      </c>
    </row>
    <row r="331" spans="1:46" ht="14">
      <c r="A331" s="84">
        <v>2019</v>
      </c>
      <c r="B331" s="85">
        <f>'5.Stata-DNSP&amp;State'!Z207</f>
        <v>0.97191041707992554</v>
      </c>
      <c r="C331" s="81">
        <f>'5.Stata-DNSP&amp;State'!AA207</f>
        <v>1.2427996397018433</v>
      </c>
      <c r="D331" s="81">
        <f>'5.Stata-DNSP&amp;State'!AB207</f>
        <v>1.1385051012039185</v>
      </c>
      <c r="E331" s="81">
        <f>'5.Stata-DNSP&amp;State'!AC207</f>
        <v>1.082672119140625</v>
      </c>
      <c r="F331" s="81">
        <f>'5.Stata-DNSP&amp;State'!AD207</f>
        <v>0.97646385431289673</v>
      </c>
      <c r="G331" s="81"/>
      <c r="H331" s="81">
        <f>'5.Stata-DNSP&amp;State'!C207</f>
        <v>1.1454527378082275</v>
      </c>
      <c r="I331" s="85">
        <f>'5.Stata-DNSP&amp;State'!AE207</f>
        <v>0.92786461114883423</v>
      </c>
      <c r="J331" s="81">
        <f>'5.Stata-DNSP&amp;State'!AF207</f>
        <v>1.228545069694519</v>
      </c>
      <c r="K331" s="81">
        <f>'5.Stata-DNSP&amp;State'!AG207</f>
        <v>1.0379867553710938</v>
      </c>
      <c r="L331" s="81">
        <f>'5.Stata-DNSP&amp;State'!AH207</f>
        <v>1.2577500343322754</v>
      </c>
      <c r="M331" s="81">
        <f>'5.Stata-DNSP&amp;State'!AI207</f>
        <v>1.4831439256668091</v>
      </c>
      <c r="N331" s="81">
        <f>'5.Stata-DNSP&amp;State'!AJ207</f>
        <v>1.3893113136291504</v>
      </c>
      <c r="O331" s="82">
        <f>'5.Stata-DNSP&amp;State'!D207</f>
        <v>1.1198339462280273</v>
      </c>
      <c r="P331" s="81">
        <f t="shared" si="78"/>
        <v>1.2345041766276514</v>
      </c>
      <c r="Q331" s="81">
        <f t="shared" si="79"/>
        <v>0.93236525550751459</v>
      </c>
      <c r="R331" s="81">
        <f t="shared" si="80"/>
        <v>1.1035330960448655</v>
      </c>
      <c r="S331" s="81">
        <f t="shared" si="81"/>
        <v>0.91071572772115628</v>
      </c>
      <c r="T331" s="81">
        <f t="shared" si="82"/>
        <v>0.77231394606106185</v>
      </c>
      <c r="U331" s="81">
        <f t="shared" si="83"/>
        <v>0.82447521053872586</v>
      </c>
      <c r="V331" s="81">
        <f>'Index Tables'!F308</f>
        <v>0.91509600000000002</v>
      </c>
      <c r="Y331" s="84">
        <v>2019</v>
      </c>
      <c r="Z331" s="63">
        <f>B331-'Individ-I&amp;O Tables'!B331</f>
        <v>2.1707992559072409E-7</v>
      </c>
      <c r="AA331" s="63">
        <f>C331-'Individ-I&amp;O Tables'!C331</f>
        <v>-3.6029815664306852E-7</v>
      </c>
      <c r="AB331" s="63">
        <f>D331-'Individ-I&amp;O Tables'!D331</f>
        <v>1.0120391835677367E-7</v>
      </c>
      <c r="AC331" s="63">
        <f>E331-'Individ-I&amp;O Tables'!E331</f>
        <v>1.1914062492124344E-7</v>
      </c>
      <c r="AD331" s="63">
        <f>F331-'Individ-I&amp;O Tables'!F331</f>
        <v>5.4312896735631E-8</v>
      </c>
      <c r="AE331" s="63"/>
      <c r="AF331" s="63">
        <f>H331-'Individ-I&amp;O Tables'!H331</f>
        <v>7.3780822762437026E-7</v>
      </c>
      <c r="AG331" s="63">
        <f>I331-'Individ-I&amp;O Tables'!I331</f>
        <v>1.1114883424756528E-7</v>
      </c>
      <c r="AH331" s="63">
        <f>J331-'Individ-I&amp;O Tables'!J331</f>
        <v>6.9694519044816161E-8</v>
      </c>
      <c r="AI331" s="63">
        <f>K331-'Individ-I&amp;O Tables'!K331</f>
        <v>-2.4462890624299405E-7</v>
      </c>
      <c r="AJ331" s="63">
        <f>L331-'Individ-I&amp;O Tables'!L331</f>
        <v>3.4332275467008344E-8</v>
      </c>
      <c r="AK331" s="63">
        <f>M331-'Individ-I&amp;O Tables'!M331</f>
        <v>-7.4333190935860216E-8</v>
      </c>
      <c r="AL331" s="63">
        <f>N331-'Individ-I&amp;O Tables'!N331</f>
        <v>3.1362915042798534E-7</v>
      </c>
      <c r="AM331" s="63">
        <f>O331-'Individ-I&amp;O Tables'!P331</f>
        <v>-5.3771972652327804E-8</v>
      </c>
      <c r="AN331" s="63">
        <f>P331-'Individ-I&amp;O Tables'!Q331</f>
        <v>1.7662765139370151E-7</v>
      </c>
      <c r="AO331" s="63">
        <f>Q331-'Individ-I&amp;O Tables'!R331</f>
        <v>2.555075145904695E-7</v>
      </c>
      <c r="AP331" s="63">
        <f>R331-'Individ-I&amp;O Tables'!S331</f>
        <v>9.6044865394162571E-8</v>
      </c>
      <c r="AQ331" s="63">
        <f>S331-'Individ-I&amp;O Tables'!T331</f>
        <v>2.2772115626512601E-7</v>
      </c>
      <c r="AR331" s="63">
        <f>T331-'Individ-I&amp;O Tables'!U331</f>
        <v>1.4606106180092837E-7</v>
      </c>
      <c r="AS331" s="63">
        <f>U331-'Individ-I&amp;O Tables'!V331</f>
        <v>3.1053872584507758E-7</v>
      </c>
      <c r="AT331" s="63">
        <f>V331-'Individ-I&amp;O Tables'!W331</f>
        <v>0</v>
      </c>
    </row>
    <row r="332" spans="1:46" ht="14">
      <c r="A332" s="86">
        <v>2020</v>
      </c>
      <c r="B332" s="89">
        <f>'5.Stata-DNSP&amp;State'!Z208</f>
        <v>0.9477800726890564</v>
      </c>
      <c r="C332" s="87">
        <f>'5.Stata-DNSP&amp;State'!AA208</f>
        <v>1.2427996397018433</v>
      </c>
      <c r="D332" s="87">
        <f>'5.Stata-DNSP&amp;State'!AB208</f>
        <v>1.1475222110748291</v>
      </c>
      <c r="E332" s="87">
        <f>'5.Stata-DNSP&amp;State'!AC208</f>
        <v>1.0841563940048218</v>
      </c>
      <c r="F332" s="87">
        <f>'5.Stata-DNSP&amp;State'!AD208</f>
        <v>0.75627762079238892</v>
      </c>
      <c r="G332" s="87"/>
      <c r="H332" s="87">
        <f>'5.Stata-DNSP&amp;State'!C208</f>
        <v>1.1609834432601929</v>
      </c>
      <c r="I332" s="89">
        <f>'5.Stata-DNSP&amp;State'!AE208</f>
        <v>0.97281670570373535</v>
      </c>
      <c r="J332" s="87">
        <f>'5.Stata-DNSP&amp;State'!AF208</f>
        <v>1.2424066066741943</v>
      </c>
      <c r="K332" s="87">
        <f>'5.Stata-DNSP&amp;State'!AG208</f>
        <v>1.039021372795105</v>
      </c>
      <c r="L332" s="87">
        <f>'5.Stata-DNSP&amp;State'!AH208</f>
        <v>1.2158249616622925</v>
      </c>
      <c r="M332" s="87">
        <f>'5.Stata-DNSP&amp;State'!AI208</f>
        <v>1.515069842338562</v>
      </c>
      <c r="N332" s="87">
        <f>'5.Stata-DNSP&amp;State'!AJ208</f>
        <v>1.4000872373580933</v>
      </c>
      <c r="O332" s="88">
        <f>'5.Stata-DNSP&amp;State'!D208</f>
        <v>1.1411292552947998</v>
      </c>
      <c r="P332" s="87">
        <f t="shared" si="78"/>
        <v>1.193424656929938</v>
      </c>
      <c r="Q332" s="81">
        <f t="shared" si="79"/>
        <v>0.93446335283747117</v>
      </c>
      <c r="R332" s="81">
        <f t="shared" si="80"/>
        <v>1.1173816763143127</v>
      </c>
      <c r="S332" s="81">
        <f t="shared" si="81"/>
        <v>0.95489357421390697</v>
      </c>
      <c r="T332" s="81">
        <f t="shared" si="82"/>
        <v>0.76629037871163441</v>
      </c>
      <c r="U332" s="81">
        <f t="shared" si="83"/>
        <v>0.82922221721763612</v>
      </c>
      <c r="V332" s="81">
        <f>'Index Tables'!F309</f>
        <v>0.92127840000000005</v>
      </c>
      <c r="Y332" s="86">
        <v>2020</v>
      </c>
      <c r="Z332" s="177">
        <f>B332-'Individ-I&amp;O Tables'!B332</f>
        <v>1.7268905638800902E-7</v>
      </c>
      <c r="AA332" s="177">
        <f>C332-'Individ-I&amp;O Tables'!C332</f>
        <v>-3.6029815664306852E-7</v>
      </c>
      <c r="AB332" s="177">
        <f>D332-'Individ-I&amp;O Tables'!D332</f>
        <v>2.1107482917059883E-7</v>
      </c>
      <c r="AC332" s="177">
        <f>E332-'Individ-I&amp;O Tables'!E332</f>
        <v>3.940048218797898E-7</v>
      </c>
      <c r="AD332" s="177">
        <f>F332-'Individ-I&amp;O Tables'!F332</f>
        <v>2.0792388921719862E-8</v>
      </c>
      <c r="AE332" s="177"/>
      <c r="AF332" s="177">
        <f>H332-'Individ-I&amp;O Tables'!H332</f>
        <v>4.4326019277285411E-7</v>
      </c>
      <c r="AG332" s="177">
        <f>I332-'Individ-I&amp;O Tables'!I332</f>
        <v>5.7037353728972562E-9</v>
      </c>
      <c r="AH332" s="177">
        <f>J332-'Individ-I&amp;O Tables'!J332</f>
        <v>-3.9332580570317077E-7</v>
      </c>
      <c r="AI332" s="177">
        <f>K332-'Individ-I&amp;O Tables'!K332</f>
        <v>-6.2720489490963871E-7</v>
      </c>
      <c r="AJ332" s="177">
        <f>L332-'Individ-I&amp;O Tables'!L332</f>
        <v>-3.8337707453095504E-8</v>
      </c>
      <c r="AK332" s="177">
        <f>M332-'Individ-I&amp;O Tables'!M332</f>
        <v>-1.576614379050767E-7</v>
      </c>
      <c r="AL332" s="177">
        <f>N332-'Individ-I&amp;O Tables'!N332</f>
        <v>2.3735809318026213E-7</v>
      </c>
      <c r="AM332" s="177">
        <f>O332-'Individ-I&amp;O Tables'!P332</f>
        <v>-7.4470520017300146E-7</v>
      </c>
      <c r="AN332" s="177">
        <f>P332-'Individ-I&amp;O Tables'!Q332</f>
        <v>6.5692993800325894E-7</v>
      </c>
      <c r="AO332" s="177">
        <f>Q332-'Individ-I&amp;O Tables'!R332</f>
        <v>5.528374711349926E-7</v>
      </c>
      <c r="AP332" s="177">
        <f>R332-'Individ-I&amp;O Tables'!S332</f>
        <v>6.7631431277526133E-7</v>
      </c>
      <c r="AQ332" s="177">
        <f>S332-'Individ-I&amp;O Tables'!T332</f>
        <v>5.7421390697864894E-7</v>
      </c>
      <c r="AR332" s="177">
        <f>T332-'Individ-I&amp;O Tables'!U332</f>
        <v>2.7871163443826674E-7</v>
      </c>
      <c r="AS332" s="177">
        <f>U332-'Individ-I&amp;O Tables'!V332</f>
        <v>5.1721763616452421E-7</v>
      </c>
      <c r="AT332" s="177">
        <f>V332-'Individ-I&amp;O Tables'!W332</f>
        <v>0</v>
      </c>
    </row>
    <row r="333" spans="1:46" ht="14">
      <c r="A333" s="84"/>
      <c r="B333" s="90"/>
      <c r="C333" s="90"/>
      <c r="D333" s="90"/>
      <c r="E333" s="90"/>
      <c r="F333" s="90"/>
      <c r="G333" s="81"/>
      <c r="H333" s="91"/>
      <c r="I333" s="94"/>
      <c r="J333" s="90"/>
      <c r="K333" s="90"/>
      <c r="L333" s="90"/>
      <c r="M333" s="90"/>
      <c r="N333" s="90"/>
      <c r="O333" s="91"/>
      <c r="P333" s="92"/>
      <c r="Q333" s="93"/>
      <c r="R333" s="93"/>
      <c r="S333" s="93"/>
      <c r="T333" s="93"/>
      <c r="U333" s="93"/>
      <c r="V333" s="93"/>
      <c r="W333" s="69"/>
      <c r="X333" s="7"/>
    </row>
    <row r="334" spans="1:46" ht="14">
      <c r="A334" s="84"/>
      <c r="B334" s="90"/>
      <c r="C334" s="90"/>
      <c r="D334" s="90"/>
      <c r="E334" s="90"/>
      <c r="F334" s="90"/>
      <c r="G334" s="81"/>
      <c r="H334" s="91"/>
      <c r="I334" s="94"/>
      <c r="J334" s="90"/>
      <c r="K334" s="90"/>
      <c r="L334" s="90"/>
      <c r="M334" s="90"/>
      <c r="N334" s="90"/>
      <c r="O334" s="91"/>
      <c r="P334" s="90"/>
      <c r="Q334" s="90"/>
      <c r="R334" s="90"/>
      <c r="S334" s="90"/>
      <c r="T334" s="90"/>
      <c r="U334" s="90"/>
      <c r="V334" s="90"/>
      <c r="W334" s="69"/>
      <c r="X334" s="7"/>
    </row>
    <row r="335" spans="1:46" ht="14">
      <c r="A335" s="80"/>
      <c r="B335" s="90"/>
      <c r="C335" s="90"/>
      <c r="D335" s="90"/>
      <c r="E335" s="90"/>
      <c r="F335" s="90"/>
      <c r="G335" s="81"/>
      <c r="H335" s="91"/>
      <c r="I335" s="94"/>
      <c r="J335" s="90"/>
      <c r="K335" s="90"/>
      <c r="L335" s="90"/>
      <c r="M335" s="90"/>
      <c r="N335" s="90"/>
      <c r="O335" s="91"/>
      <c r="P335" s="90"/>
      <c r="Q335" s="90"/>
      <c r="R335" s="90"/>
      <c r="S335" s="90"/>
      <c r="T335" s="90"/>
      <c r="U335" s="90"/>
      <c r="V335" s="90"/>
      <c r="W335" s="69"/>
      <c r="X335" s="7"/>
    </row>
    <row r="336" spans="1:46" ht="14">
      <c r="A336" s="86"/>
      <c r="B336" s="95"/>
      <c r="C336" s="95"/>
      <c r="D336" s="95"/>
      <c r="E336" s="95"/>
      <c r="F336" s="95"/>
      <c r="G336" s="95"/>
      <c r="H336" s="96"/>
      <c r="I336" s="97"/>
      <c r="J336" s="95"/>
      <c r="K336" s="95"/>
      <c r="L336" s="95"/>
      <c r="M336" s="95"/>
      <c r="N336" s="95"/>
      <c r="O336" s="96"/>
      <c r="P336" s="95"/>
      <c r="Q336" s="95"/>
      <c r="R336" s="95"/>
      <c r="S336" s="95"/>
      <c r="T336" s="95"/>
      <c r="U336" s="95"/>
      <c r="V336" s="95"/>
      <c r="W336" s="68"/>
    </row>
    <row r="337" spans="1:46">
      <c r="A337" s="62"/>
      <c r="B337" s="59"/>
      <c r="C337" s="59"/>
      <c r="D337" s="59"/>
      <c r="E337" s="59"/>
      <c r="F337" s="59"/>
      <c r="G337" s="59"/>
      <c r="H337" s="59"/>
      <c r="I337" s="59"/>
      <c r="J337" s="12"/>
    </row>
    <row r="338" spans="1:46">
      <c r="A338" s="62"/>
      <c r="B338" s="59"/>
      <c r="C338" s="59"/>
      <c r="D338" s="59"/>
      <c r="E338" s="59"/>
      <c r="F338" s="59"/>
      <c r="G338" s="59"/>
      <c r="H338" s="59"/>
      <c r="I338" s="59"/>
      <c r="J338" s="12"/>
    </row>
    <row r="339" spans="1:46">
      <c r="A339" s="70" t="s">
        <v>274</v>
      </c>
      <c r="B339" s="71"/>
      <c r="C339" s="71"/>
      <c r="D339" s="71"/>
      <c r="E339" s="71"/>
      <c r="F339" s="71"/>
      <c r="G339" s="71"/>
      <c r="H339" s="71"/>
      <c r="I339" s="71"/>
      <c r="J339" s="71"/>
      <c r="K339" s="71"/>
      <c r="L339" s="71"/>
      <c r="M339" s="71"/>
      <c r="N339" s="71"/>
      <c r="O339" s="71"/>
      <c r="P339" s="71"/>
      <c r="Q339" s="71"/>
      <c r="R339" s="71"/>
      <c r="S339" s="71"/>
      <c r="T339" s="71"/>
      <c r="U339" s="71"/>
      <c r="V339" s="71"/>
    </row>
    <row r="340" spans="1:46">
      <c r="A340" s="72"/>
      <c r="B340" s="275" t="s">
        <v>182</v>
      </c>
      <c r="C340" s="275"/>
      <c r="D340" s="275"/>
      <c r="E340" s="275"/>
      <c r="F340" s="275"/>
      <c r="G340" s="275"/>
      <c r="H340" s="276"/>
      <c r="I340" s="277" t="s">
        <v>183</v>
      </c>
      <c r="J340" s="275"/>
      <c r="K340" s="275"/>
      <c r="L340" s="275"/>
      <c r="M340" s="275"/>
      <c r="N340" s="275"/>
      <c r="O340" s="276"/>
      <c r="P340" s="278" t="s">
        <v>184</v>
      </c>
      <c r="Q340" s="279"/>
      <c r="R340" s="279"/>
      <c r="S340" s="279"/>
      <c r="T340" s="279"/>
      <c r="U340" s="279"/>
      <c r="V340" s="280"/>
      <c r="Y340" s="72"/>
      <c r="Z340" s="275" t="s">
        <v>182</v>
      </c>
      <c r="AA340" s="275"/>
      <c r="AB340" s="275"/>
      <c r="AC340" s="275"/>
      <c r="AD340" s="275"/>
      <c r="AE340" s="275"/>
      <c r="AF340" s="276"/>
      <c r="AG340" s="277" t="s">
        <v>183</v>
      </c>
      <c r="AH340" s="275"/>
      <c r="AI340" s="275"/>
      <c r="AJ340" s="275"/>
      <c r="AK340" s="275"/>
      <c r="AL340" s="275"/>
      <c r="AM340" s="276"/>
      <c r="AN340" s="278" t="s">
        <v>184</v>
      </c>
      <c r="AO340" s="279"/>
      <c r="AP340" s="279"/>
      <c r="AQ340" s="279"/>
      <c r="AR340" s="279"/>
      <c r="AS340" s="279"/>
      <c r="AT340" s="280"/>
    </row>
    <row r="341" spans="1:46" ht="30">
      <c r="A341" s="73" t="s">
        <v>7</v>
      </c>
      <c r="B341" s="190" t="s">
        <v>40</v>
      </c>
      <c r="C341" s="190" t="s">
        <v>42</v>
      </c>
      <c r="D341" s="190" t="s">
        <v>13</v>
      </c>
      <c r="E341" s="190" t="s">
        <v>41</v>
      </c>
      <c r="F341" s="190" t="s">
        <v>185</v>
      </c>
      <c r="G341" s="190" t="s">
        <v>45</v>
      </c>
      <c r="H341" s="78" t="s">
        <v>46</v>
      </c>
      <c r="I341" s="76" t="s">
        <v>43</v>
      </c>
      <c r="J341" s="77" t="s">
        <v>187</v>
      </c>
      <c r="K341" s="77" t="s">
        <v>186</v>
      </c>
      <c r="L341" s="77" t="s">
        <v>188</v>
      </c>
      <c r="M341" s="77" t="s">
        <v>189</v>
      </c>
      <c r="N341" s="77" t="s">
        <v>44</v>
      </c>
      <c r="O341" s="78" t="s">
        <v>47</v>
      </c>
      <c r="P341" s="77" t="s">
        <v>43</v>
      </c>
      <c r="Q341" s="77" t="s">
        <v>187</v>
      </c>
      <c r="R341" s="77" t="s">
        <v>186</v>
      </c>
      <c r="S341" s="77" t="s">
        <v>188</v>
      </c>
      <c r="T341" s="77" t="s">
        <v>189</v>
      </c>
      <c r="U341" s="77" t="s">
        <v>44</v>
      </c>
      <c r="V341" s="79" t="s">
        <v>11</v>
      </c>
      <c r="Y341" s="104" t="s">
        <v>7</v>
      </c>
      <c r="Z341" s="74" t="s">
        <v>40</v>
      </c>
      <c r="AA341" s="74" t="s">
        <v>42</v>
      </c>
      <c r="AB341" s="74" t="s">
        <v>13</v>
      </c>
      <c r="AC341" s="74" t="s">
        <v>41</v>
      </c>
      <c r="AD341" s="74" t="s">
        <v>185</v>
      </c>
      <c r="AE341" s="74" t="s">
        <v>45</v>
      </c>
      <c r="AF341" s="75" t="s">
        <v>46</v>
      </c>
      <c r="AG341" s="76" t="s">
        <v>43</v>
      </c>
      <c r="AH341" s="77" t="s">
        <v>187</v>
      </c>
      <c r="AI341" s="77" t="s">
        <v>186</v>
      </c>
      <c r="AJ341" s="77" t="s">
        <v>188</v>
      </c>
      <c r="AK341" s="77" t="s">
        <v>189</v>
      </c>
      <c r="AL341" s="77" t="s">
        <v>44</v>
      </c>
      <c r="AM341" s="78" t="s">
        <v>47</v>
      </c>
      <c r="AN341" s="77" t="s">
        <v>43</v>
      </c>
      <c r="AO341" s="77" t="s">
        <v>187</v>
      </c>
      <c r="AP341" s="77" t="s">
        <v>186</v>
      </c>
      <c r="AQ341" s="77" t="s">
        <v>188</v>
      </c>
      <c r="AR341" s="77" t="s">
        <v>189</v>
      </c>
      <c r="AS341" s="77" t="s">
        <v>44</v>
      </c>
      <c r="AT341" s="79" t="s">
        <v>11</v>
      </c>
    </row>
    <row r="342" spans="1:46" s="3" customFormat="1" ht="14">
      <c r="A342" s="80">
        <v>2006</v>
      </c>
      <c r="B342" s="81">
        <f>'5.Stata-DNSP&amp;State'!Z226</f>
        <v>1</v>
      </c>
      <c r="C342" s="81">
        <f>'5.Stata-DNSP&amp;State'!AA226</f>
        <v>1</v>
      </c>
      <c r="D342" s="81">
        <f>'5.Stata-DNSP&amp;State'!AB226</f>
        <v>1</v>
      </c>
      <c r="E342" s="81">
        <f>'5.Stata-DNSP&amp;State'!AC226</f>
        <v>1</v>
      </c>
      <c r="F342" s="81">
        <f>'5.Stata-DNSP&amp;State'!AD226</f>
        <v>1</v>
      </c>
      <c r="G342" s="81"/>
      <c r="H342" s="81">
        <f>'5.Stata-DNSP&amp;State'!C226</f>
        <v>1</v>
      </c>
      <c r="I342" s="81">
        <f>'5.Stata-DNSP&amp;State'!AE226</f>
        <v>1</v>
      </c>
      <c r="J342" s="81">
        <f>'5.Stata-DNSP&amp;State'!AF226</f>
        <v>1</v>
      </c>
      <c r="K342" s="81">
        <f>'5.Stata-DNSP&amp;State'!AG226</f>
        <v>1</v>
      </c>
      <c r="L342" s="81">
        <f>'5.Stata-DNSP&amp;State'!AH226</f>
        <v>1</v>
      </c>
      <c r="M342" s="81">
        <f>'5.Stata-DNSP&amp;State'!AI226</f>
        <v>1</v>
      </c>
      <c r="N342" s="81">
        <f>'5.Stata-DNSP&amp;State'!AJ226</f>
        <v>1</v>
      </c>
      <c r="O342" s="81">
        <f>'5.Stata-DNSP&amp;State'!D226</f>
        <v>1</v>
      </c>
      <c r="P342" s="98">
        <f t="shared" ref="P342:P356" si="84">$H342/I342</f>
        <v>1</v>
      </c>
      <c r="Q342" s="81">
        <f t="shared" ref="Q342:Q356" si="85">$H342/J342</f>
        <v>1</v>
      </c>
      <c r="R342" s="81">
        <f t="shared" ref="R342:R356" si="86">$H342/K342</f>
        <v>1</v>
      </c>
      <c r="S342" s="81">
        <f t="shared" ref="S342:S356" si="87">$H342/L342</f>
        <v>1</v>
      </c>
      <c r="T342" s="81">
        <f t="shared" ref="T342:T356" si="88">$H342/M342</f>
        <v>1</v>
      </c>
      <c r="U342" s="81">
        <f t="shared" ref="U342:U356" si="89">$H342/N342</f>
        <v>1</v>
      </c>
      <c r="V342" s="81">
        <f>'5.Stata-DNSP&amp;State'!I226</f>
        <v>1</v>
      </c>
      <c r="Y342" s="80">
        <v>2006</v>
      </c>
      <c r="Z342" s="176">
        <f>B342-'Individ-I&amp;O Tables'!B342</f>
        <v>0</v>
      </c>
      <c r="AA342" s="176">
        <f>C342-'Individ-I&amp;O Tables'!C342</f>
        <v>0</v>
      </c>
      <c r="AB342" s="176">
        <f>D342-'Individ-I&amp;O Tables'!D342</f>
        <v>0</v>
      </c>
      <c r="AC342" s="176">
        <f>E342-'Individ-I&amp;O Tables'!E342</f>
        <v>0</v>
      </c>
      <c r="AD342" s="176">
        <f>F342-'Individ-I&amp;O Tables'!F342</f>
        <v>0</v>
      </c>
      <c r="AE342" s="176"/>
      <c r="AF342" s="176">
        <f>H342-'Individ-I&amp;O Tables'!H342</f>
        <v>0</v>
      </c>
      <c r="AG342" s="176">
        <f>I342-'Individ-I&amp;O Tables'!I342</f>
        <v>0</v>
      </c>
      <c r="AH342" s="176">
        <f>J342-'Individ-I&amp;O Tables'!J342</f>
        <v>0</v>
      </c>
      <c r="AI342" s="176">
        <f>K342-'Individ-I&amp;O Tables'!K342</f>
        <v>0</v>
      </c>
      <c r="AJ342" s="176">
        <f>L342-'Individ-I&amp;O Tables'!L342</f>
        <v>0</v>
      </c>
      <c r="AK342" s="176">
        <f>M342-'Individ-I&amp;O Tables'!M342</f>
        <v>0</v>
      </c>
      <c r="AL342" s="176">
        <f>N342-'Individ-I&amp;O Tables'!N342</f>
        <v>0</v>
      </c>
      <c r="AM342" s="176">
        <f>O342-'Individ-I&amp;O Tables'!P342</f>
        <v>0</v>
      </c>
      <c r="AN342" s="176">
        <f>P342-'Individ-I&amp;O Tables'!Q342</f>
        <v>0</v>
      </c>
      <c r="AO342" s="176">
        <f>Q342-'Individ-I&amp;O Tables'!R342</f>
        <v>0</v>
      </c>
      <c r="AP342" s="176">
        <f>R342-'Individ-I&amp;O Tables'!S342</f>
        <v>0</v>
      </c>
      <c r="AQ342" s="176">
        <f>S342-'Individ-I&amp;O Tables'!T342</f>
        <v>0</v>
      </c>
      <c r="AR342" s="176">
        <f>T342-'Individ-I&amp;O Tables'!U342</f>
        <v>0</v>
      </c>
      <c r="AS342" s="176">
        <f>U342-'Individ-I&amp;O Tables'!V342</f>
        <v>0</v>
      </c>
      <c r="AT342" s="176">
        <f>V342-'Individ-I&amp;O Tables'!W342</f>
        <v>0</v>
      </c>
    </row>
    <row r="343" spans="1:46" s="3" customFormat="1" ht="14">
      <c r="A343" s="84">
        <v>2007</v>
      </c>
      <c r="B343" s="81">
        <f>'5.Stata-DNSP&amp;State'!Z227</f>
        <v>1.0226876735687256</v>
      </c>
      <c r="C343" s="81">
        <f>'5.Stata-DNSP&amp;State'!AA227</f>
        <v>1</v>
      </c>
      <c r="D343" s="81">
        <f>'5.Stata-DNSP&amp;State'!AB227</f>
        <v>1.0119733810424805</v>
      </c>
      <c r="E343" s="81">
        <f>'5.Stata-DNSP&amp;State'!AC227</f>
        <v>1.0076448917388916</v>
      </c>
      <c r="F343" s="81">
        <f>'5.Stata-DNSP&amp;State'!AD227</f>
        <v>1.2808691263198853</v>
      </c>
      <c r="G343" s="81"/>
      <c r="H343" s="81">
        <f>'5.Stata-DNSP&amp;State'!C227</f>
        <v>0.9965546727180481</v>
      </c>
      <c r="I343" s="81">
        <f>'5.Stata-DNSP&amp;State'!AE227</f>
        <v>0.99611920118331909</v>
      </c>
      <c r="J343" s="81">
        <f>'5.Stata-DNSP&amp;State'!AF227</f>
        <v>1</v>
      </c>
      <c r="K343" s="81">
        <f>'5.Stata-DNSP&amp;State'!AG227</f>
        <v>0.99631434679031372</v>
      </c>
      <c r="L343" s="81">
        <f>'5.Stata-DNSP&amp;State'!AH227</f>
        <v>1</v>
      </c>
      <c r="M343" s="81">
        <f>'5.Stata-DNSP&amp;State'!AI227</f>
        <v>1.0172568559646606</v>
      </c>
      <c r="N343" s="81">
        <f>'5.Stata-DNSP&amp;State'!AJ227</f>
        <v>1.023140549659729</v>
      </c>
      <c r="O343" s="81">
        <f>'5.Stata-DNSP&amp;State'!D227</f>
        <v>1.0058207511901855</v>
      </c>
      <c r="P343" s="81">
        <f t="shared" si="84"/>
        <v>1.0004371680961592</v>
      </c>
      <c r="Q343" s="81">
        <f t="shared" si="85"/>
        <v>0.9965546727180481</v>
      </c>
      <c r="R343" s="81">
        <f t="shared" si="86"/>
        <v>1.0002412149624349</v>
      </c>
      <c r="S343" s="81">
        <f t="shared" si="87"/>
        <v>0.9965546727180481</v>
      </c>
      <c r="T343" s="81">
        <f t="shared" si="88"/>
        <v>0.97964901084202505</v>
      </c>
      <c r="U343" s="81">
        <f t="shared" si="89"/>
        <v>0.9740154205103857</v>
      </c>
      <c r="V343" s="81">
        <f>'5.Stata-DNSP&amp;State'!I227</f>
        <v>0.98216050863265991</v>
      </c>
      <c r="Y343" s="84">
        <v>2007</v>
      </c>
      <c r="Z343" s="63">
        <f>B343-'Individ-I&amp;O Tables'!B343</f>
        <v>-3.2643127445552977E-7</v>
      </c>
      <c r="AA343" s="63">
        <f>C343-'Individ-I&amp;O Tables'!C343</f>
        <v>0</v>
      </c>
      <c r="AB343" s="63">
        <f>D343-'Individ-I&amp;O Tables'!D343</f>
        <v>3.8104248045733868E-7</v>
      </c>
      <c r="AC343" s="63">
        <f>E343-'Individ-I&amp;O Tables'!E343</f>
        <v>-1.0826110830031155E-7</v>
      </c>
      <c r="AD343" s="63">
        <f>F343-'Individ-I&amp;O Tables'!F343</f>
        <v>1.2631988521860649E-7</v>
      </c>
      <c r="AE343" s="63"/>
      <c r="AF343" s="63">
        <f>H343-'Individ-I&amp;O Tables'!H343</f>
        <v>7.2718048138575853E-8</v>
      </c>
      <c r="AG343" s="63">
        <f>I343-'Individ-I&amp;O Tables'!I343</f>
        <v>-9.8816680949020963E-8</v>
      </c>
      <c r="AH343" s="63">
        <f>J343-'Individ-I&amp;O Tables'!J343</f>
        <v>0</v>
      </c>
      <c r="AI343" s="63">
        <f>K343-'Individ-I&amp;O Tables'!K343</f>
        <v>-5.3209686323718586E-8</v>
      </c>
      <c r="AJ343" s="63">
        <f>L343-'Individ-I&amp;O Tables'!L343</f>
        <v>0</v>
      </c>
      <c r="AK343" s="63">
        <f>M343-'Individ-I&amp;O Tables'!M343</f>
        <v>-1.440353394333016E-7</v>
      </c>
      <c r="AL343" s="63">
        <f>N343-'Individ-I&amp;O Tables'!N343</f>
        <v>5.4965972906551031E-7</v>
      </c>
      <c r="AM343" s="63">
        <f>O343-'Individ-I&amp;O Tables'!P343</f>
        <v>-2.4880981452923834E-7</v>
      </c>
      <c r="AN343" s="63">
        <f>P343-'Individ-I&amp;O Tables'!Q343</f>
        <v>1.6809615921431487E-7</v>
      </c>
      <c r="AO343" s="63">
        <f>Q343-'Individ-I&amp;O Tables'!R343</f>
        <v>7.2718048138575853E-8</v>
      </c>
      <c r="AP343" s="63">
        <f>R343-'Individ-I&amp;O Tables'!S343</f>
        <v>2.1496243496343936E-7</v>
      </c>
      <c r="AQ343" s="63">
        <f>S343-'Individ-I&amp;O Tables'!T343</f>
        <v>7.2718048138575853E-8</v>
      </c>
      <c r="AR343" s="63">
        <f>T343-'Individ-I&amp;O Tables'!U343</f>
        <v>1.1084202500288853E-7</v>
      </c>
      <c r="AS343" s="63">
        <f>U343-'Individ-I&amp;O Tables'!V343</f>
        <v>2.0510385723149227E-8</v>
      </c>
      <c r="AT343" s="63">
        <f>V343-'Individ-I&amp;O Tables'!W343</f>
        <v>8.6326599202379839E-9</v>
      </c>
    </row>
    <row r="344" spans="1:46" s="3" customFormat="1" ht="14">
      <c r="A344" s="84">
        <v>2008</v>
      </c>
      <c r="B344" s="81">
        <f>'5.Stata-DNSP&amp;State'!Z228</f>
        <v>1.0322822332382202</v>
      </c>
      <c r="C344" s="81">
        <f>'5.Stata-DNSP&amp;State'!AA228</f>
        <v>1</v>
      </c>
      <c r="D344" s="81">
        <f>'5.Stata-DNSP&amp;State'!AB228</f>
        <v>1.0255323648452759</v>
      </c>
      <c r="E344" s="81">
        <f>'5.Stata-DNSP&amp;State'!AC228</f>
        <v>1.0196530818939209</v>
      </c>
      <c r="F344" s="81">
        <f>'5.Stata-DNSP&amp;State'!AD228</f>
        <v>0.7501036524772644</v>
      </c>
      <c r="G344" s="81"/>
      <c r="H344" s="81">
        <f>'5.Stata-DNSP&amp;State'!C228</f>
        <v>1.0251282453536987</v>
      </c>
      <c r="I344" s="81">
        <f>'5.Stata-DNSP&amp;State'!AE228</f>
        <v>1.0614098310470581</v>
      </c>
      <c r="J344" s="81">
        <f>'5.Stata-DNSP&amp;State'!AF228</f>
        <v>1</v>
      </c>
      <c r="K344" s="81">
        <f>'5.Stata-DNSP&amp;State'!AG228</f>
        <v>0.99090230464935303</v>
      </c>
      <c r="L344" s="81">
        <f>'5.Stata-DNSP&amp;State'!AH228</f>
        <v>1</v>
      </c>
      <c r="M344" s="81">
        <f>'5.Stata-DNSP&amp;State'!AI228</f>
        <v>1.0438188314437866</v>
      </c>
      <c r="N344" s="81">
        <f>'5.Stata-DNSP&amp;State'!AJ228</f>
        <v>1.0442975759506226</v>
      </c>
      <c r="O344" s="81">
        <f>'5.Stata-DNSP&amp;State'!D228</f>
        <v>1.0428082942962646</v>
      </c>
      <c r="P344" s="81">
        <f t="shared" si="84"/>
        <v>0.9658175526247309</v>
      </c>
      <c r="Q344" s="81">
        <f t="shared" si="85"/>
        <v>1.0251282453536987</v>
      </c>
      <c r="R344" s="81">
        <f t="shared" si="86"/>
        <v>1.0345401767094053</v>
      </c>
      <c r="S344" s="81">
        <f t="shared" si="87"/>
        <v>1.0251282453536987</v>
      </c>
      <c r="T344" s="81">
        <f t="shared" si="88"/>
        <v>0.98209403248240357</v>
      </c>
      <c r="U344" s="81">
        <f t="shared" si="89"/>
        <v>0.98164380437302656</v>
      </c>
      <c r="V344" s="81">
        <f>'5.Stata-DNSP&amp;State'!I228</f>
        <v>0.99426627159118652</v>
      </c>
      <c r="Y344" s="84">
        <v>2008</v>
      </c>
      <c r="Z344" s="63">
        <f>B344-'Individ-I&amp;O Tables'!B344</f>
        <v>2.3323822029297503E-7</v>
      </c>
      <c r="AA344" s="63">
        <f>C344-'Individ-I&amp;O Tables'!C344</f>
        <v>0</v>
      </c>
      <c r="AB344" s="63">
        <f>D344-'Individ-I&amp;O Tables'!D344</f>
        <v>3.648452757687437E-7</v>
      </c>
      <c r="AC344" s="63">
        <f>E344-'Individ-I&amp;O Tables'!E344</f>
        <v>8.18939209779046E-8</v>
      </c>
      <c r="AD344" s="63">
        <f>F344-'Individ-I&amp;O Tables'!F344</f>
        <v>5.2477264422812198E-8</v>
      </c>
      <c r="AE344" s="63"/>
      <c r="AF344" s="63">
        <f>H344-'Individ-I&amp;O Tables'!H344</f>
        <v>2.4535369869127521E-7</v>
      </c>
      <c r="AG344" s="63">
        <f>I344-'Individ-I&amp;O Tables'!I344</f>
        <v>-1.6895294185914622E-7</v>
      </c>
      <c r="AH344" s="63">
        <f>J344-'Individ-I&amp;O Tables'!J344</f>
        <v>0</v>
      </c>
      <c r="AI344" s="63">
        <f>K344-'Individ-I&amp;O Tables'!K344</f>
        <v>4.6493530136970662E-9</v>
      </c>
      <c r="AJ344" s="63">
        <f>L344-'Individ-I&amp;O Tables'!L344</f>
        <v>0</v>
      </c>
      <c r="AK344" s="63">
        <f>M344-'Individ-I&amp;O Tables'!M344</f>
        <v>-1.6855621343125904E-7</v>
      </c>
      <c r="AL344" s="63">
        <f>N344-'Individ-I&amp;O Tables'!N344</f>
        <v>-4.2404937738993453E-7</v>
      </c>
      <c r="AM344" s="63">
        <f>O344-'Individ-I&amp;O Tables'!P344</f>
        <v>2.9429626469124059E-7</v>
      </c>
      <c r="AN344" s="63">
        <f>P344-'Individ-I&amp;O Tables'!Q344</f>
        <v>-4.7375269152105659E-8</v>
      </c>
      <c r="AO344" s="63">
        <f>Q344-'Individ-I&amp;O Tables'!R344</f>
        <v>2.4535369869127521E-7</v>
      </c>
      <c r="AP344" s="63">
        <f>R344-'Individ-I&amp;O Tables'!S344</f>
        <v>1.7670940533065504E-7</v>
      </c>
      <c r="AQ344" s="63">
        <f>S344-'Individ-I&amp;O Tables'!T344</f>
        <v>2.4535369869127521E-7</v>
      </c>
      <c r="AR344" s="63">
        <f>T344-'Individ-I&amp;O Tables'!U344</f>
        <v>-6.7517596402666413E-8</v>
      </c>
      <c r="AS344" s="63">
        <f>U344-'Individ-I&amp;O Tables'!V344</f>
        <v>-9.5626973450890773E-8</v>
      </c>
      <c r="AT344" s="63">
        <f>V344-'Individ-I&amp;O Tables'!W344</f>
        <v>-1.2840881347120359E-7</v>
      </c>
    </row>
    <row r="345" spans="1:46" s="3" customFormat="1" ht="14">
      <c r="A345" s="84">
        <v>2009</v>
      </c>
      <c r="B345" s="81">
        <f>'5.Stata-DNSP&amp;State'!Z229</f>
        <v>1.0415693521499634</v>
      </c>
      <c r="C345" s="81">
        <f>'5.Stata-DNSP&amp;State'!AA229</f>
        <v>1</v>
      </c>
      <c r="D345" s="81">
        <f>'5.Stata-DNSP&amp;State'!AB229</f>
        <v>1.0425992012023926</v>
      </c>
      <c r="E345" s="81">
        <f>'5.Stata-DNSP&amp;State'!AC229</f>
        <v>1.0353622436523438</v>
      </c>
      <c r="F345" s="81">
        <f>'5.Stata-DNSP&amp;State'!AD229</f>
        <v>0.89067763090133667</v>
      </c>
      <c r="G345" s="81"/>
      <c r="H345" s="81">
        <f>'5.Stata-DNSP&amp;State'!C229</f>
        <v>1.0301042795181274</v>
      </c>
      <c r="I345" s="81">
        <f>'5.Stata-DNSP&amp;State'!AE229</f>
        <v>1.0820192098617554</v>
      </c>
      <c r="J345" s="81">
        <f>'5.Stata-DNSP&amp;State'!AF229</f>
        <v>1</v>
      </c>
      <c r="K345" s="81">
        <f>'5.Stata-DNSP&amp;State'!AG229</f>
        <v>0.98807996511459351</v>
      </c>
      <c r="L345" s="81">
        <f>'5.Stata-DNSP&amp;State'!AH229</f>
        <v>1</v>
      </c>
      <c r="M345" s="81">
        <f>'5.Stata-DNSP&amp;State'!AI229</f>
        <v>1.0742987394332886</v>
      </c>
      <c r="N345" s="81">
        <f>'5.Stata-DNSP&amp;State'!AJ229</f>
        <v>1.0727273225784302</v>
      </c>
      <c r="O345" s="81">
        <f>'5.Stata-DNSP&amp;State'!D229</f>
        <v>1.0627301931381226</v>
      </c>
      <c r="P345" s="81">
        <f t="shared" si="84"/>
        <v>0.95202032471284792</v>
      </c>
      <c r="Q345" s="81">
        <f t="shared" si="85"/>
        <v>1.0301042795181274</v>
      </c>
      <c r="R345" s="81">
        <f t="shared" si="86"/>
        <v>1.0425312888503515</v>
      </c>
      <c r="S345" s="81">
        <f t="shared" si="87"/>
        <v>1.0301042795181274</v>
      </c>
      <c r="T345" s="81">
        <f t="shared" si="88"/>
        <v>0.95886203874866827</v>
      </c>
      <c r="U345" s="81">
        <f t="shared" si="89"/>
        <v>0.96026665662075883</v>
      </c>
      <c r="V345" s="81">
        <f>'5.Stata-DNSP&amp;State'!I229</f>
        <v>0.97910100221633911</v>
      </c>
      <c r="Y345" s="84">
        <v>2009</v>
      </c>
      <c r="Z345" s="63">
        <f>B345-'Individ-I&amp;O Tables'!B345</f>
        <v>3.5214996341181859E-7</v>
      </c>
      <c r="AA345" s="63">
        <f>C345-'Individ-I&amp;O Tables'!C345</f>
        <v>0</v>
      </c>
      <c r="AB345" s="63">
        <f>D345-'Individ-I&amp;O Tables'!D345</f>
        <v>2.0120239252463534E-7</v>
      </c>
      <c r="AC345" s="63">
        <f>E345-'Individ-I&amp;O Tables'!E345</f>
        <v>2.4365234385648193E-7</v>
      </c>
      <c r="AD345" s="63">
        <f>F345-'Individ-I&amp;O Tables'!F345</f>
        <v>3.0901336711686156E-8</v>
      </c>
      <c r="AE345" s="63"/>
      <c r="AF345" s="63">
        <f>H345-'Individ-I&amp;O Tables'!H345</f>
        <v>2.7951812753279626E-7</v>
      </c>
      <c r="AG345" s="63">
        <f>I345-'Individ-I&amp;O Tables'!I345</f>
        <v>2.0986175530701701E-7</v>
      </c>
      <c r="AH345" s="63">
        <f>J345-'Individ-I&amp;O Tables'!J345</f>
        <v>0</v>
      </c>
      <c r="AI345" s="63">
        <f>K345-'Individ-I&amp;O Tables'!K345</f>
        <v>6.5114593494897122E-8</v>
      </c>
      <c r="AJ345" s="63">
        <f>L345-'Individ-I&amp;O Tables'!L345</f>
        <v>0</v>
      </c>
      <c r="AK345" s="63">
        <f>M345-'Individ-I&amp;O Tables'!M345</f>
        <v>-2.6056671131868825E-7</v>
      </c>
      <c r="AL345" s="63">
        <f>N345-'Individ-I&amp;O Tables'!N345</f>
        <v>3.2257843018967947E-7</v>
      </c>
      <c r="AM345" s="63">
        <f>O345-'Individ-I&amp;O Tables'!P345</f>
        <v>1.9313812260612906E-7</v>
      </c>
      <c r="AN345" s="63">
        <f>P345-'Individ-I&amp;O Tables'!Q345</f>
        <v>1.2471284793758031E-7</v>
      </c>
      <c r="AO345" s="63">
        <f>Q345-'Individ-I&amp;O Tables'!R345</f>
        <v>2.7951812753279626E-7</v>
      </c>
      <c r="AP345" s="63">
        <f>R345-'Individ-I&amp;O Tables'!S345</f>
        <v>2.8885035141534843E-7</v>
      </c>
      <c r="AQ345" s="63">
        <f>S345-'Individ-I&amp;O Tables'!T345</f>
        <v>2.7951812753279626E-7</v>
      </c>
      <c r="AR345" s="63">
        <f>T345-'Individ-I&amp;O Tables'!U345</f>
        <v>1.3874866822138898E-7</v>
      </c>
      <c r="AS345" s="63">
        <f>U345-'Individ-I&amp;O Tables'!V345</f>
        <v>5.6620758859260434E-8</v>
      </c>
      <c r="AT345" s="63">
        <f>V345-'Individ-I&amp;O Tables'!W345</f>
        <v>2.0221633911798875E-7</v>
      </c>
    </row>
    <row r="346" spans="1:46" s="3" customFormat="1" ht="14">
      <c r="A346" s="84">
        <v>2010</v>
      </c>
      <c r="B346" s="81">
        <f>'5.Stata-DNSP&amp;State'!Z230</f>
        <v>1.0500979423522949</v>
      </c>
      <c r="C346" s="81">
        <f>'5.Stata-DNSP&amp;State'!AA230</f>
        <v>1</v>
      </c>
      <c r="D346" s="81">
        <f>'5.Stata-DNSP&amp;State'!AB230</f>
        <v>1.0672448873519897</v>
      </c>
      <c r="E346" s="81">
        <f>'5.Stata-DNSP&amp;State'!AC230</f>
        <v>1.0510119199752808</v>
      </c>
      <c r="F346" s="81">
        <f>'5.Stata-DNSP&amp;State'!AD230</f>
        <v>0.7867119312286377</v>
      </c>
      <c r="G346" s="81"/>
      <c r="H346" s="81">
        <f>'5.Stata-DNSP&amp;State'!C230</f>
        <v>1.0451867580413818</v>
      </c>
      <c r="I346" s="81">
        <f>'5.Stata-DNSP&amp;State'!AE230</f>
        <v>1.2204681634902954</v>
      </c>
      <c r="J346" s="81">
        <f>'5.Stata-DNSP&amp;State'!AF230</f>
        <v>1</v>
      </c>
      <c r="K346" s="81">
        <f>'5.Stata-DNSP&amp;State'!AG230</f>
        <v>0.98872345685958862</v>
      </c>
      <c r="L346" s="81">
        <f>'5.Stata-DNSP&amp;State'!AH230</f>
        <v>1</v>
      </c>
      <c r="M346" s="81">
        <f>'5.Stata-DNSP&amp;State'!AI230</f>
        <v>1.105515718460083</v>
      </c>
      <c r="N346" s="81">
        <f>'5.Stata-DNSP&amp;State'!AJ230</f>
        <v>1.0909091234207153</v>
      </c>
      <c r="O346" s="81">
        <f>'5.Stata-DNSP&amp;State'!D230</f>
        <v>1.1255906820297241</v>
      </c>
      <c r="P346" s="81">
        <f t="shared" si="84"/>
        <v>0.8563818289633679</v>
      </c>
      <c r="Q346" s="81">
        <f t="shared" si="85"/>
        <v>1.0451867580413818</v>
      </c>
      <c r="R346" s="81">
        <f t="shared" si="86"/>
        <v>1.0571072738186404</v>
      </c>
      <c r="S346" s="81">
        <f t="shared" si="87"/>
        <v>1.0451867580413818</v>
      </c>
      <c r="T346" s="81">
        <f t="shared" si="88"/>
        <v>0.94542912469599638</v>
      </c>
      <c r="U346" s="81">
        <f t="shared" si="89"/>
        <v>0.95808783298469091</v>
      </c>
      <c r="V346" s="81">
        <f>'5.Stata-DNSP&amp;State'!I230</f>
        <v>0.97731494903564453</v>
      </c>
      <c r="Y346" s="84">
        <v>2010</v>
      </c>
      <c r="Z346" s="63">
        <f>B346-'Individ-I&amp;O Tables'!B346</f>
        <v>-5.764770505400918E-8</v>
      </c>
      <c r="AA346" s="63">
        <f>C346-'Individ-I&amp;O Tables'!C346</f>
        <v>0</v>
      </c>
      <c r="AB346" s="63">
        <f>D346-'Individ-I&amp;O Tables'!D346</f>
        <v>-1.1264801025312465E-7</v>
      </c>
      <c r="AC346" s="63">
        <f>E346-'Individ-I&amp;O Tables'!E346</f>
        <v>-8.0024719295579416E-8</v>
      </c>
      <c r="AD346" s="63">
        <f>F346-'Individ-I&amp;O Tables'!F346</f>
        <v>3.1228637675795312E-8</v>
      </c>
      <c r="AE346" s="63"/>
      <c r="AF346" s="63">
        <f>H346-'Individ-I&amp;O Tables'!H346</f>
        <v>-2.4195861825226928E-7</v>
      </c>
      <c r="AG346" s="63">
        <f>I346-'Individ-I&amp;O Tables'!I346</f>
        <v>1.634902953018269E-7</v>
      </c>
      <c r="AH346" s="63">
        <f>J346-'Individ-I&amp;O Tables'!J346</f>
        <v>0</v>
      </c>
      <c r="AI346" s="63">
        <f>K346-'Individ-I&amp;O Tables'!K346</f>
        <v>5.6859588593027865E-8</v>
      </c>
      <c r="AJ346" s="63">
        <f>L346-'Individ-I&amp;O Tables'!L346</f>
        <v>0</v>
      </c>
      <c r="AK346" s="63">
        <f>M346-'Individ-I&amp;O Tables'!M346</f>
        <v>-2.8153991693535829E-7</v>
      </c>
      <c r="AL346" s="63">
        <f>N346-'Individ-I&amp;O Tables'!N346</f>
        <v>1.2342071542548183E-7</v>
      </c>
      <c r="AM346" s="63">
        <f>O346-'Individ-I&amp;O Tables'!P346</f>
        <v>-3.179702758870917E-7</v>
      </c>
      <c r="AN346" s="63">
        <f>P346-'Individ-I&amp;O Tables'!Q346</f>
        <v>-7.1036632132148725E-8</v>
      </c>
      <c r="AO346" s="63">
        <f>Q346-'Individ-I&amp;O Tables'!R346</f>
        <v>-2.4195861825226928E-7</v>
      </c>
      <c r="AP346" s="63">
        <f>R346-'Individ-I&amp;O Tables'!S346</f>
        <v>2.7381864042830273E-7</v>
      </c>
      <c r="AQ346" s="63">
        <f>S346-'Individ-I&amp;O Tables'!T346</f>
        <v>-2.4195861825226928E-7</v>
      </c>
      <c r="AR346" s="63">
        <f>T346-'Individ-I&amp;O Tables'!U346</f>
        <v>-7.5304003588350099E-8</v>
      </c>
      <c r="AS346" s="63">
        <f>U346-'Individ-I&amp;O Tables'!V346</f>
        <v>-1.6701530913820761E-7</v>
      </c>
      <c r="AT346" s="63">
        <f>V346-'Individ-I&amp;O Tables'!W346</f>
        <v>-5.0964355513549719E-8</v>
      </c>
    </row>
    <row r="347" spans="1:46" s="3" customFormat="1" ht="14">
      <c r="A347" s="84">
        <v>2011</v>
      </c>
      <c r="B347" s="81">
        <f>'5.Stata-DNSP&amp;State'!Z231</f>
        <v>1.0549732446670532</v>
      </c>
      <c r="C347" s="81">
        <f>'5.Stata-DNSP&amp;State'!AA231</f>
        <v>1</v>
      </c>
      <c r="D347" s="81">
        <f>'5.Stata-DNSP&amp;State'!AB231</f>
        <v>1.0933727025985718</v>
      </c>
      <c r="E347" s="81">
        <f>'5.Stata-DNSP&amp;State'!AC231</f>
        <v>1.0733484029769897</v>
      </c>
      <c r="F347" s="81">
        <f>'5.Stata-DNSP&amp;State'!AD231</f>
        <v>1.4901107549667358</v>
      </c>
      <c r="G347" s="81"/>
      <c r="H347" s="81">
        <f>'5.Stata-DNSP&amp;State'!C231</f>
        <v>1.0357539653778076</v>
      </c>
      <c r="I347" s="81">
        <f>'5.Stata-DNSP&amp;State'!AE231</f>
        <v>1.3595842123031616</v>
      </c>
      <c r="J347" s="81">
        <f>'5.Stata-DNSP&amp;State'!AF231</f>
        <v>1</v>
      </c>
      <c r="K347" s="81">
        <f>'5.Stata-DNSP&amp;State'!AG231</f>
        <v>0.9909023642539978</v>
      </c>
      <c r="L347" s="81">
        <f>'5.Stata-DNSP&amp;State'!AH231</f>
        <v>1</v>
      </c>
      <c r="M347" s="81">
        <f>'5.Stata-DNSP&amp;State'!AI231</f>
        <v>1.13966965675354</v>
      </c>
      <c r="N347" s="81">
        <f>'5.Stata-DNSP&amp;State'!AJ231</f>
        <v>1.1203305721282959</v>
      </c>
      <c r="O347" s="81">
        <f>'5.Stata-DNSP&amp;State'!D231</f>
        <v>1.1907538175582886</v>
      </c>
      <c r="P347" s="81">
        <f t="shared" si="84"/>
        <v>0.76181670543468627</v>
      </c>
      <c r="Q347" s="81">
        <f t="shared" si="85"/>
        <v>1.0357539653778076</v>
      </c>
      <c r="R347" s="81">
        <f t="shared" si="86"/>
        <v>1.0452633909674607</v>
      </c>
      <c r="S347" s="81">
        <f t="shared" si="87"/>
        <v>1.0357539653778076</v>
      </c>
      <c r="T347" s="81">
        <f t="shared" si="88"/>
        <v>0.90881946293828131</v>
      </c>
      <c r="U347" s="81">
        <f t="shared" si="89"/>
        <v>0.92450745444729066</v>
      </c>
      <c r="V347" s="81">
        <f>'5.Stata-DNSP&amp;State'!I231</f>
        <v>0.94817030429840088</v>
      </c>
      <c r="Y347" s="84">
        <v>2011</v>
      </c>
      <c r="Z347" s="63">
        <f>B347-'Individ-I&amp;O Tables'!B347</f>
        <v>2.4466705328407556E-7</v>
      </c>
      <c r="AA347" s="63">
        <f>C347-'Individ-I&amp;O Tables'!C347</f>
        <v>0</v>
      </c>
      <c r="AB347" s="63">
        <f>D347-'Individ-I&amp;O Tables'!D347</f>
        <v>-2.9740142815093407E-7</v>
      </c>
      <c r="AC347" s="63">
        <f>E347-'Individ-I&amp;O Tables'!E347</f>
        <v>4.02976989777315E-7</v>
      </c>
      <c r="AD347" s="63">
        <f>F347-'Individ-I&amp;O Tables'!F347</f>
        <v>-2.4503326412350646E-7</v>
      </c>
      <c r="AE347" s="63"/>
      <c r="AF347" s="63">
        <f>H347-'Individ-I&amp;O Tables'!H347</f>
        <v>-3.462219244632081E-8</v>
      </c>
      <c r="AG347" s="63">
        <f>I347-'Individ-I&amp;O Tables'!I347</f>
        <v>2.123031617173865E-7</v>
      </c>
      <c r="AH347" s="63">
        <f>J347-'Individ-I&amp;O Tables'!J347</f>
        <v>0</v>
      </c>
      <c r="AI347" s="63">
        <f>K347-'Individ-I&amp;O Tables'!K347</f>
        <v>6.4253997789087691E-8</v>
      </c>
      <c r="AJ347" s="63">
        <f>L347-'Individ-I&amp;O Tables'!L347</f>
        <v>0</v>
      </c>
      <c r="AK347" s="63">
        <f>M347-'Individ-I&amp;O Tables'!M347</f>
        <v>-3.432464599217866E-7</v>
      </c>
      <c r="AL347" s="63">
        <f>N347-'Individ-I&amp;O Tables'!N347</f>
        <v>-4.2787170406732855E-7</v>
      </c>
      <c r="AM347" s="63">
        <f>O347-'Individ-I&amp;O Tables'!P347</f>
        <v>-1.8244171151593491E-7</v>
      </c>
      <c r="AN347" s="63">
        <f>P347-'Individ-I&amp;O Tables'!Q347</f>
        <v>1.0543468631496467E-7</v>
      </c>
      <c r="AO347" s="63">
        <f>Q347-'Individ-I&amp;O Tables'!R347</f>
        <v>-3.462219244632081E-8</v>
      </c>
      <c r="AP347" s="63">
        <f>R347-'Individ-I&amp;O Tables'!S347</f>
        <v>3.9096746062838861E-7</v>
      </c>
      <c r="AQ347" s="63">
        <f>S347-'Individ-I&amp;O Tables'!T347</f>
        <v>-3.462219244632081E-8</v>
      </c>
      <c r="AR347" s="63">
        <f>T347-'Individ-I&amp;O Tables'!U347</f>
        <v>6.2938281253366313E-8</v>
      </c>
      <c r="AS347" s="63">
        <f>U347-'Individ-I&amp;O Tables'!V347</f>
        <v>1.5444729062341622E-7</v>
      </c>
      <c r="AT347" s="63">
        <f>V347-'Individ-I&amp;O Tables'!W347</f>
        <v>2.0429840086322315E-7</v>
      </c>
    </row>
    <row r="348" spans="1:46" s="3" customFormat="1" ht="14">
      <c r="A348" s="84">
        <v>2012</v>
      </c>
      <c r="B348" s="81">
        <f>'5.Stata-DNSP&amp;State'!Z232</f>
        <v>1.0481750965118408</v>
      </c>
      <c r="C348" s="81">
        <f>'5.Stata-DNSP&amp;State'!AA232</f>
        <v>1.1135847568511963</v>
      </c>
      <c r="D348" s="81">
        <f>'5.Stata-DNSP&amp;State'!AB232</f>
        <v>1.1208724975585938</v>
      </c>
      <c r="E348" s="81">
        <f>'5.Stata-DNSP&amp;State'!AC232</f>
        <v>1.0987029075622559</v>
      </c>
      <c r="F348" s="81">
        <f>'5.Stata-DNSP&amp;State'!AD232</f>
        <v>1.040810227394104</v>
      </c>
      <c r="G348" s="81"/>
      <c r="H348" s="81">
        <f>'5.Stata-DNSP&amp;State'!C232</f>
        <v>1.1054729223251343</v>
      </c>
      <c r="I348" s="81">
        <f>'5.Stata-DNSP&amp;State'!AE232</f>
        <v>1.4534739255905151</v>
      </c>
      <c r="J348" s="81">
        <f>'5.Stata-DNSP&amp;State'!AF232</f>
        <v>1.1128134727478027</v>
      </c>
      <c r="K348" s="81">
        <f>'5.Stata-DNSP&amp;State'!AG232</f>
        <v>0.97717821598052979</v>
      </c>
      <c r="L348" s="81">
        <f>'5.Stata-DNSP&amp;State'!AH232</f>
        <v>1</v>
      </c>
      <c r="M348" s="81">
        <f>'5.Stata-DNSP&amp;State'!AI232</f>
        <v>1.1915088891983032</v>
      </c>
      <c r="N348" s="81">
        <f>'5.Stata-DNSP&amp;State'!AJ232</f>
        <v>1.12760329246521</v>
      </c>
      <c r="O348" s="81">
        <f>'5.Stata-DNSP&amp;State'!D232</f>
        <v>1.2393287420272827</v>
      </c>
      <c r="P348" s="81">
        <f t="shared" si="84"/>
        <v>0.76057293004138649</v>
      </c>
      <c r="Q348" s="81">
        <f t="shared" si="85"/>
        <v>0.99340361111503905</v>
      </c>
      <c r="R348" s="81">
        <f t="shared" si="86"/>
        <v>1.1312910012181041</v>
      </c>
      <c r="S348" s="81">
        <f t="shared" si="87"/>
        <v>1.1054729223251343</v>
      </c>
      <c r="T348" s="81">
        <f t="shared" si="88"/>
        <v>0.927792425509257</v>
      </c>
      <c r="U348" s="81">
        <f t="shared" si="89"/>
        <v>0.98037397523760916</v>
      </c>
      <c r="V348" s="81">
        <f>'5.Stata-DNSP&amp;State'!I232</f>
        <v>0.99211424589157104</v>
      </c>
      <c r="Y348" s="84">
        <v>2012</v>
      </c>
      <c r="Z348" s="63">
        <f>B348-'Individ-I&amp;O Tables'!B348</f>
        <v>9.6511840741442256E-8</v>
      </c>
      <c r="AA348" s="63">
        <f>C348-'Individ-I&amp;O Tables'!C348</f>
        <v>-2.4314880375797543E-7</v>
      </c>
      <c r="AB348" s="63">
        <f>D348-'Individ-I&amp;O Tables'!D348</f>
        <v>4.9755859365951949E-7</v>
      </c>
      <c r="AC348" s="63">
        <f>E348-'Individ-I&amp;O Tables'!E348</f>
        <v>-9.2437744125817289E-8</v>
      </c>
      <c r="AD348" s="63">
        <f>F348-'Individ-I&amp;O Tables'!F348</f>
        <v>2.2739410399097437E-7</v>
      </c>
      <c r="AE348" s="63"/>
      <c r="AF348" s="63">
        <f>H348-'Individ-I&amp;O Tables'!H348</f>
        <v>-7.7674865650578795E-8</v>
      </c>
      <c r="AG348" s="63">
        <f>I348-'Individ-I&amp;O Tables'!I348</f>
        <v>-7.4409484795978642E-8</v>
      </c>
      <c r="AH348" s="63">
        <f>J348-'Individ-I&amp;O Tables'!J348</f>
        <v>-5.2725219723548378E-7</v>
      </c>
      <c r="AI348" s="63">
        <f>K348-'Individ-I&amp;O Tables'!K348</f>
        <v>1.598052978835085E-8</v>
      </c>
      <c r="AJ348" s="63">
        <f>L348-'Individ-I&amp;O Tables'!L348</f>
        <v>0</v>
      </c>
      <c r="AK348" s="63">
        <f>M348-'Individ-I&amp;O Tables'!M348</f>
        <v>-1.1080169670663054E-7</v>
      </c>
      <c r="AL348" s="63">
        <f>N348-'Individ-I&amp;O Tables'!N348</f>
        <v>2.9246521004999693E-7</v>
      </c>
      <c r="AM348" s="63">
        <f>O348-'Individ-I&amp;O Tables'!P348</f>
        <v>-2.579727171880819E-7</v>
      </c>
      <c r="AN348" s="63">
        <f>P348-'Individ-I&amp;O Tables'!Q348</f>
        <v>3.0041386489543243E-8</v>
      </c>
      <c r="AO348" s="63">
        <f>Q348-'Individ-I&amp;O Tables'!R348</f>
        <v>1.1115039000308968E-8</v>
      </c>
      <c r="AP348" s="63">
        <f>R348-'Individ-I&amp;O Tables'!S348</f>
        <v>1.2181040620617978E-9</v>
      </c>
      <c r="AQ348" s="63">
        <f>S348-'Individ-I&amp;O Tables'!T348</f>
        <v>-7.7674865650578795E-8</v>
      </c>
      <c r="AR348" s="63">
        <f>T348-'Individ-I&amp;O Tables'!U348</f>
        <v>-7.4490743018351679E-8</v>
      </c>
      <c r="AS348" s="63">
        <f>U348-'Individ-I&amp;O Tables'!V348</f>
        <v>-2.4762390804511369E-8</v>
      </c>
      <c r="AT348" s="63">
        <f>V348-'Individ-I&amp;O Tables'!W348</f>
        <v>4.5891571098799488E-8</v>
      </c>
    </row>
    <row r="349" spans="1:46" s="3" customFormat="1" ht="14">
      <c r="A349" s="84">
        <v>2013</v>
      </c>
      <c r="B349" s="81">
        <f>'5.Stata-DNSP&amp;State'!Z233</f>
        <v>1.0528101921081543</v>
      </c>
      <c r="C349" s="81">
        <f>'5.Stata-DNSP&amp;State'!AA233</f>
        <v>1.1135847568511963</v>
      </c>
      <c r="D349" s="81">
        <f>'5.Stata-DNSP&amp;State'!AB233</f>
        <v>1.1472073793411255</v>
      </c>
      <c r="E349" s="81">
        <f>'5.Stata-DNSP&amp;State'!AC233</f>
        <v>1.1122584342956543</v>
      </c>
      <c r="F349" s="81">
        <f>'5.Stata-DNSP&amp;State'!AD233</f>
        <v>0.94071006774902344</v>
      </c>
      <c r="G349" s="81"/>
      <c r="H349" s="81">
        <f>'5.Stata-DNSP&amp;State'!C233</f>
        <v>1.1195545196533203</v>
      </c>
      <c r="I349" s="81">
        <f>'5.Stata-DNSP&amp;State'!AE233</f>
        <v>1.5913921594619751</v>
      </c>
      <c r="J349" s="81">
        <f>'5.Stata-DNSP&amp;State'!AF233</f>
        <v>1.1128134727478027</v>
      </c>
      <c r="K349" s="81">
        <f>'5.Stata-DNSP&amp;State'!AG233</f>
        <v>0.97096759080886841</v>
      </c>
      <c r="L349" s="81">
        <f>'5.Stata-DNSP&amp;State'!AH233</f>
        <v>1</v>
      </c>
      <c r="M349" s="81">
        <f>'5.Stata-DNSP&amp;State'!AI233</f>
        <v>1.2277008295059204</v>
      </c>
      <c r="N349" s="81">
        <f>'5.Stata-DNSP&amp;State'!AJ233</f>
        <v>1.1498842239379883</v>
      </c>
      <c r="O349" s="81">
        <f>'5.Stata-DNSP&amp;State'!D233</f>
        <v>1.2985271215438843</v>
      </c>
      <c r="P349" s="81">
        <f t="shared" si="84"/>
        <v>0.70350636893411878</v>
      </c>
      <c r="Q349" s="81">
        <f t="shared" si="85"/>
        <v>1.0060576611180598</v>
      </c>
      <c r="R349" s="81">
        <f t="shared" si="86"/>
        <v>1.1530297511996985</v>
      </c>
      <c r="S349" s="81">
        <f t="shared" si="87"/>
        <v>1.1195545196533203</v>
      </c>
      <c r="T349" s="81">
        <f t="shared" si="88"/>
        <v>0.91191151194699216</v>
      </c>
      <c r="U349" s="81">
        <f t="shared" si="89"/>
        <v>0.97362368866945725</v>
      </c>
      <c r="V349" s="81">
        <f>'5.Stata-DNSP&amp;State'!I233</f>
        <v>0.98854106664657593</v>
      </c>
      <c r="Y349" s="84">
        <v>2013</v>
      </c>
      <c r="Z349" s="63">
        <f>B349-'Individ-I&amp;O Tables'!B349</f>
        <v>1.9210815427328498E-7</v>
      </c>
      <c r="AA349" s="63">
        <f>C349-'Individ-I&amp;O Tables'!C349</f>
        <v>-2.4314880375797543E-7</v>
      </c>
      <c r="AB349" s="63">
        <f>D349-'Individ-I&amp;O Tables'!D349</f>
        <v>3.793411254005008E-7</v>
      </c>
      <c r="AC349" s="63">
        <f>E349-'Individ-I&amp;O Tables'!E349</f>
        <v>4.3429565432795414E-7</v>
      </c>
      <c r="AD349" s="63">
        <f>F349-'Individ-I&amp;O Tables'!F349</f>
        <v>6.7749023391350249E-8</v>
      </c>
      <c r="AE349" s="63"/>
      <c r="AF349" s="63">
        <f>H349-'Individ-I&amp;O Tables'!H349</f>
        <v>-4.8034667976537548E-7</v>
      </c>
      <c r="AG349" s="63">
        <f>I349-'Individ-I&amp;O Tables'!I349</f>
        <v>1.5946197517990868E-7</v>
      </c>
      <c r="AH349" s="63">
        <f>J349-'Individ-I&amp;O Tables'!J349</f>
        <v>-5.2725219723548378E-7</v>
      </c>
      <c r="AI349" s="63">
        <f>K349-'Individ-I&amp;O Tables'!K349</f>
        <v>-9.1911316335568927E-9</v>
      </c>
      <c r="AJ349" s="63">
        <f>L349-'Individ-I&amp;O Tables'!L349</f>
        <v>0</v>
      </c>
      <c r="AK349" s="63">
        <f>M349-'Individ-I&amp;O Tables'!M349</f>
        <v>-1.7049407952107742E-7</v>
      </c>
      <c r="AL349" s="63">
        <f>N349-'Individ-I&amp;O Tables'!N349</f>
        <v>2.2393798837505585E-7</v>
      </c>
      <c r="AM349" s="63">
        <f>O349-'Individ-I&amp;O Tables'!P349</f>
        <v>1.2154388429053142E-7</v>
      </c>
      <c r="AN349" s="63">
        <f>P349-'Individ-I&amp;O Tables'!Q349</f>
        <v>-3.1065881200831313E-8</v>
      </c>
      <c r="AO349" s="63">
        <f>Q349-'Individ-I&amp;O Tables'!R349</f>
        <v>-3.3888194006514993E-7</v>
      </c>
      <c r="AP349" s="63">
        <f>R349-'Individ-I&amp;O Tables'!S349</f>
        <v>-2.4880030147222953E-7</v>
      </c>
      <c r="AQ349" s="63">
        <f>S349-'Individ-I&amp;O Tables'!T349</f>
        <v>-4.8034667976537548E-7</v>
      </c>
      <c r="AR349" s="63">
        <f>T349-'Individ-I&amp;O Tables'!U349</f>
        <v>-1.8805300783242274E-7</v>
      </c>
      <c r="AS349" s="63">
        <f>U349-'Individ-I&amp;O Tables'!V349</f>
        <v>-1.133054272628442E-8</v>
      </c>
      <c r="AT349" s="63">
        <f>V349-'Individ-I&amp;O Tables'!W349</f>
        <v>6.6646575924700358E-8</v>
      </c>
    </row>
    <row r="350" spans="1:46" s="3" customFormat="1" ht="14">
      <c r="A350" s="84">
        <v>2014</v>
      </c>
      <c r="B350" s="81">
        <f>'5.Stata-DNSP&amp;State'!Z234</f>
        <v>1.0259263515472412</v>
      </c>
      <c r="C350" s="81">
        <f>'5.Stata-DNSP&amp;State'!AA234</f>
        <v>1.1135847568511963</v>
      </c>
      <c r="D350" s="81">
        <f>'5.Stata-DNSP&amp;State'!AB234</f>
        <v>1.1566241979598999</v>
      </c>
      <c r="E350" s="81">
        <f>'5.Stata-DNSP&amp;State'!AC234</f>
        <v>1.122799277305603</v>
      </c>
      <c r="F350" s="81">
        <f>'5.Stata-DNSP&amp;State'!AD234</f>
        <v>0.88584202527999878</v>
      </c>
      <c r="G350" s="81"/>
      <c r="H350" s="81">
        <f>'5.Stata-DNSP&amp;State'!C234</f>
        <v>1.124822735786438</v>
      </c>
      <c r="I350" s="81">
        <f>'5.Stata-DNSP&amp;State'!AE234</f>
        <v>1.801087498664856</v>
      </c>
      <c r="J350" s="81">
        <f>'5.Stata-DNSP&amp;State'!AF234</f>
        <v>1.1130096912384033</v>
      </c>
      <c r="K350" s="81">
        <f>'5.Stata-DNSP&amp;State'!AG234</f>
        <v>0.96046823263168335</v>
      </c>
      <c r="L350" s="81">
        <f>'5.Stata-DNSP&amp;State'!AH234</f>
        <v>3.8573300838470459</v>
      </c>
      <c r="M350" s="81">
        <f>'5.Stata-DNSP&amp;State'!AI234</f>
        <v>1.2615982294082642</v>
      </c>
      <c r="N350" s="81">
        <f>'5.Stata-DNSP&amp;State'!AJ234</f>
        <v>1.1828343868255615</v>
      </c>
      <c r="O350" s="81">
        <f>'5.Stata-DNSP&amp;State'!D234</f>
        <v>1.3981810808181763</v>
      </c>
      <c r="P350" s="81">
        <f t="shared" si="84"/>
        <v>0.62452420363822847</v>
      </c>
      <c r="Q350" s="81">
        <f t="shared" si="85"/>
        <v>1.0106136043926901</v>
      </c>
      <c r="R350" s="81">
        <f t="shared" si="86"/>
        <v>1.1711191454030949</v>
      </c>
      <c r="S350" s="81">
        <f t="shared" si="87"/>
        <v>0.29160655462096574</v>
      </c>
      <c r="T350" s="81">
        <f t="shared" si="88"/>
        <v>0.89158553774605498</v>
      </c>
      <c r="U350" s="81">
        <f t="shared" si="89"/>
        <v>0.95095539013300701</v>
      </c>
      <c r="V350" s="81">
        <f>'5.Stata-DNSP&amp;State'!I234</f>
        <v>0.97407364845275879</v>
      </c>
      <c r="Y350" s="84">
        <v>2014</v>
      </c>
      <c r="Z350" s="63">
        <f>B350-'Individ-I&amp;O Tables'!B350</f>
        <v>3.5154724131736259E-7</v>
      </c>
      <c r="AA350" s="63">
        <f>C350-'Individ-I&amp;O Tables'!C350</f>
        <v>-2.4314880375797543E-7</v>
      </c>
      <c r="AB350" s="63">
        <f>D350-'Individ-I&amp;O Tables'!D350</f>
        <v>1.9795989980586626E-7</v>
      </c>
      <c r="AC350" s="63">
        <f>E350-'Individ-I&amp;O Tables'!E350</f>
        <v>2.7730560292482664E-7</v>
      </c>
      <c r="AD350" s="63">
        <f>F350-'Individ-I&amp;O Tables'!F350</f>
        <v>1.2527999881939422E-7</v>
      </c>
      <c r="AE350" s="63"/>
      <c r="AF350" s="63">
        <f>H350-'Individ-I&amp;O Tables'!H350</f>
        <v>-2.6421356191796974E-7</v>
      </c>
      <c r="AG350" s="63">
        <f>I350-'Individ-I&amp;O Tables'!I350</f>
        <v>-5.0133514406525137E-7</v>
      </c>
      <c r="AH350" s="63">
        <f>J350-'Individ-I&amp;O Tables'!J350</f>
        <v>-3.087615967345414E-7</v>
      </c>
      <c r="AI350" s="63">
        <f>K350-'Individ-I&amp;O Tables'!K350</f>
        <v>3.2631683355432983E-8</v>
      </c>
      <c r="AJ350" s="63">
        <f>L350-'Individ-I&amp;O Tables'!L350</f>
        <v>8.3847045750928828E-8</v>
      </c>
      <c r="AK350" s="63">
        <f>M350-'Individ-I&amp;O Tables'!M350</f>
        <v>2.2940826416295579E-7</v>
      </c>
      <c r="AL350" s="63">
        <f>N350-'Individ-I&amp;O Tables'!N350</f>
        <v>3.8682556158242676E-7</v>
      </c>
      <c r="AM350" s="63">
        <f>O350-'Individ-I&amp;O Tables'!P350</f>
        <v>8.0818176373398387E-8</v>
      </c>
      <c r="AN350" s="63">
        <f>P350-'Individ-I&amp;O Tables'!Q350</f>
        <v>-1.9636177150950118E-7</v>
      </c>
      <c r="AO350" s="63">
        <f>Q350-'Individ-I&amp;O Tables'!R350</f>
        <v>-3.9560730979992798E-7</v>
      </c>
      <c r="AP350" s="63">
        <f>R350-'Individ-I&amp;O Tables'!S350</f>
        <v>-8.5459690501998864E-7</v>
      </c>
      <c r="AQ350" s="63">
        <f>S350-'Individ-I&amp;O Tables'!T350</f>
        <v>-1.4537903425537735E-7</v>
      </c>
      <c r="AR350" s="63">
        <f>T350-'Individ-I&amp;O Tables'!U350</f>
        <v>-3.6225394506317343E-7</v>
      </c>
      <c r="AS350" s="63">
        <f>U350-'Individ-I&amp;O Tables'!V350</f>
        <v>-3.098669929535447E-7</v>
      </c>
      <c r="AT350" s="63">
        <f>V350-'Individ-I&amp;O Tables'!W350</f>
        <v>-5.154724125322474E-8</v>
      </c>
    </row>
    <row r="351" spans="1:46" s="3" customFormat="1" ht="14">
      <c r="A351" s="84">
        <v>2015</v>
      </c>
      <c r="B351" s="81">
        <f>'5.Stata-DNSP&amp;State'!Z235</f>
        <v>1.0354570150375366</v>
      </c>
      <c r="C351" s="81">
        <f>'5.Stata-DNSP&amp;State'!AA235</f>
        <v>1.1489701271057129</v>
      </c>
      <c r="D351" s="81">
        <f>'5.Stata-DNSP&amp;State'!AB235</f>
        <v>1.1769529581069946</v>
      </c>
      <c r="E351" s="81">
        <f>'5.Stata-DNSP&amp;State'!AC235</f>
        <v>1.134042501449585</v>
      </c>
      <c r="F351" s="81">
        <f>'5.Stata-DNSP&amp;State'!AD235</f>
        <v>1.1053270101547241</v>
      </c>
      <c r="G351" s="81"/>
      <c r="H351" s="81">
        <f>'5.Stata-DNSP&amp;State'!C235</f>
        <v>1.1392055749893188</v>
      </c>
      <c r="I351" s="81">
        <f>'5.Stata-DNSP&amp;State'!AE235</f>
        <v>1.6787046194076538</v>
      </c>
      <c r="J351" s="81">
        <f>'5.Stata-DNSP&amp;State'!AF235</f>
        <v>1.1130087375640869</v>
      </c>
      <c r="K351" s="81">
        <f>'5.Stata-DNSP&amp;State'!AG235</f>
        <v>0.93622362613677979</v>
      </c>
      <c r="L351" s="81">
        <f>'5.Stata-DNSP&amp;State'!AH235</f>
        <v>3.8714921474456787</v>
      </c>
      <c r="M351" s="81">
        <f>'5.Stata-DNSP&amp;State'!AI235</f>
        <v>1.282317042350769</v>
      </c>
      <c r="N351" s="81">
        <f>'5.Stata-DNSP&amp;State'!AJ235</f>
        <v>1.1996743679046631</v>
      </c>
      <c r="O351" s="81">
        <f>'5.Stata-DNSP&amp;State'!D235</f>
        <v>1.3517212867736816</v>
      </c>
      <c r="P351" s="81">
        <f t="shared" si="84"/>
        <v>0.67862181459374182</v>
      </c>
      <c r="Q351" s="81">
        <f t="shared" si="85"/>
        <v>1.02353695576781</v>
      </c>
      <c r="R351" s="81">
        <f t="shared" si="86"/>
        <v>1.2168092570896987</v>
      </c>
      <c r="S351" s="81">
        <f t="shared" si="87"/>
        <v>0.29425491040733232</v>
      </c>
      <c r="T351" s="81">
        <f t="shared" si="88"/>
        <v>0.88839619015037385</v>
      </c>
      <c r="U351" s="81">
        <f t="shared" si="89"/>
        <v>0.94959566151191654</v>
      </c>
      <c r="V351" s="81">
        <f>'5.Stata-DNSP&amp;State'!I235</f>
        <v>0.98042804002761841</v>
      </c>
      <c r="Y351" s="84">
        <v>2015</v>
      </c>
      <c r="Z351" s="63">
        <f>B351-'Individ-I&amp;O Tables'!B351</f>
        <v>1.5037536549300512E-8</v>
      </c>
      <c r="AA351" s="63">
        <f>C351-'Individ-I&amp;O Tables'!C351</f>
        <v>1.2710571284380023E-7</v>
      </c>
      <c r="AB351" s="63">
        <f>D351-'Individ-I&amp;O Tables'!D351</f>
        <v>-4.1893005287008123E-8</v>
      </c>
      <c r="AC351" s="63">
        <f>E351-'Individ-I&amp;O Tables'!E351</f>
        <v>5.0144958496645131E-7</v>
      </c>
      <c r="AD351" s="63">
        <f>F351-'Individ-I&amp;O Tables'!F351</f>
        <v>1.0154724172650731E-8</v>
      </c>
      <c r="AE351" s="63"/>
      <c r="AF351" s="63">
        <f>H351-'Individ-I&amp;O Tables'!H351</f>
        <v>-4.2501068109324081E-7</v>
      </c>
      <c r="AG351" s="63">
        <f>I351-'Individ-I&amp;O Tables'!I351</f>
        <v>-3.8059234608311954E-7</v>
      </c>
      <c r="AH351" s="63">
        <f>J351-'Individ-I&amp;O Tables'!J351</f>
        <v>-2.6243591300101343E-7</v>
      </c>
      <c r="AI351" s="63">
        <f>K351-'Individ-I&amp;O Tables'!K351</f>
        <v>2.6136779740504323E-8</v>
      </c>
      <c r="AJ351" s="63">
        <f>L351-'Individ-I&amp;O Tables'!L351</f>
        <v>1.4744567877755799E-7</v>
      </c>
      <c r="AK351" s="63">
        <f>M351-'Individ-I&amp;O Tables'!M351</f>
        <v>4.2350769113852493E-8</v>
      </c>
      <c r="AL351" s="63">
        <f>N351-'Individ-I&amp;O Tables'!N351</f>
        <v>3.6790466317881965E-7</v>
      </c>
      <c r="AM351" s="63">
        <f>O351-'Individ-I&amp;O Tables'!P351</f>
        <v>2.8677368169027773E-7</v>
      </c>
      <c r="AN351" s="63">
        <f>P351-'Individ-I&amp;O Tables'!Q351</f>
        <v>-8.5406258176767835E-8</v>
      </c>
      <c r="AO351" s="63">
        <f>Q351-'Individ-I&amp;O Tables'!R351</f>
        <v>-4.4232189910786701E-8</v>
      </c>
      <c r="AP351" s="63">
        <f>R351-'Individ-I&amp;O Tables'!S351</f>
        <v>2.5708969864091102E-7</v>
      </c>
      <c r="AQ351" s="63">
        <f>S351-'Individ-I&amp;O Tables'!T351</f>
        <v>1.0407332329265273E-8</v>
      </c>
      <c r="AR351" s="63">
        <f>T351-'Individ-I&amp;O Tables'!U351</f>
        <v>-1.0984962617310856E-7</v>
      </c>
      <c r="AS351" s="63">
        <f>U351-'Individ-I&amp;O Tables'!V351</f>
        <v>-3.8488083498045E-8</v>
      </c>
      <c r="AT351" s="63">
        <f>V351-'Individ-I&amp;O Tables'!W351</f>
        <v>1.4002761838938227E-7</v>
      </c>
    </row>
    <row r="352" spans="1:46" s="3" customFormat="1" ht="14">
      <c r="A352" s="84">
        <v>2016</v>
      </c>
      <c r="B352" s="81">
        <f>'5.Stata-DNSP&amp;State'!Z236</f>
        <v>1.0427268743515015</v>
      </c>
      <c r="C352" s="81">
        <f>'5.Stata-DNSP&amp;State'!AA236</f>
        <v>1.1489701271057129</v>
      </c>
      <c r="D352" s="81">
        <f>'5.Stata-DNSP&amp;State'!AB236</f>
        <v>1.1970843076705933</v>
      </c>
      <c r="E352" s="81">
        <f>'5.Stata-DNSP&amp;State'!AC236</f>
        <v>1.1425358057022095</v>
      </c>
      <c r="F352" s="81">
        <f>'5.Stata-DNSP&amp;State'!AD236</f>
        <v>1.2003734111785889</v>
      </c>
      <c r="G352" s="81"/>
      <c r="H352" s="81">
        <f>'5.Stata-DNSP&amp;State'!C236</f>
        <v>1.1434967517852783</v>
      </c>
      <c r="I352" s="81">
        <f>'5.Stata-DNSP&amp;State'!AE236</f>
        <v>0.90982544422149658</v>
      </c>
      <c r="J352" s="81">
        <f>'5.Stata-DNSP&amp;State'!AF236</f>
        <v>1.1131030321121216</v>
      </c>
      <c r="K352" s="81">
        <f>'5.Stata-DNSP&amp;State'!AG236</f>
        <v>0.94684743881225586</v>
      </c>
      <c r="L352" s="81">
        <f>'5.Stata-DNSP&amp;State'!AH236</f>
        <v>3.8741567134857178</v>
      </c>
      <c r="M352" s="81">
        <f>'5.Stata-DNSP&amp;State'!AI236</f>
        <v>1.2985225915908813</v>
      </c>
      <c r="N352" s="81">
        <f>'5.Stata-DNSP&amp;State'!AJ236</f>
        <v>1.210370659828186</v>
      </c>
      <c r="O352" s="81">
        <f>'5.Stata-DNSP&amp;State'!D236</f>
        <v>1.0802707672119141</v>
      </c>
      <c r="P352" s="81">
        <f t="shared" si="84"/>
        <v>1.2568309218519664</v>
      </c>
      <c r="Q352" s="81">
        <f t="shared" si="85"/>
        <v>1.0273053965323267</v>
      </c>
      <c r="R352" s="81">
        <f t="shared" si="86"/>
        <v>1.2076884880416461</v>
      </c>
      <c r="S352" s="81">
        <f t="shared" si="87"/>
        <v>0.29516016938727119</v>
      </c>
      <c r="T352" s="81">
        <f t="shared" si="88"/>
        <v>0.88061367525714473</v>
      </c>
      <c r="U352" s="81">
        <f t="shared" si="89"/>
        <v>0.94474923239431419</v>
      </c>
      <c r="V352" s="81">
        <f>'5.Stata-DNSP&amp;State'!I236</f>
        <v>0.97456783056259155</v>
      </c>
      <c r="Y352" s="84">
        <v>2016</v>
      </c>
      <c r="Z352" s="63">
        <f>B352-'Individ-I&amp;O Tables'!B352</f>
        <v>-1.2564849849461268E-7</v>
      </c>
      <c r="AA352" s="63">
        <f>C352-'Individ-I&amp;O Tables'!C352</f>
        <v>1.2710571284380023E-7</v>
      </c>
      <c r="AB352" s="63">
        <f>D352-'Individ-I&amp;O Tables'!D352</f>
        <v>3.0767059322478474E-7</v>
      </c>
      <c r="AC352" s="63">
        <f>E352-'Individ-I&amp;O Tables'!E352</f>
        <v>-1.9429779052337892E-7</v>
      </c>
      <c r="AD352" s="63">
        <f>F352-'Individ-I&amp;O Tables'!F352</f>
        <v>4.111785889548969E-7</v>
      </c>
      <c r="AE352" s="63"/>
      <c r="AF352" s="63">
        <f>H352-'Individ-I&amp;O Tables'!H352</f>
        <v>-2.4821472166536296E-7</v>
      </c>
      <c r="AG352" s="63">
        <f>I352-'Individ-I&amp;O Tables'!I352</f>
        <v>4.4221496575680419E-8</v>
      </c>
      <c r="AH352" s="63">
        <f>J352-'Individ-I&amp;O Tables'!J352</f>
        <v>3.2112121628458112E-8</v>
      </c>
      <c r="AI352" s="63">
        <f>K352-'Individ-I&amp;O Tables'!K352</f>
        <v>-6.1187744093693652E-8</v>
      </c>
      <c r="AJ352" s="63">
        <f>L352-'Individ-I&amp;O Tables'!L352</f>
        <v>7.1348571761831181E-7</v>
      </c>
      <c r="AK352" s="63">
        <f>M352-'Individ-I&amp;O Tables'!M352</f>
        <v>5.9159088139359994E-7</v>
      </c>
      <c r="AL352" s="63">
        <f>N352-'Individ-I&amp;O Tables'!N352</f>
        <v>-3.4017181405054941E-7</v>
      </c>
      <c r="AM352" s="63">
        <f>O352-'Individ-I&amp;O Tables'!P352</f>
        <v>-2.3278808591875588E-7</v>
      </c>
      <c r="AN352" s="63">
        <f>P352-'Individ-I&amp;O Tables'!Q352</f>
        <v>-7.8148033599845235E-8</v>
      </c>
      <c r="AO352" s="63">
        <f>Q352-'Individ-I&amp;O Tables'!R352</f>
        <v>3.9653232675185279E-7</v>
      </c>
      <c r="AP352" s="63">
        <f>R352-'Individ-I&amp;O Tables'!S352</f>
        <v>4.8804164598514888E-7</v>
      </c>
      <c r="AQ352" s="63">
        <f>S352-'Individ-I&amp;O Tables'!T352</f>
        <v>-3.0612728796342026E-8</v>
      </c>
      <c r="AR352" s="63">
        <f>T352-'Individ-I&amp;O Tables'!U352</f>
        <v>-2.4742855320170065E-8</v>
      </c>
      <c r="AS352" s="63">
        <f>U352-'Individ-I&amp;O Tables'!V352</f>
        <v>-6.7605685827309969E-8</v>
      </c>
      <c r="AT352" s="63">
        <f>V352-'Individ-I&amp;O Tables'!W352</f>
        <v>1.3056259151600358E-7</v>
      </c>
    </row>
    <row r="353" spans="1:46" s="3" customFormat="1" ht="14">
      <c r="A353" s="84">
        <v>2017</v>
      </c>
      <c r="B353" s="81">
        <f>'5.Stata-DNSP&amp;State'!Z237</f>
        <v>1.0564630031585693</v>
      </c>
      <c r="C353" s="81">
        <f>'5.Stata-DNSP&amp;State'!AA237</f>
        <v>1.1489701271057129</v>
      </c>
      <c r="D353" s="81">
        <f>'5.Stata-DNSP&amp;State'!AB237</f>
        <v>1.2392854690551758</v>
      </c>
      <c r="E353" s="81">
        <f>'5.Stata-DNSP&amp;State'!AC237</f>
        <v>1.1471457481384277</v>
      </c>
      <c r="F353" s="81">
        <f>'5.Stata-DNSP&amp;State'!AD237</f>
        <v>1.3986222743988037</v>
      </c>
      <c r="G353" s="81"/>
      <c r="H353" s="81">
        <f>'5.Stata-DNSP&amp;State'!C237</f>
        <v>1.1470288038253784</v>
      </c>
      <c r="I353" s="81">
        <f>'5.Stata-DNSP&amp;State'!AE237</f>
        <v>1.0326377153396606</v>
      </c>
      <c r="J353" s="81">
        <f>'5.Stata-DNSP&amp;State'!AF237</f>
        <v>1.0752928256988525</v>
      </c>
      <c r="K353" s="81">
        <f>'5.Stata-DNSP&amp;State'!AG237</f>
        <v>0.96064656972885132</v>
      </c>
      <c r="L353" s="81">
        <f>'5.Stata-DNSP&amp;State'!AH237</f>
        <v>3.9082612991333008</v>
      </c>
      <c r="M353" s="81">
        <f>'5.Stata-DNSP&amp;State'!AI237</f>
        <v>1.3134819269180298</v>
      </c>
      <c r="N353" s="81">
        <f>'5.Stata-DNSP&amp;State'!AJ237</f>
        <v>1.216600775718689</v>
      </c>
      <c r="O353" s="81">
        <f>'5.Stata-DNSP&amp;State'!D237</f>
        <v>1.1299436092376709</v>
      </c>
      <c r="P353" s="81">
        <f t="shared" si="84"/>
        <v>1.1107756251650092</v>
      </c>
      <c r="Q353" s="81">
        <f t="shared" si="85"/>
        <v>1.0667129700971485</v>
      </c>
      <c r="R353" s="81">
        <f t="shared" si="86"/>
        <v>1.1940174877729848</v>
      </c>
      <c r="S353" s="81">
        <f t="shared" si="87"/>
        <v>0.29348825885304664</v>
      </c>
      <c r="T353" s="81">
        <f t="shared" si="88"/>
        <v>0.87327338147452171</v>
      </c>
      <c r="U353" s="81">
        <f t="shared" si="89"/>
        <v>0.9428144603539218</v>
      </c>
      <c r="V353" s="81">
        <f>'5.Stata-DNSP&amp;State'!I237</f>
        <v>0.97122055292129517</v>
      </c>
      <c r="Y353" s="84">
        <v>2017</v>
      </c>
      <c r="Z353" s="63">
        <f>B353-'Individ-I&amp;O Tables'!B353</f>
        <v>3.1585694060254355E-9</v>
      </c>
      <c r="AA353" s="63">
        <f>C353-'Individ-I&amp;O Tables'!C353</f>
        <v>1.2710571284380023E-7</v>
      </c>
      <c r="AB353" s="63">
        <f>D353-'Individ-I&amp;O Tables'!D353</f>
        <v>4.6905517581130596E-7</v>
      </c>
      <c r="AC353" s="63">
        <f>E353-'Individ-I&amp;O Tables'!E353</f>
        <v>-2.5186157226464445E-7</v>
      </c>
      <c r="AD353" s="63">
        <f>F353-'Individ-I&amp;O Tables'!F353</f>
        <v>2.7439880367907676E-7</v>
      </c>
      <c r="AE353" s="63"/>
      <c r="AF353" s="63">
        <f>H353-'Individ-I&amp;O Tables'!H353</f>
        <v>-1.9617462165832933E-7</v>
      </c>
      <c r="AG353" s="63">
        <f>I353-'Individ-I&amp;O Tables'!I353</f>
        <v>-2.8466033930030221E-7</v>
      </c>
      <c r="AH353" s="63">
        <f>J353-'Individ-I&amp;O Tables'!J353</f>
        <v>-1.743011475152656E-7</v>
      </c>
      <c r="AI353" s="63">
        <f>K353-'Individ-I&amp;O Tables'!K353</f>
        <v>6.9728851359585065E-8</v>
      </c>
      <c r="AJ353" s="63">
        <f>L353-'Individ-I&amp;O Tables'!L353</f>
        <v>2.9913330079622824E-7</v>
      </c>
      <c r="AK353" s="63">
        <f>M353-'Individ-I&amp;O Tables'!M353</f>
        <v>-7.3081970253241479E-8</v>
      </c>
      <c r="AL353" s="63">
        <f>N353-'Individ-I&amp;O Tables'!N353</f>
        <v>-2.2428131107865568E-7</v>
      </c>
      <c r="AM353" s="63">
        <f>O353-'Individ-I&amp;O Tables'!P353</f>
        <v>-3.9076232916102072E-7</v>
      </c>
      <c r="AN353" s="63">
        <f>P353-'Individ-I&amp;O Tables'!Q353</f>
        <v>-3.7483499082391347E-7</v>
      </c>
      <c r="AO353" s="63">
        <f>Q353-'Individ-I&amp;O Tables'!R353</f>
        <v>-2.9902851528262886E-8</v>
      </c>
      <c r="AP353" s="63">
        <f>R353-'Individ-I&amp;O Tables'!S353</f>
        <v>-5.1222701524800129E-7</v>
      </c>
      <c r="AQ353" s="63">
        <f>S353-'Individ-I&amp;O Tables'!T353</f>
        <v>-4.1146953344561865E-8</v>
      </c>
      <c r="AR353" s="63">
        <f>T353-'Individ-I&amp;O Tables'!U353</f>
        <v>-2.1852547826828328E-7</v>
      </c>
      <c r="AS353" s="63">
        <f>U353-'Individ-I&amp;O Tables'!V353</f>
        <v>-2.3964607820392558E-7</v>
      </c>
      <c r="AT353" s="63">
        <f>V353-'Individ-I&amp;O Tables'!W353</f>
        <v>1.5292129518229558E-7</v>
      </c>
    </row>
    <row r="354" spans="1:46" s="3" customFormat="1" ht="14">
      <c r="A354" s="84">
        <v>2018</v>
      </c>
      <c r="B354" s="81">
        <f>'5.Stata-DNSP&amp;State'!Z238</f>
        <v>1.0339850187301636</v>
      </c>
      <c r="C354" s="81">
        <f>'5.Stata-DNSP&amp;State'!AA238</f>
        <v>1.1489701271057129</v>
      </c>
      <c r="D354" s="81">
        <f>'5.Stata-DNSP&amp;State'!AB238</f>
        <v>1.2784738540649414</v>
      </c>
      <c r="E354" s="81">
        <f>'5.Stata-DNSP&amp;State'!AC238</f>
        <v>1.1581593751907349</v>
      </c>
      <c r="F354" s="81">
        <f>'5.Stata-DNSP&amp;State'!AD238</f>
        <v>1.1469738483428955</v>
      </c>
      <c r="G354" s="81"/>
      <c r="H354" s="81">
        <f>'5.Stata-DNSP&amp;State'!C238</f>
        <v>1.1656854152679443</v>
      </c>
      <c r="I354" s="81">
        <f>'5.Stata-DNSP&amp;State'!AE238</f>
        <v>1.2030148506164551</v>
      </c>
      <c r="J354" s="81">
        <f>'5.Stata-DNSP&amp;State'!AF238</f>
        <v>1.0763043165206909</v>
      </c>
      <c r="K354" s="81">
        <f>'5.Stata-DNSP&amp;State'!AG238</f>
        <v>0.96698963642120361</v>
      </c>
      <c r="L354" s="81">
        <f>'5.Stata-DNSP&amp;State'!AH238</f>
        <v>3.9238860607147217</v>
      </c>
      <c r="M354" s="81">
        <f>'5.Stata-DNSP&amp;State'!AI238</f>
        <v>1.3285565376281738</v>
      </c>
      <c r="N354" s="81">
        <f>'5.Stata-DNSP&amp;State'!AJ238</f>
        <v>1.2314050197601318</v>
      </c>
      <c r="O354" s="81">
        <f>'5.Stata-DNSP&amp;State'!D238</f>
        <v>1.1975638866424561</v>
      </c>
      <c r="P354" s="81">
        <f t="shared" si="84"/>
        <v>0.96897009598062556</v>
      </c>
      <c r="Q354" s="81">
        <f t="shared" si="85"/>
        <v>1.0830444488378441</v>
      </c>
      <c r="R354" s="81">
        <f t="shared" si="86"/>
        <v>1.2054787056271949</v>
      </c>
      <c r="S354" s="81">
        <f t="shared" si="87"/>
        <v>0.29707422622144614</v>
      </c>
      <c r="T354" s="81">
        <f t="shared" si="88"/>
        <v>0.87740745858584412</v>
      </c>
      <c r="U354" s="81">
        <f t="shared" si="89"/>
        <v>0.94663039094562962</v>
      </c>
      <c r="V354" s="81">
        <f>'5.Stata-DNSP&amp;State'!I238</f>
        <v>0.9770703911781311</v>
      </c>
      <c r="Y354" s="84">
        <v>2018</v>
      </c>
      <c r="Z354" s="63">
        <f>B354-'Individ-I&amp;O Tables'!B354</f>
        <v>1.8730163642288744E-8</v>
      </c>
      <c r="AA354" s="63">
        <f>C354-'Individ-I&amp;O Tables'!C354</f>
        <v>1.2710571284380023E-7</v>
      </c>
      <c r="AB354" s="63">
        <f>D354-'Individ-I&amp;O Tables'!D354</f>
        <v>-1.4593505870408308E-7</v>
      </c>
      <c r="AC354" s="63">
        <f>E354-'Individ-I&amp;O Tables'!E354</f>
        <v>3.7519073492475741E-7</v>
      </c>
      <c r="AD354" s="63">
        <f>F354-'Individ-I&amp;O Tables'!F354</f>
        <v>-1.5165710443021396E-7</v>
      </c>
      <c r="AE354" s="63"/>
      <c r="AF354" s="63">
        <f>H354-'Individ-I&amp;O Tables'!H354</f>
        <v>4.1526794425372771E-7</v>
      </c>
      <c r="AG354" s="63">
        <f>I354-'Individ-I&amp;O Tables'!I354</f>
        <v>-1.4938354486737637E-7</v>
      </c>
      <c r="AH354" s="63">
        <f>J354-'Individ-I&amp;O Tables'!J354</f>
        <v>3.1652069099052937E-7</v>
      </c>
      <c r="AI354" s="63">
        <f>K354-'Individ-I&amp;O Tables'!K354</f>
        <v>3.6421203608583141E-8</v>
      </c>
      <c r="AJ354" s="63">
        <f>L354-'Individ-I&amp;O Tables'!L354</f>
        <v>6.0714721694665741E-8</v>
      </c>
      <c r="AK354" s="63">
        <f>M354-'Individ-I&amp;O Tables'!M354</f>
        <v>5.3762817375790917E-7</v>
      </c>
      <c r="AL354" s="63">
        <f>N354-'Individ-I&amp;O Tables'!N354</f>
        <v>1.9760131753088217E-8</v>
      </c>
      <c r="AM354" s="63">
        <f>O354-'Individ-I&amp;O Tables'!P354</f>
        <v>-1.1335754401819997E-7</v>
      </c>
      <c r="AN354" s="63">
        <f>P354-'Individ-I&amp;O Tables'!Q354</f>
        <v>-4.0193743888750078E-9</v>
      </c>
      <c r="AO354" s="63">
        <f>Q354-'Individ-I&amp;O Tables'!R354</f>
        <v>4.4883784422466988E-7</v>
      </c>
      <c r="AP354" s="63">
        <f>R354-'Individ-I&amp;O Tables'!S354</f>
        <v>-2.9437280502087049E-7</v>
      </c>
      <c r="AQ354" s="63">
        <f>S354-'Individ-I&amp;O Tables'!T354</f>
        <v>2.6221446125518355E-8</v>
      </c>
      <c r="AR354" s="63">
        <f>T354-'Individ-I&amp;O Tables'!U354</f>
        <v>-4.1414155882435466E-8</v>
      </c>
      <c r="AS354" s="63">
        <f>U354-'Individ-I&amp;O Tables'!V354</f>
        <v>-9.0543703645806772E-9</v>
      </c>
      <c r="AT354" s="63">
        <f>V354-'Individ-I&amp;O Tables'!W354</f>
        <v>1.9117813110369752E-7</v>
      </c>
    </row>
    <row r="355" spans="1:46" s="3" customFormat="1" ht="14">
      <c r="A355" s="84">
        <v>2019</v>
      </c>
      <c r="B355" s="81">
        <f>'5.Stata-DNSP&amp;State'!Z239</f>
        <v>1.046400785446167</v>
      </c>
      <c r="C355" s="81">
        <f>'5.Stata-DNSP&amp;State'!AA239</f>
        <v>1.1489701271057129</v>
      </c>
      <c r="D355" s="81">
        <f>'5.Stata-DNSP&amp;State'!AB239</f>
        <v>1.3148468732833862</v>
      </c>
      <c r="E355" s="81">
        <f>'5.Stata-DNSP&amp;State'!AC239</f>
        <v>1.169119119644165</v>
      </c>
      <c r="F355" s="81">
        <f>'5.Stata-DNSP&amp;State'!AD239</f>
        <v>1.3127145767211914</v>
      </c>
      <c r="G355" s="81"/>
      <c r="H355" s="81">
        <f>'5.Stata-DNSP&amp;State'!C239</f>
        <v>1.1714111566543579</v>
      </c>
      <c r="I355" s="81">
        <f>'5.Stata-DNSP&amp;State'!AE239</f>
        <v>1.157088041305542</v>
      </c>
      <c r="J355" s="81">
        <f>'5.Stata-DNSP&amp;State'!AF239</f>
        <v>1.0763019323348999</v>
      </c>
      <c r="K355" s="81">
        <f>'5.Stata-DNSP&amp;State'!AG239</f>
        <v>0.96841168403625488</v>
      </c>
      <c r="L355" s="81">
        <f>'5.Stata-DNSP&amp;State'!AH239</f>
        <v>3.9238860607147217</v>
      </c>
      <c r="M355" s="81">
        <f>'5.Stata-DNSP&amp;State'!AI239</f>
        <v>1.3485262393951416</v>
      </c>
      <c r="N355" s="81">
        <f>'5.Stata-DNSP&amp;State'!AJ239</f>
        <v>1.2723190784454346</v>
      </c>
      <c r="O355" s="81">
        <f>'5.Stata-DNSP&amp;State'!D239</f>
        <v>1.1948974132537842</v>
      </c>
      <c r="P355" s="81">
        <f t="shared" si="84"/>
        <v>1.0123785873135938</v>
      </c>
      <c r="Q355" s="81">
        <f t="shared" si="85"/>
        <v>1.0883666761734141</v>
      </c>
      <c r="R355" s="81">
        <f t="shared" si="86"/>
        <v>1.2096210485317764</v>
      </c>
      <c r="S355" s="81">
        <f t="shared" si="87"/>
        <v>0.29853342796630278</v>
      </c>
      <c r="T355" s="81">
        <f t="shared" si="88"/>
        <v>0.86866026216870229</v>
      </c>
      <c r="U355" s="81">
        <f t="shared" si="89"/>
        <v>0.92068976760580401</v>
      </c>
      <c r="V355" s="81">
        <f>'5.Stata-DNSP&amp;State'!I239</f>
        <v>0.96306121349334717</v>
      </c>
      <c r="Y355" s="84">
        <v>2019</v>
      </c>
      <c r="Z355" s="63">
        <f>B355-'Individ-I&amp;O Tables'!B355</f>
        <v>-2.1455383292234842E-7</v>
      </c>
      <c r="AA355" s="63">
        <f>C355-'Individ-I&amp;O Tables'!C355</f>
        <v>1.2710571284380023E-7</v>
      </c>
      <c r="AB355" s="63">
        <f>D355-'Individ-I&amp;O Tables'!D355</f>
        <v>-1.2671661386853827E-7</v>
      </c>
      <c r="AC355" s="63">
        <f>E355-'Individ-I&amp;O Tables'!E355</f>
        <v>1.1964416501974995E-7</v>
      </c>
      <c r="AD355" s="63">
        <f>F355-'Individ-I&amp;O Tables'!F355</f>
        <v>5.7672119146978673E-7</v>
      </c>
      <c r="AE355" s="63"/>
      <c r="AF355" s="63">
        <f>H355-'Individ-I&amp;O Tables'!H355</f>
        <v>1.5665435793010829E-7</v>
      </c>
      <c r="AG355" s="63">
        <f>I355-'Individ-I&amp;O Tables'!I355</f>
        <v>4.1305542097802572E-8</v>
      </c>
      <c r="AH355" s="63">
        <f>J355-'Individ-I&amp;O Tables'!J355</f>
        <v>-6.7665100189628902E-8</v>
      </c>
      <c r="AI355" s="63">
        <f>K355-'Individ-I&amp;O Tables'!K355</f>
        <v>8.4036254843766756E-8</v>
      </c>
      <c r="AJ355" s="63">
        <f>L355-'Individ-I&amp;O Tables'!L355</f>
        <v>6.0714721694665741E-8</v>
      </c>
      <c r="AK355" s="63">
        <f>M355-'Individ-I&amp;O Tables'!M355</f>
        <v>2.3939514171011922E-7</v>
      </c>
      <c r="AL355" s="63">
        <f>N355-'Individ-I&amp;O Tables'!N355</f>
        <v>7.8445434592566698E-8</v>
      </c>
      <c r="AM355" s="63">
        <f>O355-'Individ-I&amp;O Tables'!P355</f>
        <v>4.1325378408174629E-7</v>
      </c>
      <c r="AN355" s="63">
        <f>P355-'Individ-I&amp;O Tables'!Q355</f>
        <v>-4.1268640615932384E-7</v>
      </c>
      <c r="AO355" s="63">
        <f>Q355-'Individ-I&amp;O Tables'!R355</f>
        <v>-3.2382658599061642E-7</v>
      </c>
      <c r="AP355" s="63">
        <f>R355-'Individ-I&amp;O Tables'!S355</f>
        <v>4.8531776375426716E-8</v>
      </c>
      <c r="AQ355" s="63">
        <f>S355-'Individ-I&amp;O Tables'!T355</f>
        <v>2.796630277357437E-8</v>
      </c>
      <c r="AR355" s="63">
        <f>T355-'Individ-I&amp;O Tables'!U355</f>
        <v>-3.783129776113725E-8</v>
      </c>
      <c r="AS355" s="63">
        <f>U355-'Individ-I&amp;O Tables'!V355</f>
        <v>-3.2394195992324626E-8</v>
      </c>
      <c r="AT355" s="63">
        <f>V355-'Individ-I&amp;O Tables'!W355</f>
        <v>3.1349334717045707E-7</v>
      </c>
    </row>
    <row r="356" spans="1:46" s="3" customFormat="1" ht="14">
      <c r="A356" s="86">
        <v>2020</v>
      </c>
      <c r="B356" s="87">
        <f>'5.Stata-DNSP&amp;State'!Z240</f>
        <v>1.0350512266159058</v>
      </c>
      <c r="C356" s="87">
        <f>'5.Stata-DNSP&amp;State'!AA240</f>
        <v>1.1489701271057129</v>
      </c>
      <c r="D356" s="87">
        <f>'5.Stata-DNSP&amp;State'!AB240</f>
        <v>1.3412529230117798</v>
      </c>
      <c r="E356" s="87">
        <f>'5.Stata-DNSP&amp;State'!AC240</f>
        <v>1.2067673206329346</v>
      </c>
      <c r="F356" s="87">
        <f>'5.Stata-DNSP&amp;State'!AD240</f>
        <v>1.3340128660202026</v>
      </c>
      <c r="G356" s="87"/>
      <c r="H356" s="87">
        <f>'5.Stata-DNSP&amp;State'!C240</f>
        <v>1.1892300844192505</v>
      </c>
      <c r="I356" s="87">
        <f>'5.Stata-DNSP&amp;State'!AE240</f>
        <v>1.0987151861190796</v>
      </c>
      <c r="J356" s="87">
        <f>'5.Stata-DNSP&amp;State'!AF240</f>
        <v>1.0762920379638672</v>
      </c>
      <c r="K356" s="87">
        <f>'5.Stata-DNSP&amp;State'!AG240</f>
        <v>0.97175049781799316</v>
      </c>
      <c r="L356" s="87">
        <f>'5.Stata-DNSP&amp;State'!AH240</f>
        <v>3.9739978313446045</v>
      </c>
      <c r="M356" s="87">
        <f>'5.Stata-DNSP&amp;State'!AI240</f>
        <v>1.3903946876525879</v>
      </c>
      <c r="N356" s="87">
        <f>'5.Stata-DNSP&amp;State'!AJ240</f>
        <v>1.290381908416748</v>
      </c>
      <c r="O356" s="87">
        <f>'5.Stata-DNSP&amp;State'!D240</f>
        <v>1.1851515769958496</v>
      </c>
      <c r="P356" s="87">
        <f t="shared" si="84"/>
        <v>1.0823824949756913</v>
      </c>
      <c r="Q356" s="81">
        <f t="shared" si="85"/>
        <v>1.1049325299005648</v>
      </c>
      <c r="R356" s="81">
        <f t="shared" si="86"/>
        <v>1.2238018782491953</v>
      </c>
      <c r="S356" s="81">
        <f t="shared" si="87"/>
        <v>0.29925282672257369</v>
      </c>
      <c r="T356" s="81">
        <f t="shared" si="88"/>
        <v>0.85531834592020428</v>
      </c>
      <c r="U356" s="81">
        <f t="shared" si="89"/>
        <v>0.92161094065430038</v>
      </c>
      <c r="V356" s="81">
        <f>'5.Stata-DNSP&amp;State'!I240</f>
        <v>0.9616541862487793</v>
      </c>
      <c r="Y356" s="86">
        <v>2020</v>
      </c>
      <c r="Z356" s="177">
        <f>B356-'Individ-I&amp;O Tables'!B356</f>
        <v>2.2661590581840585E-7</v>
      </c>
      <c r="AA356" s="177">
        <f>C356-'Individ-I&amp;O Tables'!C356</f>
        <v>1.2710571284380023E-7</v>
      </c>
      <c r="AB356" s="177">
        <f>D356-'Individ-I&amp;O Tables'!D356</f>
        <v>-7.6988220243379146E-8</v>
      </c>
      <c r="AC356" s="177">
        <f>E356-'Individ-I&amp;O Tables'!E356</f>
        <v>3.2063293464723586E-7</v>
      </c>
      <c r="AD356" s="177">
        <f>F356-'Individ-I&amp;O Tables'!F356</f>
        <v>-1.3397979725660036E-7</v>
      </c>
      <c r="AE356" s="177"/>
      <c r="AF356" s="177">
        <f>H356-'Individ-I&amp;O Tables'!H356</f>
        <v>8.441925047897314E-8</v>
      </c>
      <c r="AG356" s="177">
        <f>I356-'Individ-I&amp;O Tables'!I356</f>
        <v>1.8611907948162809E-7</v>
      </c>
      <c r="AH356" s="177">
        <f>J356-'Individ-I&amp;O Tables'!J356</f>
        <v>3.7963867161039389E-8</v>
      </c>
      <c r="AI356" s="177">
        <f>K356-'Individ-I&amp;O Tables'!K356</f>
        <v>-2.1820067974687163E-9</v>
      </c>
      <c r="AJ356" s="177">
        <f>L356-'Individ-I&amp;O Tables'!L356</f>
        <v>8.3134460471256943E-7</v>
      </c>
      <c r="AK356" s="177">
        <f>M356-'Individ-I&amp;O Tables'!M356</f>
        <v>-3.1234741215691031E-7</v>
      </c>
      <c r="AL356" s="177">
        <f>N356-'Individ-I&amp;O Tables'!N356</f>
        <v>-9.1583251871085736E-8</v>
      </c>
      <c r="AM356" s="177">
        <f>O356-'Individ-I&amp;O Tables'!P356</f>
        <v>-4.2300415037388461E-7</v>
      </c>
      <c r="AN356" s="177">
        <f>P356-'Individ-I&amp;O Tables'!Q356</f>
        <v>4.9497569132306296E-7</v>
      </c>
      <c r="AO356" s="177">
        <f>Q356-'Individ-I&amp;O Tables'!R356</f>
        <v>-4.7009943515696762E-7</v>
      </c>
      <c r="AP356" s="177">
        <f>R356-'Individ-I&amp;O Tables'!S356</f>
        <v>-1.217508047712812E-7</v>
      </c>
      <c r="AQ356" s="177">
        <f>S356-'Individ-I&amp;O Tables'!T356</f>
        <v>-7.3277426293483217E-8</v>
      </c>
      <c r="AR356" s="177">
        <f>T356-'Individ-I&amp;O Tables'!U356</f>
        <v>-5.4079795752670634E-8</v>
      </c>
      <c r="AS356" s="177">
        <f>U356-'Individ-I&amp;O Tables'!V356</f>
        <v>-5.9345699576773825E-8</v>
      </c>
      <c r="AT356" s="177">
        <f>V356-'Individ-I&amp;O Tables'!W356</f>
        <v>-1.3751220717672652E-8</v>
      </c>
    </row>
    <row r="357" spans="1:46" s="3" customFormat="1" ht="14">
      <c r="A357" s="84"/>
      <c r="B357" s="90"/>
      <c r="C357" s="90"/>
      <c r="D357" s="90"/>
      <c r="E357" s="90"/>
      <c r="F357" s="90"/>
      <c r="G357" s="81"/>
      <c r="H357" s="91"/>
      <c r="I357" s="94"/>
      <c r="J357" s="90"/>
      <c r="K357" s="90"/>
      <c r="L357" s="90"/>
      <c r="M357" s="90"/>
      <c r="N357" s="90"/>
      <c r="O357" s="91"/>
      <c r="P357" s="92"/>
      <c r="Q357" s="93"/>
      <c r="R357" s="93"/>
      <c r="S357" s="93"/>
      <c r="T357" s="93"/>
      <c r="U357" s="93"/>
      <c r="V357" s="93"/>
      <c r="W357" s="185"/>
      <c r="X357" s="186"/>
    </row>
    <row r="358" spans="1:46" s="3" customFormat="1" ht="14">
      <c r="A358" s="84"/>
      <c r="B358" s="90"/>
      <c r="C358" s="90"/>
      <c r="D358" s="90"/>
      <c r="E358" s="90"/>
      <c r="F358" s="90"/>
      <c r="G358" s="81"/>
      <c r="H358" s="91"/>
      <c r="I358" s="94"/>
      <c r="J358" s="90"/>
      <c r="K358" s="90"/>
      <c r="L358" s="90"/>
      <c r="M358" s="90"/>
      <c r="N358" s="90"/>
      <c r="O358" s="91"/>
      <c r="P358" s="90"/>
      <c r="Q358" s="90"/>
      <c r="R358" s="90"/>
      <c r="S358" s="90"/>
      <c r="T358" s="90"/>
      <c r="U358" s="90"/>
      <c r="V358" s="90"/>
      <c r="W358" s="185"/>
      <c r="X358" s="186"/>
    </row>
    <row r="359" spans="1:46" s="3" customFormat="1" ht="14">
      <c r="A359" s="80"/>
      <c r="B359" s="90"/>
      <c r="C359" s="90"/>
      <c r="D359" s="90"/>
      <c r="E359" s="90"/>
      <c r="F359" s="90"/>
      <c r="G359" s="81"/>
      <c r="H359" s="91"/>
      <c r="I359" s="94"/>
      <c r="J359" s="90"/>
      <c r="K359" s="90"/>
      <c r="L359" s="90"/>
      <c r="M359" s="90"/>
      <c r="N359" s="90"/>
      <c r="O359" s="91"/>
      <c r="P359" s="90"/>
      <c r="Q359" s="90"/>
      <c r="R359" s="90"/>
      <c r="S359" s="90"/>
      <c r="T359" s="90"/>
      <c r="U359" s="90"/>
      <c r="V359" s="90"/>
      <c r="W359" s="185"/>
      <c r="X359" s="186"/>
    </row>
    <row r="360" spans="1:46" s="3" customFormat="1" ht="14">
      <c r="A360" s="86"/>
      <c r="B360" s="95"/>
      <c r="C360" s="95"/>
      <c r="D360" s="95"/>
      <c r="E360" s="95"/>
      <c r="F360" s="95"/>
      <c r="G360" s="95"/>
      <c r="H360" s="96"/>
      <c r="I360" s="97"/>
      <c r="J360" s="95"/>
      <c r="K360" s="95"/>
      <c r="L360" s="95"/>
      <c r="M360" s="95"/>
      <c r="N360" s="95"/>
      <c r="O360" s="96"/>
      <c r="P360" s="95"/>
      <c r="Q360" s="95"/>
      <c r="R360" s="95"/>
      <c r="S360" s="95"/>
      <c r="T360" s="95"/>
      <c r="U360" s="95"/>
      <c r="V360" s="95"/>
      <c r="W360" s="187"/>
    </row>
    <row r="361" spans="1:46" s="3" customFormat="1">
      <c r="A361" s="188"/>
      <c r="B361" s="189"/>
      <c r="C361" s="189"/>
      <c r="D361" s="189"/>
      <c r="E361" s="189"/>
      <c r="F361" s="189"/>
      <c r="G361" s="189"/>
      <c r="H361" s="189"/>
      <c r="I361" s="189"/>
      <c r="J361" s="145"/>
    </row>
    <row r="362" spans="1:46" s="3" customFormat="1">
      <c r="A362" s="188"/>
      <c r="B362" s="189"/>
      <c r="C362" s="189"/>
      <c r="D362" s="189"/>
      <c r="E362" s="189"/>
      <c r="F362" s="189"/>
      <c r="G362" s="189"/>
      <c r="H362" s="189"/>
      <c r="I362" s="189"/>
      <c r="J362" s="145"/>
    </row>
    <row r="363" spans="1:46" s="3" customFormat="1">
      <c r="A363" s="191" t="s">
        <v>275</v>
      </c>
      <c r="B363" s="145"/>
      <c r="C363" s="145"/>
      <c r="D363" s="145"/>
      <c r="E363" s="145"/>
      <c r="F363" s="145"/>
      <c r="G363" s="145"/>
      <c r="H363" s="145"/>
      <c r="I363" s="145"/>
      <c r="J363" s="145"/>
      <c r="K363" s="145"/>
      <c r="L363" s="145"/>
      <c r="M363" s="145"/>
      <c r="N363" s="145"/>
      <c r="O363" s="145"/>
      <c r="P363" s="145"/>
      <c r="Q363" s="145"/>
      <c r="R363" s="145"/>
      <c r="S363" s="145"/>
      <c r="T363" s="145"/>
      <c r="U363" s="145"/>
      <c r="V363" s="145"/>
    </row>
    <row r="364" spans="1:46" s="3" customFormat="1">
      <c r="A364" s="72"/>
      <c r="B364" s="275" t="s">
        <v>182</v>
      </c>
      <c r="C364" s="275"/>
      <c r="D364" s="275"/>
      <c r="E364" s="275"/>
      <c r="F364" s="275"/>
      <c r="G364" s="275"/>
      <c r="H364" s="276"/>
      <c r="I364" s="277" t="s">
        <v>183</v>
      </c>
      <c r="J364" s="275"/>
      <c r="K364" s="275"/>
      <c r="L364" s="275"/>
      <c r="M364" s="275"/>
      <c r="N364" s="275"/>
      <c r="O364" s="276"/>
      <c r="P364" s="277" t="s">
        <v>184</v>
      </c>
      <c r="Q364" s="275"/>
      <c r="R364" s="275"/>
      <c r="S364" s="275"/>
      <c r="T364" s="275"/>
      <c r="U364" s="275"/>
      <c r="V364" s="276"/>
      <c r="Y364" s="72"/>
      <c r="Z364" s="275" t="s">
        <v>182</v>
      </c>
      <c r="AA364" s="275"/>
      <c r="AB364" s="275"/>
      <c r="AC364" s="275"/>
      <c r="AD364" s="275"/>
      <c r="AE364" s="275"/>
      <c r="AF364" s="276"/>
      <c r="AG364" s="277" t="s">
        <v>183</v>
      </c>
      <c r="AH364" s="275"/>
      <c r="AI364" s="275"/>
      <c r="AJ364" s="275"/>
      <c r="AK364" s="275"/>
      <c r="AL364" s="275"/>
      <c r="AM364" s="276"/>
      <c r="AN364" s="277" t="s">
        <v>184</v>
      </c>
      <c r="AO364" s="275"/>
      <c r="AP364" s="275"/>
      <c r="AQ364" s="275"/>
      <c r="AR364" s="275"/>
      <c r="AS364" s="275"/>
      <c r="AT364" s="276"/>
    </row>
    <row r="365" spans="1:46" s="3" customFormat="1" ht="30">
      <c r="A365" s="73" t="s">
        <v>7</v>
      </c>
      <c r="B365" s="190" t="s">
        <v>40</v>
      </c>
      <c r="C365" s="190" t="s">
        <v>42</v>
      </c>
      <c r="D365" s="190" t="s">
        <v>13</v>
      </c>
      <c r="E365" s="190" t="s">
        <v>41</v>
      </c>
      <c r="F365" s="190" t="s">
        <v>185</v>
      </c>
      <c r="G365" s="102" t="s">
        <v>45</v>
      </c>
      <c r="H365" s="78" t="s">
        <v>46</v>
      </c>
      <c r="I365" s="76" t="s">
        <v>43</v>
      </c>
      <c r="J365" s="77" t="s">
        <v>187</v>
      </c>
      <c r="K365" s="77" t="s">
        <v>186</v>
      </c>
      <c r="L365" s="77" t="s">
        <v>188</v>
      </c>
      <c r="M365" s="77" t="s">
        <v>189</v>
      </c>
      <c r="N365" s="77" t="s">
        <v>44</v>
      </c>
      <c r="O365" s="78" t="s">
        <v>47</v>
      </c>
      <c r="P365" s="77" t="s">
        <v>43</v>
      </c>
      <c r="Q365" s="77" t="s">
        <v>187</v>
      </c>
      <c r="R365" s="77" t="s">
        <v>186</v>
      </c>
      <c r="S365" s="77" t="s">
        <v>188</v>
      </c>
      <c r="T365" s="77" t="s">
        <v>189</v>
      </c>
      <c r="U365" s="77" t="s">
        <v>44</v>
      </c>
      <c r="V365" s="79" t="s">
        <v>11</v>
      </c>
      <c r="Y365" s="104" t="s">
        <v>7</v>
      </c>
      <c r="Z365" s="74" t="s">
        <v>40</v>
      </c>
      <c r="AA365" s="74" t="s">
        <v>42</v>
      </c>
      <c r="AB365" s="74" t="s">
        <v>13</v>
      </c>
      <c r="AC365" s="74" t="s">
        <v>41</v>
      </c>
      <c r="AD365" s="74" t="s">
        <v>185</v>
      </c>
      <c r="AE365" s="74" t="s">
        <v>45</v>
      </c>
      <c r="AF365" s="75" t="s">
        <v>46</v>
      </c>
      <c r="AG365" s="76" t="s">
        <v>43</v>
      </c>
      <c r="AH365" s="77" t="s">
        <v>187</v>
      </c>
      <c r="AI365" s="77" t="s">
        <v>186</v>
      </c>
      <c r="AJ365" s="77" t="s">
        <v>188</v>
      </c>
      <c r="AK365" s="77" t="s">
        <v>189</v>
      </c>
      <c r="AL365" s="77" t="s">
        <v>44</v>
      </c>
      <c r="AM365" s="78" t="s">
        <v>47</v>
      </c>
      <c r="AN365" s="77" t="s">
        <v>43</v>
      </c>
      <c r="AO365" s="77" t="s">
        <v>187</v>
      </c>
      <c r="AP365" s="77" t="s">
        <v>186</v>
      </c>
      <c r="AQ365" s="77" t="s">
        <v>188</v>
      </c>
      <c r="AR365" s="77" t="s">
        <v>189</v>
      </c>
      <c r="AS365" s="77" t="s">
        <v>44</v>
      </c>
      <c r="AT365" s="79" t="s">
        <v>11</v>
      </c>
    </row>
    <row r="366" spans="1:46" s="3" customFormat="1" ht="14">
      <c r="A366" s="80">
        <v>2006</v>
      </c>
      <c r="B366" s="81">
        <f>'5.Stata-DNSP&amp;State'!Z242</f>
        <v>1</v>
      </c>
      <c r="C366" s="81">
        <f>'5.Stata-DNSP&amp;State'!AA242</f>
        <v>1</v>
      </c>
      <c r="D366" s="81">
        <f>'5.Stata-DNSP&amp;State'!AB242</f>
        <v>1</v>
      </c>
      <c r="E366" s="81">
        <f>'5.Stata-DNSP&amp;State'!AC242</f>
        <v>1</v>
      </c>
      <c r="F366" s="81">
        <f>'5.Stata-DNSP&amp;State'!AD242</f>
        <v>1</v>
      </c>
      <c r="G366" s="98"/>
      <c r="H366" s="81">
        <f>'5.Stata-DNSP&amp;State'!C242</f>
        <v>1</v>
      </c>
      <c r="I366" s="81">
        <f>'5.Stata-DNSP&amp;State'!AE242</f>
        <v>1</v>
      </c>
      <c r="J366" s="81">
        <f>'5.Stata-DNSP&amp;State'!AF242</f>
        <v>1</v>
      </c>
      <c r="K366" s="81">
        <f>'5.Stata-DNSP&amp;State'!AG242</f>
        <v>1</v>
      </c>
      <c r="L366" s="81">
        <f>'5.Stata-DNSP&amp;State'!AH242</f>
        <v>1</v>
      </c>
      <c r="M366" s="81">
        <f>'5.Stata-DNSP&amp;State'!AI242</f>
        <v>1</v>
      </c>
      <c r="N366" s="81">
        <f>'5.Stata-DNSP&amp;State'!AJ242</f>
        <v>1</v>
      </c>
      <c r="O366" s="81">
        <f>'5.Stata-DNSP&amp;State'!D242</f>
        <v>1</v>
      </c>
      <c r="P366" s="98">
        <f t="shared" ref="P366:P380" si="90">$H366/I366</f>
        <v>1</v>
      </c>
      <c r="Q366" s="81">
        <f t="shared" ref="Q366:Q380" si="91">$H366/J366</f>
        <v>1</v>
      </c>
      <c r="R366" s="81">
        <f t="shared" ref="R366:R380" si="92">$H366/K366</f>
        <v>1</v>
      </c>
      <c r="S366" s="81">
        <f t="shared" ref="S366:S380" si="93">$H366/L366</f>
        <v>1</v>
      </c>
      <c r="T366" s="81">
        <f t="shared" ref="T366:T380" si="94">$H366/M366</f>
        <v>1</v>
      </c>
      <c r="U366" s="81">
        <f t="shared" ref="U366:U380" si="95">$H366/N366</f>
        <v>1</v>
      </c>
      <c r="V366" s="81">
        <f>'5.Stata-DNSP&amp;State'!I242</f>
        <v>1</v>
      </c>
      <c r="Y366" s="80">
        <v>2006</v>
      </c>
      <c r="Z366" s="176">
        <f>B366-'Individ-I&amp;O Tables'!B366</f>
        <v>0</v>
      </c>
      <c r="AA366" s="176">
        <f>C366-'Individ-I&amp;O Tables'!C366</f>
        <v>0</v>
      </c>
      <c r="AB366" s="176">
        <f>D366-'Individ-I&amp;O Tables'!D366</f>
        <v>0</v>
      </c>
      <c r="AC366" s="176">
        <f>E366-'Individ-I&amp;O Tables'!E366</f>
        <v>0</v>
      </c>
      <c r="AD366" s="176">
        <f>F366-'Individ-I&amp;O Tables'!F366</f>
        <v>0</v>
      </c>
      <c r="AE366" s="176"/>
      <c r="AF366" s="176">
        <f>H366-'Individ-I&amp;O Tables'!H366</f>
        <v>0</v>
      </c>
      <c r="AG366" s="176">
        <f>I366-'Individ-I&amp;O Tables'!I366</f>
        <v>0</v>
      </c>
      <c r="AH366" s="176">
        <f>J366-'Individ-I&amp;O Tables'!J366</f>
        <v>0</v>
      </c>
      <c r="AI366" s="176">
        <f>K366-'Individ-I&amp;O Tables'!K366</f>
        <v>0</v>
      </c>
      <c r="AJ366" s="176">
        <f>L366-'Individ-I&amp;O Tables'!L366</f>
        <v>0</v>
      </c>
      <c r="AK366" s="176">
        <f>M366-'Individ-I&amp;O Tables'!M366</f>
        <v>0</v>
      </c>
      <c r="AL366" s="176">
        <f>N366-'Individ-I&amp;O Tables'!N366</f>
        <v>0</v>
      </c>
      <c r="AM366" s="176">
        <f>O366-'Individ-I&amp;O Tables'!P366</f>
        <v>0</v>
      </c>
      <c r="AN366" s="176">
        <f>P366-'Individ-I&amp;O Tables'!Q366</f>
        <v>0</v>
      </c>
      <c r="AO366" s="176">
        <f>Q366-'Individ-I&amp;O Tables'!R366</f>
        <v>0</v>
      </c>
      <c r="AP366" s="176">
        <f>R366-'Individ-I&amp;O Tables'!S366</f>
        <v>0</v>
      </c>
      <c r="AQ366" s="176">
        <f>S366-'Individ-I&amp;O Tables'!T366</f>
        <v>0</v>
      </c>
      <c r="AR366" s="176">
        <f>T366-'Individ-I&amp;O Tables'!U366</f>
        <v>0</v>
      </c>
      <c r="AS366" s="176">
        <f>U366-'Individ-I&amp;O Tables'!V366</f>
        <v>0</v>
      </c>
      <c r="AT366" s="176">
        <f>V366-'Individ-I&amp;O Tables'!W366</f>
        <v>0</v>
      </c>
    </row>
    <row r="367" spans="1:46" s="3" customFormat="1" ht="14">
      <c r="A367" s="84">
        <v>2007</v>
      </c>
      <c r="B367" s="81">
        <f>'5.Stata-DNSP&amp;State'!Z243</f>
        <v>1.0104151964187622</v>
      </c>
      <c r="C367" s="81">
        <f>'5.Stata-DNSP&amp;State'!AA243</f>
        <v>1.0090965032577515</v>
      </c>
      <c r="D367" s="81">
        <f>'5.Stata-DNSP&amp;State'!AB243</f>
        <v>1.0099397897720337</v>
      </c>
      <c r="E367" s="81">
        <f>'5.Stata-DNSP&amp;State'!AC243</f>
        <v>0.96466356515884399</v>
      </c>
      <c r="F367" s="81">
        <f>'5.Stata-DNSP&amp;State'!AD243</f>
        <v>0.86599475145339966</v>
      </c>
      <c r="G367" s="81"/>
      <c r="H367" s="81">
        <f>'5.Stata-DNSP&amp;State'!C243</f>
        <v>1.0165021419525146</v>
      </c>
      <c r="I367" s="81">
        <f>'5.Stata-DNSP&amp;State'!AE243</f>
        <v>0.99612510204315186</v>
      </c>
      <c r="J367" s="81">
        <f>'5.Stata-DNSP&amp;State'!AF243</f>
        <v>0.99893051385879517</v>
      </c>
      <c r="K367" s="81">
        <f>'5.Stata-DNSP&amp;State'!AG243</f>
        <v>1.0548685789108276</v>
      </c>
      <c r="L367" s="81">
        <f>'5.Stata-DNSP&amp;State'!AH243</f>
        <v>1.0085593461990356</v>
      </c>
      <c r="M367" s="81">
        <f>'5.Stata-DNSP&amp;State'!AI243</f>
        <v>1.0648831129074097</v>
      </c>
      <c r="N367" s="81">
        <f>'5.Stata-DNSP&amp;State'!AJ243</f>
        <v>1.056954026222229</v>
      </c>
      <c r="O367" s="81">
        <f>'5.Stata-DNSP&amp;State'!D243</f>
        <v>1.0280861854553223</v>
      </c>
      <c r="P367" s="81">
        <f t="shared" si="90"/>
        <v>1.0204563060077168</v>
      </c>
      <c r="Q367" s="81">
        <f t="shared" si="91"/>
        <v>1.0175904408264009</v>
      </c>
      <c r="R367" s="81">
        <f t="shared" si="92"/>
        <v>0.96362917833999084</v>
      </c>
      <c r="S367" s="81">
        <f t="shared" si="93"/>
        <v>1.00787538758469</v>
      </c>
      <c r="T367" s="81">
        <f t="shared" si="94"/>
        <v>0.9545668718299023</v>
      </c>
      <c r="U367" s="81">
        <f t="shared" si="95"/>
        <v>0.96172786775381547</v>
      </c>
      <c r="V367" s="81">
        <f>'5.Stata-DNSP&amp;State'!I243</f>
        <v>0.96762901544570923</v>
      </c>
      <c r="Y367" s="84">
        <v>2007</v>
      </c>
      <c r="Z367" s="63">
        <f>B367-'Individ-I&amp;O Tables'!B367</f>
        <v>1.9641876214393506E-7</v>
      </c>
      <c r="AA367" s="63">
        <f>C367-'Individ-I&amp;O Tables'!C367</f>
        <v>5.0325775147186391E-7</v>
      </c>
      <c r="AB367" s="63">
        <f>D367-'Individ-I&amp;O Tables'!D367</f>
        <v>-2.102279663684925E-7</v>
      </c>
      <c r="AC367" s="63">
        <f>E367-'Individ-I&amp;O Tables'!E367</f>
        <v>-3.4841155960307901E-8</v>
      </c>
      <c r="AD367" s="63">
        <f>F367-'Individ-I&amp;O Tables'!F367</f>
        <v>5.1453399652068299E-8</v>
      </c>
      <c r="AE367" s="63"/>
      <c r="AF367" s="63">
        <f>H367-'Individ-I&amp;O Tables'!H367</f>
        <v>1.4195251463178238E-7</v>
      </c>
      <c r="AG367" s="63">
        <f>I367-'Individ-I&amp;O Tables'!I367</f>
        <v>2.0431518699126627E-9</v>
      </c>
      <c r="AH367" s="63">
        <f>J367-'Individ-I&amp;O Tables'!J367</f>
        <v>1.3858795111509892E-8</v>
      </c>
      <c r="AI367" s="63">
        <f>K367-'Individ-I&amp;O Tables'!K367</f>
        <v>-4.210891724198973E-7</v>
      </c>
      <c r="AJ367" s="63">
        <f>L367-'Individ-I&amp;O Tables'!L367</f>
        <v>3.4619903566124322E-7</v>
      </c>
      <c r="AK367" s="63">
        <f>M367-'Individ-I&amp;O Tables'!M367</f>
        <v>1.1290740964398083E-7</v>
      </c>
      <c r="AL367" s="63">
        <f>N367-'Individ-I&amp;O Tables'!N367</f>
        <v>2.6222229054795321E-8</v>
      </c>
      <c r="AM367" s="63">
        <f>O367-'Individ-I&amp;O Tables'!P367</f>
        <v>1.8545532221025951E-7</v>
      </c>
      <c r="AN367" s="63">
        <f>P367-'Individ-I&amp;O Tables'!Q367</f>
        <v>-6.9399228319610984E-7</v>
      </c>
      <c r="AO367" s="63">
        <f>Q367-'Individ-I&amp;O Tables'!R367</f>
        <v>-5.5917359897961205E-7</v>
      </c>
      <c r="AP367" s="63">
        <f>R367-'Individ-I&amp;O Tables'!S367</f>
        <v>-2.2166000912537953E-7</v>
      </c>
      <c r="AQ367" s="63">
        <f>S367-'Individ-I&amp;O Tables'!T367</f>
        <v>-6.1241531001954286E-7</v>
      </c>
      <c r="AR367" s="63">
        <f>T367-'Individ-I&amp;O Tables'!U367</f>
        <v>-3.2817009765206961E-7</v>
      </c>
      <c r="AS367" s="63">
        <f>U367-'Individ-I&amp;O Tables'!V367</f>
        <v>-2.3224618450612411E-7</v>
      </c>
      <c r="AT367" s="63">
        <f>V367-'Individ-I&amp;O Tables'!W367</f>
        <v>-1.845542907386033E-7</v>
      </c>
    </row>
    <row r="368" spans="1:46" s="3" customFormat="1" ht="14">
      <c r="A368" s="84">
        <v>2008</v>
      </c>
      <c r="B368" s="81">
        <f>'5.Stata-DNSP&amp;State'!Z244</f>
        <v>1.0240006446838379</v>
      </c>
      <c r="C368" s="81">
        <f>'5.Stata-DNSP&amp;State'!AA244</f>
        <v>1.0228875875473022</v>
      </c>
      <c r="D368" s="81">
        <f>'5.Stata-DNSP&amp;State'!AB244</f>
        <v>1.0200536251068115</v>
      </c>
      <c r="E368" s="81">
        <f>'5.Stata-DNSP&amp;State'!AC244</f>
        <v>0.95429503917694092</v>
      </c>
      <c r="F368" s="81">
        <f>'5.Stata-DNSP&amp;State'!AD244</f>
        <v>0.91887223720550537</v>
      </c>
      <c r="G368" s="81"/>
      <c r="H368" s="81">
        <f>'5.Stata-DNSP&amp;State'!C244</f>
        <v>1.0104094743728638</v>
      </c>
      <c r="I368" s="81">
        <f>'5.Stata-DNSP&amp;State'!AE244</f>
        <v>1.2860546112060547</v>
      </c>
      <c r="J368" s="81">
        <f>'5.Stata-DNSP&amp;State'!AF244</f>
        <v>1.0134189128875732</v>
      </c>
      <c r="K368" s="81">
        <f>'5.Stata-DNSP&amp;State'!AG244</f>
        <v>1.1030495166778564</v>
      </c>
      <c r="L368" s="81">
        <f>'5.Stata-DNSP&amp;State'!AH244</f>
        <v>0.99432575702667236</v>
      </c>
      <c r="M368" s="81">
        <f>'5.Stata-DNSP&amp;State'!AI244</f>
        <v>1.048598051071167</v>
      </c>
      <c r="N368" s="81">
        <f>'5.Stata-DNSP&amp;State'!AJ244</f>
        <v>1.1043961048126221</v>
      </c>
      <c r="O368" s="81">
        <f>'5.Stata-DNSP&amp;State'!D244</f>
        <v>1.1609976291656494</v>
      </c>
      <c r="P368" s="81">
        <f t="shared" si="90"/>
        <v>0.78566607169605929</v>
      </c>
      <c r="Q368" s="81">
        <f t="shared" si="91"/>
        <v>0.99703041015276239</v>
      </c>
      <c r="R368" s="81">
        <f t="shared" si="92"/>
        <v>0.91601461139840379</v>
      </c>
      <c r="S368" s="81">
        <f t="shared" si="93"/>
        <v>1.0161755010694749</v>
      </c>
      <c r="T368" s="81">
        <f t="shared" si="94"/>
        <v>0.96358130109121154</v>
      </c>
      <c r="U368" s="81">
        <f t="shared" si="95"/>
        <v>0.91489771647129758</v>
      </c>
      <c r="V368" s="81">
        <f>'5.Stata-DNSP&amp;State'!I244</f>
        <v>0.93581587076187134</v>
      </c>
      <c r="Y368" s="84">
        <v>2008</v>
      </c>
      <c r="Z368" s="63">
        <f>B368-'Individ-I&amp;O Tables'!B368</f>
        <v>-3.5531616204842464E-7</v>
      </c>
      <c r="AA368" s="63">
        <f>C368-'Individ-I&amp;O Tables'!C368</f>
        <v>-4.124526977733467E-7</v>
      </c>
      <c r="AB368" s="63">
        <f>D368-'Individ-I&amp;O Tables'!D368</f>
        <v>-3.7489318849281972E-7</v>
      </c>
      <c r="AC368" s="63">
        <f>E368-'Individ-I&amp;O Tables'!E368</f>
        <v>-6.0823059033765503E-8</v>
      </c>
      <c r="AD368" s="63">
        <f>F368-'Individ-I&amp;O Tables'!F368</f>
        <v>3.7205505343251843E-8</v>
      </c>
      <c r="AE368" s="63"/>
      <c r="AF368" s="63">
        <f>H368-'Individ-I&amp;O Tables'!H368</f>
        <v>4.7437286387896904E-7</v>
      </c>
      <c r="AG368" s="63">
        <f>I368-'Individ-I&amp;O Tables'!I368</f>
        <v>-3.8879394526070143E-7</v>
      </c>
      <c r="AH368" s="63">
        <f>J368-'Individ-I&amp;O Tables'!J368</f>
        <v>-8.7112426827573586E-8</v>
      </c>
      <c r="AI368" s="63">
        <f>K368-'Individ-I&amp;O Tables'!K368</f>
        <v>-4.8332214364066317E-7</v>
      </c>
      <c r="AJ368" s="63">
        <f>L368-'Individ-I&amp;O Tables'!L368</f>
        <v>-4.2973327674111772E-8</v>
      </c>
      <c r="AK368" s="63">
        <f>M368-'Individ-I&amp;O Tables'!M368</f>
        <v>5.1071167073146739E-8</v>
      </c>
      <c r="AL368" s="63">
        <f>N368-'Individ-I&amp;O Tables'!N368</f>
        <v>1.0481262213701825E-7</v>
      </c>
      <c r="AM368" s="63">
        <f>O368-'Individ-I&amp;O Tables'!P368</f>
        <v>-3.7083435056040059E-7</v>
      </c>
      <c r="AN368" s="63">
        <f>P368-'Individ-I&amp;O Tables'!Q368</f>
        <v>7.1696059311676663E-8</v>
      </c>
      <c r="AO368" s="63">
        <f>Q368-'Individ-I&amp;O Tables'!R368</f>
        <v>1.0152762408566218E-8</v>
      </c>
      <c r="AP368" s="63">
        <f>R368-'Individ-I&amp;O Tables'!S368</f>
        <v>1.1139840383478372E-7</v>
      </c>
      <c r="AQ368" s="63">
        <f>S368-'Individ-I&amp;O Tables'!T368</f>
        <v>5.0106947480088593E-7</v>
      </c>
      <c r="AR368" s="63">
        <f>T368-'Individ-I&amp;O Tables'!U368</f>
        <v>1.0912115655514754E-9</v>
      </c>
      <c r="AS368" s="63">
        <f>U368-'Individ-I&amp;O Tables'!V368</f>
        <v>1.1647129760650188E-7</v>
      </c>
      <c r="AT368" s="63">
        <f>V368-'Individ-I&amp;O Tables'!W368</f>
        <v>1.7076187130982134E-7</v>
      </c>
    </row>
    <row r="369" spans="1:46" s="3" customFormat="1" ht="14">
      <c r="A369" s="84">
        <v>2009</v>
      </c>
      <c r="B369" s="81">
        <f>'5.Stata-DNSP&amp;State'!Z245</f>
        <v>1.0164226293563843</v>
      </c>
      <c r="C369" s="81">
        <f>'5.Stata-DNSP&amp;State'!AA245</f>
        <v>1.048809289932251</v>
      </c>
      <c r="D369" s="81">
        <f>'5.Stata-DNSP&amp;State'!AB245</f>
        <v>1.0286585092544556</v>
      </c>
      <c r="E369" s="81">
        <f>'5.Stata-DNSP&amp;State'!AC245</f>
        <v>0.96330565214157104</v>
      </c>
      <c r="F369" s="81">
        <f>'5.Stata-DNSP&amp;State'!AD245</f>
        <v>1.0258475542068481</v>
      </c>
      <c r="G369" s="81"/>
      <c r="H369" s="81">
        <f>'5.Stata-DNSP&amp;State'!C245</f>
        <v>1.0065610408782959</v>
      </c>
      <c r="I369" s="81">
        <f>'5.Stata-DNSP&amp;State'!AE245</f>
        <v>1.1796475648880005</v>
      </c>
      <c r="J369" s="81">
        <f>'5.Stata-DNSP&amp;State'!AF245</f>
        <v>1.042597770690918</v>
      </c>
      <c r="K369" s="81">
        <f>'5.Stata-DNSP&amp;State'!AG245</f>
        <v>1.1510183811187744</v>
      </c>
      <c r="L369" s="81">
        <f>'5.Stata-DNSP&amp;State'!AH245</f>
        <v>0.98448431491851807</v>
      </c>
      <c r="M369" s="81">
        <f>'5.Stata-DNSP&amp;State'!AI245</f>
        <v>1.0936250686645508</v>
      </c>
      <c r="N369" s="81">
        <f>'5.Stata-DNSP&amp;State'!AJ245</f>
        <v>1.1473398208618164</v>
      </c>
      <c r="O369" s="81">
        <f>'5.Stata-DNSP&amp;State'!D245</f>
        <v>1.1439789533615112</v>
      </c>
      <c r="P369" s="81">
        <f t="shared" si="90"/>
        <v>0.85327268146724999</v>
      </c>
      <c r="Q369" s="81">
        <f t="shared" si="91"/>
        <v>0.96543563507838603</v>
      </c>
      <c r="R369" s="81">
        <f t="shared" si="92"/>
        <v>0.87449606139211444</v>
      </c>
      <c r="S369" s="81">
        <f t="shared" si="93"/>
        <v>1.0224246599211742</v>
      </c>
      <c r="T369" s="81">
        <f t="shared" si="94"/>
        <v>0.92038950982298651</v>
      </c>
      <c r="U369" s="81">
        <f t="shared" si="95"/>
        <v>0.87729983966060243</v>
      </c>
      <c r="V369" s="81">
        <f>'5.Stata-DNSP&amp;State'!I245</f>
        <v>0.89853513240814209</v>
      </c>
      <c r="Y369" s="84">
        <v>2009</v>
      </c>
      <c r="Z369" s="63">
        <f>B369-'Individ-I&amp;O Tables'!B369</f>
        <v>-3.7064361579908223E-7</v>
      </c>
      <c r="AA369" s="63">
        <f>C369-'Individ-I&amp;O Tables'!C369</f>
        <v>2.8993225087425856E-7</v>
      </c>
      <c r="AB369" s="63">
        <f>D369-'Individ-I&amp;O Tables'!D369</f>
        <v>-4.9074554442363194E-7</v>
      </c>
      <c r="AC369" s="63">
        <f>E369-'Individ-I&amp;O Tables'!E369</f>
        <v>-4.7858428997571423E-8</v>
      </c>
      <c r="AD369" s="63">
        <f>F369-'Individ-I&amp;O Tables'!F369</f>
        <v>-4.4579315194859248E-7</v>
      </c>
      <c r="AE369" s="63"/>
      <c r="AF369" s="63">
        <f>H369-'Individ-I&amp;O Tables'!H369</f>
        <v>4.0878295859414493E-8</v>
      </c>
      <c r="AG369" s="63">
        <f>I369-'Individ-I&amp;O Tables'!I369</f>
        <v>-4.3511199954160418E-7</v>
      </c>
      <c r="AH369" s="63">
        <f>J369-'Individ-I&amp;O Tables'!J369</f>
        <v>-2.2930908194496169E-7</v>
      </c>
      <c r="AI369" s="63">
        <f>K369-'Individ-I&amp;O Tables'!K369</f>
        <v>3.8111877431745711E-7</v>
      </c>
      <c r="AJ369" s="63">
        <f>L369-'Individ-I&amp;O Tables'!L369</f>
        <v>1.1491851803491215E-7</v>
      </c>
      <c r="AK369" s="63">
        <f>M369-'Individ-I&amp;O Tables'!M369</f>
        <v>6.8664550711972083E-8</v>
      </c>
      <c r="AL369" s="63">
        <f>N369-'Individ-I&amp;O Tables'!N369</f>
        <v>-1.7913818362025324E-7</v>
      </c>
      <c r="AM369" s="63">
        <f>O369-'Individ-I&amp;O Tables'!P369</f>
        <v>-4.66384888486715E-8</v>
      </c>
      <c r="AN369" s="63">
        <f>P369-'Individ-I&amp;O Tables'!Q369</f>
        <v>-1.8532750001298837E-8</v>
      </c>
      <c r="AO369" s="63">
        <f>Q369-'Individ-I&amp;O Tables'!R369</f>
        <v>-1.6492161392100968E-7</v>
      </c>
      <c r="AP369" s="63">
        <f>R369-'Individ-I&amp;O Tables'!S369</f>
        <v>-1.3860788550257297E-7</v>
      </c>
      <c r="AQ369" s="63">
        <f>S369-'Individ-I&amp;O Tables'!T369</f>
        <v>-3.400788257668097E-7</v>
      </c>
      <c r="AR369" s="63">
        <f>T369-'Individ-I&amp;O Tables'!U369</f>
        <v>-1.9017701347046057E-7</v>
      </c>
      <c r="AS369" s="63">
        <f>U369-'Individ-I&amp;O Tables'!V369</f>
        <v>-6.0339397589537214E-8</v>
      </c>
      <c r="AT369" s="63">
        <f>V369-'Individ-I&amp;O Tables'!W369</f>
        <v>-2.6759185789426709E-7</v>
      </c>
    </row>
    <row r="370" spans="1:46" s="3" customFormat="1" ht="14">
      <c r="A370" s="84">
        <v>2010</v>
      </c>
      <c r="B370" s="81">
        <f>'5.Stata-DNSP&amp;State'!Z246</f>
        <v>1.0129318237304688</v>
      </c>
      <c r="C370" s="81">
        <f>'5.Stata-DNSP&amp;State'!AA246</f>
        <v>1.0488804578781128</v>
      </c>
      <c r="D370" s="81">
        <f>'5.Stata-DNSP&amp;State'!AB246</f>
        <v>1.0354973077774048</v>
      </c>
      <c r="E370" s="81">
        <f>'5.Stata-DNSP&amp;State'!AC246</f>
        <v>0.96849530935287476</v>
      </c>
      <c r="F370" s="81">
        <f>'5.Stata-DNSP&amp;State'!AD246</f>
        <v>0.7860303521156311</v>
      </c>
      <c r="G370" s="81"/>
      <c r="H370" s="81">
        <f>'5.Stata-DNSP&amp;State'!C246</f>
        <v>1.0531731843948364</v>
      </c>
      <c r="I370" s="81">
        <f>'5.Stata-DNSP&amp;State'!AE246</f>
        <v>1.2686022520065308</v>
      </c>
      <c r="J370" s="81">
        <f>'5.Stata-DNSP&amp;State'!AF246</f>
        <v>1.0777462720870972</v>
      </c>
      <c r="K370" s="81">
        <f>'5.Stata-DNSP&amp;State'!AG246</f>
        <v>1.1903365850448608</v>
      </c>
      <c r="L370" s="81">
        <f>'5.Stata-DNSP&amp;State'!AH246</f>
        <v>1.0114052295684814</v>
      </c>
      <c r="M370" s="81">
        <f>'5.Stata-DNSP&amp;State'!AI246</f>
        <v>1.1363763809204102</v>
      </c>
      <c r="N370" s="81">
        <f>'5.Stata-DNSP&amp;State'!AJ246</f>
        <v>1.1995854377746582</v>
      </c>
      <c r="O370" s="81">
        <f>'5.Stata-DNSP&amp;State'!D246</f>
        <v>1.2021288871765137</v>
      </c>
      <c r="P370" s="81">
        <f t="shared" si="90"/>
        <v>0.83018391519410195</v>
      </c>
      <c r="Q370" s="81">
        <f t="shared" si="91"/>
        <v>0.97719956141005804</v>
      </c>
      <c r="R370" s="81">
        <f t="shared" si="92"/>
        <v>0.88476923050730638</v>
      </c>
      <c r="S370" s="81">
        <f t="shared" si="93"/>
        <v>1.0412969535901802</v>
      </c>
      <c r="T370" s="81">
        <f t="shared" si="94"/>
        <v>0.92678200821264589</v>
      </c>
      <c r="U370" s="81">
        <f t="shared" si="95"/>
        <v>0.87794762359617329</v>
      </c>
      <c r="V370" s="81">
        <f>'5.Stata-DNSP&amp;State'!I246</f>
        <v>0.90354502201080322</v>
      </c>
      <c r="Y370" s="84">
        <v>2010</v>
      </c>
      <c r="Z370" s="63">
        <f>B370-'Individ-I&amp;O Tables'!B370</f>
        <v>-1.7626953119354027E-7</v>
      </c>
      <c r="AA370" s="63">
        <f>C370-'Individ-I&amp;O Tables'!C370</f>
        <v>4.5787811275843637E-7</v>
      </c>
      <c r="AB370" s="63">
        <f>D370-'Individ-I&amp;O Tables'!D370</f>
        <v>3.0777740489540406E-7</v>
      </c>
      <c r="AC370" s="63">
        <f>E370-'Individ-I&amp;O Tables'!E370</f>
        <v>9.352874807966316E-9</v>
      </c>
      <c r="AD370" s="63">
        <f>F370-'Individ-I&amp;O Tables'!F370</f>
        <v>-4.788436891445258E-8</v>
      </c>
      <c r="AE370" s="63"/>
      <c r="AF370" s="63">
        <f>H370-'Individ-I&amp;O Tables'!H370</f>
        <v>1.8439483651100375E-7</v>
      </c>
      <c r="AG370" s="63">
        <f>I370-'Individ-I&amp;O Tables'!I370</f>
        <v>2.5200653075430068E-7</v>
      </c>
      <c r="AH370" s="63">
        <f>J370-'Individ-I&amp;O Tables'!J370</f>
        <v>2.7208709707515766E-7</v>
      </c>
      <c r="AI370" s="63">
        <f>K370-'Individ-I&amp;O Tables'!K370</f>
        <v>-4.1495513913858417E-7</v>
      </c>
      <c r="AJ370" s="63">
        <f>L370-'Individ-I&amp;O Tables'!L370</f>
        <v>2.2956848133581786E-7</v>
      </c>
      <c r="AK370" s="63">
        <f>M370-'Individ-I&amp;O Tables'!M370</f>
        <v>3.8092041010351352E-7</v>
      </c>
      <c r="AL370" s="63">
        <f>N370-'Individ-I&amp;O Tables'!N370</f>
        <v>4.3777465830174833E-7</v>
      </c>
      <c r="AM370" s="63">
        <f>O370-'Individ-I&amp;O Tables'!P370</f>
        <v>-1.1282348633123718E-7</v>
      </c>
      <c r="AN370" s="63">
        <f>P370-'Individ-I&amp;O Tables'!Q370</f>
        <v>-8.4805898081796727E-8</v>
      </c>
      <c r="AO370" s="63">
        <f>Q370-'Individ-I&amp;O Tables'!R370</f>
        <v>-2.3858994191439109E-7</v>
      </c>
      <c r="AP370" s="63">
        <f>R370-'Individ-I&amp;O Tables'!S370</f>
        <v>-1.6949269365795772E-7</v>
      </c>
      <c r="AQ370" s="63">
        <f>S370-'Individ-I&amp;O Tables'!T370</f>
        <v>-4.6409819765003135E-8</v>
      </c>
      <c r="AR370" s="63">
        <f>T370-'Individ-I&amp;O Tables'!U370</f>
        <v>-2.9178735405643863E-7</v>
      </c>
      <c r="AS370" s="63">
        <f>U370-'Individ-I&amp;O Tables'!V370</f>
        <v>-1.764038266571788E-7</v>
      </c>
      <c r="AT370" s="63">
        <f>V370-'Individ-I&amp;O Tables'!W370</f>
        <v>-3.7798919683140753E-7</v>
      </c>
    </row>
    <row r="371" spans="1:46" s="3" customFormat="1" ht="14">
      <c r="A371" s="84">
        <v>2011</v>
      </c>
      <c r="B371" s="81">
        <f>'5.Stata-DNSP&amp;State'!Z247</f>
        <v>1.0123651027679443</v>
      </c>
      <c r="C371" s="81">
        <f>'5.Stata-DNSP&amp;State'!AA247</f>
        <v>1.0764169692993164</v>
      </c>
      <c r="D371" s="81">
        <f>'5.Stata-DNSP&amp;State'!AB247</f>
        <v>1.0449073314666748</v>
      </c>
      <c r="E371" s="81">
        <f>'5.Stata-DNSP&amp;State'!AC247</f>
        <v>0.97898620367050171</v>
      </c>
      <c r="F371" s="81">
        <f>'5.Stata-DNSP&amp;State'!AD247</f>
        <v>0.87290716171264648</v>
      </c>
      <c r="G371" s="81"/>
      <c r="H371" s="81">
        <f>'5.Stata-DNSP&amp;State'!C247</f>
        <v>1.0553897619247437</v>
      </c>
      <c r="I371" s="81">
        <f>'5.Stata-DNSP&amp;State'!AE247</f>
        <v>1.2536143064498901</v>
      </c>
      <c r="J371" s="81">
        <f>'5.Stata-DNSP&amp;State'!AF247</f>
        <v>1.1050578355789185</v>
      </c>
      <c r="K371" s="81">
        <f>'5.Stata-DNSP&amp;State'!AG247</f>
        <v>1.2366929054260254</v>
      </c>
      <c r="L371" s="81">
        <f>'5.Stata-DNSP&amp;State'!AH247</f>
        <v>1.0372141599655151</v>
      </c>
      <c r="M371" s="81">
        <f>'5.Stata-DNSP&amp;State'!AI247</f>
        <v>1.1975799798965454</v>
      </c>
      <c r="N371" s="81">
        <f>'5.Stata-DNSP&amp;State'!AJ247</f>
        <v>1.2182881832122803</v>
      </c>
      <c r="O371" s="81">
        <f>'5.Stata-DNSP&amp;State'!D247</f>
        <v>1.2167012691497803</v>
      </c>
      <c r="P371" s="81">
        <f t="shared" si="90"/>
        <v>0.84187756672425151</v>
      </c>
      <c r="Q371" s="81">
        <f t="shared" si="91"/>
        <v>0.95505386953058913</v>
      </c>
      <c r="R371" s="81">
        <f t="shared" si="92"/>
        <v>0.85339679502824906</v>
      </c>
      <c r="S371" s="81">
        <f t="shared" si="93"/>
        <v>1.0175234803580322</v>
      </c>
      <c r="T371" s="81">
        <f t="shared" si="94"/>
        <v>0.8812687082627374</v>
      </c>
      <c r="U371" s="81">
        <f t="shared" si="95"/>
        <v>0.86628909027253331</v>
      </c>
      <c r="V371" s="81">
        <f>'5.Stata-DNSP&amp;State'!I247</f>
        <v>0.88087910413742065</v>
      </c>
      <c r="Y371" s="84">
        <v>2011</v>
      </c>
      <c r="Z371" s="63">
        <f>B371-'Individ-I&amp;O Tables'!B371</f>
        <v>1.0276794437658054E-7</v>
      </c>
      <c r="AA371" s="63">
        <f>C371-'Individ-I&amp;O Tables'!C371</f>
        <v>-3.0700683550932695E-8</v>
      </c>
      <c r="AB371" s="63">
        <f>D371-'Individ-I&amp;O Tables'!D371</f>
        <v>3.3146667477446101E-7</v>
      </c>
      <c r="AC371" s="63">
        <f>E371-'Individ-I&amp;O Tables'!E371</f>
        <v>3.6705016803750823E-9</v>
      </c>
      <c r="AD371" s="63">
        <f>F371-'Individ-I&amp;O Tables'!F371</f>
        <v>6.171264643750618E-8</v>
      </c>
      <c r="AE371" s="63"/>
      <c r="AF371" s="63">
        <f>H371-'Individ-I&amp;O Tables'!H371</f>
        <v>-2.3807525639796268E-7</v>
      </c>
      <c r="AG371" s="63">
        <f>I371-'Individ-I&amp;O Tables'!I371</f>
        <v>3.0644989013062229E-7</v>
      </c>
      <c r="AH371" s="63">
        <f>J371-'Individ-I&amp;O Tables'!J371</f>
        <v>-1.6442108163872149E-7</v>
      </c>
      <c r="AI371" s="63">
        <f>K371-'Individ-I&amp;O Tables'!K371</f>
        <v>-9.4573974651623871E-8</v>
      </c>
      <c r="AJ371" s="63">
        <f>L371-'Individ-I&amp;O Tables'!L371</f>
        <v>1.5996551505637058E-7</v>
      </c>
      <c r="AK371" s="63">
        <f>M371-'Individ-I&amp;O Tables'!M371</f>
        <v>-2.0103454678732646E-8</v>
      </c>
      <c r="AL371" s="63">
        <f>N371-'Individ-I&amp;O Tables'!N371</f>
        <v>1.8321228023587821E-7</v>
      </c>
      <c r="AM371" s="63">
        <f>O371-'Individ-I&amp;O Tables'!P371</f>
        <v>-7.3085021967678188E-7</v>
      </c>
      <c r="AN371" s="63">
        <f>P371-'Individ-I&amp;O Tables'!Q371</f>
        <v>-1.332757484373559E-7</v>
      </c>
      <c r="AO371" s="63">
        <f>Q371-'Individ-I&amp;O Tables'!R371</f>
        <v>-4.3046941089475155E-7</v>
      </c>
      <c r="AP371" s="63">
        <f>R371-'Individ-I&amp;O Tables'!S371</f>
        <v>-2.049717509056137E-7</v>
      </c>
      <c r="AQ371" s="63">
        <f>S371-'Individ-I&amp;O Tables'!T371</f>
        <v>-5.1964196789988648E-7</v>
      </c>
      <c r="AR371" s="63">
        <f>T371-'Individ-I&amp;O Tables'!U371</f>
        <v>-2.9173726256992438E-7</v>
      </c>
      <c r="AS371" s="63">
        <f>U371-'Individ-I&amp;O Tables'!V371</f>
        <v>-2.0972746672676124E-7</v>
      </c>
      <c r="AT371" s="63">
        <f>V371-'Individ-I&amp;O Tables'!W371</f>
        <v>-2.9586257932479043E-7</v>
      </c>
    </row>
    <row r="372" spans="1:46" s="3" customFormat="1" ht="14">
      <c r="A372" s="84">
        <v>2012</v>
      </c>
      <c r="B372" s="81">
        <f>'5.Stata-DNSP&amp;State'!Z248</f>
        <v>0.97339367866516113</v>
      </c>
      <c r="C372" s="81">
        <f>'5.Stata-DNSP&amp;State'!AA248</f>
        <v>1.0764169692993164</v>
      </c>
      <c r="D372" s="81">
        <f>'5.Stata-DNSP&amp;State'!AB248</f>
        <v>1.0529049634933472</v>
      </c>
      <c r="E372" s="81">
        <f>'5.Stata-DNSP&amp;State'!AC248</f>
        <v>0.98259443044662476</v>
      </c>
      <c r="F372" s="81">
        <f>'5.Stata-DNSP&amp;State'!AD248</f>
        <v>0.90312916040420532</v>
      </c>
      <c r="G372" s="81"/>
      <c r="H372" s="81">
        <f>'5.Stata-DNSP&amp;State'!C248</f>
        <v>1.0500227212905884</v>
      </c>
      <c r="I372" s="81">
        <f>'5.Stata-DNSP&amp;State'!AE248</f>
        <v>1.4128305912017822</v>
      </c>
      <c r="J372" s="81">
        <f>'5.Stata-DNSP&amp;State'!AF248</f>
        <v>1.1172173023223877</v>
      </c>
      <c r="K372" s="81">
        <f>'5.Stata-DNSP&amp;State'!AG248</f>
        <v>1.2638219594955444</v>
      </c>
      <c r="L372" s="81">
        <f>'5.Stata-DNSP&amp;State'!AH248</f>
        <v>1.084428071975708</v>
      </c>
      <c r="M372" s="81">
        <f>'5.Stata-DNSP&amp;State'!AI248</f>
        <v>1.2545722723007202</v>
      </c>
      <c r="N372" s="81">
        <f>'5.Stata-DNSP&amp;State'!AJ248</f>
        <v>1.2570019960403442</v>
      </c>
      <c r="O372" s="81">
        <f>'5.Stata-DNSP&amp;State'!D248</f>
        <v>1.3001465797424316</v>
      </c>
      <c r="P372" s="81">
        <f t="shared" si="90"/>
        <v>0.7432049729312683</v>
      </c>
      <c r="Q372" s="81">
        <f t="shared" si="91"/>
        <v>0.93985540602341167</v>
      </c>
      <c r="R372" s="81">
        <f t="shared" si="92"/>
        <v>0.83083120482390238</v>
      </c>
      <c r="S372" s="81">
        <f t="shared" si="93"/>
        <v>0.96827327549494646</v>
      </c>
      <c r="T372" s="81">
        <f t="shared" si="94"/>
        <v>0.83695674173077739</v>
      </c>
      <c r="U372" s="81">
        <f t="shared" si="95"/>
        <v>0.83533894504403572</v>
      </c>
      <c r="V372" s="81">
        <f>'5.Stata-DNSP&amp;State'!I248</f>
        <v>0.84936797618865967</v>
      </c>
      <c r="Y372" s="84">
        <v>2012</v>
      </c>
      <c r="Z372" s="63">
        <f>B372-'Individ-I&amp;O Tables'!B372</f>
        <v>7.8665161162838615E-8</v>
      </c>
      <c r="AA372" s="63">
        <f>C372-'Individ-I&amp;O Tables'!C372</f>
        <v>-3.0700683550932695E-8</v>
      </c>
      <c r="AB372" s="63">
        <f>D372-'Individ-I&amp;O Tables'!D372</f>
        <v>-3.6506652811851836E-8</v>
      </c>
      <c r="AC372" s="63">
        <f>E372-'Individ-I&amp;O Tables'!E372</f>
        <v>-6.955337528147254E-8</v>
      </c>
      <c r="AD372" s="63">
        <f>F372-'Individ-I&amp;O Tables'!F372</f>
        <v>-3.9595794643076943E-8</v>
      </c>
      <c r="AE372" s="63"/>
      <c r="AF372" s="63">
        <f>H372-'Individ-I&amp;O Tables'!H372</f>
        <v>-2.7870941154972684E-7</v>
      </c>
      <c r="AG372" s="63">
        <f>I372-'Individ-I&amp;O Tables'!I372</f>
        <v>-4.0879821772143998E-7</v>
      </c>
      <c r="AH372" s="63">
        <f>J372-'Individ-I&amp;O Tables'!J372</f>
        <v>3.0232238779070997E-7</v>
      </c>
      <c r="AI372" s="63">
        <f>K372-'Individ-I&amp;O Tables'!K372</f>
        <v>-4.0504455567358377E-8</v>
      </c>
      <c r="AJ372" s="63">
        <f>L372-'Individ-I&amp;O Tables'!L372</f>
        <v>7.1975708060278976E-8</v>
      </c>
      <c r="AK372" s="63">
        <f>M372-'Individ-I&amp;O Tables'!M372</f>
        <v>2.723007201943517E-7</v>
      </c>
      <c r="AL372" s="63">
        <f>N372-'Individ-I&amp;O Tables'!N372</f>
        <v>-3.9596557144250255E-9</v>
      </c>
      <c r="AM372" s="63">
        <f>O372-'Individ-I&amp;O Tables'!P372</f>
        <v>-4.2025756830099681E-7</v>
      </c>
      <c r="AN372" s="63">
        <f>P372-'Individ-I&amp;O Tables'!Q372</f>
        <v>7.2931268357834256E-8</v>
      </c>
      <c r="AO372" s="63">
        <f>Q372-'Individ-I&amp;O Tables'!R372</f>
        <v>6.0234116583401942E-9</v>
      </c>
      <c r="AP372" s="63">
        <f>R372-'Individ-I&amp;O Tables'!S372</f>
        <v>1.0482390233601535E-7</v>
      </c>
      <c r="AQ372" s="63">
        <f>S372-'Individ-I&amp;O Tables'!T372</f>
        <v>-2.4505053541901134E-8</v>
      </c>
      <c r="AR372" s="63">
        <f>T372-'Individ-I&amp;O Tables'!U372</f>
        <v>4.1730777389226148E-8</v>
      </c>
      <c r="AS372" s="63">
        <f>U372-'Individ-I&amp;O Tables'!V372</f>
        <v>4.5044035723584841E-8</v>
      </c>
      <c r="AT372" s="63">
        <f>V372-'Individ-I&amp;O Tables'!W372</f>
        <v>2.7618865972023343E-7</v>
      </c>
    </row>
    <row r="373" spans="1:46" s="3" customFormat="1" ht="14">
      <c r="A373" s="84">
        <v>2013</v>
      </c>
      <c r="B373" s="81">
        <f>'5.Stata-DNSP&amp;State'!Z249</f>
        <v>0.92154234647750854</v>
      </c>
      <c r="C373" s="81">
        <f>'5.Stata-DNSP&amp;State'!AA249</f>
        <v>1.0764169692993164</v>
      </c>
      <c r="D373" s="81">
        <f>'5.Stata-DNSP&amp;State'!AB249</f>
        <v>1.0638262033462524</v>
      </c>
      <c r="E373" s="81">
        <f>'5.Stata-DNSP&amp;State'!AC249</f>
        <v>0.9866066575050354</v>
      </c>
      <c r="F373" s="81">
        <f>'5.Stata-DNSP&amp;State'!AD249</f>
        <v>0.88286495208740234</v>
      </c>
      <c r="G373" s="81"/>
      <c r="H373" s="81">
        <f>'5.Stata-DNSP&amp;State'!C249</f>
        <v>1.0515036582946777</v>
      </c>
      <c r="I373" s="81">
        <f>'5.Stata-DNSP&amp;State'!AE249</f>
        <v>1.2009842395782471</v>
      </c>
      <c r="J373" s="81">
        <f>'5.Stata-DNSP&amp;State'!AF249</f>
        <v>1.1713160276412964</v>
      </c>
      <c r="K373" s="81">
        <f>'5.Stata-DNSP&amp;State'!AG249</f>
        <v>1.2956775426864624</v>
      </c>
      <c r="L373" s="81">
        <f>'5.Stata-DNSP&amp;State'!AH249</f>
        <v>1.1334503889083862</v>
      </c>
      <c r="M373" s="81">
        <f>'5.Stata-DNSP&amp;State'!AI249</f>
        <v>1.3033909797668457</v>
      </c>
      <c r="N373" s="81">
        <f>'5.Stata-DNSP&amp;State'!AJ249</f>
        <v>1.2924997806549072</v>
      </c>
      <c r="O373" s="81">
        <f>'5.Stata-DNSP&amp;State'!D249</f>
        <v>1.2457444667816162</v>
      </c>
      <c r="P373" s="81">
        <f t="shared" si="90"/>
        <v>0.87553493513281833</v>
      </c>
      <c r="Q373" s="81">
        <f t="shared" si="91"/>
        <v>0.89771132083978455</v>
      </c>
      <c r="R373" s="81">
        <f t="shared" si="92"/>
        <v>0.81154733616397046</v>
      </c>
      <c r="S373" s="81">
        <f t="shared" si="93"/>
        <v>0.92770152852245213</v>
      </c>
      <c r="T373" s="81">
        <f t="shared" si="94"/>
        <v>0.80674461816727761</v>
      </c>
      <c r="U373" s="81">
        <f t="shared" si="95"/>
        <v>0.81354262030271507</v>
      </c>
      <c r="V373" s="81">
        <f>'5.Stata-DNSP&amp;State'!I249</f>
        <v>0.8240845799446106</v>
      </c>
      <c r="Y373" s="84">
        <v>2013</v>
      </c>
      <c r="Z373" s="63">
        <f>B373-'Individ-I&amp;O Tables'!B373</f>
        <v>4.6477508508502297E-8</v>
      </c>
      <c r="AA373" s="63">
        <f>C373-'Individ-I&amp;O Tables'!C373</f>
        <v>-3.0700683550932695E-8</v>
      </c>
      <c r="AB373" s="63">
        <f>D373-'Individ-I&amp;O Tables'!D373</f>
        <v>2.0334625250306715E-7</v>
      </c>
      <c r="AC373" s="63">
        <f>E373-'Individ-I&amp;O Tables'!E373</f>
        <v>-1.4249496460561062E-7</v>
      </c>
      <c r="AD373" s="63">
        <f>F373-'Individ-I&amp;O Tables'!F373</f>
        <v>5.2087402391265414E-8</v>
      </c>
      <c r="AE373" s="63"/>
      <c r="AF373" s="63">
        <f>H373-'Individ-I&amp;O Tables'!H373</f>
        <v>-3.4170532225985539E-7</v>
      </c>
      <c r="AG373" s="63">
        <f>I373-'Individ-I&amp;O Tables'!I373</f>
        <v>2.3957824701881236E-7</v>
      </c>
      <c r="AH373" s="63">
        <f>J373-'Individ-I&amp;O Tables'!J373</f>
        <v>2.7641296362901357E-8</v>
      </c>
      <c r="AI373" s="63">
        <f>K373-'Individ-I&amp;O Tables'!K373</f>
        <v>-4.5731353770506189E-7</v>
      </c>
      <c r="AJ373" s="63">
        <f>L373-'Individ-I&amp;O Tables'!L373</f>
        <v>3.8890838616190138E-7</v>
      </c>
      <c r="AK373" s="63">
        <f>M373-'Individ-I&amp;O Tables'!M373</f>
        <v>-2.0233154263138431E-8</v>
      </c>
      <c r="AL373" s="63">
        <f>N373-'Individ-I&amp;O Tables'!N373</f>
        <v>-2.1934509275567393E-7</v>
      </c>
      <c r="AM373" s="63">
        <f>O373-'Individ-I&amp;O Tables'!P373</f>
        <v>-5.332183838913096E-7</v>
      </c>
      <c r="AN373" s="63">
        <f>P373-'Individ-I&amp;O Tables'!Q373</f>
        <v>3.513281832123738E-8</v>
      </c>
      <c r="AO373" s="63">
        <f>Q373-'Individ-I&amp;O Tables'!R373</f>
        <v>-1.7916021544106542E-7</v>
      </c>
      <c r="AP373" s="63">
        <f>R373-'Individ-I&amp;O Tables'!S373</f>
        <v>3.6163970484892616E-8</v>
      </c>
      <c r="AQ373" s="63">
        <f>S373-'Individ-I&amp;O Tables'!T373</f>
        <v>2.8522452177881519E-8</v>
      </c>
      <c r="AR373" s="63">
        <f>T373-'Individ-I&amp;O Tables'!U373</f>
        <v>-8.1832722376162792E-8</v>
      </c>
      <c r="AS373" s="63">
        <f>U373-'Individ-I&amp;O Tables'!V373</f>
        <v>2.0302715064701715E-8</v>
      </c>
      <c r="AT373" s="63">
        <f>V373-'Individ-I&amp;O Tables'!W373</f>
        <v>-1.2005538940762506E-7</v>
      </c>
    </row>
    <row r="374" spans="1:46" s="3" customFormat="1" ht="14">
      <c r="A374" s="84">
        <v>2014</v>
      </c>
      <c r="B374" s="81">
        <f>'5.Stata-DNSP&amp;State'!Z250</f>
        <v>0.89725404977798462</v>
      </c>
      <c r="C374" s="81">
        <f>'5.Stata-DNSP&amp;State'!AA250</f>
        <v>1.1069859266281128</v>
      </c>
      <c r="D374" s="81">
        <f>'5.Stata-DNSP&amp;State'!AB250</f>
        <v>1.0784556865692139</v>
      </c>
      <c r="E374" s="81">
        <f>'5.Stata-DNSP&amp;State'!AC250</f>
        <v>0.98963576555252075</v>
      </c>
      <c r="F374" s="81">
        <f>'5.Stata-DNSP&amp;State'!AD250</f>
        <v>0.78649604320526123</v>
      </c>
      <c r="G374" s="81"/>
      <c r="H374" s="81">
        <f>'5.Stata-DNSP&amp;State'!C250</f>
        <v>1.078351616859436</v>
      </c>
      <c r="I374" s="81">
        <f>'5.Stata-DNSP&amp;State'!AE250</f>
        <v>1.2691860198974609</v>
      </c>
      <c r="J374" s="81">
        <f>'5.Stata-DNSP&amp;State'!AF250</f>
        <v>1.169000506401062</v>
      </c>
      <c r="K374" s="81">
        <f>'5.Stata-DNSP&amp;State'!AG250</f>
        <v>1.2843648195266724</v>
      </c>
      <c r="L374" s="81">
        <f>'5.Stata-DNSP&amp;State'!AH250</f>
        <v>1.2083708047866821</v>
      </c>
      <c r="M374" s="81">
        <f>'5.Stata-DNSP&amp;State'!AI250</f>
        <v>1.3497995138168335</v>
      </c>
      <c r="N374" s="81">
        <f>'5.Stata-DNSP&amp;State'!AJ250</f>
        <v>1.3273866176605225</v>
      </c>
      <c r="O374" s="81">
        <f>'5.Stata-DNSP&amp;State'!D250</f>
        <v>1.2888015508651733</v>
      </c>
      <c r="P374" s="81">
        <f t="shared" si="90"/>
        <v>0.8496403206100217</v>
      </c>
      <c r="Q374" s="81">
        <f t="shared" si="91"/>
        <v>0.92245607333336255</v>
      </c>
      <c r="R374" s="81">
        <f t="shared" si="92"/>
        <v>0.83959915474548852</v>
      </c>
      <c r="S374" s="81">
        <f t="shared" si="93"/>
        <v>0.89240125016906646</v>
      </c>
      <c r="T374" s="81">
        <f t="shared" si="94"/>
        <v>0.79889761836569106</v>
      </c>
      <c r="U374" s="81">
        <f t="shared" si="95"/>
        <v>0.8123869884721282</v>
      </c>
      <c r="V374" s="81">
        <f>'5.Stata-DNSP&amp;State'!I250</f>
        <v>0.82710188627243042</v>
      </c>
      <c r="Y374" s="84">
        <v>2014</v>
      </c>
      <c r="Z374" s="63">
        <f>B374-'Individ-I&amp;O Tables'!B374</f>
        <v>4.9777984623133875E-8</v>
      </c>
      <c r="AA374" s="63">
        <f>C374-'Individ-I&amp;O Tables'!C374</f>
        <v>-7.3371887232553945E-8</v>
      </c>
      <c r="AB374" s="63">
        <f>D374-'Individ-I&amp;O Tables'!D374</f>
        <v>-3.1343078621404175E-7</v>
      </c>
      <c r="AC374" s="63">
        <f>E374-'Individ-I&amp;O Tables'!E374</f>
        <v>-3.4447479202448505E-8</v>
      </c>
      <c r="AD374" s="63">
        <f>F374-'Individ-I&amp;O Tables'!F374</f>
        <v>4.3205261257561745E-8</v>
      </c>
      <c r="AE374" s="63"/>
      <c r="AF374" s="63">
        <f>H374-'Individ-I&amp;O Tables'!H374</f>
        <v>-3.8314056394206375E-7</v>
      </c>
      <c r="AG374" s="63">
        <f>I374-'Individ-I&amp;O Tables'!I374</f>
        <v>1.9897461012163831E-8</v>
      </c>
      <c r="AH374" s="63">
        <f>J374-'Individ-I&amp;O Tables'!J374</f>
        <v>5.064010619726389E-7</v>
      </c>
      <c r="AI374" s="63">
        <f>K374-'Individ-I&amp;O Tables'!K374</f>
        <v>-1.8047332761561563E-7</v>
      </c>
      <c r="AJ374" s="63">
        <f>L374-'Individ-I&amp;O Tables'!L374</f>
        <v>-1.9521331795502306E-7</v>
      </c>
      <c r="AK374" s="63">
        <f>M374-'Individ-I&amp;O Tables'!M374</f>
        <v>-4.8618316661475092E-7</v>
      </c>
      <c r="AL374" s="63">
        <f>N374-'Individ-I&amp;O Tables'!N374</f>
        <v>-3.8233947763366416E-7</v>
      </c>
      <c r="AM374" s="63">
        <f>O374-'Individ-I&amp;O Tables'!P374</f>
        <v>-4.4913482666331106E-7</v>
      </c>
      <c r="AN374" s="63">
        <f>P374-'Individ-I&amp;O Tables'!Q374</f>
        <v>-3.7938997832220878E-7</v>
      </c>
      <c r="AO374" s="63">
        <f>Q374-'Individ-I&amp;O Tables'!R374</f>
        <v>-5.2666663741263164E-7</v>
      </c>
      <c r="AP374" s="63">
        <f>R374-'Individ-I&amp;O Tables'!S374</f>
        <v>-3.4525451153566422E-7</v>
      </c>
      <c r="AQ374" s="63">
        <f>S374-'Individ-I&amp;O Tables'!T374</f>
        <v>-4.4983093350214887E-7</v>
      </c>
      <c r="AR374" s="63">
        <f>T374-'Individ-I&amp;O Tables'!U374</f>
        <v>-3.8163430893245476E-7</v>
      </c>
      <c r="AS374" s="63">
        <f>U374-'Individ-I&amp;O Tables'!V374</f>
        <v>-4.1152787177978212E-7</v>
      </c>
      <c r="AT374" s="63">
        <f>V374-'Individ-I&amp;O Tables'!W374</f>
        <v>-1.372756952555676E-8</v>
      </c>
    </row>
    <row r="375" spans="1:46" s="3" customFormat="1" ht="14">
      <c r="A375" s="84">
        <v>2015</v>
      </c>
      <c r="B375" s="81">
        <f>'5.Stata-DNSP&amp;State'!Z251</f>
        <v>0.91139048337936401</v>
      </c>
      <c r="C375" s="81">
        <f>'5.Stata-DNSP&amp;State'!AA251</f>
        <v>1.1069859266281128</v>
      </c>
      <c r="D375" s="81">
        <f>'5.Stata-DNSP&amp;State'!AB251</f>
        <v>1.0931587219238281</v>
      </c>
      <c r="E375" s="81">
        <f>'5.Stata-DNSP&amp;State'!AC251</f>
        <v>0.99290293455123901</v>
      </c>
      <c r="F375" s="81">
        <f>'5.Stata-DNSP&amp;State'!AD251</f>
        <v>0.87377679347991943</v>
      </c>
      <c r="G375" s="81"/>
      <c r="H375" s="81">
        <f>'5.Stata-DNSP&amp;State'!C251</f>
        <v>1.0719493627548218</v>
      </c>
      <c r="I375" s="81">
        <f>'5.Stata-DNSP&amp;State'!AE251</f>
        <v>1.367514967918396</v>
      </c>
      <c r="J375" s="81">
        <f>'5.Stata-DNSP&amp;State'!AF251</f>
        <v>1.2158719301223755</v>
      </c>
      <c r="K375" s="81">
        <f>'5.Stata-DNSP&amp;State'!AG251</f>
        <v>1.2922219038009644</v>
      </c>
      <c r="L375" s="81">
        <f>'5.Stata-DNSP&amp;State'!AH251</f>
        <v>1.1435606479644775</v>
      </c>
      <c r="M375" s="81">
        <f>'5.Stata-DNSP&amp;State'!AI251</f>
        <v>1.3827422857284546</v>
      </c>
      <c r="N375" s="81">
        <f>'5.Stata-DNSP&amp;State'!AJ251</f>
        <v>1.3440616130828857</v>
      </c>
      <c r="O375" s="81">
        <f>'5.Stata-DNSP&amp;State'!D251</f>
        <v>1.3363513946533203</v>
      </c>
      <c r="P375" s="81">
        <f t="shared" si="90"/>
        <v>0.78386663978275994</v>
      </c>
      <c r="Q375" s="81">
        <f t="shared" si="91"/>
        <v>0.88163015873467188</v>
      </c>
      <c r="R375" s="81">
        <f t="shared" si="92"/>
        <v>0.82953969407403716</v>
      </c>
      <c r="S375" s="81">
        <f t="shared" si="93"/>
        <v>0.9373786730619641</v>
      </c>
      <c r="T375" s="81">
        <f t="shared" si="94"/>
        <v>0.77523438302177816</v>
      </c>
      <c r="U375" s="81">
        <f t="shared" si="95"/>
        <v>0.797544809196717</v>
      </c>
      <c r="V375" s="81">
        <f>'5.Stata-DNSP&amp;State'!I251</f>
        <v>0.81262612342834473</v>
      </c>
      <c r="Y375" s="84">
        <v>2015</v>
      </c>
      <c r="Z375" s="63">
        <f>B375-'Individ-I&amp;O Tables'!B375</f>
        <v>-1.6620635978625842E-8</v>
      </c>
      <c r="AA375" s="63">
        <f>C375-'Individ-I&amp;O Tables'!C375</f>
        <v>-7.3371887232553945E-8</v>
      </c>
      <c r="AB375" s="63">
        <f>D375-'Individ-I&amp;O Tables'!D375</f>
        <v>-2.7807617186681455E-7</v>
      </c>
      <c r="AC375" s="63">
        <f>E375-'Individ-I&amp;O Tables'!E375</f>
        <v>-6.544876096636898E-8</v>
      </c>
      <c r="AD375" s="63">
        <f>F375-'Individ-I&amp;O Tables'!F375</f>
        <v>9.3479919471839423E-8</v>
      </c>
      <c r="AE375" s="63"/>
      <c r="AF375" s="63">
        <f>H375-'Individ-I&amp;O Tables'!H375</f>
        <v>-6.372451781810895E-7</v>
      </c>
      <c r="AG375" s="63">
        <f>I375-'Individ-I&amp;O Tables'!I375</f>
        <v>-3.2081604040001821E-8</v>
      </c>
      <c r="AH375" s="63">
        <f>J375-'Individ-I&amp;O Tables'!J375</f>
        <v>-6.9877624575553909E-8</v>
      </c>
      <c r="AI375" s="63">
        <f>K375-'Individ-I&amp;O Tables'!K375</f>
        <v>-9.6199035626298723E-8</v>
      </c>
      <c r="AJ375" s="63">
        <f>L375-'Individ-I&amp;O Tables'!L375</f>
        <v>-3.5203552251061865E-7</v>
      </c>
      <c r="AK375" s="63">
        <f>M375-'Individ-I&amp;O Tables'!M375</f>
        <v>2.8572845467422781E-7</v>
      </c>
      <c r="AL375" s="63">
        <f>N375-'Individ-I&amp;O Tables'!N375</f>
        <v>-3.8691711434779563E-7</v>
      </c>
      <c r="AM375" s="63">
        <f>O375-'Individ-I&amp;O Tables'!P375</f>
        <v>-6.0534667967182543E-7</v>
      </c>
      <c r="AN375" s="63">
        <f>P375-'Individ-I&amp;O Tables'!Q375</f>
        <v>-4.6021724009470688E-7</v>
      </c>
      <c r="AO375" s="63">
        <f>Q375-'Individ-I&amp;O Tables'!R375</f>
        <v>-6.4126532817176951E-7</v>
      </c>
      <c r="AP375" s="63">
        <f>R375-'Individ-I&amp;O Tables'!S375</f>
        <v>-4.0592596284305671E-7</v>
      </c>
      <c r="AQ375" s="63">
        <f>S375-'Individ-I&amp;O Tables'!T375</f>
        <v>-5.2693803587189336E-7</v>
      </c>
      <c r="AR375" s="63">
        <f>T375-'Individ-I&amp;O Tables'!U375</f>
        <v>-4.1697822183994759E-7</v>
      </c>
      <c r="AS375" s="63">
        <f>U375-'Individ-I&amp;O Tables'!V375</f>
        <v>-4.908032830153175E-7</v>
      </c>
      <c r="AT375" s="63">
        <f>V375-'Individ-I&amp;O Tables'!W375</f>
        <v>-2.7657165524441751E-7</v>
      </c>
    </row>
    <row r="376" spans="1:46" s="3" customFormat="1" ht="14">
      <c r="A376" s="84">
        <v>2016</v>
      </c>
      <c r="B376" s="81">
        <f>'5.Stata-DNSP&amp;State'!Z252</f>
        <v>0.92063421010971069</v>
      </c>
      <c r="C376" s="81">
        <f>'5.Stata-DNSP&amp;State'!AA252</f>
        <v>1.1069859266281128</v>
      </c>
      <c r="D376" s="81">
        <f>'5.Stata-DNSP&amp;State'!AB252</f>
        <v>1.1067148447036743</v>
      </c>
      <c r="E376" s="81">
        <f>'5.Stata-DNSP&amp;State'!AC252</f>
        <v>0.99682700634002686</v>
      </c>
      <c r="F376" s="81">
        <f>'5.Stata-DNSP&amp;State'!AD252</f>
        <v>0.87803661823272705</v>
      </c>
      <c r="G376" s="81"/>
      <c r="H376" s="81">
        <f>'5.Stata-DNSP&amp;State'!C252</f>
        <v>1.0777769088745117</v>
      </c>
      <c r="I376" s="81">
        <f>'5.Stata-DNSP&amp;State'!AE252</f>
        <v>1.2297890186309814</v>
      </c>
      <c r="J376" s="81">
        <f>'5.Stata-DNSP&amp;State'!AF252</f>
        <v>1.23757004737854</v>
      </c>
      <c r="K376" s="81">
        <f>'5.Stata-DNSP&amp;State'!AG252</f>
        <v>1.3079112768173218</v>
      </c>
      <c r="L376" s="81">
        <f>'5.Stata-DNSP&amp;State'!AH252</f>
        <v>1.1920925378799438</v>
      </c>
      <c r="M376" s="81">
        <f>'5.Stata-DNSP&amp;State'!AI252</f>
        <v>1.4112887382507324</v>
      </c>
      <c r="N376" s="81">
        <f>'5.Stata-DNSP&amp;State'!AJ252</f>
        <v>1.3646130561828613</v>
      </c>
      <c r="O376" s="81">
        <f>'5.Stata-DNSP&amp;State'!D252</f>
        <v>1.2970325946807861</v>
      </c>
      <c r="P376" s="81">
        <f t="shared" si="90"/>
        <v>0.87639171642165759</v>
      </c>
      <c r="Q376" s="81">
        <f t="shared" si="91"/>
        <v>0.87088154012574304</v>
      </c>
      <c r="R376" s="81">
        <f t="shared" si="92"/>
        <v>0.82404435834300604</v>
      </c>
      <c r="S376" s="81">
        <f t="shared" si="93"/>
        <v>0.9041050712315214</v>
      </c>
      <c r="T376" s="81">
        <f t="shared" si="94"/>
        <v>0.76368278132113299</v>
      </c>
      <c r="U376" s="81">
        <f t="shared" si="95"/>
        <v>0.78980404297852991</v>
      </c>
      <c r="V376" s="81">
        <f>'5.Stata-DNSP&amp;State'!I252</f>
        <v>0.80308276414871216</v>
      </c>
      <c r="Y376" s="84">
        <v>2016</v>
      </c>
      <c r="Z376" s="63">
        <f>B376-'Individ-I&amp;O Tables'!B376</f>
        <v>1.1010971068259323E-7</v>
      </c>
      <c r="AA376" s="63">
        <f>C376-'Individ-I&amp;O Tables'!C376</f>
        <v>-7.3371887232553945E-8</v>
      </c>
      <c r="AB376" s="63">
        <f>D376-'Individ-I&amp;O Tables'!D376</f>
        <v>-1.5529632557687023E-7</v>
      </c>
      <c r="AC376" s="63">
        <f>E376-'Individ-I&amp;O Tables'!E376</f>
        <v>6.3400268368596358E-9</v>
      </c>
      <c r="AD376" s="63">
        <f>F376-'Individ-I&amp;O Tables'!F376</f>
        <v>1.8232727105882418E-8</v>
      </c>
      <c r="AE376" s="63"/>
      <c r="AF376" s="63">
        <f>H376-'Individ-I&amp;O Tables'!H376</f>
        <v>-9.112548826628597E-8</v>
      </c>
      <c r="AG376" s="63">
        <f>I376-'Individ-I&amp;O Tables'!I376</f>
        <v>1.8630981424294646E-8</v>
      </c>
      <c r="AH376" s="63">
        <f>J376-'Individ-I&amp;O Tables'!J376</f>
        <v>4.7378539980158507E-8</v>
      </c>
      <c r="AI376" s="63">
        <f>K376-'Individ-I&amp;O Tables'!K376</f>
        <v>2.7681732173157059E-7</v>
      </c>
      <c r="AJ376" s="63">
        <f>L376-'Individ-I&amp;O Tables'!L376</f>
        <v>-4.6212005622159325E-7</v>
      </c>
      <c r="AK376" s="63">
        <f>M376-'Individ-I&amp;O Tables'!M376</f>
        <v>-2.6174926759381378E-7</v>
      </c>
      <c r="AL376" s="63">
        <f>N376-'Individ-I&amp;O Tables'!N376</f>
        <v>5.6182861252196403E-8</v>
      </c>
      <c r="AM376" s="63">
        <f>O376-'Individ-I&amp;O Tables'!P376</f>
        <v>-4.053192139696904E-7</v>
      </c>
      <c r="AN376" s="63">
        <f>P376-'Individ-I&amp;O Tables'!Q376</f>
        <v>-1.8357834241644611E-7</v>
      </c>
      <c r="AO376" s="63">
        <f>Q376-'Individ-I&amp;O Tables'!R376</f>
        <v>-2.5987425700257916E-7</v>
      </c>
      <c r="AP376" s="63">
        <f>R376-'Individ-I&amp;O Tables'!S376</f>
        <v>-4.1656993965411004E-8</v>
      </c>
      <c r="AQ376" s="63">
        <f>S376-'Individ-I&amp;O Tables'!T376</f>
        <v>-1.2876847865772589E-7</v>
      </c>
      <c r="AR376" s="63">
        <f>T376-'Individ-I&amp;O Tables'!U376</f>
        <v>-1.1867886706706798E-7</v>
      </c>
      <c r="AS376" s="63">
        <f>U376-'Individ-I&amp;O Tables'!V376</f>
        <v>-1.5702147004859057E-7</v>
      </c>
      <c r="AT376" s="63">
        <f>V376-'Individ-I&amp;O Tables'!W376</f>
        <v>-2.3585128783309983E-7</v>
      </c>
    </row>
    <row r="377" spans="1:46" s="3" customFormat="1" ht="14">
      <c r="A377" s="84">
        <v>2017</v>
      </c>
      <c r="B377" s="81">
        <f>'5.Stata-DNSP&amp;State'!Z253</f>
        <v>0.92396199703216553</v>
      </c>
      <c r="C377" s="81">
        <f>'5.Stata-DNSP&amp;State'!AA253</f>
        <v>1.1217063665390015</v>
      </c>
      <c r="D377" s="81">
        <f>'5.Stata-DNSP&amp;State'!AB253</f>
        <v>1.121544361114502</v>
      </c>
      <c r="E377" s="81">
        <f>'5.Stata-DNSP&amp;State'!AC253</f>
        <v>1.000048041343689</v>
      </c>
      <c r="F377" s="81">
        <f>'5.Stata-DNSP&amp;State'!AD253</f>
        <v>0.91516822576522827</v>
      </c>
      <c r="G377" s="81"/>
      <c r="H377" s="81">
        <f>'5.Stata-DNSP&amp;State'!C253</f>
        <v>1.0819801092147827</v>
      </c>
      <c r="I377" s="81">
        <f>'5.Stata-DNSP&amp;State'!AE253</f>
        <v>1.1363635063171387</v>
      </c>
      <c r="J377" s="81">
        <f>'5.Stata-DNSP&amp;State'!AF253</f>
        <v>1.2459149360656738</v>
      </c>
      <c r="K377" s="81">
        <f>'5.Stata-DNSP&amp;State'!AG253</f>
        <v>1.310651421546936</v>
      </c>
      <c r="L377" s="81">
        <f>'5.Stata-DNSP&amp;State'!AH253</f>
        <v>1.2268556356430054</v>
      </c>
      <c r="M377" s="81">
        <f>'5.Stata-DNSP&amp;State'!AI253</f>
        <v>1.4468652009963989</v>
      </c>
      <c r="N377" s="81">
        <f>'5.Stata-DNSP&amp;State'!AJ253</f>
        <v>1.3442623615264893</v>
      </c>
      <c r="O377" s="81">
        <f>'5.Stata-DNSP&amp;State'!D253</f>
        <v>1.2614990472793579</v>
      </c>
      <c r="P377" s="81">
        <f t="shared" si="90"/>
        <v>0.95214260507308257</v>
      </c>
      <c r="Q377" s="81">
        <f t="shared" si="91"/>
        <v>0.86842213532766421</v>
      </c>
      <c r="R377" s="81">
        <f t="shared" si="92"/>
        <v>0.8255285054646665</v>
      </c>
      <c r="S377" s="81">
        <f t="shared" si="93"/>
        <v>0.88191314265570275</v>
      </c>
      <c r="T377" s="81">
        <f t="shared" si="94"/>
        <v>0.74780989166763134</v>
      </c>
      <c r="U377" s="81">
        <f t="shared" si="95"/>
        <v>0.80488760243657376</v>
      </c>
      <c r="V377" s="81">
        <f>'5.Stata-DNSP&amp;State'!I253</f>
        <v>0.80638903379440308</v>
      </c>
      <c r="Y377" s="84">
        <v>2017</v>
      </c>
      <c r="Z377" s="63">
        <f>B377-'Individ-I&amp;O Tables'!B377</f>
        <v>9.7032165524701952E-8</v>
      </c>
      <c r="AA377" s="63">
        <f>C377-'Individ-I&amp;O Tables'!C377</f>
        <v>3.6653900137295636E-7</v>
      </c>
      <c r="AB377" s="63">
        <f>D377-'Individ-I&amp;O Tables'!D377</f>
        <v>3.6111450185671856E-7</v>
      </c>
      <c r="AC377" s="63">
        <f>E377-'Individ-I&amp;O Tables'!E377</f>
        <v>4.1343688916839483E-8</v>
      </c>
      <c r="AD377" s="63">
        <f>F377-'Individ-I&amp;O Tables'!F377</f>
        <v>1.2576522823160019E-7</v>
      </c>
      <c r="AE377" s="63"/>
      <c r="AF377" s="63">
        <f>H377-'Individ-I&amp;O Tables'!H377</f>
        <v>1.092147827730372E-7</v>
      </c>
      <c r="AG377" s="63">
        <f>I377-'Individ-I&amp;O Tables'!I377</f>
        <v>-4.9368286125783811E-7</v>
      </c>
      <c r="AH377" s="63">
        <f>J377-'Individ-I&amp;O Tables'!J377</f>
        <v>-6.3934326277603759E-8</v>
      </c>
      <c r="AI377" s="63">
        <f>K377-'Individ-I&amp;O Tables'!K377</f>
        <v>-5.784530638930363E-7</v>
      </c>
      <c r="AJ377" s="63">
        <f>L377-'Individ-I&amp;O Tables'!L377</f>
        <v>-3.6435699457548765E-7</v>
      </c>
      <c r="AK377" s="63">
        <f>M377-'Individ-I&amp;O Tables'!M377</f>
        <v>2.0099639885806653E-7</v>
      </c>
      <c r="AL377" s="63">
        <f>N377-'Individ-I&amp;O Tables'!N377</f>
        <v>3.6152648918985619E-7</v>
      </c>
      <c r="AM377" s="63">
        <f>O377-'Individ-I&amp;O Tables'!P377</f>
        <v>-9.5272064215556895E-7</v>
      </c>
      <c r="AN377" s="63">
        <f>P377-'Individ-I&amp;O Tables'!Q377</f>
        <v>-1.9492691738509649E-7</v>
      </c>
      <c r="AO377" s="63">
        <f>Q377-'Individ-I&amp;O Tables'!R377</f>
        <v>-1.646723357673352E-7</v>
      </c>
      <c r="AP377" s="63">
        <f>R377-'Individ-I&amp;O Tables'!S377</f>
        <v>-9.4535333450274095E-8</v>
      </c>
      <c r="AQ377" s="63">
        <f>S377-'Individ-I&amp;O Tables'!T377</f>
        <v>-2.5734429720536411E-7</v>
      </c>
      <c r="AR377" s="63">
        <f>T377-'Individ-I&amp;O Tables'!U377</f>
        <v>-2.0833236868966765E-7</v>
      </c>
      <c r="AS377" s="63">
        <f>U377-'Individ-I&amp;O Tables'!V377</f>
        <v>-1.9756342628518553E-7</v>
      </c>
      <c r="AT377" s="63">
        <f>V377-'Individ-I&amp;O Tables'!W377</f>
        <v>2.3379440305948407E-7</v>
      </c>
    </row>
    <row r="378" spans="1:46" s="3" customFormat="1" ht="14">
      <c r="A378" s="84">
        <v>2018</v>
      </c>
      <c r="B378" s="81">
        <f>'5.Stata-DNSP&amp;State'!Z254</f>
        <v>0.92034584283828735</v>
      </c>
      <c r="C378" s="81">
        <f>'5.Stata-DNSP&amp;State'!AA254</f>
        <v>1.1217063665390015</v>
      </c>
      <c r="D378" s="81">
        <f>'5.Stata-DNSP&amp;State'!AB254</f>
        <v>1.1389943361282349</v>
      </c>
      <c r="E378" s="81">
        <f>'5.Stata-DNSP&amp;State'!AC254</f>
        <v>1.0032070875167847</v>
      </c>
      <c r="F378" s="81">
        <f>'5.Stata-DNSP&amp;State'!AD254</f>
        <v>0.84034943580627441</v>
      </c>
      <c r="G378" s="81"/>
      <c r="H378" s="81">
        <f>'5.Stata-DNSP&amp;State'!C254</f>
        <v>1.0991836786270142</v>
      </c>
      <c r="I378" s="81">
        <f>'5.Stata-DNSP&amp;State'!AE254</f>
        <v>1.0509121417999268</v>
      </c>
      <c r="J378" s="81">
        <f>'5.Stata-DNSP&amp;State'!AF254</f>
        <v>1.2115340232849121</v>
      </c>
      <c r="K378" s="81">
        <f>'5.Stata-DNSP&amp;State'!AG254</f>
        <v>1.3257292509078979</v>
      </c>
      <c r="L378" s="81">
        <f>'5.Stata-DNSP&amp;State'!AH254</f>
        <v>1.1961292028427124</v>
      </c>
      <c r="M378" s="81">
        <f>'5.Stata-DNSP&amp;State'!AI254</f>
        <v>1.4783495664596558</v>
      </c>
      <c r="N378" s="81">
        <f>'5.Stata-DNSP&amp;State'!AJ254</f>
        <v>1.3614413738250732</v>
      </c>
      <c r="O378" s="81">
        <f>'5.Stata-DNSP&amp;State'!D254</f>
        <v>1.2311959266662598</v>
      </c>
      <c r="P378" s="81">
        <f t="shared" si="90"/>
        <v>1.0459329899304535</v>
      </c>
      <c r="Q378" s="81">
        <f t="shared" si="91"/>
        <v>0.90726604247293441</v>
      </c>
      <c r="R378" s="81">
        <f t="shared" si="92"/>
        <v>0.8291162602577119</v>
      </c>
      <c r="S378" s="81">
        <f t="shared" si="93"/>
        <v>0.91895062507854652</v>
      </c>
      <c r="T378" s="81">
        <f t="shared" si="94"/>
        <v>0.74352081778556189</v>
      </c>
      <c r="U378" s="81">
        <f t="shared" si="95"/>
        <v>0.80736761770268073</v>
      </c>
      <c r="V378" s="81">
        <f>'5.Stata-DNSP&amp;State'!I254</f>
        <v>0.81223571300506592</v>
      </c>
      <c r="Y378" s="84">
        <v>2018</v>
      </c>
      <c r="Z378" s="63">
        <f>B378-'Individ-I&amp;O Tables'!B378</f>
        <v>4.2838287361846028E-8</v>
      </c>
      <c r="AA378" s="63">
        <f>C378-'Individ-I&amp;O Tables'!C378</f>
        <v>3.6653900137295636E-7</v>
      </c>
      <c r="AB378" s="63">
        <f>D378-'Individ-I&amp;O Tables'!D378</f>
        <v>3.3612823480133613E-7</v>
      </c>
      <c r="AC378" s="63">
        <f>E378-'Individ-I&amp;O Tables'!E378</f>
        <v>8.7516784708085993E-8</v>
      </c>
      <c r="AD378" s="63">
        <f>F378-'Individ-I&amp;O Tables'!F378</f>
        <v>3.5806274389926784E-8</v>
      </c>
      <c r="AE378" s="63"/>
      <c r="AF378" s="63">
        <f>H378-'Individ-I&amp;O Tables'!H378</f>
        <v>-3.2137298577872286E-7</v>
      </c>
      <c r="AG378" s="63">
        <f>I378-'Individ-I&amp;O Tables'!I378</f>
        <v>1.4179992668950092E-7</v>
      </c>
      <c r="AH378" s="63">
        <f>J378-'Individ-I&amp;O Tables'!J378</f>
        <v>2.3284911998544544E-8</v>
      </c>
      <c r="AI378" s="63">
        <f>K378-'Individ-I&amp;O Tables'!K378</f>
        <v>2.509078980139634E-7</v>
      </c>
      <c r="AJ378" s="63">
        <f>L378-'Individ-I&amp;O Tables'!L378</f>
        <v>2.0284271240456064E-7</v>
      </c>
      <c r="AK378" s="63">
        <f>M378-'Individ-I&amp;O Tables'!M378</f>
        <v>-4.3354034429121668E-7</v>
      </c>
      <c r="AL378" s="63">
        <f>N378-'Individ-I&amp;O Tables'!N378</f>
        <v>3.7382507334093873E-7</v>
      </c>
      <c r="AM378" s="63">
        <f>O378-'Individ-I&amp;O Tables'!P378</f>
        <v>-7.333374019147243E-8</v>
      </c>
      <c r="AN378" s="63">
        <f>P378-'Individ-I&amp;O Tables'!Q378</f>
        <v>-1.0069546529933859E-8</v>
      </c>
      <c r="AO378" s="63">
        <f>Q378-'Individ-I&amp;O Tables'!R378</f>
        <v>-3.57527065619756E-7</v>
      </c>
      <c r="AP378" s="63">
        <f>R378-'Individ-I&amp;O Tables'!S378</f>
        <v>-2.3974228813283815E-7</v>
      </c>
      <c r="AQ378" s="63">
        <f>S378-'Individ-I&amp;O Tables'!T378</f>
        <v>-3.7492145343875904E-7</v>
      </c>
      <c r="AR378" s="63">
        <f>T378-'Individ-I&amp;O Tables'!U378</f>
        <v>-2.8221443815201752E-7</v>
      </c>
      <c r="AS378" s="63">
        <f>U378-'Individ-I&amp;O Tables'!V378</f>
        <v>-2.8229731929840796E-7</v>
      </c>
      <c r="AT378" s="63">
        <f>V378-'Individ-I&amp;O Tables'!W378</f>
        <v>-2.8699493404005239E-7</v>
      </c>
    </row>
    <row r="379" spans="1:46" s="3" customFormat="1" ht="14">
      <c r="A379" s="84">
        <v>2019</v>
      </c>
      <c r="B379" s="81">
        <f>'5.Stata-DNSP&amp;State'!Z255</f>
        <v>0.92631816864013672</v>
      </c>
      <c r="C379" s="81">
        <f>'5.Stata-DNSP&amp;State'!AA255</f>
        <v>1.1268117427825928</v>
      </c>
      <c r="D379" s="81">
        <f>'5.Stata-DNSP&amp;State'!AB255</f>
        <v>1.1551157236099243</v>
      </c>
      <c r="E379" s="81">
        <f>'5.Stata-DNSP&amp;State'!AC255</f>
        <v>1.0077710151672363</v>
      </c>
      <c r="F379" s="81">
        <f>'5.Stata-DNSP&amp;State'!AD255</f>
        <v>0.9365314245223999</v>
      </c>
      <c r="G379" s="81"/>
      <c r="H379" s="81">
        <f>'5.Stata-DNSP&amp;State'!C255</f>
        <v>1.0911267995834351</v>
      </c>
      <c r="I379" s="81">
        <f>'5.Stata-DNSP&amp;State'!AE255</f>
        <v>1.0554726123809814</v>
      </c>
      <c r="J379" s="81">
        <f>'5.Stata-DNSP&amp;State'!AF255</f>
        <v>1.2144784927368164</v>
      </c>
      <c r="K379" s="81">
        <f>'5.Stata-DNSP&amp;State'!AG255</f>
        <v>1.3328695297241211</v>
      </c>
      <c r="L379" s="81">
        <f>'5.Stata-DNSP&amp;State'!AH255</f>
        <v>1.1831115484237671</v>
      </c>
      <c r="M379" s="81">
        <f>'5.Stata-DNSP&amp;State'!AI255</f>
        <v>1.5093498229980469</v>
      </c>
      <c r="N379" s="81">
        <f>'5.Stata-DNSP&amp;State'!AJ255</f>
        <v>1.3767280578613281</v>
      </c>
      <c r="O379" s="81">
        <f>'5.Stata-DNSP&amp;State'!D255</f>
        <v>1.2408241033554077</v>
      </c>
      <c r="P379" s="81">
        <f t="shared" si="90"/>
        <v>1.0337803054141057</v>
      </c>
      <c r="Q379" s="81">
        <f t="shared" si="91"/>
        <v>0.89843237744341653</v>
      </c>
      <c r="R379" s="81">
        <f t="shared" si="92"/>
        <v>0.81862986230113444</v>
      </c>
      <c r="S379" s="81">
        <f t="shared" si="93"/>
        <v>0.92225183756943185</v>
      </c>
      <c r="T379" s="81">
        <f t="shared" si="94"/>
        <v>0.72291180146436274</v>
      </c>
      <c r="U379" s="81">
        <f t="shared" si="95"/>
        <v>0.79255070988996978</v>
      </c>
      <c r="V379" s="81">
        <f>'5.Stata-DNSP&amp;State'!I255</f>
        <v>0.79836916923522949</v>
      </c>
      <c r="Y379" s="84">
        <v>2019</v>
      </c>
      <c r="Z379" s="63">
        <f>B379-'Individ-I&amp;O Tables'!B379</f>
        <v>6.8640136685615971E-8</v>
      </c>
      <c r="AA379" s="63">
        <f>C379-'Individ-I&amp;O Tables'!C379</f>
        <v>-2.5721740715134445E-7</v>
      </c>
      <c r="AB379" s="63">
        <f>D379-'Individ-I&amp;O Tables'!D379</f>
        <v>-2.7639007571522711E-7</v>
      </c>
      <c r="AC379" s="63">
        <f>E379-'Individ-I&amp;O Tables'!E379</f>
        <v>1.5167236355750902E-8</v>
      </c>
      <c r="AD379" s="63">
        <f>F379-'Individ-I&amp;O Tables'!F379</f>
        <v>2.4522399888482482E-8</v>
      </c>
      <c r="AE379" s="63"/>
      <c r="AF379" s="63">
        <f>H379-'Individ-I&amp;O Tables'!H379</f>
        <v>-2.004165648994416E-7</v>
      </c>
      <c r="AG379" s="63">
        <f>I379-'Individ-I&amp;O Tables'!I379</f>
        <v>-3.8761901866024573E-7</v>
      </c>
      <c r="AH379" s="63">
        <f>J379-'Individ-I&amp;O Tables'!J379</f>
        <v>-5.0726318367999568E-7</v>
      </c>
      <c r="AI379" s="63">
        <f>K379-'Individ-I&amp;O Tables'!K379</f>
        <v>-4.702758789054684E-7</v>
      </c>
      <c r="AJ379" s="63">
        <f>L379-'Individ-I&amp;O Tables'!L379</f>
        <v>-4.5157623285163595E-7</v>
      </c>
      <c r="AK379" s="63">
        <f>M379-'Individ-I&amp;O Tables'!M379</f>
        <v>-1.7700195309444666E-7</v>
      </c>
      <c r="AL379" s="63">
        <f>N379-'Individ-I&amp;O Tables'!N379</f>
        <v>5.7861328173203219E-8</v>
      </c>
      <c r="AM379" s="63">
        <f>O379-'Individ-I&amp;O Tables'!P379</f>
        <v>1.033554077878307E-7</v>
      </c>
      <c r="AN379" s="63">
        <f>P379-'Individ-I&amp;O Tables'!Q379</f>
        <v>3.0541410578344141E-7</v>
      </c>
      <c r="AO379" s="63">
        <f>Q379-'Individ-I&amp;O Tables'!R379</f>
        <v>7.7443416568456769E-8</v>
      </c>
      <c r="AP379" s="63">
        <f>R379-'Individ-I&amp;O Tables'!S379</f>
        <v>1.6230113442095018E-7</v>
      </c>
      <c r="AQ379" s="63">
        <f>S379-'Individ-I&amp;O Tables'!T379</f>
        <v>1.3756943184617398E-7</v>
      </c>
      <c r="AR379" s="63">
        <f>T379-'Individ-I&amp;O Tables'!U379</f>
        <v>1.4643627421762062E-9</v>
      </c>
      <c r="AS379" s="63">
        <f>U379-'Individ-I&amp;O Tables'!V379</f>
        <v>1.098899697904443E-7</v>
      </c>
      <c r="AT379" s="63">
        <f>V379-'Individ-I&amp;O Tables'!W379</f>
        <v>1.6923522949685577E-7</v>
      </c>
    </row>
    <row r="380" spans="1:46" s="3" customFormat="1" ht="14">
      <c r="A380" s="86">
        <v>2020</v>
      </c>
      <c r="B380" s="87">
        <f>'5.Stata-DNSP&amp;State'!Z256</f>
        <v>0.90915524959564209</v>
      </c>
      <c r="C380" s="87">
        <f>'5.Stata-DNSP&amp;State'!AA256</f>
        <v>1.1268117427825928</v>
      </c>
      <c r="D380" s="87">
        <f>'5.Stata-DNSP&amp;State'!AB256</f>
        <v>1.1697895526885986</v>
      </c>
      <c r="E380" s="87">
        <f>'5.Stata-DNSP&amp;State'!AC256</f>
        <v>1.0110040903091431</v>
      </c>
      <c r="F380" s="87">
        <f>'5.Stata-DNSP&amp;State'!AD256</f>
        <v>1.0505796670913696</v>
      </c>
      <c r="G380" s="87"/>
      <c r="H380" s="87">
        <f>'5.Stata-DNSP&amp;State'!C256</f>
        <v>1.0740437507629395</v>
      </c>
      <c r="I380" s="87">
        <f>'5.Stata-DNSP&amp;State'!AE256</f>
        <v>0.96743476390838623</v>
      </c>
      <c r="J380" s="87">
        <f>'5.Stata-DNSP&amp;State'!AF256</f>
        <v>1.2116674184799194</v>
      </c>
      <c r="K380" s="87">
        <f>'5.Stata-DNSP&amp;State'!AG256</f>
        <v>1.3455737829208374</v>
      </c>
      <c r="L380" s="87">
        <f>'5.Stata-DNSP&amp;State'!AH256</f>
        <v>1.2297536134719849</v>
      </c>
      <c r="M380" s="87">
        <f>'5.Stata-DNSP&amp;State'!AI256</f>
        <v>1.5407619476318359</v>
      </c>
      <c r="N380" s="87">
        <f>'5.Stata-DNSP&amp;State'!AJ256</f>
        <v>1.3932539224624634</v>
      </c>
      <c r="O380" s="87">
        <f>'5.Stata-DNSP&amp;State'!D256</f>
        <v>1.2100076675415039</v>
      </c>
      <c r="P380" s="87">
        <f t="shared" si="90"/>
        <v>1.1101975976383756</v>
      </c>
      <c r="Q380" s="81">
        <f t="shared" si="91"/>
        <v>0.88641795131403811</v>
      </c>
      <c r="R380" s="81">
        <f t="shared" si="92"/>
        <v>0.79820502182460207</v>
      </c>
      <c r="S380" s="81">
        <f t="shared" si="93"/>
        <v>0.8733812521441372</v>
      </c>
      <c r="T380" s="81">
        <f t="shared" si="94"/>
        <v>0.6970861088656517</v>
      </c>
      <c r="U380" s="81">
        <f t="shared" si="95"/>
        <v>0.77088873280518322</v>
      </c>
      <c r="V380" s="81">
        <f>'5.Stata-DNSP&amp;State'!I256</f>
        <v>0.77523499727249146</v>
      </c>
      <c r="Y380" s="86">
        <v>2020</v>
      </c>
      <c r="Z380" s="177">
        <f>B380-'Individ-I&amp;O Tables'!B380</f>
        <v>1.4959564209604537E-7</v>
      </c>
      <c r="AA380" s="177">
        <f>C380-'Individ-I&amp;O Tables'!C380</f>
        <v>-2.5721740715134445E-7</v>
      </c>
      <c r="AB380" s="177">
        <f>D380-'Individ-I&amp;O Tables'!D380</f>
        <v>-4.4731140147469262E-7</v>
      </c>
      <c r="AC380" s="177">
        <f>E380-'Individ-I&amp;O Tables'!E380</f>
        <v>9.0309143052635932E-8</v>
      </c>
      <c r="AD380" s="177">
        <f>F380-'Individ-I&amp;O Tables'!F380</f>
        <v>-3.3290863044044272E-7</v>
      </c>
      <c r="AE380" s="177"/>
      <c r="AF380" s="177">
        <f>H380-'Individ-I&amp;O Tables'!H380</f>
        <v>-2.4923706054558181E-7</v>
      </c>
      <c r="AG380" s="177">
        <f>I380-'Individ-I&amp;O Tables'!I380</f>
        <v>-3.6091613808686418E-8</v>
      </c>
      <c r="AH380" s="177">
        <f>J380-'Individ-I&amp;O Tables'!J380</f>
        <v>4.184799193840405E-7</v>
      </c>
      <c r="AI380" s="177">
        <f>K380-'Individ-I&amp;O Tables'!K380</f>
        <v>-2.1707916264546157E-7</v>
      </c>
      <c r="AJ380" s="177">
        <f>L380-'Individ-I&amp;O Tables'!L380</f>
        <v>-3.8652801515048907E-7</v>
      </c>
      <c r="AK380" s="177">
        <f>M380-'Individ-I&amp;O Tables'!M380</f>
        <v>-5.2368164027427611E-8</v>
      </c>
      <c r="AL380" s="177">
        <f>N380-'Individ-I&amp;O Tables'!N380</f>
        <v>-7.7537536613547786E-8</v>
      </c>
      <c r="AM380" s="177">
        <f>O380-'Individ-I&amp;O Tables'!P380</f>
        <v>-3.3245849606622357E-7</v>
      </c>
      <c r="AN380" s="177">
        <f>P380-'Individ-I&amp;O Tables'!Q380</f>
        <v>-4.0236162446305457E-7</v>
      </c>
      <c r="AO380" s="177">
        <f>Q380-'Individ-I&amp;O Tables'!R380</f>
        <v>-4.8685961928640609E-8</v>
      </c>
      <c r="AP380" s="177">
        <f>R380-'Individ-I&amp;O Tables'!S380</f>
        <v>2.182460201449743E-8</v>
      </c>
      <c r="AQ380" s="177">
        <f>S380-'Individ-I&amp;O Tables'!T380</f>
        <v>5.2144137230314414E-8</v>
      </c>
      <c r="AR380" s="177">
        <f>T380-'Individ-I&amp;O Tables'!U380</f>
        <v>-9.1134348290111689E-8</v>
      </c>
      <c r="AS380" s="177">
        <f>U380-'Individ-I&amp;O Tables'!V380</f>
        <v>3.2805183236561675E-8</v>
      </c>
      <c r="AT380" s="177">
        <f>V380-'Individ-I&amp;O Tables'!W380</f>
        <v>-2.7275085523470466E-9</v>
      </c>
    </row>
    <row r="381" spans="1:46" s="3" customFormat="1" ht="14">
      <c r="A381" s="84"/>
      <c r="B381" s="90"/>
      <c r="C381" s="90"/>
      <c r="D381" s="90"/>
      <c r="E381" s="90"/>
      <c r="F381" s="90"/>
      <c r="G381" s="81"/>
      <c r="H381" s="91"/>
      <c r="I381" s="94"/>
      <c r="J381" s="90"/>
      <c r="K381" s="90"/>
      <c r="L381" s="90"/>
      <c r="M381" s="90"/>
      <c r="N381" s="90"/>
      <c r="O381" s="91"/>
      <c r="P381" s="92"/>
      <c r="Q381" s="93"/>
      <c r="R381" s="93"/>
      <c r="S381" s="93"/>
      <c r="T381" s="93"/>
      <c r="U381" s="93"/>
      <c r="V381" s="93"/>
      <c r="W381" s="185"/>
      <c r="X381" s="186"/>
    </row>
    <row r="382" spans="1:46" s="3" customFormat="1" ht="14">
      <c r="A382" s="84"/>
      <c r="B382" s="90"/>
      <c r="C382" s="90"/>
      <c r="D382" s="90"/>
      <c r="E382" s="90"/>
      <c r="F382" s="90"/>
      <c r="G382" s="81"/>
      <c r="H382" s="91"/>
      <c r="I382" s="94"/>
      <c r="J382" s="90"/>
      <c r="K382" s="90"/>
      <c r="L382" s="90"/>
      <c r="M382" s="90"/>
      <c r="N382" s="90"/>
      <c r="O382" s="91"/>
      <c r="P382" s="90"/>
      <c r="Q382" s="90"/>
      <c r="R382" s="90"/>
      <c r="S382" s="90"/>
      <c r="T382" s="90"/>
      <c r="U382" s="90"/>
      <c r="V382" s="90"/>
      <c r="W382" s="185"/>
      <c r="X382" s="186"/>
    </row>
    <row r="383" spans="1:46" s="3" customFormat="1" ht="14">
      <c r="A383" s="80"/>
      <c r="B383" s="90"/>
      <c r="C383" s="90"/>
      <c r="D383" s="90"/>
      <c r="E383" s="90"/>
      <c r="F383" s="90"/>
      <c r="G383" s="81"/>
      <c r="H383" s="91"/>
      <c r="I383" s="94"/>
      <c r="J383" s="90"/>
      <c r="K383" s="90"/>
      <c r="L383" s="90"/>
      <c r="M383" s="90"/>
      <c r="N383" s="90"/>
      <c r="O383" s="91"/>
      <c r="P383" s="90"/>
      <c r="Q383" s="90"/>
      <c r="R383" s="90"/>
      <c r="S383" s="90"/>
      <c r="T383" s="90"/>
      <c r="U383" s="90"/>
      <c r="V383" s="90"/>
      <c r="W383" s="185"/>
      <c r="X383" s="186"/>
    </row>
    <row r="384" spans="1:46" s="3" customFormat="1" ht="14">
      <c r="A384" s="86"/>
      <c r="B384" s="95"/>
      <c r="C384" s="95"/>
      <c r="D384" s="95"/>
      <c r="E384" s="95"/>
      <c r="F384" s="95"/>
      <c r="G384" s="95"/>
      <c r="H384" s="96"/>
      <c r="I384" s="97"/>
      <c r="J384" s="95"/>
      <c r="K384" s="95"/>
      <c r="L384" s="95"/>
      <c r="M384" s="95"/>
      <c r="N384" s="95"/>
      <c r="O384" s="96"/>
      <c r="P384" s="95"/>
      <c r="Q384" s="95"/>
      <c r="R384" s="95"/>
      <c r="S384" s="95"/>
      <c r="T384" s="95"/>
      <c r="U384" s="95"/>
      <c r="V384" s="95"/>
      <c r="W384" s="187"/>
    </row>
    <row r="385" spans="1:46" s="3" customFormat="1">
      <c r="A385" s="188"/>
      <c r="B385" s="189"/>
      <c r="C385" s="189"/>
      <c r="D385" s="189"/>
      <c r="E385" s="189"/>
      <c r="F385" s="189"/>
      <c r="G385" s="189"/>
      <c r="H385" s="189"/>
      <c r="I385" s="189"/>
      <c r="J385" s="145"/>
    </row>
    <row r="386" spans="1:46" s="3" customFormat="1">
      <c r="A386" s="188"/>
      <c r="B386" s="189"/>
      <c r="C386" s="189"/>
      <c r="D386" s="189"/>
      <c r="E386" s="189"/>
      <c r="F386" s="189"/>
      <c r="G386" s="189"/>
      <c r="H386" s="189"/>
      <c r="I386" s="189"/>
      <c r="J386" s="145"/>
    </row>
    <row r="387" spans="1:46">
      <c r="A387" s="70" t="s">
        <v>276</v>
      </c>
      <c r="B387" s="71"/>
      <c r="C387" s="71"/>
      <c r="D387" s="71"/>
      <c r="E387" s="71"/>
      <c r="F387" s="71"/>
      <c r="G387" s="71"/>
      <c r="H387" s="71"/>
      <c r="I387" s="71"/>
      <c r="J387" s="71"/>
      <c r="K387" s="71"/>
      <c r="L387" s="71"/>
      <c r="M387" s="71"/>
      <c r="N387" s="71"/>
      <c r="O387" s="71"/>
      <c r="P387" s="71"/>
      <c r="Q387" s="71"/>
      <c r="R387" s="71"/>
      <c r="S387" s="71"/>
      <c r="T387" s="71"/>
      <c r="U387" s="71"/>
      <c r="V387" s="71"/>
    </row>
    <row r="388" spans="1:46">
      <c r="A388" s="72"/>
      <c r="B388" s="275" t="s">
        <v>182</v>
      </c>
      <c r="C388" s="275"/>
      <c r="D388" s="275"/>
      <c r="E388" s="275"/>
      <c r="F388" s="275"/>
      <c r="G388" s="275"/>
      <c r="H388" s="276"/>
      <c r="I388" s="277" t="s">
        <v>183</v>
      </c>
      <c r="J388" s="275"/>
      <c r="K388" s="275"/>
      <c r="L388" s="275"/>
      <c r="M388" s="275"/>
      <c r="N388" s="275"/>
      <c r="O388" s="276"/>
      <c r="P388" s="278" t="s">
        <v>184</v>
      </c>
      <c r="Q388" s="279"/>
      <c r="R388" s="279"/>
      <c r="S388" s="279"/>
      <c r="T388" s="279"/>
      <c r="U388" s="279"/>
      <c r="V388" s="280"/>
      <c r="Y388" s="72"/>
      <c r="Z388" s="275" t="s">
        <v>182</v>
      </c>
      <c r="AA388" s="275"/>
      <c r="AB388" s="275"/>
      <c r="AC388" s="275"/>
      <c r="AD388" s="275"/>
      <c r="AE388" s="275"/>
      <c r="AF388" s="276"/>
      <c r="AG388" s="277" t="s">
        <v>183</v>
      </c>
      <c r="AH388" s="275"/>
      <c r="AI388" s="275"/>
      <c r="AJ388" s="275"/>
      <c r="AK388" s="275"/>
      <c r="AL388" s="275"/>
      <c r="AM388" s="276"/>
      <c r="AN388" s="278" t="s">
        <v>184</v>
      </c>
      <c r="AO388" s="279"/>
      <c r="AP388" s="279"/>
      <c r="AQ388" s="279"/>
      <c r="AR388" s="279"/>
      <c r="AS388" s="279"/>
      <c r="AT388" s="280"/>
    </row>
    <row r="389" spans="1:46" ht="30">
      <c r="A389" s="73" t="s">
        <v>7</v>
      </c>
      <c r="B389" s="102" t="s">
        <v>40</v>
      </c>
      <c r="C389" s="102" t="s">
        <v>42</v>
      </c>
      <c r="D389" s="102" t="s">
        <v>13</v>
      </c>
      <c r="E389" s="102" t="s">
        <v>41</v>
      </c>
      <c r="F389" s="102" t="s">
        <v>185</v>
      </c>
      <c r="G389" s="102" t="s">
        <v>45</v>
      </c>
      <c r="H389" s="103" t="s">
        <v>46</v>
      </c>
      <c r="I389" s="105" t="s">
        <v>43</v>
      </c>
      <c r="J389" s="106" t="s">
        <v>187</v>
      </c>
      <c r="K389" s="106" t="s">
        <v>186</v>
      </c>
      <c r="L389" s="106" t="s">
        <v>188</v>
      </c>
      <c r="M389" s="106" t="s">
        <v>189</v>
      </c>
      <c r="N389" s="106" t="s">
        <v>44</v>
      </c>
      <c r="O389" s="107" t="s">
        <v>47</v>
      </c>
      <c r="P389" s="77" t="s">
        <v>43</v>
      </c>
      <c r="Q389" s="77" t="s">
        <v>187</v>
      </c>
      <c r="R389" s="77" t="s">
        <v>186</v>
      </c>
      <c r="S389" s="77" t="s">
        <v>188</v>
      </c>
      <c r="T389" s="77" t="s">
        <v>189</v>
      </c>
      <c r="U389" s="77" t="s">
        <v>44</v>
      </c>
      <c r="V389" s="79" t="s">
        <v>11</v>
      </c>
      <c r="Y389" s="104" t="s">
        <v>7</v>
      </c>
      <c r="Z389" s="74" t="s">
        <v>40</v>
      </c>
      <c r="AA389" s="74" t="s">
        <v>42</v>
      </c>
      <c r="AB389" s="74" t="s">
        <v>13</v>
      </c>
      <c r="AC389" s="74" t="s">
        <v>41</v>
      </c>
      <c r="AD389" s="74" t="s">
        <v>185</v>
      </c>
      <c r="AE389" s="74" t="s">
        <v>45</v>
      </c>
      <c r="AF389" s="75" t="s">
        <v>46</v>
      </c>
      <c r="AG389" s="76" t="s">
        <v>43</v>
      </c>
      <c r="AH389" s="77" t="s">
        <v>187</v>
      </c>
      <c r="AI389" s="77" t="s">
        <v>186</v>
      </c>
      <c r="AJ389" s="77" t="s">
        <v>188</v>
      </c>
      <c r="AK389" s="77" t="s">
        <v>189</v>
      </c>
      <c r="AL389" s="77" t="s">
        <v>44</v>
      </c>
      <c r="AM389" s="78" t="s">
        <v>47</v>
      </c>
      <c r="AN389" s="77" t="s">
        <v>43</v>
      </c>
      <c r="AO389" s="77" t="s">
        <v>187</v>
      </c>
      <c r="AP389" s="77" t="s">
        <v>186</v>
      </c>
      <c r="AQ389" s="77" t="s">
        <v>188</v>
      </c>
      <c r="AR389" s="77" t="s">
        <v>189</v>
      </c>
      <c r="AS389" s="77" t="s">
        <v>44</v>
      </c>
      <c r="AT389" s="79" t="s">
        <v>11</v>
      </c>
    </row>
    <row r="390" spans="1:46" s="3" customFormat="1" ht="14">
      <c r="A390" s="80">
        <v>2006</v>
      </c>
      <c r="B390" s="81">
        <f>'5.Stata-DNSP&amp;State'!Z258</f>
        <v>1</v>
      </c>
      <c r="C390" s="81">
        <f>'5.Stata-DNSP&amp;State'!AA258</f>
        <v>1</v>
      </c>
      <c r="D390" s="81">
        <f>'5.Stata-DNSP&amp;State'!AB258</f>
        <v>1</v>
      </c>
      <c r="E390" s="81">
        <f>'5.Stata-DNSP&amp;State'!AC258</f>
        <v>1</v>
      </c>
      <c r="F390" s="81">
        <f>'5.Stata-DNSP&amp;State'!AD258</f>
        <v>1</v>
      </c>
      <c r="G390" s="98"/>
      <c r="H390" s="81">
        <f>'5.Stata-DNSP&amp;State'!C258</f>
        <v>1</v>
      </c>
      <c r="I390" s="81">
        <f>'5.Stata-DNSP&amp;State'!AE258</f>
        <v>1</v>
      </c>
      <c r="J390" s="81">
        <f>'5.Stata-DNSP&amp;State'!AF258</f>
        <v>1</v>
      </c>
      <c r="K390" s="81">
        <f>'5.Stata-DNSP&amp;State'!AG258</f>
        <v>1</v>
      </c>
      <c r="L390" s="81">
        <f>'5.Stata-DNSP&amp;State'!AH258</f>
        <v>1</v>
      </c>
      <c r="M390" s="81">
        <f>'5.Stata-DNSP&amp;State'!AI258</f>
        <v>1</v>
      </c>
      <c r="N390" s="81">
        <f>'5.Stata-DNSP&amp;State'!AJ258</f>
        <v>1</v>
      </c>
      <c r="O390" s="81">
        <f>'5.Stata-DNSP&amp;State'!D258</f>
        <v>1</v>
      </c>
      <c r="P390" s="98">
        <f t="shared" ref="P390:P404" si="96">$H390/I390</f>
        <v>1</v>
      </c>
      <c r="Q390" s="81">
        <f t="shared" ref="Q390:Q404" si="97">$H390/J390</f>
        <v>1</v>
      </c>
      <c r="R390" s="81">
        <f t="shared" ref="R390:R404" si="98">$H390/K390</f>
        <v>1</v>
      </c>
      <c r="S390" s="81">
        <f t="shared" ref="S390:S404" si="99">$H390/L390</f>
        <v>1</v>
      </c>
      <c r="T390" s="81">
        <f t="shared" ref="T390:T404" si="100">$H390/M390</f>
        <v>1</v>
      </c>
      <c r="U390" s="81">
        <f t="shared" ref="U390:U404" si="101">$H390/N390</f>
        <v>1</v>
      </c>
      <c r="V390" s="81">
        <f>'5.Stata-DNSP&amp;State'!I258</f>
        <v>1</v>
      </c>
      <c r="Y390" s="80">
        <v>2006</v>
      </c>
      <c r="Z390" s="183">
        <f>B390-'Individ-I&amp;O Tables'!B390</f>
        <v>0</v>
      </c>
      <c r="AA390" s="183">
        <f>C390-'Individ-I&amp;O Tables'!C390</f>
        <v>0</v>
      </c>
      <c r="AB390" s="183">
        <f>D390-'Individ-I&amp;O Tables'!D390</f>
        <v>0</v>
      </c>
      <c r="AC390" s="183">
        <f>E390-'Individ-I&amp;O Tables'!E390</f>
        <v>0</v>
      </c>
      <c r="AD390" s="183">
        <f>F390-'Individ-I&amp;O Tables'!F390</f>
        <v>0</v>
      </c>
      <c r="AE390" s="183"/>
      <c r="AF390" s="183">
        <f>H390-'Individ-I&amp;O Tables'!H390</f>
        <v>0</v>
      </c>
      <c r="AG390" s="183">
        <f>I390-'Individ-I&amp;O Tables'!I390</f>
        <v>0</v>
      </c>
      <c r="AH390" s="183">
        <f>J390-'Individ-I&amp;O Tables'!J390</f>
        <v>0</v>
      </c>
      <c r="AI390" s="183">
        <f>K390-'Individ-I&amp;O Tables'!K390</f>
        <v>0</v>
      </c>
      <c r="AJ390" s="183">
        <f>L390-'Individ-I&amp;O Tables'!L390</f>
        <v>0</v>
      </c>
      <c r="AK390" s="183">
        <f>M390-'Individ-I&amp;O Tables'!M390</f>
        <v>0</v>
      </c>
      <c r="AL390" s="183">
        <f>N390-'Individ-I&amp;O Tables'!N390</f>
        <v>0</v>
      </c>
      <c r="AM390" s="183">
        <f>O390-'Individ-I&amp;O Tables'!P390</f>
        <v>0</v>
      </c>
      <c r="AN390" s="183">
        <f>P390-'Individ-I&amp;O Tables'!Q390</f>
        <v>0</v>
      </c>
      <c r="AO390" s="183">
        <f>Q390-'Individ-I&amp;O Tables'!R390</f>
        <v>0</v>
      </c>
      <c r="AP390" s="183">
        <f>R390-'Individ-I&amp;O Tables'!S390</f>
        <v>0</v>
      </c>
      <c r="AQ390" s="183">
        <f>S390-'Individ-I&amp;O Tables'!T390</f>
        <v>0</v>
      </c>
      <c r="AR390" s="183">
        <f>T390-'Individ-I&amp;O Tables'!U390</f>
        <v>0</v>
      </c>
      <c r="AS390" s="183">
        <f>U390-'Individ-I&amp;O Tables'!V390</f>
        <v>0</v>
      </c>
      <c r="AT390" s="183">
        <f>V390-'Individ-I&amp;O Tables'!W390</f>
        <v>0</v>
      </c>
    </row>
    <row r="391" spans="1:46" s="3" customFormat="1" ht="14">
      <c r="A391" s="84">
        <v>2007</v>
      </c>
      <c r="B391" s="81">
        <f>'5.Stata-DNSP&amp;State'!Z259</f>
        <v>1.0144211053848267</v>
      </c>
      <c r="C391" s="81">
        <f>'5.Stata-DNSP&amp;State'!AA259</f>
        <v>1.0507079362869263</v>
      </c>
      <c r="D391" s="81">
        <f>'5.Stata-DNSP&amp;State'!AB259</f>
        <v>1.0159811973571777</v>
      </c>
      <c r="E391" s="81">
        <f>'5.Stata-DNSP&amp;State'!AC259</f>
        <v>1.0062854290008545</v>
      </c>
      <c r="F391" s="81">
        <f>'5.Stata-DNSP&amp;State'!AD259</f>
        <v>1.0588885545730591</v>
      </c>
      <c r="G391" s="81"/>
      <c r="H391" s="81">
        <f>'5.Stata-DNSP&amp;State'!C259</f>
        <v>1.0186096429824829</v>
      </c>
      <c r="I391" s="81">
        <f>'5.Stata-DNSP&amp;State'!AE259</f>
        <v>1.0150973796844482</v>
      </c>
      <c r="J391" s="81">
        <f>'5.Stata-DNSP&amp;State'!AF259</f>
        <v>1.0028165578842163</v>
      </c>
      <c r="K391" s="81">
        <f>'5.Stata-DNSP&amp;State'!AG259</f>
        <v>1.0034493207931519</v>
      </c>
      <c r="L391" s="81">
        <f>'5.Stata-DNSP&amp;State'!AH259</f>
        <v>0.99950909614562988</v>
      </c>
      <c r="M391" s="81">
        <f>'5.Stata-DNSP&amp;State'!AI259</f>
        <v>1.0570728778839111</v>
      </c>
      <c r="N391" s="81">
        <f>'5.Stata-DNSP&amp;State'!AJ259</f>
        <v>1.032912015914917</v>
      </c>
      <c r="O391" s="81">
        <f>'5.Stata-DNSP&amp;State'!D259</f>
        <v>1.0206438302993774</v>
      </c>
      <c r="P391" s="81">
        <f t="shared" si="96"/>
        <v>1.0034600259722142</v>
      </c>
      <c r="Q391" s="81">
        <f t="shared" si="97"/>
        <v>1.0157487278945487</v>
      </c>
      <c r="R391" s="81">
        <f t="shared" si="98"/>
        <v>1.0151082091294337</v>
      </c>
      <c r="S391" s="81">
        <f t="shared" si="99"/>
        <v>1.0191099279741522</v>
      </c>
      <c r="T391" s="81">
        <f t="shared" si="100"/>
        <v>0.9636134502112802</v>
      </c>
      <c r="U391" s="81">
        <f t="shared" si="101"/>
        <v>0.98615334828904522</v>
      </c>
      <c r="V391" s="81">
        <f>'5.Stata-DNSP&amp;State'!I259</f>
        <v>0.99380064010620117</v>
      </c>
      <c r="Y391" s="84">
        <v>2007</v>
      </c>
      <c r="Z391" s="131">
        <f>B391-'Individ-I&amp;O Tables'!B391</f>
        <v>1.0538482664301796E-7</v>
      </c>
      <c r="AA391" s="131">
        <f>C391-'Individ-I&amp;O Tables'!C391</f>
        <v>-6.3713073705784495E-8</v>
      </c>
      <c r="AB391" s="131">
        <f>D391-'Individ-I&amp;O Tables'!D391</f>
        <v>1.9735717771141026E-7</v>
      </c>
      <c r="AC391" s="131">
        <f>E391-'Individ-I&amp;O Tables'!E391</f>
        <v>4.2900085439612212E-7</v>
      </c>
      <c r="AD391" s="131">
        <f>F391-'Individ-I&amp;O Tables'!F391</f>
        <v>-4.4542694088711698E-7</v>
      </c>
      <c r="AE391" s="131"/>
      <c r="AF391" s="131">
        <f>H391-'Individ-I&amp;O Tables'!H391</f>
        <v>-3.5701751710526253E-7</v>
      </c>
      <c r="AG391" s="131">
        <f>I391-'Individ-I&amp;O Tables'!I391</f>
        <v>3.7968444832614523E-7</v>
      </c>
      <c r="AH391" s="131">
        <f>J391-'Individ-I&amp;O Tables'!J391</f>
        <v>-4.421157837608547E-7</v>
      </c>
      <c r="AI391" s="131">
        <f>K391-'Individ-I&amp;O Tables'!K391</f>
        <v>3.2079315182009793E-7</v>
      </c>
      <c r="AJ391" s="131">
        <f>L391-'Individ-I&amp;O Tables'!L391</f>
        <v>-3.854370156375353E-9</v>
      </c>
      <c r="AK391" s="131">
        <f>M391-'Individ-I&amp;O Tables'!M391</f>
        <v>-1.2211608879653113E-7</v>
      </c>
      <c r="AL391" s="131">
        <f>N391-'Individ-I&amp;O Tables'!N391</f>
        <v>1.5914916939863133E-8</v>
      </c>
      <c r="AM391" s="131">
        <f>O391-'Individ-I&amp;O Tables'!P391</f>
        <v>-1.6970062266530306E-7</v>
      </c>
      <c r="AN391" s="131">
        <f>P391-'Individ-I&amp;O Tables'!Q391</f>
        <v>2.5972214157121698E-8</v>
      </c>
      <c r="AO391" s="131">
        <f>Q391-'Individ-I&amp;O Tables'!R391</f>
        <v>-2.7210545128220076E-7</v>
      </c>
      <c r="AP391" s="131">
        <f>R391-'Individ-I&amp;O Tables'!S391</f>
        <v>2.0912943377027204E-7</v>
      </c>
      <c r="AQ391" s="131">
        <f>S391-'Individ-I&amp;O Tables'!T391</f>
        <v>-7.2025847730472492E-8</v>
      </c>
      <c r="AR391" s="131">
        <f>T391-'Individ-I&amp;O Tables'!U391</f>
        <v>-4.9788719813648186E-8</v>
      </c>
      <c r="AS391" s="131">
        <f>U391-'Individ-I&amp;O Tables'!V391</f>
        <v>-1.5171095479882268E-7</v>
      </c>
      <c r="AT391" s="131">
        <f>V391-'Individ-I&amp;O Tables'!W391</f>
        <v>4.0106201137923847E-8</v>
      </c>
    </row>
    <row r="392" spans="1:46" s="3" customFormat="1" ht="14">
      <c r="A392" s="84">
        <v>2008</v>
      </c>
      <c r="B392" s="81">
        <f>'5.Stata-DNSP&amp;State'!Z260</f>
        <v>1.0326610803604126</v>
      </c>
      <c r="C392" s="81">
        <f>'5.Stata-DNSP&amp;State'!AA260</f>
        <v>1.1156481504440308</v>
      </c>
      <c r="D392" s="81">
        <f>'5.Stata-DNSP&amp;State'!AB260</f>
        <v>1.0305769443511963</v>
      </c>
      <c r="E392" s="81">
        <f>'5.Stata-DNSP&amp;State'!AC260</f>
        <v>1.010945200920105</v>
      </c>
      <c r="F392" s="81">
        <f>'5.Stata-DNSP&amp;State'!AD260</f>
        <v>0.8983687162399292</v>
      </c>
      <c r="G392" s="81"/>
      <c r="H392" s="81">
        <f>'5.Stata-DNSP&amp;State'!C260</f>
        <v>1.0728744268417358</v>
      </c>
      <c r="I392" s="81">
        <f>'5.Stata-DNSP&amp;State'!AE260</f>
        <v>1.0127390623092651</v>
      </c>
      <c r="J392" s="81">
        <f>'5.Stata-DNSP&amp;State'!AF260</f>
        <v>1.0101494789123535</v>
      </c>
      <c r="K392" s="81">
        <f>'5.Stata-DNSP&amp;State'!AG260</f>
        <v>1.007418155670166</v>
      </c>
      <c r="L392" s="81">
        <f>'5.Stata-DNSP&amp;State'!AH260</f>
        <v>1.0379830598831177</v>
      </c>
      <c r="M392" s="81">
        <f>'5.Stata-DNSP&amp;State'!AI260</f>
        <v>1.0961956977844238</v>
      </c>
      <c r="N392" s="81">
        <f>'5.Stata-DNSP&amp;State'!AJ260</f>
        <v>1.0692765712738037</v>
      </c>
      <c r="O392" s="81">
        <f>'5.Stata-DNSP&amp;State'!D260</f>
        <v>1.0368860960006714</v>
      </c>
      <c r="P392" s="81">
        <f t="shared" si="96"/>
        <v>1.0593789326100931</v>
      </c>
      <c r="Q392" s="81">
        <f t="shared" si="97"/>
        <v>1.0620947188894454</v>
      </c>
      <c r="R392" s="81">
        <f t="shared" si="98"/>
        <v>1.0649742818343653</v>
      </c>
      <c r="S392" s="81">
        <f t="shared" si="99"/>
        <v>1.0336145822674092</v>
      </c>
      <c r="T392" s="81">
        <f t="shared" si="100"/>
        <v>0.97872526685716443</v>
      </c>
      <c r="U392" s="81">
        <f t="shared" si="101"/>
        <v>1.0033647567566604</v>
      </c>
      <c r="V392" s="81">
        <f>'5.Stata-DNSP&amp;State'!I260</f>
        <v>1.022391676902771</v>
      </c>
      <c r="Y392" s="84">
        <v>2008</v>
      </c>
      <c r="Z392" s="131">
        <f>B392-'Individ-I&amp;O Tables'!B392</f>
        <v>8.0360412546554016E-8</v>
      </c>
      <c r="AA392" s="131">
        <f>C392-'Individ-I&amp;O Tables'!C392</f>
        <v>1.5044403078867674E-7</v>
      </c>
      <c r="AB392" s="131">
        <f>D392-'Individ-I&amp;O Tables'!D392</f>
        <v>-5.5648803787278212E-8</v>
      </c>
      <c r="AC392" s="131">
        <f>E392-'Individ-I&amp;O Tables'!E392</f>
        <v>2.009201049979481E-7</v>
      </c>
      <c r="AD392" s="131">
        <f>F392-'Individ-I&amp;O Tables'!F392</f>
        <v>1.6239929179207024E-8</v>
      </c>
      <c r="AE392" s="131"/>
      <c r="AF392" s="131">
        <f>H392-'Individ-I&amp;O Tables'!H392</f>
        <v>4.2684173573448447E-7</v>
      </c>
      <c r="AG392" s="131">
        <f>I392-'Individ-I&amp;O Tables'!I392</f>
        <v>6.2309265080884302E-8</v>
      </c>
      <c r="AH392" s="131">
        <f>J392-'Individ-I&amp;O Tables'!J392</f>
        <v>4.78912353552019E-7</v>
      </c>
      <c r="AI392" s="131">
        <f>K392-'Individ-I&amp;O Tables'!K392</f>
        <v>1.5567016609097095E-7</v>
      </c>
      <c r="AJ392" s="131">
        <f>L392-'Individ-I&amp;O Tables'!L392</f>
        <v>5.9883117575765255E-8</v>
      </c>
      <c r="AK392" s="131">
        <f>M392-'Individ-I&amp;O Tables'!M392</f>
        <v>-3.0221557612009065E-7</v>
      </c>
      <c r="AL392" s="131">
        <f>N392-'Individ-I&amp;O Tables'!N392</f>
        <v>5.7127380381771786E-7</v>
      </c>
      <c r="AM392" s="131">
        <f>O392-'Individ-I&amp;O Tables'!P392</f>
        <v>9.6000671412355132E-8</v>
      </c>
      <c r="AN392" s="131">
        <f>P392-'Individ-I&amp;O Tables'!Q392</f>
        <v>-6.7389906988069015E-8</v>
      </c>
      <c r="AO392" s="131">
        <f>Q392-'Individ-I&amp;O Tables'!R392</f>
        <v>-2.8111055461188528E-7</v>
      </c>
      <c r="AP392" s="131">
        <f>R392-'Individ-I&amp;O Tables'!S392</f>
        <v>2.8183436517892346E-7</v>
      </c>
      <c r="AQ392" s="131">
        <f>S392-'Individ-I&amp;O Tables'!T392</f>
        <v>-4.1773259074062707E-7</v>
      </c>
      <c r="AR392" s="131">
        <f>T392-'Individ-I&amp;O Tables'!U392</f>
        <v>-3.3142835587085528E-8</v>
      </c>
      <c r="AS392" s="131">
        <f>U392-'Individ-I&amp;O Tables'!V392</f>
        <v>-2.4324333969261147E-7</v>
      </c>
      <c r="AT392" s="131">
        <f>V392-'Individ-I&amp;O Tables'!W392</f>
        <v>-3.2309722897139181E-7</v>
      </c>
    </row>
    <row r="393" spans="1:46" s="3" customFormat="1" ht="14">
      <c r="A393" s="84">
        <v>2009</v>
      </c>
      <c r="B393" s="81">
        <f>'5.Stata-DNSP&amp;State'!Z261</f>
        <v>1.028298020362854</v>
      </c>
      <c r="C393" s="81">
        <f>'5.Stata-DNSP&amp;State'!AA261</f>
        <v>1.1975618600845337</v>
      </c>
      <c r="D393" s="81">
        <f>'5.Stata-DNSP&amp;State'!AB261</f>
        <v>1.0440102815628052</v>
      </c>
      <c r="E393" s="81">
        <f>'5.Stata-DNSP&amp;State'!AC261</f>
        <v>1.021787166595459</v>
      </c>
      <c r="F393" s="81">
        <f>'5.Stata-DNSP&amp;State'!AD261</f>
        <v>1.1925933361053467</v>
      </c>
      <c r="G393" s="81"/>
      <c r="H393" s="81">
        <f>'5.Stata-DNSP&amp;State'!C261</f>
        <v>1.0668741464614868</v>
      </c>
      <c r="I393" s="81">
        <f>'5.Stata-DNSP&amp;State'!AE261</f>
        <v>1.1200886964797974</v>
      </c>
      <c r="J393" s="81">
        <f>'5.Stata-DNSP&amp;State'!AF261</f>
        <v>1.0182023048400879</v>
      </c>
      <c r="K393" s="81">
        <f>'5.Stata-DNSP&amp;State'!AG261</f>
        <v>1.0043089389801025</v>
      </c>
      <c r="L393" s="81">
        <f>'5.Stata-DNSP&amp;State'!AH261</f>
        <v>1.0543699264526367</v>
      </c>
      <c r="M393" s="81">
        <f>'5.Stata-DNSP&amp;State'!AI261</f>
        <v>1.1946598291397095</v>
      </c>
      <c r="N393" s="81">
        <f>'5.Stata-DNSP&amp;State'!AJ261</f>
        <v>1.1217401027679443</v>
      </c>
      <c r="O393" s="81">
        <f>'5.Stata-DNSP&amp;State'!D261</f>
        <v>1.0995264053344727</v>
      </c>
      <c r="P393" s="81">
        <f t="shared" si="96"/>
        <v>0.95249077132413473</v>
      </c>
      <c r="Q393" s="81">
        <f t="shared" si="97"/>
        <v>1.0478017397820003</v>
      </c>
      <c r="R393" s="81">
        <f t="shared" si="98"/>
        <v>1.0622967744814864</v>
      </c>
      <c r="S393" s="81">
        <f t="shared" si="99"/>
        <v>1.0118594239982923</v>
      </c>
      <c r="T393" s="81">
        <f t="shared" si="100"/>
        <v>0.89303592574110169</v>
      </c>
      <c r="U393" s="81">
        <f t="shared" si="101"/>
        <v>0.9510885309608943</v>
      </c>
      <c r="V393" s="81">
        <f>'5.Stata-DNSP&amp;State'!I261</f>
        <v>0.98167186975479126</v>
      </c>
      <c r="Y393" s="84">
        <v>2009</v>
      </c>
      <c r="Z393" s="131">
        <f>B393-'Individ-I&amp;O Tables'!B393</f>
        <v>2.036285406958882E-8</v>
      </c>
      <c r="AA393" s="131">
        <f>C393-'Individ-I&amp;O Tables'!C393</f>
        <v>-1.3991546632396989E-7</v>
      </c>
      <c r="AB393" s="131">
        <f>D393-'Individ-I&amp;O Tables'!D393</f>
        <v>2.8156280507118936E-7</v>
      </c>
      <c r="AC393" s="131">
        <f>E393-'Individ-I&amp;O Tables'!E393</f>
        <v>1.6659545898356498E-7</v>
      </c>
      <c r="AD393" s="131">
        <f>F393-'Individ-I&amp;O Tables'!F393</f>
        <v>3.3610534666550507E-7</v>
      </c>
      <c r="AE393" s="131"/>
      <c r="AF393" s="131">
        <f>H393-'Individ-I&amp;O Tables'!H393</f>
        <v>1.4646148671637604E-7</v>
      </c>
      <c r="AG393" s="131">
        <f>I393-'Individ-I&amp;O Tables'!I393</f>
        <v>-3.0352020252699674E-7</v>
      </c>
      <c r="AH393" s="131">
        <f>J393-'Individ-I&amp;O Tables'!J393</f>
        <v>3.0484008783915328E-7</v>
      </c>
      <c r="AI393" s="131">
        <f>K393-'Individ-I&amp;O Tables'!K393</f>
        <v>-6.101989735718405E-8</v>
      </c>
      <c r="AJ393" s="131">
        <f>L393-'Individ-I&amp;O Tables'!L393</f>
        <v>-7.3547363310666469E-8</v>
      </c>
      <c r="AK393" s="131">
        <f>M393-'Individ-I&amp;O Tables'!M393</f>
        <v>-1.7086029058255292E-7</v>
      </c>
      <c r="AL393" s="131">
        <f>N393-'Individ-I&amp;O Tables'!N393</f>
        <v>1.0276794437658054E-7</v>
      </c>
      <c r="AM393" s="131">
        <f>O393-'Individ-I&amp;O Tables'!P393</f>
        <v>4.0533447265289624E-7</v>
      </c>
      <c r="AN393" s="131">
        <f>P393-'Individ-I&amp;O Tables'!Q393</f>
        <v>-2.8675865237914877E-8</v>
      </c>
      <c r="AO393" s="131">
        <f>Q393-'Individ-I&amp;O Tables'!R393</f>
        <v>-2.6021799959252689E-7</v>
      </c>
      <c r="AP393" s="131">
        <f>R393-'Individ-I&amp;O Tables'!S393</f>
        <v>-2.2551851364127629E-7</v>
      </c>
      <c r="AQ393" s="131">
        <f>S393-'Individ-I&amp;O Tables'!T393</f>
        <v>-5.7600170766392012E-7</v>
      </c>
      <c r="AR393" s="131">
        <f>T393-'Individ-I&amp;O Tables'!U393</f>
        <v>2.5741101694620738E-8</v>
      </c>
      <c r="AS393" s="131">
        <f>U393-'Individ-I&amp;O Tables'!V393</f>
        <v>-1.6903910571297587E-7</v>
      </c>
      <c r="AT393" s="131">
        <f>V393-'Individ-I&amp;O Tables'!W393</f>
        <v>-3.3024520873503604E-7</v>
      </c>
    </row>
    <row r="394" spans="1:46" s="3" customFormat="1" ht="14">
      <c r="A394" s="84">
        <v>2010</v>
      </c>
      <c r="B394" s="81">
        <f>'5.Stata-DNSP&amp;State'!Z262</f>
        <v>1.0474750995635986</v>
      </c>
      <c r="C394" s="81">
        <f>'5.Stata-DNSP&amp;State'!AA262</f>
        <v>1.1984497308731079</v>
      </c>
      <c r="D394" s="81">
        <f>'5.Stata-DNSP&amp;State'!AB262</f>
        <v>1.0583992004394531</v>
      </c>
      <c r="E394" s="81">
        <f>'5.Stata-DNSP&amp;State'!AC262</f>
        <v>1.0291612148284912</v>
      </c>
      <c r="F394" s="81">
        <f>'5.Stata-DNSP&amp;State'!AD262</f>
        <v>1.007743239402771</v>
      </c>
      <c r="G394" s="81"/>
      <c r="H394" s="81">
        <f>'5.Stata-DNSP&amp;State'!C262</f>
        <v>1.1027532815933228</v>
      </c>
      <c r="I394" s="81">
        <f>'5.Stata-DNSP&amp;State'!AE262</f>
        <v>1.1347140073776245</v>
      </c>
      <c r="J394" s="81">
        <f>'5.Stata-DNSP&amp;State'!AF262</f>
        <v>1.03507399559021</v>
      </c>
      <c r="K394" s="81">
        <f>'5.Stata-DNSP&amp;State'!AG262</f>
        <v>1.0060443878173828</v>
      </c>
      <c r="L394" s="81">
        <f>'5.Stata-DNSP&amp;State'!AH262</f>
        <v>1.0731844902038574</v>
      </c>
      <c r="M394" s="81">
        <f>'5.Stata-DNSP&amp;State'!AI262</f>
        <v>1.2630034685134888</v>
      </c>
      <c r="N394" s="81">
        <f>'5.Stata-DNSP&amp;State'!AJ262</f>
        <v>1.1400372982025146</v>
      </c>
      <c r="O394" s="81">
        <f>'5.Stata-DNSP&amp;State'!D262</f>
        <v>1.1194524765014648</v>
      </c>
      <c r="P394" s="81">
        <f t="shared" si="96"/>
        <v>0.97183367299909829</v>
      </c>
      <c r="Q394" s="81">
        <f t="shared" si="97"/>
        <v>1.0653859398375876</v>
      </c>
      <c r="R394" s="81">
        <f t="shared" si="98"/>
        <v>1.0961278597117869</v>
      </c>
      <c r="S394" s="81">
        <f t="shared" si="99"/>
        <v>1.0275523841980316</v>
      </c>
      <c r="T394" s="81">
        <f t="shared" si="100"/>
        <v>0.87311975705911959</v>
      </c>
      <c r="U394" s="81">
        <f t="shared" si="101"/>
        <v>0.96729579227979889</v>
      </c>
      <c r="V394" s="81">
        <f>'5.Stata-DNSP&amp;State'!I262</f>
        <v>0.99448597431182861</v>
      </c>
      <c r="Y394" s="84">
        <v>2010</v>
      </c>
      <c r="Z394" s="131">
        <f>B394-'Individ-I&amp;O Tables'!B394</f>
        <v>9.9563598698892974E-8</v>
      </c>
      <c r="AA394" s="131">
        <f>C394-'Individ-I&amp;O Tables'!C394</f>
        <v>-2.6912689210512042E-7</v>
      </c>
      <c r="AB394" s="131">
        <f>D394-'Individ-I&amp;O Tables'!D394</f>
        <v>2.0043945303527266E-7</v>
      </c>
      <c r="AC394" s="131">
        <f>E394-'Individ-I&amp;O Tables'!E394</f>
        <v>2.1482849121845504E-7</v>
      </c>
      <c r="AD394" s="131">
        <f>F394-'Individ-I&amp;O Tables'!F394</f>
        <v>2.3940277094069984E-7</v>
      </c>
      <c r="AE394" s="131"/>
      <c r="AF394" s="131">
        <f>H394-'Individ-I&amp;O Tables'!H394</f>
        <v>2.8159332265964565E-7</v>
      </c>
      <c r="AG394" s="131">
        <f>I394-'Individ-I&amp;O Tables'!I394</f>
        <v>7.3776245113066352E-9</v>
      </c>
      <c r="AH394" s="131">
        <f>J394-'Individ-I&amp;O Tables'!J394</f>
        <v>-4.4097900886441721E-9</v>
      </c>
      <c r="AI394" s="131">
        <f>K394-'Individ-I&amp;O Tables'!K394</f>
        <v>3.8781738287418932E-7</v>
      </c>
      <c r="AJ394" s="131">
        <f>L394-'Individ-I&amp;O Tables'!L394</f>
        <v>4.9020385750608853E-7</v>
      </c>
      <c r="AK394" s="131">
        <f>M394-'Individ-I&amp;O Tables'!M394</f>
        <v>-5.3148651124601543E-7</v>
      </c>
      <c r="AL394" s="131">
        <f>N394-'Individ-I&amp;O Tables'!N394</f>
        <v>2.9820251468137826E-7</v>
      </c>
      <c r="AM394" s="131">
        <f>O394-'Individ-I&amp;O Tables'!P394</f>
        <v>4.765014649521504E-7</v>
      </c>
      <c r="AN394" s="131">
        <f>P394-'Individ-I&amp;O Tables'!Q394</f>
        <v>7.2999098321702149E-8</v>
      </c>
      <c r="AO394" s="131">
        <f>Q394-'Individ-I&amp;O Tables'!R394</f>
        <v>-6.0162412385267316E-8</v>
      </c>
      <c r="AP394" s="131">
        <f>R394-'Individ-I&amp;O Tables'!S394</f>
        <v>-1.4028821304634675E-7</v>
      </c>
      <c r="AQ394" s="131">
        <f>S394-'Individ-I&amp;O Tables'!T394</f>
        <v>3.8419803161104937E-7</v>
      </c>
      <c r="AR394" s="131">
        <f>T394-'Individ-I&amp;O Tables'!U394</f>
        <v>1.5705911959873475E-7</v>
      </c>
      <c r="AS394" s="131">
        <f>U394-'Individ-I&amp;O Tables'!V394</f>
        <v>-7.7202011450339114E-9</v>
      </c>
      <c r="AT394" s="131">
        <f>V394-'Individ-I&amp;O Tables'!W394</f>
        <v>7.4311828579531891E-8</v>
      </c>
    </row>
    <row r="395" spans="1:46" s="3" customFormat="1" ht="14">
      <c r="A395" s="84">
        <v>2011</v>
      </c>
      <c r="B395" s="81">
        <f>'5.Stata-DNSP&amp;State'!Z263</f>
        <v>1.0259699821472168</v>
      </c>
      <c r="C395" s="81">
        <f>'5.Stata-DNSP&amp;State'!AA263</f>
        <v>1.1984497308731079</v>
      </c>
      <c r="D395" s="81">
        <f>'5.Stata-DNSP&amp;State'!AB263</f>
        <v>1.0722329616546631</v>
      </c>
      <c r="E395" s="81">
        <f>'5.Stata-DNSP&amp;State'!AC263</f>
        <v>1.0307577848434448</v>
      </c>
      <c r="F395" s="81">
        <f>'5.Stata-DNSP&amp;State'!AD263</f>
        <v>0.98513954877853394</v>
      </c>
      <c r="G395" s="81"/>
      <c r="H395" s="81">
        <f>'5.Stata-DNSP&amp;State'!C263</f>
        <v>1.1073616743087769</v>
      </c>
      <c r="I395" s="81">
        <f>'5.Stata-DNSP&amp;State'!AE263</f>
        <v>1.1937819719314575</v>
      </c>
      <c r="J395" s="81">
        <f>'5.Stata-DNSP&amp;State'!AF263</f>
        <v>1.0373730659484863</v>
      </c>
      <c r="K395" s="81">
        <f>'5.Stata-DNSP&amp;State'!AG263</f>
        <v>1.0076806545257568</v>
      </c>
      <c r="L395" s="81">
        <f>'5.Stata-DNSP&amp;State'!AH263</f>
        <v>1.0707355737686157</v>
      </c>
      <c r="M395" s="81">
        <f>'5.Stata-DNSP&amp;State'!AI263</f>
        <v>1.2895885705947876</v>
      </c>
      <c r="N395" s="81">
        <f>'5.Stata-DNSP&amp;State'!AJ263</f>
        <v>1.1781249046325684</v>
      </c>
      <c r="O395" s="81">
        <f>'5.Stata-DNSP&amp;State'!D263</f>
        <v>1.1523880958557129</v>
      </c>
      <c r="P395" s="81">
        <f t="shared" si="96"/>
        <v>0.92760797226409897</v>
      </c>
      <c r="Q395" s="81">
        <f t="shared" si="97"/>
        <v>1.0674671539657712</v>
      </c>
      <c r="R395" s="81">
        <f t="shared" si="98"/>
        <v>1.0989212399139812</v>
      </c>
      <c r="S395" s="81">
        <f t="shared" si="99"/>
        <v>1.0342064851840591</v>
      </c>
      <c r="T395" s="81">
        <f t="shared" si="100"/>
        <v>0.85869377223003496</v>
      </c>
      <c r="U395" s="81">
        <f t="shared" si="101"/>
        <v>0.93993571475695015</v>
      </c>
      <c r="V395" s="81">
        <f>'5.Stata-DNSP&amp;State'!I263</f>
        <v>0.98249095678329468</v>
      </c>
      <c r="Y395" s="84">
        <v>2011</v>
      </c>
      <c r="Z395" s="131">
        <f>B395-'Individ-I&amp;O Tables'!B395</f>
        <v>-1.7852783251726123E-8</v>
      </c>
      <c r="AA395" s="131">
        <f>C395-'Individ-I&amp;O Tables'!C395</f>
        <v>-2.6912689210512042E-7</v>
      </c>
      <c r="AB395" s="131">
        <f>D395-'Individ-I&amp;O Tables'!D395</f>
        <v>-3.8345336905720728E-8</v>
      </c>
      <c r="AC395" s="131">
        <f>E395-'Individ-I&amp;O Tables'!E395</f>
        <v>-2.1515655523884902E-7</v>
      </c>
      <c r="AD395" s="131">
        <f>F395-'Individ-I&amp;O Tables'!F395</f>
        <v>4.8778533989768391E-8</v>
      </c>
      <c r="AE395" s="131"/>
      <c r="AF395" s="131">
        <f>H395-'Individ-I&amp;O Tables'!H395</f>
        <v>-3.2569122310199816E-7</v>
      </c>
      <c r="AG395" s="131">
        <f>I395-'Individ-I&amp;O Tables'!I395</f>
        <v>-2.8068542379244832E-8</v>
      </c>
      <c r="AH395" s="131">
        <f>J395-'Individ-I&amp;O Tables'!J395</f>
        <v>6.594848622754057E-8</v>
      </c>
      <c r="AI395" s="131">
        <f>K395-'Individ-I&amp;O Tables'!K395</f>
        <v>-3.4547424321296205E-7</v>
      </c>
      <c r="AJ395" s="131">
        <f>L395-'Individ-I&amp;O Tables'!L395</f>
        <v>-4.2623138418740325E-7</v>
      </c>
      <c r="AK395" s="131">
        <f>M395-'Individ-I&amp;O Tables'!M395</f>
        <v>-4.2940521249867913E-7</v>
      </c>
      <c r="AL395" s="131">
        <f>N395-'Individ-I&amp;O Tables'!N395</f>
        <v>-9.5367431729442842E-8</v>
      </c>
      <c r="AM395" s="131">
        <f>O395-'Individ-I&amp;O Tables'!P395</f>
        <v>9.5855712922698899E-8</v>
      </c>
      <c r="AN395" s="131">
        <f>P395-'Individ-I&amp;O Tables'!Q395</f>
        <v>-2.7735901020342624E-8</v>
      </c>
      <c r="AO395" s="131">
        <f>Q395-'Individ-I&amp;O Tables'!R395</f>
        <v>1.5396577124349164E-7</v>
      </c>
      <c r="AP395" s="131">
        <f>R395-'Individ-I&amp;O Tables'!S395</f>
        <v>2.3991398112599427E-7</v>
      </c>
      <c r="AQ395" s="131">
        <f>S395-'Individ-I&amp;O Tables'!T395</f>
        <v>-5.1481594098845562E-7</v>
      </c>
      <c r="AR395" s="131">
        <f>T395-'Individ-I&amp;O Tables'!U395</f>
        <v>7.223003495315794E-8</v>
      </c>
      <c r="AS395" s="131">
        <f>U395-'Individ-I&amp;O Tables'!V395</f>
        <v>1.4756950106331601E-8</v>
      </c>
      <c r="AT395" s="131">
        <f>V395-'Individ-I&amp;O Tables'!W395</f>
        <v>5.678329473290944E-8</v>
      </c>
    </row>
    <row r="396" spans="1:46" s="3" customFormat="1" ht="14">
      <c r="A396" s="84">
        <v>2012</v>
      </c>
      <c r="B396" s="81">
        <f>'5.Stata-DNSP&amp;State'!Z264</f>
        <v>1.0334241390228271</v>
      </c>
      <c r="C396" s="81">
        <f>'5.Stata-DNSP&amp;State'!AA264</f>
        <v>1.1984497308731079</v>
      </c>
      <c r="D396" s="81">
        <f>'5.Stata-DNSP&amp;State'!AB264</f>
        <v>1.0896221399307251</v>
      </c>
      <c r="E396" s="81">
        <f>'5.Stata-DNSP&amp;State'!AC264</f>
        <v>1.0390708446502686</v>
      </c>
      <c r="F396" s="81">
        <f>'5.Stata-DNSP&amp;State'!AD264</f>
        <v>1.0101674795150757</v>
      </c>
      <c r="G396" s="81"/>
      <c r="H396" s="81">
        <f>'5.Stata-DNSP&amp;State'!C264</f>
        <v>1.1120141744613647</v>
      </c>
      <c r="I396" s="81">
        <f>'5.Stata-DNSP&amp;State'!AE264</f>
        <v>1.3211315870285034</v>
      </c>
      <c r="J396" s="81">
        <f>'5.Stata-DNSP&amp;State'!AF264</f>
        <v>1.0561673641204834</v>
      </c>
      <c r="K396" s="81">
        <f>'5.Stata-DNSP&amp;State'!AG264</f>
        <v>1.0116910934448242</v>
      </c>
      <c r="L396" s="81">
        <f>'5.Stata-DNSP&amp;State'!AH264</f>
        <v>1.2368898391723633</v>
      </c>
      <c r="M396" s="81">
        <f>'5.Stata-DNSP&amp;State'!AI264</f>
        <v>1.3278913497924805</v>
      </c>
      <c r="N396" s="81">
        <f>'5.Stata-DNSP&amp;State'!AJ264</f>
        <v>1.2054531574249268</v>
      </c>
      <c r="O396" s="81">
        <f>'5.Stata-DNSP&amp;State'!D264</f>
        <v>1.214771032333374</v>
      </c>
      <c r="P396" s="81">
        <f t="shared" si="96"/>
        <v>0.8417134109725688</v>
      </c>
      <c r="Q396" s="81">
        <f t="shared" si="97"/>
        <v>1.0528768566782856</v>
      </c>
      <c r="R396" s="81">
        <f t="shared" si="98"/>
        <v>1.0991637483680308</v>
      </c>
      <c r="S396" s="81">
        <f t="shared" si="99"/>
        <v>0.8990405929807328</v>
      </c>
      <c r="T396" s="81">
        <f t="shared" si="100"/>
        <v>0.83742858527932085</v>
      </c>
      <c r="U396" s="81">
        <f t="shared" si="101"/>
        <v>0.9224864256333567</v>
      </c>
      <c r="V396" s="81">
        <f>'5.Stata-DNSP&amp;State'!I264</f>
        <v>0.96697527170181274</v>
      </c>
      <c r="Y396" s="84">
        <v>2012</v>
      </c>
      <c r="Z396" s="131">
        <f>B396-'Individ-I&amp;O Tables'!B396</f>
        <v>1.3902282725020143E-7</v>
      </c>
      <c r="AA396" s="131">
        <f>C396-'Individ-I&amp;O Tables'!C396</f>
        <v>-2.6912689210512042E-7</v>
      </c>
      <c r="AB396" s="131">
        <f>D396-'Individ-I&amp;O Tables'!D396</f>
        <v>1.3993072500717574E-7</v>
      </c>
      <c r="AC396" s="131">
        <f>E396-'Individ-I&amp;O Tables'!E396</f>
        <v>-1.5534973152320219E-7</v>
      </c>
      <c r="AD396" s="131">
        <f>F396-'Individ-I&amp;O Tables'!F396</f>
        <v>4.79515075646475E-7</v>
      </c>
      <c r="AE396" s="131"/>
      <c r="AF396" s="131">
        <f>H396-'Individ-I&amp;O Tables'!H396</f>
        <v>1.7446136468812767E-7</v>
      </c>
      <c r="AG396" s="131">
        <f>I396-'Individ-I&amp;O Tables'!I396</f>
        <v>-4.1297149655505905E-7</v>
      </c>
      <c r="AH396" s="131">
        <f>J396-'Individ-I&amp;O Tables'!J396</f>
        <v>3.6412048332046254E-7</v>
      </c>
      <c r="AI396" s="131">
        <f>K396-'Individ-I&amp;O Tables'!K396</f>
        <v>9.34448243228303E-8</v>
      </c>
      <c r="AJ396" s="131">
        <f>L396-'Individ-I&amp;O Tables'!L396</f>
        <v>-1.6082763676372736E-7</v>
      </c>
      <c r="AK396" s="131">
        <f>M396-'Individ-I&amp;O Tables'!M396</f>
        <v>3.4979248053623735E-7</v>
      </c>
      <c r="AL396" s="131">
        <f>N396-'Individ-I&amp;O Tables'!N396</f>
        <v>1.5742492665005159E-7</v>
      </c>
      <c r="AM396" s="131">
        <f>O396-'Individ-I&amp;O Tables'!P396</f>
        <v>3.2333373978232771E-8</v>
      </c>
      <c r="AN396" s="131">
        <f>P396-'Individ-I&amp;O Tables'!Q396</f>
        <v>3.1097256880663338E-7</v>
      </c>
      <c r="AO396" s="131">
        <f>Q396-'Individ-I&amp;O Tables'!R396</f>
        <v>-1.4332171449638054E-7</v>
      </c>
      <c r="AP396" s="131">
        <f>R396-'Individ-I&amp;O Tables'!S396</f>
        <v>7.483680308784102E-7</v>
      </c>
      <c r="AQ396" s="131">
        <f>S396-'Individ-I&amp;O Tables'!T396</f>
        <v>3.9298073284399493E-7</v>
      </c>
      <c r="AR396" s="131">
        <f>T396-'Individ-I&amp;O Tables'!U396</f>
        <v>2.8527932083299845E-7</v>
      </c>
      <c r="AS396" s="131">
        <f>U396-'Individ-I&amp;O Tables'!V396</f>
        <v>3.2563335672364246E-7</v>
      </c>
      <c r="AT396" s="131">
        <f>V396-'Individ-I&amp;O Tables'!W396</f>
        <v>2.7170181271518601E-7</v>
      </c>
    </row>
    <row r="397" spans="1:46" s="3" customFormat="1" ht="14">
      <c r="A397" s="84">
        <v>2013</v>
      </c>
      <c r="B397" s="81">
        <f>'5.Stata-DNSP&amp;State'!Z265</f>
        <v>1.0121316909790039</v>
      </c>
      <c r="C397" s="81">
        <f>'5.Stata-DNSP&amp;State'!AA265</f>
        <v>1.1984497308731079</v>
      </c>
      <c r="D397" s="81">
        <f>'5.Stata-DNSP&amp;State'!AB265</f>
        <v>1.1067930459976196</v>
      </c>
      <c r="E397" s="81">
        <f>'5.Stata-DNSP&amp;State'!AC265</f>
        <v>1.0428072214126587</v>
      </c>
      <c r="F397" s="81">
        <f>'5.Stata-DNSP&amp;State'!AD265</f>
        <v>1.0709474086761475</v>
      </c>
      <c r="G397" s="81"/>
      <c r="H397" s="81">
        <f>'5.Stata-DNSP&amp;State'!C265</f>
        <v>1.10662841796875</v>
      </c>
      <c r="I397" s="81">
        <f>'5.Stata-DNSP&amp;State'!AE265</f>
        <v>1.3415755033493042</v>
      </c>
      <c r="J397" s="81">
        <f>'5.Stata-DNSP&amp;State'!AF265</f>
        <v>1.0467104911804199</v>
      </c>
      <c r="K397" s="81">
        <f>'5.Stata-DNSP&amp;State'!AG265</f>
        <v>1.0131062269210815</v>
      </c>
      <c r="L397" s="81">
        <f>'5.Stata-DNSP&amp;State'!AH265</f>
        <v>1.3101119995117188</v>
      </c>
      <c r="M397" s="81">
        <f>'5.Stata-DNSP&amp;State'!AI265</f>
        <v>1.3800913095474243</v>
      </c>
      <c r="N397" s="81">
        <f>'5.Stata-DNSP&amp;State'!AJ265</f>
        <v>1.2384768724441528</v>
      </c>
      <c r="O397" s="81">
        <f>'5.Stata-DNSP&amp;State'!D265</f>
        <v>1.2355248928070068</v>
      </c>
      <c r="P397" s="81">
        <f t="shared" si="96"/>
        <v>0.8248722604176969</v>
      </c>
      <c r="Q397" s="81">
        <f t="shared" si="97"/>
        <v>1.0572440300285497</v>
      </c>
      <c r="R397" s="81">
        <f t="shared" si="98"/>
        <v>1.0923123247715993</v>
      </c>
      <c r="S397" s="81">
        <f t="shared" si="99"/>
        <v>0.84468230073550399</v>
      </c>
      <c r="T397" s="81">
        <f t="shared" si="100"/>
        <v>0.80185159511775239</v>
      </c>
      <c r="U397" s="81">
        <f t="shared" si="101"/>
        <v>0.89353983315393049</v>
      </c>
      <c r="V397" s="81">
        <f>'5.Stata-DNSP&amp;State'!I265</f>
        <v>0.94405251741409302</v>
      </c>
      <c r="Y397" s="84">
        <v>2013</v>
      </c>
      <c r="Z397" s="131">
        <f>B397-'Individ-I&amp;O Tables'!B397</f>
        <v>-3.0902099612539757E-7</v>
      </c>
      <c r="AA397" s="131">
        <f>C397-'Individ-I&amp;O Tables'!C397</f>
        <v>-2.6912689210512042E-7</v>
      </c>
      <c r="AB397" s="131">
        <f>D397-'Individ-I&amp;O Tables'!D397</f>
        <v>4.5997619713133986E-8</v>
      </c>
      <c r="AC397" s="131">
        <f>E397-'Individ-I&amp;O Tables'!E397</f>
        <v>2.2141265865194271E-7</v>
      </c>
      <c r="AD397" s="131">
        <f>F397-'Individ-I&amp;O Tables'!F397</f>
        <v>4.0867614736761482E-7</v>
      </c>
      <c r="AE397" s="131"/>
      <c r="AF397" s="131">
        <f>H397-'Individ-I&amp;O Tables'!H397</f>
        <v>4.1796875005495338E-7</v>
      </c>
      <c r="AG397" s="131">
        <f>I397-'Individ-I&amp;O Tables'!I397</f>
        <v>5.0334930423723279E-7</v>
      </c>
      <c r="AH397" s="131">
        <f>J397-'Individ-I&amp;O Tables'!J397</f>
        <v>4.9118041989260064E-7</v>
      </c>
      <c r="AI397" s="131">
        <f>K397-'Individ-I&amp;O Tables'!K397</f>
        <v>2.2692108148092416E-7</v>
      </c>
      <c r="AJ397" s="131">
        <f>L397-'Individ-I&amp;O Tables'!L397</f>
        <v>-4.8828119325605712E-10</v>
      </c>
      <c r="AK397" s="131">
        <f>M397-'Individ-I&amp;O Tables'!M397</f>
        <v>3.0954742435973515E-7</v>
      </c>
      <c r="AL397" s="131">
        <f>N397-'Individ-I&amp;O Tables'!N397</f>
        <v>-1.2755584721801938E-7</v>
      </c>
      <c r="AM397" s="131">
        <f>O397-'Individ-I&amp;O Tables'!P397</f>
        <v>-1.0719299314843056E-7</v>
      </c>
      <c r="AN397" s="131">
        <f>P397-'Individ-I&amp;O Tables'!Q397</f>
        <v>2.6041769685125615E-7</v>
      </c>
      <c r="AO397" s="131">
        <f>Q397-'Individ-I&amp;O Tables'!R397</f>
        <v>3.0028549646843317E-8</v>
      </c>
      <c r="AP397" s="131">
        <f>R397-'Individ-I&amp;O Tables'!S397</f>
        <v>3.2477159939148237E-7</v>
      </c>
      <c r="AQ397" s="131">
        <f>S397-'Individ-I&amp;O Tables'!T397</f>
        <v>5.0073550394991173E-7</v>
      </c>
      <c r="AR397" s="131">
        <f>T397-'Individ-I&amp;O Tables'!U397</f>
        <v>3.9511775240530511E-7</v>
      </c>
      <c r="AS397" s="131">
        <f>U397-'Individ-I&amp;O Tables'!V397</f>
        <v>2.3315393049561095E-7</v>
      </c>
      <c r="AT397" s="131">
        <f>V397-'Individ-I&amp;O Tables'!W397</f>
        <v>2.1741409306219595E-7</v>
      </c>
    </row>
    <row r="398" spans="1:46" s="3" customFormat="1" ht="14">
      <c r="A398" s="84">
        <v>2014</v>
      </c>
      <c r="B398" s="81">
        <f>'5.Stata-DNSP&amp;State'!Z266</f>
        <v>0.9948732852935791</v>
      </c>
      <c r="C398" s="81">
        <f>'5.Stata-DNSP&amp;State'!AA266</f>
        <v>1.207146167755127</v>
      </c>
      <c r="D398" s="81">
        <f>'5.Stata-DNSP&amp;State'!AB266</f>
        <v>1.1175922155380249</v>
      </c>
      <c r="E398" s="81">
        <f>'5.Stata-DNSP&amp;State'!AC266</f>
        <v>1.0492734909057617</v>
      </c>
      <c r="F398" s="81">
        <f>'5.Stata-DNSP&amp;State'!AD266</f>
        <v>1.2481504678726196</v>
      </c>
      <c r="G398" s="81"/>
      <c r="H398" s="81">
        <f>'5.Stata-DNSP&amp;State'!C266</f>
        <v>1.0908370018005371</v>
      </c>
      <c r="I398" s="81">
        <f>'5.Stata-DNSP&amp;State'!AE266</f>
        <v>1.3224526643753052</v>
      </c>
      <c r="J398" s="81">
        <f>'5.Stata-DNSP&amp;State'!AF266</f>
        <v>1.0674643516540527</v>
      </c>
      <c r="K398" s="81">
        <f>'5.Stata-DNSP&amp;State'!AG266</f>
        <v>1.0176208019256592</v>
      </c>
      <c r="L398" s="81">
        <f>'5.Stata-DNSP&amp;State'!AH266</f>
        <v>1.3407056331634521</v>
      </c>
      <c r="M398" s="81">
        <f>'5.Stata-DNSP&amp;State'!AI266</f>
        <v>1.4385868310928345</v>
      </c>
      <c r="N398" s="81">
        <f>'5.Stata-DNSP&amp;State'!AJ266</f>
        <v>1.2611767053604126</v>
      </c>
      <c r="O398" s="81">
        <f>'5.Stata-DNSP&amp;State'!D266</f>
        <v>1.2424525022506714</v>
      </c>
      <c r="P398" s="81">
        <f t="shared" si="96"/>
        <v>0.82485901475787204</v>
      </c>
      <c r="Q398" s="81">
        <f t="shared" si="97"/>
        <v>1.0218954854185698</v>
      </c>
      <c r="R398" s="81">
        <f t="shared" si="98"/>
        <v>1.0719484111727373</v>
      </c>
      <c r="S398" s="81">
        <f t="shared" si="99"/>
        <v>0.81362901357150308</v>
      </c>
      <c r="T398" s="81">
        <f t="shared" si="100"/>
        <v>0.75826983691479621</v>
      </c>
      <c r="U398" s="81">
        <f t="shared" si="101"/>
        <v>0.86493589452146069</v>
      </c>
      <c r="V398" s="81">
        <f>'5.Stata-DNSP&amp;State'!I266</f>
        <v>0.91351562738418579</v>
      </c>
      <c r="Y398" s="84">
        <v>2014</v>
      </c>
      <c r="Z398" s="131">
        <f>B398-'Individ-I&amp;O Tables'!B398</f>
        <v>-1.4706420858878744E-8</v>
      </c>
      <c r="AA398" s="131">
        <f>C398-'Individ-I&amp;O Tables'!C398</f>
        <v>1.6775512690081484E-7</v>
      </c>
      <c r="AB398" s="131">
        <f>D398-'Individ-I&amp;O Tables'!D398</f>
        <v>2.1553802498353036E-7</v>
      </c>
      <c r="AC398" s="131">
        <f>E398-'Individ-I&amp;O Tables'!E398</f>
        <v>4.9090576181853862E-7</v>
      </c>
      <c r="AD398" s="131">
        <f>F398-'Individ-I&amp;O Tables'!F398</f>
        <v>4.6787261953618042E-7</v>
      </c>
      <c r="AE398" s="131"/>
      <c r="AF398" s="131">
        <f>H398-'Individ-I&amp;O Tables'!H398</f>
        <v>1.8005370527873765E-9</v>
      </c>
      <c r="AG398" s="131">
        <f>I398-'Individ-I&amp;O Tables'!I398</f>
        <v>-3.3562469492487423E-7</v>
      </c>
      <c r="AH398" s="131">
        <f>J398-'Individ-I&amp;O Tables'!J398</f>
        <v>3.5165405276593731E-7</v>
      </c>
      <c r="AI398" s="131">
        <f>K398-'Individ-I&amp;O Tables'!K398</f>
        <v>-1.980743409291108E-7</v>
      </c>
      <c r="AJ398" s="131">
        <f>L398-'Individ-I&amp;O Tables'!L398</f>
        <v>-3.6683654780489405E-7</v>
      </c>
      <c r="AK398" s="131">
        <f>M398-'Individ-I&amp;O Tables'!M398</f>
        <v>-1.6890716558748409E-7</v>
      </c>
      <c r="AL398" s="131">
        <f>N398-'Individ-I&amp;O Tables'!N398</f>
        <v>-2.9463958739484042E-7</v>
      </c>
      <c r="AM398" s="131">
        <f>O398-'Individ-I&amp;O Tables'!P398</f>
        <v>-4.9774932864288246E-7</v>
      </c>
      <c r="AN398" s="131">
        <f>P398-'Individ-I&amp;O Tables'!Q398</f>
        <v>-8.5242127911833165E-8</v>
      </c>
      <c r="AO398" s="131">
        <f>Q398-'Individ-I&amp;O Tables'!R398</f>
        <v>-5.1458143013327629E-7</v>
      </c>
      <c r="AP398" s="131">
        <f>R398-'Individ-I&amp;O Tables'!S398</f>
        <v>4.1117273741342331E-7</v>
      </c>
      <c r="AQ398" s="131">
        <f>S398-'Individ-I&amp;O Tables'!T398</f>
        <v>1.3571503032494547E-8</v>
      </c>
      <c r="AR398" s="131">
        <f>T398-'Individ-I&amp;O Tables'!U398</f>
        <v>-6.308520383857541E-8</v>
      </c>
      <c r="AS398" s="131">
        <f>U398-'Individ-I&amp;O Tables'!V398</f>
        <v>-2.0547853929464566E-7</v>
      </c>
      <c r="AT398" s="131">
        <f>V398-'Individ-I&amp;O Tables'!W398</f>
        <v>-7.2615814250553967E-8</v>
      </c>
    </row>
    <row r="399" spans="1:46" s="3" customFormat="1" ht="14">
      <c r="A399" s="84">
        <v>2015</v>
      </c>
      <c r="B399" s="81">
        <f>'5.Stata-DNSP&amp;State'!Z267</f>
        <v>1.0124324560165405</v>
      </c>
      <c r="C399" s="81">
        <f>'5.Stata-DNSP&amp;State'!AA267</f>
        <v>1.207146167755127</v>
      </c>
      <c r="D399" s="81">
        <f>'5.Stata-DNSP&amp;State'!AB267</f>
        <v>1.1368519067764282</v>
      </c>
      <c r="E399" s="81">
        <f>'5.Stata-DNSP&amp;State'!AC267</f>
        <v>1.0531483888626099</v>
      </c>
      <c r="F399" s="81">
        <f>'5.Stata-DNSP&amp;State'!AD267</f>
        <v>1.0617833137512207</v>
      </c>
      <c r="G399" s="81"/>
      <c r="H399" s="81">
        <f>'5.Stata-DNSP&amp;State'!C267</f>
        <v>1.1218150854110718</v>
      </c>
      <c r="I399" s="81">
        <f>'5.Stata-DNSP&amp;State'!AE267</f>
        <v>1.3600969314575195</v>
      </c>
      <c r="J399" s="81">
        <f>'5.Stata-DNSP&amp;State'!AF267</f>
        <v>1.0587238073348999</v>
      </c>
      <c r="K399" s="81">
        <f>'5.Stata-DNSP&amp;State'!AG267</f>
        <v>1.0177764892578125</v>
      </c>
      <c r="L399" s="81">
        <f>'5.Stata-DNSP&amp;State'!AH267</f>
        <v>1.3454605340957642</v>
      </c>
      <c r="M399" s="81">
        <f>'5.Stata-DNSP&amp;State'!AI267</f>
        <v>1.5128328800201416</v>
      </c>
      <c r="N399" s="81">
        <f>'5.Stata-DNSP&amp;State'!AJ267</f>
        <v>1.2825169563293457</v>
      </c>
      <c r="O399" s="81">
        <f>'5.Stata-DNSP&amp;State'!D267</f>
        <v>1.2678335905075073</v>
      </c>
      <c r="P399" s="81">
        <f t="shared" si="96"/>
        <v>0.8248052469384678</v>
      </c>
      <c r="Q399" s="81">
        <f t="shared" si="97"/>
        <v>1.0595918195463934</v>
      </c>
      <c r="R399" s="81">
        <f t="shared" si="98"/>
        <v>1.1022214575118814</v>
      </c>
      <c r="S399" s="81">
        <f t="shared" si="99"/>
        <v>0.83377777124098518</v>
      </c>
      <c r="T399" s="81">
        <f t="shared" si="100"/>
        <v>0.74153272329468156</v>
      </c>
      <c r="U399" s="81">
        <f t="shared" si="101"/>
        <v>0.87469805360062136</v>
      </c>
      <c r="V399" s="81">
        <f>'5.Stata-DNSP&amp;State'!I267</f>
        <v>0.92563194036483765</v>
      </c>
      <c r="Y399" s="84">
        <v>2015</v>
      </c>
      <c r="Z399" s="131">
        <f>B399-'Individ-I&amp;O Tables'!B399</f>
        <v>4.5601654052873641E-7</v>
      </c>
      <c r="AA399" s="131">
        <f>C399-'Individ-I&amp;O Tables'!C399</f>
        <v>1.6775512690081484E-7</v>
      </c>
      <c r="AB399" s="131">
        <f>D399-'Individ-I&amp;O Tables'!D399</f>
        <v>-9.3223571751011036E-8</v>
      </c>
      <c r="AC399" s="131">
        <f>E399-'Individ-I&amp;O Tables'!E399</f>
        <v>3.8886260989023924E-7</v>
      </c>
      <c r="AD399" s="131">
        <f>F399-'Individ-I&amp;O Tables'!F399</f>
        <v>3.137512207818105E-7</v>
      </c>
      <c r="AE399" s="131"/>
      <c r="AF399" s="131">
        <f>H399-'Individ-I&amp;O Tables'!H399</f>
        <v>8.5411071770735703E-8</v>
      </c>
      <c r="AG399" s="131">
        <f>I399-'Individ-I&amp;O Tables'!I399</f>
        <v>-6.8542480358146918E-8</v>
      </c>
      <c r="AH399" s="131">
        <f>J399-'Individ-I&amp;O Tables'!J399</f>
        <v>-1.9266510009607885E-7</v>
      </c>
      <c r="AI399" s="131">
        <f>K399-'Individ-I&amp;O Tables'!K399</f>
        <v>-5.1074218743174526E-7</v>
      </c>
      <c r="AJ399" s="131">
        <f>L399-'Individ-I&amp;O Tables'!L399</f>
        <v>-4.6590423585790575E-7</v>
      </c>
      <c r="AK399" s="131">
        <f>M399-'Individ-I&amp;O Tables'!M399</f>
        <v>-1.1997985849276915E-7</v>
      </c>
      <c r="AL399" s="131">
        <f>N399-'Individ-I&amp;O Tables'!N399</f>
        <v>-4.3670654203964432E-8</v>
      </c>
      <c r="AM399" s="131">
        <f>O399-'Individ-I&amp;O Tables'!P399</f>
        <v>5.9050750733646851E-7</v>
      </c>
      <c r="AN399" s="131">
        <f>P399-'Individ-I&amp;O Tables'!Q399</f>
        <v>1.4693846783764286E-7</v>
      </c>
      <c r="AO399" s="131">
        <f>Q399-'Individ-I&amp;O Tables'!R399</f>
        <v>-1.8045360672402921E-7</v>
      </c>
      <c r="AP399" s="131">
        <f>R399-'Individ-I&amp;O Tables'!S399</f>
        <v>4.5751188149090183E-7</v>
      </c>
      <c r="AQ399" s="131">
        <f>S399-'Individ-I&amp;O Tables'!T399</f>
        <v>2.7124098522790518E-7</v>
      </c>
      <c r="AR399" s="131">
        <f>T399-'Individ-I&amp;O Tables'!U399</f>
        <v>1.2329468157545875E-7</v>
      </c>
      <c r="AS399" s="131">
        <f>U399-'Individ-I&amp;O Tables'!V399</f>
        <v>5.360062138581867E-8</v>
      </c>
      <c r="AT399" s="131">
        <f>V399-'Individ-I&amp;O Tables'!W399</f>
        <v>-5.9635162363846916E-8</v>
      </c>
    </row>
    <row r="400" spans="1:46" s="3" customFormat="1" ht="14">
      <c r="A400" s="84">
        <v>2016</v>
      </c>
      <c r="B400" s="81">
        <f>'5.Stata-DNSP&amp;State'!Z268</f>
        <v>1.0177162885665894</v>
      </c>
      <c r="C400" s="81">
        <f>'5.Stata-DNSP&amp;State'!AA268</f>
        <v>1.2083154916763306</v>
      </c>
      <c r="D400" s="81">
        <f>'5.Stata-DNSP&amp;State'!AB268</f>
        <v>1.1568343639373779</v>
      </c>
      <c r="E400" s="81">
        <f>'5.Stata-DNSP&amp;State'!AC268</f>
        <v>1.0581027269363403</v>
      </c>
      <c r="F400" s="81">
        <f>'5.Stata-DNSP&amp;State'!AD268</f>
        <v>1.1280498504638672</v>
      </c>
      <c r="G400" s="81"/>
      <c r="H400" s="81">
        <f>'5.Stata-DNSP&amp;State'!C268</f>
        <v>1.1209707260131836</v>
      </c>
      <c r="I400" s="81">
        <f>'5.Stata-DNSP&amp;State'!AE268</f>
        <v>1.3925867080688477</v>
      </c>
      <c r="J400" s="81">
        <f>'5.Stata-DNSP&amp;State'!AF268</f>
        <v>1.0800224542617798</v>
      </c>
      <c r="K400" s="81">
        <f>'5.Stata-DNSP&amp;State'!AG268</f>
        <v>1.0188456773757935</v>
      </c>
      <c r="L400" s="81">
        <f>'5.Stata-DNSP&amp;State'!AH268</f>
        <v>1.3742243051528931</v>
      </c>
      <c r="M400" s="81">
        <f>'5.Stata-DNSP&amp;State'!AI268</f>
        <v>1.5688116550445557</v>
      </c>
      <c r="N400" s="81">
        <f>'5.Stata-DNSP&amp;State'!AJ268</f>
        <v>1.3068000078201294</v>
      </c>
      <c r="O400" s="81">
        <f>'5.Stata-DNSP&amp;State'!D268</f>
        <v>1.2903921604156494</v>
      </c>
      <c r="P400" s="81">
        <f t="shared" si="96"/>
        <v>0.80495578445357696</v>
      </c>
      <c r="Q400" s="81">
        <f t="shared" si="97"/>
        <v>1.0379142781613675</v>
      </c>
      <c r="R400" s="81">
        <f t="shared" si="98"/>
        <v>1.100236032703628</v>
      </c>
      <c r="S400" s="81">
        <f t="shared" si="99"/>
        <v>0.81571161404285231</v>
      </c>
      <c r="T400" s="81">
        <f t="shared" si="100"/>
        <v>0.71453492993162837</v>
      </c>
      <c r="U400" s="81">
        <f t="shared" si="101"/>
        <v>0.85779822413918771</v>
      </c>
      <c r="V400" s="81">
        <f>'5.Stata-DNSP&amp;State'!I268</f>
        <v>0.91067063808441162</v>
      </c>
      <c r="Y400" s="84">
        <v>2016</v>
      </c>
      <c r="Z400" s="131">
        <f>B400-'Individ-I&amp;O Tables'!B400</f>
        <v>2.8856658929043988E-7</v>
      </c>
      <c r="AA400" s="131">
        <f>C400-'Individ-I&amp;O Tables'!C400</f>
        <v>-5.0832366937925144E-7</v>
      </c>
      <c r="AB400" s="131">
        <f>D400-'Individ-I&amp;O Tables'!D400</f>
        <v>-6.3606262212800857E-7</v>
      </c>
      <c r="AC400" s="131">
        <f>E400-'Individ-I&amp;O Tables'!E400</f>
        <v>-2.7306365968371438E-7</v>
      </c>
      <c r="AD400" s="131">
        <f>F400-'Individ-I&amp;O Tables'!F400</f>
        <v>-1.4953613280965783E-7</v>
      </c>
      <c r="AE400" s="131"/>
      <c r="AF400" s="131">
        <f>H400-'Individ-I&amp;O Tables'!H400</f>
        <v>-2.7398681634593913E-7</v>
      </c>
      <c r="AG400" s="131">
        <f>I400-'Individ-I&amp;O Tables'!I400</f>
        <v>-2.9193115236303413E-7</v>
      </c>
      <c r="AH400" s="131">
        <f>J400-'Individ-I&amp;O Tables'!J400</f>
        <v>4.5426177974761117E-7</v>
      </c>
      <c r="AI400" s="131">
        <f>K400-'Individ-I&amp;O Tables'!K400</f>
        <v>-3.226242064613416E-7</v>
      </c>
      <c r="AJ400" s="131">
        <f>L400-'Individ-I&amp;O Tables'!L400</f>
        <v>3.0515289317634142E-7</v>
      </c>
      <c r="AK400" s="131">
        <f>M400-'Individ-I&amp;O Tables'!M400</f>
        <v>-3.449554444312497E-7</v>
      </c>
      <c r="AL400" s="131">
        <f>N400-'Individ-I&amp;O Tables'!N400</f>
        <v>7.8201294329005577E-9</v>
      </c>
      <c r="AM400" s="131">
        <f>O400-'Individ-I&amp;O Tables'!P400</f>
        <v>1.6041564943058972E-7</v>
      </c>
      <c r="AN400" s="131">
        <f>P400-'Individ-I&amp;O Tables'!Q400</f>
        <v>-1.5546423037804402E-8</v>
      </c>
      <c r="AO400" s="131">
        <f>Q400-'Individ-I&amp;O Tables'!R400</f>
        <v>2.7816136749514442E-7</v>
      </c>
      <c r="AP400" s="131">
        <f>R400-'Individ-I&amp;O Tables'!S400</f>
        <v>3.2703628027874743E-8</v>
      </c>
      <c r="AQ400" s="131">
        <f>S400-'Individ-I&amp;O Tables'!T400</f>
        <v>1.1404285227278876E-7</v>
      </c>
      <c r="AR400" s="131">
        <f>T400-'Individ-I&amp;O Tables'!U400</f>
        <v>2.9931628398038868E-8</v>
      </c>
      <c r="AS400" s="131">
        <f>U400-'Individ-I&amp;O Tables'!V400</f>
        <v>-7.5860812298600422E-8</v>
      </c>
      <c r="AT400" s="131">
        <f>V400-'Individ-I&amp;O Tables'!W400</f>
        <v>-1.6191558838141162E-7</v>
      </c>
    </row>
    <row r="401" spans="1:46" s="3" customFormat="1" ht="14">
      <c r="A401" s="84">
        <v>2017</v>
      </c>
      <c r="B401" s="81">
        <f>'5.Stata-DNSP&amp;State'!Z269</f>
        <v>1.0197216272354126</v>
      </c>
      <c r="C401" s="81">
        <f>'5.Stata-DNSP&amp;State'!AA269</f>
        <v>1.2121782302856445</v>
      </c>
      <c r="D401" s="81">
        <f>'5.Stata-DNSP&amp;State'!AB269</f>
        <v>1.1796729564666748</v>
      </c>
      <c r="E401" s="81">
        <f>'5.Stata-DNSP&amp;State'!AC269</f>
        <v>1.0672187805175781</v>
      </c>
      <c r="F401" s="81">
        <f>'5.Stata-DNSP&amp;State'!AD269</f>
        <v>0.87306952476501465</v>
      </c>
      <c r="G401" s="81"/>
      <c r="H401" s="81">
        <f>'5.Stata-DNSP&amp;State'!C269</f>
        <v>1.1633830070495605</v>
      </c>
      <c r="I401" s="81">
        <f>'5.Stata-DNSP&amp;State'!AE269</f>
        <v>1.3457833528518677</v>
      </c>
      <c r="J401" s="81">
        <f>'5.Stata-DNSP&amp;State'!AF269</f>
        <v>1.0838013887405396</v>
      </c>
      <c r="K401" s="81">
        <f>'5.Stata-DNSP&amp;State'!AG269</f>
        <v>1.0177533626556396</v>
      </c>
      <c r="L401" s="81">
        <f>'5.Stata-DNSP&amp;State'!AH269</f>
        <v>1.4412760734558105</v>
      </c>
      <c r="M401" s="81">
        <f>'5.Stata-DNSP&amp;State'!AI269</f>
        <v>1.6421808004379272</v>
      </c>
      <c r="N401" s="81">
        <f>'5.Stata-DNSP&amp;State'!AJ269</f>
        <v>1.3273073434829712</v>
      </c>
      <c r="O401" s="81">
        <f>'5.Stata-DNSP&amp;State'!D269</f>
        <v>1.2862498760223389</v>
      </c>
      <c r="P401" s="81">
        <f t="shared" si="96"/>
        <v>0.86446529791308524</v>
      </c>
      <c r="Q401" s="81">
        <f t="shared" si="97"/>
        <v>1.0734282306110541</v>
      </c>
      <c r="R401" s="81">
        <f t="shared" si="98"/>
        <v>1.1430893276676848</v>
      </c>
      <c r="S401" s="81">
        <f t="shared" si="99"/>
        <v>0.80718956518862228</v>
      </c>
      <c r="T401" s="81">
        <f t="shared" si="100"/>
        <v>0.70843783263043647</v>
      </c>
      <c r="U401" s="81">
        <f t="shared" si="101"/>
        <v>0.87649858396529412</v>
      </c>
      <c r="V401" s="81">
        <f>'5.Stata-DNSP&amp;State'!I269</f>
        <v>0.93003815412521362</v>
      </c>
      <c r="Y401" s="84">
        <v>2017</v>
      </c>
      <c r="Z401" s="131">
        <f>B401-'Individ-I&amp;O Tables'!B401</f>
        <v>-3.7276458741963836E-7</v>
      </c>
      <c r="AA401" s="131">
        <f>C401-'Individ-I&amp;O Tables'!C401</f>
        <v>2.3028564455351841E-7</v>
      </c>
      <c r="AB401" s="131">
        <f>D401-'Individ-I&amp;O Tables'!D401</f>
        <v>-4.3533325166933423E-8</v>
      </c>
      <c r="AC401" s="131">
        <f>E401-'Individ-I&amp;O Tables'!E401</f>
        <v>-2.1948242179270494E-7</v>
      </c>
      <c r="AD401" s="131">
        <f>F401-'Individ-I&amp;O Tables'!F401</f>
        <v>1.2476501465297218E-7</v>
      </c>
      <c r="AE401" s="131"/>
      <c r="AF401" s="131">
        <f>H401-'Individ-I&amp;O Tables'!H401</f>
        <v>7.0495604909126541E-9</v>
      </c>
      <c r="AG401" s="131">
        <f>I401-'Individ-I&amp;O Tables'!I401</f>
        <v>3.5285186772426869E-7</v>
      </c>
      <c r="AH401" s="131">
        <f>J401-'Individ-I&amp;O Tables'!J401</f>
        <v>3.8874053953641408E-7</v>
      </c>
      <c r="AI401" s="131">
        <f>K401-'Individ-I&amp;O Tables'!K401</f>
        <v>3.6265563974069437E-7</v>
      </c>
      <c r="AJ401" s="131">
        <f>L401-'Individ-I&amp;O Tables'!L401</f>
        <v>7.3455810545297595E-8</v>
      </c>
      <c r="AK401" s="131">
        <f>M401-'Individ-I&amp;O Tables'!M401</f>
        <v>-1.9956207264471004E-7</v>
      </c>
      <c r="AL401" s="131">
        <f>N401-'Individ-I&amp;O Tables'!N401</f>
        <v>3.434829711768117E-7</v>
      </c>
      <c r="AM401" s="131">
        <f>O401-'Individ-I&amp;O Tables'!P401</f>
        <v>-1.2397766102623109E-7</v>
      </c>
      <c r="AN401" s="131">
        <f>P401-'Individ-I&amp;O Tables'!Q401</f>
        <v>-1.0208691481050636E-7</v>
      </c>
      <c r="AO401" s="131">
        <f>Q401-'Individ-I&amp;O Tables'!R401</f>
        <v>2.3061105403066051E-7</v>
      </c>
      <c r="AP401" s="131">
        <f>R401-'Individ-I&amp;O Tables'!S401</f>
        <v>3.2766768476300001E-7</v>
      </c>
      <c r="AQ401" s="131">
        <f>S401-'Individ-I&amp;O Tables'!T401</f>
        <v>-3.4811377669363708E-8</v>
      </c>
      <c r="AR401" s="131">
        <f>T401-'Individ-I&amp;O Tables'!U401</f>
        <v>-6.7369563483410388E-8</v>
      </c>
      <c r="AS401" s="131">
        <f>U401-'Individ-I&amp;O Tables'!V401</f>
        <v>-2.1603470590214613E-7</v>
      </c>
      <c r="AT401" s="131">
        <f>V401-'Individ-I&amp;O Tables'!W401</f>
        <v>-4.5874786414046298E-8</v>
      </c>
    </row>
    <row r="402" spans="1:46" s="3" customFormat="1" ht="14">
      <c r="A402" s="84">
        <v>2018</v>
      </c>
      <c r="B402" s="81">
        <f>'5.Stata-DNSP&amp;State'!Z270</f>
        <v>1.0088794231414795</v>
      </c>
      <c r="C402" s="81">
        <f>'5.Stata-DNSP&amp;State'!AA270</f>
        <v>1.2244330644607544</v>
      </c>
      <c r="D402" s="81">
        <f>'5.Stata-DNSP&amp;State'!AB270</f>
        <v>1.1978707313537598</v>
      </c>
      <c r="E402" s="81">
        <f>'5.Stata-DNSP&amp;State'!AC270</f>
        <v>1.0722713470458984</v>
      </c>
      <c r="F402" s="81">
        <f>'5.Stata-DNSP&amp;State'!AD270</f>
        <v>1.1521619558334351</v>
      </c>
      <c r="G402" s="81"/>
      <c r="H402" s="81">
        <f>'5.Stata-DNSP&amp;State'!C270</f>
        <v>1.1376001834869385</v>
      </c>
      <c r="I402" s="81">
        <f>'5.Stata-DNSP&amp;State'!AE270</f>
        <v>1.2358938455581665</v>
      </c>
      <c r="J402" s="81">
        <f>'5.Stata-DNSP&amp;State'!AF270</f>
        <v>1.0817321538925171</v>
      </c>
      <c r="K402" s="81">
        <f>'5.Stata-DNSP&amp;State'!AG270</f>
        <v>1.017249584197998</v>
      </c>
      <c r="L402" s="81">
        <f>'5.Stata-DNSP&amp;State'!AH270</f>
        <v>1.5009139776229858</v>
      </c>
      <c r="M402" s="81">
        <f>'5.Stata-DNSP&amp;State'!AI270</f>
        <v>1.723392128944397</v>
      </c>
      <c r="N402" s="81">
        <f>'5.Stata-DNSP&amp;State'!AJ270</f>
        <v>1.3558089733123779</v>
      </c>
      <c r="O402" s="81">
        <f>'5.Stata-DNSP&amp;State'!D270</f>
        <v>1.2604804039001465</v>
      </c>
      <c r="P402" s="81">
        <f t="shared" si="96"/>
        <v>0.92046755275584713</v>
      </c>
      <c r="Q402" s="81">
        <f t="shared" si="97"/>
        <v>1.051646823470473</v>
      </c>
      <c r="R402" s="81">
        <f t="shared" si="98"/>
        <v>1.1183098043572317</v>
      </c>
      <c r="S402" s="81">
        <f t="shared" si="99"/>
        <v>0.75793829656285072</v>
      </c>
      <c r="T402" s="81">
        <f t="shared" si="100"/>
        <v>0.66009363996790171</v>
      </c>
      <c r="U402" s="81">
        <f t="shared" si="101"/>
        <v>0.8390563905973174</v>
      </c>
      <c r="V402" s="81">
        <f>'5.Stata-DNSP&amp;State'!I270</f>
        <v>0.89309823513031006</v>
      </c>
      <c r="Y402" s="84">
        <v>2018</v>
      </c>
      <c r="Z402" s="131">
        <f>B402-'Individ-I&amp;O Tables'!B402</f>
        <v>4.2314147941091562E-7</v>
      </c>
      <c r="AA402" s="131">
        <f>C402-'Individ-I&amp;O Tables'!C402</f>
        <v>6.4460754289896727E-8</v>
      </c>
      <c r="AB402" s="131">
        <f>D402-'Individ-I&amp;O Tables'!D402</f>
        <v>-2.6864624014244498E-7</v>
      </c>
      <c r="AC402" s="131">
        <f>E402-'Individ-I&amp;O Tables'!E402</f>
        <v>3.4704589846334954E-7</v>
      </c>
      <c r="AD402" s="131">
        <f>F402-'Individ-I&amp;O Tables'!F402</f>
        <v>-4.4166564849845713E-8</v>
      </c>
      <c r="AE402" s="131"/>
      <c r="AF402" s="131">
        <f>H402-'Individ-I&amp;O Tables'!H402</f>
        <v>1.8348693853198483E-7</v>
      </c>
      <c r="AG402" s="131">
        <f>I402-'Individ-I&amp;O Tables'!I402</f>
        <v>-1.5444183354418328E-7</v>
      </c>
      <c r="AH402" s="131">
        <f>J402-'Individ-I&amp;O Tables'!J402</f>
        <v>1.5389251717401464E-7</v>
      </c>
      <c r="AI402" s="131">
        <f>K402-'Individ-I&amp;O Tables'!K402</f>
        <v>-4.158020019406905E-7</v>
      </c>
      <c r="AJ402" s="131">
        <f>L402-'Individ-I&amp;O Tables'!L402</f>
        <v>-2.2377014241570237E-8</v>
      </c>
      <c r="AK402" s="131">
        <f>M402-'Individ-I&amp;O Tables'!M402</f>
        <v>1.2894439693766913E-7</v>
      </c>
      <c r="AL402" s="131">
        <f>N402-'Individ-I&amp;O Tables'!N402</f>
        <v>-2.6687622112220311E-8</v>
      </c>
      <c r="AM402" s="131">
        <f>O402-'Individ-I&amp;O Tables'!P402</f>
        <v>4.0390014643953975E-7</v>
      </c>
      <c r="AN402" s="131">
        <f>P402-'Individ-I&amp;O Tables'!Q402</f>
        <v>2.527558471410174E-7</v>
      </c>
      <c r="AO402" s="131">
        <f>Q402-'Individ-I&amp;O Tables'!R402</f>
        <v>-1.7652952699620528E-7</v>
      </c>
      <c r="AP402" s="131">
        <f>R402-'Individ-I&amp;O Tables'!S402</f>
        <v>8.0435723170957374E-7</v>
      </c>
      <c r="AQ402" s="131">
        <f>S402-'Individ-I&amp;O Tables'!T402</f>
        <v>2.9656285072121591E-7</v>
      </c>
      <c r="AR402" s="131">
        <f>T402-'Individ-I&amp;O Tables'!U402</f>
        <v>1.3996790171333373E-7</v>
      </c>
      <c r="AS402" s="131">
        <f>U402-'Individ-I&amp;O Tables'!V402</f>
        <v>9.0597317425888946E-8</v>
      </c>
      <c r="AT402" s="131">
        <f>V402-'Individ-I&amp;O Tables'!W402</f>
        <v>2.3513031011113128E-7</v>
      </c>
    </row>
    <row r="403" spans="1:46" s="3" customFormat="1" ht="14">
      <c r="A403" s="84">
        <v>2019</v>
      </c>
      <c r="B403" s="81">
        <f>'5.Stata-DNSP&amp;State'!Z271</f>
        <v>1.0156799554824829</v>
      </c>
      <c r="C403" s="81">
        <f>'5.Stata-DNSP&amp;State'!AA271</f>
        <v>1.2367818355560303</v>
      </c>
      <c r="D403" s="81">
        <f>'5.Stata-DNSP&amp;State'!AB271</f>
        <v>1.2222192287445068</v>
      </c>
      <c r="E403" s="81">
        <f>'5.Stata-DNSP&amp;State'!AC271</f>
        <v>1.0788575410842896</v>
      </c>
      <c r="F403" s="81">
        <f>'5.Stata-DNSP&amp;State'!AD271</f>
        <v>1.1927878856658936</v>
      </c>
      <c r="G403" s="81"/>
      <c r="H403" s="81">
        <f>'5.Stata-DNSP&amp;State'!C271</f>
        <v>1.1458199024200439</v>
      </c>
      <c r="I403" s="81">
        <f>'5.Stata-DNSP&amp;State'!AE271</f>
        <v>1.2565046548843384</v>
      </c>
      <c r="J403" s="81">
        <f>'5.Stata-DNSP&amp;State'!AF271</f>
        <v>1.0812519788742065</v>
      </c>
      <c r="K403" s="81">
        <f>'5.Stata-DNSP&amp;State'!AG271</f>
        <v>1.0160012245178223</v>
      </c>
      <c r="L403" s="81">
        <f>'5.Stata-DNSP&amp;State'!AH271</f>
        <v>1.624235987663269</v>
      </c>
      <c r="M403" s="81">
        <f>'5.Stata-DNSP&amp;State'!AI271</f>
        <v>1.7823518514633179</v>
      </c>
      <c r="N403" s="81">
        <f>'5.Stata-DNSP&amp;State'!AJ271</f>
        <v>1.3746784925460815</v>
      </c>
      <c r="O403" s="81">
        <f>'5.Stata-DNSP&amp;State'!D271</f>
        <v>1.2788435220718384</v>
      </c>
      <c r="P403" s="81">
        <f t="shared" si="96"/>
        <v>0.91191059099221328</v>
      </c>
      <c r="Q403" s="81">
        <f t="shared" si="97"/>
        <v>1.0597158893647207</v>
      </c>
      <c r="R403" s="81">
        <f t="shared" si="98"/>
        <v>1.1277741352760982</v>
      </c>
      <c r="S403" s="81">
        <f t="shared" si="99"/>
        <v>0.70545161609705165</v>
      </c>
      <c r="T403" s="81">
        <f t="shared" si="100"/>
        <v>0.64286964522707524</v>
      </c>
      <c r="U403" s="81">
        <f t="shared" si="101"/>
        <v>0.83351846168614885</v>
      </c>
      <c r="V403" s="81">
        <f>'5.Stata-DNSP&amp;State'!I271</f>
        <v>0.8876643180847168</v>
      </c>
      <c r="Y403" s="84">
        <v>2019</v>
      </c>
      <c r="Z403" s="131">
        <f>B403-'Individ-I&amp;O Tables'!B403</f>
        <v>-4.4517517006070761E-8</v>
      </c>
      <c r="AA403" s="131">
        <f>C403-'Individ-I&amp;O Tables'!C403</f>
        <v>-1.6444396977455256E-7</v>
      </c>
      <c r="AB403" s="131">
        <f>D403-'Individ-I&amp;O Tables'!D403</f>
        <v>2.2874450689158721E-7</v>
      </c>
      <c r="AC403" s="131">
        <f>E403-'Individ-I&amp;O Tables'!E403</f>
        <v>5.4108428959587229E-7</v>
      </c>
      <c r="AD403" s="131">
        <f>F403-'Individ-I&amp;O Tables'!F403</f>
        <v>-1.1433410640471209E-7</v>
      </c>
      <c r="AE403" s="131"/>
      <c r="AF403" s="131">
        <f>H403-'Individ-I&amp;O Tables'!H403</f>
        <v>-9.757995611536785E-8</v>
      </c>
      <c r="AG403" s="131">
        <f>I403-'Individ-I&amp;O Tables'!I403</f>
        <v>-3.4511566160411178E-7</v>
      </c>
      <c r="AH403" s="131">
        <f>J403-'Individ-I&amp;O Tables'!J403</f>
        <v>-2.11257935589515E-8</v>
      </c>
      <c r="AI403" s="131">
        <f>K403-'Individ-I&amp;O Tables'!K403</f>
        <v>2.2451782233368078E-7</v>
      </c>
      <c r="AJ403" s="131">
        <f>L403-'Individ-I&amp;O Tables'!L403</f>
        <v>-1.2336730970119447E-8</v>
      </c>
      <c r="AK403" s="131">
        <f>M403-'Individ-I&amp;O Tables'!M403</f>
        <v>-1.4853668206527004E-7</v>
      </c>
      <c r="AL403" s="131">
        <f>N403-'Individ-I&amp;O Tables'!N403</f>
        <v>4.9254608147641932E-7</v>
      </c>
      <c r="AM403" s="131">
        <f>O403-'Individ-I&amp;O Tables'!P403</f>
        <v>-4.7792816171288166E-7</v>
      </c>
      <c r="AN403" s="131">
        <f>P403-'Individ-I&amp;O Tables'!Q403</f>
        <v>-9.0077867387350352E-9</v>
      </c>
      <c r="AO403" s="131">
        <f>Q403-'Individ-I&amp;O Tables'!R403</f>
        <v>-1.1063527938226514E-7</v>
      </c>
      <c r="AP403" s="131">
        <f>R403-'Individ-I&amp;O Tables'!S403</f>
        <v>1.3527609810104479E-7</v>
      </c>
      <c r="AQ403" s="131">
        <f>S403-'Individ-I&amp;O Tables'!T403</f>
        <v>1.1609705163895256E-7</v>
      </c>
      <c r="AR403" s="131">
        <f>T403-'Individ-I&amp;O Tables'!U403</f>
        <v>-5.4772924751311791E-8</v>
      </c>
      <c r="AS403" s="131">
        <f>U403-'Individ-I&amp;O Tables'!V403</f>
        <v>-1.3831385115015138E-7</v>
      </c>
      <c r="AT403" s="131">
        <f>V403-'Individ-I&amp;O Tables'!W403</f>
        <v>-8.1915283223210622E-8</v>
      </c>
    </row>
    <row r="404" spans="1:46" s="3" customFormat="1" ht="14">
      <c r="A404" s="86">
        <v>2020</v>
      </c>
      <c r="B404" s="81">
        <f>'5.Stata-DNSP&amp;State'!Z272</f>
        <v>0.9770963191986084</v>
      </c>
      <c r="C404" s="81">
        <f>'5.Stata-DNSP&amp;State'!AA272</f>
        <v>1.2605408430099487</v>
      </c>
      <c r="D404" s="81">
        <f>'5.Stata-DNSP&amp;State'!AB272</f>
        <v>1.2374011278152466</v>
      </c>
      <c r="E404" s="81">
        <f>'5.Stata-DNSP&amp;State'!AC272</f>
        <v>1.0850070714950562</v>
      </c>
      <c r="F404" s="81">
        <f>'5.Stata-DNSP&amp;State'!AD272</f>
        <v>1.163884162902832</v>
      </c>
      <c r="G404" s="87"/>
      <c r="H404" s="81">
        <f>'5.Stata-DNSP&amp;State'!C272</f>
        <v>1.1592892408370972</v>
      </c>
      <c r="I404" s="81">
        <f>'5.Stata-DNSP&amp;State'!AE272</f>
        <v>1.2358266115188599</v>
      </c>
      <c r="J404" s="81">
        <f>'5.Stata-DNSP&amp;State'!AF272</f>
        <v>1.0910273790359497</v>
      </c>
      <c r="K404" s="81">
        <f>'5.Stata-DNSP&amp;State'!AG272</f>
        <v>1.015433669090271</v>
      </c>
      <c r="L404" s="81">
        <f>'5.Stata-DNSP&amp;State'!AH272</f>
        <v>1.810235857963562</v>
      </c>
      <c r="M404" s="81">
        <f>'5.Stata-DNSP&amp;State'!AI272</f>
        <v>1.8617738485336304</v>
      </c>
      <c r="N404" s="81">
        <f>'5.Stata-DNSP&amp;State'!AJ272</f>
        <v>1.4026883840560913</v>
      </c>
      <c r="O404" s="81">
        <f>'5.Stata-DNSP&amp;State'!D272</f>
        <v>1.2857990264892578</v>
      </c>
      <c r="P404" s="87">
        <f t="shared" si="96"/>
        <v>0.93806787297799288</v>
      </c>
      <c r="Q404" s="81">
        <f t="shared" si="97"/>
        <v>1.0625665891734677</v>
      </c>
      <c r="R404" s="81">
        <f t="shared" si="98"/>
        <v>1.1416690977715036</v>
      </c>
      <c r="S404" s="81">
        <f t="shared" si="99"/>
        <v>0.64040784284388663</v>
      </c>
      <c r="T404" s="81">
        <f t="shared" si="100"/>
        <v>0.62267994673476379</v>
      </c>
      <c r="U404" s="81">
        <f t="shared" si="101"/>
        <v>0.82647668150272424</v>
      </c>
      <c r="V404" s="81">
        <f>'5.Stata-DNSP&amp;State'!I272</f>
        <v>0.88074147701263428</v>
      </c>
      <c r="Y404" s="86">
        <v>2020</v>
      </c>
      <c r="Z404" s="184">
        <f>B404-'Individ-I&amp;O Tables'!B404</f>
        <v>1.1919860842812824E-7</v>
      </c>
      <c r="AA404" s="184">
        <f>C404-'Individ-I&amp;O Tables'!C404</f>
        <v>-1.5699005118108289E-7</v>
      </c>
      <c r="AB404" s="184">
        <f>D404-'Individ-I&amp;O Tables'!D404</f>
        <v>1.2781524660887555E-7</v>
      </c>
      <c r="AC404" s="184">
        <f>E404-'Individ-I&amp;O Tables'!E404</f>
        <v>7.1495056097603538E-8</v>
      </c>
      <c r="AD404" s="184">
        <f>F404-'Individ-I&amp;O Tables'!F404</f>
        <v>1.6290283211262135E-7</v>
      </c>
      <c r="AE404" s="184"/>
      <c r="AF404" s="184">
        <f>H404-'Individ-I&amp;O Tables'!H404</f>
        <v>2.4083709715405632E-7</v>
      </c>
      <c r="AG404" s="184">
        <f>I404-'Individ-I&amp;O Tables'!I404</f>
        <v>-3.884811401455579E-7</v>
      </c>
      <c r="AH404" s="184">
        <f>J404-'Individ-I&amp;O Tables'!J404</f>
        <v>3.7903594973798249E-7</v>
      </c>
      <c r="AI404" s="184">
        <f>K404-'Individ-I&amp;O Tables'!K404</f>
        <v>-3.3090972895166715E-7</v>
      </c>
      <c r="AJ404" s="184">
        <f>L404-'Individ-I&amp;O Tables'!L404</f>
        <v>-1.4203643794452603E-7</v>
      </c>
      <c r="AK404" s="184">
        <f>M404-'Individ-I&amp;O Tables'!M404</f>
        <v>-1.514663696688956E-7</v>
      </c>
      <c r="AL404" s="184">
        <f>N404-'Individ-I&amp;O Tables'!N404</f>
        <v>3.8405609137370789E-7</v>
      </c>
      <c r="AM404" s="184">
        <f>O404-'Individ-I&amp;O Tables'!P404</f>
        <v>2.6489257898276719E-8</v>
      </c>
      <c r="AN404" s="184">
        <f>P404-'Individ-I&amp;O Tables'!Q404</f>
        <v>-1.2702200713476941E-7</v>
      </c>
      <c r="AO404" s="184">
        <f>Q404-'Individ-I&amp;O Tables'!R404</f>
        <v>-4.1082653234880695E-7</v>
      </c>
      <c r="AP404" s="184">
        <f>R404-'Individ-I&amp;O Tables'!S404</f>
        <v>9.7771503559940243E-8</v>
      </c>
      <c r="AQ404" s="184">
        <f>S404-'Individ-I&amp;O Tables'!T404</f>
        <v>-5.7156113397738295E-8</v>
      </c>
      <c r="AR404" s="184">
        <f>T404-'Individ-I&amp;O Tables'!U404</f>
        <v>-1.5326523616909782E-7</v>
      </c>
      <c r="AS404" s="184">
        <f>U404-'Individ-I&amp;O Tables'!V404</f>
        <v>-2.1849727571687794E-7</v>
      </c>
      <c r="AT404" s="184">
        <f>V404-'Individ-I&amp;O Tables'!W404</f>
        <v>-2.2987365677629157E-8</v>
      </c>
    </row>
    <row r="405" spans="1:46" s="3" customFormat="1" ht="14">
      <c r="A405" s="84"/>
      <c r="B405" s="90"/>
      <c r="C405" s="90"/>
      <c r="D405" s="90"/>
      <c r="E405" s="90"/>
      <c r="F405" s="90"/>
      <c r="G405" s="81"/>
      <c r="H405" s="91"/>
      <c r="I405" s="94"/>
      <c r="J405" s="90"/>
      <c r="K405" s="90"/>
      <c r="L405" s="90"/>
      <c r="M405" s="90"/>
      <c r="N405" s="90"/>
      <c r="O405" s="91"/>
      <c r="P405" s="92"/>
      <c r="Q405" s="93"/>
      <c r="R405" s="93"/>
      <c r="S405" s="93"/>
      <c r="T405" s="93"/>
      <c r="U405" s="93"/>
      <c r="V405" s="93"/>
      <c r="W405" s="185"/>
      <c r="X405" s="186"/>
    </row>
    <row r="406" spans="1:46" s="3" customFormat="1" ht="14">
      <c r="A406" s="84"/>
      <c r="B406" s="90"/>
      <c r="C406" s="90"/>
      <c r="D406" s="90"/>
      <c r="E406" s="90"/>
      <c r="F406" s="90"/>
      <c r="G406" s="81"/>
      <c r="H406" s="91"/>
      <c r="I406" s="94"/>
      <c r="J406" s="90"/>
      <c r="K406" s="90"/>
      <c r="L406" s="90"/>
      <c r="M406" s="90"/>
      <c r="N406" s="90"/>
      <c r="O406" s="91"/>
      <c r="P406" s="90"/>
      <c r="Q406" s="90"/>
      <c r="R406" s="90"/>
      <c r="S406" s="90"/>
      <c r="T406" s="90"/>
      <c r="U406" s="90"/>
      <c r="V406" s="90"/>
      <c r="W406" s="185"/>
      <c r="X406" s="186"/>
    </row>
    <row r="407" spans="1:46" s="3" customFormat="1" ht="14">
      <c r="A407" s="80"/>
      <c r="B407" s="90"/>
      <c r="C407" s="90"/>
      <c r="D407" s="90"/>
      <c r="E407" s="90"/>
      <c r="F407" s="90"/>
      <c r="G407" s="81"/>
      <c r="H407" s="91"/>
      <c r="I407" s="94"/>
      <c r="J407" s="90"/>
      <c r="K407" s="90"/>
      <c r="L407" s="90"/>
      <c r="M407" s="90"/>
      <c r="N407" s="90"/>
      <c r="O407" s="91"/>
      <c r="P407" s="90"/>
      <c r="Q407" s="90"/>
      <c r="R407" s="90"/>
      <c r="S407" s="90"/>
      <c r="T407" s="90"/>
      <c r="U407" s="90"/>
      <c r="V407" s="90"/>
      <c r="W407" s="185"/>
      <c r="X407" s="186"/>
    </row>
    <row r="408" spans="1:46" s="3" customFormat="1" ht="14">
      <c r="A408" s="86"/>
      <c r="B408" s="95"/>
      <c r="C408" s="95"/>
      <c r="D408" s="95"/>
      <c r="E408" s="95"/>
      <c r="F408" s="95"/>
      <c r="G408" s="95"/>
      <c r="H408" s="96"/>
      <c r="I408" s="97"/>
      <c r="J408" s="95"/>
      <c r="K408" s="95"/>
      <c r="L408" s="95"/>
      <c r="M408" s="95"/>
      <c r="N408" s="95"/>
      <c r="O408" s="96"/>
      <c r="P408" s="95"/>
      <c r="Q408" s="95"/>
      <c r="R408" s="95"/>
      <c r="S408" s="95"/>
      <c r="T408" s="95"/>
      <c r="U408" s="95"/>
      <c r="V408" s="95"/>
      <c r="W408" s="187"/>
    </row>
    <row r="409" spans="1:46">
      <c r="A409" s="62"/>
      <c r="B409" s="59"/>
      <c r="C409" s="59"/>
      <c r="D409" s="59"/>
      <c r="E409" s="59"/>
      <c r="F409" s="59"/>
      <c r="G409" s="59"/>
      <c r="H409" s="59"/>
      <c r="I409" s="59"/>
      <c r="J409" s="12"/>
    </row>
    <row r="410" spans="1:46">
      <c r="A410" s="62"/>
      <c r="B410" s="59"/>
      <c r="C410" s="59"/>
      <c r="D410" s="59"/>
      <c r="E410" s="59"/>
      <c r="F410" s="59"/>
      <c r="G410" s="59"/>
      <c r="H410" s="59"/>
      <c r="I410" s="59"/>
      <c r="J410" s="12"/>
    </row>
    <row r="411" spans="1:46">
      <c r="A411" s="70" t="s">
        <v>277</v>
      </c>
      <c r="B411" s="71"/>
      <c r="C411" s="71"/>
      <c r="D411" s="71"/>
      <c r="E411" s="71"/>
      <c r="F411" s="71"/>
      <c r="G411" s="71"/>
      <c r="H411" s="71"/>
      <c r="I411" s="71"/>
      <c r="J411" s="71"/>
      <c r="K411" s="71"/>
      <c r="L411" s="71"/>
      <c r="M411" s="71"/>
      <c r="N411" s="71"/>
      <c r="O411" s="71"/>
      <c r="P411" s="71"/>
      <c r="Q411" s="71"/>
      <c r="R411" s="71"/>
      <c r="S411" s="71"/>
      <c r="T411" s="71"/>
      <c r="U411" s="71"/>
      <c r="V411" s="71"/>
    </row>
    <row r="412" spans="1:46">
      <c r="A412" s="72"/>
      <c r="B412" s="275" t="s">
        <v>182</v>
      </c>
      <c r="C412" s="275"/>
      <c r="D412" s="275"/>
      <c r="E412" s="275"/>
      <c r="F412" s="275"/>
      <c r="G412" s="275"/>
      <c r="H412" s="276"/>
      <c r="I412" s="277" t="s">
        <v>183</v>
      </c>
      <c r="J412" s="275"/>
      <c r="K412" s="275"/>
      <c r="L412" s="275"/>
      <c r="M412" s="275"/>
      <c r="N412" s="275"/>
      <c r="O412" s="276"/>
      <c r="P412" s="278" t="s">
        <v>184</v>
      </c>
      <c r="Q412" s="279"/>
      <c r="R412" s="279"/>
      <c r="S412" s="279"/>
      <c r="T412" s="279"/>
      <c r="U412" s="279"/>
      <c r="V412" s="280"/>
      <c r="Y412" s="72"/>
      <c r="Z412" s="275" t="s">
        <v>182</v>
      </c>
      <c r="AA412" s="275"/>
      <c r="AB412" s="275"/>
      <c r="AC412" s="275"/>
      <c r="AD412" s="275"/>
      <c r="AE412" s="275"/>
      <c r="AF412" s="276"/>
      <c r="AG412" s="277" t="s">
        <v>183</v>
      </c>
      <c r="AH412" s="275"/>
      <c r="AI412" s="275"/>
      <c r="AJ412" s="275"/>
      <c r="AK412" s="275"/>
      <c r="AL412" s="275"/>
      <c r="AM412" s="276"/>
      <c r="AN412" s="278" t="s">
        <v>184</v>
      </c>
      <c r="AO412" s="279"/>
      <c r="AP412" s="279"/>
      <c r="AQ412" s="279"/>
      <c r="AR412" s="279"/>
      <c r="AS412" s="279"/>
      <c r="AT412" s="280"/>
    </row>
    <row r="413" spans="1:46" ht="30">
      <c r="A413" s="73" t="s">
        <v>7</v>
      </c>
      <c r="B413" s="102" t="s">
        <v>40</v>
      </c>
      <c r="C413" s="102" t="s">
        <v>42</v>
      </c>
      <c r="D413" s="102" t="s">
        <v>13</v>
      </c>
      <c r="E413" s="102" t="s">
        <v>41</v>
      </c>
      <c r="F413" s="102" t="s">
        <v>185</v>
      </c>
      <c r="G413" s="102" t="s">
        <v>45</v>
      </c>
      <c r="H413" s="103" t="s">
        <v>46</v>
      </c>
      <c r="I413" s="105" t="s">
        <v>43</v>
      </c>
      <c r="J413" s="106" t="s">
        <v>187</v>
      </c>
      <c r="K413" s="106" t="s">
        <v>186</v>
      </c>
      <c r="L413" s="106" t="s">
        <v>188</v>
      </c>
      <c r="M413" s="106" t="s">
        <v>189</v>
      </c>
      <c r="N413" s="106" t="s">
        <v>44</v>
      </c>
      <c r="O413" s="107" t="s">
        <v>47</v>
      </c>
      <c r="P413" s="77" t="s">
        <v>43</v>
      </c>
      <c r="Q413" s="77" t="s">
        <v>187</v>
      </c>
      <c r="R413" s="77" t="s">
        <v>186</v>
      </c>
      <c r="S413" s="77" t="s">
        <v>188</v>
      </c>
      <c r="T413" s="77" t="s">
        <v>189</v>
      </c>
      <c r="U413" s="77" t="s">
        <v>44</v>
      </c>
      <c r="V413" s="79" t="s">
        <v>11</v>
      </c>
      <c r="Y413" s="104" t="s">
        <v>7</v>
      </c>
      <c r="Z413" s="74" t="s">
        <v>40</v>
      </c>
      <c r="AA413" s="74" t="s">
        <v>42</v>
      </c>
      <c r="AB413" s="74" t="s">
        <v>13</v>
      </c>
      <c r="AC413" s="74" t="s">
        <v>41</v>
      </c>
      <c r="AD413" s="74" t="s">
        <v>185</v>
      </c>
      <c r="AE413" s="74" t="s">
        <v>45</v>
      </c>
      <c r="AF413" s="75" t="s">
        <v>46</v>
      </c>
      <c r="AG413" s="76" t="s">
        <v>43</v>
      </c>
      <c r="AH413" s="77" t="s">
        <v>187</v>
      </c>
      <c r="AI413" s="77" t="s">
        <v>186</v>
      </c>
      <c r="AJ413" s="77" t="s">
        <v>188</v>
      </c>
      <c r="AK413" s="77" t="s">
        <v>189</v>
      </c>
      <c r="AL413" s="77" t="s">
        <v>44</v>
      </c>
      <c r="AM413" s="78" t="s">
        <v>47</v>
      </c>
      <c r="AN413" s="77" t="s">
        <v>43</v>
      </c>
      <c r="AO413" s="77" t="s">
        <v>187</v>
      </c>
      <c r="AP413" s="77" t="s">
        <v>186</v>
      </c>
      <c r="AQ413" s="77" t="s">
        <v>188</v>
      </c>
      <c r="AR413" s="77" t="s">
        <v>189</v>
      </c>
      <c r="AS413" s="77" t="s">
        <v>44</v>
      </c>
      <c r="AT413" s="79" t="s">
        <v>11</v>
      </c>
    </row>
    <row r="414" spans="1:46" s="3" customFormat="1" ht="14">
      <c r="A414" s="80">
        <v>2006</v>
      </c>
      <c r="B414" s="81">
        <f>'5.Stata-DNSP&amp;State'!Z274</f>
        <v>1</v>
      </c>
      <c r="C414" s="81">
        <f>'5.Stata-DNSP&amp;State'!AA274</f>
        <v>1</v>
      </c>
      <c r="D414" s="81">
        <f>'5.Stata-DNSP&amp;State'!AB274</f>
        <v>1</v>
      </c>
      <c r="E414" s="81">
        <f>'5.Stata-DNSP&amp;State'!AC274</f>
        <v>1</v>
      </c>
      <c r="F414" s="81">
        <f>'5.Stata-DNSP&amp;State'!AD274</f>
        <v>1</v>
      </c>
      <c r="G414" s="98"/>
      <c r="H414" s="81">
        <f>'5.Stata-DNSP&amp;State'!C274</f>
        <v>1</v>
      </c>
      <c r="I414" s="81">
        <f>'5.Stata-DNSP&amp;State'!AE274</f>
        <v>1</v>
      </c>
      <c r="J414" s="81">
        <f>'5.Stata-DNSP&amp;State'!AF274</f>
        <v>1</v>
      </c>
      <c r="K414" s="81">
        <f>'5.Stata-DNSP&amp;State'!AG274</f>
        <v>1</v>
      </c>
      <c r="L414" s="81">
        <f>'5.Stata-DNSP&amp;State'!AH274</f>
        <v>1</v>
      </c>
      <c r="M414" s="81">
        <f>'5.Stata-DNSP&amp;State'!AI274</f>
        <v>1</v>
      </c>
      <c r="N414" s="81">
        <f>'5.Stata-DNSP&amp;State'!AJ274</f>
        <v>1</v>
      </c>
      <c r="O414" s="81">
        <f>'5.Stata-DNSP&amp;State'!D274</f>
        <v>1</v>
      </c>
      <c r="P414" s="98">
        <f t="shared" ref="P414:P428" si="102">$H414/I414</f>
        <v>1</v>
      </c>
      <c r="Q414" s="81">
        <f t="shared" ref="Q414:Q428" si="103">$H414/J414</f>
        <v>1</v>
      </c>
      <c r="R414" s="81">
        <f t="shared" ref="R414:R428" si="104">$H414/K414</f>
        <v>1</v>
      </c>
      <c r="S414" s="81">
        <f t="shared" ref="S414:S428" si="105">$H414/L414</f>
        <v>1</v>
      </c>
      <c r="T414" s="81">
        <f t="shared" ref="T414:T428" si="106">$H414/M414</f>
        <v>1</v>
      </c>
      <c r="U414" s="81">
        <f t="shared" ref="U414:U428" si="107">$H414/N414</f>
        <v>1</v>
      </c>
      <c r="V414" s="81">
        <f>'5.Stata-DNSP&amp;State'!I274</f>
        <v>1</v>
      </c>
      <c r="Y414" s="80">
        <v>2006</v>
      </c>
      <c r="Z414" s="183">
        <f>B414-'Individ-I&amp;O Tables'!B414</f>
        <v>0</v>
      </c>
      <c r="AA414" s="183">
        <f>C414-'Individ-I&amp;O Tables'!C414</f>
        <v>0</v>
      </c>
      <c r="AB414" s="183">
        <f>D414-'Individ-I&amp;O Tables'!D414</f>
        <v>0</v>
      </c>
      <c r="AC414" s="183">
        <f>E414-'Individ-I&amp;O Tables'!E414</f>
        <v>0</v>
      </c>
      <c r="AD414" s="183">
        <f>F414-'Individ-I&amp;O Tables'!F414</f>
        <v>0</v>
      </c>
      <c r="AE414" s="183"/>
      <c r="AF414" s="183">
        <f>H414-'Individ-I&amp;O Tables'!H414</f>
        <v>0</v>
      </c>
      <c r="AG414" s="183">
        <f>I414-'Individ-I&amp;O Tables'!I414</f>
        <v>0</v>
      </c>
      <c r="AH414" s="183">
        <f>J414-'Individ-I&amp;O Tables'!J414</f>
        <v>0</v>
      </c>
      <c r="AI414" s="183">
        <f>K414-'Individ-I&amp;O Tables'!K414</f>
        <v>0</v>
      </c>
      <c r="AJ414" s="183">
        <f>L414-'Individ-I&amp;O Tables'!L414</f>
        <v>0</v>
      </c>
      <c r="AK414" s="183">
        <f>M414-'Individ-I&amp;O Tables'!M414</f>
        <v>0</v>
      </c>
      <c r="AL414" s="183">
        <f>N414-'Individ-I&amp;O Tables'!N414</f>
        <v>0</v>
      </c>
      <c r="AM414" s="183">
        <f>O414-'Individ-I&amp;O Tables'!P414</f>
        <v>0</v>
      </c>
      <c r="AN414" s="183">
        <f>P414-'Individ-I&amp;O Tables'!Q414</f>
        <v>0</v>
      </c>
      <c r="AO414" s="183">
        <f>Q414-'Individ-I&amp;O Tables'!R414</f>
        <v>0</v>
      </c>
      <c r="AP414" s="183">
        <f>R414-'Individ-I&amp;O Tables'!S414</f>
        <v>0</v>
      </c>
      <c r="AQ414" s="183">
        <f>S414-'Individ-I&amp;O Tables'!T414</f>
        <v>0</v>
      </c>
      <c r="AR414" s="183">
        <f>T414-'Individ-I&amp;O Tables'!U414</f>
        <v>0</v>
      </c>
      <c r="AS414" s="183">
        <f>U414-'Individ-I&amp;O Tables'!V414</f>
        <v>0</v>
      </c>
      <c r="AT414" s="183">
        <f>V414-'Individ-I&amp;O Tables'!W414</f>
        <v>0</v>
      </c>
    </row>
    <row r="415" spans="1:46" s="3" customFormat="1" ht="14">
      <c r="A415" s="84">
        <v>2007</v>
      </c>
      <c r="B415" s="81">
        <f>'5.Stata-DNSP&amp;State'!Z275</f>
        <v>1.0052565336227417</v>
      </c>
      <c r="C415" s="81">
        <f>'5.Stata-DNSP&amp;State'!AA275</f>
        <v>1.0625927448272705</v>
      </c>
      <c r="D415" s="81">
        <f>'5.Stata-DNSP&amp;State'!AB275</f>
        <v>1.0190777778625488</v>
      </c>
      <c r="E415" s="81">
        <f>'5.Stata-DNSP&amp;State'!AC275</f>
        <v>1.0142046213150024</v>
      </c>
      <c r="F415" s="81">
        <f>'5.Stata-DNSP&amp;State'!AD275</f>
        <v>0.70443445444107056</v>
      </c>
      <c r="G415" s="81"/>
      <c r="H415" s="81">
        <f>'5.Stata-DNSP&amp;State'!C275</f>
        <v>1.1375460624694824</v>
      </c>
      <c r="I415" s="81">
        <f>'5.Stata-DNSP&amp;State'!AE275</f>
        <v>1.0049149990081787</v>
      </c>
      <c r="J415" s="81">
        <f>'5.Stata-DNSP&amp;State'!AF275</f>
        <v>1.0279814004898071</v>
      </c>
      <c r="K415" s="81">
        <f>'5.Stata-DNSP&amp;State'!AG275</f>
        <v>1.007957935333252</v>
      </c>
      <c r="L415" s="81">
        <f>'5.Stata-DNSP&amp;State'!AH275</f>
        <v>1.1411794424057007</v>
      </c>
      <c r="M415" s="81">
        <f>'5.Stata-DNSP&amp;State'!AI275</f>
        <v>1.1058757305145264</v>
      </c>
      <c r="N415" s="81">
        <f>'5.Stata-DNSP&amp;State'!AJ275</f>
        <v>1.0576746463775635</v>
      </c>
      <c r="O415" s="81">
        <f>'5.Stata-DNSP&amp;State'!D275</f>
        <v>1.0318053960800171</v>
      </c>
      <c r="P415" s="81">
        <f t="shared" si="102"/>
        <v>1.131982370242465</v>
      </c>
      <c r="Q415" s="81">
        <f t="shared" si="103"/>
        <v>1.1065823388705969</v>
      </c>
      <c r="R415" s="81">
        <f t="shared" si="104"/>
        <v>1.1285650150602624</v>
      </c>
      <c r="S415" s="81">
        <f t="shared" si="105"/>
        <v>0.99681611865653763</v>
      </c>
      <c r="T415" s="81">
        <f t="shared" si="106"/>
        <v>1.0286382376256877</v>
      </c>
      <c r="U415" s="81">
        <f t="shared" si="107"/>
        <v>1.0755160543608293</v>
      </c>
      <c r="V415" s="81">
        <f>'5.Stata-DNSP&amp;State'!I275</f>
        <v>1.0846165418624878</v>
      </c>
      <c r="Y415" s="84">
        <v>2007</v>
      </c>
      <c r="Z415" s="131">
        <f>B415-'Individ-I&amp;O Tables'!B415</f>
        <v>-4.6637725836795596E-7</v>
      </c>
      <c r="AA415" s="131">
        <f>C415-'Individ-I&amp;O Tables'!C415</f>
        <v>-2.5517272939090674E-7</v>
      </c>
      <c r="AB415" s="131">
        <f>D415-'Individ-I&amp;O Tables'!D415</f>
        <v>-2.2213745110022387E-7</v>
      </c>
      <c r="AC415" s="131">
        <f>E415-'Individ-I&amp;O Tables'!E415</f>
        <v>-3.7868499758175744E-7</v>
      </c>
      <c r="AD415" s="131">
        <f>F415-'Individ-I&amp;O Tables'!F415</f>
        <v>-4.5558929406830373E-8</v>
      </c>
      <c r="AE415" s="131"/>
      <c r="AF415" s="131">
        <f>H415-'Individ-I&amp;O Tables'!H415</f>
        <v>6.2469482475790983E-8</v>
      </c>
      <c r="AG415" s="131">
        <f>I415-'Individ-I&amp;O Tables'!I415</f>
        <v>-9.918212917625624E-10</v>
      </c>
      <c r="AH415" s="131">
        <f>J415-'Individ-I&amp;O Tables'!J415</f>
        <v>4.0048980709528337E-7</v>
      </c>
      <c r="AI415" s="131">
        <f>K415-'Individ-I&amp;O Tables'!K415</f>
        <v>-6.4666747956465542E-8</v>
      </c>
      <c r="AJ415" s="131">
        <f>L415-'Individ-I&amp;O Tables'!L415</f>
        <v>4.4240570074016716E-7</v>
      </c>
      <c r="AK415" s="131">
        <f>M415-'Individ-I&amp;O Tables'!M415</f>
        <v>-2.6948547371397069E-7</v>
      </c>
      <c r="AL415" s="131">
        <f>N415-'Individ-I&amp;O Tables'!N415</f>
        <v>-3.5362243644421198E-7</v>
      </c>
      <c r="AM415" s="131">
        <f>O415-'Individ-I&amp;O Tables'!P415</f>
        <v>-6.0391998291109417E-7</v>
      </c>
      <c r="AN415" s="131">
        <f>P415-'Individ-I&amp;O Tables'!Q415</f>
        <v>3.7024246490879875E-7</v>
      </c>
      <c r="AO415" s="131">
        <f>Q415-'Individ-I&amp;O Tables'!R415</f>
        <v>3.3887059691650734E-7</v>
      </c>
      <c r="AP415" s="131">
        <f>R415-'Individ-I&amp;O Tables'!S415</f>
        <v>1.5060262370525379E-8</v>
      </c>
      <c r="AQ415" s="131">
        <f>S415-'Individ-I&amp;O Tables'!T415</f>
        <v>-1.8134346235765264E-7</v>
      </c>
      <c r="AR415" s="131">
        <f>T415-'Individ-I&amp;O Tables'!U415</f>
        <v>2.3762568779339688E-7</v>
      </c>
      <c r="AS415" s="131">
        <f>U415-'Individ-I&amp;O Tables'!V415</f>
        <v>5.4360829393473864E-8</v>
      </c>
      <c r="AT415" s="131">
        <f>V415-'Individ-I&amp;O Tables'!W415</f>
        <v>-4.5813751214929255E-7</v>
      </c>
    </row>
    <row r="416" spans="1:46" s="3" customFormat="1" ht="14">
      <c r="A416" s="84">
        <v>2008</v>
      </c>
      <c r="B416" s="81">
        <f>'5.Stata-DNSP&amp;State'!Z276</f>
        <v>1.0253422260284424</v>
      </c>
      <c r="C416" s="81">
        <f>'5.Stata-DNSP&amp;State'!AA276</f>
        <v>1.1203141212463379</v>
      </c>
      <c r="D416" s="81">
        <f>'5.Stata-DNSP&amp;State'!AB276</f>
        <v>1.0410078763961792</v>
      </c>
      <c r="E416" s="81">
        <f>'5.Stata-DNSP&amp;State'!AC276</f>
        <v>1.0212018489837646</v>
      </c>
      <c r="F416" s="81">
        <f>'5.Stata-DNSP&amp;State'!AD276</f>
        <v>0.84484058618545532</v>
      </c>
      <c r="G416" s="81"/>
      <c r="H416" s="81">
        <f>'5.Stata-DNSP&amp;State'!C276</f>
        <v>1.1280092000961304</v>
      </c>
      <c r="I416" s="81">
        <f>'5.Stata-DNSP&amp;State'!AE276</f>
        <v>1.0622929334640503</v>
      </c>
      <c r="J416" s="81">
        <f>'5.Stata-DNSP&amp;State'!AF276</f>
        <v>1.037076473236084</v>
      </c>
      <c r="K416" s="81">
        <f>'5.Stata-DNSP&amp;State'!AG276</f>
        <v>1.0158059597015381</v>
      </c>
      <c r="L416" s="81">
        <f>'5.Stata-DNSP&amp;State'!AH276</f>
        <v>1.312798023223877</v>
      </c>
      <c r="M416" s="81">
        <f>'5.Stata-DNSP&amp;State'!AI276</f>
        <v>1.2205250263214111</v>
      </c>
      <c r="N416" s="81">
        <f>'5.Stata-DNSP&amp;State'!AJ276</f>
        <v>1.0914571285247803</v>
      </c>
      <c r="O416" s="81">
        <f>'5.Stata-DNSP&amp;State'!D276</f>
        <v>1.0772533416748047</v>
      </c>
      <c r="P416" s="81">
        <f t="shared" si="102"/>
        <v>1.0618626600647569</v>
      </c>
      <c r="Q416" s="81">
        <f t="shared" si="103"/>
        <v>1.0876817951296309</v>
      </c>
      <c r="R416" s="81">
        <f t="shared" si="104"/>
        <v>1.1104573558788331</v>
      </c>
      <c r="S416" s="81">
        <f t="shared" si="105"/>
        <v>0.85924047731732933</v>
      </c>
      <c r="T416" s="81">
        <f t="shared" si="106"/>
        <v>0.92419997605119342</v>
      </c>
      <c r="U416" s="81">
        <f t="shared" si="107"/>
        <v>1.033489241689918</v>
      </c>
      <c r="V416" s="81">
        <f>'5.Stata-DNSP&amp;State'!I276</f>
        <v>1.0398329496383667</v>
      </c>
      <c r="Y416" s="84">
        <v>2008</v>
      </c>
      <c r="Z416" s="131">
        <f>B416-'Individ-I&amp;O Tables'!B416</f>
        <v>2.2602844240715569E-7</v>
      </c>
      <c r="AA416" s="131">
        <f>C416-'Individ-I&amp;O Tables'!C416</f>
        <v>1.2124633785859373E-7</v>
      </c>
      <c r="AB416" s="131">
        <f>D416-'Individ-I&amp;O Tables'!D416</f>
        <v>-1.2360382073417497E-7</v>
      </c>
      <c r="AC416" s="131">
        <f>E416-'Individ-I&amp;O Tables'!E416</f>
        <v>-1.5101623529467645E-7</v>
      </c>
      <c r="AD416" s="131">
        <f>F416-'Individ-I&amp;O Tables'!F416</f>
        <v>-1.3814544730372802E-8</v>
      </c>
      <c r="AE416" s="131"/>
      <c r="AF416" s="131">
        <f>H416-'Individ-I&amp;O Tables'!H416</f>
        <v>2.0009613033167284E-7</v>
      </c>
      <c r="AG416" s="131">
        <f>I416-'Individ-I&amp;O Tables'!I416</f>
        <v>-6.6535949638790726E-8</v>
      </c>
      <c r="AH416" s="131">
        <f>J416-'Individ-I&amp;O Tables'!J416</f>
        <v>4.7323608387550564E-7</v>
      </c>
      <c r="AI416" s="131">
        <f>K416-'Individ-I&amp;O Tables'!K416</f>
        <v>-4.0298461900789562E-8</v>
      </c>
      <c r="AJ416" s="131">
        <f>L416-'Individ-I&amp;O Tables'!L416</f>
        <v>2.3223877043676566E-8</v>
      </c>
      <c r="AK416" s="131">
        <f>M416-'Individ-I&amp;O Tables'!M416</f>
        <v>2.6321411050744814E-8</v>
      </c>
      <c r="AL416" s="131">
        <f>N416-'Individ-I&amp;O Tables'!N416</f>
        <v>1.2852478037395088E-7</v>
      </c>
      <c r="AM416" s="131">
        <f>O416-'Individ-I&amp;O Tables'!P416</f>
        <v>3.416748046713991E-7</v>
      </c>
      <c r="AN416" s="131">
        <f>P416-'Individ-I&amp;O Tables'!Q416</f>
        <v>-3.3993524306552558E-7</v>
      </c>
      <c r="AO416" s="131">
        <f>Q416-'Individ-I&amp;O Tables'!R416</f>
        <v>-2.0487036911376322E-7</v>
      </c>
      <c r="AP416" s="131">
        <f>R416-'Individ-I&amp;O Tables'!S416</f>
        <v>3.558788330693119E-7</v>
      </c>
      <c r="AQ416" s="131">
        <f>S416-'Individ-I&amp;O Tables'!T416</f>
        <v>7.7317329316706207E-8</v>
      </c>
      <c r="AR416" s="131">
        <f>T416-'Individ-I&amp;O Tables'!U416</f>
        <v>7.6051193453885446E-8</v>
      </c>
      <c r="AS416" s="131">
        <f>U416-'Individ-I&amp;O Tables'!V416</f>
        <v>2.41689917857002E-7</v>
      </c>
      <c r="AT416" s="131">
        <f>V416-'Individ-I&amp;O Tables'!W416</f>
        <v>-5.0361633308071418E-8</v>
      </c>
    </row>
    <row r="417" spans="1:46" s="3" customFormat="1" ht="14">
      <c r="A417" s="84">
        <v>2009</v>
      </c>
      <c r="B417" s="81">
        <f>'5.Stata-DNSP&amp;State'!Z277</f>
        <v>1.0592273473739624</v>
      </c>
      <c r="C417" s="81">
        <f>'5.Stata-DNSP&amp;State'!AA277</f>
        <v>1.1531393527984619</v>
      </c>
      <c r="D417" s="81">
        <f>'5.Stata-DNSP&amp;State'!AB277</f>
        <v>1.062334418296814</v>
      </c>
      <c r="E417" s="81">
        <f>'5.Stata-DNSP&amp;State'!AC277</f>
        <v>1.0317192077636719</v>
      </c>
      <c r="F417" s="81">
        <f>'5.Stata-DNSP&amp;State'!AD277</f>
        <v>0.89180582761764526</v>
      </c>
      <c r="G417" s="81"/>
      <c r="H417" s="81">
        <f>'5.Stata-DNSP&amp;State'!C277</f>
        <v>1.1428701877593994</v>
      </c>
      <c r="I417" s="81">
        <f>'5.Stata-DNSP&amp;State'!AE277</f>
        <v>1.0622388124465942</v>
      </c>
      <c r="J417" s="81">
        <f>'5.Stata-DNSP&amp;State'!AF277</f>
        <v>1.0647857189178467</v>
      </c>
      <c r="K417" s="81">
        <f>'5.Stata-DNSP&amp;State'!AG277</f>
        <v>1.0252536535263062</v>
      </c>
      <c r="L417" s="81">
        <f>'5.Stata-DNSP&amp;State'!AH277</f>
        <v>1.3914699554443359</v>
      </c>
      <c r="M417" s="81">
        <f>'5.Stata-DNSP&amp;State'!AI277</f>
        <v>1.3252371549606323</v>
      </c>
      <c r="N417" s="81">
        <f>'5.Stata-DNSP&amp;State'!AJ277</f>
        <v>1.1337255239486694</v>
      </c>
      <c r="O417" s="81">
        <f>'5.Stata-DNSP&amp;State'!D277</f>
        <v>1.0997949838638306</v>
      </c>
      <c r="P417" s="81">
        <f t="shared" si="102"/>
        <v>1.0759070129692319</v>
      </c>
      <c r="Q417" s="81">
        <f t="shared" si="103"/>
        <v>1.0733335049994011</v>
      </c>
      <c r="R417" s="81">
        <f t="shared" si="104"/>
        <v>1.1147194490149412</v>
      </c>
      <c r="S417" s="81">
        <f t="shared" si="105"/>
        <v>0.8213401829394501</v>
      </c>
      <c r="T417" s="81">
        <f t="shared" si="106"/>
        <v>0.86238918331062764</v>
      </c>
      <c r="U417" s="81">
        <f t="shared" si="107"/>
        <v>1.0080660297554913</v>
      </c>
      <c r="V417" s="81">
        <f>'5.Stata-DNSP&amp;State'!I277</f>
        <v>1.0169498920440674</v>
      </c>
      <c r="Y417" s="84">
        <v>2009</v>
      </c>
      <c r="Z417" s="131">
        <f>B417-'Individ-I&amp;O Tables'!B417</f>
        <v>3.4737396248374353E-7</v>
      </c>
      <c r="AA417" s="131">
        <f>C417-'Individ-I&amp;O Tables'!C417</f>
        <v>3.5279846199998133E-7</v>
      </c>
      <c r="AB417" s="131">
        <f>D417-'Individ-I&amp;O Tables'!D417</f>
        <v>4.1829681407534736E-7</v>
      </c>
      <c r="AC417" s="131">
        <f>E417-'Individ-I&amp;O Tables'!E417</f>
        <v>2.0776367182229194E-7</v>
      </c>
      <c r="AD417" s="131">
        <f>F417-'Individ-I&amp;O Tables'!F417</f>
        <v>2.7617645281807768E-8</v>
      </c>
      <c r="AE417" s="131"/>
      <c r="AF417" s="131">
        <f>H417-'Individ-I&amp;O Tables'!H417</f>
        <v>1.8775939936155339E-7</v>
      </c>
      <c r="AG417" s="131">
        <f>I417-'Individ-I&amp;O Tables'!I417</f>
        <v>-1.8755340569498458E-7</v>
      </c>
      <c r="AH417" s="131">
        <f>J417-'Individ-I&amp;O Tables'!J417</f>
        <v>-2.8108215333055853E-7</v>
      </c>
      <c r="AI417" s="131">
        <f>K417-'Individ-I&amp;O Tables'!K417</f>
        <v>-3.4647369395734984E-7</v>
      </c>
      <c r="AJ417" s="131">
        <f>L417-'Individ-I&amp;O Tables'!L417</f>
        <v>-4.4555664047152277E-8</v>
      </c>
      <c r="AK417" s="131">
        <f>M417-'Individ-I&amp;O Tables'!M417</f>
        <v>1.5496063232589563E-7</v>
      </c>
      <c r="AL417" s="131">
        <f>N417-'Individ-I&amp;O Tables'!N417</f>
        <v>-4.7605133057793125E-7</v>
      </c>
      <c r="AM417" s="131">
        <f>O417-'Individ-I&amp;O Tables'!P417</f>
        <v>-1.6136169511682397E-8</v>
      </c>
      <c r="AN417" s="131">
        <f>P417-'Individ-I&amp;O Tables'!Q417</f>
        <v>1.2969231910631152E-8</v>
      </c>
      <c r="AO417" s="131">
        <f>Q417-'Individ-I&amp;O Tables'!R417</f>
        <v>-4.9500059895457582E-7</v>
      </c>
      <c r="AP417" s="131">
        <f>R417-'Individ-I&amp;O Tables'!S417</f>
        <v>-5.5098505868933501E-7</v>
      </c>
      <c r="AQ417" s="131">
        <f>S417-'Individ-I&amp;O Tables'!T417</f>
        <v>-3.1706054992586274E-7</v>
      </c>
      <c r="AR417" s="131">
        <f>T417-'Individ-I&amp;O Tables'!U417</f>
        <v>-2.1668937233432217E-7</v>
      </c>
      <c r="AS417" s="131">
        <f>U417-'Individ-I&amp;O Tables'!V417</f>
        <v>2.9755491404159784E-8</v>
      </c>
      <c r="AT417" s="131">
        <f>V417-'Individ-I&amp;O Tables'!W417</f>
        <v>-1.0795593263779324E-7</v>
      </c>
    </row>
    <row r="418" spans="1:46" s="3" customFormat="1" ht="14">
      <c r="A418" s="84">
        <v>2010</v>
      </c>
      <c r="B418" s="81">
        <f>'5.Stata-DNSP&amp;State'!Z278</f>
        <v>1.0687702894210815</v>
      </c>
      <c r="C418" s="81">
        <f>'5.Stata-DNSP&amp;State'!AA278</f>
        <v>1.2142595052719116</v>
      </c>
      <c r="D418" s="81">
        <f>'5.Stata-DNSP&amp;State'!AB278</f>
        <v>1.0807762145996094</v>
      </c>
      <c r="E418" s="81">
        <f>'5.Stata-DNSP&amp;State'!AC278</f>
        <v>1.0394089221954346</v>
      </c>
      <c r="F418" s="81">
        <f>'5.Stata-DNSP&amp;State'!AD278</f>
        <v>0.89871978759765625</v>
      </c>
      <c r="G418" s="81"/>
      <c r="H418" s="81">
        <f>'5.Stata-DNSP&amp;State'!C278</f>
        <v>1.1762512922286987</v>
      </c>
      <c r="I418" s="81">
        <f>'5.Stata-DNSP&amp;State'!AE278</f>
        <v>1.0571640729904175</v>
      </c>
      <c r="J418" s="81">
        <f>'5.Stata-DNSP&amp;State'!AF278</f>
        <v>1.0815683603286743</v>
      </c>
      <c r="K418" s="81">
        <f>'5.Stata-DNSP&amp;State'!AG278</f>
        <v>1.0309538841247559</v>
      </c>
      <c r="L418" s="81">
        <f>'5.Stata-DNSP&amp;State'!AH278</f>
        <v>1.4891921281814575</v>
      </c>
      <c r="M418" s="81">
        <f>'5.Stata-DNSP&amp;State'!AI278</f>
        <v>1.4100992679595947</v>
      </c>
      <c r="N418" s="81">
        <f>'5.Stata-DNSP&amp;State'!AJ278</f>
        <v>1.1823825836181641</v>
      </c>
      <c r="O418" s="81">
        <f>'5.Stata-DNSP&amp;State'!D278</f>
        <v>1.1216486692428589</v>
      </c>
      <c r="P418" s="81">
        <f t="shared" si="102"/>
        <v>1.1126478115184308</v>
      </c>
      <c r="Q418" s="81">
        <f t="shared" si="103"/>
        <v>1.0875422537982264</v>
      </c>
      <c r="R418" s="81">
        <f t="shared" si="104"/>
        <v>1.1409349247733767</v>
      </c>
      <c r="S418" s="81">
        <f t="shared" si="105"/>
        <v>0.78985865555513668</v>
      </c>
      <c r="T418" s="81">
        <f t="shared" si="106"/>
        <v>0.83416204727964105</v>
      </c>
      <c r="U418" s="81">
        <f t="shared" si="107"/>
        <v>0.99481446067084045</v>
      </c>
      <c r="V418" s="81">
        <f>'5.Stata-DNSP&amp;State'!I278</f>
        <v>1.0129691362380981</v>
      </c>
      <c r="Y418" s="84">
        <v>2010</v>
      </c>
      <c r="Z418" s="131">
        <f>B418-'Individ-I&amp;O Tables'!B418</f>
        <v>2.8942108154517143E-7</v>
      </c>
      <c r="AA418" s="131">
        <f>C418-'Individ-I&amp;O Tables'!C418</f>
        <v>-4.9472808827388803E-7</v>
      </c>
      <c r="AB418" s="131">
        <f>D418-'Individ-I&amp;O Tables'!D418</f>
        <v>2.1459960941605516E-7</v>
      </c>
      <c r="AC418" s="131">
        <f>E418-'Individ-I&amp;O Tables'!E418</f>
        <v>-7.7804565457029184E-8</v>
      </c>
      <c r="AD418" s="131">
        <f>F418-'Individ-I&amp;O Tables'!F418</f>
        <v>-1.2402343707584862E-8</v>
      </c>
      <c r="AE418" s="131"/>
      <c r="AF418" s="131">
        <f>H418-'Individ-I&amp;O Tables'!H418</f>
        <v>2.9222869879497182E-7</v>
      </c>
      <c r="AG418" s="131">
        <f>I418-'Individ-I&amp;O Tables'!I418</f>
        <v>7.2990417487872605E-8</v>
      </c>
      <c r="AH418" s="131">
        <f>J418-'Individ-I&amp;O Tables'!J418</f>
        <v>3.6032867423152481E-7</v>
      </c>
      <c r="AI418" s="131">
        <f>K418-'Individ-I&amp;O Tables'!K418</f>
        <v>-1.1587524406664329E-7</v>
      </c>
      <c r="AJ418" s="131">
        <f>L418-'Individ-I&amp;O Tables'!L418</f>
        <v>1.2818145744830645E-7</v>
      </c>
      <c r="AK418" s="131">
        <f>M418-'Individ-I&amp;O Tables'!M418</f>
        <v>2.6795959473524533E-7</v>
      </c>
      <c r="AL418" s="131">
        <f>N418-'Individ-I&amp;O Tables'!N418</f>
        <v>5.8361816401841793E-7</v>
      </c>
      <c r="AM418" s="131">
        <f>O418-'Individ-I&amp;O Tables'!P418</f>
        <v>6.6924285890834767E-7</v>
      </c>
      <c r="AN418" s="131">
        <f>P418-'Individ-I&amp;O Tables'!Q418</f>
        <v>-1.8848156924100579E-7</v>
      </c>
      <c r="AO418" s="131">
        <f>Q418-'Individ-I&amp;O Tables'!R418</f>
        <v>2.5379822643500916E-7</v>
      </c>
      <c r="AP418" s="131">
        <f>R418-'Individ-I&amp;O Tables'!S418</f>
        <v>-7.5226623375002077E-8</v>
      </c>
      <c r="AQ418" s="131">
        <f>S418-'Individ-I&amp;O Tables'!T418</f>
        <v>-4.4444863345205476E-8</v>
      </c>
      <c r="AR418" s="131">
        <f>T418-'Individ-I&amp;O Tables'!U418</f>
        <v>4.7279641091080293E-8</v>
      </c>
      <c r="AS418" s="131">
        <f>U418-'Individ-I&amp;O Tables'!V418</f>
        <v>-3.9329159595702379E-8</v>
      </c>
      <c r="AT418" s="131">
        <f>V418-'Individ-I&amp;O Tables'!W418</f>
        <v>1.3623809813623211E-7</v>
      </c>
    </row>
    <row r="419" spans="1:46" s="3" customFormat="1" ht="14">
      <c r="A419" s="84">
        <v>2011</v>
      </c>
      <c r="B419" s="81">
        <f>'5.Stata-DNSP&amp;State'!Z279</f>
        <v>1.0169181823730469</v>
      </c>
      <c r="C419" s="81">
        <f>'5.Stata-DNSP&amp;State'!AA279</f>
        <v>1.2142595052719116</v>
      </c>
      <c r="D419" s="81">
        <f>'5.Stata-DNSP&amp;State'!AB279</f>
        <v>1.097663402557373</v>
      </c>
      <c r="E419" s="81">
        <f>'5.Stata-DNSP&amp;State'!AC279</f>
        <v>1.043531060218811</v>
      </c>
      <c r="F419" s="81">
        <f>'5.Stata-DNSP&amp;State'!AD279</f>
        <v>0.83583950996398926</v>
      </c>
      <c r="G419" s="81"/>
      <c r="H419" s="81">
        <f>'5.Stata-DNSP&amp;State'!C279</f>
        <v>1.1968861818313599</v>
      </c>
      <c r="I419" s="81">
        <f>'5.Stata-DNSP&amp;State'!AE279</f>
        <v>1.229832649230957</v>
      </c>
      <c r="J419" s="81">
        <f>'5.Stata-DNSP&amp;State'!AF279</f>
        <v>1.0954520702362061</v>
      </c>
      <c r="K419" s="81">
        <f>'5.Stata-DNSP&amp;State'!AG279</f>
        <v>1.0417467355728149</v>
      </c>
      <c r="L419" s="81">
        <f>'5.Stata-DNSP&amp;State'!AH279</f>
        <v>1.6186040639877319</v>
      </c>
      <c r="M419" s="81">
        <f>'5.Stata-DNSP&amp;State'!AI279</f>
        <v>1.4794377088546753</v>
      </c>
      <c r="N419" s="81">
        <f>'5.Stata-DNSP&amp;State'!AJ279</f>
        <v>1.2165179252624512</v>
      </c>
      <c r="O419" s="81">
        <f>'5.Stata-DNSP&amp;State'!D279</f>
        <v>1.2046217918395996</v>
      </c>
      <c r="P419" s="81">
        <f t="shared" si="102"/>
        <v>0.97321060924817748</v>
      </c>
      <c r="Q419" s="81">
        <f t="shared" si="103"/>
        <v>1.0925956637913716</v>
      </c>
      <c r="R419" s="81">
        <f t="shared" si="104"/>
        <v>1.1489224213150424</v>
      </c>
      <c r="S419" s="81">
        <f t="shared" si="105"/>
        <v>0.73945581162239782</v>
      </c>
      <c r="T419" s="81">
        <f t="shared" si="106"/>
        <v>0.80901424552571655</v>
      </c>
      <c r="U419" s="81">
        <f t="shared" si="107"/>
        <v>0.983862347587804</v>
      </c>
      <c r="V419" s="81">
        <f>'5.Stata-DNSP&amp;State'!I279</f>
        <v>1.0036203861236572</v>
      </c>
      <c r="Y419" s="84">
        <v>2011</v>
      </c>
      <c r="Z419" s="131">
        <f>B419-'Individ-I&amp;O Tables'!B419</f>
        <v>1.8237304688639711E-7</v>
      </c>
      <c r="AA419" s="131">
        <f>C419-'Individ-I&amp;O Tables'!C419</f>
        <v>-4.9472808827388803E-7</v>
      </c>
      <c r="AB419" s="131">
        <f>D419-'Individ-I&amp;O Tables'!D419</f>
        <v>4.0255737299155214E-7</v>
      </c>
      <c r="AC419" s="131">
        <f>E419-'Individ-I&amp;O Tables'!E419</f>
        <v>6.021881104878446E-8</v>
      </c>
      <c r="AD419" s="131">
        <f>F419-'Individ-I&amp;O Tables'!F419</f>
        <v>9.963989300310061E-9</v>
      </c>
      <c r="AE419" s="131"/>
      <c r="AF419" s="131">
        <f>H419-'Individ-I&amp;O Tables'!H419</f>
        <v>1.8183135996885369E-7</v>
      </c>
      <c r="AG419" s="131">
        <f>I419-'Individ-I&amp;O Tables'!I419</f>
        <v>-3.5076904292274946E-7</v>
      </c>
      <c r="AH419" s="131">
        <f>J419-'Individ-I&amp;O Tables'!J419</f>
        <v>7.0236205962359577E-8</v>
      </c>
      <c r="AI419" s="131">
        <f>K419-'Individ-I&amp;O Tables'!K419</f>
        <v>-2.6442718503716378E-7</v>
      </c>
      <c r="AJ419" s="131">
        <f>L419-'Individ-I&amp;O Tables'!L419</f>
        <v>6.3987732001891118E-8</v>
      </c>
      <c r="AK419" s="131">
        <f>M419-'Individ-I&amp;O Tables'!M419</f>
        <v>-2.9114532473784038E-7</v>
      </c>
      <c r="AL419" s="131">
        <f>N419-'Individ-I&amp;O Tables'!N419</f>
        <v>-7.4737548816372623E-8</v>
      </c>
      <c r="AM419" s="131">
        <f>O419-'Individ-I&amp;O Tables'!P419</f>
        <v>-2.0816040047222373E-7</v>
      </c>
      <c r="AN419" s="131">
        <f>P419-'Individ-I&amp;O Tables'!Q419</f>
        <v>-1.9075182255967604E-7</v>
      </c>
      <c r="AO419" s="131">
        <f>Q419-'Individ-I&amp;O Tables'!R419</f>
        <v>-3.3620862827099529E-7</v>
      </c>
      <c r="AP419" s="131">
        <f>R419-'Individ-I&amp;O Tables'!S419</f>
        <v>-5.7868495750845739E-7</v>
      </c>
      <c r="AQ419" s="131">
        <f>S419-'Individ-I&amp;O Tables'!T419</f>
        <v>-1.8837760218382016E-7</v>
      </c>
      <c r="AR419" s="131">
        <f>T419-'Individ-I&amp;O Tables'!U419</f>
        <v>-1.5447428347581393E-7</v>
      </c>
      <c r="AS419" s="131">
        <f>U419-'Individ-I&amp;O Tables'!V419</f>
        <v>-2.5241219603344689E-7</v>
      </c>
      <c r="AT419" s="131">
        <f>V419-'Individ-I&amp;O Tables'!W419</f>
        <v>-6.1387634286980131E-7</v>
      </c>
    </row>
    <row r="420" spans="1:46" s="3" customFormat="1" ht="14">
      <c r="A420" s="84">
        <v>2012</v>
      </c>
      <c r="B420" s="81">
        <f>'5.Stata-DNSP&amp;State'!Z280</f>
        <v>1.0233858823776245</v>
      </c>
      <c r="C420" s="81">
        <f>'5.Stata-DNSP&amp;State'!AA280</f>
        <v>1.2142595052719116</v>
      </c>
      <c r="D420" s="81">
        <f>'5.Stata-DNSP&amp;State'!AB280</f>
        <v>1.1126977205276489</v>
      </c>
      <c r="E420" s="81">
        <f>'5.Stata-DNSP&amp;State'!AC280</f>
        <v>1.0516809225082397</v>
      </c>
      <c r="F420" s="81">
        <f>'5.Stata-DNSP&amp;State'!AD280</f>
        <v>0.74596899747848511</v>
      </c>
      <c r="G420" s="81"/>
      <c r="H420" s="81">
        <f>'5.Stata-DNSP&amp;State'!C280</f>
        <v>1.2308748960494995</v>
      </c>
      <c r="I420" s="81">
        <f>'5.Stata-DNSP&amp;State'!AE280</f>
        <v>1.2849524021148682</v>
      </c>
      <c r="J420" s="81">
        <f>'5.Stata-DNSP&amp;State'!AF280</f>
        <v>1.1224974393844604</v>
      </c>
      <c r="K420" s="81">
        <f>'5.Stata-DNSP&amp;State'!AG280</f>
        <v>1.0514078140258789</v>
      </c>
      <c r="L420" s="81">
        <f>'5.Stata-DNSP&amp;State'!AH280</f>
        <v>1.6459181308746338</v>
      </c>
      <c r="M420" s="81">
        <f>'5.Stata-DNSP&amp;State'!AI280</f>
        <v>1.5439237356185913</v>
      </c>
      <c r="N420" s="81">
        <f>'5.Stata-DNSP&amp;State'!AJ280</f>
        <v>1.2501749992370605</v>
      </c>
      <c r="O420" s="81">
        <f>'5.Stata-DNSP&amp;State'!D280</f>
        <v>1.2391879558563232</v>
      </c>
      <c r="P420" s="81">
        <f t="shared" si="102"/>
        <v>0.95791477880708731</v>
      </c>
      <c r="Q420" s="81">
        <f t="shared" si="103"/>
        <v>1.0965502930006412</v>
      </c>
      <c r="R420" s="81">
        <f t="shared" si="104"/>
        <v>1.1706921706587234</v>
      </c>
      <c r="S420" s="81">
        <f t="shared" si="105"/>
        <v>0.7478348241995596</v>
      </c>
      <c r="T420" s="81">
        <f t="shared" si="106"/>
        <v>0.79723814567585161</v>
      </c>
      <c r="U420" s="81">
        <f t="shared" si="107"/>
        <v>0.98456207874950363</v>
      </c>
      <c r="V420" s="81">
        <f>'5.Stata-DNSP&amp;State'!I280</f>
        <v>1.0077376365661621</v>
      </c>
      <c r="Y420" s="84">
        <v>2012</v>
      </c>
      <c r="Z420" s="131">
        <f>B420-'Individ-I&amp;O Tables'!B420</f>
        <v>-1.1762237539514331E-7</v>
      </c>
      <c r="AA420" s="131">
        <f>C420-'Individ-I&amp;O Tables'!C420</f>
        <v>-4.9472808827388803E-7</v>
      </c>
      <c r="AB420" s="131">
        <f>D420-'Individ-I&amp;O Tables'!D420</f>
        <v>-2.7947235103908952E-7</v>
      </c>
      <c r="AC420" s="131">
        <f>E420-'Individ-I&amp;O Tables'!E420</f>
        <v>-7.7491760341885652E-8</v>
      </c>
      <c r="AD420" s="131">
        <f>F420-'Individ-I&amp;O Tables'!F420</f>
        <v>-2.521514885778231E-9</v>
      </c>
      <c r="AE420" s="131"/>
      <c r="AF420" s="131">
        <f>H420-'Individ-I&amp;O Tables'!H420</f>
        <v>-1.0395050042966147E-7</v>
      </c>
      <c r="AG420" s="131">
        <f>I420-'Individ-I&amp;O Tables'!I420</f>
        <v>-5.9788513184777514E-7</v>
      </c>
      <c r="AH420" s="131">
        <f>J420-'Individ-I&amp;O Tables'!J420</f>
        <v>4.3938446037117274E-7</v>
      </c>
      <c r="AI420" s="131">
        <f>K420-'Individ-I&amp;O Tables'!K420</f>
        <v>-1.8597412099197186E-7</v>
      </c>
      <c r="AJ420" s="131">
        <f>L420-'Individ-I&amp;O Tables'!L420</f>
        <v>1.3087463379690689E-7</v>
      </c>
      <c r="AK420" s="131">
        <f>M420-'Individ-I&amp;O Tables'!M420</f>
        <v>-2.6438140876550165E-7</v>
      </c>
      <c r="AL420" s="131">
        <f>N420-'Individ-I&amp;O Tables'!N420</f>
        <v>-7.6293948936267952E-10</v>
      </c>
      <c r="AM420" s="131">
        <f>O420-'Individ-I&amp;O Tables'!P420</f>
        <v>-4.4143676714014646E-8</v>
      </c>
      <c r="AN420" s="131">
        <f>P420-'Individ-I&amp;O Tables'!Q420</f>
        <v>-2.2119291265276786E-7</v>
      </c>
      <c r="AO420" s="131">
        <f>Q420-'Individ-I&amp;O Tables'!R420</f>
        <v>-7.0699935883489218E-7</v>
      </c>
      <c r="AP420" s="131">
        <f>R420-'Individ-I&amp;O Tables'!S420</f>
        <v>-8.2934127654255008E-7</v>
      </c>
      <c r="AQ420" s="131">
        <f>S420-'Individ-I&amp;O Tables'!T420</f>
        <v>-2.7580044037467388E-7</v>
      </c>
      <c r="AR420" s="131">
        <f>T420-'Individ-I&amp;O Tables'!U420</f>
        <v>-3.5432414835501191E-7</v>
      </c>
      <c r="AS420" s="131">
        <f>U420-'Individ-I&amp;O Tables'!V420</f>
        <v>-3.212504963157059E-7</v>
      </c>
      <c r="AT420" s="131">
        <f>V420-'Individ-I&amp;O Tables'!W420</f>
        <v>-3.6343383791326289E-7</v>
      </c>
    </row>
    <row r="421" spans="1:46" s="3" customFormat="1" ht="14">
      <c r="A421" s="84">
        <v>2013</v>
      </c>
      <c r="B421" s="81">
        <f>'5.Stata-DNSP&amp;State'!Z281</f>
        <v>1.0130879878997803</v>
      </c>
      <c r="C421" s="81">
        <f>'5.Stata-DNSP&amp;State'!AA281</f>
        <v>1.2142595052719116</v>
      </c>
      <c r="D421" s="81">
        <f>'5.Stata-DNSP&amp;State'!AB281</f>
        <v>1.1274096965789795</v>
      </c>
      <c r="E421" s="81">
        <f>'5.Stata-DNSP&amp;State'!AC281</f>
        <v>1.0371358394622803</v>
      </c>
      <c r="F421" s="81">
        <f>'5.Stata-DNSP&amp;State'!AD281</f>
        <v>0.71048575639724731</v>
      </c>
      <c r="G421" s="81"/>
      <c r="H421" s="81">
        <f>'5.Stata-DNSP&amp;State'!C281</f>
        <v>1.233677864074707</v>
      </c>
      <c r="I421" s="81">
        <f>'5.Stata-DNSP&amp;State'!AE281</f>
        <v>1.1950112581253052</v>
      </c>
      <c r="J421" s="81">
        <f>'5.Stata-DNSP&amp;State'!AF281</f>
        <v>1.0227099657058716</v>
      </c>
      <c r="K421" s="81">
        <f>'5.Stata-DNSP&amp;State'!AG281</f>
        <v>1.0590865612030029</v>
      </c>
      <c r="L421" s="81">
        <f>'5.Stata-DNSP&amp;State'!AH281</f>
        <v>1.7463762760162354</v>
      </c>
      <c r="M421" s="81">
        <f>'5.Stata-DNSP&amp;State'!AI281</f>
        <v>1.6050006151199341</v>
      </c>
      <c r="N421" s="81">
        <f>'5.Stata-DNSP&amp;State'!AJ281</f>
        <v>1.2782430648803711</v>
      </c>
      <c r="O421" s="81">
        <f>'5.Stata-DNSP&amp;State'!D281</f>
        <v>1.2178366184234619</v>
      </c>
      <c r="P421" s="81">
        <f t="shared" si="102"/>
        <v>1.0323566875931034</v>
      </c>
      <c r="Q421" s="81">
        <f t="shared" si="103"/>
        <v>1.2062832136608994</v>
      </c>
      <c r="R421" s="81">
        <f t="shared" si="104"/>
        <v>1.1648508339803576</v>
      </c>
      <c r="S421" s="81">
        <f t="shared" si="105"/>
        <v>0.70642156619816454</v>
      </c>
      <c r="T421" s="81">
        <f t="shared" si="106"/>
        <v>0.76864634969782875</v>
      </c>
      <c r="U421" s="81">
        <f t="shared" si="107"/>
        <v>0.96513558177619774</v>
      </c>
      <c r="V421" s="81">
        <f>'5.Stata-DNSP&amp;State'!I281</f>
        <v>1.0003827810287476</v>
      </c>
      <c r="Y421" s="84">
        <v>2013</v>
      </c>
      <c r="Z421" s="131">
        <f>B421-'Individ-I&amp;O Tables'!B421</f>
        <v>-1.210021971509434E-8</v>
      </c>
      <c r="AA421" s="131">
        <f>C421-'Individ-I&amp;O Tables'!C421</f>
        <v>-4.9472808827388803E-7</v>
      </c>
      <c r="AB421" s="131">
        <f>D421-'Individ-I&amp;O Tables'!D421</f>
        <v>-3.0342102053104725E-7</v>
      </c>
      <c r="AC421" s="131">
        <f>E421-'Individ-I&amp;O Tables'!E421</f>
        <v>-1.6053771978441489E-7</v>
      </c>
      <c r="AD421" s="131">
        <f>F421-'Individ-I&amp;O Tables'!F421</f>
        <v>5.6397247316652965E-8</v>
      </c>
      <c r="AE421" s="131"/>
      <c r="AF421" s="131">
        <f>H421-'Individ-I&amp;O Tables'!H421</f>
        <v>-1.3592529302108858E-7</v>
      </c>
      <c r="AG421" s="131">
        <f>I421-'Individ-I&amp;O Tables'!I421</f>
        <v>2.5812530513036336E-7</v>
      </c>
      <c r="AH421" s="131">
        <f>J421-'Individ-I&amp;O Tables'!J421</f>
        <v>-3.4294128425926829E-8</v>
      </c>
      <c r="AI421" s="131">
        <f>K421-'Individ-I&amp;O Tables'!K421</f>
        <v>-4.3879699695992258E-7</v>
      </c>
      <c r="AJ421" s="131">
        <f>L421-'Individ-I&amp;O Tables'!L421</f>
        <v>2.76016235423171E-7</v>
      </c>
      <c r="AK421" s="131">
        <f>M421-'Individ-I&amp;O Tables'!M421</f>
        <v>-3.8488006581793854E-7</v>
      </c>
      <c r="AL421" s="131">
        <f>N421-'Individ-I&amp;O Tables'!N421</f>
        <v>6.4880371075659582E-8</v>
      </c>
      <c r="AM421" s="131">
        <f>O421-'Individ-I&amp;O Tables'!P421</f>
        <v>6.1842346199547649E-7</v>
      </c>
      <c r="AN421" s="131">
        <f>P421-'Individ-I&amp;O Tables'!Q421</f>
        <v>-3.124068965743021E-7</v>
      </c>
      <c r="AO421" s="131">
        <f>Q421-'Individ-I&amp;O Tables'!R421</f>
        <v>2.1366089941743382E-7</v>
      </c>
      <c r="AP421" s="131">
        <f>R421-'Individ-I&amp;O Tables'!S421</f>
        <v>-1.6601964247797696E-7</v>
      </c>
      <c r="AQ421" s="131">
        <f>S421-'Individ-I&amp;O Tables'!T421</f>
        <v>-3.3801835441771289E-8</v>
      </c>
      <c r="AR421" s="131">
        <f>T421-'Individ-I&amp;O Tables'!U421</f>
        <v>4.9697828741201988E-8</v>
      </c>
      <c r="AS421" s="131">
        <f>U421-'Individ-I&amp;O Tables'!V421</f>
        <v>-1.8223802245032061E-8</v>
      </c>
      <c r="AT421" s="131">
        <f>V421-'Individ-I&amp;O Tables'!W421</f>
        <v>-2.1897125246361782E-7</v>
      </c>
    </row>
    <row r="422" spans="1:46" s="3" customFormat="1" ht="14">
      <c r="A422" s="84">
        <v>2014</v>
      </c>
      <c r="B422" s="81">
        <f>'5.Stata-DNSP&amp;State'!Z282</f>
        <v>1.0131989717483521</v>
      </c>
      <c r="C422" s="81">
        <f>'5.Stata-DNSP&amp;State'!AA282</f>
        <v>1.2142595052719116</v>
      </c>
      <c r="D422" s="81">
        <f>'5.Stata-DNSP&amp;State'!AB282</f>
        <v>1.1428059339523315</v>
      </c>
      <c r="E422" s="81">
        <f>'5.Stata-DNSP&amp;State'!AC282</f>
        <v>1.0420867204666138</v>
      </c>
      <c r="F422" s="81">
        <f>'5.Stata-DNSP&amp;State'!AD282</f>
        <v>0.66445046663284302</v>
      </c>
      <c r="G422" s="81"/>
      <c r="H422" s="81">
        <f>'5.Stata-DNSP&amp;State'!C282</f>
        <v>1.2506409883499146</v>
      </c>
      <c r="I422" s="81">
        <f>'5.Stata-DNSP&amp;State'!AE282</f>
        <v>1.1419087648391724</v>
      </c>
      <c r="J422" s="81">
        <f>'5.Stata-DNSP&amp;State'!AF282</f>
        <v>1.029926061630249</v>
      </c>
      <c r="K422" s="81">
        <f>'5.Stata-DNSP&amp;State'!AG282</f>
        <v>1.0723733901977539</v>
      </c>
      <c r="L422" s="81">
        <f>'5.Stata-DNSP&amp;State'!AH282</f>
        <v>1.785431981086731</v>
      </c>
      <c r="M422" s="81">
        <f>'5.Stata-DNSP&amp;State'!AI282</f>
        <v>1.6602609157562256</v>
      </c>
      <c r="N422" s="81">
        <f>'5.Stata-DNSP&amp;State'!AJ282</f>
        <v>1.331773042678833</v>
      </c>
      <c r="O422" s="81">
        <f>'5.Stata-DNSP&amp;State'!D282</f>
        <v>1.2203519344329834</v>
      </c>
      <c r="P422" s="81">
        <f t="shared" si="102"/>
        <v>1.0952197118182696</v>
      </c>
      <c r="Q422" s="81">
        <f t="shared" si="103"/>
        <v>1.2143017202325188</v>
      </c>
      <c r="R422" s="81">
        <f t="shared" si="104"/>
        <v>1.1662364991351444</v>
      </c>
      <c r="S422" s="81">
        <f t="shared" si="105"/>
        <v>0.70046969114370428</v>
      </c>
      <c r="T422" s="81">
        <f t="shared" si="106"/>
        <v>0.75327978661731321</v>
      </c>
      <c r="U422" s="81">
        <f t="shared" si="107"/>
        <v>0.9390796691861828</v>
      </c>
      <c r="V422" s="81">
        <f>'5.Stata-DNSP&amp;State'!I282</f>
        <v>0.98549610376358032</v>
      </c>
      <c r="Y422" s="84">
        <v>2014</v>
      </c>
      <c r="Z422" s="131">
        <f>B422-'Individ-I&amp;O Tables'!B422</f>
        <v>-2.825164790998258E-8</v>
      </c>
      <c r="AA422" s="131">
        <f>C422-'Individ-I&amp;O Tables'!C422</f>
        <v>-4.9472808827388803E-7</v>
      </c>
      <c r="AB422" s="131">
        <f>D422-'Individ-I&amp;O Tables'!D422</f>
        <v>-6.6047668445534669E-8</v>
      </c>
      <c r="AC422" s="131">
        <f>E422-'Individ-I&amp;O Tables'!E422</f>
        <v>-2.795333862160021E-7</v>
      </c>
      <c r="AD422" s="131">
        <f>F422-'Individ-I&amp;O Tables'!F422</f>
        <v>6.6632843020997257E-8</v>
      </c>
      <c r="AE422" s="131"/>
      <c r="AF422" s="131">
        <f>H422-'Individ-I&amp;O Tables'!H422</f>
        <v>-1.1650085340875194E-8</v>
      </c>
      <c r="AG422" s="131">
        <f>I422-'Individ-I&amp;O Tables'!I422</f>
        <v>-2.3516082769958757E-7</v>
      </c>
      <c r="AH422" s="131">
        <f>J422-'Individ-I&amp;O Tables'!J422</f>
        <v>6.1630249126309877E-8</v>
      </c>
      <c r="AI422" s="131">
        <f>K422-'Individ-I&amp;O Tables'!K422</f>
        <v>3.9019775388560163E-7</v>
      </c>
      <c r="AJ422" s="131">
        <f>L422-'Individ-I&amp;O Tables'!L422</f>
        <v>-1.8913268950981887E-8</v>
      </c>
      <c r="AK422" s="131">
        <f>M422-'Individ-I&amp;O Tables'!M422</f>
        <v>-8.4243774400860616E-8</v>
      </c>
      <c r="AL422" s="131">
        <f>N422-'Individ-I&amp;O Tables'!N422</f>
        <v>4.2678832912201869E-8</v>
      </c>
      <c r="AM422" s="131">
        <f>O422-'Individ-I&amp;O Tables'!P422</f>
        <v>9.3443298343487413E-7</v>
      </c>
      <c r="AN422" s="131">
        <f>P422-'Individ-I&amp;O Tables'!Q422</f>
        <v>7.118182696608244E-7</v>
      </c>
      <c r="AO422" s="131">
        <f>Q422-'Individ-I&amp;O Tables'!R422</f>
        <v>-2.7976748118163641E-7</v>
      </c>
      <c r="AP422" s="131">
        <f>R422-'Individ-I&amp;O Tables'!S422</f>
        <v>4.9913514432731176E-7</v>
      </c>
      <c r="AQ422" s="131">
        <f>S422-'Individ-I&amp;O Tables'!T422</f>
        <v>9.1143704250562507E-8</v>
      </c>
      <c r="AR422" s="131">
        <f>T422-'Individ-I&amp;O Tables'!U422</f>
        <v>8.6617313210801683E-8</v>
      </c>
      <c r="AS422" s="131">
        <f>U422-'Individ-I&amp;O Tables'!V422</f>
        <v>1.6918618284122999E-7</v>
      </c>
      <c r="AT422" s="131">
        <f>V422-'Individ-I&amp;O Tables'!W422</f>
        <v>-3.9623641967523326E-7</v>
      </c>
    </row>
    <row r="423" spans="1:46" s="3" customFormat="1" ht="14">
      <c r="A423" s="84">
        <v>2015</v>
      </c>
      <c r="B423" s="81">
        <f>'5.Stata-DNSP&amp;State'!Z283</f>
        <v>1.0207136869430542</v>
      </c>
      <c r="C423" s="81">
        <f>'5.Stata-DNSP&amp;State'!AA283</f>
        <v>1.2142595052719116</v>
      </c>
      <c r="D423" s="81">
        <f>'5.Stata-DNSP&amp;State'!AB283</f>
        <v>1.1575475931167603</v>
      </c>
      <c r="E423" s="81">
        <f>'5.Stata-DNSP&amp;State'!AC283</f>
        <v>1.0513443946838379</v>
      </c>
      <c r="F423" s="81">
        <f>'5.Stata-DNSP&amp;State'!AD283</f>
        <v>0.82134711742401123</v>
      </c>
      <c r="G423" s="81"/>
      <c r="H423" s="81">
        <f>'5.Stata-DNSP&amp;State'!C283</f>
        <v>1.2209497690200806</v>
      </c>
      <c r="I423" s="81">
        <f>'5.Stata-DNSP&amp;State'!AE283</f>
        <v>1.2339112758636475</v>
      </c>
      <c r="J423" s="81">
        <f>'5.Stata-DNSP&amp;State'!AF283</f>
        <v>1.0266014337539673</v>
      </c>
      <c r="K423" s="81">
        <f>'5.Stata-DNSP&amp;State'!AG283</f>
        <v>1.1089911460876465</v>
      </c>
      <c r="L423" s="81">
        <f>'5.Stata-DNSP&amp;State'!AH283</f>
        <v>1.8540105819702148</v>
      </c>
      <c r="M423" s="81">
        <f>'5.Stata-DNSP&amp;State'!AI283</f>
        <v>1.7207691669464111</v>
      </c>
      <c r="N423" s="81">
        <f>'5.Stata-DNSP&amp;State'!AJ283</f>
        <v>1.3702915906906128</v>
      </c>
      <c r="O423" s="81">
        <f>'5.Stata-DNSP&amp;State'!D283</f>
        <v>1.277869701385498</v>
      </c>
      <c r="P423" s="81">
        <f t="shared" si="102"/>
        <v>0.98949559251373664</v>
      </c>
      <c r="Q423" s="81">
        <f t="shared" si="103"/>
        <v>1.1893123551907003</v>
      </c>
      <c r="R423" s="81">
        <f t="shared" si="104"/>
        <v>1.1009553803268919</v>
      </c>
      <c r="S423" s="81">
        <f t="shared" si="105"/>
        <v>0.65854519973807546</v>
      </c>
      <c r="T423" s="81">
        <f t="shared" si="106"/>
        <v>0.70953721886283883</v>
      </c>
      <c r="U423" s="81">
        <f t="shared" si="107"/>
        <v>0.89101456749415975</v>
      </c>
      <c r="V423" s="81">
        <f>'5.Stata-DNSP&amp;State'!I283</f>
        <v>0.93522864580154419</v>
      </c>
      <c r="Y423" s="84">
        <v>2015</v>
      </c>
      <c r="Z423" s="131">
        <f>B423-'Individ-I&amp;O Tables'!B423</f>
        <v>-3.1305694569994102E-7</v>
      </c>
      <c r="AA423" s="131">
        <f>C423-'Individ-I&amp;O Tables'!C423</f>
        <v>-4.9472808827388803E-7</v>
      </c>
      <c r="AB423" s="131">
        <f>D423-'Individ-I&amp;O Tables'!D423</f>
        <v>-4.0688323976745266E-7</v>
      </c>
      <c r="AC423" s="131">
        <f>E423-'Individ-I&amp;O Tables'!E423</f>
        <v>-6.0531616208336914E-7</v>
      </c>
      <c r="AD423" s="131">
        <f>F423-'Individ-I&amp;O Tables'!F423</f>
        <v>1.7424011233835301E-8</v>
      </c>
      <c r="AE423" s="131"/>
      <c r="AF423" s="131">
        <f>H423-'Individ-I&amp;O Tables'!H423</f>
        <v>-2.3097991941334328E-7</v>
      </c>
      <c r="AG423" s="131">
        <f>I423-'Individ-I&amp;O Tables'!I423</f>
        <v>2.7586364748088954E-7</v>
      </c>
      <c r="AH423" s="131">
        <f>J423-'Individ-I&amp;O Tables'!J423</f>
        <v>4.3375396718836612E-7</v>
      </c>
      <c r="AI423" s="131">
        <f>K423-'Individ-I&amp;O Tables'!K423</f>
        <v>1.4608764642431993E-7</v>
      </c>
      <c r="AJ423" s="131">
        <f>L423-'Individ-I&amp;O Tables'!L423</f>
        <v>-4.1802978523186596E-7</v>
      </c>
      <c r="AK423" s="131">
        <f>M423-'Individ-I&amp;O Tables'!M423</f>
        <v>1.6694641113979003E-7</v>
      </c>
      <c r="AL423" s="131">
        <f>N423-'Individ-I&amp;O Tables'!N423</f>
        <v>5.9069061286720626E-7</v>
      </c>
      <c r="AM423" s="131">
        <f>O423-'Individ-I&amp;O Tables'!P423</f>
        <v>7.0138549812526207E-7</v>
      </c>
      <c r="AN423" s="131">
        <f>P423-'Individ-I&amp;O Tables'!Q423</f>
        <v>9.2513736671406832E-8</v>
      </c>
      <c r="AO423" s="131">
        <f>Q423-'Individ-I&amp;O Tables'!R423</f>
        <v>3.5519070040734846E-7</v>
      </c>
      <c r="AP423" s="131">
        <f>R423-'Individ-I&amp;O Tables'!S423</f>
        <v>3.8032689197997627E-7</v>
      </c>
      <c r="AQ423" s="131">
        <f>S423-'Individ-I&amp;O Tables'!T423</f>
        <v>9.9738075465261034E-8</v>
      </c>
      <c r="AR423" s="131">
        <f>T423-'Individ-I&amp;O Tables'!U423</f>
        <v>1.8862838846445129E-8</v>
      </c>
      <c r="AS423" s="131">
        <f>U423-'Individ-I&amp;O Tables'!V423</f>
        <v>-1.3250584030011225E-7</v>
      </c>
      <c r="AT423" s="131">
        <f>V423-'Individ-I&amp;O Tables'!W423</f>
        <v>-1.5419845578179547E-7</v>
      </c>
    </row>
    <row r="424" spans="1:46" s="3" customFormat="1" ht="14">
      <c r="A424" s="84">
        <v>2016</v>
      </c>
      <c r="B424" s="81">
        <f>'5.Stata-DNSP&amp;State'!Z284</f>
        <v>1.0229103565216064</v>
      </c>
      <c r="C424" s="81">
        <f>'5.Stata-DNSP&amp;State'!AA284</f>
        <v>1.2142595052719116</v>
      </c>
      <c r="D424" s="81">
        <f>'5.Stata-DNSP&amp;State'!AB284</f>
        <v>1.1768233776092529</v>
      </c>
      <c r="E424" s="81">
        <f>'5.Stata-DNSP&amp;State'!AC284</f>
        <v>1.0535612106323242</v>
      </c>
      <c r="F424" s="81">
        <f>'5.Stata-DNSP&amp;State'!AD284</f>
        <v>0.79577499628067017</v>
      </c>
      <c r="G424" s="81"/>
      <c r="H424" s="81">
        <f>'5.Stata-DNSP&amp;State'!C284</f>
        <v>1.2327735424041748</v>
      </c>
      <c r="I424" s="81">
        <f>'5.Stata-DNSP&amp;State'!AE284</f>
        <v>1.167829155921936</v>
      </c>
      <c r="J424" s="81">
        <f>'5.Stata-DNSP&amp;State'!AF284</f>
        <v>1.026929497718811</v>
      </c>
      <c r="K424" s="81">
        <f>'5.Stata-DNSP&amp;State'!AG284</f>
        <v>1.1029766798019409</v>
      </c>
      <c r="L424" s="81">
        <f>'5.Stata-DNSP&amp;State'!AH284</f>
        <v>1.8509249687194824</v>
      </c>
      <c r="M424" s="81">
        <f>'5.Stata-DNSP&amp;State'!AI284</f>
        <v>1.7736097574234009</v>
      </c>
      <c r="N424" s="81">
        <f>'5.Stata-DNSP&amp;State'!AJ284</f>
        <v>1.4019765853881836</v>
      </c>
      <c r="O424" s="81">
        <f>'5.Stata-DNSP&amp;State'!D284</f>
        <v>1.2633302211761475</v>
      </c>
      <c r="P424" s="81">
        <f t="shared" si="102"/>
        <v>1.0556112049034851</v>
      </c>
      <c r="Q424" s="81">
        <f t="shared" si="103"/>
        <v>1.2004461310563377</v>
      </c>
      <c r="R424" s="81">
        <f t="shared" si="104"/>
        <v>1.1176787007188052</v>
      </c>
      <c r="S424" s="81">
        <f t="shared" si="105"/>
        <v>0.66603107270039119</v>
      </c>
      <c r="T424" s="81">
        <f t="shared" si="106"/>
        <v>0.69506470476068982</v>
      </c>
      <c r="U424" s="81">
        <f t="shared" si="107"/>
        <v>0.87931107784003448</v>
      </c>
      <c r="V424" s="81">
        <f>'5.Stata-DNSP&amp;State'!I284</f>
        <v>0.93214988708496094</v>
      </c>
      <c r="Y424" s="84">
        <v>2016</v>
      </c>
      <c r="Z424" s="131">
        <f>B424-'Individ-I&amp;O Tables'!B424</f>
        <v>3.5652160645938125E-7</v>
      </c>
      <c r="AA424" s="131">
        <f>C424-'Individ-I&amp;O Tables'!C424</f>
        <v>-4.9472808827388803E-7</v>
      </c>
      <c r="AB424" s="131">
        <f>D424-'Individ-I&amp;O Tables'!D424</f>
        <v>3.7760925297725123E-7</v>
      </c>
      <c r="AC424" s="131">
        <f>E424-'Individ-I&amp;O Tables'!E424</f>
        <v>2.1063232424900491E-7</v>
      </c>
      <c r="AD424" s="131">
        <f>F424-'Individ-I&amp;O Tables'!F424</f>
        <v>9.6280670214277109E-8</v>
      </c>
      <c r="AE424" s="131"/>
      <c r="AF424" s="131">
        <f>H424-'Individ-I&amp;O Tables'!H424</f>
        <v>-4.5759582523174913E-7</v>
      </c>
      <c r="AG424" s="131">
        <f>I424-'Individ-I&amp;O Tables'!I424</f>
        <v>1.559219360292019E-7</v>
      </c>
      <c r="AH424" s="131">
        <f>J424-'Individ-I&amp;O Tables'!J424</f>
        <v>4.9771881105442617E-7</v>
      </c>
      <c r="AI424" s="131">
        <f>K424-'Individ-I&amp;O Tables'!K424</f>
        <v>-3.2019805917826716E-7</v>
      </c>
      <c r="AJ424" s="131">
        <f>L424-'Individ-I&amp;O Tables'!L424</f>
        <v>-3.1280517509557626E-8</v>
      </c>
      <c r="AK424" s="131">
        <f>M424-'Individ-I&amp;O Tables'!M424</f>
        <v>-2.4257659902993112E-7</v>
      </c>
      <c r="AL424" s="131">
        <f>N424-'Individ-I&amp;O Tables'!N424</f>
        <v>5.8538818348274901E-7</v>
      </c>
      <c r="AM424" s="131">
        <f>O424-'Individ-I&amp;O Tables'!P424</f>
        <v>2.211761473969176E-7</v>
      </c>
      <c r="AN424" s="131">
        <f>P424-'Individ-I&amp;O Tables'!Q424</f>
        <v>-7.9509651484954702E-7</v>
      </c>
      <c r="AO424" s="131">
        <f>Q424-'Individ-I&amp;O Tables'!R424</f>
        <v>-8.6894366235767961E-7</v>
      </c>
      <c r="AP424" s="131">
        <f>R424-'Individ-I&amp;O Tables'!S424</f>
        <v>-2.9928119493760619E-7</v>
      </c>
      <c r="AQ424" s="131">
        <f>S424-'Individ-I&amp;O Tables'!T424</f>
        <v>-2.2729960880152333E-7</v>
      </c>
      <c r="AR424" s="131">
        <f>T424-'Individ-I&amp;O Tables'!U424</f>
        <v>-2.9523931022179539E-7</v>
      </c>
      <c r="AS424" s="131">
        <f>U424-'Individ-I&amp;O Tables'!V424</f>
        <v>-4.2215996554073598E-7</v>
      </c>
      <c r="AT424" s="131">
        <f>V424-'Individ-I&amp;O Tables'!W424</f>
        <v>-6.1291503905547273E-7</v>
      </c>
    </row>
    <row r="425" spans="1:46" s="3" customFormat="1" ht="14">
      <c r="A425" s="84">
        <v>2017</v>
      </c>
      <c r="B425" s="81">
        <f>'5.Stata-DNSP&amp;State'!Z285</f>
        <v>1.0170776844024658</v>
      </c>
      <c r="C425" s="81">
        <f>'5.Stata-DNSP&amp;State'!AA285</f>
        <v>1.2142595052719116</v>
      </c>
      <c r="D425" s="81">
        <f>'5.Stata-DNSP&amp;State'!AB285</f>
        <v>1.1947258710861206</v>
      </c>
      <c r="E425" s="81">
        <f>'5.Stata-DNSP&amp;State'!AC285</f>
        <v>1.0576218366622925</v>
      </c>
      <c r="F425" s="81">
        <f>'5.Stata-DNSP&amp;State'!AD285</f>
        <v>0.64278686046600342</v>
      </c>
      <c r="G425" s="81"/>
      <c r="H425" s="81">
        <f>'5.Stata-DNSP&amp;State'!C285</f>
        <v>1.2778095006942749</v>
      </c>
      <c r="I425" s="81">
        <f>'5.Stata-DNSP&amp;State'!AE285</f>
        <v>1.1106982231140137</v>
      </c>
      <c r="J425" s="81">
        <f>'5.Stata-DNSP&amp;State'!AF285</f>
        <v>1.0725117921829224</v>
      </c>
      <c r="K425" s="81">
        <f>'5.Stata-DNSP&amp;State'!AG285</f>
        <v>1.0926834344863892</v>
      </c>
      <c r="L425" s="81">
        <f>'5.Stata-DNSP&amp;State'!AH285</f>
        <v>1.887177586555481</v>
      </c>
      <c r="M425" s="81">
        <f>'5.Stata-DNSP&amp;State'!AI285</f>
        <v>1.8197391033172607</v>
      </c>
      <c r="N425" s="81">
        <f>'5.Stata-DNSP&amp;State'!AJ285</f>
        <v>1.4345444440841675</v>
      </c>
      <c r="O425" s="81">
        <f>'5.Stata-DNSP&amp;State'!D285</f>
        <v>1.2544707059860229</v>
      </c>
      <c r="P425" s="81">
        <f t="shared" si="102"/>
        <v>1.1504560591730659</v>
      </c>
      <c r="Q425" s="81">
        <f t="shared" si="103"/>
        <v>1.1914176701903694</v>
      </c>
      <c r="R425" s="81">
        <f t="shared" si="104"/>
        <v>1.169423330092767</v>
      </c>
      <c r="S425" s="81">
        <f t="shared" si="105"/>
        <v>0.67710082495551549</v>
      </c>
      <c r="T425" s="81">
        <f t="shared" si="106"/>
        <v>0.70219379160722273</v>
      </c>
      <c r="U425" s="81">
        <f t="shared" si="107"/>
        <v>0.890742357940709</v>
      </c>
      <c r="V425" s="81">
        <f>'5.Stata-DNSP&amp;State'!I285</f>
        <v>0.95082485675811768</v>
      </c>
      <c r="Y425" s="84">
        <v>2017</v>
      </c>
      <c r="Z425" s="131">
        <f>B425-'Individ-I&amp;O Tables'!B425</f>
        <v>-3.1559753410626001E-7</v>
      </c>
      <c r="AA425" s="131">
        <f>C425-'Individ-I&amp;O Tables'!C425</f>
        <v>-4.9472808827388803E-7</v>
      </c>
      <c r="AB425" s="131">
        <f>D425-'Individ-I&amp;O Tables'!D425</f>
        <v>-1.2891387934921283E-7</v>
      </c>
      <c r="AC425" s="131">
        <f>E425-'Individ-I&amp;O Tables'!E425</f>
        <v>-1.6333770758159005E-7</v>
      </c>
      <c r="AD425" s="131">
        <f>F425-'Individ-I&amp;O Tables'!F425</f>
        <v>-3.953399663192414E-8</v>
      </c>
      <c r="AE425" s="131"/>
      <c r="AF425" s="131">
        <f>H425-'Individ-I&amp;O Tables'!H425</f>
        <v>-4.9930572498801951E-7</v>
      </c>
      <c r="AG425" s="131">
        <f>I425-'Individ-I&amp;O Tables'!I425</f>
        <v>2.2311401370878059E-7</v>
      </c>
      <c r="AH425" s="131">
        <f>J425-'Individ-I&amp;O Tables'!J425</f>
        <v>-2.078170775465793E-7</v>
      </c>
      <c r="AI425" s="131">
        <f>K425-'Individ-I&amp;O Tables'!K425</f>
        <v>4.3448638908927251E-7</v>
      </c>
      <c r="AJ425" s="131">
        <f>L425-'Individ-I&amp;O Tables'!L425</f>
        <v>-4.1344451906510926E-7</v>
      </c>
      <c r="AK425" s="131">
        <f>M425-'Individ-I&amp;O Tables'!M425</f>
        <v>1.0331726074674918E-7</v>
      </c>
      <c r="AL425" s="131">
        <f>N425-'Individ-I&amp;O Tables'!N425</f>
        <v>4.4408416743912937E-7</v>
      </c>
      <c r="AM425" s="131">
        <f>O425-'Individ-I&amp;O Tables'!P425</f>
        <v>-2.9401397694250875E-7</v>
      </c>
      <c r="AN425" s="131">
        <f>P425-'Individ-I&amp;O Tables'!Q425</f>
        <v>5.9173066002671248E-8</v>
      </c>
      <c r="AO425" s="131">
        <f>Q425-'Individ-I&amp;O Tables'!R425</f>
        <v>-3.2980963071693736E-7</v>
      </c>
      <c r="AP425" s="131">
        <f>R425-'Individ-I&amp;O Tables'!S425</f>
        <v>3.3009276689810463E-7</v>
      </c>
      <c r="AQ425" s="131">
        <f>S425-'Individ-I&amp;O Tables'!T425</f>
        <v>2.4955515542934847E-8</v>
      </c>
      <c r="AR425" s="131">
        <f>T425-'Individ-I&amp;O Tables'!U425</f>
        <v>-8.3927772509539977E-9</v>
      </c>
      <c r="AS425" s="131">
        <f>U425-'Individ-I&amp;O Tables'!V425</f>
        <v>-1.4205929099730952E-7</v>
      </c>
      <c r="AT425" s="131">
        <f>V425-'Individ-I&amp;O Tables'!W425</f>
        <v>-2.4324188230284705E-7</v>
      </c>
    </row>
    <row r="426" spans="1:46" s="3" customFormat="1" ht="14">
      <c r="A426" s="84">
        <v>2018</v>
      </c>
      <c r="B426" s="81">
        <f>'5.Stata-DNSP&amp;State'!Z286</f>
        <v>1.0117568969726562</v>
      </c>
      <c r="C426" s="81">
        <f>'5.Stata-DNSP&amp;State'!AA286</f>
        <v>1.2142595052719116</v>
      </c>
      <c r="D426" s="81">
        <f>'5.Stata-DNSP&amp;State'!AB286</f>
        <v>1.2166075706481934</v>
      </c>
      <c r="E426" s="81">
        <f>'5.Stata-DNSP&amp;State'!AC286</f>
        <v>1.0575889348983765</v>
      </c>
      <c r="F426" s="81">
        <f>'5.Stata-DNSP&amp;State'!AD286</f>
        <v>0.70793253183364868</v>
      </c>
      <c r="G426" s="81"/>
      <c r="H426" s="81">
        <f>'5.Stata-DNSP&amp;State'!C286</f>
        <v>1.2656229734420776</v>
      </c>
      <c r="I426" s="81">
        <f>'5.Stata-DNSP&amp;State'!AE286</f>
        <v>1.1272751092910767</v>
      </c>
      <c r="J426" s="81">
        <f>'5.Stata-DNSP&amp;State'!AF286</f>
        <v>1.0754092931747437</v>
      </c>
      <c r="K426" s="81">
        <f>'5.Stata-DNSP&amp;State'!AG286</f>
        <v>1.1139358282089233</v>
      </c>
      <c r="L426" s="81">
        <f>'5.Stata-DNSP&amp;State'!AH286</f>
        <v>1.8887100219726562</v>
      </c>
      <c r="M426" s="81">
        <f>'5.Stata-DNSP&amp;State'!AI286</f>
        <v>1.8296478986740112</v>
      </c>
      <c r="N426" s="81">
        <f>'5.Stata-DNSP&amp;State'!AJ286</f>
        <v>1.4454891681671143</v>
      </c>
      <c r="O426" s="81">
        <f>'5.Stata-DNSP&amp;State'!D286</f>
        <v>1.2669727802276611</v>
      </c>
      <c r="P426" s="81">
        <f t="shared" si="102"/>
        <v>1.1227276846714069</v>
      </c>
      <c r="Q426" s="81">
        <f t="shared" si="103"/>
        <v>1.1768756151490929</v>
      </c>
      <c r="R426" s="81">
        <f t="shared" si="104"/>
        <v>1.1361722474418021</v>
      </c>
      <c r="S426" s="81">
        <f t="shared" si="105"/>
        <v>0.67009914635821244</v>
      </c>
      <c r="T426" s="81">
        <f t="shared" si="106"/>
        <v>0.69173034569072245</v>
      </c>
      <c r="U426" s="81">
        <f t="shared" si="107"/>
        <v>0.87556724831559429</v>
      </c>
      <c r="V426" s="81">
        <f>'5.Stata-DNSP&amp;State'!I286</f>
        <v>0.93303197622299194</v>
      </c>
      <c r="Y426" s="84">
        <v>2018</v>
      </c>
      <c r="Z426" s="131">
        <f>B426-'Individ-I&amp;O Tables'!B426</f>
        <v>-1.0302734376743672E-7</v>
      </c>
      <c r="AA426" s="131">
        <f>C426-'Individ-I&amp;O Tables'!C426</f>
        <v>-4.9472808827388803E-7</v>
      </c>
      <c r="AB426" s="131">
        <f>D426-'Individ-I&amp;O Tables'!D426</f>
        <v>-4.2935180655234717E-7</v>
      </c>
      <c r="AC426" s="131">
        <f>E426-'Individ-I&amp;O Tables'!E426</f>
        <v>-6.5101623425434241E-8</v>
      </c>
      <c r="AD426" s="131">
        <f>F426-'Individ-I&amp;O Tables'!F426</f>
        <v>3.183364871706118E-8</v>
      </c>
      <c r="AE426" s="131"/>
      <c r="AF426" s="131">
        <f>H426-'Individ-I&amp;O Tables'!H426</f>
        <v>-2.6557922305769921E-8</v>
      </c>
      <c r="AG426" s="131">
        <f>I426-'Individ-I&amp;O Tables'!I426</f>
        <v>1.0929107663315563E-7</v>
      </c>
      <c r="AH426" s="131">
        <f>J426-'Individ-I&amp;O Tables'!J426</f>
        <v>2.9317474359302764E-7</v>
      </c>
      <c r="AI426" s="131">
        <f>K426-'Individ-I&amp;O Tables'!K426</f>
        <v>-1.717910766974029E-7</v>
      </c>
      <c r="AJ426" s="131">
        <f>L426-'Individ-I&amp;O Tables'!L426</f>
        <v>2.1972656139013225E-8</v>
      </c>
      <c r="AK426" s="131">
        <f>M426-'Individ-I&amp;O Tables'!M426</f>
        <v>-1.0132598871059884E-7</v>
      </c>
      <c r="AL426" s="131">
        <f>N426-'Individ-I&amp;O Tables'!N426</f>
        <v>1.6816711423395247E-7</v>
      </c>
      <c r="AM426" s="131">
        <f>O426-'Individ-I&amp;O Tables'!P426</f>
        <v>-2.1977233877201741E-7</v>
      </c>
      <c r="AN426" s="131">
        <f>P426-'Individ-I&amp;O Tables'!Q426</f>
        <v>-3.15328593014641E-7</v>
      </c>
      <c r="AO426" s="131">
        <f>Q426-'Individ-I&amp;O Tables'!R426</f>
        <v>-3.8485090714246439E-7</v>
      </c>
      <c r="AP426" s="131">
        <f>R426-'Individ-I&amp;O Tables'!S426</f>
        <v>-7.5255819798059065E-7</v>
      </c>
      <c r="AQ426" s="131">
        <f>S426-'Individ-I&amp;O Tables'!T426</f>
        <v>-1.5364178751475777E-7</v>
      </c>
      <c r="AR426" s="131">
        <f>T426-'Individ-I&amp;O Tables'!U426</f>
        <v>-3.5430927758373087E-7</v>
      </c>
      <c r="AS426" s="131">
        <f>U426-'Individ-I&amp;O Tables'!V426</f>
        <v>-4.5168440565568346E-7</v>
      </c>
      <c r="AT426" s="131">
        <f>V426-'Individ-I&amp;O Tables'!W426</f>
        <v>-3.2377700809327337E-7</v>
      </c>
    </row>
    <row r="427" spans="1:46" s="3" customFormat="1" ht="14">
      <c r="A427" s="84">
        <v>2019</v>
      </c>
      <c r="B427" s="81">
        <f>'5.Stata-DNSP&amp;State'!Z287</f>
        <v>1.0242441892623901</v>
      </c>
      <c r="C427" s="81">
        <f>'5.Stata-DNSP&amp;State'!AA287</f>
        <v>1.2142595052719116</v>
      </c>
      <c r="D427" s="81">
        <f>'5.Stata-DNSP&amp;State'!AB287</f>
        <v>1.232027530670166</v>
      </c>
      <c r="E427" s="81">
        <f>'5.Stata-DNSP&amp;State'!AC287</f>
        <v>1.061764121055603</v>
      </c>
      <c r="F427" s="81">
        <f>'5.Stata-DNSP&amp;State'!AD287</f>
        <v>0.80163496732711792</v>
      </c>
      <c r="G427" s="81"/>
      <c r="H427" s="81">
        <f>'5.Stata-DNSP&amp;State'!C287</f>
        <v>1.2482823133468628</v>
      </c>
      <c r="I427" s="81">
        <f>'5.Stata-DNSP&amp;State'!AE287</f>
        <v>1.0988128185272217</v>
      </c>
      <c r="J427" s="81">
        <f>'5.Stata-DNSP&amp;State'!AF287</f>
        <v>1.0726208686828613</v>
      </c>
      <c r="K427" s="81">
        <f>'5.Stata-DNSP&amp;State'!AG287</f>
        <v>1.0943046808242798</v>
      </c>
      <c r="L427" s="81">
        <f>'5.Stata-DNSP&amp;State'!AH287</f>
        <v>1.8764806985855103</v>
      </c>
      <c r="M427" s="81">
        <f>'5.Stata-DNSP&amp;State'!AI287</f>
        <v>1.8703657388687134</v>
      </c>
      <c r="N427" s="81">
        <f>'5.Stata-DNSP&amp;State'!AJ287</f>
        <v>1.4572567939758301</v>
      </c>
      <c r="O427" s="81">
        <f>'5.Stata-DNSP&amp;State'!D287</f>
        <v>1.256455659866333</v>
      </c>
      <c r="P427" s="81">
        <f t="shared" si="102"/>
        <v>1.136028168127835</v>
      </c>
      <c r="Q427" s="81">
        <f t="shared" si="103"/>
        <v>1.1637684384042493</v>
      </c>
      <c r="R427" s="81">
        <f t="shared" si="104"/>
        <v>1.1407081914395176</v>
      </c>
      <c r="S427" s="81">
        <f t="shared" si="105"/>
        <v>0.66522523481739892</v>
      </c>
      <c r="T427" s="81">
        <f t="shared" si="106"/>
        <v>0.66740011721016856</v>
      </c>
      <c r="U427" s="81">
        <f t="shared" si="107"/>
        <v>0.85659735367654544</v>
      </c>
      <c r="V427" s="81">
        <f>'5.Stata-DNSP&amp;State'!I287</f>
        <v>0.9196929931640625</v>
      </c>
      <c r="Y427" s="84">
        <v>2019</v>
      </c>
      <c r="Z427" s="131">
        <f>B427-'Individ-I&amp;O Tables'!B427</f>
        <v>1.8926239020444768E-7</v>
      </c>
      <c r="AA427" s="131">
        <f>C427-'Individ-I&amp;O Tables'!C427</f>
        <v>-4.9472808827388803E-7</v>
      </c>
      <c r="AB427" s="131">
        <f>D427-'Individ-I&amp;O Tables'!D427</f>
        <v>-4.6932983388536798E-7</v>
      </c>
      <c r="AC427" s="131">
        <f>E427-'Individ-I&amp;O Tables'!E427</f>
        <v>1.2105560309727537E-7</v>
      </c>
      <c r="AD427" s="131">
        <f>F427-'Individ-I&amp;O Tables'!F427</f>
        <v>6.7327117880822129E-8</v>
      </c>
      <c r="AE427" s="131"/>
      <c r="AF427" s="131">
        <f>H427-'Individ-I&amp;O Tables'!H427</f>
        <v>3.133468629012981E-7</v>
      </c>
      <c r="AG427" s="131">
        <f>I427-'Individ-I&amp;O Tables'!I427</f>
        <v>-1.8147277836000342E-7</v>
      </c>
      <c r="AH427" s="131">
        <f>J427-'Individ-I&amp;O Tables'!J427</f>
        <v>-1.3131713871850081E-7</v>
      </c>
      <c r="AI427" s="131">
        <f>K427-'Individ-I&amp;O Tables'!K427</f>
        <v>-3.191757202980483E-7</v>
      </c>
      <c r="AJ427" s="131">
        <f>L427-'Individ-I&amp;O Tables'!L427</f>
        <v>-3.0141448981169106E-7</v>
      </c>
      <c r="AK427" s="131">
        <f>M427-'Individ-I&amp;O Tables'!M427</f>
        <v>-2.6113128659410734E-7</v>
      </c>
      <c r="AL427" s="131">
        <f>N427-'Individ-I&amp;O Tables'!N427</f>
        <v>-2.0602416994641715E-7</v>
      </c>
      <c r="AM427" s="131">
        <f>O427-'Individ-I&amp;O Tables'!P427</f>
        <v>-3.401336670094679E-7</v>
      </c>
      <c r="AN427" s="131">
        <f>P427-'Individ-I&amp;O Tables'!Q427</f>
        <v>1.6812783498743045E-7</v>
      </c>
      <c r="AO427" s="131">
        <f>Q427-'Individ-I&amp;O Tables'!R427</f>
        <v>4.3840424934771249E-7</v>
      </c>
      <c r="AP427" s="131">
        <f>R427-'Individ-I&amp;O Tables'!S427</f>
        <v>1.9143951757172317E-7</v>
      </c>
      <c r="AQ427" s="131">
        <f>S427-'Individ-I&amp;O Tables'!T427</f>
        <v>1.3481739891130218E-7</v>
      </c>
      <c r="AR427" s="131">
        <f>T427-'Individ-I&amp;O Tables'!U427</f>
        <v>1.7210168512526991E-8</v>
      </c>
      <c r="AS427" s="131">
        <f>U427-'Individ-I&amp;O Tables'!V427</f>
        <v>-4.6323454516716822E-8</v>
      </c>
      <c r="AT427" s="131">
        <f>V427-'Individ-I&amp;O Tables'!W427</f>
        <v>-1.0683593754112763E-7</v>
      </c>
    </row>
    <row r="428" spans="1:46" s="3" customFormat="1" ht="14">
      <c r="A428" s="86">
        <v>2020</v>
      </c>
      <c r="B428" s="81">
        <f>'5.Stata-DNSP&amp;State'!Z288</f>
        <v>1.0177054405212402</v>
      </c>
      <c r="C428" s="81">
        <f>'5.Stata-DNSP&amp;State'!AA288</f>
        <v>1.2197065353393555</v>
      </c>
      <c r="D428" s="81">
        <f>'5.Stata-DNSP&amp;State'!AB288</f>
        <v>1.2408827543258667</v>
      </c>
      <c r="E428" s="81">
        <f>'5.Stata-DNSP&amp;State'!AC288</f>
        <v>1.0670459270477295</v>
      </c>
      <c r="F428" s="81">
        <f>'5.Stata-DNSP&amp;State'!AD288</f>
        <v>0.80849772691726685</v>
      </c>
      <c r="G428" s="87"/>
      <c r="H428" s="81">
        <f>'5.Stata-DNSP&amp;State'!C288</f>
        <v>1.2526417970657349</v>
      </c>
      <c r="I428" s="81">
        <f>'5.Stata-DNSP&amp;State'!AE288</f>
        <v>1.0916656255722046</v>
      </c>
      <c r="J428" s="81">
        <f>'5.Stata-DNSP&amp;State'!AF288</f>
        <v>1.0879764556884766</v>
      </c>
      <c r="K428" s="81">
        <f>'5.Stata-DNSP&amp;State'!AG288</f>
        <v>1.0994278192520142</v>
      </c>
      <c r="L428" s="81">
        <f>'5.Stata-DNSP&amp;State'!AH288</f>
        <v>1.9604243040084839</v>
      </c>
      <c r="M428" s="81">
        <f>'5.Stata-DNSP&amp;State'!AI288</f>
        <v>1.9020949602127075</v>
      </c>
      <c r="N428" s="81">
        <f>'5.Stata-DNSP&amp;State'!AJ288</f>
        <v>1.4633287191390991</v>
      </c>
      <c r="O428" s="81">
        <f>'5.Stata-DNSP&amp;State'!D288</f>
        <v>1.2580776214599609</v>
      </c>
      <c r="P428" s="87">
        <f t="shared" si="102"/>
        <v>1.1474592290190995</v>
      </c>
      <c r="Q428" s="81">
        <f t="shared" si="103"/>
        <v>1.1513500963337091</v>
      </c>
      <c r="R428" s="81">
        <f t="shared" si="104"/>
        <v>1.1393579233950606</v>
      </c>
      <c r="S428" s="81">
        <f t="shared" si="105"/>
        <v>0.63896463357674937</v>
      </c>
      <c r="T428" s="81">
        <f t="shared" si="106"/>
        <v>0.6585590221666191</v>
      </c>
      <c r="U428" s="81">
        <f t="shared" si="107"/>
        <v>0.85602215051358044</v>
      </c>
      <c r="V428" s="81">
        <f>'5.Stata-DNSP&amp;State'!I288</f>
        <v>0.91560208797454834</v>
      </c>
      <c r="Y428" s="86">
        <v>2020</v>
      </c>
      <c r="Z428" s="184">
        <f>B428-'Individ-I&amp;O Tables'!B428</f>
        <v>4.4052124015259153E-7</v>
      </c>
      <c r="AA428" s="184">
        <f>C428-'Individ-I&amp;O Tables'!C428</f>
        <v>-4.6466064462791223E-7</v>
      </c>
      <c r="AB428" s="184">
        <f>D428-'Individ-I&amp;O Tables'!D428</f>
        <v>-2.4567413325904397E-7</v>
      </c>
      <c r="AC428" s="184">
        <f>E428-'Individ-I&amp;O Tables'!E428</f>
        <v>-7.295227044679109E-8</v>
      </c>
      <c r="AD428" s="184">
        <f>F428-'Individ-I&amp;O Tables'!F428</f>
        <v>1.2691726680724713E-7</v>
      </c>
      <c r="AE428" s="184"/>
      <c r="AF428" s="184">
        <f>H428-'Individ-I&amp;O Tables'!H428</f>
        <v>-2.0293426516992952E-7</v>
      </c>
      <c r="AG428" s="184">
        <f>I428-'Individ-I&amp;O Tables'!I428</f>
        <v>-3.7442779543539473E-7</v>
      </c>
      <c r="AH428" s="184">
        <f>J428-'Individ-I&amp;O Tables'!J428</f>
        <v>4.5568847650834243E-7</v>
      </c>
      <c r="AI428" s="184">
        <f>K428-'Individ-I&amp;O Tables'!K428</f>
        <v>-1.8074798591172225E-7</v>
      </c>
      <c r="AJ428" s="184">
        <f>L428-'Individ-I&amp;O Tables'!L428</f>
        <v>-6.9599151619748056E-7</v>
      </c>
      <c r="AK428" s="184">
        <f>M428-'Individ-I&amp;O Tables'!M428</f>
        <v>-3.9787292571702437E-8</v>
      </c>
      <c r="AL428" s="184">
        <f>N428-'Individ-I&amp;O Tables'!N428</f>
        <v>-2.8086090098078387E-7</v>
      </c>
      <c r="AM428" s="184">
        <f>O428-'Individ-I&amp;O Tables'!P428</f>
        <v>-3.7854003909210121E-7</v>
      </c>
      <c r="AN428" s="184">
        <f>P428-'Individ-I&amp;O Tables'!Q428</f>
        <v>2.2901909946249077E-7</v>
      </c>
      <c r="AO428" s="184">
        <f>Q428-'Individ-I&amp;O Tables'!R428</f>
        <v>9.6333709009854829E-8</v>
      </c>
      <c r="AP428" s="184">
        <f>R428-'Individ-I&amp;O Tables'!S428</f>
        <v>-7.6604939502900038E-8</v>
      </c>
      <c r="AQ428" s="184">
        <f>S428-'Individ-I&amp;O Tables'!T428</f>
        <v>3.3576749380870297E-8</v>
      </c>
      <c r="AR428" s="184">
        <f>T428-'Individ-I&amp;O Tables'!U428</f>
        <v>-7.7833380851544121E-8</v>
      </c>
      <c r="AS428" s="184">
        <f>U428-'Individ-I&amp;O Tables'!V428</f>
        <v>-1.4948641957612807E-7</v>
      </c>
      <c r="AT428" s="184">
        <f>V428-'Individ-I&amp;O Tables'!W428</f>
        <v>-3.1202545169861651E-7</v>
      </c>
    </row>
    <row r="429" spans="1:46" s="3" customFormat="1" ht="14">
      <c r="A429" s="84"/>
      <c r="B429" s="90"/>
      <c r="C429" s="90"/>
      <c r="D429" s="90"/>
      <c r="E429" s="90"/>
      <c r="F429" s="90"/>
      <c r="G429" s="81"/>
      <c r="H429" s="91"/>
      <c r="I429" s="94"/>
      <c r="J429" s="90"/>
      <c r="K429" s="90"/>
      <c r="L429" s="90"/>
      <c r="M429" s="90"/>
      <c r="N429" s="90"/>
      <c r="O429" s="91"/>
      <c r="P429" s="92"/>
      <c r="Q429" s="93"/>
      <c r="R429" s="93"/>
      <c r="S429" s="93"/>
      <c r="T429" s="93"/>
      <c r="U429" s="93"/>
      <c r="V429" s="93"/>
      <c r="W429" s="185"/>
      <c r="X429" s="186"/>
    </row>
    <row r="430" spans="1:46" s="3" customFormat="1" ht="14">
      <c r="A430" s="84"/>
      <c r="B430" s="90"/>
      <c r="C430" s="90"/>
      <c r="D430" s="90"/>
      <c r="E430" s="90"/>
      <c r="F430" s="90"/>
      <c r="G430" s="81"/>
      <c r="H430" s="91"/>
      <c r="I430" s="94"/>
      <c r="J430" s="90"/>
      <c r="K430" s="90"/>
      <c r="L430" s="90"/>
      <c r="M430" s="90"/>
      <c r="N430" s="90"/>
      <c r="O430" s="91"/>
      <c r="P430" s="90"/>
      <c r="Q430" s="90"/>
      <c r="R430" s="90"/>
      <c r="S430" s="90"/>
      <c r="T430" s="90"/>
      <c r="U430" s="90"/>
      <c r="V430" s="90"/>
      <c r="W430" s="185"/>
      <c r="X430" s="186"/>
    </row>
    <row r="431" spans="1:46" s="3" customFormat="1" ht="14">
      <c r="A431" s="80"/>
      <c r="B431" s="90"/>
      <c r="C431" s="90"/>
      <c r="D431" s="90"/>
      <c r="E431" s="90"/>
      <c r="F431" s="90"/>
      <c r="G431" s="81"/>
      <c r="H431" s="91"/>
      <c r="I431" s="94"/>
      <c r="J431" s="90"/>
      <c r="K431" s="90"/>
      <c r="L431" s="90"/>
      <c r="M431" s="90"/>
      <c r="N431" s="90"/>
      <c r="O431" s="91"/>
      <c r="P431" s="90"/>
      <c r="Q431" s="90"/>
      <c r="R431" s="90"/>
      <c r="S431" s="90"/>
      <c r="T431" s="90"/>
      <c r="U431" s="90"/>
      <c r="V431" s="90"/>
      <c r="W431" s="185"/>
      <c r="X431" s="186"/>
    </row>
    <row r="432" spans="1:46" s="3" customFormat="1" ht="14">
      <c r="A432" s="86"/>
      <c r="B432" s="95"/>
      <c r="C432" s="95"/>
      <c r="D432" s="95"/>
      <c r="E432" s="95"/>
      <c r="F432" s="95"/>
      <c r="G432" s="95"/>
      <c r="H432" s="96"/>
      <c r="I432" s="97"/>
      <c r="J432" s="95"/>
      <c r="K432" s="95"/>
      <c r="L432" s="95"/>
      <c r="M432" s="95"/>
      <c r="N432" s="95"/>
      <c r="O432" s="96"/>
      <c r="P432" s="95"/>
      <c r="Q432" s="95"/>
      <c r="R432" s="95"/>
      <c r="S432" s="95"/>
      <c r="T432" s="95"/>
      <c r="U432" s="95"/>
      <c r="V432" s="95"/>
      <c r="W432" s="187"/>
    </row>
    <row r="433" spans="1:46">
      <c r="A433" s="62"/>
      <c r="B433" s="59"/>
      <c r="C433" s="59"/>
      <c r="D433" s="59"/>
      <c r="E433" s="59"/>
      <c r="F433" s="59"/>
      <c r="G433" s="59"/>
      <c r="H433" s="59"/>
      <c r="I433" s="59"/>
      <c r="J433" s="12"/>
    </row>
    <row r="434" spans="1:46">
      <c r="A434" s="62"/>
      <c r="B434" s="59"/>
      <c r="C434" s="59"/>
      <c r="D434" s="59"/>
      <c r="E434" s="59"/>
      <c r="F434" s="59"/>
      <c r="G434" s="59"/>
      <c r="H434" s="59"/>
      <c r="I434" s="59"/>
      <c r="J434" s="12"/>
    </row>
    <row r="435" spans="1:46">
      <c r="A435" s="70" t="s">
        <v>278</v>
      </c>
      <c r="B435" s="71"/>
      <c r="C435" s="71"/>
      <c r="D435" s="71"/>
      <c r="E435" s="71"/>
      <c r="F435" s="71"/>
      <c r="G435" s="71"/>
      <c r="H435" s="71"/>
      <c r="I435" s="71"/>
      <c r="J435" s="71"/>
      <c r="K435" s="71"/>
      <c r="L435" s="71"/>
      <c r="M435" s="71"/>
      <c r="N435" s="71"/>
      <c r="O435" s="71"/>
      <c r="P435" s="71"/>
      <c r="Q435" s="71"/>
      <c r="R435" s="71"/>
      <c r="S435" s="71"/>
      <c r="T435" s="71"/>
      <c r="U435" s="71"/>
      <c r="V435" s="71"/>
    </row>
    <row r="436" spans="1:46">
      <c r="A436" s="72"/>
      <c r="B436" s="275" t="s">
        <v>182</v>
      </c>
      <c r="C436" s="275"/>
      <c r="D436" s="275"/>
      <c r="E436" s="275"/>
      <c r="F436" s="275"/>
      <c r="G436" s="275"/>
      <c r="H436" s="276"/>
      <c r="I436" s="277" t="s">
        <v>183</v>
      </c>
      <c r="J436" s="275"/>
      <c r="K436" s="275"/>
      <c r="L436" s="275"/>
      <c r="M436" s="275"/>
      <c r="N436" s="275"/>
      <c r="O436" s="276"/>
      <c r="P436" s="278" t="s">
        <v>184</v>
      </c>
      <c r="Q436" s="279"/>
      <c r="R436" s="279"/>
      <c r="S436" s="279"/>
      <c r="T436" s="279"/>
      <c r="U436" s="279"/>
      <c r="V436" s="280"/>
      <c r="Y436" s="72"/>
      <c r="Z436" s="275" t="s">
        <v>182</v>
      </c>
      <c r="AA436" s="275"/>
      <c r="AB436" s="275"/>
      <c r="AC436" s="275"/>
      <c r="AD436" s="275"/>
      <c r="AE436" s="275"/>
      <c r="AF436" s="276"/>
      <c r="AG436" s="277" t="s">
        <v>183</v>
      </c>
      <c r="AH436" s="275"/>
      <c r="AI436" s="275"/>
      <c r="AJ436" s="275"/>
      <c r="AK436" s="275"/>
      <c r="AL436" s="275"/>
      <c r="AM436" s="276"/>
      <c r="AN436" s="278" t="s">
        <v>184</v>
      </c>
      <c r="AO436" s="279"/>
      <c r="AP436" s="279"/>
      <c r="AQ436" s="279"/>
      <c r="AR436" s="279"/>
      <c r="AS436" s="279"/>
      <c r="AT436" s="280"/>
    </row>
    <row r="437" spans="1:46" ht="30">
      <c r="A437" s="73" t="s">
        <v>7</v>
      </c>
      <c r="B437" s="102" t="s">
        <v>40</v>
      </c>
      <c r="C437" s="102" t="s">
        <v>42</v>
      </c>
      <c r="D437" s="102" t="s">
        <v>13</v>
      </c>
      <c r="E437" s="102" t="s">
        <v>41</v>
      </c>
      <c r="F437" s="102" t="s">
        <v>185</v>
      </c>
      <c r="G437" s="102" t="s">
        <v>45</v>
      </c>
      <c r="H437" s="103" t="s">
        <v>46</v>
      </c>
      <c r="I437" s="105" t="s">
        <v>43</v>
      </c>
      <c r="J437" s="106" t="s">
        <v>187</v>
      </c>
      <c r="K437" s="106" t="s">
        <v>186</v>
      </c>
      <c r="L437" s="106" t="s">
        <v>188</v>
      </c>
      <c r="M437" s="106" t="s">
        <v>189</v>
      </c>
      <c r="N437" s="106" t="s">
        <v>44</v>
      </c>
      <c r="O437" s="107" t="s">
        <v>47</v>
      </c>
      <c r="P437" s="77" t="s">
        <v>43</v>
      </c>
      <c r="Q437" s="77" t="s">
        <v>187</v>
      </c>
      <c r="R437" s="77" t="s">
        <v>186</v>
      </c>
      <c r="S437" s="77" t="s">
        <v>188</v>
      </c>
      <c r="T437" s="77" t="s">
        <v>189</v>
      </c>
      <c r="U437" s="77" t="s">
        <v>44</v>
      </c>
      <c r="V437" s="79" t="s">
        <v>11</v>
      </c>
      <c r="Y437" s="104" t="s">
        <v>7</v>
      </c>
      <c r="Z437" s="74" t="s">
        <v>40</v>
      </c>
      <c r="AA437" s="74" t="s">
        <v>42</v>
      </c>
      <c r="AB437" s="74" t="s">
        <v>13</v>
      </c>
      <c r="AC437" s="74" t="s">
        <v>41</v>
      </c>
      <c r="AD437" s="74" t="s">
        <v>185</v>
      </c>
      <c r="AE437" s="74" t="s">
        <v>45</v>
      </c>
      <c r="AF437" s="75" t="s">
        <v>46</v>
      </c>
      <c r="AG437" s="76" t="s">
        <v>43</v>
      </c>
      <c r="AH437" s="77" t="s">
        <v>187</v>
      </c>
      <c r="AI437" s="77" t="s">
        <v>186</v>
      </c>
      <c r="AJ437" s="77" t="s">
        <v>188</v>
      </c>
      <c r="AK437" s="77" t="s">
        <v>189</v>
      </c>
      <c r="AL437" s="77" t="s">
        <v>44</v>
      </c>
      <c r="AM437" s="78" t="s">
        <v>47</v>
      </c>
      <c r="AN437" s="77" t="s">
        <v>43</v>
      </c>
      <c r="AO437" s="77" t="s">
        <v>187</v>
      </c>
      <c r="AP437" s="77" t="s">
        <v>186</v>
      </c>
      <c r="AQ437" s="77" t="s">
        <v>188</v>
      </c>
      <c r="AR437" s="77" t="s">
        <v>189</v>
      </c>
      <c r="AS437" s="77" t="s">
        <v>44</v>
      </c>
      <c r="AT437" s="79" t="s">
        <v>11</v>
      </c>
    </row>
    <row r="438" spans="1:46" s="3" customFormat="1" ht="14">
      <c r="A438" s="80">
        <v>2006</v>
      </c>
      <c r="B438" s="81">
        <f>'5.Stata-DNSP&amp;State'!Z290</f>
        <v>1</v>
      </c>
      <c r="C438" s="81">
        <f>'5.Stata-DNSP&amp;State'!AA290</f>
        <v>1</v>
      </c>
      <c r="D438" s="81">
        <f>'5.Stata-DNSP&amp;State'!AB290</f>
        <v>1</v>
      </c>
      <c r="E438" s="81">
        <f>'5.Stata-DNSP&amp;State'!AC290</f>
        <v>1</v>
      </c>
      <c r="F438" s="81">
        <f>'5.Stata-DNSP&amp;State'!AD290</f>
        <v>1</v>
      </c>
      <c r="G438" s="98"/>
      <c r="H438" s="81">
        <f>'5.Stata-DNSP&amp;State'!C290</f>
        <v>1</v>
      </c>
      <c r="I438" s="81">
        <f>'5.Stata-DNSP&amp;State'!AE290</f>
        <v>1</v>
      </c>
      <c r="J438" s="81">
        <f>'5.Stata-DNSP&amp;State'!AF290</f>
        <v>1</v>
      </c>
      <c r="K438" s="81">
        <f>'5.Stata-DNSP&amp;State'!AG290</f>
        <v>1</v>
      </c>
      <c r="L438" s="81">
        <f>'5.Stata-DNSP&amp;State'!AH290</f>
        <v>1</v>
      </c>
      <c r="M438" s="81">
        <f>'5.Stata-DNSP&amp;State'!AI290</f>
        <v>1</v>
      </c>
      <c r="N438" s="81">
        <f>'5.Stata-DNSP&amp;State'!AJ290</f>
        <v>1</v>
      </c>
      <c r="O438" s="81">
        <f>'5.Stata-DNSP&amp;State'!D290</f>
        <v>1</v>
      </c>
      <c r="P438" s="98">
        <f t="shared" ref="P438:P452" si="108">$H438/I438</f>
        <v>1</v>
      </c>
      <c r="Q438" s="81">
        <f t="shared" ref="Q438:Q452" si="109">$H438/J438</f>
        <v>1</v>
      </c>
      <c r="R438" s="81">
        <f t="shared" ref="R438:R452" si="110">$H438/K438</f>
        <v>1</v>
      </c>
      <c r="S438" s="81">
        <f t="shared" ref="S438:S452" si="111">$H438/L438</f>
        <v>1</v>
      </c>
      <c r="T438" s="81">
        <f t="shared" ref="T438:T452" si="112">$H438/M438</f>
        <v>1</v>
      </c>
      <c r="U438" s="81">
        <f t="shared" ref="U438:U452" si="113">$H438/N438</f>
        <v>1</v>
      </c>
      <c r="V438" s="81">
        <f>'5.Stata-DNSP&amp;State'!I290</f>
        <v>1</v>
      </c>
      <c r="Y438" s="80">
        <v>2006</v>
      </c>
      <c r="Z438" s="183">
        <f>B438-'Individ-I&amp;O Tables'!B438</f>
        <v>0</v>
      </c>
      <c r="AA438" s="183">
        <f>C438-'Individ-I&amp;O Tables'!C438</f>
        <v>0</v>
      </c>
      <c r="AB438" s="183">
        <f>D438-'Individ-I&amp;O Tables'!D438</f>
        <v>0</v>
      </c>
      <c r="AC438" s="183">
        <f>E438-'Individ-I&amp;O Tables'!E438</f>
        <v>0</v>
      </c>
      <c r="AD438" s="183">
        <f>F438-'Individ-I&amp;O Tables'!F438</f>
        <v>0</v>
      </c>
      <c r="AE438" s="183"/>
      <c r="AF438" s="183">
        <f>H438-'Individ-I&amp;O Tables'!H438</f>
        <v>0</v>
      </c>
      <c r="AG438" s="183">
        <f>I438-'Individ-I&amp;O Tables'!I438</f>
        <v>0</v>
      </c>
      <c r="AH438" s="183">
        <f>J438-'Individ-I&amp;O Tables'!J438</f>
        <v>0</v>
      </c>
      <c r="AI438" s="183">
        <f>K438-'Individ-I&amp;O Tables'!K438</f>
        <v>0</v>
      </c>
      <c r="AJ438" s="183">
        <f>L438-'Individ-I&amp;O Tables'!L438</f>
        <v>0</v>
      </c>
      <c r="AK438" s="183">
        <f>M438-'Individ-I&amp;O Tables'!M438</f>
        <v>0</v>
      </c>
      <c r="AL438" s="183">
        <f>N438-'Individ-I&amp;O Tables'!N438</f>
        <v>0</v>
      </c>
      <c r="AM438" s="183">
        <f>O438-'Individ-I&amp;O Tables'!P438</f>
        <v>0</v>
      </c>
      <c r="AN438" s="183">
        <f>P438-'Individ-I&amp;O Tables'!Q438</f>
        <v>0</v>
      </c>
      <c r="AO438" s="183">
        <f>Q438-'Individ-I&amp;O Tables'!R438</f>
        <v>0</v>
      </c>
      <c r="AP438" s="183">
        <f>R438-'Individ-I&amp;O Tables'!S438</f>
        <v>0</v>
      </c>
      <c r="AQ438" s="183">
        <f>S438-'Individ-I&amp;O Tables'!T438</f>
        <v>0</v>
      </c>
      <c r="AR438" s="183">
        <f>T438-'Individ-I&amp;O Tables'!U438</f>
        <v>0</v>
      </c>
      <c r="AS438" s="183">
        <f>U438-'Individ-I&amp;O Tables'!V438</f>
        <v>0</v>
      </c>
      <c r="AT438" s="183">
        <f>V438-'Individ-I&amp;O Tables'!W438</f>
        <v>0</v>
      </c>
    </row>
    <row r="439" spans="1:46" s="3" customFormat="1" ht="14">
      <c r="A439" s="84">
        <v>2007</v>
      </c>
      <c r="B439" s="81">
        <f>'5.Stata-DNSP&amp;State'!Z291</f>
        <v>1.0277602672576904</v>
      </c>
      <c r="C439" s="81">
        <f>'5.Stata-DNSP&amp;State'!AA291</f>
        <v>1</v>
      </c>
      <c r="D439" s="81">
        <f>'5.Stata-DNSP&amp;State'!AB291</f>
        <v>1.00075364112854</v>
      </c>
      <c r="E439" s="81">
        <f>'5.Stata-DNSP&amp;State'!AC291</f>
        <v>1.0058435201644897</v>
      </c>
      <c r="F439" s="81">
        <f>'5.Stata-DNSP&amp;State'!AD291</f>
        <v>1.1530423164367676</v>
      </c>
      <c r="G439" s="81"/>
      <c r="H439" s="81">
        <f>'5.Stata-DNSP&amp;State'!C291</f>
        <v>0.97423094511032104</v>
      </c>
      <c r="I439" s="81">
        <f>'5.Stata-DNSP&amp;State'!AE291</f>
        <v>0.92680096626281738</v>
      </c>
      <c r="J439" s="81">
        <f>'5.Stata-DNSP&amp;State'!AF291</f>
        <v>1.0090173482894897</v>
      </c>
      <c r="K439" s="81">
        <f>'5.Stata-DNSP&amp;State'!AG291</f>
        <v>1.0000536441802979</v>
      </c>
      <c r="L439" s="81">
        <f>'5.Stata-DNSP&amp;State'!AH291</f>
        <v>1.0212589502334595</v>
      </c>
      <c r="M439" s="81">
        <f>'5.Stata-DNSP&amp;State'!AI291</f>
        <v>1.0403000116348267</v>
      </c>
      <c r="N439" s="81">
        <f>'5.Stata-DNSP&amp;State'!AJ291</f>
        <v>1.0516508817672729</v>
      </c>
      <c r="O439" s="81">
        <f>'5.Stata-DNSP&amp;State'!D291</f>
        <v>1.0031771659851074</v>
      </c>
      <c r="P439" s="81">
        <f t="shared" si="108"/>
        <v>1.0511760135930348</v>
      </c>
      <c r="Q439" s="81">
        <f t="shared" si="109"/>
        <v>0.96552447464046143</v>
      </c>
      <c r="R439" s="81">
        <f t="shared" si="110"/>
        <v>0.97417868609324199</v>
      </c>
      <c r="S439" s="81">
        <f t="shared" si="111"/>
        <v>0.95395094935286706</v>
      </c>
      <c r="T439" s="81">
        <f t="shared" si="112"/>
        <v>0.93649037221418618</v>
      </c>
      <c r="U439" s="81">
        <f t="shared" si="113"/>
        <v>0.92638247350028402</v>
      </c>
      <c r="V439" s="81">
        <f>'5.Stata-DNSP&amp;State'!I291</f>
        <v>0.94004243612289429</v>
      </c>
      <c r="Y439" s="84">
        <v>2007</v>
      </c>
      <c r="Z439" s="131">
        <f>B439-'Individ-I&amp;O Tables'!B439</f>
        <v>2.6725769042279524E-7</v>
      </c>
      <c r="AA439" s="131">
        <f>C439-'Individ-I&amp;O Tables'!C439</f>
        <v>0</v>
      </c>
      <c r="AB439" s="131">
        <f>D439-'Individ-I&amp;O Tables'!D439</f>
        <v>-3.5887145988233726E-7</v>
      </c>
      <c r="AC439" s="131">
        <f>E439-'Individ-I&amp;O Tables'!E439</f>
        <v>-4.7983551021424375E-7</v>
      </c>
      <c r="AD439" s="131">
        <f>F439-'Individ-I&amp;O Tables'!F439</f>
        <v>3.1643676767778572E-7</v>
      </c>
      <c r="AE439" s="131"/>
      <c r="AF439" s="131">
        <f>H439-'Individ-I&amp;O Tables'!H439</f>
        <v>-5.4889678913205842E-8</v>
      </c>
      <c r="AG439" s="131">
        <f>I439-'Individ-I&amp;O Tables'!I439</f>
        <v>-3.3737182603132965E-8</v>
      </c>
      <c r="AH439" s="131">
        <f>J439-'Individ-I&amp;O Tables'!J439</f>
        <v>3.4828948969334306E-7</v>
      </c>
      <c r="AI439" s="131">
        <f>K439-'Individ-I&amp;O Tables'!K439</f>
        <v>-3.5581970214693115E-7</v>
      </c>
      <c r="AJ439" s="131">
        <f>L439-'Individ-I&amp;O Tables'!L439</f>
        <v>-4.9766540444196039E-8</v>
      </c>
      <c r="AK439" s="131">
        <f>M439-'Individ-I&amp;O Tables'!M439</f>
        <v>1.163482665766935E-8</v>
      </c>
      <c r="AL439" s="131">
        <f>N439-'Individ-I&amp;O Tables'!N439</f>
        <v>-1.1823272694222453E-7</v>
      </c>
      <c r="AM439" s="131">
        <f>O439-'Individ-I&amp;O Tables'!P439</f>
        <v>1.6598510743648376E-7</v>
      </c>
      <c r="AN439" s="131">
        <f>P439-'Individ-I&amp;O Tables'!Q439</f>
        <v>1.3593034697834128E-8</v>
      </c>
      <c r="AO439" s="131">
        <f>Q439-'Individ-I&amp;O Tables'!R439</f>
        <v>-2.5359538580183028E-8</v>
      </c>
      <c r="AP439" s="131">
        <f>R439-'Individ-I&amp;O Tables'!S439</f>
        <v>-1.3906757967419026E-8</v>
      </c>
      <c r="AQ439" s="131">
        <f>S439-'Individ-I&amp;O Tables'!T439</f>
        <v>-5.0647132932013506E-8</v>
      </c>
      <c r="AR439" s="131">
        <f>T439-'Individ-I&amp;O Tables'!U439</f>
        <v>-1.2778581381933662E-7</v>
      </c>
      <c r="AS439" s="131">
        <f>U439-'Individ-I&amp;O Tables'!V439</f>
        <v>-2.6499715977124083E-8</v>
      </c>
      <c r="AT439" s="131">
        <f>V439-'Individ-I&amp;O Tables'!W439</f>
        <v>-1.638771056633459E-7</v>
      </c>
    </row>
    <row r="440" spans="1:46" s="3" customFormat="1" ht="14">
      <c r="A440" s="84">
        <v>2008</v>
      </c>
      <c r="B440" s="81">
        <f>'5.Stata-DNSP&amp;State'!Z292</f>
        <v>1.03558349609375</v>
      </c>
      <c r="C440" s="81">
        <f>'5.Stata-DNSP&amp;State'!AA292</f>
        <v>1.070379376411438</v>
      </c>
      <c r="D440" s="81">
        <f>'5.Stata-DNSP&amp;State'!AB292</f>
        <v>1.0029158592224121</v>
      </c>
      <c r="E440" s="81">
        <f>'5.Stata-DNSP&amp;State'!AC292</f>
        <v>1.011687159538269</v>
      </c>
      <c r="F440" s="81">
        <f>'5.Stata-DNSP&amp;State'!AD292</f>
        <v>0.83106076717376709</v>
      </c>
      <c r="G440" s="81"/>
      <c r="H440" s="81">
        <f>'5.Stata-DNSP&amp;State'!C292</f>
        <v>1.0732169151306152</v>
      </c>
      <c r="I440" s="81">
        <f>'5.Stata-DNSP&amp;State'!AE292</f>
        <v>1.0377801656723022</v>
      </c>
      <c r="J440" s="81">
        <f>'5.Stata-DNSP&amp;State'!AF292</f>
        <v>1.0180345773696899</v>
      </c>
      <c r="K440" s="81">
        <f>'5.Stata-DNSP&amp;State'!AG292</f>
        <v>1.0001072883605957</v>
      </c>
      <c r="L440" s="81">
        <f>'5.Stata-DNSP&amp;State'!AH292</f>
        <v>1.0425177812576294</v>
      </c>
      <c r="M440" s="81">
        <f>'5.Stata-DNSP&amp;State'!AI292</f>
        <v>1.0805999040603638</v>
      </c>
      <c r="N440" s="81">
        <f>'5.Stata-DNSP&amp;State'!AJ292</f>
        <v>1.0746568441390991</v>
      </c>
      <c r="O440" s="81">
        <f>'5.Stata-DNSP&amp;State'!D292</f>
        <v>1.0495685338973999</v>
      </c>
      <c r="P440" s="81">
        <f t="shared" si="108"/>
        <v>1.0341466821495438</v>
      </c>
      <c r="Q440" s="81">
        <f t="shared" si="109"/>
        <v>1.0542047775071655</v>
      </c>
      <c r="R440" s="81">
        <f t="shared" si="110"/>
        <v>1.073101783799479</v>
      </c>
      <c r="S440" s="81">
        <f t="shared" si="111"/>
        <v>1.0294471081691789</v>
      </c>
      <c r="T440" s="81">
        <f t="shared" si="112"/>
        <v>0.99316769425759999</v>
      </c>
      <c r="U440" s="81">
        <f t="shared" si="113"/>
        <v>0.99866010344014755</v>
      </c>
      <c r="V440" s="81">
        <f>'5.Stata-DNSP&amp;State'!I292</f>
        <v>1.0132728815078735</v>
      </c>
      <c r="Y440" s="84">
        <v>2008</v>
      </c>
      <c r="Z440" s="131">
        <f>B440-'Individ-I&amp;O Tables'!B440</f>
        <v>-5.0390625006002665E-7</v>
      </c>
      <c r="AA440" s="131">
        <f>C440-'Individ-I&amp;O Tables'!C440</f>
        <v>3.7641143801891985E-7</v>
      </c>
      <c r="AB440" s="131">
        <f>D440-'Individ-I&amp;O Tables'!D440</f>
        <v>-1.4077758780928207E-7</v>
      </c>
      <c r="AC440" s="131">
        <f>E440-'Individ-I&amp;O Tables'!E440</f>
        <v>1.595382690400271E-7</v>
      </c>
      <c r="AD440" s="131">
        <f>F440-'Individ-I&amp;O Tables'!F440</f>
        <v>6.7173767104300453E-8</v>
      </c>
      <c r="AE440" s="131"/>
      <c r="AF440" s="131">
        <f>H440-'Individ-I&amp;O Tables'!H440</f>
        <v>-8.4869384853192287E-8</v>
      </c>
      <c r="AG440" s="131">
        <f>I440-'Individ-I&amp;O Tables'!I440</f>
        <v>1.6567230232134023E-7</v>
      </c>
      <c r="AH440" s="131">
        <f>J440-'Individ-I&amp;O Tables'!J440</f>
        <v>-4.226303100818285E-7</v>
      </c>
      <c r="AI440" s="131">
        <f>K440-'Individ-I&amp;O Tables'!K440</f>
        <v>2.8836059562387106E-7</v>
      </c>
      <c r="AJ440" s="131">
        <f>L440-'Individ-I&amp;O Tables'!L440</f>
        <v>-2.1874237066121793E-7</v>
      </c>
      <c r="AK440" s="131">
        <f>M440-'Individ-I&amp;O Tables'!M440</f>
        <v>-9.5939636235442549E-8</v>
      </c>
      <c r="AL440" s="131">
        <f>N440-'Individ-I&amp;O Tables'!N440</f>
        <v>-1.5586090085228932E-7</v>
      </c>
      <c r="AM440" s="131">
        <f>O440-'Individ-I&amp;O Tables'!P440</f>
        <v>-4.6610260007184934E-7</v>
      </c>
      <c r="AN440" s="131">
        <f>P440-'Individ-I&amp;O Tables'!Q440</f>
        <v>-3.1785045617738206E-7</v>
      </c>
      <c r="AO440" s="131">
        <f>Q440-'Individ-I&amp;O Tables'!R440</f>
        <v>-2.2249283460062941E-7</v>
      </c>
      <c r="AP440" s="131">
        <f>R440-'Individ-I&amp;O Tables'!S440</f>
        <v>-2.1620052104154297E-7</v>
      </c>
      <c r="AQ440" s="131">
        <f>S440-'Individ-I&amp;O Tables'!T440</f>
        <v>1.0816917894729272E-7</v>
      </c>
      <c r="AR440" s="131">
        <f>T440-'Individ-I&amp;O Tables'!U440</f>
        <v>9.4257599947411563E-8</v>
      </c>
      <c r="AS440" s="131">
        <f>U440-'Individ-I&amp;O Tables'!V440</f>
        <v>1.0344014755858666E-7</v>
      </c>
      <c r="AT440" s="131">
        <f>V440-'Individ-I&amp;O Tables'!W440</f>
        <v>-1.1849212655512531E-7</v>
      </c>
    </row>
    <row r="441" spans="1:46" s="3" customFormat="1" ht="14">
      <c r="A441" s="84">
        <v>2009</v>
      </c>
      <c r="B441" s="81">
        <f>'5.Stata-DNSP&amp;State'!Z293</f>
        <v>1.0284997224807739</v>
      </c>
      <c r="C441" s="81">
        <f>'5.Stata-DNSP&amp;State'!AA293</f>
        <v>1.1545963287353516</v>
      </c>
      <c r="D441" s="81">
        <f>'5.Stata-DNSP&amp;State'!AB293</f>
        <v>1.0457450151443481</v>
      </c>
      <c r="E441" s="81">
        <f>'5.Stata-DNSP&amp;State'!AC293</f>
        <v>1.0211517810821533</v>
      </c>
      <c r="F441" s="81">
        <f>'5.Stata-DNSP&amp;State'!AD293</f>
        <v>0.9120180606842041</v>
      </c>
      <c r="G441" s="81"/>
      <c r="H441" s="81">
        <f>'5.Stata-DNSP&amp;State'!C293</f>
        <v>1.1020488739013672</v>
      </c>
      <c r="I441" s="81">
        <f>'5.Stata-DNSP&amp;State'!AE293</f>
        <v>1.1432844400405884</v>
      </c>
      <c r="J441" s="81">
        <f>'5.Stata-DNSP&amp;State'!AF293</f>
        <v>1.0338814258575439</v>
      </c>
      <c r="K441" s="81">
        <f>'5.Stata-DNSP&amp;State'!AG293</f>
        <v>1.0010318756103516</v>
      </c>
      <c r="L441" s="81">
        <f>'5.Stata-DNSP&amp;State'!AH293</f>
        <v>1.1182405948638916</v>
      </c>
      <c r="M441" s="81">
        <f>'5.Stata-DNSP&amp;State'!AI293</f>
        <v>1.1310544013977051</v>
      </c>
      <c r="N441" s="81">
        <f>'5.Stata-DNSP&amp;State'!AJ293</f>
        <v>1.1056020259857178</v>
      </c>
      <c r="O441" s="81">
        <f>'5.Stata-DNSP&amp;State'!D293</f>
        <v>1.1072953939437866</v>
      </c>
      <c r="P441" s="81">
        <f t="shared" si="108"/>
        <v>0.96393236477725763</v>
      </c>
      <c r="Q441" s="81">
        <f t="shared" si="109"/>
        <v>1.0659335261655198</v>
      </c>
      <c r="R441" s="81">
        <f t="shared" si="110"/>
        <v>1.1009128687629686</v>
      </c>
      <c r="S441" s="81">
        <f t="shared" si="111"/>
        <v>0.98552036025440914</v>
      </c>
      <c r="T441" s="81">
        <f t="shared" si="112"/>
        <v>0.97435532061013674</v>
      </c>
      <c r="U441" s="81">
        <f t="shared" si="113"/>
        <v>0.99678622867827804</v>
      </c>
      <c r="V441" s="81">
        <f>'5.Stata-DNSP&amp;State'!I293</f>
        <v>1.0111075639724731</v>
      </c>
      <c r="Y441" s="84">
        <v>2009</v>
      </c>
      <c r="Z441" s="131">
        <f>B441-'Individ-I&amp;O Tables'!B441</f>
        <v>-2.7751922604402068E-7</v>
      </c>
      <c r="AA441" s="131">
        <f>C441-'Individ-I&amp;O Tables'!C441</f>
        <v>3.2873535160682366E-7</v>
      </c>
      <c r="AB441" s="131">
        <f>D441-'Individ-I&amp;O Tables'!D441</f>
        <v>1.5144348219919834E-8</v>
      </c>
      <c r="AC441" s="131">
        <f>E441-'Individ-I&amp;O Tables'!E441</f>
        <v>-2.1891784673933046E-7</v>
      </c>
      <c r="AD441" s="131">
        <f>F441-'Individ-I&amp;O Tables'!F441</f>
        <v>6.0684204106209449E-8</v>
      </c>
      <c r="AE441" s="131"/>
      <c r="AF441" s="131">
        <f>H441-'Individ-I&amp;O Tables'!H441</f>
        <v>8.7390136727094614E-7</v>
      </c>
      <c r="AG441" s="131">
        <f>I441-'Individ-I&amp;O Tables'!I441</f>
        <v>4.400405884119607E-7</v>
      </c>
      <c r="AH441" s="131">
        <f>J441-'Individ-I&amp;O Tables'!J441</f>
        <v>4.2585754389534713E-7</v>
      </c>
      <c r="AI441" s="131">
        <f>K441-'Individ-I&amp;O Tables'!K441</f>
        <v>-1.2438964835936872E-7</v>
      </c>
      <c r="AJ441" s="131">
        <f>L441-'Individ-I&amp;O Tables'!L441</f>
        <v>-4.0513610843895265E-7</v>
      </c>
      <c r="AK441" s="131">
        <f>M441-'Individ-I&amp;O Tables'!M441</f>
        <v>4.0139770507430228E-7</v>
      </c>
      <c r="AL441" s="131">
        <f>N441-'Individ-I&amp;O Tables'!N441</f>
        <v>2.5985717799770214E-8</v>
      </c>
      <c r="AM441" s="131">
        <f>O441-'Individ-I&amp;O Tables'!P441</f>
        <v>-6.0605621343690075E-7</v>
      </c>
      <c r="AN441" s="131">
        <f>P441-'Individ-I&amp;O Tables'!Q441</f>
        <v>4.6477725768045985E-7</v>
      </c>
      <c r="AO441" s="131">
        <f>Q441-'Individ-I&amp;O Tables'!R441</f>
        <v>5.2616551982076487E-7</v>
      </c>
      <c r="AP441" s="131">
        <f>R441-'Individ-I&amp;O Tables'!S441</f>
        <v>8.6876296867544056E-7</v>
      </c>
      <c r="AQ441" s="131">
        <f>S441-'Individ-I&amp;O Tables'!T441</f>
        <v>5.6025440919871272E-7</v>
      </c>
      <c r="AR441" s="131">
        <f>T441-'Individ-I&amp;O Tables'!U441</f>
        <v>4.2061013671990111E-7</v>
      </c>
      <c r="AS441" s="131">
        <f>U441-'Individ-I&amp;O Tables'!V441</f>
        <v>4.2867827798609426E-7</v>
      </c>
      <c r="AT441" s="131">
        <f>V441-'Individ-I&amp;O Tables'!W441</f>
        <v>5.6397247316652965E-7</v>
      </c>
    </row>
    <row r="442" spans="1:46" s="3" customFormat="1" ht="14">
      <c r="A442" s="84">
        <v>2010</v>
      </c>
      <c r="B442" s="81">
        <f>'5.Stata-DNSP&amp;State'!Z294</f>
        <v>1.0501164197921753</v>
      </c>
      <c r="C442" s="81">
        <f>'5.Stata-DNSP&amp;State'!AA294</f>
        <v>1.1545963287353516</v>
      </c>
      <c r="D442" s="81">
        <f>'5.Stata-DNSP&amp;State'!AB294</f>
        <v>1.0617907047271729</v>
      </c>
      <c r="E442" s="81">
        <f>'5.Stata-DNSP&amp;State'!AC294</f>
        <v>1.0280342102050781</v>
      </c>
      <c r="F442" s="81">
        <f>'5.Stata-DNSP&amp;State'!AD294</f>
        <v>1.2260831594467163</v>
      </c>
      <c r="G442" s="81"/>
      <c r="H442" s="81">
        <f>'5.Stata-DNSP&amp;State'!C294</f>
        <v>1.0479477643966675</v>
      </c>
      <c r="I442" s="81">
        <f>'5.Stata-DNSP&amp;State'!AE294</f>
        <v>1.1368635892868042</v>
      </c>
      <c r="J442" s="81">
        <f>'5.Stata-DNSP&amp;State'!AF294</f>
        <v>1.0538426637649536</v>
      </c>
      <c r="K442" s="81">
        <f>'5.Stata-DNSP&amp;State'!AG294</f>
        <v>1.0012447834014893</v>
      </c>
      <c r="L442" s="81">
        <f>'5.Stata-DNSP&amp;State'!AH294</f>
        <v>1.1146870851516724</v>
      </c>
      <c r="M442" s="81">
        <f>'5.Stata-DNSP&amp;State'!AI294</f>
        <v>1.1688278913497925</v>
      </c>
      <c r="N442" s="81">
        <f>'5.Stata-DNSP&amp;State'!AJ294</f>
        <v>1.1566511392593384</v>
      </c>
      <c r="O442" s="81">
        <f>'5.Stata-DNSP&amp;State'!D294</f>
        <v>1.1288498640060425</v>
      </c>
      <c r="P442" s="81">
        <f t="shared" si="108"/>
        <v>0.92178848392363688</v>
      </c>
      <c r="Q442" s="81">
        <f t="shared" si="109"/>
        <v>0.99440628134447884</v>
      </c>
      <c r="R442" s="81">
        <f t="shared" si="110"/>
        <v>1.0466449181752697</v>
      </c>
      <c r="S442" s="81">
        <f t="shared" si="111"/>
        <v>0.94012730420580426</v>
      </c>
      <c r="T442" s="81">
        <f t="shared" si="112"/>
        <v>0.89658004583247108</v>
      </c>
      <c r="U442" s="81">
        <f t="shared" si="113"/>
        <v>0.9060188753782068</v>
      </c>
      <c r="V442" s="81">
        <f>'5.Stata-DNSP&amp;State'!I294</f>
        <v>0.93109756708145142</v>
      </c>
      <c r="Y442" s="84">
        <v>2010</v>
      </c>
      <c r="Z442" s="131">
        <f>B442-'Individ-I&amp;O Tables'!B442</f>
        <v>4.1979217524357182E-7</v>
      </c>
      <c r="AA442" s="131">
        <f>C442-'Individ-I&amp;O Tables'!C442</f>
        <v>3.2873535160682366E-7</v>
      </c>
      <c r="AB442" s="131">
        <f>D442-'Individ-I&amp;O Tables'!D442</f>
        <v>-2.9527282707775271E-7</v>
      </c>
      <c r="AC442" s="131">
        <f>E442-'Individ-I&amp;O Tables'!E442</f>
        <v>2.1020507823266144E-7</v>
      </c>
      <c r="AD442" s="131">
        <f>F442-'Individ-I&amp;O Tables'!F442</f>
        <v>1.5944671627465823E-7</v>
      </c>
      <c r="AE442" s="131"/>
      <c r="AF442" s="131">
        <f>H442-'Individ-I&amp;O Tables'!H442</f>
        <v>7.6439666751859647E-7</v>
      </c>
      <c r="AG442" s="131">
        <f>I442-'Individ-I&amp;O Tables'!I442</f>
        <v>-4.1071319589747191E-7</v>
      </c>
      <c r="AH442" s="131">
        <f>J442-'Individ-I&amp;O Tables'!J442</f>
        <v>-3.3623504647195546E-7</v>
      </c>
      <c r="AI442" s="131">
        <f>K442-'Individ-I&amp;O Tables'!K442</f>
        <v>-2.1659851068278613E-7</v>
      </c>
      <c r="AJ442" s="131">
        <f>L442-'Individ-I&amp;O Tables'!L442</f>
        <v>8.5151672379879528E-8</v>
      </c>
      <c r="AK442" s="131">
        <f>M442-'Individ-I&amp;O Tables'!M442</f>
        <v>-1.0865020749761811E-7</v>
      </c>
      <c r="AL442" s="131">
        <f>N442-'Individ-I&amp;O Tables'!N442</f>
        <v>1.3925933828318193E-7</v>
      </c>
      <c r="AM442" s="131">
        <f>O442-'Individ-I&amp;O Tables'!P442</f>
        <v>-1.3599395742858178E-7</v>
      </c>
      <c r="AN442" s="131">
        <f>P442-'Individ-I&amp;O Tables'!Q442</f>
        <v>3.839236368818888E-7</v>
      </c>
      <c r="AO442" s="131">
        <f>Q442-'Individ-I&amp;O Tables'!R442</f>
        <v>4.8134447883096954E-7</v>
      </c>
      <c r="AP442" s="131">
        <f>R442-'Individ-I&amp;O Tables'!S442</f>
        <v>9.1817526981508024E-7</v>
      </c>
      <c r="AQ442" s="131">
        <f>S442-'Individ-I&amp;O Tables'!T442</f>
        <v>4.0420580427191766E-7</v>
      </c>
      <c r="AR442" s="131">
        <f>T442-'Individ-I&amp;O Tables'!U442</f>
        <v>2.4583247104636996E-7</v>
      </c>
      <c r="AS442" s="131">
        <f>U442-'Individ-I&amp;O Tables'!V442</f>
        <v>3.753782068516287E-7</v>
      </c>
      <c r="AT442" s="131">
        <f>V442-'Individ-I&amp;O Tables'!W442</f>
        <v>4.6708145140517132E-7</v>
      </c>
    </row>
    <row r="443" spans="1:46" s="3" customFormat="1" ht="14">
      <c r="A443" s="84">
        <v>2011</v>
      </c>
      <c r="B443" s="81">
        <f>'5.Stata-DNSP&amp;State'!Z295</f>
        <v>1.0277876853942871</v>
      </c>
      <c r="C443" s="81">
        <f>'5.Stata-DNSP&amp;State'!AA295</f>
        <v>1.1545963287353516</v>
      </c>
      <c r="D443" s="81">
        <f>'5.Stata-DNSP&amp;State'!AB295</f>
        <v>1.0734632015228271</v>
      </c>
      <c r="E443" s="81">
        <f>'5.Stata-DNSP&amp;State'!AC295</f>
        <v>1.0278588533401489</v>
      </c>
      <c r="F443" s="81">
        <f>'5.Stata-DNSP&amp;State'!AD295</f>
        <v>1.1098402738571167</v>
      </c>
      <c r="G443" s="81"/>
      <c r="H443" s="81">
        <f>'5.Stata-DNSP&amp;State'!C295</f>
        <v>1.0724575519561768</v>
      </c>
      <c r="I443" s="81">
        <f>'5.Stata-DNSP&amp;State'!AE295</f>
        <v>1.4191074371337891</v>
      </c>
      <c r="J443" s="81">
        <f>'5.Stata-DNSP&amp;State'!AF295</f>
        <v>1.02022385597229</v>
      </c>
      <c r="K443" s="81">
        <f>'5.Stata-DNSP&amp;State'!AG295</f>
        <v>1.0020757913589478</v>
      </c>
      <c r="L443" s="81">
        <f>'5.Stata-DNSP&amp;State'!AH295</f>
        <v>0.99849867820739746</v>
      </c>
      <c r="M443" s="81">
        <f>'5.Stata-DNSP&amp;State'!AI295</f>
        <v>1.1932388544082642</v>
      </c>
      <c r="N443" s="81">
        <f>'5.Stata-DNSP&amp;State'!AJ295</f>
        <v>1.1889604330062866</v>
      </c>
      <c r="O443" s="81">
        <f>'5.Stata-DNSP&amp;State'!D295</f>
        <v>1.2310540676116943</v>
      </c>
      <c r="P443" s="81">
        <f t="shared" si="108"/>
        <v>0.7557268208827439</v>
      </c>
      <c r="Q443" s="81">
        <f t="shared" si="109"/>
        <v>1.0511982695543882</v>
      </c>
      <c r="R443" s="81">
        <f t="shared" si="110"/>
        <v>1.0702359653871909</v>
      </c>
      <c r="S443" s="81">
        <f t="shared" si="111"/>
        <v>1.0740700767692126</v>
      </c>
      <c r="T443" s="81">
        <f t="shared" si="112"/>
        <v>0.89877860412785193</v>
      </c>
      <c r="U443" s="81">
        <f t="shared" si="113"/>
        <v>0.90201281908470887</v>
      </c>
      <c r="V443" s="81">
        <f>'5.Stata-DNSP&amp;State'!I295</f>
        <v>0.93527847528457642</v>
      </c>
      <c r="Y443" s="84">
        <v>2011</v>
      </c>
      <c r="Z443" s="131">
        <f>B443-'Individ-I&amp;O Tables'!B443</f>
        <v>-3.1460571281449745E-7</v>
      </c>
      <c r="AA443" s="131">
        <f>C443-'Individ-I&amp;O Tables'!C443</f>
        <v>3.2873535160682366E-7</v>
      </c>
      <c r="AB443" s="131">
        <f>D443-'Individ-I&amp;O Tables'!D443</f>
        <v>2.015228270924041E-7</v>
      </c>
      <c r="AC443" s="131">
        <f>E443-'Individ-I&amp;O Tables'!E443</f>
        <v>-1.4665985115236424E-7</v>
      </c>
      <c r="AD443" s="131">
        <f>F443-'Individ-I&amp;O Tables'!F443</f>
        <v>2.7385711676153335E-7</v>
      </c>
      <c r="AE443" s="131"/>
      <c r="AF443" s="131">
        <f>H443-'Individ-I&amp;O Tables'!H443</f>
        <v>5.5195617676417896E-7</v>
      </c>
      <c r="AG443" s="131">
        <f>I443-'Individ-I&amp;O Tables'!I443</f>
        <v>4.3713378916621082E-7</v>
      </c>
      <c r="AH443" s="131">
        <f>J443-'Individ-I&amp;O Tables'!J443</f>
        <v>-1.4402770998067638E-7</v>
      </c>
      <c r="AI443" s="131">
        <f>K443-'Individ-I&amp;O Tables'!K443</f>
        <v>-2.0864105221285456E-7</v>
      </c>
      <c r="AJ443" s="131">
        <f>L443-'Individ-I&amp;O Tables'!L443</f>
        <v>-2.1792602500347868E-8</v>
      </c>
      <c r="AK443" s="131">
        <f>M443-'Individ-I&amp;O Tables'!M443</f>
        <v>-1.4559173577843865E-7</v>
      </c>
      <c r="AL443" s="131">
        <f>N443-'Individ-I&amp;O Tables'!N443</f>
        <v>4.3300628660425389E-7</v>
      </c>
      <c r="AM443" s="131">
        <f>O443-'Individ-I&amp;O Tables'!P443</f>
        <v>6.7611694243296938E-8</v>
      </c>
      <c r="AN443" s="131">
        <f>P443-'Individ-I&amp;O Tables'!Q443</f>
        <v>2.0882743867467468E-8</v>
      </c>
      <c r="AO443" s="131">
        <f>Q443-'Individ-I&amp;O Tables'!R443</f>
        <v>2.6955438814368904E-7</v>
      </c>
      <c r="AP443" s="131">
        <f>R443-'Individ-I&amp;O Tables'!S443</f>
        <v>-3.4612809063361283E-8</v>
      </c>
      <c r="AQ443" s="131">
        <f>S443-'Individ-I&amp;O Tables'!T443</f>
        <v>7.6769212542515675E-8</v>
      </c>
      <c r="AR443" s="131">
        <f>T443-'Individ-I&amp;O Tables'!U443</f>
        <v>-9.5872148109243938E-8</v>
      </c>
      <c r="AS443" s="131">
        <f>U443-'Individ-I&amp;O Tables'!V443</f>
        <v>1.190847088716751E-7</v>
      </c>
      <c r="AT443" s="131">
        <f>V443-'Individ-I&amp;O Tables'!W443</f>
        <v>-2.4715423596610719E-8</v>
      </c>
    </row>
    <row r="444" spans="1:46" s="3" customFormat="1" ht="14">
      <c r="A444" s="84">
        <v>2012</v>
      </c>
      <c r="B444" s="81">
        <f>'5.Stata-DNSP&amp;State'!Z296</f>
        <v>1.0058513879776001</v>
      </c>
      <c r="C444" s="81">
        <f>'5.Stata-DNSP&amp;State'!AA296</f>
        <v>1.1545963287353516</v>
      </c>
      <c r="D444" s="81">
        <f>'5.Stata-DNSP&amp;State'!AB296</f>
        <v>1.0838607549667358</v>
      </c>
      <c r="E444" s="81">
        <f>'5.Stata-DNSP&amp;State'!AC296</f>
        <v>1.0332108736038208</v>
      </c>
      <c r="F444" s="81">
        <f>'5.Stata-DNSP&amp;State'!AD296</f>
        <v>0.90160036087036133</v>
      </c>
      <c r="G444" s="81"/>
      <c r="H444" s="81">
        <f>'5.Stata-DNSP&amp;State'!C296</f>
        <v>1.1125528812408447</v>
      </c>
      <c r="I444" s="81">
        <f>'5.Stata-DNSP&amp;State'!AE296</f>
        <v>1.4595415592193604</v>
      </c>
      <c r="J444" s="81">
        <f>'5.Stata-DNSP&amp;State'!AF296</f>
        <v>1.0326690673828125</v>
      </c>
      <c r="K444" s="81">
        <f>'5.Stata-DNSP&amp;State'!AG296</f>
        <v>0.99701803922653198</v>
      </c>
      <c r="L444" s="81">
        <f>'5.Stata-DNSP&amp;State'!AH296</f>
        <v>1.1365120410919189</v>
      </c>
      <c r="M444" s="81">
        <f>'5.Stata-DNSP&amp;State'!AI296</f>
        <v>1.2180279493331909</v>
      </c>
      <c r="N444" s="81">
        <f>'5.Stata-DNSP&amp;State'!AJ296</f>
        <v>1.2398152351379395</v>
      </c>
      <c r="O444" s="81">
        <f>'5.Stata-DNSP&amp;State'!D296</f>
        <v>1.263484001159668</v>
      </c>
      <c r="P444" s="81">
        <f t="shared" si="108"/>
        <v>0.76226187203322704</v>
      </c>
      <c r="Q444" s="81">
        <f t="shared" si="109"/>
        <v>1.0773566444286833</v>
      </c>
      <c r="R444" s="81">
        <f t="shared" si="110"/>
        <v>1.1158803928000567</v>
      </c>
      <c r="S444" s="81">
        <f t="shared" si="111"/>
        <v>0.97891869246888474</v>
      </c>
      <c r="T444" s="81">
        <f t="shared" si="112"/>
        <v>0.91340505104986425</v>
      </c>
      <c r="U444" s="81">
        <f t="shared" si="113"/>
        <v>0.89735377474778666</v>
      </c>
      <c r="V444" s="81">
        <f>'5.Stata-DNSP&amp;State'!I296</f>
        <v>0.94428098201751709</v>
      </c>
      <c r="Y444" s="84">
        <v>2012</v>
      </c>
      <c r="Z444" s="131">
        <f>B444-'Individ-I&amp;O Tables'!B444</f>
        <v>3.879776000470514E-7</v>
      </c>
      <c r="AA444" s="131">
        <f>C444-'Individ-I&amp;O Tables'!C444</f>
        <v>3.2873535160682366E-7</v>
      </c>
      <c r="AB444" s="131">
        <f>D444-'Individ-I&amp;O Tables'!D444</f>
        <v>-2.4503326412350646E-7</v>
      </c>
      <c r="AC444" s="131">
        <f>E444-'Individ-I&amp;O Tables'!E444</f>
        <v>-1.2639617930076952E-7</v>
      </c>
      <c r="AD444" s="131">
        <f>F444-'Individ-I&amp;O Tables'!F444</f>
        <v>6.0870361306974985E-8</v>
      </c>
      <c r="AE444" s="131"/>
      <c r="AF444" s="131">
        <f>H444-'Individ-I&amp;O Tables'!H444</f>
        <v>-1.187591551765621E-7</v>
      </c>
      <c r="AG444" s="131">
        <f>I444-'Individ-I&amp;O Tables'!I444</f>
        <v>-4.4078063954344771E-7</v>
      </c>
      <c r="AH444" s="131">
        <f>J444-'Individ-I&amp;O Tables'!J444</f>
        <v>6.7382812440897055E-8</v>
      </c>
      <c r="AI444" s="131">
        <f>K444-'Individ-I&amp;O Tables'!K444</f>
        <v>1.3922653196996038E-7</v>
      </c>
      <c r="AJ444" s="131">
        <f>L444-'Individ-I&amp;O Tables'!L444</f>
        <v>4.1091918978608533E-8</v>
      </c>
      <c r="AK444" s="131">
        <f>M444-'Individ-I&amp;O Tables'!M444</f>
        <v>-5.0666809192634332E-8</v>
      </c>
      <c r="AL444" s="131">
        <f>N444-'Individ-I&amp;O Tables'!N444</f>
        <v>2.351379395637565E-7</v>
      </c>
      <c r="AM444" s="131">
        <f>O444-'Individ-I&amp;O Tables'!P444</f>
        <v>1.1596679172498625E-9</v>
      </c>
      <c r="AN444" s="131">
        <f>P444-'Individ-I&amp;O Tables'!Q444</f>
        <v>7.2033227049850268E-8</v>
      </c>
      <c r="AO444" s="131">
        <f>Q444-'Individ-I&amp;O Tables'!R444</f>
        <v>-3.5557131661256847E-7</v>
      </c>
      <c r="AP444" s="131">
        <f>R444-'Individ-I&amp;O Tables'!S444</f>
        <v>-6.071999432144537E-7</v>
      </c>
      <c r="AQ444" s="131">
        <f>S444-'Individ-I&amp;O Tables'!T444</f>
        <v>-7.5311152869517173E-9</v>
      </c>
      <c r="AR444" s="131">
        <f>T444-'Individ-I&amp;O Tables'!U444</f>
        <v>-1.489501357809786E-7</v>
      </c>
      <c r="AS444" s="131">
        <f>U444-'Individ-I&amp;O Tables'!V444</f>
        <v>-2.5252213320392514E-8</v>
      </c>
      <c r="AT444" s="131">
        <f>V444-'Individ-I&amp;O Tables'!W444</f>
        <v>-5.1798248290602089E-7</v>
      </c>
    </row>
    <row r="445" spans="1:46" s="3" customFormat="1" ht="14">
      <c r="A445" s="84">
        <v>2013</v>
      </c>
      <c r="B445" s="81">
        <f>'5.Stata-DNSP&amp;State'!Z297</f>
        <v>1.0048928260803223</v>
      </c>
      <c r="C445" s="81">
        <f>'5.Stata-DNSP&amp;State'!AA297</f>
        <v>1.1545963287353516</v>
      </c>
      <c r="D445" s="81">
        <f>'5.Stata-DNSP&amp;State'!AB297</f>
        <v>1.0884996652603149</v>
      </c>
      <c r="E445" s="81">
        <f>'5.Stata-DNSP&amp;State'!AC297</f>
        <v>1.0359761714935303</v>
      </c>
      <c r="F445" s="81">
        <f>'5.Stata-DNSP&amp;State'!AD297</f>
        <v>0.99732750654220581</v>
      </c>
      <c r="G445" s="81"/>
      <c r="H445" s="81">
        <f>'5.Stata-DNSP&amp;State'!C297</f>
        <v>1.09808349609375</v>
      </c>
      <c r="I445" s="81">
        <f>'5.Stata-DNSP&amp;State'!AE297</f>
        <v>1.5462700128555298</v>
      </c>
      <c r="J445" s="81">
        <f>'5.Stata-DNSP&amp;State'!AF297</f>
        <v>1.0365934371948242</v>
      </c>
      <c r="K445" s="81">
        <f>'5.Stata-DNSP&amp;State'!AG297</f>
        <v>0.99750393629074097</v>
      </c>
      <c r="L445" s="81">
        <f>'5.Stata-DNSP&amp;State'!AH297</f>
        <v>1.144311785697937</v>
      </c>
      <c r="M445" s="81">
        <f>'5.Stata-DNSP&amp;State'!AI297</f>
        <v>1.2344496250152588</v>
      </c>
      <c r="N445" s="81">
        <f>'5.Stata-DNSP&amp;State'!AJ297</f>
        <v>1.268959641456604</v>
      </c>
      <c r="O445" s="81">
        <f>'5.Stata-DNSP&amp;State'!D297</f>
        <v>1.3059827089309692</v>
      </c>
      <c r="P445" s="81">
        <f t="shared" si="108"/>
        <v>0.71014990070582551</v>
      </c>
      <c r="Q445" s="81">
        <f t="shared" si="109"/>
        <v>1.0593193596375905</v>
      </c>
      <c r="R445" s="81">
        <f t="shared" si="110"/>
        <v>1.1008312410044399</v>
      </c>
      <c r="S445" s="81">
        <f t="shared" si="111"/>
        <v>0.95960166610012543</v>
      </c>
      <c r="T445" s="81">
        <f t="shared" si="112"/>
        <v>0.8895328524079521</v>
      </c>
      <c r="U445" s="81">
        <f t="shared" si="113"/>
        <v>0.86534154453745282</v>
      </c>
      <c r="V445" s="81">
        <f>'5.Stata-DNSP&amp;State'!I297</f>
        <v>0.91705995798110962</v>
      </c>
      <c r="Y445" s="84">
        <v>2013</v>
      </c>
      <c r="Z445" s="131">
        <f>B445-'Individ-I&amp;O Tables'!B445</f>
        <v>-1.7391967777058426E-7</v>
      </c>
      <c r="AA445" s="131">
        <f>C445-'Individ-I&amp;O Tables'!C445</f>
        <v>3.2873535160682366E-7</v>
      </c>
      <c r="AB445" s="131">
        <f>D445-'Individ-I&amp;O Tables'!D445</f>
        <v>-3.3473968508168639E-7</v>
      </c>
      <c r="AC445" s="131">
        <f>E445-'Individ-I&amp;O Tables'!E445</f>
        <v>1.7149353026546521E-7</v>
      </c>
      <c r="AD445" s="131">
        <f>F445-'Individ-I&amp;O Tables'!F445</f>
        <v>1.0654220583550256E-7</v>
      </c>
      <c r="AE445" s="131"/>
      <c r="AF445" s="131">
        <f>H445-'Individ-I&amp;O Tables'!H445</f>
        <v>4.9609375007975132E-7</v>
      </c>
      <c r="AG445" s="131">
        <f>I445-'Individ-I&amp;O Tables'!I445</f>
        <v>1.2855529751831796E-8</v>
      </c>
      <c r="AH445" s="131">
        <f>J445-'Individ-I&amp;O Tables'!J445</f>
        <v>4.371948241210788E-7</v>
      </c>
      <c r="AI445" s="131">
        <f>K445-'Individ-I&amp;O Tables'!K445</f>
        <v>1.3629074091525695E-7</v>
      </c>
      <c r="AJ445" s="131">
        <f>L445-'Individ-I&amp;O Tables'!L445</f>
        <v>-2.1430206298411747E-7</v>
      </c>
      <c r="AK445" s="131">
        <f>M445-'Individ-I&amp;O Tables'!M445</f>
        <v>6.2501525888158938E-7</v>
      </c>
      <c r="AL445" s="131">
        <f>N445-'Individ-I&amp;O Tables'!N445</f>
        <v>-3.5854339608398789E-7</v>
      </c>
      <c r="AM445" s="131">
        <f>O445-'Individ-I&amp;O Tables'!P445</f>
        <v>-2.9106903065567735E-7</v>
      </c>
      <c r="AN445" s="131">
        <f>P445-'Individ-I&amp;O Tables'!Q445</f>
        <v>3.0070582546226632E-7</v>
      </c>
      <c r="AO445" s="131">
        <f>Q445-'Individ-I&amp;O Tables'!R445</f>
        <v>3.5963759059676192E-7</v>
      </c>
      <c r="AP445" s="131">
        <f>R445-'Individ-I&amp;O Tables'!S445</f>
        <v>2.4100443996033505E-7</v>
      </c>
      <c r="AQ445" s="131">
        <f>S445-'Individ-I&amp;O Tables'!T445</f>
        <v>2.6610012537897632E-7</v>
      </c>
      <c r="AR445" s="131">
        <f>T445-'Individ-I&amp;O Tables'!U445</f>
        <v>1.5240795214754854E-7</v>
      </c>
      <c r="AS445" s="131">
        <f>U445-'Individ-I&amp;O Tables'!V445</f>
        <v>3.4453745278995029E-7</v>
      </c>
      <c r="AT445" s="131">
        <f>V445-'Individ-I&amp;O Tables'!W445</f>
        <v>2.5798110958596965E-7</v>
      </c>
    </row>
    <row r="446" spans="1:46" s="3" customFormat="1" ht="14">
      <c r="A446" s="84">
        <v>2014</v>
      </c>
      <c r="B446" s="81">
        <f>'5.Stata-DNSP&amp;State'!Z298</f>
        <v>0.96793526411056519</v>
      </c>
      <c r="C446" s="81">
        <f>'5.Stata-DNSP&amp;State'!AA298</f>
        <v>1.1545963287353516</v>
      </c>
      <c r="D446" s="81">
        <f>'5.Stata-DNSP&amp;State'!AB298</f>
        <v>1.093636155128479</v>
      </c>
      <c r="E446" s="81">
        <f>'5.Stata-DNSP&amp;State'!AC298</f>
        <v>1.0383381843566895</v>
      </c>
      <c r="F446" s="81">
        <f>'5.Stata-DNSP&amp;State'!AD298</f>
        <v>1.1719529628753662</v>
      </c>
      <c r="G446" s="81"/>
      <c r="H446" s="81">
        <f>'5.Stata-DNSP&amp;State'!C298</f>
        <v>1.0678569078445435</v>
      </c>
      <c r="I446" s="81">
        <f>'5.Stata-DNSP&amp;State'!AE298</f>
        <v>1.5825308561325073</v>
      </c>
      <c r="J446" s="81">
        <f>'5.Stata-DNSP&amp;State'!AF298</f>
        <v>1.0337398052215576</v>
      </c>
      <c r="K446" s="81">
        <f>'5.Stata-DNSP&amp;State'!AG298</f>
        <v>0.98765838146209717</v>
      </c>
      <c r="L446" s="81">
        <f>'5.Stata-DNSP&amp;State'!AH298</f>
        <v>1.172982931137085</v>
      </c>
      <c r="M446" s="81">
        <f>'5.Stata-DNSP&amp;State'!AI298</f>
        <v>1.2534359693527222</v>
      </c>
      <c r="N446" s="81">
        <f>'5.Stata-DNSP&amp;State'!AJ298</f>
        <v>1.2976679801940918</v>
      </c>
      <c r="O446" s="81">
        <f>'5.Stata-DNSP&amp;State'!D298</f>
        <v>1.3321074247360229</v>
      </c>
      <c r="P446" s="81">
        <f t="shared" si="108"/>
        <v>0.67477793795075958</v>
      </c>
      <c r="Q446" s="81">
        <f t="shared" si="109"/>
        <v>1.0330035686452779</v>
      </c>
      <c r="R446" s="81">
        <f t="shared" si="110"/>
        <v>1.0812006741275491</v>
      </c>
      <c r="S446" s="81">
        <f t="shared" si="111"/>
        <v>0.91037719262407957</v>
      </c>
      <c r="T446" s="81">
        <f t="shared" si="112"/>
        <v>0.85194372425420961</v>
      </c>
      <c r="U446" s="81">
        <f t="shared" si="113"/>
        <v>0.82290456738003537</v>
      </c>
      <c r="V446" s="81">
        <f>'5.Stata-DNSP&amp;State'!I298</f>
        <v>0.87879514694213867</v>
      </c>
      <c r="Y446" s="84">
        <v>2014</v>
      </c>
      <c r="Z446" s="131">
        <f>B446-'Individ-I&amp;O Tables'!B446</f>
        <v>-1.3588943481579463E-7</v>
      </c>
      <c r="AA446" s="131">
        <f>C446-'Individ-I&amp;O Tables'!C446</f>
        <v>3.2873535160682366E-7</v>
      </c>
      <c r="AB446" s="131">
        <f>D446-'Individ-I&amp;O Tables'!D446</f>
        <v>1.5512847895138293E-7</v>
      </c>
      <c r="AC446" s="131">
        <f>E446-'Individ-I&amp;O Tables'!E446</f>
        <v>1.8435668946992223E-7</v>
      </c>
      <c r="AD446" s="131">
        <f>F446-'Individ-I&amp;O Tables'!F446</f>
        <v>-3.7124633811558283E-8</v>
      </c>
      <c r="AE446" s="131"/>
      <c r="AF446" s="131">
        <f>H446-'Individ-I&amp;O Tables'!H446</f>
        <v>-9.2155456599130048E-8</v>
      </c>
      <c r="AG446" s="131">
        <f>I446-'Individ-I&amp;O Tables'!I446</f>
        <v>-1.438674925857697E-7</v>
      </c>
      <c r="AH446" s="131">
        <f>J446-'Individ-I&amp;O Tables'!J446</f>
        <v>-1.9477844248605436E-7</v>
      </c>
      <c r="AI446" s="131">
        <f>K446-'Individ-I&amp;O Tables'!K446</f>
        <v>8.1462097178963688E-8</v>
      </c>
      <c r="AJ446" s="131">
        <f>L446-'Individ-I&amp;O Tables'!L446</f>
        <v>-6.886291514796028E-8</v>
      </c>
      <c r="AK446" s="131">
        <f>M446-'Individ-I&amp;O Tables'!M446</f>
        <v>-3.0647277826645336E-8</v>
      </c>
      <c r="AL446" s="131">
        <f>N446-'Individ-I&amp;O Tables'!N446</f>
        <v>-1.9805908246794957E-8</v>
      </c>
      <c r="AM446" s="131">
        <f>O446-'Individ-I&amp;O Tables'!P446</f>
        <v>4.2473602301917879E-7</v>
      </c>
      <c r="AN446" s="131">
        <f>P446-'Individ-I&amp;O Tables'!Q446</f>
        <v>2.3795075954069489E-7</v>
      </c>
      <c r="AO446" s="131">
        <f>Q446-'Individ-I&amp;O Tables'!R446</f>
        <v>5.6864527797628739E-7</v>
      </c>
      <c r="AP446" s="131">
        <f>R446-'Individ-I&amp;O Tables'!S446</f>
        <v>6.741275491162213E-7</v>
      </c>
      <c r="AQ446" s="131">
        <f>S446-'Individ-I&amp;O Tables'!T446</f>
        <v>2.9262407952312941E-7</v>
      </c>
      <c r="AR446" s="131">
        <f>T446-'Individ-I&amp;O Tables'!U446</f>
        <v>1.2425420958805944E-7</v>
      </c>
      <c r="AS446" s="131">
        <f>U446-'Individ-I&amp;O Tables'!V446</f>
        <v>2.6738003533477439E-7</v>
      </c>
      <c r="AT446" s="131">
        <f>V446-'Individ-I&amp;O Tables'!W446</f>
        <v>-2.5305786133245078E-7</v>
      </c>
    </row>
    <row r="447" spans="1:46" s="3" customFormat="1" ht="14">
      <c r="A447" s="84">
        <v>2015</v>
      </c>
      <c r="B447" s="81">
        <f>'5.Stata-DNSP&amp;State'!Z299</f>
        <v>0.94413197040557861</v>
      </c>
      <c r="C447" s="81">
        <f>'5.Stata-DNSP&amp;State'!AA299</f>
        <v>1.1545963287353516</v>
      </c>
      <c r="D447" s="81">
        <f>'5.Stata-DNSP&amp;State'!AB299</f>
        <v>1.0964255332946777</v>
      </c>
      <c r="E447" s="81">
        <f>'5.Stata-DNSP&amp;State'!AC299</f>
        <v>1.0397334098815918</v>
      </c>
      <c r="F447" s="81">
        <f>'5.Stata-DNSP&amp;State'!AD299</f>
        <v>0.86718583106994629</v>
      </c>
      <c r="G447" s="81"/>
      <c r="H447" s="81">
        <f>'5.Stata-DNSP&amp;State'!C299</f>
        <v>1.1155850887298584</v>
      </c>
      <c r="I447" s="81">
        <f>'5.Stata-DNSP&amp;State'!AE299</f>
        <v>1.6442135572433472</v>
      </c>
      <c r="J447" s="81">
        <f>'5.Stata-DNSP&amp;State'!AF299</f>
        <v>1.0513476133346558</v>
      </c>
      <c r="K447" s="81">
        <f>'5.Stata-DNSP&amp;State'!AG299</f>
        <v>0.9587172269821167</v>
      </c>
      <c r="L447" s="81">
        <f>'5.Stata-DNSP&amp;State'!AH299</f>
        <v>1.2180314064025879</v>
      </c>
      <c r="M447" s="81">
        <f>'5.Stata-DNSP&amp;State'!AI299</f>
        <v>1.2713507413864136</v>
      </c>
      <c r="N447" s="81">
        <f>'5.Stata-DNSP&amp;State'!AJ299</f>
        <v>1.3247456550598145</v>
      </c>
      <c r="O447" s="81">
        <f>'5.Stata-DNSP&amp;State'!D299</f>
        <v>1.3560036420822144</v>
      </c>
      <c r="P447" s="81">
        <f t="shared" si="108"/>
        <v>0.67849160093304683</v>
      </c>
      <c r="Q447" s="81">
        <f t="shared" si="109"/>
        <v>1.0611001295674747</v>
      </c>
      <c r="R447" s="81">
        <f t="shared" si="110"/>
        <v>1.1636226588329239</v>
      </c>
      <c r="S447" s="81">
        <f t="shared" si="111"/>
        <v>0.91589189151099071</v>
      </c>
      <c r="T447" s="81">
        <f t="shared" si="112"/>
        <v>0.87748018891569446</v>
      </c>
      <c r="U447" s="81">
        <f t="shared" si="113"/>
        <v>0.84211266099943383</v>
      </c>
      <c r="V447" s="81">
        <f>'5.Stata-DNSP&amp;State'!I299</f>
        <v>0.90766853094100952</v>
      </c>
      <c r="Y447" s="84">
        <v>2015</v>
      </c>
      <c r="Z447" s="131">
        <f>B447-'Individ-I&amp;O Tables'!B447</f>
        <v>-1.2959442141635691E-7</v>
      </c>
      <c r="AA447" s="131">
        <f>C447-'Individ-I&amp;O Tables'!C447</f>
        <v>3.2873535160682366E-7</v>
      </c>
      <c r="AB447" s="131">
        <f>D447-'Individ-I&amp;O Tables'!D447</f>
        <v>-4.6670532216630534E-7</v>
      </c>
      <c r="AC447" s="131">
        <f>E447-'Individ-I&amp;O Tables'!E447</f>
        <v>4.0988159177857142E-7</v>
      </c>
      <c r="AD447" s="131">
        <f>F447-'Individ-I&amp;O Tables'!F447</f>
        <v>1.310699463408227E-7</v>
      </c>
      <c r="AE447" s="131"/>
      <c r="AF447" s="131">
        <f>H447-'Individ-I&amp;O Tables'!H447</f>
        <v>8.8729858349623214E-8</v>
      </c>
      <c r="AG447" s="131">
        <f>I447-'Individ-I&amp;O Tables'!I447</f>
        <v>-4.4275665289639221E-7</v>
      </c>
      <c r="AH447" s="131">
        <f>J447-'Individ-I&amp;O Tables'!J447</f>
        <v>-3.8666534418752008E-7</v>
      </c>
      <c r="AI447" s="131">
        <f>K447-'Individ-I&amp;O Tables'!K447</f>
        <v>1.2698211671047233E-7</v>
      </c>
      <c r="AJ447" s="131">
        <f>L447-'Individ-I&amp;O Tables'!L447</f>
        <v>4.0640258780477723E-7</v>
      </c>
      <c r="AK447" s="131">
        <f>M447-'Individ-I&amp;O Tables'!M447</f>
        <v>7.4138641359411395E-7</v>
      </c>
      <c r="AL447" s="131">
        <f>N447-'Individ-I&amp;O Tables'!N447</f>
        <v>-3.4494018552599925E-7</v>
      </c>
      <c r="AM447" s="131">
        <f>O447-'Individ-I&amp;O Tables'!P447</f>
        <v>-3.5791778563165622E-7</v>
      </c>
      <c r="AN447" s="131">
        <f>P447-'Individ-I&amp;O Tables'!Q447</f>
        <v>3.0093304681511057E-7</v>
      </c>
      <c r="AO447" s="131">
        <f>Q447-'Individ-I&amp;O Tables'!R447</f>
        <v>1.2956747474923702E-7</v>
      </c>
      <c r="AP447" s="131">
        <f>R447-'Individ-I&amp;O Tables'!S447</f>
        <v>6.5883292399426807E-7</v>
      </c>
      <c r="AQ447" s="131">
        <f>S447-'Individ-I&amp;O Tables'!T447</f>
        <v>4.9151099068556192E-7</v>
      </c>
      <c r="AR447" s="131">
        <f>T447-'Individ-I&amp;O Tables'!U447</f>
        <v>1.8891569442125444E-7</v>
      </c>
      <c r="AS447" s="131">
        <f>U447-'Individ-I&amp;O Tables'!V447</f>
        <v>4.6099943384891873E-7</v>
      </c>
      <c r="AT447" s="131">
        <f>V447-'Individ-I&amp;O Tables'!W447</f>
        <v>1.3094100947963483E-7</v>
      </c>
    </row>
    <row r="448" spans="1:46" s="3" customFormat="1" ht="14">
      <c r="A448" s="84">
        <v>2016</v>
      </c>
      <c r="B448" s="81">
        <f>'5.Stata-DNSP&amp;State'!Z300</f>
        <v>0.94528412818908691</v>
      </c>
      <c r="C448" s="81">
        <f>'5.Stata-DNSP&amp;State'!AA300</f>
        <v>1.1545963287353516</v>
      </c>
      <c r="D448" s="81">
        <f>'5.Stata-DNSP&amp;State'!AB300</f>
        <v>1.102469801902771</v>
      </c>
      <c r="E448" s="81">
        <f>'5.Stata-DNSP&amp;State'!AC300</f>
        <v>1.0468888282775879</v>
      </c>
      <c r="F448" s="81">
        <f>'5.Stata-DNSP&amp;State'!AD300</f>
        <v>0.97960519790649414</v>
      </c>
      <c r="G448" s="81"/>
      <c r="H448" s="81">
        <f>'5.Stata-DNSP&amp;State'!C300</f>
        <v>1.1031457185745239</v>
      </c>
      <c r="I448" s="81">
        <f>'5.Stata-DNSP&amp;State'!AE300</f>
        <v>1.3788943290710449</v>
      </c>
      <c r="J448" s="81">
        <f>'5.Stata-DNSP&amp;State'!AF300</f>
        <v>1.0431605577468872</v>
      </c>
      <c r="K448" s="81">
        <f>'5.Stata-DNSP&amp;State'!AG300</f>
        <v>0.96435904502868652</v>
      </c>
      <c r="L448" s="81">
        <f>'5.Stata-DNSP&amp;State'!AH300</f>
        <v>1.2125760316848755</v>
      </c>
      <c r="M448" s="81">
        <f>'5.Stata-DNSP&amp;State'!AI300</f>
        <v>1.303266167640686</v>
      </c>
      <c r="N448" s="81">
        <f>'5.Stata-DNSP&amp;State'!AJ300</f>
        <v>1.3361526727676392</v>
      </c>
      <c r="O448" s="81">
        <f>'5.Stata-DNSP&amp;State'!D300</f>
        <v>1.2834718227386475</v>
      </c>
      <c r="P448" s="81">
        <f t="shared" si="108"/>
        <v>0.80002194172319818</v>
      </c>
      <c r="Q448" s="81">
        <f t="shared" si="109"/>
        <v>1.0575032868930532</v>
      </c>
      <c r="R448" s="81">
        <f t="shared" si="110"/>
        <v>1.1439159763796367</v>
      </c>
      <c r="S448" s="81">
        <f t="shared" si="111"/>
        <v>0.90975385439682654</v>
      </c>
      <c r="T448" s="81">
        <f t="shared" si="112"/>
        <v>0.84644698524750173</v>
      </c>
      <c r="U448" s="81">
        <f t="shared" si="113"/>
        <v>0.82561352535374843</v>
      </c>
      <c r="V448" s="81">
        <f>'5.Stata-DNSP&amp;State'!I300</f>
        <v>0.88747519254684448</v>
      </c>
      <c r="Y448" s="84">
        <v>2016</v>
      </c>
      <c r="Z448" s="131">
        <f>B448-'Individ-I&amp;O Tables'!B448</f>
        <v>-7.1810913104819463E-8</v>
      </c>
      <c r="AA448" s="131">
        <f>C448-'Individ-I&amp;O Tables'!C448</f>
        <v>3.2873535160682366E-7</v>
      </c>
      <c r="AB448" s="131">
        <f>D448-'Individ-I&amp;O Tables'!D448</f>
        <v>-1.9809722906494187E-7</v>
      </c>
      <c r="AC448" s="131">
        <f>E448-'Individ-I&amp;O Tables'!E448</f>
        <v>-1.7172241206786509E-7</v>
      </c>
      <c r="AD448" s="131">
        <f>F448-'Individ-I&amp;O Tables'!F448</f>
        <v>9.7906494134214483E-8</v>
      </c>
      <c r="AE448" s="131"/>
      <c r="AF448" s="131">
        <f>H448-'Individ-I&amp;O Tables'!H448</f>
        <v>7.1857452388357501E-7</v>
      </c>
      <c r="AG448" s="131">
        <f>I448-'Individ-I&amp;O Tables'!I448</f>
        <v>3.2907104485779826E-7</v>
      </c>
      <c r="AH448" s="131">
        <f>J448-'Individ-I&amp;O Tables'!J448</f>
        <v>5.5774688711984766E-7</v>
      </c>
      <c r="AI448" s="131">
        <f>K448-'Individ-I&amp;O Tables'!K448</f>
        <v>1.4502868650456691E-7</v>
      </c>
      <c r="AJ448" s="131">
        <f>L448-'Individ-I&amp;O Tables'!L448</f>
        <v>3.1684875390070033E-8</v>
      </c>
      <c r="AK448" s="131">
        <f>M448-'Individ-I&amp;O Tables'!M448</f>
        <v>1.676406859996149E-7</v>
      </c>
      <c r="AL448" s="131">
        <f>N448-'Individ-I&amp;O Tables'!N448</f>
        <v>-3.2723236076392936E-7</v>
      </c>
      <c r="AM448" s="131">
        <f>O448-'Individ-I&amp;O Tables'!P448</f>
        <v>-1.7726135248530284E-7</v>
      </c>
      <c r="AN448" s="131">
        <f>P448-'Individ-I&amp;O Tables'!Q448</f>
        <v>2.4172319823545507E-7</v>
      </c>
      <c r="AO448" s="131">
        <f>Q448-'Individ-I&amp;O Tables'!R448</f>
        <v>2.8689305309193003E-7</v>
      </c>
      <c r="AP448" s="131">
        <f>R448-'Individ-I&amp;O Tables'!S448</f>
        <v>-2.3620363220899776E-8</v>
      </c>
      <c r="AQ448" s="131">
        <f>S448-'Individ-I&amp;O Tables'!T448</f>
        <v>2.5439682649341933E-7</v>
      </c>
      <c r="AR448" s="131">
        <f>T448-'Individ-I&amp;O Tables'!U448</f>
        <v>8.5247501724339259E-8</v>
      </c>
      <c r="AS448" s="131">
        <f>U448-'Individ-I&amp;O Tables'!V448</f>
        <v>1.2535374838140712E-7</v>
      </c>
      <c r="AT448" s="131">
        <f>V448-'Individ-I&amp;O Tables'!W448</f>
        <v>-2.0745315554293597E-7</v>
      </c>
    </row>
    <row r="449" spans="1:46" s="3" customFormat="1" ht="14">
      <c r="A449" s="84">
        <v>2017</v>
      </c>
      <c r="B449" s="81">
        <f>'5.Stata-DNSP&amp;State'!Z301</f>
        <v>0.93245869874954224</v>
      </c>
      <c r="C449" s="81">
        <f>'5.Stata-DNSP&amp;State'!AA301</f>
        <v>1.1545963287353516</v>
      </c>
      <c r="D449" s="81">
        <f>'5.Stata-DNSP&amp;State'!AB301</f>
        <v>1.1277035474777222</v>
      </c>
      <c r="E449" s="81">
        <f>'5.Stata-DNSP&amp;State'!AC301</f>
        <v>1.0488103628158569</v>
      </c>
      <c r="F449" s="81">
        <f>'5.Stata-DNSP&amp;State'!AD301</f>
        <v>1.0917239189147949</v>
      </c>
      <c r="G449" s="81"/>
      <c r="H449" s="81">
        <f>'5.Stata-DNSP&amp;State'!C301</f>
        <v>1.0883767604827881</v>
      </c>
      <c r="I449" s="81">
        <f>'5.Stata-DNSP&amp;State'!AE301</f>
        <v>1.5883114337921143</v>
      </c>
      <c r="J449" s="81">
        <f>'5.Stata-DNSP&amp;State'!AF301</f>
        <v>1.0582369565963745</v>
      </c>
      <c r="K449" s="81">
        <f>'5.Stata-DNSP&amp;State'!AG301</f>
        <v>0.96426945924758911</v>
      </c>
      <c r="L449" s="81">
        <f>'5.Stata-DNSP&amp;State'!AH301</f>
        <v>1.211809515953064</v>
      </c>
      <c r="M449" s="81">
        <f>'5.Stata-DNSP&amp;State'!AI301</f>
        <v>1.3188885450363159</v>
      </c>
      <c r="N449" s="81">
        <f>'5.Stata-DNSP&amp;State'!AJ301</f>
        <v>1.3420299291610718</v>
      </c>
      <c r="O449" s="81">
        <f>'5.Stata-DNSP&amp;State'!D301</f>
        <v>1.3572744131088257</v>
      </c>
      <c r="P449" s="81">
        <f t="shared" si="108"/>
        <v>0.68524140626770813</v>
      </c>
      <c r="Q449" s="81">
        <f t="shared" si="109"/>
        <v>1.0284811484786476</v>
      </c>
      <c r="R449" s="81">
        <f t="shared" si="110"/>
        <v>1.1287060375551443</v>
      </c>
      <c r="S449" s="81">
        <f t="shared" si="111"/>
        <v>0.89814178396412536</v>
      </c>
      <c r="T449" s="81">
        <f t="shared" si="112"/>
        <v>0.82522269571521634</v>
      </c>
      <c r="U449" s="81">
        <f t="shared" si="113"/>
        <v>0.81099291217979985</v>
      </c>
      <c r="V449" s="81">
        <f>'5.Stata-DNSP&amp;State'!I301</f>
        <v>0.8677935004234314</v>
      </c>
      <c r="Y449" s="84">
        <v>2017</v>
      </c>
      <c r="Z449" s="131">
        <f>B449-'Individ-I&amp;O Tables'!B449</f>
        <v>-1.0125045779574293E-7</v>
      </c>
      <c r="AA449" s="131">
        <f>C449-'Individ-I&amp;O Tables'!C449</f>
        <v>3.2873535160682366E-7</v>
      </c>
      <c r="AB449" s="131">
        <f>D449-'Individ-I&amp;O Tables'!D449</f>
        <v>-4.5252227787173638E-7</v>
      </c>
      <c r="AC449" s="131">
        <f>E449-'Individ-I&amp;O Tables'!E449</f>
        <v>3.6281585691355644E-7</v>
      </c>
      <c r="AD449" s="131">
        <f>F449-'Individ-I&amp;O Tables'!F449</f>
        <v>-8.1085204994835181E-8</v>
      </c>
      <c r="AE449" s="131"/>
      <c r="AF449" s="131">
        <f>H449-'Individ-I&amp;O Tables'!H449</f>
        <v>7.6048278807583358E-7</v>
      </c>
      <c r="AG449" s="131">
        <f>I449-'Individ-I&amp;O Tables'!I449</f>
        <v>4.3379211422944763E-7</v>
      </c>
      <c r="AH449" s="131">
        <f>J449-'Individ-I&amp;O Tables'!J449</f>
        <v>-4.3403625582527638E-8</v>
      </c>
      <c r="AI449" s="131">
        <f>K449-'Individ-I&amp;O Tables'!K449</f>
        <v>5.9247589057065397E-8</v>
      </c>
      <c r="AJ449" s="131">
        <f>L449-'Individ-I&amp;O Tables'!L449</f>
        <v>-4.8404693608894434E-7</v>
      </c>
      <c r="AK449" s="131">
        <f>M449-'Individ-I&amp;O Tables'!M449</f>
        <v>5.4503631585767209E-7</v>
      </c>
      <c r="AL449" s="131">
        <f>N449-'Individ-I&amp;O Tables'!N449</f>
        <v>-7.083892827886018E-8</v>
      </c>
      <c r="AM449" s="131">
        <f>O449-'Individ-I&amp;O Tables'!P449</f>
        <v>4.1310882559209006E-7</v>
      </c>
      <c r="AN449" s="131">
        <f>P449-'Individ-I&amp;O Tables'!Q449</f>
        <v>2.0626770813603201E-7</v>
      </c>
      <c r="AO449" s="131">
        <f>Q449-'Individ-I&amp;O Tables'!R449</f>
        <v>1.4847864759914842E-7</v>
      </c>
      <c r="AP449" s="131">
        <f>R449-'Individ-I&amp;O Tables'!S449</f>
        <v>3.7555144327683365E-8</v>
      </c>
      <c r="AQ449" s="131">
        <f>S449-'Individ-I&amp;O Tables'!T449</f>
        <v>3.8396412538332925E-7</v>
      </c>
      <c r="AR449" s="131">
        <f>T449-'Individ-I&amp;O Tables'!U449</f>
        <v>1.9571521636674305E-7</v>
      </c>
      <c r="AS449" s="131">
        <f>U449-'Individ-I&amp;O Tables'!V449</f>
        <v>2.1217979984111679E-7</v>
      </c>
      <c r="AT449" s="131">
        <f>V449-'Individ-I&amp;O Tables'!W449</f>
        <v>-2.9957656855206238E-7</v>
      </c>
    </row>
    <row r="450" spans="1:46" s="3" customFormat="1" ht="14">
      <c r="A450" s="84">
        <v>2018</v>
      </c>
      <c r="B450" s="81">
        <f>'5.Stata-DNSP&amp;State'!Z302</f>
        <v>0.92691278457641602</v>
      </c>
      <c r="C450" s="81">
        <f>'5.Stata-DNSP&amp;State'!AA302</f>
        <v>1.1545963287353516</v>
      </c>
      <c r="D450" s="81">
        <f>'5.Stata-DNSP&amp;State'!AB302</f>
        <v>1.1483721733093262</v>
      </c>
      <c r="E450" s="81">
        <f>'5.Stata-DNSP&amp;State'!AC302</f>
        <v>1.0528184175491333</v>
      </c>
      <c r="F450" s="81">
        <f>'5.Stata-DNSP&amp;State'!AD302</f>
        <v>0.96686488389968872</v>
      </c>
      <c r="G450" s="81"/>
      <c r="H450" s="81">
        <f>'5.Stata-DNSP&amp;State'!C302</f>
        <v>1.1150702238082886</v>
      </c>
      <c r="I450" s="81">
        <f>'5.Stata-DNSP&amp;State'!AE302</f>
        <v>1.5563302040100098</v>
      </c>
      <c r="J450" s="81">
        <f>'5.Stata-DNSP&amp;State'!AF302</f>
        <v>1.065791130065918</v>
      </c>
      <c r="K450" s="81">
        <f>'5.Stata-DNSP&amp;State'!AG302</f>
        <v>0.97390574216842651</v>
      </c>
      <c r="L450" s="81">
        <f>'5.Stata-DNSP&amp;State'!AH302</f>
        <v>1.2580965757369995</v>
      </c>
      <c r="M450" s="81">
        <f>'5.Stata-DNSP&amp;State'!AI302</f>
        <v>1.3356488943099976</v>
      </c>
      <c r="N450" s="81">
        <f>'5.Stata-DNSP&amp;State'!AJ302</f>
        <v>1.3551375865936279</v>
      </c>
      <c r="O450" s="81">
        <f>'5.Stata-DNSP&amp;State'!D302</f>
        <v>1.3568042516708374</v>
      </c>
      <c r="P450" s="81">
        <f t="shared" si="108"/>
        <v>0.71647406246773382</v>
      </c>
      <c r="Q450" s="81">
        <f t="shared" si="109"/>
        <v>1.0462371025168156</v>
      </c>
      <c r="R450" s="81">
        <f t="shared" si="110"/>
        <v>1.1449467597609144</v>
      </c>
      <c r="S450" s="81">
        <f t="shared" si="111"/>
        <v>0.88631528398769754</v>
      </c>
      <c r="T450" s="81">
        <f t="shared" si="112"/>
        <v>0.83485280342656143</v>
      </c>
      <c r="U450" s="81">
        <f t="shared" si="113"/>
        <v>0.82284650270177362</v>
      </c>
      <c r="V450" s="81">
        <f>'5.Stata-DNSP&amp;State'!I302</f>
        <v>0.88030105829238892</v>
      </c>
      <c r="Y450" s="84">
        <v>2018</v>
      </c>
      <c r="Z450" s="131">
        <f>B450-'Individ-I&amp;O Tables'!B450</f>
        <v>-1.154235840239437E-7</v>
      </c>
      <c r="AA450" s="131">
        <f>C450-'Individ-I&amp;O Tables'!C450</f>
        <v>3.2873535160682366E-7</v>
      </c>
      <c r="AB450" s="131">
        <f>D450-'Individ-I&amp;O Tables'!D450</f>
        <v>1.7330932622350304E-7</v>
      </c>
      <c r="AC450" s="131">
        <f>E450-'Individ-I&amp;O Tables'!E450</f>
        <v>4.1754913326919052E-7</v>
      </c>
      <c r="AD450" s="131">
        <f>F450-'Individ-I&amp;O Tables'!F450</f>
        <v>1.8389968869936268E-7</v>
      </c>
      <c r="AE450" s="131"/>
      <c r="AF450" s="131">
        <f>H450-'Individ-I&amp;O Tables'!H450</f>
        <v>2.2380828856860546E-7</v>
      </c>
      <c r="AG450" s="131">
        <f>I450-'Individ-I&amp;O Tables'!I450</f>
        <v>2.0401000977443573E-7</v>
      </c>
      <c r="AH450" s="131">
        <f>J450-'Individ-I&amp;O Tables'!J450</f>
        <v>1.3006591803588208E-7</v>
      </c>
      <c r="AI450" s="131">
        <f>K450-'Individ-I&amp;O Tables'!K450</f>
        <v>4.2168426528377267E-8</v>
      </c>
      <c r="AJ450" s="131">
        <f>L450-'Individ-I&amp;O Tables'!L450</f>
        <v>-4.2426300050912857E-7</v>
      </c>
      <c r="AK450" s="131">
        <f>M450-'Individ-I&amp;O Tables'!M450</f>
        <v>-1.0569000252758087E-7</v>
      </c>
      <c r="AL450" s="131">
        <f>N450-'Individ-I&amp;O Tables'!N450</f>
        <v>-4.1340637202402775E-7</v>
      </c>
      <c r="AM450" s="131">
        <f>O450-'Individ-I&amp;O Tables'!P450</f>
        <v>2.5167083750332608E-7</v>
      </c>
      <c r="AN450" s="131">
        <f>P450-'Individ-I&amp;O Tables'!Q450</f>
        <v>3.6246773382764275E-7</v>
      </c>
      <c r="AO450" s="131">
        <f>Q450-'Individ-I&amp;O Tables'!R450</f>
        <v>1.0251681548112401E-7</v>
      </c>
      <c r="AP450" s="131">
        <f>R450-'Individ-I&amp;O Tables'!S450</f>
        <v>7.5976091440388416E-7</v>
      </c>
      <c r="AQ450" s="131">
        <f>S450-'Individ-I&amp;O Tables'!T450</f>
        <v>4.839876975859525E-7</v>
      </c>
      <c r="AR450" s="131">
        <f>T450-'Individ-I&amp;O Tables'!U450</f>
        <v>2.0342656148475413E-7</v>
      </c>
      <c r="AS450" s="131">
        <f>U450-'Individ-I&amp;O Tables'!V450</f>
        <v>3.0270177364677409E-7</v>
      </c>
      <c r="AT450" s="131">
        <f>V450-'Individ-I&amp;O Tables'!W450</f>
        <v>-2.4170761103725624E-7</v>
      </c>
    </row>
    <row r="451" spans="1:46" s="3" customFormat="1" ht="14">
      <c r="A451" s="84">
        <v>2019</v>
      </c>
      <c r="B451" s="81">
        <f>'5.Stata-DNSP&amp;State'!Z303</f>
        <v>0.91751879453659058</v>
      </c>
      <c r="C451" s="81">
        <f>'5.Stata-DNSP&amp;State'!AA303</f>
        <v>1.1545963287353516</v>
      </c>
      <c r="D451" s="81">
        <f>'5.Stata-DNSP&amp;State'!AB303</f>
        <v>1.1635235548019409</v>
      </c>
      <c r="E451" s="81">
        <f>'5.Stata-DNSP&amp;State'!AC303</f>
        <v>1.052665114402771</v>
      </c>
      <c r="F451" s="81">
        <f>'5.Stata-DNSP&amp;State'!AD303</f>
        <v>1.0888320207595825</v>
      </c>
      <c r="G451" s="81"/>
      <c r="H451" s="81">
        <f>'5.Stata-DNSP&amp;State'!C303</f>
        <v>1.0965869426727295</v>
      </c>
      <c r="I451" s="81">
        <f>'5.Stata-DNSP&amp;State'!AE303</f>
        <v>1.596899151802063</v>
      </c>
      <c r="J451" s="81">
        <f>'5.Stata-DNSP&amp;State'!AF303</f>
        <v>1.0614969730377197</v>
      </c>
      <c r="K451" s="81">
        <f>'5.Stata-DNSP&amp;State'!AG303</f>
        <v>0.98112565279006958</v>
      </c>
      <c r="L451" s="81">
        <f>'5.Stata-DNSP&amp;State'!AH303</f>
        <v>1.2650988101959229</v>
      </c>
      <c r="M451" s="81">
        <f>'5.Stata-DNSP&amp;State'!AI303</f>
        <v>1.375285267829895</v>
      </c>
      <c r="N451" s="81">
        <f>'5.Stata-DNSP&amp;State'!AJ303</f>
        <v>1.3597804307937622</v>
      </c>
      <c r="O451" s="81">
        <f>'5.Stata-DNSP&amp;State'!D303</f>
        <v>1.3785727024078369</v>
      </c>
      <c r="P451" s="81">
        <f t="shared" si="108"/>
        <v>0.68669767996010078</v>
      </c>
      <c r="Q451" s="81">
        <f t="shared" si="109"/>
        <v>1.0330570604780829</v>
      </c>
      <c r="R451" s="81">
        <f t="shared" si="110"/>
        <v>1.1176824696758438</v>
      </c>
      <c r="S451" s="81">
        <f t="shared" si="111"/>
        <v>0.86679944193679515</v>
      </c>
      <c r="T451" s="81">
        <f t="shared" si="112"/>
        <v>0.79735235178012764</v>
      </c>
      <c r="U451" s="81">
        <f t="shared" si="113"/>
        <v>0.80644412718353697</v>
      </c>
      <c r="V451" s="81">
        <f>'5.Stata-DNSP&amp;State'!I303</f>
        <v>0.85685694217681885</v>
      </c>
      <c r="Y451" s="84">
        <v>2019</v>
      </c>
      <c r="Z451" s="131">
        <f>B451-'Individ-I&amp;O Tables'!B451</f>
        <v>-1.0546340944994625E-7</v>
      </c>
      <c r="AA451" s="131">
        <f>C451-'Individ-I&amp;O Tables'!C451</f>
        <v>3.2873535160682366E-7</v>
      </c>
      <c r="AB451" s="131">
        <f>D451-'Individ-I&amp;O Tables'!D451</f>
        <v>-4.451980590847171E-7</v>
      </c>
      <c r="AC451" s="131">
        <f>E451-'Individ-I&amp;O Tables'!E451</f>
        <v>1.1440277103424989E-7</v>
      </c>
      <c r="AD451" s="131">
        <f>F451-'Individ-I&amp;O Tables'!F451</f>
        <v>2.0759582497476003E-8</v>
      </c>
      <c r="AE451" s="131"/>
      <c r="AF451" s="131">
        <f>H451-'Individ-I&amp;O Tables'!H451</f>
        <v>9.4267272943149294E-7</v>
      </c>
      <c r="AG451" s="131">
        <f>I451-'Individ-I&amp;O Tables'!I451</f>
        <v>1.518020629198702E-7</v>
      </c>
      <c r="AH451" s="131">
        <f>J451-'Individ-I&amp;O Tables'!J451</f>
        <v>-2.6962280186282328E-8</v>
      </c>
      <c r="AI451" s="131">
        <f>K451-'Individ-I&amp;O Tables'!K451</f>
        <v>5.2790069537955731E-8</v>
      </c>
      <c r="AJ451" s="131">
        <f>L451-'Individ-I&amp;O Tables'!L451</f>
        <v>-1.898040771219911E-7</v>
      </c>
      <c r="AK451" s="131">
        <f>M451-'Individ-I&amp;O Tables'!M451</f>
        <v>2.6782989492879494E-7</v>
      </c>
      <c r="AL451" s="131">
        <f>N451-'Individ-I&amp;O Tables'!N451</f>
        <v>4.3079376221832888E-7</v>
      </c>
      <c r="AM451" s="131">
        <f>O451-'Individ-I&amp;O Tables'!P451</f>
        <v>-2.9759216313429704E-7</v>
      </c>
      <c r="AN451" s="131">
        <f>P451-'Individ-I&amp;O Tables'!Q451</f>
        <v>2.7996010076858369E-7</v>
      </c>
      <c r="AO451" s="131">
        <f>Q451-'Individ-I&amp;O Tables'!R451</f>
        <v>6.0478082986037407E-8</v>
      </c>
      <c r="AP451" s="131">
        <f>R451-'Individ-I&amp;O Tables'!S451</f>
        <v>4.696758437727766E-7</v>
      </c>
      <c r="AQ451" s="131">
        <f>S451-'Individ-I&amp;O Tables'!T451</f>
        <v>4.4193679515913686E-7</v>
      </c>
      <c r="AR451" s="131">
        <f>T451-'Individ-I&amp;O Tables'!U451</f>
        <v>2.5178012763582558E-7</v>
      </c>
      <c r="AS451" s="131">
        <f>U451-'Individ-I&amp;O Tables'!V451</f>
        <v>3.2718353693006463E-7</v>
      </c>
      <c r="AT451" s="131">
        <f>V451-'Individ-I&amp;O Tables'!W451</f>
        <v>1.4217681887362943E-7</v>
      </c>
    </row>
    <row r="452" spans="1:46" s="3" customFormat="1" ht="14">
      <c r="A452" s="86">
        <v>2020</v>
      </c>
      <c r="B452" s="81">
        <f>'5.Stata-DNSP&amp;State'!Z304</f>
        <v>0.89914202690124512</v>
      </c>
      <c r="C452" s="81">
        <f>'5.Stata-DNSP&amp;State'!AA304</f>
        <v>1.1545963287353516</v>
      </c>
      <c r="D452" s="81">
        <f>'5.Stata-DNSP&amp;State'!AB304</f>
        <v>1.1743159294128418</v>
      </c>
      <c r="E452" s="81">
        <f>'5.Stata-DNSP&amp;State'!AC304</f>
        <v>1.0540561676025391</v>
      </c>
      <c r="F452" s="81">
        <f>'5.Stata-DNSP&amp;State'!AD304</f>
        <v>0.90025889873504639</v>
      </c>
      <c r="G452" s="87"/>
      <c r="H452" s="81">
        <f>'5.Stata-DNSP&amp;State'!C304</f>
        <v>1.1284679174423218</v>
      </c>
      <c r="I452" s="81">
        <f>'5.Stata-DNSP&amp;State'!AE304</f>
        <v>1.4231793880462646</v>
      </c>
      <c r="J452" s="81">
        <f>'5.Stata-DNSP&amp;State'!AF304</f>
        <v>1.0654302835464478</v>
      </c>
      <c r="K452" s="81">
        <f>'5.Stata-DNSP&amp;State'!AG304</f>
        <v>0.99420565366744995</v>
      </c>
      <c r="L452" s="81">
        <f>'5.Stata-DNSP&amp;State'!AH304</f>
        <v>1.2913923263549805</v>
      </c>
      <c r="M452" s="81">
        <f>'5.Stata-DNSP&amp;State'!AI304</f>
        <v>1.4105175733566284</v>
      </c>
      <c r="N452" s="81">
        <f>'5.Stata-DNSP&amp;State'!AJ304</f>
        <v>1.3745748996734619</v>
      </c>
      <c r="O452" s="81">
        <f>'5.Stata-DNSP&amp;State'!D304</f>
        <v>1.3352687358856201</v>
      </c>
      <c r="P452" s="87">
        <f t="shared" si="108"/>
        <v>0.79292036332220794</v>
      </c>
      <c r="Q452" s="81">
        <f t="shared" si="109"/>
        <v>1.0591663620504981</v>
      </c>
      <c r="R452" s="81">
        <f t="shared" si="110"/>
        <v>1.1350447598840361</v>
      </c>
      <c r="S452" s="81">
        <f t="shared" si="111"/>
        <v>0.87383817792032181</v>
      </c>
      <c r="T452" s="81">
        <f t="shared" si="112"/>
        <v>0.80003818368380264</v>
      </c>
      <c r="U452" s="81">
        <f t="shared" si="113"/>
        <v>0.82095775043644093</v>
      </c>
      <c r="V452" s="81">
        <f>'5.Stata-DNSP&amp;State'!I304</f>
        <v>0.869240403175354</v>
      </c>
      <c r="Y452" s="86">
        <v>2020</v>
      </c>
      <c r="Z452" s="184">
        <f>B452-'Individ-I&amp;O Tables'!B452</f>
        <v>-7.309875493799467E-8</v>
      </c>
      <c r="AA452" s="184">
        <f>C452-'Individ-I&amp;O Tables'!C452</f>
        <v>3.2873535160682366E-7</v>
      </c>
      <c r="AB452" s="184">
        <f>D452-'Individ-I&amp;O Tables'!D452</f>
        <v>-7.0587158118584625E-8</v>
      </c>
      <c r="AC452" s="184">
        <f>E452-'Individ-I&amp;O Tables'!E452</f>
        <v>1.6760253895853339E-7</v>
      </c>
      <c r="AD452" s="184">
        <f>F452-'Individ-I&amp;O Tables'!F452</f>
        <v>9.8735046361042578E-8</v>
      </c>
      <c r="AE452" s="184"/>
      <c r="AF452" s="184">
        <f>H452-'Individ-I&amp;O Tables'!H452</f>
        <v>9.1744232166846018E-7</v>
      </c>
      <c r="AG452" s="184">
        <f>I452-'Individ-I&amp;O Tables'!I452</f>
        <v>3.880462646765892E-7</v>
      </c>
      <c r="AH452" s="184">
        <f>J452-'Individ-I&amp;O Tables'!J452</f>
        <v>2.8354644765471448E-7</v>
      </c>
      <c r="AI452" s="184">
        <f>K452-'Individ-I&amp;O Tables'!K452</f>
        <v>1.5366744998690507E-7</v>
      </c>
      <c r="AJ452" s="184">
        <f>L452-'Individ-I&amp;O Tables'!L452</f>
        <v>3.2635498037336674E-7</v>
      </c>
      <c r="AK452" s="184">
        <f>M452-'Individ-I&amp;O Tables'!M452</f>
        <v>5.7335662839719248E-7</v>
      </c>
      <c r="AL452" s="184">
        <f>N452-'Individ-I&amp;O Tables'!N452</f>
        <v>-1.0032653818825565E-7</v>
      </c>
      <c r="AM452" s="184">
        <f>O452-'Individ-I&amp;O Tables'!P452</f>
        <v>-2.6411437992202025E-7</v>
      </c>
      <c r="AN452" s="184">
        <f>P452-'Individ-I&amp;O Tables'!Q452</f>
        <v>3.63322207985739E-7</v>
      </c>
      <c r="AO452" s="184">
        <f>Q452-'Individ-I&amp;O Tables'!R452</f>
        <v>3.620504980261785E-7</v>
      </c>
      <c r="AP452" s="184">
        <f>R452-'Individ-I&amp;O Tables'!S452</f>
        <v>7.5988403613891364E-7</v>
      </c>
      <c r="AQ452" s="184">
        <f>S452-'Individ-I&amp;O Tables'!T452</f>
        <v>5.7792032182035769E-7</v>
      </c>
      <c r="AR452" s="184">
        <f>T452-'Individ-I&amp;O Tables'!U452</f>
        <v>2.8368380267096427E-7</v>
      </c>
      <c r="AS452" s="184">
        <f>U452-'Individ-I&amp;O Tables'!V452</f>
        <v>3.5043644097676463E-7</v>
      </c>
      <c r="AT452" s="184">
        <f>V452-'Individ-I&amp;O Tables'!W452</f>
        <v>-9.6824645967608092E-8</v>
      </c>
    </row>
    <row r="453" spans="1:46" s="3" customFormat="1" ht="14">
      <c r="A453" s="84"/>
      <c r="B453" s="90"/>
      <c r="C453" s="90"/>
      <c r="D453" s="90"/>
      <c r="E453" s="90"/>
      <c r="F453" s="90"/>
      <c r="G453" s="81"/>
      <c r="H453" s="91"/>
      <c r="I453" s="94"/>
      <c r="J453" s="90"/>
      <c r="K453" s="90"/>
      <c r="L453" s="90"/>
      <c r="M453" s="90"/>
      <c r="N453" s="90"/>
      <c r="O453" s="91"/>
      <c r="P453" s="92"/>
      <c r="Q453" s="93"/>
      <c r="R453" s="93"/>
      <c r="S453" s="93"/>
      <c r="T453" s="93"/>
      <c r="U453" s="93"/>
      <c r="V453" s="93"/>
      <c r="W453" s="185"/>
      <c r="X453" s="186"/>
    </row>
    <row r="454" spans="1:46" s="3" customFormat="1" ht="14">
      <c r="A454" s="84"/>
      <c r="B454" s="90"/>
      <c r="C454" s="90"/>
      <c r="D454" s="90"/>
      <c r="E454" s="90"/>
      <c r="F454" s="90"/>
      <c r="G454" s="81"/>
      <c r="H454" s="91"/>
      <c r="I454" s="94"/>
      <c r="J454" s="90"/>
      <c r="K454" s="90"/>
      <c r="L454" s="90"/>
      <c r="M454" s="90"/>
      <c r="N454" s="90"/>
      <c r="O454" s="91"/>
      <c r="P454" s="90"/>
      <c r="Q454" s="90"/>
      <c r="R454" s="90"/>
      <c r="S454" s="90"/>
      <c r="T454" s="90"/>
      <c r="U454" s="90"/>
      <c r="V454" s="90"/>
      <c r="W454" s="185"/>
      <c r="X454" s="186"/>
    </row>
    <row r="455" spans="1:46" s="3" customFormat="1" ht="14">
      <c r="A455" s="80"/>
      <c r="B455" s="90"/>
      <c r="C455" s="90"/>
      <c r="D455" s="90"/>
      <c r="E455" s="90"/>
      <c r="F455" s="90"/>
      <c r="G455" s="81"/>
      <c r="H455" s="91"/>
      <c r="I455" s="94"/>
      <c r="J455" s="90"/>
      <c r="K455" s="90"/>
      <c r="L455" s="90"/>
      <c r="M455" s="90"/>
      <c r="N455" s="90"/>
      <c r="O455" s="91"/>
      <c r="P455" s="90"/>
      <c r="Q455" s="90"/>
      <c r="R455" s="90"/>
      <c r="S455" s="90"/>
      <c r="T455" s="90"/>
      <c r="U455" s="90"/>
      <c r="V455" s="90"/>
      <c r="W455" s="185"/>
      <c r="X455" s="186"/>
    </row>
    <row r="456" spans="1:46" s="3" customFormat="1" ht="14">
      <c r="A456" s="86"/>
      <c r="B456" s="95"/>
      <c r="C456" s="95"/>
      <c r="D456" s="95"/>
      <c r="E456" s="95"/>
      <c r="F456" s="95"/>
      <c r="G456" s="95"/>
      <c r="H456" s="96"/>
      <c r="I456" s="97"/>
      <c r="J456" s="95"/>
      <c r="K456" s="95"/>
      <c r="L456" s="95"/>
      <c r="M456" s="95"/>
      <c r="N456" s="95"/>
      <c r="O456" s="96"/>
      <c r="P456" s="95"/>
      <c r="Q456" s="95"/>
      <c r="R456" s="95"/>
      <c r="S456" s="95"/>
      <c r="T456" s="95"/>
      <c r="U456" s="95"/>
      <c r="V456" s="95"/>
      <c r="W456" s="187"/>
    </row>
    <row r="457" spans="1:46">
      <c r="A457" s="62"/>
      <c r="B457" s="59"/>
      <c r="C457" s="59"/>
      <c r="D457" s="59"/>
      <c r="E457" s="59"/>
      <c r="F457" s="59"/>
      <c r="G457" s="59"/>
      <c r="H457" s="59"/>
      <c r="I457" s="59"/>
      <c r="J457" s="12"/>
    </row>
    <row r="458" spans="1:46">
      <c r="A458" s="62"/>
      <c r="B458" s="59"/>
      <c r="C458" s="59"/>
      <c r="D458" s="59"/>
      <c r="E458" s="59"/>
      <c r="F458" s="59"/>
      <c r="G458" s="59"/>
      <c r="H458" s="59"/>
      <c r="I458" s="59"/>
      <c r="J458" s="12"/>
    </row>
    <row r="459" spans="1:46">
      <c r="A459" s="70" t="s">
        <v>279</v>
      </c>
      <c r="B459" s="71"/>
      <c r="C459" s="71"/>
      <c r="D459" s="71"/>
      <c r="E459" s="71"/>
      <c r="F459" s="71"/>
      <c r="G459" s="71"/>
      <c r="H459" s="71"/>
      <c r="I459" s="71"/>
      <c r="J459" s="71"/>
      <c r="K459" s="71"/>
      <c r="L459" s="71"/>
      <c r="M459" s="71"/>
      <c r="N459" s="71"/>
      <c r="O459" s="71"/>
      <c r="P459" s="71"/>
      <c r="Q459" s="71"/>
      <c r="R459" s="71"/>
      <c r="S459" s="71"/>
      <c r="T459" s="71"/>
      <c r="U459" s="71"/>
      <c r="V459" s="71"/>
    </row>
    <row r="460" spans="1:46">
      <c r="A460" s="72"/>
      <c r="B460" s="275" t="s">
        <v>182</v>
      </c>
      <c r="C460" s="275"/>
      <c r="D460" s="275"/>
      <c r="E460" s="275"/>
      <c r="F460" s="275"/>
      <c r="G460" s="275"/>
      <c r="H460" s="276"/>
      <c r="I460" s="277" t="s">
        <v>183</v>
      </c>
      <c r="J460" s="275"/>
      <c r="K460" s="275"/>
      <c r="L460" s="275"/>
      <c r="M460" s="275"/>
      <c r="N460" s="275"/>
      <c r="O460" s="276"/>
      <c r="P460" s="278" t="s">
        <v>184</v>
      </c>
      <c r="Q460" s="279"/>
      <c r="R460" s="279"/>
      <c r="S460" s="279"/>
      <c r="T460" s="279"/>
      <c r="U460" s="279"/>
      <c r="V460" s="280"/>
      <c r="Y460" s="72"/>
      <c r="Z460" s="275" t="s">
        <v>182</v>
      </c>
      <c r="AA460" s="275"/>
      <c r="AB460" s="275"/>
      <c r="AC460" s="275"/>
      <c r="AD460" s="275"/>
      <c r="AE460" s="275"/>
      <c r="AF460" s="276"/>
      <c r="AG460" s="277" t="s">
        <v>183</v>
      </c>
      <c r="AH460" s="275"/>
      <c r="AI460" s="275"/>
      <c r="AJ460" s="275"/>
      <c r="AK460" s="275"/>
      <c r="AL460" s="275"/>
      <c r="AM460" s="276"/>
      <c r="AN460" s="278" t="s">
        <v>184</v>
      </c>
      <c r="AO460" s="279"/>
      <c r="AP460" s="279"/>
      <c r="AQ460" s="279"/>
      <c r="AR460" s="279"/>
      <c r="AS460" s="279"/>
      <c r="AT460" s="280"/>
    </row>
    <row r="461" spans="1:46" ht="30">
      <c r="A461" s="73" t="s">
        <v>7</v>
      </c>
      <c r="B461" s="102" t="s">
        <v>40</v>
      </c>
      <c r="C461" s="102" t="s">
        <v>42</v>
      </c>
      <c r="D461" s="102" t="s">
        <v>13</v>
      </c>
      <c r="E461" s="102" t="s">
        <v>41</v>
      </c>
      <c r="F461" s="102" t="s">
        <v>185</v>
      </c>
      <c r="G461" s="102" t="s">
        <v>45</v>
      </c>
      <c r="H461" s="103" t="s">
        <v>46</v>
      </c>
      <c r="I461" s="105" t="s">
        <v>43</v>
      </c>
      <c r="J461" s="106" t="s">
        <v>187</v>
      </c>
      <c r="K461" s="106" t="s">
        <v>186</v>
      </c>
      <c r="L461" s="106" t="s">
        <v>188</v>
      </c>
      <c r="M461" s="106" t="s">
        <v>189</v>
      </c>
      <c r="N461" s="106" t="s">
        <v>44</v>
      </c>
      <c r="O461" s="107" t="s">
        <v>47</v>
      </c>
      <c r="P461" s="77" t="s">
        <v>43</v>
      </c>
      <c r="Q461" s="77" t="s">
        <v>187</v>
      </c>
      <c r="R461" s="77" t="s">
        <v>186</v>
      </c>
      <c r="S461" s="77" t="s">
        <v>188</v>
      </c>
      <c r="T461" s="77" t="s">
        <v>189</v>
      </c>
      <c r="U461" s="77" t="s">
        <v>44</v>
      </c>
      <c r="V461" s="79" t="s">
        <v>11</v>
      </c>
      <c r="Y461" s="104" t="s">
        <v>7</v>
      </c>
      <c r="Z461" s="74" t="s">
        <v>40</v>
      </c>
      <c r="AA461" s="74" t="s">
        <v>42</v>
      </c>
      <c r="AB461" s="74" t="s">
        <v>13</v>
      </c>
      <c r="AC461" s="74" t="s">
        <v>41</v>
      </c>
      <c r="AD461" s="74" t="s">
        <v>185</v>
      </c>
      <c r="AE461" s="74" t="s">
        <v>45</v>
      </c>
      <c r="AF461" s="75" t="s">
        <v>46</v>
      </c>
      <c r="AG461" s="76" t="s">
        <v>43</v>
      </c>
      <c r="AH461" s="77" t="s">
        <v>187</v>
      </c>
      <c r="AI461" s="77" t="s">
        <v>186</v>
      </c>
      <c r="AJ461" s="77" t="s">
        <v>188</v>
      </c>
      <c r="AK461" s="77" t="s">
        <v>189</v>
      </c>
      <c r="AL461" s="77" t="s">
        <v>44</v>
      </c>
      <c r="AM461" s="78" t="s">
        <v>47</v>
      </c>
      <c r="AN461" s="77" t="s">
        <v>43</v>
      </c>
      <c r="AO461" s="77" t="s">
        <v>187</v>
      </c>
      <c r="AP461" s="77" t="s">
        <v>186</v>
      </c>
      <c r="AQ461" s="77" t="s">
        <v>188</v>
      </c>
      <c r="AR461" s="77" t="s">
        <v>189</v>
      </c>
      <c r="AS461" s="77" t="s">
        <v>44</v>
      </c>
      <c r="AT461" s="79" t="s">
        <v>11</v>
      </c>
    </row>
    <row r="462" spans="1:46" s="3" customFormat="1" ht="14">
      <c r="A462" s="80">
        <v>2006</v>
      </c>
      <c r="B462" s="81">
        <f>'5.Stata-DNSP&amp;State'!Z306</f>
        <v>1</v>
      </c>
      <c r="C462" s="81">
        <f>'5.Stata-DNSP&amp;State'!AA306</f>
        <v>1</v>
      </c>
      <c r="D462" s="81">
        <f>'5.Stata-DNSP&amp;State'!AB306</f>
        <v>1</v>
      </c>
      <c r="E462" s="81">
        <f>'5.Stata-DNSP&amp;State'!AC306</f>
        <v>1</v>
      </c>
      <c r="F462" s="81">
        <f>'5.Stata-DNSP&amp;State'!AD306</f>
        <v>1</v>
      </c>
      <c r="G462" s="98"/>
      <c r="H462" s="81">
        <f>'5.Stata-DNSP&amp;State'!C306</f>
        <v>1</v>
      </c>
      <c r="I462" s="81">
        <f>'5.Stata-DNSP&amp;State'!AE306</f>
        <v>1</v>
      </c>
      <c r="J462" s="81">
        <f>'5.Stata-DNSP&amp;State'!AF306</f>
        <v>1</v>
      </c>
      <c r="K462" s="81">
        <f>'5.Stata-DNSP&amp;State'!AG306</f>
        <v>1</v>
      </c>
      <c r="L462" s="81">
        <f>'5.Stata-DNSP&amp;State'!AH306</f>
        <v>1</v>
      </c>
      <c r="M462" s="81">
        <f>'5.Stata-DNSP&amp;State'!AI306</f>
        <v>1</v>
      </c>
      <c r="N462" s="81">
        <f>'5.Stata-DNSP&amp;State'!AJ306</f>
        <v>1</v>
      </c>
      <c r="O462" s="81">
        <f>'5.Stata-DNSP&amp;State'!D306</f>
        <v>1</v>
      </c>
      <c r="P462" s="98">
        <f t="shared" ref="P462:P476" si="114">$H462/I462</f>
        <v>1</v>
      </c>
      <c r="Q462" s="81">
        <f t="shared" ref="Q462:Q476" si="115">$H462/J462</f>
        <v>1</v>
      </c>
      <c r="R462" s="81">
        <f t="shared" ref="R462:R476" si="116">$H462/K462</f>
        <v>1</v>
      </c>
      <c r="S462" s="81">
        <f t="shared" ref="S462:S476" si="117">$H462/L462</f>
        <v>1</v>
      </c>
      <c r="T462" s="81">
        <f t="shared" ref="T462:T476" si="118">$H462/M462</f>
        <v>1</v>
      </c>
      <c r="U462" s="81">
        <f t="shared" ref="U462:U476" si="119">$H462/N462</f>
        <v>1</v>
      </c>
      <c r="V462" s="81">
        <f>'5.Stata-DNSP&amp;State'!I306</f>
        <v>1</v>
      </c>
      <c r="Y462" s="80">
        <v>2006</v>
      </c>
      <c r="Z462" s="183">
        <f>B462-'Individ-I&amp;O Tables'!B462</f>
        <v>0</v>
      </c>
      <c r="AA462" s="183">
        <f>C462-'Individ-I&amp;O Tables'!C462</f>
        <v>0</v>
      </c>
      <c r="AB462" s="183">
        <f>D462-'Individ-I&amp;O Tables'!D462</f>
        <v>0</v>
      </c>
      <c r="AC462" s="183">
        <f>E462-'Individ-I&amp;O Tables'!E462</f>
        <v>0</v>
      </c>
      <c r="AD462" s="183">
        <f>F462-'Individ-I&amp;O Tables'!F462</f>
        <v>0</v>
      </c>
      <c r="AE462" s="183"/>
      <c r="AF462" s="183">
        <f>H462-'Individ-I&amp;O Tables'!H462</f>
        <v>0</v>
      </c>
      <c r="AG462" s="183">
        <f>I462-'Individ-I&amp;O Tables'!I462</f>
        <v>0</v>
      </c>
      <c r="AH462" s="183">
        <f>J462-'Individ-I&amp;O Tables'!J462</f>
        <v>0</v>
      </c>
      <c r="AI462" s="183">
        <f>K462-'Individ-I&amp;O Tables'!K462</f>
        <v>0</v>
      </c>
      <c r="AJ462" s="183">
        <f>L462-'Individ-I&amp;O Tables'!L462</f>
        <v>0</v>
      </c>
      <c r="AK462" s="183">
        <f>M462-'Individ-I&amp;O Tables'!M462</f>
        <v>0</v>
      </c>
      <c r="AL462" s="183">
        <f>N462-'Individ-I&amp;O Tables'!N462</f>
        <v>0</v>
      </c>
      <c r="AM462" s="183">
        <f>O462-'Individ-I&amp;O Tables'!P462</f>
        <v>0</v>
      </c>
      <c r="AN462" s="183">
        <f>P462-'Individ-I&amp;O Tables'!Q462</f>
        <v>0</v>
      </c>
      <c r="AO462" s="183">
        <f>Q462-'Individ-I&amp;O Tables'!R462</f>
        <v>0</v>
      </c>
      <c r="AP462" s="183">
        <f>R462-'Individ-I&amp;O Tables'!S462</f>
        <v>0</v>
      </c>
      <c r="AQ462" s="183">
        <f>S462-'Individ-I&amp;O Tables'!T462</f>
        <v>0</v>
      </c>
      <c r="AR462" s="183">
        <f>T462-'Individ-I&amp;O Tables'!U462</f>
        <v>0</v>
      </c>
      <c r="AS462" s="183">
        <f>U462-'Individ-I&amp;O Tables'!V462</f>
        <v>0</v>
      </c>
      <c r="AT462" s="183">
        <f>V462-'Individ-I&amp;O Tables'!W462</f>
        <v>0</v>
      </c>
    </row>
    <row r="463" spans="1:46" s="3" customFormat="1" ht="14">
      <c r="A463" s="84">
        <v>2007</v>
      </c>
      <c r="B463" s="81">
        <f>'5.Stata-DNSP&amp;State'!Z307</f>
        <v>0.9928971529006958</v>
      </c>
      <c r="C463" s="81">
        <f>'5.Stata-DNSP&amp;State'!AA307</f>
        <v>1.0799623727798462</v>
      </c>
      <c r="D463" s="81">
        <f>'5.Stata-DNSP&amp;State'!AB307</f>
        <v>1.0193177461624146</v>
      </c>
      <c r="E463" s="81">
        <f>'5.Stata-DNSP&amp;State'!AC307</f>
        <v>1.0000094175338745</v>
      </c>
      <c r="F463" s="81">
        <f>'5.Stata-DNSP&amp;State'!AD307</f>
        <v>1.3359240293502808</v>
      </c>
      <c r="G463" s="81"/>
      <c r="H463" s="81">
        <f>'5.Stata-DNSP&amp;State'!C307</f>
        <v>0.97703099250793457</v>
      </c>
      <c r="I463" s="81">
        <f>'5.Stata-DNSP&amp;State'!AE307</f>
        <v>0.99797296524047852</v>
      </c>
      <c r="J463" s="81">
        <f>'5.Stata-DNSP&amp;State'!AF307</f>
        <v>1</v>
      </c>
      <c r="K463" s="81">
        <f>'5.Stata-DNSP&amp;State'!AG307</f>
        <v>1</v>
      </c>
      <c r="L463" s="81">
        <f>'5.Stata-DNSP&amp;State'!AH307</f>
        <v>1</v>
      </c>
      <c r="M463" s="81">
        <f>'5.Stata-DNSP&amp;State'!AI307</f>
        <v>1.000258207321167</v>
      </c>
      <c r="N463" s="81">
        <f>'5.Stata-DNSP&amp;State'!AJ307</f>
        <v>1.0371992588043213</v>
      </c>
      <c r="O463" s="81">
        <f>'5.Stata-DNSP&amp;State'!D307</f>
        <v>1.0085792541503906</v>
      </c>
      <c r="P463" s="81">
        <f t="shared" si="114"/>
        <v>0.97901549093817619</v>
      </c>
      <c r="Q463" s="81">
        <f t="shared" si="115"/>
        <v>0.97703099250793457</v>
      </c>
      <c r="R463" s="81">
        <f t="shared" si="116"/>
        <v>0.97703099250793457</v>
      </c>
      <c r="S463" s="81">
        <f t="shared" si="117"/>
        <v>0.97703099250793457</v>
      </c>
      <c r="T463" s="81">
        <f t="shared" si="118"/>
        <v>0.97677878107550031</v>
      </c>
      <c r="U463" s="81">
        <f t="shared" si="119"/>
        <v>0.94198967480390561</v>
      </c>
      <c r="V463" s="81">
        <f>'5.Stata-DNSP&amp;State'!I307</f>
        <v>0.96367132663726807</v>
      </c>
      <c r="Y463" s="84">
        <v>2007</v>
      </c>
      <c r="Z463" s="131">
        <f>B463-'Individ-I&amp;O Tables'!B463</f>
        <v>5.2900695823865362E-8</v>
      </c>
      <c r="AA463" s="131">
        <f>C463-'Individ-I&amp;O Tables'!C463</f>
        <v>3.727798461028442E-7</v>
      </c>
      <c r="AB463" s="131">
        <f>D463-'Individ-I&amp;O Tables'!D463</f>
        <v>-2.5383758539554435E-7</v>
      </c>
      <c r="AC463" s="131">
        <f>E463-'Individ-I&amp;O Tables'!E463</f>
        <v>4.1753387458598468E-7</v>
      </c>
      <c r="AD463" s="131">
        <f>F463-'Individ-I&amp;O Tables'!F463</f>
        <v>2.9350280872364465E-8</v>
      </c>
      <c r="AE463" s="131"/>
      <c r="AF463" s="131">
        <f>H463-'Individ-I&amp;O Tables'!H463</f>
        <v>-2.0749206541825771E-7</v>
      </c>
      <c r="AG463" s="131">
        <f>I463-'Individ-I&amp;O Tables'!I463</f>
        <v>-3.4759521483351818E-8</v>
      </c>
      <c r="AH463" s="131">
        <f>J463-'Individ-I&amp;O Tables'!J463</f>
        <v>0</v>
      </c>
      <c r="AI463" s="131">
        <f>K463-'Individ-I&amp;O Tables'!K463</f>
        <v>0</v>
      </c>
      <c r="AJ463" s="131">
        <f>L463-'Individ-I&amp;O Tables'!L463</f>
        <v>0</v>
      </c>
      <c r="AK463" s="131">
        <f>M463-'Individ-I&amp;O Tables'!M463</f>
        <v>2.0732116690069802E-7</v>
      </c>
      <c r="AL463" s="131">
        <f>N463-'Individ-I&amp;O Tables'!N463</f>
        <v>2.5880432130698239E-7</v>
      </c>
      <c r="AM463" s="131">
        <f>O463-'Individ-I&amp;O Tables'!P463</f>
        <v>2.5415039073273249E-7</v>
      </c>
      <c r="AN463" s="131">
        <f>P463-'Individ-I&amp;O Tables'!Q463</f>
        <v>-2.0906182385260763E-7</v>
      </c>
      <c r="AO463" s="131">
        <f>Q463-'Individ-I&amp;O Tables'!R463</f>
        <v>-2.0749206541825771E-7</v>
      </c>
      <c r="AP463" s="131">
        <f>R463-'Individ-I&amp;O Tables'!S463</f>
        <v>-2.0749206541825771E-7</v>
      </c>
      <c r="AQ463" s="131">
        <f>S463-'Individ-I&amp;O Tables'!T463</f>
        <v>-2.0749206541825771E-7</v>
      </c>
      <c r="AR463" s="131">
        <f>T463-'Individ-I&amp;O Tables'!U463</f>
        <v>-1.1892449969241881E-7</v>
      </c>
      <c r="AS463" s="131">
        <f>U463-'Individ-I&amp;O Tables'!V463</f>
        <v>-1.2519609438044199E-7</v>
      </c>
      <c r="AT463" s="131">
        <f>V463-'Individ-I&amp;O Tables'!W463</f>
        <v>-7.3362731889403676E-8</v>
      </c>
    </row>
    <row r="464" spans="1:46" s="3" customFormat="1" ht="14">
      <c r="A464" s="84">
        <v>2008</v>
      </c>
      <c r="B464" s="81">
        <f>'5.Stata-DNSP&amp;State'!Z308</f>
        <v>0.9982866644859314</v>
      </c>
      <c r="C464" s="81">
        <f>'5.Stata-DNSP&amp;State'!AA308</f>
        <v>1.0856068134307861</v>
      </c>
      <c r="D464" s="81">
        <f>'5.Stata-DNSP&amp;State'!AB308</f>
        <v>1.0390266180038452</v>
      </c>
      <c r="E464" s="81">
        <f>'5.Stata-DNSP&amp;State'!AC308</f>
        <v>1.0000094175338745</v>
      </c>
      <c r="F464" s="81">
        <f>'5.Stata-DNSP&amp;State'!AD308</f>
        <v>1.3774973154067993</v>
      </c>
      <c r="G464" s="81"/>
      <c r="H464" s="81">
        <f>'5.Stata-DNSP&amp;State'!C308</f>
        <v>0.97876667976379395</v>
      </c>
      <c r="I464" s="81">
        <f>'5.Stata-DNSP&amp;State'!AE308</f>
        <v>1.0078485012054443</v>
      </c>
      <c r="J464" s="81">
        <f>'5.Stata-DNSP&amp;State'!AF308</f>
        <v>1</v>
      </c>
      <c r="K464" s="81">
        <f>'5.Stata-DNSP&amp;State'!AG308</f>
        <v>1</v>
      </c>
      <c r="L464" s="81">
        <f>'5.Stata-DNSP&amp;State'!AH308</f>
        <v>1</v>
      </c>
      <c r="M464" s="81">
        <f>'5.Stata-DNSP&amp;State'!AI308</f>
        <v>1.000258207321167</v>
      </c>
      <c r="N464" s="81">
        <f>'5.Stata-DNSP&amp;State'!AJ308</f>
        <v>1.0877617597579956</v>
      </c>
      <c r="O464" s="81">
        <f>'5.Stata-DNSP&amp;State'!D308</f>
        <v>1.0251455307006836</v>
      </c>
      <c r="P464" s="81">
        <f t="shared" si="114"/>
        <v>0.97114464980910631</v>
      </c>
      <c r="Q464" s="81">
        <f t="shared" si="115"/>
        <v>0.97876667976379395</v>
      </c>
      <c r="R464" s="81">
        <f t="shared" si="116"/>
        <v>0.97876667976379395</v>
      </c>
      <c r="S464" s="81">
        <f t="shared" si="117"/>
        <v>0.97876667976379395</v>
      </c>
      <c r="T464" s="81">
        <f t="shared" si="118"/>
        <v>0.97851402027989309</v>
      </c>
      <c r="U464" s="81">
        <f t="shared" si="119"/>
        <v>0.89979875738741655</v>
      </c>
      <c r="V464" s="81">
        <f>'5.Stata-DNSP&amp;State'!I308</f>
        <v>0.9462699294090271</v>
      </c>
      <c r="Y464" s="84">
        <v>2008</v>
      </c>
      <c r="Z464" s="131">
        <f>B464-'Individ-I&amp;O Tables'!B464</f>
        <v>6.4485931372537664E-8</v>
      </c>
      <c r="AA464" s="131">
        <f>C464-'Individ-I&amp;O Tables'!C464</f>
        <v>-1.8656921385584724E-7</v>
      </c>
      <c r="AB464" s="131">
        <f>D464-'Individ-I&amp;O Tables'!D464</f>
        <v>-3.8199615470801973E-7</v>
      </c>
      <c r="AC464" s="131">
        <f>E464-'Individ-I&amp;O Tables'!E464</f>
        <v>4.1753387458598468E-7</v>
      </c>
      <c r="AD464" s="131">
        <f>F464-'Individ-I&amp;O Tables'!F464</f>
        <v>3.1540679934494165E-7</v>
      </c>
      <c r="AE464" s="131"/>
      <c r="AF464" s="131">
        <f>H464-'Individ-I&amp;O Tables'!H464</f>
        <v>-2.0236206044188521E-8</v>
      </c>
      <c r="AG464" s="131">
        <f>I464-'Individ-I&amp;O Tables'!I464</f>
        <v>5.0120544425880098E-7</v>
      </c>
      <c r="AH464" s="131">
        <f>J464-'Individ-I&amp;O Tables'!J464</f>
        <v>0</v>
      </c>
      <c r="AI464" s="131">
        <f>K464-'Individ-I&amp;O Tables'!K464</f>
        <v>0</v>
      </c>
      <c r="AJ464" s="131">
        <f>L464-'Individ-I&amp;O Tables'!L464</f>
        <v>0</v>
      </c>
      <c r="AK464" s="131">
        <f>M464-'Individ-I&amp;O Tables'!M464</f>
        <v>2.0732116690069802E-7</v>
      </c>
      <c r="AL464" s="131">
        <f>N464-'Individ-I&amp;O Tables'!N464</f>
        <v>-2.4024200429018094E-7</v>
      </c>
      <c r="AM464" s="131">
        <f>O464-'Individ-I&amp;O Tables'!P464</f>
        <v>-4.6929931629691168E-7</v>
      </c>
      <c r="AN464" s="131">
        <f>P464-'Individ-I&amp;O Tables'!Q464</f>
        <v>-5.019089366342655E-8</v>
      </c>
      <c r="AO464" s="131">
        <f>Q464-'Individ-I&amp;O Tables'!R464</f>
        <v>-2.0236206044188521E-8</v>
      </c>
      <c r="AP464" s="131">
        <f>R464-'Individ-I&amp;O Tables'!S464</f>
        <v>-2.0236206044188521E-8</v>
      </c>
      <c r="AQ464" s="131">
        <f>S464-'Individ-I&amp;O Tables'!T464</f>
        <v>-2.0236206044188521E-8</v>
      </c>
      <c r="AR464" s="131">
        <f>T464-'Individ-I&amp;O Tables'!U464</f>
        <v>2.0279893098162916E-8</v>
      </c>
      <c r="AS464" s="131">
        <f>U464-'Individ-I&amp;O Tables'!V464</f>
        <v>-4.2612583461831832E-8</v>
      </c>
      <c r="AT464" s="131">
        <f>V464-'Individ-I&amp;O Tables'!W464</f>
        <v>1.2940902704983159E-7</v>
      </c>
    </row>
    <row r="465" spans="1:46" s="3" customFormat="1" ht="14">
      <c r="A465" s="84">
        <v>2009</v>
      </c>
      <c r="B465" s="81">
        <f>'5.Stata-DNSP&amp;State'!Z309</f>
        <v>1.0308808088302612</v>
      </c>
      <c r="C465" s="81">
        <f>'5.Stata-DNSP&amp;State'!AA309</f>
        <v>1.0856068134307861</v>
      </c>
      <c r="D465" s="81">
        <f>'5.Stata-DNSP&amp;State'!AB309</f>
        <v>1.0591343641281128</v>
      </c>
      <c r="E465" s="81">
        <f>'5.Stata-DNSP&amp;State'!AC309</f>
        <v>1.0027298927307129</v>
      </c>
      <c r="F465" s="81">
        <f>'5.Stata-DNSP&amp;State'!AD309</f>
        <v>1.6127728223800659</v>
      </c>
      <c r="G465" s="81"/>
      <c r="H465" s="81">
        <f>'5.Stata-DNSP&amp;State'!C309</f>
        <v>0.95256310701370239</v>
      </c>
      <c r="I465" s="81">
        <f>'5.Stata-DNSP&amp;State'!AE309</f>
        <v>1.1260552406311035</v>
      </c>
      <c r="J465" s="81">
        <f>'5.Stata-DNSP&amp;State'!AF309</f>
        <v>1.0067024230957031</v>
      </c>
      <c r="K465" s="81">
        <f>'5.Stata-DNSP&amp;State'!AG309</f>
        <v>0.99905085563659668</v>
      </c>
      <c r="L465" s="81">
        <f>'5.Stata-DNSP&amp;State'!AH309</f>
        <v>1.4521987438201904</v>
      </c>
      <c r="M465" s="81">
        <f>'5.Stata-DNSP&amp;State'!AI309</f>
        <v>1.0030043125152588</v>
      </c>
      <c r="N465" s="81">
        <f>'5.Stata-DNSP&amp;State'!AJ309</f>
        <v>1.1326371431350708</v>
      </c>
      <c r="O465" s="81">
        <f>'5.Stata-DNSP&amp;State'!D309</f>
        <v>1.0802655220031738</v>
      </c>
      <c r="P465" s="81">
        <f t="shared" si="114"/>
        <v>0.84592928716341964</v>
      </c>
      <c r="Q465" s="81">
        <f t="shared" si="115"/>
        <v>0.94622113264064933</v>
      </c>
      <c r="R465" s="81">
        <f t="shared" si="116"/>
        <v>0.95346808587309384</v>
      </c>
      <c r="S465" s="81">
        <f t="shared" si="117"/>
        <v>0.65594541454282351</v>
      </c>
      <c r="T465" s="81">
        <f t="shared" si="118"/>
        <v>0.94970988173015558</v>
      </c>
      <c r="U465" s="81">
        <f t="shared" si="119"/>
        <v>0.84101348149069666</v>
      </c>
      <c r="V465" s="81">
        <f>'5.Stata-DNSP&amp;State'!I309</f>
        <v>0.90286314487457275</v>
      </c>
      <c r="Y465" s="84">
        <v>2009</v>
      </c>
      <c r="Z465" s="131">
        <f>B465-'Individ-I&amp;O Tables'!B465</f>
        <v>-1.9116973870580978E-7</v>
      </c>
      <c r="AA465" s="131">
        <f>C465-'Individ-I&amp;O Tables'!C465</f>
        <v>-1.8656921385584724E-7</v>
      </c>
      <c r="AB465" s="131">
        <f>D465-'Individ-I&amp;O Tables'!D465</f>
        <v>3.6412811277308776E-7</v>
      </c>
      <c r="AC465" s="131">
        <f>E465-'Individ-I&amp;O Tables'!E465</f>
        <v>-1.0726928700854899E-7</v>
      </c>
      <c r="AD465" s="131">
        <f>F465-'Individ-I&amp;O Tables'!F465</f>
        <v>-1.7761993409415311E-7</v>
      </c>
      <c r="AE465" s="131"/>
      <c r="AF465" s="131">
        <f>H465-'Individ-I&amp;O Tables'!H465</f>
        <v>2.0701370240239214E-7</v>
      </c>
      <c r="AG465" s="131">
        <f>I465-'Individ-I&amp;O Tables'!I465</f>
        <v>2.4063110348748751E-7</v>
      </c>
      <c r="AH465" s="131">
        <f>J465-'Individ-I&amp;O Tables'!J465</f>
        <v>4.2309570313925349E-7</v>
      </c>
      <c r="AI465" s="131">
        <f>K465-'Individ-I&amp;O Tables'!K465</f>
        <v>5.5636596663077853E-8</v>
      </c>
      <c r="AJ465" s="131">
        <f>L465-'Individ-I&amp;O Tables'!L465</f>
        <v>-2.5617980958791975E-7</v>
      </c>
      <c r="AK465" s="131">
        <f>M465-'Individ-I&amp;O Tables'!M465</f>
        <v>3.1251525878239761E-7</v>
      </c>
      <c r="AL465" s="131">
        <f>N465-'Individ-I&amp;O Tables'!N465</f>
        <v>1.4313507090690791E-7</v>
      </c>
      <c r="AM465" s="131">
        <f>O465-'Individ-I&amp;O Tables'!P465</f>
        <v>5.220031737973585E-7</v>
      </c>
      <c r="AN465" s="131">
        <f>P465-'Individ-I&amp;O Tables'!Q465</f>
        <v>1.8716341965152594E-7</v>
      </c>
      <c r="AO465" s="131">
        <f>Q465-'Individ-I&amp;O Tables'!R465</f>
        <v>2.3264064930028638E-7</v>
      </c>
      <c r="AP465" s="131">
        <f>R465-'Individ-I&amp;O Tables'!S465</f>
        <v>1.8587309380535544E-7</v>
      </c>
      <c r="AQ465" s="131">
        <f>S465-'Individ-I&amp;O Tables'!T465</f>
        <v>1.1454282355938261E-7</v>
      </c>
      <c r="AR465" s="131">
        <f>T465-'Individ-I&amp;O Tables'!U465</f>
        <v>1.8173015559064254E-7</v>
      </c>
      <c r="AS465" s="131">
        <f>U465-'Individ-I&amp;O Tables'!V465</f>
        <v>1.8149069669348705E-7</v>
      </c>
      <c r="AT465" s="131">
        <f>V465-'Individ-I&amp;O Tables'!W465</f>
        <v>-1.5512542728135514E-7</v>
      </c>
    </row>
    <row r="466" spans="1:46" s="3" customFormat="1" ht="14">
      <c r="A466" s="84">
        <v>2010</v>
      </c>
      <c r="B466" s="81">
        <f>'5.Stata-DNSP&amp;State'!Z310</f>
        <v>1.0217041969299316</v>
      </c>
      <c r="C466" s="81">
        <f>'5.Stata-DNSP&amp;State'!AA310</f>
        <v>1.0856068134307861</v>
      </c>
      <c r="D466" s="81">
        <f>'5.Stata-DNSP&amp;State'!AB310</f>
        <v>1.0796492099761963</v>
      </c>
      <c r="E466" s="81">
        <f>'5.Stata-DNSP&amp;State'!AC310</f>
        <v>1.01988685131073</v>
      </c>
      <c r="F466" s="81">
        <f>'5.Stata-DNSP&amp;State'!AD310</f>
        <v>1.6767280101776123</v>
      </c>
      <c r="G466" s="81"/>
      <c r="H466" s="81">
        <f>'5.Stata-DNSP&amp;State'!C310</f>
        <v>0.95856404304504395</v>
      </c>
      <c r="I466" s="81">
        <f>'5.Stata-DNSP&amp;State'!AE310</f>
        <v>1.333401083946228</v>
      </c>
      <c r="J466" s="81">
        <f>'5.Stata-DNSP&amp;State'!AF310</f>
        <v>1.0067024230957031</v>
      </c>
      <c r="K466" s="81">
        <f>'5.Stata-DNSP&amp;State'!AG310</f>
        <v>1.0184503793716431</v>
      </c>
      <c r="L466" s="81">
        <f>'5.Stata-DNSP&amp;State'!AH310</f>
        <v>1.4589219093322754</v>
      </c>
      <c r="M466" s="81">
        <f>'5.Stata-DNSP&amp;State'!AI310</f>
        <v>1.044023871421814</v>
      </c>
      <c r="N466" s="81">
        <f>'5.Stata-DNSP&amp;State'!AJ310</f>
        <v>1.1817078590393066</v>
      </c>
      <c r="O466" s="81">
        <f>'5.Stata-DNSP&amp;State'!D310</f>
        <v>1.1710809469223022</v>
      </c>
      <c r="P466" s="81">
        <f t="shared" si="114"/>
        <v>0.71888650353287087</v>
      </c>
      <c r="Q466" s="81">
        <f t="shared" si="115"/>
        <v>0.95218211564185051</v>
      </c>
      <c r="R466" s="81">
        <f t="shared" si="116"/>
        <v>0.94119857232166049</v>
      </c>
      <c r="S466" s="81">
        <f t="shared" si="117"/>
        <v>0.65703588171060023</v>
      </c>
      <c r="T466" s="81">
        <f t="shared" si="118"/>
        <v>0.91814379851258987</v>
      </c>
      <c r="U466" s="81">
        <f t="shared" si="119"/>
        <v>0.81116837441051459</v>
      </c>
      <c r="V466" s="81">
        <f>'5.Stata-DNSP&amp;State'!I310</f>
        <v>0.88048726320266724</v>
      </c>
      <c r="Y466" s="84">
        <v>2010</v>
      </c>
      <c r="Z466" s="131">
        <f>B466-'Individ-I&amp;O Tables'!B466</f>
        <v>1.9692993169506678E-7</v>
      </c>
      <c r="AA466" s="131">
        <f>C466-'Individ-I&amp;O Tables'!C466</f>
        <v>-1.8656921385584724E-7</v>
      </c>
      <c r="AB466" s="131">
        <f>D466-'Individ-I&amp;O Tables'!D466</f>
        <v>2.0997619620821695E-7</v>
      </c>
      <c r="AC466" s="131">
        <f>E466-'Individ-I&amp;O Tables'!E466</f>
        <v>-1.486892700075515E-7</v>
      </c>
      <c r="AD466" s="131">
        <f>F466-'Individ-I&amp;O Tables'!F466</f>
        <v>1.0177612308481798E-8</v>
      </c>
      <c r="AE466" s="131"/>
      <c r="AF466" s="131">
        <f>H466-'Individ-I&amp;O Tables'!H466</f>
        <v>3.4304504392679291E-7</v>
      </c>
      <c r="AG466" s="131">
        <f>I466-'Individ-I&amp;O Tables'!I466</f>
        <v>8.3946227968922926E-8</v>
      </c>
      <c r="AH466" s="131">
        <f>J466-'Individ-I&amp;O Tables'!J466</f>
        <v>4.2309570313925349E-7</v>
      </c>
      <c r="AI466" s="131">
        <f>K466-'Individ-I&amp;O Tables'!K466</f>
        <v>3.7937164298895709E-7</v>
      </c>
      <c r="AJ466" s="131">
        <f>L466-'Individ-I&amp;O Tables'!L466</f>
        <v>-9.0667724661486204E-8</v>
      </c>
      <c r="AK466" s="131">
        <f>M466-'Individ-I&amp;O Tables'!M466</f>
        <v>-1.2857818609823823E-7</v>
      </c>
      <c r="AL466" s="131">
        <f>N466-'Individ-I&amp;O Tables'!N466</f>
        <v>-1.4096069334001982E-7</v>
      </c>
      <c r="AM466" s="131">
        <f>O466-'Individ-I&amp;O Tables'!P466</f>
        <v>-5.3077697792502931E-8</v>
      </c>
      <c r="AN466" s="131">
        <f>P466-'Individ-I&amp;O Tables'!Q466</f>
        <v>2.0353287089047711E-7</v>
      </c>
      <c r="AO466" s="131">
        <f>Q466-'Individ-I&amp;O Tables'!R466</f>
        <v>4.1564185049303148E-7</v>
      </c>
      <c r="AP466" s="131">
        <f>R466-'Individ-I&amp;O Tables'!S466</f>
        <v>3.7232166050227278E-7</v>
      </c>
      <c r="AQ466" s="131">
        <f>S466-'Individ-I&amp;O Tables'!T466</f>
        <v>2.8171060018067351E-7</v>
      </c>
      <c r="AR466" s="131">
        <f>T466-'Individ-I&amp;O Tables'!U466</f>
        <v>2.9851258986912654E-7</v>
      </c>
      <c r="AS466" s="131">
        <f>U466-'Individ-I&amp;O Tables'!V466</f>
        <v>3.7441051459197183E-7</v>
      </c>
      <c r="AT466" s="131">
        <f>V466-'Individ-I&amp;O Tables'!W466</f>
        <v>1.6320266726932431E-7</v>
      </c>
    </row>
    <row r="467" spans="1:46" s="3" customFormat="1" ht="14">
      <c r="A467" s="84">
        <v>2011</v>
      </c>
      <c r="B467" s="81">
        <f>'5.Stata-DNSP&amp;State'!Z311</f>
        <v>0.99913328886032104</v>
      </c>
      <c r="C467" s="81">
        <f>'5.Stata-DNSP&amp;State'!AA311</f>
        <v>1.0856068134307861</v>
      </c>
      <c r="D467" s="81">
        <f>'5.Stata-DNSP&amp;State'!AB311</f>
        <v>1.1005792617797852</v>
      </c>
      <c r="E467" s="81">
        <f>'5.Stata-DNSP&amp;State'!AC311</f>
        <v>1.0385291576385498</v>
      </c>
      <c r="F467" s="81">
        <f>'5.Stata-DNSP&amp;State'!AD311</f>
        <v>1.1589434146881104</v>
      </c>
      <c r="G467" s="81"/>
      <c r="H467" s="81">
        <f>'5.Stata-DNSP&amp;State'!C311</f>
        <v>1.0400923490524292</v>
      </c>
      <c r="I467" s="81">
        <f>'5.Stata-DNSP&amp;State'!AE311</f>
        <v>1.2834823131561279</v>
      </c>
      <c r="J467" s="81">
        <f>'5.Stata-DNSP&amp;State'!AF311</f>
        <v>1.0067024230957031</v>
      </c>
      <c r="K467" s="81">
        <f>'5.Stata-DNSP&amp;State'!AG311</f>
        <v>1.0284930467605591</v>
      </c>
      <c r="L467" s="81">
        <f>'5.Stata-DNSP&amp;State'!AH311</f>
        <v>1.6942318677902222</v>
      </c>
      <c r="M467" s="81">
        <f>'5.Stata-DNSP&amp;State'!AI311</f>
        <v>1.0873076915740967</v>
      </c>
      <c r="N467" s="81">
        <f>'5.Stata-DNSP&amp;State'!AJ311</f>
        <v>1.2395424842834473</v>
      </c>
      <c r="O467" s="81">
        <f>'5.Stata-DNSP&amp;State'!D311</f>
        <v>1.1759240627288818</v>
      </c>
      <c r="P467" s="81">
        <f t="shared" si="114"/>
        <v>0.81036749660757357</v>
      </c>
      <c r="Q467" s="81">
        <f t="shared" si="115"/>
        <v>1.033167622517535</v>
      </c>
      <c r="R467" s="81">
        <f t="shared" si="116"/>
        <v>1.0112779588820793</v>
      </c>
      <c r="S467" s="81">
        <f t="shared" si="117"/>
        <v>0.6139020100058773</v>
      </c>
      <c r="T467" s="81">
        <f t="shared" si="118"/>
        <v>0.95657591417079579</v>
      </c>
      <c r="U467" s="81">
        <f t="shared" si="119"/>
        <v>0.83909374808858139</v>
      </c>
      <c r="V467" s="81">
        <f>'5.Stata-DNSP&amp;State'!I311</f>
        <v>0.92657780647277832</v>
      </c>
      <c r="Y467" s="84">
        <v>2011</v>
      </c>
      <c r="Z467" s="131">
        <f>B467-'Individ-I&amp;O Tables'!B467</f>
        <v>8.8860320990313824E-8</v>
      </c>
      <c r="AA467" s="131">
        <f>C467-'Individ-I&amp;O Tables'!C467</f>
        <v>-1.8656921385584724E-7</v>
      </c>
      <c r="AB467" s="131">
        <f>D467-'Individ-I&amp;O Tables'!D467</f>
        <v>2.6177978518227007E-7</v>
      </c>
      <c r="AC467" s="131">
        <f>E467-'Individ-I&amp;O Tables'!E467</f>
        <v>1.5763854976924563E-7</v>
      </c>
      <c r="AD467" s="131">
        <f>F467-'Individ-I&amp;O Tables'!F467</f>
        <v>4.1468811029510277E-7</v>
      </c>
      <c r="AE467" s="131"/>
      <c r="AF467" s="131">
        <f>H467-'Individ-I&amp;O Tables'!H467</f>
        <v>3.4905242918270574E-7</v>
      </c>
      <c r="AG467" s="131">
        <f>I467-'Individ-I&amp;O Tables'!I467</f>
        <v>3.1315612791793512E-7</v>
      </c>
      <c r="AH467" s="131">
        <f>J467-'Individ-I&amp;O Tables'!J467</f>
        <v>4.2309570313925349E-7</v>
      </c>
      <c r="AI467" s="131">
        <f>K467-'Individ-I&amp;O Tables'!K467</f>
        <v>4.676055898045206E-8</v>
      </c>
      <c r="AJ467" s="131">
        <f>L467-'Individ-I&amp;O Tables'!L467</f>
        <v>-1.3220977779226928E-7</v>
      </c>
      <c r="AK467" s="131">
        <f>M467-'Individ-I&amp;O Tables'!M467</f>
        <v>-3.0842590326152219E-7</v>
      </c>
      <c r="AL467" s="131">
        <f>N467-'Individ-I&amp;O Tables'!N467</f>
        <v>-5.1571655279580852E-7</v>
      </c>
      <c r="AM467" s="131">
        <f>O467-'Individ-I&amp;O Tables'!P467</f>
        <v>6.2728881866647157E-8</v>
      </c>
      <c r="AN467" s="131">
        <f>P467-'Individ-I&amp;O Tables'!Q467</f>
        <v>-3.392426450865571E-9</v>
      </c>
      <c r="AO467" s="131">
        <f>Q467-'Individ-I&amp;O Tables'!R467</f>
        <v>-3.7748246506374983E-7</v>
      </c>
      <c r="AP467" s="131">
        <f>R467-'Individ-I&amp;O Tables'!S467</f>
        <v>-4.1117920623889859E-8</v>
      </c>
      <c r="AQ467" s="131">
        <f>S467-'Individ-I&amp;O Tables'!T467</f>
        <v>1.0005877348895353E-8</v>
      </c>
      <c r="AR467" s="131">
        <f>T467-'Individ-I&amp;O Tables'!U467</f>
        <v>-8.5829204188314634E-8</v>
      </c>
      <c r="AS467" s="131">
        <f>U467-'Individ-I&amp;O Tables'!V467</f>
        <v>4.8088581339200687E-8</v>
      </c>
      <c r="AT467" s="131">
        <f>V467-'Individ-I&amp;O Tables'!W467</f>
        <v>-2.9352722163977774E-7</v>
      </c>
    </row>
    <row r="468" spans="1:46" s="3" customFormat="1" ht="14">
      <c r="A468" s="84">
        <v>2012</v>
      </c>
      <c r="B468" s="81">
        <f>'5.Stata-DNSP&amp;State'!Z312</f>
        <v>0.97062551975250244</v>
      </c>
      <c r="C468" s="81">
        <f>'5.Stata-DNSP&amp;State'!AA312</f>
        <v>1.0856068134307861</v>
      </c>
      <c r="D468" s="81">
        <f>'5.Stata-DNSP&amp;State'!AB312</f>
        <v>1.1107132434844971</v>
      </c>
      <c r="E468" s="81">
        <f>'5.Stata-DNSP&amp;State'!AC312</f>
        <v>1.0477229356765747</v>
      </c>
      <c r="F468" s="81">
        <f>'5.Stata-DNSP&amp;State'!AD312</f>
        <v>1.3463191986083984</v>
      </c>
      <c r="G468" s="81"/>
      <c r="H468" s="81">
        <f>'5.Stata-DNSP&amp;State'!C312</f>
        <v>1.017292857170105</v>
      </c>
      <c r="I468" s="81">
        <f>'5.Stata-DNSP&amp;State'!AE312</f>
        <v>1.4002898931503296</v>
      </c>
      <c r="J468" s="81">
        <f>'5.Stata-DNSP&amp;State'!AF312</f>
        <v>1.0067024230957031</v>
      </c>
      <c r="K468" s="81">
        <f>'5.Stata-DNSP&amp;State'!AG312</f>
        <v>1.0354766845703125</v>
      </c>
      <c r="L468" s="81">
        <f>'5.Stata-DNSP&amp;State'!AH312</f>
        <v>1.7412939071655273</v>
      </c>
      <c r="M468" s="81">
        <f>'5.Stata-DNSP&amp;State'!AI312</f>
        <v>1.101740837097168</v>
      </c>
      <c r="N468" s="81">
        <f>'5.Stata-DNSP&amp;State'!AJ312</f>
        <v>1.2733231782913208</v>
      </c>
      <c r="O468" s="81">
        <f>'5.Stata-DNSP&amp;State'!D312</f>
        <v>1.2279269695281982</v>
      </c>
      <c r="P468" s="81">
        <f t="shared" si="114"/>
        <v>0.72648732390793058</v>
      </c>
      <c r="Q468" s="81">
        <f t="shared" si="115"/>
        <v>1.0105199250855434</v>
      </c>
      <c r="R468" s="81">
        <f t="shared" si="116"/>
        <v>0.98243917253650848</v>
      </c>
      <c r="S468" s="81">
        <f t="shared" si="117"/>
        <v>0.58421662936043406</v>
      </c>
      <c r="T468" s="81">
        <f t="shared" si="118"/>
        <v>0.92335041319738687</v>
      </c>
      <c r="U468" s="81">
        <f t="shared" si="119"/>
        <v>0.79892746359586075</v>
      </c>
      <c r="V468" s="81">
        <f>'5.Stata-DNSP&amp;State'!I312</f>
        <v>0.89211678504943848</v>
      </c>
      <c r="Y468" s="84">
        <v>2012</v>
      </c>
      <c r="Z468" s="131">
        <f>B468-'Individ-I&amp;O Tables'!B468</f>
        <v>1.9752502411485295E-8</v>
      </c>
      <c r="AA468" s="131">
        <f>C468-'Individ-I&amp;O Tables'!C468</f>
        <v>-1.8656921385584724E-7</v>
      </c>
      <c r="AB468" s="131">
        <f>D468-'Individ-I&amp;O Tables'!D468</f>
        <v>2.4348449700895003E-7</v>
      </c>
      <c r="AC468" s="131">
        <f>E468-'Individ-I&amp;O Tables'!E468</f>
        <v>-6.4323425252865718E-8</v>
      </c>
      <c r="AD468" s="131">
        <f>F468-'Individ-I&amp;O Tables'!F468</f>
        <v>1.98608398394029E-7</v>
      </c>
      <c r="AE468" s="131"/>
      <c r="AF468" s="131">
        <f>H468-'Individ-I&amp;O Tables'!H468</f>
        <v>-1.42829895022345E-7</v>
      </c>
      <c r="AG468" s="131">
        <f>I468-'Individ-I&amp;O Tables'!I468</f>
        <v>-1.0684967044483074E-7</v>
      </c>
      <c r="AH468" s="131">
        <f>J468-'Individ-I&amp;O Tables'!J468</f>
        <v>4.2309570313925349E-7</v>
      </c>
      <c r="AI468" s="131">
        <f>K468-'Individ-I&amp;O Tables'!K468</f>
        <v>-3.1542968748077271E-7</v>
      </c>
      <c r="AJ468" s="131">
        <f>L468-'Individ-I&amp;O Tables'!L468</f>
        <v>-9.2834472553704472E-8</v>
      </c>
      <c r="AK468" s="131">
        <f>M468-'Individ-I&amp;O Tables'!M468</f>
        <v>-1.6290283211262135E-7</v>
      </c>
      <c r="AL468" s="131">
        <f>N468-'Individ-I&amp;O Tables'!N468</f>
        <v>1.7829132081814691E-7</v>
      </c>
      <c r="AM468" s="131">
        <f>O468-'Individ-I&amp;O Tables'!P468</f>
        <v>-3.0471801748532812E-8</v>
      </c>
      <c r="AN468" s="131">
        <f>P468-'Individ-I&amp;O Tables'!Q468</f>
        <v>-1.7609206937052591E-7</v>
      </c>
      <c r="AO468" s="131">
        <f>Q468-'Individ-I&amp;O Tables'!R468</f>
        <v>-7.4914456638097704E-8</v>
      </c>
      <c r="AP468" s="131">
        <f>R468-'Individ-I&amp;O Tables'!S468</f>
        <v>-1.274634915393591E-7</v>
      </c>
      <c r="AQ468" s="131">
        <f>S468-'Individ-I&amp;O Tables'!T468</f>
        <v>-7.0639565974417451E-8</v>
      </c>
      <c r="AR468" s="131">
        <f>T468-'Individ-I&amp;O Tables'!U468</f>
        <v>-2.8680261310309874E-7</v>
      </c>
      <c r="AS468" s="131">
        <f>U468-'Individ-I&amp;O Tables'!V468</f>
        <v>-3.6404139258650048E-8</v>
      </c>
      <c r="AT468" s="131">
        <f>V468-'Individ-I&amp;O Tables'!W468</f>
        <v>-3.1495056151964462E-7</v>
      </c>
    </row>
    <row r="469" spans="1:46" s="3" customFormat="1" ht="14">
      <c r="A469" s="84">
        <v>2013</v>
      </c>
      <c r="B469" s="81">
        <f>'5.Stata-DNSP&amp;State'!Z313</f>
        <v>0.95481586456298828</v>
      </c>
      <c r="C469" s="81">
        <f>'5.Stata-DNSP&amp;State'!AA313</f>
        <v>1.0856068134307861</v>
      </c>
      <c r="D469" s="81">
        <f>'5.Stata-DNSP&amp;State'!AB313</f>
        <v>1.1166020631790161</v>
      </c>
      <c r="E469" s="81">
        <f>'5.Stata-DNSP&amp;State'!AC313</f>
        <v>1.0530884265899658</v>
      </c>
      <c r="F469" s="81">
        <f>'5.Stata-DNSP&amp;State'!AD313</f>
        <v>1.1588977575302124</v>
      </c>
      <c r="G469" s="81"/>
      <c r="H469" s="81">
        <f>'5.Stata-DNSP&amp;State'!C313</f>
        <v>1.0434952974319458</v>
      </c>
      <c r="I469" s="81">
        <f>'5.Stata-DNSP&amp;State'!AE313</f>
        <v>1.1363048553466797</v>
      </c>
      <c r="J469" s="81">
        <f>'5.Stata-DNSP&amp;State'!AF313</f>
        <v>1.0067024230957031</v>
      </c>
      <c r="K469" s="81">
        <f>'5.Stata-DNSP&amp;State'!AG313</f>
        <v>1.038967490196228</v>
      </c>
      <c r="L469" s="81">
        <f>'5.Stata-DNSP&amp;State'!AH313</f>
        <v>1.7345707416534424</v>
      </c>
      <c r="M469" s="81">
        <f>'5.Stata-DNSP&amp;State'!AI313</f>
        <v>1.1088533401489258</v>
      </c>
      <c r="N469" s="81">
        <f>'5.Stata-DNSP&amp;State'!AJ313</f>
        <v>1.2833611965179443</v>
      </c>
      <c r="O469" s="81">
        <f>'5.Stata-DNSP&amp;State'!D313</f>
        <v>1.1436187028884888</v>
      </c>
      <c r="P469" s="81">
        <f t="shared" si="114"/>
        <v>0.91832336412360194</v>
      </c>
      <c r="Q469" s="81">
        <f t="shared" si="115"/>
        <v>1.0365479147483336</v>
      </c>
      <c r="R469" s="81">
        <f t="shared" si="116"/>
        <v>1.0043579874042667</v>
      </c>
      <c r="S469" s="81">
        <f t="shared" si="117"/>
        <v>0.60158705112093402</v>
      </c>
      <c r="T469" s="81">
        <f t="shared" si="118"/>
        <v>0.94105799175551752</v>
      </c>
      <c r="U469" s="81">
        <f t="shared" si="119"/>
        <v>0.81309556519488813</v>
      </c>
      <c r="V469" s="81">
        <f>'5.Stata-DNSP&amp;State'!I313</f>
        <v>0.91019368171691895</v>
      </c>
      <c r="Y469" s="84">
        <v>2013</v>
      </c>
      <c r="Z469" s="131">
        <f>B469-'Individ-I&amp;O Tables'!B469</f>
        <v>1.6456298823630533E-7</v>
      </c>
      <c r="AA469" s="131">
        <f>C469-'Individ-I&amp;O Tables'!C469</f>
        <v>-1.8656921385584724E-7</v>
      </c>
      <c r="AB469" s="131">
        <f>D469-'Individ-I&amp;O Tables'!D469</f>
        <v>6.3179016018821699E-8</v>
      </c>
      <c r="AC469" s="131">
        <f>E469-'Individ-I&amp;O Tables'!E469</f>
        <v>4.2658996579625352E-7</v>
      </c>
      <c r="AD469" s="131">
        <f>F469-'Individ-I&amp;O Tables'!F469</f>
        <v>-2.424697875813564E-7</v>
      </c>
      <c r="AE469" s="131"/>
      <c r="AF469" s="131">
        <f>H469-'Individ-I&amp;O Tables'!H469</f>
        <v>-7.02568054178343E-7</v>
      </c>
      <c r="AG469" s="131">
        <f>I469-'Individ-I&amp;O Tables'!I469</f>
        <v>-1.4465332021096344E-7</v>
      </c>
      <c r="AH469" s="131">
        <f>J469-'Individ-I&amp;O Tables'!J469</f>
        <v>4.2309570313925349E-7</v>
      </c>
      <c r="AI469" s="131">
        <f>K469-'Individ-I&amp;O Tables'!K469</f>
        <v>-5.0980377186427006E-7</v>
      </c>
      <c r="AJ469" s="131">
        <f>L469-'Individ-I&amp;O Tables'!L469</f>
        <v>-2.5834655770218262E-7</v>
      </c>
      <c r="AK469" s="131">
        <f>M469-'Individ-I&amp;O Tables'!M469</f>
        <v>3.4014892569267374E-7</v>
      </c>
      <c r="AL469" s="131">
        <f>N469-'Individ-I&amp;O Tables'!N469</f>
        <v>1.9651794436192915E-7</v>
      </c>
      <c r="AM469" s="131">
        <f>O469-'Individ-I&amp;O Tables'!P469</f>
        <v>-2.971115111716216E-7</v>
      </c>
      <c r="AN469" s="131">
        <f>P469-'Individ-I&amp;O Tables'!Q469</f>
        <v>-1.3587639802192797E-7</v>
      </c>
      <c r="AO469" s="131">
        <f>Q469-'Individ-I&amp;O Tables'!R469</f>
        <v>-8.5251666392949232E-8</v>
      </c>
      <c r="AP469" s="131">
        <f>R469-'Individ-I&amp;O Tables'!S469</f>
        <v>-1.2595733345222015E-8</v>
      </c>
      <c r="AQ469" s="131">
        <f>S469-'Individ-I&amp;O Tables'!T469</f>
        <v>-1.4887906596428024E-7</v>
      </c>
      <c r="AR469" s="131">
        <f>T469-'Individ-I&amp;O Tables'!U469</f>
        <v>-3.0824448249422431E-7</v>
      </c>
      <c r="AS469" s="131">
        <f>U469-'Individ-I&amp;O Tables'!V469</f>
        <v>-1.3480511185104405E-7</v>
      </c>
      <c r="AT469" s="131">
        <f>V469-'Individ-I&amp;O Tables'!W469</f>
        <v>-6.1828308106637309E-7</v>
      </c>
    </row>
    <row r="470" spans="1:46" s="3" customFormat="1" ht="14">
      <c r="A470" s="84">
        <v>2014</v>
      </c>
      <c r="B470" s="81">
        <f>'5.Stata-DNSP&amp;State'!Z314</f>
        <v>0.92426413297653198</v>
      </c>
      <c r="C470" s="81">
        <f>'5.Stata-DNSP&amp;State'!AA314</f>
        <v>1.0856068134307861</v>
      </c>
      <c r="D470" s="81">
        <f>'5.Stata-DNSP&amp;State'!AB314</f>
        <v>1.1201210021972656</v>
      </c>
      <c r="E470" s="81">
        <f>'5.Stata-DNSP&amp;State'!AC314</f>
        <v>1.0606321096420288</v>
      </c>
      <c r="F470" s="81">
        <f>'5.Stata-DNSP&amp;State'!AD314</f>
        <v>1.5685259103775024</v>
      </c>
      <c r="G470" s="81"/>
      <c r="H470" s="81">
        <f>'5.Stata-DNSP&amp;State'!C314</f>
        <v>0.99295336008071899</v>
      </c>
      <c r="I470" s="81">
        <f>'5.Stata-DNSP&amp;State'!AE314</f>
        <v>1.1593043804168701</v>
      </c>
      <c r="J470" s="81">
        <f>'5.Stata-DNSP&amp;State'!AF314</f>
        <v>1.0063532590866089</v>
      </c>
      <c r="K470" s="81">
        <f>'5.Stata-DNSP&amp;State'!AG314</f>
        <v>1.0445302724838257</v>
      </c>
      <c r="L470" s="81">
        <f>'5.Stata-DNSP&amp;State'!AH314</f>
        <v>1.9118329286575317</v>
      </c>
      <c r="M470" s="81">
        <f>'5.Stata-DNSP&amp;State'!AI314</f>
        <v>1.1344007253646851</v>
      </c>
      <c r="N470" s="81">
        <f>'5.Stata-DNSP&amp;State'!AJ314</f>
        <v>1.3106975555419922</v>
      </c>
      <c r="O470" s="81">
        <f>'5.Stata-DNSP&amp;State'!D314</f>
        <v>1.1623783111572266</v>
      </c>
      <c r="P470" s="81">
        <f t="shared" si="114"/>
        <v>0.85650789978354647</v>
      </c>
      <c r="Q470" s="81">
        <f t="shared" si="115"/>
        <v>0.98668469656663904</v>
      </c>
      <c r="R470" s="81">
        <f t="shared" si="116"/>
        <v>0.95062190751019582</v>
      </c>
      <c r="S470" s="81">
        <f t="shared" si="117"/>
        <v>0.51937245414951605</v>
      </c>
      <c r="T470" s="81">
        <f t="shared" si="118"/>
        <v>0.87531093543818583</v>
      </c>
      <c r="U470" s="81">
        <f t="shared" si="119"/>
        <v>0.75757626607468465</v>
      </c>
      <c r="V470" s="81">
        <f>'5.Stata-DNSP&amp;State'!I314</f>
        <v>0.85306060314178467</v>
      </c>
      <c r="Y470" s="84">
        <v>2014</v>
      </c>
      <c r="Z470" s="131">
        <f>B470-'Individ-I&amp;O Tables'!B470</f>
        <v>3.2976531949557852E-8</v>
      </c>
      <c r="AA470" s="131">
        <f>C470-'Individ-I&amp;O Tables'!C470</f>
        <v>-1.8656921385584724E-7</v>
      </c>
      <c r="AB470" s="131">
        <f>D470-'Individ-I&amp;O Tables'!D470</f>
        <v>2.1972657027191644E-9</v>
      </c>
      <c r="AC470" s="131">
        <f>E470-'Individ-I&amp;O Tables'!E470</f>
        <v>1.0964202878938067E-7</v>
      </c>
      <c r="AD470" s="131">
        <f>F470-'Individ-I&amp;O Tables'!F470</f>
        <v>-8.9622497645436283E-8</v>
      </c>
      <c r="AE470" s="131"/>
      <c r="AF470" s="131">
        <f>H470-'Individ-I&amp;O Tables'!H470</f>
        <v>1.6008071901385534E-7</v>
      </c>
      <c r="AG470" s="131">
        <f>I470-'Individ-I&amp;O Tables'!I470</f>
        <v>3.8041687022705162E-7</v>
      </c>
      <c r="AH470" s="131">
        <f>J470-'Individ-I&amp;O Tables'!J470</f>
        <v>2.5908660883366963E-7</v>
      </c>
      <c r="AI470" s="131">
        <f>K470-'Individ-I&amp;O Tables'!K470</f>
        <v>2.7248382572508945E-7</v>
      </c>
      <c r="AJ470" s="131">
        <f>L470-'Individ-I&amp;O Tables'!L470</f>
        <v>-7.1342468155322081E-8</v>
      </c>
      <c r="AK470" s="131">
        <f>M470-'Individ-I&amp;O Tables'!M470</f>
        <v>-2.7463531493410187E-7</v>
      </c>
      <c r="AL470" s="131">
        <f>N470-'Individ-I&amp;O Tables'!N470</f>
        <v>-4.4445800773118549E-7</v>
      </c>
      <c r="AM470" s="131">
        <f>O470-'Individ-I&amp;O Tables'!P470</f>
        <v>3.1115722665120416E-7</v>
      </c>
      <c r="AN470" s="131">
        <f>P470-'Individ-I&amp;O Tables'!Q470</f>
        <v>1.9978354648397811E-7</v>
      </c>
      <c r="AO470" s="131">
        <f>Q470-'Individ-I&amp;O Tables'!R470</f>
        <v>1.9656663907685612E-7</v>
      </c>
      <c r="AP470" s="131">
        <f>R470-'Individ-I&amp;O Tables'!S470</f>
        <v>1.0751019585697463E-7</v>
      </c>
      <c r="AQ470" s="131">
        <f>S470-'Individ-I&amp;O Tables'!T470</f>
        <v>5.4149516093282557E-8</v>
      </c>
      <c r="AR470" s="131">
        <f>T470-'Individ-I&amp;O Tables'!U470</f>
        <v>3.5438185830294344E-8</v>
      </c>
      <c r="AS470" s="131">
        <f>U470-'Individ-I&amp;O Tables'!V470</f>
        <v>1.6607468467100261E-7</v>
      </c>
      <c r="AT470" s="131">
        <f>V470-'Individ-I&amp;O Tables'!W470</f>
        <v>1.0314178466863666E-7</v>
      </c>
    </row>
    <row r="471" spans="1:46" s="3" customFormat="1" ht="14">
      <c r="A471" s="84">
        <v>2015</v>
      </c>
      <c r="B471" s="81">
        <f>'5.Stata-DNSP&amp;State'!Z315</f>
        <v>0.94089359045028687</v>
      </c>
      <c r="C471" s="81">
        <f>'5.Stata-DNSP&amp;State'!AA315</f>
        <v>1.0856068134307861</v>
      </c>
      <c r="D471" s="81">
        <f>'5.Stata-DNSP&amp;State'!AB315</f>
        <v>1.1293333768844604</v>
      </c>
      <c r="E471" s="81">
        <f>'5.Stata-DNSP&amp;State'!AC315</f>
        <v>1.0669189691543579</v>
      </c>
      <c r="F471" s="81">
        <f>'5.Stata-DNSP&amp;State'!AD315</f>
        <v>1.2085407972335815</v>
      </c>
      <c r="G471" s="81"/>
      <c r="H471" s="81">
        <f>'5.Stata-DNSP&amp;State'!C315</f>
        <v>1.0437947511672974</v>
      </c>
      <c r="I471" s="81">
        <f>'5.Stata-DNSP&amp;State'!AE315</f>
        <v>0.98113542795181274</v>
      </c>
      <c r="J471" s="81">
        <f>'5.Stata-DNSP&amp;State'!AF315</f>
        <v>1.0064340829849243</v>
      </c>
      <c r="K471" s="81">
        <f>'5.Stata-DNSP&amp;State'!AG315</f>
        <v>1.0496597290039062</v>
      </c>
      <c r="L471" s="81">
        <f>'5.Stata-DNSP&amp;State'!AH315</f>
        <v>1.9178472757339478</v>
      </c>
      <c r="M471" s="81">
        <f>'5.Stata-DNSP&amp;State'!AI315</f>
        <v>1.1424468755722046</v>
      </c>
      <c r="N471" s="81">
        <f>'5.Stata-DNSP&amp;State'!AJ315</f>
        <v>1.3294700384140015</v>
      </c>
      <c r="O471" s="81">
        <f>'5.Stata-DNSP&amp;State'!D315</f>
        <v>1.1063013076782227</v>
      </c>
      <c r="P471" s="81">
        <f t="shared" si="114"/>
        <v>1.063864091979932</v>
      </c>
      <c r="Q471" s="81">
        <f t="shared" si="115"/>
        <v>1.0371218232907686</v>
      </c>
      <c r="R471" s="81">
        <f t="shared" si="116"/>
        <v>0.99441249609321059</v>
      </c>
      <c r="S471" s="81">
        <f t="shared" si="117"/>
        <v>0.54425332213580135</v>
      </c>
      <c r="T471" s="81">
        <f t="shared" si="118"/>
        <v>0.91364839231102413</v>
      </c>
      <c r="U471" s="81">
        <f t="shared" si="119"/>
        <v>0.78512092864649885</v>
      </c>
      <c r="V471" s="81">
        <f>'5.Stata-DNSP&amp;State'!I315</f>
        <v>0.8887595534324646</v>
      </c>
      <c r="Y471" s="84">
        <v>2015</v>
      </c>
      <c r="Z471" s="131">
        <f>B471-'Individ-I&amp;O Tables'!B471</f>
        <v>9.0450286815979553E-8</v>
      </c>
      <c r="AA471" s="131">
        <f>C471-'Individ-I&amp;O Tables'!C471</f>
        <v>-1.8656921385584724E-7</v>
      </c>
      <c r="AB471" s="131">
        <f>D471-'Individ-I&amp;O Tables'!D471</f>
        <v>-6.231155396108079E-7</v>
      </c>
      <c r="AC471" s="131">
        <f>E471-'Individ-I&amp;O Tables'!E471</f>
        <v>-3.0845642040588928E-8</v>
      </c>
      <c r="AD471" s="131">
        <f>F471-'Individ-I&amp;O Tables'!F471</f>
        <v>-2.0276641854444222E-7</v>
      </c>
      <c r="AE471" s="131"/>
      <c r="AF471" s="131">
        <f>H471-'Individ-I&amp;O Tables'!H471</f>
        <v>-2.4883270266506941E-7</v>
      </c>
      <c r="AG471" s="131">
        <f>I471-'Individ-I&amp;O Tables'!I471</f>
        <v>-7.2048187305107092E-8</v>
      </c>
      <c r="AH471" s="131">
        <f>J471-'Individ-I&amp;O Tables'!J471</f>
        <v>8.2984924265616655E-8</v>
      </c>
      <c r="AI471" s="131">
        <f>K471-'Individ-I&amp;O Tables'!K471</f>
        <v>-2.709960937874456E-7</v>
      </c>
      <c r="AJ471" s="131">
        <f>L471-'Individ-I&amp;O Tables'!L471</f>
        <v>2.7573394767443915E-7</v>
      </c>
      <c r="AK471" s="131">
        <f>M471-'Individ-I&amp;O Tables'!M471</f>
        <v>-1.2442779540045024E-7</v>
      </c>
      <c r="AL471" s="131">
        <f>N471-'Individ-I&amp;O Tables'!N471</f>
        <v>3.8414001535258535E-8</v>
      </c>
      <c r="AM471" s="131">
        <f>O471-'Individ-I&amp;O Tables'!P471</f>
        <v>3.0767822267740996E-7</v>
      </c>
      <c r="AN471" s="131">
        <f>P471-'Individ-I&amp;O Tables'!Q471</f>
        <v>9.197993211529365E-8</v>
      </c>
      <c r="AO471" s="131">
        <f>Q471-'Individ-I&amp;O Tables'!R471</f>
        <v>-1.7670923146972939E-7</v>
      </c>
      <c r="AP471" s="131">
        <f>R471-'Individ-I&amp;O Tables'!S471</f>
        <v>1.960932105582458E-7</v>
      </c>
      <c r="AQ471" s="131">
        <f>S471-'Individ-I&amp;O Tables'!T471</f>
        <v>1.2213580136144486E-7</v>
      </c>
      <c r="AR471" s="131">
        <f>T471-'Individ-I&amp;O Tables'!U471</f>
        <v>-7.688975900421724E-9</v>
      </c>
      <c r="AS471" s="131">
        <f>U471-'Individ-I&amp;O Tables'!V471</f>
        <v>2.2864649884546395E-7</v>
      </c>
      <c r="AT471" s="131">
        <f>V471-'Individ-I&amp;O Tables'!W471</f>
        <v>5.3432464564018289E-8</v>
      </c>
    </row>
    <row r="472" spans="1:46" s="3" customFormat="1" ht="14">
      <c r="A472" s="84">
        <v>2016</v>
      </c>
      <c r="B472" s="81">
        <f>'5.Stata-DNSP&amp;State'!Z316</f>
        <v>0.95384031534194946</v>
      </c>
      <c r="C472" s="81">
        <f>'5.Stata-DNSP&amp;State'!AA316</f>
        <v>1.0856068134307861</v>
      </c>
      <c r="D472" s="81">
        <f>'5.Stata-DNSP&amp;State'!AB316</f>
        <v>1.1383740901947021</v>
      </c>
      <c r="E472" s="81">
        <f>'5.Stata-DNSP&amp;State'!AC316</f>
        <v>1.069362998008728</v>
      </c>
      <c r="F472" s="81">
        <f>'5.Stata-DNSP&amp;State'!AD316</f>
        <v>1.2971084117889404</v>
      </c>
      <c r="G472" s="81"/>
      <c r="H472" s="81">
        <f>'5.Stata-DNSP&amp;State'!C316</f>
        <v>1.0366557836532593</v>
      </c>
      <c r="I472" s="81">
        <f>'5.Stata-DNSP&amp;State'!AE316</f>
        <v>1.0525314807891846</v>
      </c>
      <c r="J472" s="81">
        <f>'5.Stata-DNSP&amp;State'!AF316</f>
        <v>1.0045323371887207</v>
      </c>
      <c r="K472" s="81">
        <f>'5.Stata-DNSP&amp;State'!AG316</f>
        <v>1.0565062761306763</v>
      </c>
      <c r="L472" s="81">
        <f>'5.Stata-DNSP&amp;State'!AH316</f>
        <v>2.0205228328704834</v>
      </c>
      <c r="M472" s="81">
        <f>'5.Stata-DNSP&amp;State'!AI316</f>
        <v>1.1508076190948486</v>
      </c>
      <c r="N472" s="81">
        <f>'5.Stata-DNSP&amp;State'!AJ316</f>
        <v>1.3371177911758423</v>
      </c>
      <c r="O472" s="81">
        <f>'5.Stata-DNSP&amp;State'!D316</f>
        <v>1.1375234127044678</v>
      </c>
      <c r="P472" s="81">
        <f t="shared" si="114"/>
        <v>0.98491665339641743</v>
      </c>
      <c r="Q472" s="81">
        <f t="shared" si="115"/>
        <v>1.0319785090786018</v>
      </c>
      <c r="R472" s="81">
        <f t="shared" si="116"/>
        <v>0.98121119303700022</v>
      </c>
      <c r="S472" s="81">
        <f t="shared" si="117"/>
        <v>0.51306313731704778</v>
      </c>
      <c r="T472" s="81">
        <f t="shared" si="118"/>
        <v>0.90080719527094033</v>
      </c>
      <c r="U472" s="81">
        <f t="shared" si="119"/>
        <v>0.77529129482424952</v>
      </c>
      <c r="V472" s="81">
        <f>'5.Stata-DNSP&amp;State'!I316</f>
        <v>0.87730735540390015</v>
      </c>
      <c r="Y472" s="84">
        <v>2016</v>
      </c>
      <c r="Z472" s="131">
        <f>B472-'Individ-I&amp;O Tables'!B472</f>
        <v>1.1534194943596532E-7</v>
      </c>
      <c r="AA472" s="131">
        <f>C472-'Individ-I&amp;O Tables'!C472</f>
        <v>-1.8656921385584724E-7</v>
      </c>
      <c r="AB472" s="131">
        <f>D472-'Individ-I&amp;O Tables'!D472</f>
        <v>9.019470215143599E-8</v>
      </c>
      <c r="AC472" s="131">
        <f>E472-'Individ-I&amp;O Tables'!E472</f>
        <v>-1.9912720361503489E-9</v>
      </c>
      <c r="AD472" s="131">
        <f>F472-'Individ-I&amp;O Tables'!F472</f>
        <v>4.1178894050197812E-7</v>
      </c>
      <c r="AE472" s="131"/>
      <c r="AF472" s="131">
        <f>H472-'Individ-I&amp;O Tables'!H472</f>
        <v>-2.1634674074455518E-7</v>
      </c>
      <c r="AG472" s="131">
        <f>I472-'Individ-I&amp;O Tables'!I472</f>
        <v>-5.1921081545280856E-7</v>
      </c>
      <c r="AH472" s="131">
        <f>J472-'Individ-I&amp;O Tables'!J472</f>
        <v>3.371887207226365E-7</v>
      </c>
      <c r="AI472" s="131">
        <f>K472-'Individ-I&amp;O Tables'!K472</f>
        <v>2.7613067632437094E-7</v>
      </c>
      <c r="AJ472" s="131">
        <f>L472-'Individ-I&amp;O Tables'!L472</f>
        <v>-1.6712951644848317E-7</v>
      </c>
      <c r="AK472" s="131">
        <f>M472-'Individ-I&amp;O Tables'!M472</f>
        <v>6.1909484871947029E-7</v>
      </c>
      <c r="AL472" s="131">
        <f>N472-'Individ-I&amp;O Tables'!N472</f>
        <v>-2.0882415774359231E-7</v>
      </c>
      <c r="AM472" s="131">
        <f>O472-'Individ-I&amp;O Tables'!P472</f>
        <v>4.1270446771157765E-7</v>
      </c>
      <c r="AN472" s="131">
        <f>P472-'Individ-I&amp;O Tables'!Q472</f>
        <v>-4.6603582548598865E-8</v>
      </c>
      <c r="AO472" s="131">
        <f>Q472-'Individ-I&amp;O Tables'!R472</f>
        <v>-4.9092139819961744E-7</v>
      </c>
      <c r="AP472" s="131">
        <f>R472-'Individ-I&amp;O Tables'!S472</f>
        <v>-1.0696299979073842E-7</v>
      </c>
      <c r="AQ472" s="131">
        <f>S472-'Individ-I&amp;O Tables'!T472</f>
        <v>3.7317047785201396E-8</v>
      </c>
      <c r="AR472" s="131">
        <f>T472-'Individ-I&amp;O Tables'!U472</f>
        <v>-2.0472905970514432E-7</v>
      </c>
      <c r="AS472" s="131">
        <f>U472-'Individ-I&amp;O Tables'!V472</f>
        <v>-5.1757504948568567E-9</v>
      </c>
      <c r="AT472" s="131">
        <f>V472-'Individ-I&amp;O Tables'!W472</f>
        <v>-2.4459609981875019E-7</v>
      </c>
    </row>
    <row r="473" spans="1:46" s="3" customFormat="1" ht="14">
      <c r="A473" s="84">
        <v>2017</v>
      </c>
      <c r="B473" s="81">
        <f>'5.Stata-DNSP&amp;State'!Z317</f>
        <v>0.94247126579284668</v>
      </c>
      <c r="C473" s="81">
        <f>'5.Stata-DNSP&amp;State'!AA317</f>
        <v>1.0856068134307861</v>
      </c>
      <c r="D473" s="81">
        <f>'5.Stata-DNSP&amp;State'!AB317</f>
        <v>1.1476562023162842</v>
      </c>
      <c r="E473" s="81">
        <f>'5.Stata-DNSP&amp;State'!AC317</f>
        <v>1.0714342594146729</v>
      </c>
      <c r="F473" s="81">
        <f>'5.Stata-DNSP&amp;State'!AD317</f>
        <v>1.1876851320266724</v>
      </c>
      <c r="G473" s="81"/>
      <c r="H473" s="81">
        <f>'5.Stata-DNSP&amp;State'!C317</f>
        <v>1.0519633293151855</v>
      </c>
      <c r="I473" s="81">
        <f>'5.Stata-DNSP&amp;State'!AE317</f>
        <v>1.3822751045227051</v>
      </c>
      <c r="J473" s="81">
        <f>'5.Stata-DNSP&amp;State'!AF317</f>
        <v>1.0038585662841797</v>
      </c>
      <c r="K473" s="81">
        <f>'5.Stata-DNSP&amp;State'!AG317</f>
        <v>1.0684268474578857</v>
      </c>
      <c r="L473" s="81">
        <f>'5.Stata-DNSP&amp;State'!AH317</f>
        <v>2.0477437973022461</v>
      </c>
      <c r="M473" s="81">
        <f>'5.Stata-DNSP&amp;State'!AI317</f>
        <v>1.1558403968811035</v>
      </c>
      <c r="N473" s="81">
        <f>'5.Stata-DNSP&amp;State'!AJ317</f>
        <v>1.3644156455993652</v>
      </c>
      <c r="O473" s="81">
        <f>'5.Stata-DNSP&amp;State'!D317</f>
        <v>1.2614730596542358</v>
      </c>
      <c r="P473" s="81">
        <f t="shared" si="114"/>
        <v>0.76103760088945893</v>
      </c>
      <c r="Q473" s="81">
        <f t="shared" si="115"/>
        <v>1.0479198610707356</v>
      </c>
      <c r="R473" s="81">
        <f t="shared" si="116"/>
        <v>0.98459087940192447</v>
      </c>
      <c r="S473" s="81">
        <f t="shared" si="117"/>
        <v>0.51371823501605574</v>
      </c>
      <c r="T473" s="81">
        <f t="shared" si="118"/>
        <v>0.91012853691027085</v>
      </c>
      <c r="U473" s="81">
        <f t="shared" si="119"/>
        <v>0.77099916928398715</v>
      </c>
      <c r="V473" s="81">
        <f>'5.Stata-DNSP&amp;State'!I317</f>
        <v>0.87897402048110962</v>
      </c>
      <c r="Y473" s="84">
        <v>2017</v>
      </c>
      <c r="Z473" s="131">
        <f>B473-'Individ-I&amp;O Tables'!B473</f>
        <v>1.6579284667361804E-7</v>
      </c>
      <c r="AA473" s="131">
        <f>C473-'Individ-I&amp;O Tables'!C473</f>
        <v>-1.8656921385584724E-7</v>
      </c>
      <c r="AB473" s="131">
        <f>D473-'Individ-I&amp;O Tables'!D473</f>
        <v>2.0231628417022307E-7</v>
      </c>
      <c r="AC473" s="131">
        <f>E473-'Individ-I&amp;O Tables'!E473</f>
        <v>2.5941467285406361E-7</v>
      </c>
      <c r="AD473" s="131">
        <f>F473-'Individ-I&amp;O Tables'!F473</f>
        <v>1.3202667226153153E-7</v>
      </c>
      <c r="AE473" s="131"/>
      <c r="AF473" s="131">
        <f>H473-'Individ-I&amp;O Tables'!H473</f>
        <v>3.2931518556544859E-7</v>
      </c>
      <c r="AG473" s="131">
        <f>I473-'Individ-I&amp;O Tables'!I473</f>
        <v>1.0452270515770579E-7</v>
      </c>
      <c r="AH473" s="131">
        <f>J473-'Individ-I&amp;O Tables'!J473</f>
        <v>-4.3371582036932921E-7</v>
      </c>
      <c r="AI473" s="131">
        <f>K473-'Individ-I&amp;O Tables'!K473</f>
        <v>-1.5254211427340181E-7</v>
      </c>
      <c r="AJ473" s="131">
        <f>L473-'Individ-I&amp;O Tables'!L473</f>
        <v>-2.0269775369285981E-7</v>
      </c>
      <c r="AK473" s="131">
        <f>M473-'Individ-I&amp;O Tables'!M473</f>
        <v>3.9688110353708339E-7</v>
      </c>
      <c r="AL473" s="131">
        <f>N473-'Individ-I&amp;O Tables'!N473</f>
        <v>-3.5440063483882511E-7</v>
      </c>
      <c r="AM473" s="131">
        <f>O473-'Individ-I&amp;O Tables'!P473</f>
        <v>5.9654235773365372E-8</v>
      </c>
      <c r="AN473" s="131">
        <f>P473-'Individ-I&amp;O Tables'!Q473</f>
        <v>-9.911054110744999E-8</v>
      </c>
      <c r="AO473" s="131">
        <f>Q473-'Individ-I&amp;O Tables'!R473</f>
        <v>-1.3892926431502417E-7</v>
      </c>
      <c r="AP473" s="131">
        <f>R473-'Individ-I&amp;O Tables'!S473</f>
        <v>-2.2059807558427735E-7</v>
      </c>
      <c r="AQ473" s="131">
        <f>S473-'Individ-I&amp;O Tables'!T473</f>
        <v>-6.4983944225716073E-8</v>
      </c>
      <c r="AR473" s="131">
        <f>T473-'Individ-I&amp;O Tables'!U473</f>
        <v>-2.6308972911337491E-7</v>
      </c>
      <c r="AS473" s="131">
        <f>U473-'Individ-I&amp;O Tables'!V473</f>
        <v>-3.0716012844322904E-8</v>
      </c>
      <c r="AT473" s="131">
        <f>V473-'Individ-I&amp;O Tables'!W473</f>
        <v>-2.7951889036703648E-7</v>
      </c>
    </row>
    <row r="474" spans="1:46" s="3" customFormat="1" ht="14">
      <c r="A474" s="84">
        <v>2018</v>
      </c>
      <c r="B474" s="81">
        <f>'5.Stata-DNSP&amp;State'!Z318</f>
        <v>0.96501713991165161</v>
      </c>
      <c r="C474" s="81">
        <f>'5.Stata-DNSP&amp;State'!AA318</f>
        <v>1.0856068134307861</v>
      </c>
      <c r="D474" s="81">
        <f>'5.Stata-DNSP&amp;State'!AB318</f>
        <v>1.1487913131713867</v>
      </c>
      <c r="E474" s="81">
        <f>'5.Stata-DNSP&amp;State'!AC318</f>
        <v>1.0734256505966187</v>
      </c>
      <c r="F474" s="81">
        <f>'5.Stata-DNSP&amp;State'!AD318</f>
        <v>1.3693975210189819</v>
      </c>
      <c r="G474" s="81"/>
      <c r="H474" s="81">
        <f>'5.Stata-DNSP&amp;State'!C318</f>
        <v>1.0324656963348389</v>
      </c>
      <c r="I474" s="81">
        <f>'5.Stata-DNSP&amp;State'!AE318</f>
        <v>1.2490643262863159</v>
      </c>
      <c r="J474" s="81">
        <f>'5.Stata-DNSP&amp;State'!AF318</f>
        <v>0.99937695264816284</v>
      </c>
      <c r="K474" s="81">
        <f>'5.Stata-DNSP&amp;State'!AG318</f>
        <v>1.0873652696609497</v>
      </c>
      <c r="L474" s="81">
        <f>'5.Stata-DNSP&amp;State'!AH318</f>
        <v>2.0080935955047607</v>
      </c>
      <c r="M474" s="81">
        <f>'5.Stata-DNSP&amp;State'!AI318</f>
        <v>1.1762932538986206</v>
      </c>
      <c r="N474" s="81">
        <f>'5.Stata-DNSP&amp;State'!AJ318</f>
        <v>1.3609374761581421</v>
      </c>
      <c r="O474" s="81">
        <f>'5.Stata-DNSP&amp;State'!D318</f>
        <v>1.2224043607711792</v>
      </c>
      <c r="P474" s="81">
        <f t="shared" si="114"/>
        <v>0.8265912928636252</v>
      </c>
      <c r="Q474" s="81">
        <f t="shared" si="115"/>
        <v>1.0331093723934668</v>
      </c>
      <c r="R474" s="81">
        <f t="shared" si="116"/>
        <v>0.94951137868949131</v>
      </c>
      <c r="S474" s="81">
        <f t="shared" si="117"/>
        <v>0.51415217828794235</v>
      </c>
      <c r="T474" s="81">
        <f t="shared" si="118"/>
        <v>0.87772814552230904</v>
      </c>
      <c r="U474" s="81">
        <f t="shared" si="119"/>
        <v>0.75864300485679736</v>
      </c>
      <c r="V474" s="81">
        <f>'5.Stata-DNSP&amp;State'!I318</f>
        <v>0.85527133941650391</v>
      </c>
      <c r="Y474" s="84">
        <v>2018</v>
      </c>
      <c r="Z474" s="131">
        <f>B474-'Individ-I&amp;O Tables'!B474</f>
        <v>3.9911651650292868E-8</v>
      </c>
      <c r="AA474" s="131">
        <f>C474-'Individ-I&amp;O Tables'!C474</f>
        <v>-1.8656921385584724E-7</v>
      </c>
      <c r="AB474" s="131">
        <f>D474-'Individ-I&amp;O Tables'!D474</f>
        <v>3.1317138682318557E-7</v>
      </c>
      <c r="AC474" s="131">
        <f>E474-'Individ-I&amp;O Tables'!E474</f>
        <v>-3.4940338133893079E-7</v>
      </c>
      <c r="AD474" s="131">
        <f>F474-'Individ-I&amp;O Tables'!F474</f>
        <v>-4.789810179595122E-7</v>
      </c>
      <c r="AE474" s="131"/>
      <c r="AF474" s="131">
        <f>H474-'Individ-I&amp;O Tables'!H474</f>
        <v>-3.0366516123869758E-7</v>
      </c>
      <c r="AG474" s="131">
        <f>I474-'Individ-I&amp;O Tables'!I474</f>
        <v>3.2628631596587354E-7</v>
      </c>
      <c r="AH474" s="131">
        <f>J474-'Individ-I&amp;O Tables'!J474</f>
        <v>5.2648162829349587E-8</v>
      </c>
      <c r="AI474" s="131">
        <f>K474-'Individ-I&amp;O Tables'!K474</f>
        <v>2.6966094979208322E-7</v>
      </c>
      <c r="AJ474" s="131">
        <f>L474-'Individ-I&amp;O Tables'!L474</f>
        <v>-4.0449523908137053E-7</v>
      </c>
      <c r="AK474" s="131">
        <f>M474-'Individ-I&amp;O Tables'!M474</f>
        <v>2.5389862057245693E-7</v>
      </c>
      <c r="AL474" s="131">
        <f>N474-'Individ-I&amp;O Tables'!N474</f>
        <v>-5.2384185789122739E-7</v>
      </c>
      <c r="AM474" s="131">
        <f>O474-'Individ-I&amp;O Tables'!P474</f>
        <v>3.6077117915311874E-7</v>
      </c>
      <c r="AN474" s="131">
        <f>P474-'Individ-I&amp;O Tables'!Q474</f>
        <v>-7.1363748244124281E-9</v>
      </c>
      <c r="AO474" s="131">
        <f>Q474-'Individ-I&amp;O Tables'!R474</f>
        <v>-6.2760653318783E-7</v>
      </c>
      <c r="AP474" s="131">
        <f>R474-'Individ-I&amp;O Tables'!S474</f>
        <v>-1.2131050863839477E-7</v>
      </c>
      <c r="AQ474" s="131">
        <f>S474-'Individ-I&amp;O Tables'!T474</f>
        <v>-2.1712057596268153E-8</v>
      </c>
      <c r="AR474" s="131">
        <f>T474-'Individ-I&amp;O Tables'!U474</f>
        <v>-3.5447769097807225E-7</v>
      </c>
      <c r="AS474" s="131">
        <f>U474-'Individ-I&amp;O Tables'!V474</f>
        <v>4.8567974086921595E-9</v>
      </c>
      <c r="AT474" s="131">
        <f>V474-'Individ-I&amp;O Tables'!W474</f>
        <v>3.9416503949674109E-8</v>
      </c>
    </row>
    <row r="475" spans="1:46" s="3" customFormat="1" ht="14">
      <c r="A475" s="84">
        <v>2019</v>
      </c>
      <c r="B475" s="81">
        <f>'5.Stata-DNSP&amp;State'!Z319</f>
        <v>0.97125023603439331</v>
      </c>
      <c r="C475" s="81">
        <f>'5.Stata-DNSP&amp;State'!AA319</f>
        <v>1.0856068134307861</v>
      </c>
      <c r="D475" s="81">
        <f>'5.Stata-DNSP&amp;State'!AB319</f>
        <v>1.1588056087493896</v>
      </c>
      <c r="E475" s="81">
        <f>'5.Stata-DNSP&amp;State'!AC319</f>
        <v>1.0779067277908325</v>
      </c>
      <c r="F475" s="81">
        <f>'5.Stata-DNSP&amp;State'!AD319</f>
        <v>1.3896365165710449</v>
      </c>
      <c r="G475" s="81"/>
      <c r="H475" s="81">
        <f>'5.Stata-DNSP&amp;State'!C319</f>
        <v>1.0342468023300171</v>
      </c>
      <c r="I475" s="81">
        <f>'5.Stata-DNSP&amp;State'!AE319</f>
        <v>1.1063843965530396</v>
      </c>
      <c r="J475" s="81">
        <f>'5.Stata-DNSP&amp;State'!AF319</f>
        <v>0.99435019493103027</v>
      </c>
      <c r="K475" s="81">
        <f>'5.Stata-DNSP&amp;State'!AG319</f>
        <v>1.0969045162200928</v>
      </c>
      <c r="L475" s="81">
        <f>'5.Stata-DNSP&amp;State'!AH319</f>
        <v>2.0109131336212158</v>
      </c>
      <c r="M475" s="81">
        <f>'5.Stata-DNSP&amp;State'!AI319</f>
        <v>1.1922256946563721</v>
      </c>
      <c r="N475" s="81">
        <f>'5.Stata-DNSP&amp;State'!AJ319</f>
        <v>1.3891477584838867</v>
      </c>
      <c r="O475" s="81">
        <f>'5.Stata-DNSP&amp;State'!D319</f>
        <v>1.1839747428894043</v>
      </c>
      <c r="P475" s="81">
        <f t="shared" si="114"/>
        <v>0.93479879646913999</v>
      </c>
      <c r="Q475" s="81">
        <f t="shared" si="115"/>
        <v>1.0401232962012483</v>
      </c>
      <c r="R475" s="81">
        <f t="shared" si="116"/>
        <v>0.94287769540233757</v>
      </c>
      <c r="S475" s="81">
        <f t="shared" si="117"/>
        <v>0.51431699611388193</v>
      </c>
      <c r="T475" s="81">
        <f t="shared" si="118"/>
        <v>0.86749246133980673</v>
      </c>
      <c r="U475" s="81">
        <f t="shared" si="119"/>
        <v>0.7445189296916781</v>
      </c>
      <c r="V475" s="81">
        <f>'5.Stata-DNSP&amp;State'!I319</f>
        <v>0.84356260299682617</v>
      </c>
      <c r="Y475" s="84">
        <v>2019</v>
      </c>
      <c r="Z475" s="131">
        <f>B475-'Individ-I&amp;O Tables'!B475</f>
        <v>1.3603439330545086E-7</v>
      </c>
      <c r="AA475" s="131">
        <f>C475-'Individ-I&amp;O Tables'!C475</f>
        <v>-1.8656921385584724E-7</v>
      </c>
      <c r="AB475" s="131">
        <f>D475-'Individ-I&amp;O Tables'!D475</f>
        <v>-3.9125061035427677E-7</v>
      </c>
      <c r="AC475" s="131">
        <f>E475-'Individ-I&amp;O Tables'!E475</f>
        <v>-2.7220916742898282E-7</v>
      </c>
      <c r="AD475" s="131">
        <f>F475-'Individ-I&amp;O Tables'!F475</f>
        <v>-4.8342895508923789E-7</v>
      </c>
      <c r="AE475" s="131"/>
      <c r="AF475" s="131">
        <f>H475-'Individ-I&amp;O Tables'!H475</f>
        <v>-1.9766998282655379E-7</v>
      </c>
      <c r="AG475" s="131">
        <f>I475-'Individ-I&amp;O Tables'!I475</f>
        <v>3.9655303951668941E-7</v>
      </c>
      <c r="AH475" s="131">
        <f>J475-'Individ-I&amp;O Tables'!J475</f>
        <v>-5.068969688437619E-9</v>
      </c>
      <c r="AI475" s="131">
        <f>K475-'Individ-I&amp;O Tables'!K475</f>
        <v>5.1622009267227043E-7</v>
      </c>
      <c r="AJ475" s="131">
        <f>L475-'Individ-I&amp;O Tables'!L475</f>
        <v>1.336212158697947E-7</v>
      </c>
      <c r="AK475" s="131">
        <f>M475-'Individ-I&amp;O Tables'!M475</f>
        <v>6.9465637198007357E-7</v>
      </c>
      <c r="AL475" s="131">
        <f>N475-'Individ-I&amp;O Tables'!N475</f>
        <v>-2.4151611333067535E-7</v>
      </c>
      <c r="AM475" s="131">
        <f>O475-'Individ-I&amp;O Tables'!P475</f>
        <v>-2.5711059570276973E-7</v>
      </c>
      <c r="AN475" s="131">
        <f>P475-'Individ-I&amp;O Tables'!Q475</f>
        <v>3.9646913996271849E-7</v>
      </c>
      <c r="AO475" s="131">
        <f>Q475-'Individ-I&amp;O Tables'!R475</f>
        <v>2.9620124841756024E-7</v>
      </c>
      <c r="AP475" s="131">
        <f>R475-'Individ-I&amp;O Tables'!S475</f>
        <v>1.9540233753279068E-7</v>
      </c>
      <c r="AQ475" s="131">
        <f>S475-'Individ-I&amp;O Tables'!T475</f>
        <v>1.961138819117636E-7</v>
      </c>
      <c r="AR475" s="131">
        <f>T475-'Individ-I&amp;O Tables'!U475</f>
        <v>6.1339806678439857E-8</v>
      </c>
      <c r="AS475" s="131">
        <f>U475-'Individ-I&amp;O Tables'!V475</f>
        <v>2.2969167812192381E-7</v>
      </c>
      <c r="AT475" s="131">
        <f>V475-'Individ-I&amp;O Tables'!W475</f>
        <v>4.0299682613209598E-7</v>
      </c>
    </row>
    <row r="476" spans="1:46" s="3" customFormat="1" ht="14">
      <c r="A476" s="86">
        <v>2020</v>
      </c>
      <c r="B476" s="81">
        <f>'5.Stata-DNSP&amp;State'!Z320</f>
        <v>0.98931467533111572</v>
      </c>
      <c r="C476" s="81">
        <f>'5.Stata-DNSP&amp;State'!AA320</f>
        <v>1.0856068134307861</v>
      </c>
      <c r="D476" s="81">
        <f>'5.Stata-DNSP&amp;State'!AB320</f>
        <v>1.1727817058563232</v>
      </c>
      <c r="E476" s="81">
        <f>'5.Stata-DNSP&amp;State'!AC320</f>
        <v>1.0802377462387085</v>
      </c>
      <c r="F476" s="81">
        <f>'5.Stata-DNSP&amp;State'!AD320</f>
        <v>1.3450605869293213</v>
      </c>
      <c r="G476" s="87"/>
      <c r="H476" s="81">
        <f>'5.Stata-DNSP&amp;State'!C320</f>
        <v>1.0462369918823242</v>
      </c>
      <c r="I476" s="81">
        <f>'5.Stata-DNSP&amp;State'!AE320</f>
        <v>1.1440204381942749</v>
      </c>
      <c r="J476" s="81">
        <f>'5.Stata-DNSP&amp;State'!AF320</f>
        <v>0.99591058492660522</v>
      </c>
      <c r="K476" s="81">
        <f>'5.Stata-DNSP&amp;State'!AG320</f>
        <v>1.0994504690170288</v>
      </c>
      <c r="L476" s="81">
        <f>'5.Stata-DNSP&amp;State'!AH320</f>
        <v>2.1016888618469238</v>
      </c>
      <c r="M476" s="81">
        <f>'5.Stata-DNSP&amp;State'!AI320</f>
        <v>1.2014230489730835</v>
      </c>
      <c r="N476" s="81">
        <f>'5.Stata-DNSP&amp;State'!AJ320</f>
        <v>1.4142403602600098</v>
      </c>
      <c r="O476" s="81">
        <f>'5.Stata-DNSP&amp;State'!D320</f>
        <v>1.2028264999389648</v>
      </c>
      <c r="P476" s="87">
        <f t="shared" si="114"/>
        <v>0.91452648654923308</v>
      </c>
      <c r="Q476" s="81">
        <f t="shared" si="115"/>
        <v>1.0505330576031862</v>
      </c>
      <c r="R476" s="81">
        <f t="shared" si="116"/>
        <v>0.95159993229865059</v>
      </c>
      <c r="S476" s="81">
        <f t="shared" si="117"/>
        <v>0.49780774446456894</v>
      </c>
      <c r="T476" s="81">
        <f t="shared" si="118"/>
        <v>0.87083146338552053</v>
      </c>
      <c r="U476" s="81">
        <f t="shared" si="119"/>
        <v>0.73978725348353958</v>
      </c>
      <c r="V476" s="81">
        <f>'5.Stata-DNSP&amp;State'!I320</f>
        <v>0.8460230827331543</v>
      </c>
      <c r="Y476" s="86">
        <v>2020</v>
      </c>
      <c r="Z476" s="184">
        <f>B476-'Individ-I&amp;O Tables'!B476</f>
        <v>7.5331115678700655E-8</v>
      </c>
      <c r="AA476" s="184">
        <f>C476-'Individ-I&amp;O Tables'!C476</f>
        <v>-1.8656921385584724E-7</v>
      </c>
      <c r="AB476" s="184">
        <f>D476-'Individ-I&amp;O Tables'!D476</f>
        <v>-2.9414367674895914E-7</v>
      </c>
      <c r="AC476" s="184">
        <f>E476-'Individ-I&amp;O Tables'!E476</f>
        <v>-2.5376129153542593E-7</v>
      </c>
      <c r="AD476" s="184">
        <f>F476-'Individ-I&amp;O Tables'!F476</f>
        <v>-4.1307067877305315E-7</v>
      </c>
      <c r="AE476" s="184"/>
      <c r="AF476" s="184">
        <f>H476-'Individ-I&amp;O Tables'!H476</f>
        <v>-8.1176758648382474E-9</v>
      </c>
      <c r="AG476" s="184">
        <f>I476-'Individ-I&amp;O Tables'!I476</f>
        <v>-5.6180572505226678E-7</v>
      </c>
      <c r="AH476" s="184">
        <f>J476-'Individ-I&amp;O Tables'!J476</f>
        <v>-1.507339475459446E-8</v>
      </c>
      <c r="AI476" s="184">
        <f>K476-'Individ-I&amp;O Tables'!K476</f>
        <v>4.6901702877022444E-7</v>
      </c>
      <c r="AJ476" s="184">
        <f>L476-'Individ-I&amp;O Tables'!L476</f>
        <v>-1.3815307609021943E-7</v>
      </c>
      <c r="AK476" s="184">
        <f>M476-'Individ-I&amp;O Tables'!M476</f>
        <v>4.8973083588421673E-8</v>
      </c>
      <c r="AL476" s="184">
        <f>N476-'Individ-I&amp;O Tables'!N476</f>
        <v>3.6026000982403161E-7</v>
      </c>
      <c r="AM476" s="184">
        <f>O476-'Individ-I&amp;O Tables'!P476</f>
        <v>4.999389648929764E-7</v>
      </c>
      <c r="AN476" s="184">
        <f>P476-'Individ-I&amp;O Tables'!Q476</f>
        <v>8.6549233113686341E-8</v>
      </c>
      <c r="AO476" s="184">
        <f>Q476-'Individ-I&amp;O Tables'!R476</f>
        <v>5.7603186220944735E-8</v>
      </c>
      <c r="AP476" s="184">
        <f>R476-'Individ-I&amp;O Tables'!S476</f>
        <v>-6.7701349415472123E-8</v>
      </c>
      <c r="AQ476" s="184">
        <f>S476-'Individ-I&amp;O Tables'!T476</f>
        <v>4.4464568915714153E-8</v>
      </c>
      <c r="AR476" s="184">
        <f>T476-'Individ-I&amp;O Tables'!U476</f>
        <v>-2.366144794541114E-7</v>
      </c>
      <c r="AS476" s="184">
        <f>U476-'Individ-I&amp;O Tables'!V476</f>
        <v>5.3483539597110052E-8</v>
      </c>
      <c r="AT476" s="184">
        <f>V476-'Individ-I&amp;O Tables'!W476</f>
        <v>-1.1726684567836543E-7</v>
      </c>
    </row>
    <row r="477" spans="1:46" s="3" customFormat="1" ht="14">
      <c r="A477" s="84"/>
      <c r="B477" s="90"/>
      <c r="C477" s="90"/>
      <c r="D477" s="90"/>
      <c r="E477" s="90"/>
      <c r="F477" s="90"/>
      <c r="G477" s="81"/>
      <c r="H477" s="91"/>
      <c r="I477" s="94"/>
      <c r="J477" s="90"/>
      <c r="K477" s="90"/>
      <c r="L477" s="90"/>
      <c r="M477" s="90"/>
      <c r="N477" s="90"/>
      <c r="O477" s="91"/>
      <c r="P477" s="92"/>
      <c r="Q477" s="93"/>
      <c r="R477" s="93"/>
      <c r="S477" s="93"/>
      <c r="T477" s="93"/>
      <c r="U477" s="93"/>
      <c r="V477" s="93"/>
      <c r="W477" s="185"/>
      <c r="X477" s="186"/>
    </row>
    <row r="478" spans="1:46" s="3" customFormat="1" ht="14">
      <c r="A478" s="84"/>
      <c r="B478" s="90"/>
      <c r="C478" s="90"/>
      <c r="D478" s="90"/>
      <c r="E478" s="90"/>
      <c r="F478" s="90"/>
      <c r="G478" s="81"/>
      <c r="H478" s="91"/>
      <c r="I478" s="94"/>
      <c r="J478" s="90"/>
      <c r="K478" s="90"/>
      <c r="L478" s="90"/>
      <c r="M478" s="90"/>
      <c r="N478" s="90"/>
      <c r="O478" s="91"/>
      <c r="P478" s="90"/>
      <c r="Q478" s="90"/>
      <c r="R478" s="90"/>
      <c r="S478" s="90"/>
      <c r="T478" s="90"/>
      <c r="U478" s="90"/>
      <c r="V478" s="90"/>
      <c r="W478" s="185"/>
      <c r="X478" s="186"/>
    </row>
    <row r="479" spans="1:46" s="3" customFormat="1" ht="14">
      <c r="A479" s="80"/>
      <c r="B479" s="90"/>
      <c r="C479" s="90"/>
      <c r="D479" s="90"/>
      <c r="E479" s="90"/>
      <c r="F479" s="90"/>
      <c r="G479" s="81"/>
      <c r="H479" s="91"/>
      <c r="I479" s="94"/>
      <c r="J479" s="90"/>
      <c r="K479" s="90"/>
      <c r="L479" s="90"/>
      <c r="M479" s="90"/>
      <c r="N479" s="90"/>
      <c r="O479" s="91"/>
      <c r="P479" s="90"/>
      <c r="Q479" s="90"/>
      <c r="R479" s="90"/>
      <c r="S479" s="90"/>
      <c r="T479" s="90"/>
      <c r="U479" s="90"/>
      <c r="V479" s="90"/>
      <c r="W479" s="185"/>
      <c r="X479" s="186"/>
    </row>
    <row r="480" spans="1:46" s="3" customFormat="1" ht="14">
      <c r="A480" s="86"/>
      <c r="B480" s="95"/>
      <c r="C480" s="95"/>
      <c r="D480" s="95"/>
      <c r="E480" s="95"/>
      <c r="F480" s="95"/>
      <c r="G480" s="95"/>
      <c r="H480" s="96"/>
      <c r="I480" s="97"/>
      <c r="J480" s="95"/>
      <c r="K480" s="95"/>
      <c r="L480" s="95"/>
      <c r="M480" s="95"/>
      <c r="N480" s="95"/>
      <c r="O480" s="96"/>
      <c r="P480" s="95"/>
      <c r="Q480" s="95"/>
      <c r="R480" s="95"/>
      <c r="S480" s="95"/>
      <c r="T480" s="95"/>
      <c r="U480" s="95"/>
      <c r="V480" s="95"/>
      <c r="W480" s="187"/>
    </row>
  </sheetData>
  <mergeCells count="121">
    <mergeCell ref="B52:H52"/>
    <mergeCell ref="I52:O52"/>
    <mergeCell ref="P52:V52"/>
    <mergeCell ref="B76:H76"/>
    <mergeCell ref="I76:O76"/>
    <mergeCell ref="P76:V76"/>
    <mergeCell ref="A1:D1"/>
    <mergeCell ref="B4:H4"/>
    <mergeCell ref="I4:O4"/>
    <mergeCell ref="P4:V4"/>
    <mergeCell ref="B28:H28"/>
    <mergeCell ref="I28:O28"/>
    <mergeCell ref="P28:V28"/>
    <mergeCell ref="B148:H148"/>
    <mergeCell ref="I148:O148"/>
    <mergeCell ref="P148:V148"/>
    <mergeCell ref="B172:H172"/>
    <mergeCell ref="I172:O172"/>
    <mergeCell ref="P172:V172"/>
    <mergeCell ref="B100:H100"/>
    <mergeCell ref="I100:O100"/>
    <mergeCell ref="P100:V100"/>
    <mergeCell ref="B124:H124"/>
    <mergeCell ref="I124:O124"/>
    <mergeCell ref="P124:V124"/>
    <mergeCell ref="B268:H268"/>
    <mergeCell ref="I268:O268"/>
    <mergeCell ref="P268:V268"/>
    <mergeCell ref="B196:H196"/>
    <mergeCell ref="I196:O196"/>
    <mergeCell ref="P196:V196"/>
    <mergeCell ref="B220:H220"/>
    <mergeCell ref="I220:O220"/>
    <mergeCell ref="P220:V220"/>
    <mergeCell ref="B460:H460"/>
    <mergeCell ref="I460:O460"/>
    <mergeCell ref="P460:V460"/>
    <mergeCell ref="B388:H388"/>
    <mergeCell ref="I388:O388"/>
    <mergeCell ref="P388:V388"/>
    <mergeCell ref="B412:H412"/>
    <mergeCell ref="I412:O412"/>
    <mergeCell ref="P412:V412"/>
    <mergeCell ref="Z4:AF4"/>
    <mergeCell ref="AG4:AM4"/>
    <mergeCell ref="AN4:AT4"/>
    <mergeCell ref="Z28:AF28"/>
    <mergeCell ref="AG28:AM28"/>
    <mergeCell ref="AN28:AT28"/>
    <mergeCell ref="B436:H436"/>
    <mergeCell ref="I436:O436"/>
    <mergeCell ref="P436:V436"/>
    <mergeCell ref="B340:H340"/>
    <mergeCell ref="I340:O340"/>
    <mergeCell ref="P340:V340"/>
    <mergeCell ref="B364:H364"/>
    <mergeCell ref="I364:O364"/>
    <mergeCell ref="P364:V364"/>
    <mergeCell ref="B292:H292"/>
    <mergeCell ref="I292:O292"/>
    <mergeCell ref="P292:V292"/>
    <mergeCell ref="B316:H316"/>
    <mergeCell ref="I316:O316"/>
    <mergeCell ref="P316:V316"/>
    <mergeCell ref="B244:H244"/>
    <mergeCell ref="I244:O244"/>
    <mergeCell ref="P244:V244"/>
    <mergeCell ref="Z100:AF100"/>
    <mergeCell ref="AG100:AM100"/>
    <mergeCell ref="AN100:AT100"/>
    <mergeCell ref="Z124:AF124"/>
    <mergeCell ref="AG124:AM124"/>
    <mergeCell ref="AN124:AT124"/>
    <mergeCell ref="Z52:AF52"/>
    <mergeCell ref="AG52:AM52"/>
    <mergeCell ref="AN52:AT52"/>
    <mergeCell ref="Z76:AF76"/>
    <mergeCell ref="AG76:AM76"/>
    <mergeCell ref="AN76:AT76"/>
    <mergeCell ref="Z196:AF196"/>
    <mergeCell ref="AG196:AM196"/>
    <mergeCell ref="AN196:AT196"/>
    <mergeCell ref="Z220:AF220"/>
    <mergeCell ref="AG220:AM220"/>
    <mergeCell ref="AN220:AT220"/>
    <mergeCell ref="Z148:AF148"/>
    <mergeCell ref="AG148:AM148"/>
    <mergeCell ref="AN148:AT148"/>
    <mergeCell ref="Z172:AF172"/>
    <mergeCell ref="AG172:AM172"/>
    <mergeCell ref="AN172:AT172"/>
    <mergeCell ref="Z268:AF268"/>
    <mergeCell ref="AG268:AM268"/>
    <mergeCell ref="AN268:AT268"/>
    <mergeCell ref="Z292:AF292"/>
    <mergeCell ref="AG292:AM292"/>
    <mergeCell ref="AN292:AT292"/>
    <mergeCell ref="Z244:AF244"/>
    <mergeCell ref="AG244:AM244"/>
    <mergeCell ref="AN244:AT244"/>
    <mergeCell ref="Z364:AF364"/>
    <mergeCell ref="AG364:AM364"/>
    <mergeCell ref="AN364:AT364"/>
    <mergeCell ref="Z388:AF388"/>
    <mergeCell ref="AG388:AM388"/>
    <mergeCell ref="AN388:AT388"/>
    <mergeCell ref="Z316:AF316"/>
    <mergeCell ref="AG316:AM316"/>
    <mergeCell ref="AN316:AT316"/>
    <mergeCell ref="Z340:AF340"/>
    <mergeCell ref="AG340:AM340"/>
    <mergeCell ref="AN340:AT340"/>
    <mergeCell ref="Z460:AF460"/>
    <mergeCell ref="AG460:AM460"/>
    <mergeCell ref="AN460:AT460"/>
    <mergeCell ref="Z412:AF412"/>
    <mergeCell ref="AG412:AM412"/>
    <mergeCell ref="AN412:AT412"/>
    <mergeCell ref="Z436:AF436"/>
    <mergeCell ref="AG436:AM436"/>
    <mergeCell ref="AN436:AT436"/>
  </mergeCells>
  <conditionalFormatting sqref="Z6:AT20">
    <cfRule type="cellIs" dxfId="187" priority="79" operator="lessThan">
      <formula>-0.0001</formula>
    </cfRule>
    <cfRule type="cellIs" dxfId="186" priority="80" operator="greaterThan">
      <formula>0.0001</formula>
    </cfRule>
  </conditionalFormatting>
  <conditionalFormatting sqref="Z30:AT44">
    <cfRule type="cellIs" dxfId="185" priority="39" operator="lessThan">
      <formula>-0.0001</formula>
    </cfRule>
    <cfRule type="cellIs" dxfId="184" priority="40" operator="greaterThan">
      <formula>0.0001</formula>
    </cfRule>
  </conditionalFormatting>
  <conditionalFormatting sqref="Z54:AT68">
    <cfRule type="cellIs" dxfId="183" priority="37" operator="lessThan">
      <formula>-0.0001</formula>
    </cfRule>
    <cfRule type="cellIs" dxfId="182" priority="38" operator="greaterThan">
      <formula>0.0001</formula>
    </cfRule>
  </conditionalFormatting>
  <conditionalFormatting sqref="Z78:AT92">
    <cfRule type="cellIs" dxfId="181" priority="35" operator="lessThan">
      <formula>-0.0001</formula>
    </cfRule>
    <cfRule type="cellIs" dxfId="180" priority="36" operator="greaterThan">
      <formula>0.0001</formula>
    </cfRule>
  </conditionalFormatting>
  <conditionalFormatting sqref="Z102:AT116">
    <cfRule type="cellIs" dxfId="179" priority="33" operator="lessThan">
      <formula>-0.0001</formula>
    </cfRule>
    <cfRule type="cellIs" dxfId="178" priority="34" operator="greaterThan">
      <formula>0.0001</formula>
    </cfRule>
  </conditionalFormatting>
  <conditionalFormatting sqref="Z126:AT140">
    <cfRule type="cellIs" dxfId="177" priority="31" operator="lessThan">
      <formula>-0.0001</formula>
    </cfRule>
    <cfRule type="cellIs" dxfId="176" priority="32" operator="greaterThan">
      <formula>0.0001</formula>
    </cfRule>
  </conditionalFormatting>
  <conditionalFormatting sqref="Z150:AT164">
    <cfRule type="cellIs" dxfId="175" priority="29" operator="lessThan">
      <formula>-0.0001</formula>
    </cfRule>
    <cfRule type="cellIs" dxfId="174" priority="30" operator="greaterThan">
      <formula>0.0001</formula>
    </cfRule>
  </conditionalFormatting>
  <conditionalFormatting sqref="Z174:AT188">
    <cfRule type="cellIs" dxfId="173" priority="27" operator="lessThan">
      <formula>-0.0001</formula>
    </cfRule>
    <cfRule type="cellIs" dxfId="172" priority="28" operator="greaterThan">
      <formula>0.0001</formula>
    </cfRule>
  </conditionalFormatting>
  <conditionalFormatting sqref="Z198:AT212">
    <cfRule type="cellIs" dxfId="171" priority="25" operator="lessThan">
      <formula>-0.0001</formula>
    </cfRule>
    <cfRule type="cellIs" dxfId="170" priority="26" operator="greaterThan">
      <formula>0.0001</formula>
    </cfRule>
  </conditionalFormatting>
  <conditionalFormatting sqref="Z222:AT236">
    <cfRule type="cellIs" dxfId="169" priority="23" operator="lessThan">
      <formula>-0.0001</formula>
    </cfRule>
    <cfRule type="cellIs" dxfId="168" priority="24" operator="greaterThan">
      <formula>0.0001</formula>
    </cfRule>
  </conditionalFormatting>
  <conditionalFormatting sqref="Z246:AT260">
    <cfRule type="cellIs" dxfId="167" priority="21" operator="lessThan">
      <formula>-0.0001</formula>
    </cfRule>
    <cfRule type="cellIs" dxfId="166" priority="22" operator="greaterThan">
      <formula>0.0001</formula>
    </cfRule>
  </conditionalFormatting>
  <conditionalFormatting sqref="Z270:AT284">
    <cfRule type="cellIs" dxfId="165" priority="17" operator="lessThan">
      <formula>-0.0001</formula>
    </cfRule>
    <cfRule type="cellIs" dxfId="164" priority="18" operator="greaterThan">
      <formula>0.0001</formula>
    </cfRule>
  </conditionalFormatting>
  <conditionalFormatting sqref="Z294:AT308">
    <cfRule type="cellIs" dxfId="163" priority="15" operator="lessThan">
      <formula>-0.0001</formula>
    </cfRule>
    <cfRule type="cellIs" dxfId="162" priority="16" operator="greaterThan">
      <formula>0.0001</formula>
    </cfRule>
  </conditionalFormatting>
  <conditionalFormatting sqref="Z318:AT332">
    <cfRule type="cellIs" dxfId="161" priority="13" operator="lessThan">
      <formula>-0.0001</formula>
    </cfRule>
    <cfRule type="cellIs" dxfId="160" priority="14" operator="greaterThan">
      <formula>0.0001</formula>
    </cfRule>
  </conditionalFormatting>
  <conditionalFormatting sqref="Z342:AT356">
    <cfRule type="cellIs" dxfId="159" priority="11" operator="lessThan">
      <formula>-0.0001</formula>
    </cfRule>
    <cfRule type="cellIs" dxfId="158" priority="12" operator="greaterThan">
      <formula>0.0001</formula>
    </cfRule>
  </conditionalFormatting>
  <conditionalFormatting sqref="Z366:AT380">
    <cfRule type="cellIs" dxfId="157" priority="9" operator="lessThan">
      <formula>-0.0001</formula>
    </cfRule>
    <cfRule type="cellIs" dxfId="156" priority="10" operator="greaterThan">
      <formula>0.0001</formula>
    </cfRule>
  </conditionalFormatting>
  <conditionalFormatting sqref="Z390:AT404">
    <cfRule type="cellIs" dxfId="155" priority="7" operator="lessThan">
      <formula>-0.0001</formula>
    </cfRule>
    <cfRule type="cellIs" dxfId="154" priority="8" operator="greaterThan">
      <formula>0.0001</formula>
    </cfRule>
  </conditionalFormatting>
  <conditionalFormatting sqref="Z414:AT428">
    <cfRule type="cellIs" dxfId="153" priority="5" operator="lessThan">
      <formula>-0.0001</formula>
    </cfRule>
    <cfRule type="cellIs" dxfId="152" priority="6" operator="greaterThan">
      <formula>0.0001</formula>
    </cfRule>
  </conditionalFormatting>
  <conditionalFormatting sqref="Z438:AT452">
    <cfRule type="cellIs" dxfId="151" priority="3" operator="lessThan">
      <formula>-0.0001</formula>
    </cfRule>
    <cfRule type="cellIs" dxfId="150" priority="4" operator="greaterThan">
      <formula>0.0001</formula>
    </cfRule>
  </conditionalFormatting>
  <conditionalFormatting sqref="Z462:AT476">
    <cfRule type="cellIs" dxfId="149" priority="1" operator="lessThan">
      <formula>-0.0001</formula>
    </cfRule>
    <cfRule type="cellIs" dxfId="148" priority="2" operator="greaterThan">
      <formula>0.0001</formula>
    </cfRule>
  </conditionalFormatting>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4BFFE3-A35C-3042-9089-EC2457A46B4B}">
  <sheetPr>
    <tabColor rgb="FFFF2F92"/>
  </sheetPr>
  <dimension ref="A1:AL940"/>
  <sheetViews>
    <sheetView workbookViewId="0">
      <selection sqref="A1:D1"/>
    </sheetView>
  </sheetViews>
  <sheetFormatPr baseColWidth="10" defaultRowHeight="13"/>
  <cols>
    <col min="1" max="1" width="31.1640625" customWidth="1"/>
    <col min="21" max="21" width="31.1640625" customWidth="1"/>
  </cols>
  <sheetData>
    <row r="1" spans="1:38" ht="16">
      <c r="A1" s="274" t="s">
        <v>217</v>
      </c>
      <c r="B1" s="274"/>
      <c r="C1" s="274"/>
      <c r="D1" s="274"/>
      <c r="E1" s="10"/>
      <c r="F1" s="10"/>
      <c r="G1" s="10"/>
      <c r="H1" s="10"/>
      <c r="I1" s="10"/>
      <c r="J1" s="10"/>
      <c r="K1" s="10"/>
      <c r="L1" s="10"/>
      <c r="M1" s="10"/>
      <c r="N1" s="10"/>
      <c r="O1" s="10"/>
      <c r="P1" s="10"/>
      <c r="Q1" s="10"/>
      <c r="R1" s="10"/>
      <c r="S1" s="10"/>
      <c r="U1" s="274" t="s">
        <v>217</v>
      </c>
      <c r="V1" s="274"/>
      <c r="W1" s="274"/>
      <c r="X1" s="10"/>
      <c r="Y1" s="10"/>
      <c r="Z1" s="10"/>
      <c r="AA1" s="10"/>
      <c r="AB1" s="10"/>
      <c r="AC1" s="10"/>
      <c r="AD1" s="10"/>
      <c r="AE1" s="10"/>
      <c r="AF1" s="10"/>
      <c r="AG1" s="10"/>
      <c r="AH1" s="10"/>
      <c r="AI1" s="10"/>
      <c r="AJ1" s="10"/>
      <c r="AK1" s="10"/>
      <c r="AL1" s="10"/>
    </row>
    <row r="2" spans="1:38">
      <c r="A2" s="1"/>
      <c r="U2" s="1"/>
    </row>
    <row r="3" spans="1:38">
      <c r="A3" s="70" t="s">
        <v>219</v>
      </c>
      <c r="B3" s="71"/>
      <c r="C3" s="71"/>
      <c r="D3" s="71"/>
      <c r="E3" s="71"/>
      <c r="F3" s="71"/>
      <c r="G3" s="71"/>
      <c r="H3" s="71"/>
      <c r="I3" s="71"/>
      <c r="J3" s="71"/>
      <c r="K3" s="71"/>
      <c r="L3" s="71"/>
      <c r="M3" s="71"/>
      <c r="N3" s="71"/>
      <c r="O3" s="71"/>
      <c r="P3" s="71"/>
      <c r="U3" s="70" t="s">
        <v>219</v>
      </c>
      <c r="V3" s="71"/>
      <c r="W3" s="71"/>
      <c r="X3" s="71"/>
      <c r="Y3" s="71"/>
      <c r="Z3" s="71"/>
      <c r="AA3" s="71"/>
      <c r="AB3" s="71"/>
      <c r="AC3" s="71"/>
      <c r="AD3" s="71"/>
      <c r="AE3" s="71"/>
      <c r="AF3" s="71"/>
      <c r="AG3" s="71"/>
      <c r="AH3" s="71"/>
      <c r="AI3" s="71"/>
    </row>
    <row r="4" spans="1:38" ht="15">
      <c r="A4" s="110" t="s">
        <v>7</v>
      </c>
      <c r="B4" s="46"/>
      <c r="C4" s="46">
        <v>2007</v>
      </c>
      <c r="D4" s="46">
        <v>2008</v>
      </c>
      <c r="E4" s="46">
        <v>2009</v>
      </c>
      <c r="F4" s="46">
        <v>2010</v>
      </c>
      <c r="G4" s="46">
        <v>2011</v>
      </c>
      <c r="H4" s="46">
        <v>2012</v>
      </c>
      <c r="I4" s="46">
        <v>2013</v>
      </c>
      <c r="J4" s="46">
        <v>2014</v>
      </c>
      <c r="K4" s="46">
        <v>2015</v>
      </c>
      <c r="L4" s="46">
        <v>2016</v>
      </c>
      <c r="M4" s="46">
        <v>2017</v>
      </c>
      <c r="N4" s="46">
        <v>2018</v>
      </c>
      <c r="O4" s="46">
        <v>2019</v>
      </c>
      <c r="P4" s="46">
        <v>2020</v>
      </c>
      <c r="U4" s="110" t="s">
        <v>7</v>
      </c>
      <c r="V4" s="46">
        <v>2007</v>
      </c>
      <c r="W4" s="46">
        <v>2008</v>
      </c>
      <c r="X4" s="46">
        <v>2009</v>
      </c>
      <c r="Y4" s="46">
        <v>2010</v>
      </c>
      <c r="Z4" s="46">
        <v>2011</v>
      </c>
      <c r="AA4" s="46">
        <v>2012</v>
      </c>
      <c r="AB4" s="46">
        <v>2013</v>
      </c>
      <c r="AC4" s="46">
        <v>2014</v>
      </c>
      <c r="AD4" s="46">
        <v>2015</v>
      </c>
      <c r="AE4" s="46">
        <v>2016</v>
      </c>
      <c r="AF4" s="46">
        <v>2017</v>
      </c>
      <c r="AG4" s="46">
        <v>2018</v>
      </c>
      <c r="AH4" s="46">
        <v>2019</v>
      </c>
      <c r="AI4" s="46">
        <v>2020</v>
      </c>
    </row>
    <row r="5" spans="1:38" ht="14">
      <c r="A5" s="118" t="s">
        <v>31</v>
      </c>
      <c r="B5" s="108"/>
      <c r="C5" s="119">
        <f t="array" ref="C5:P15">TRANSPOSE('5.Stata-DNSP&amp;State'!AK211:AU224)</f>
        <v>1.1120835319161415E-2</v>
      </c>
      <c r="D5" s="119">
        <v>1.5181845054030418E-2</v>
      </c>
      <c r="E5" s="119">
        <v>4.2478172108530998E-3</v>
      </c>
      <c r="F5" s="119">
        <v>6.7146909423172474E-3</v>
      </c>
      <c r="G5" s="119">
        <v>-1.9165299832820892E-2</v>
      </c>
      <c r="H5" s="119">
        <v>-1.4843358658254147E-2</v>
      </c>
      <c r="I5" s="119">
        <v>-2.9212728142738342E-2</v>
      </c>
      <c r="J5" s="119">
        <v>-1.8764207139611244E-2</v>
      </c>
      <c r="K5" s="119">
        <v>1.1023557744920254E-2</v>
      </c>
      <c r="L5" s="119">
        <v>6.3142129220068455E-3</v>
      </c>
      <c r="M5" s="119">
        <v>-5.8085570344701409E-4</v>
      </c>
      <c r="N5" s="119">
        <v>-5.6409607641398907E-3</v>
      </c>
      <c r="O5" s="119">
        <v>6.8716476671397686E-3</v>
      </c>
      <c r="P5" s="119">
        <v>-1.9513750448822975E-2</v>
      </c>
      <c r="U5" s="118" t="s">
        <v>31</v>
      </c>
      <c r="V5" s="119">
        <f>C5-'Growth Contrib.'!C5</f>
        <v>-9.7241115331811456E-8</v>
      </c>
      <c r="W5" s="119">
        <f>D5-'Growth Contrib.'!D5</f>
        <v>-2.4488673866160382E-7</v>
      </c>
      <c r="X5" s="119">
        <f>E5-'Growth Contrib.'!E5</f>
        <v>2.9639843413670208E-7</v>
      </c>
      <c r="Y5" s="119">
        <f>F5-'Growth Contrib.'!F5</f>
        <v>2.7850367133146203E-7</v>
      </c>
      <c r="Z5" s="119">
        <f>G5-'Growth Contrib.'!G5</f>
        <v>-5.4267498832485939E-7</v>
      </c>
      <c r="AA5" s="119">
        <f>H5-'Growth Contrib.'!H5</f>
        <v>1.4871632924955136E-7</v>
      </c>
      <c r="AB5" s="119">
        <f>I5-'Growth Contrib.'!I5</f>
        <v>1.2861423473800593E-7</v>
      </c>
      <c r="AC5" s="119">
        <f>J5-'Growth Contrib.'!J5</f>
        <v>4.4160088405464926E-8</v>
      </c>
      <c r="AD5" s="119">
        <f>K5-'Growth Contrib.'!K5</f>
        <v>-4.5076880561545352E-8</v>
      </c>
      <c r="AE5" s="119">
        <f>L5-'Growth Contrib.'!L5</f>
        <v>3.7844776817549941E-9</v>
      </c>
      <c r="AF5" s="119">
        <f>M5-'Growth Contrib.'!M5</f>
        <v>-2.1016967026313629E-9</v>
      </c>
      <c r="AG5" s="119">
        <f>N5-'Growth Contrib.'!N5</f>
        <v>3.8637840927592537E-8</v>
      </c>
      <c r="AH5" s="119">
        <f>O5-'Growth Contrib.'!O5</f>
        <v>4.9766101383082184E-8</v>
      </c>
      <c r="AI5" s="119">
        <f>P5-'Growth Contrib.'!P5</f>
        <v>-3.3596949736147685E-8</v>
      </c>
    </row>
    <row r="6" spans="1:38" ht="14">
      <c r="A6" s="118" t="s">
        <v>190</v>
      </c>
      <c r="B6" s="108"/>
      <c r="C6" s="119">
        <v>3.1981609761714935E-2</v>
      </c>
      <c r="D6" s="119">
        <v>3.8347259163856506E-2</v>
      </c>
      <c r="E6" s="119">
        <v>4.0799334645271301E-2</v>
      </c>
      <c r="F6" s="119">
        <v>1.2379424646496773E-2</v>
      </c>
      <c r="G6" s="119">
        <v>9.5332004129886627E-3</v>
      </c>
      <c r="H6" s="119">
        <v>1.9928591791540384E-3</v>
      </c>
      <c r="I6" s="119">
        <v>0</v>
      </c>
      <c r="J6" s="119">
        <v>1.2264794670045376E-2</v>
      </c>
      <c r="K6" s="119">
        <v>6.1245163669809699E-4</v>
      </c>
      <c r="L6" s="119">
        <v>2.4281669175252318E-4</v>
      </c>
      <c r="M6" s="119">
        <v>5.7807690463960171E-3</v>
      </c>
      <c r="N6" s="119">
        <v>2.5254092179238796E-3</v>
      </c>
      <c r="O6" s="119">
        <v>4.2508463375270367E-3</v>
      </c>
      <c r="P6" s="119">
        <v>5.8898283168673515E-3</v>
      </c>
      <c r="U6" s="118" t="s">
        <v>190</v>
      </c>
      <c r="V6" s="119">
        <f>C6-'Growth Contrib.'!C6</f>
        <v>-4.6756786444696052E-7</v>
      </c>
      <c r="W6" s="119">
        <f>D6-'Growth Contrib.'!D6</f>
        <v>4.2457277707463881E-7</v>
      </c>
      <c r="X6" s="119">
        <f>E6-'Growth Contrib.'!E6</f>
        <v>1.9516420943221924E-7</v>
      </c>
      <c r="Y6" s="119">
        <f>F6-'Growth Contrib.'!F6</f>
        <v>-4.7430056221604844E-7</v>
      </c>
      <c r="Z6" s="119">
        <f>G6-'Growth Contrib.'!G6</f>
        <v>3.2877643437595472E-9</v>
      </c>
      <c r="AA6" s="119">
        <f>H6-'Growth Contrib.'!H6</f>
        <v>6.175902470600611E-7</v>
      </c>
      <c r="AB6" s="119">
        <f>I6-'Growth Contrib.'!I6</f>
        <v>0</v>
      </c>
      <c r="AC6" s="119">
        <f>J6-'Growth Contrib.'!J6</f>
        <v>-5.032879233490134E-7</v>
      </c>
      <c r="AD6" s="119">
        <f>K6-'Growth Contrib.'!K6</f>
        <v>-1.1637966158101979E-7</v>
      </c>
      <c r="AE6" s="119">
        <f>L6-'Growth Contrib.'!L6</f>
        <v>4.8140633371036943E-7</v>
      </c>
      <c r="AF6" s="119">
        <f>M6-'Growth Contrib.'!M6</f>
        <v>-5.8290281679425349E-7</v>
      </c>
      <c r="AG6" s="119">
        <f>N6-'Growth Contrib.'!N6</f>
        <v>3.4022218817425856E-7</v>
      </c>
      <c r="AH6" s="119">
        <f>O6-'Growth Contrib.'!O6</f>
        <v>3.122487601762286E-7</v>
      </c>
      <c r="AI6" s="119">
        <f>P6-'Growth Contrib.'!P6</f>
        <v>8.4267261768293522E-8</v>
      </c>
    </row>
    <row r="7" spans="1:38" ht="14">
      <c r="A7" s="118" t="s">
        <v>33</v>
      </c>
      <c r="B7" s="108"/>
      <c r="C7" s="119">
        <v>1.2988435104489326E-2</v>
      </c>
      <c r="D7" s="119">
        <v>1.3249305076897144E-2</v>
      </c>
      <c r="E7" s="119">
        <v>1.5675773844122887E-2</v>
      </c>
      <c r="F7" s="119">
        <v>1.2366890907287598E-2</v>
      </c>
      <c r="G7" s="119">
        <v>1.2314494699239731E-2</v>
      </c>
      <c r="H7" s="119">
        <v>1.188594289124012E-2</v>
      </c>
      <c r="I7" s="119">
        <v>1.2007303535938263E-2</v>
      </c>
      <c r="J7" s="119">
        <v>1.129738986492157E-2</v>
      </c>
      <c r="K7" s="119">
        <v>1.3350974768400192E-2</v>
      </c>
      <c r="L7" s="119">
        <v>1.4076706953346729E-2</v>
      </c>
      <c r="M7" s="119">
        <v>1.6573822125792503E-2</v>
      </c>
      <c r="N7" s="119">
        <v>1.6122454777359962E-2</v>
      </c>
      <c r="O7" s="119">
        <v>1.5536753460764885E-2</v>
      </c>
      <c r="P7" s="119">
        <v>1.118260994553566E-2</v>
      </c>
      <c r="U7" s="118" t="s">
        <v>33</v>
      </c>
      <c r="V7" s="119">
        <f>C7-'Growth Contrib.'!C7</f>
        <v>1.4925569203315392E-7</v>
      </c>
      <c r="W7" s="119">
        <f>D7-'Growth Contrib.'!D7</f>
        <v>-1.6877322604573475E-7</v>
      </c>
      <c r="X7" s="119">
        <f>E7-'Growth Contrib.'!E7</f>
        <v>2.9464657000377592E-7</v>
      </c>
      <c r="Y7" s="119">
        <f>F7-'Growth Contrib.'!F7</f>
        <v>-6.4760914684700022E-7</v>
      </c>
      <c r="Z7" s="119">
        <f>G7-'Growth Contrib.'!G7</f>
        <v>7.4101232335789524E-7</v>
      </c>
      <c r="AA7" s="119">
        <f>H7-'Growth Contrib.'!H7</f>
        <v>-7.0744241248942019E-7</v>
      </c>
      <c r="AB7" s="119">
        <f>I7-'Growth Contrib.'!I7</f>
        <v>8.2392949533709181E-7</v>
      </c>
      <c r="AC7" s="119">
        <f>J7-'Growth Contrib.'!J7</f>
        <v>-4.8211074929471742E-7</v>
      </c>
      <c r="AD7" s="119">
        <f>K7-'Growth Contrib.'!K7</f>
        <v>-3.6319809941683101E-7</v>
      </c>
      <c r="AE7" s="119">
        <f>L7-'Growth Contrib.'!L7</f>
        <v>1.1918419513291811E-7</v>
      </c>
      <c r="AF7" s="119">
        <f>M7-'Growth Contrib.'!M7</f>
        <v>4.8811053612179967E-8</v>
      </c>
      <c r="AG7" s="119">
        <f>N7-'Growth Contrib.'!N7</f>
        <v>4.2922331092154486E-8</v>
      </c>
      <c r="AH7" s="119">
        <f>O7-'Growth Contrib.'!O7</f>
        <v>3.8409647348108811E-8</v>
      </c>
      <c r="AI7" s="119">
        <f>P7-'Growth Contrib.'!P7</f>
        <v>-1.5329468577504612E-7</v>
      </c>
    </row>
    <row r="8" spans="1:38" ht="14">
      <c r="A8" s="118" t="s">
        <v>191</v>
      </c>
      <c r="B8" s="108"/>
      <c r="C8" s="119">
        <v>-7.6379310339689255E-3</v>
      </c>
      <c r="D8" s="119">
        <v>-3.6927202017977834E-4</v>
      </c>
      <c r="E8" s="119">
        <v>9.7123989835381508E-3</v>
      </c>
      <c r="F8" s="119">
        <v>6.881107110530138E-3</v>
      </c>
      <c r="G8" s="119">
        <v>6.0340086929500103E-3</v>
      </c>
      <c r="H8" s="119">
        <v>6.1533479019999504E-3</v>
      </c>
      <c r="I8" s="119">
        <v>-1.1478635715320706E-3</v>
      </c>
      <c r="J8" s="119">
        <v>4.2202156037092209E-3</v>
      </c>
      <c r="K8" s="119">
        <v>4.8150741495192051E-3</v>
      </c>
      <c r="L8" s="119">
        <v>3.901676507666707E-3</v>
      </c>
      <c r="M8" s="119">
        <v>4.2415927164256573E-3</v>
      </c>
      <c r="N8" s="119">
        <v>2.6585832238197327E-3</v>
      </c>
      <c r="O8" s="119">
        <v>4.1429596021771431E-3</v>
      </c>
      <c r="P8" s="119">
        <v>4.1339877061545849E-3</v>
      </c>
      <c r="U8" s="118" t="s">
        <v>191</v>
      </c>
      <c r="V8" s="119">
        <f>C8-'Growth Contrib.'!C8</f>
        <v>-3.6437981716132273E-8</v>
      </c>
      <c r="W8" s="119">
        <f>D8-'Growth Contrib.'!D8</f>
        <v>5.3935920043364158E-9</v>
      </c>
      <c r="X8" s="119">
        <f>E8-'Growth Contrib.'!E8</f>
        <v>-3.1775758107741026E-7</v>
      </c>
      <c r="Y8" s="119">
        <f>F8-'Growth Contrib.'!F8</f>
        <v>6.1755483169584346E-7</v>
      </c>
      <c r="Z8" s="119">
        <f>G8-'Growth Contrib.'!G8</f>
        <v>-5.5330503988086643E-7</v>
      </c>
      <c r="AA8" s="119">
        <f>H8-'Growth Contrib.'!H8</f>
        <v>2.1993073686527032E-7</v>
      </c>
      <c r="AB8" s="119">
        <f>I8-'Growth Contrib.'!I8</f>
        <v>-2.8045039820968551E-7</v>
      </c>
      <c r="AC8" s="119">
        <f>J8-'Growth Contrib.'!J8</f>
        <v>-4.4256886646762417E-8</v>
      </c>
      <c r="AD8" s="119">
        <f>K8-'Growth Contrib.'!K8</f>
        <v>1.62906082058073E-7</v>
      </c>
      <c r="AE8" s="119">
        <f>L8-'Growth Contrib.'!L8</f>
        <v>-3.4165409539682612E-8</v>
      </c>
      <c r="AF8" s="119">
        <f>M8-'Growth Contrib.'!M8</f>
        <v>2.8110666442076465E-7</v>
      </c>
      <c r="AG8" s="119">
        <f>N8-'Growth Contrib.'!N8</f>
        <v>-7.3747953397741706E-8</v>
      </c>
      <c r="AH8" s="119">
        <f>O8-'Growth Contrib.'!O8</f>
        <v>-3.2371598893306264E-7</v>
      </c>
      <c r="AI8" s="119">
        <f>P8-'Growth Contrib.'!P8</f>
        <v>1.7329400093819142E-7</v>
      </c>
    </row>
    <row r="9" spans="1:38" ht="14">
      <c r="A9" s="118" t="s">
        <v>185</v>
      </c>
      <c r="B9" s="108"/>
      <c r="C9" s="119">
        <v>-0.10953252017498016</v>
      </c>
      <c r="D9" s="119">
        <v>-1.9044715445488691E-3</v>
      </c>
      <c r="E9" s="119">
        <v>0.13267230987548828</v>
      </c>
      <c r="F9" s="119">
        <v>-9.2313207685947418E-2</v>
      </c>
      <c r="G9" s="119">
        <v>-1.5673866495490074E-2</v>
      </c>
      <c r="H9" s="119">
        <v>-3.2264254987239838E-2</v>
      </c>
      <c r="I9" s="119">
        <v>-2.5420209858566523E-3</v>
      </c>
      <c r="J9" s="119">
        <v>1.5467709861695766E-2</v>
      </c>
      <c r="K9" s="119">
        <v>5.5573922581970692E-3</v>
      </c>
      <c r="L9" s="119">
        <v>2.2374933585524559E-2</v>
      </c>
      <c r="M9" s="119">
        <v>-8.6456231772899628E-2</v>
      </c>
      <c r="N9" s="119">
        <v>4.7138500958681107E-2</v>
      </c>
      <c r="O9" s="119">
        <v>9.134645015001297E-2</v>
      </c>
      <c r="P9" s="119">
        <v>1.856686919927597E-2</v>
      </c>
      <c r="U9" s="118" t="s">
        <v>185</v>
      </c>
      <c r="V9" s="119">
        <f>C9-'Growth Contrib.'!C9</f>
        <v>1.9618594207515549E-8</v>
      </c>
      <c r="W9" s="119">
        <f>D9-'Growth Contrib.'!D9</f>
        <v>-7.1551696968850248E-8</v>
      </c>
      <c r="X9" s="119">
        <f>E9-'Growth Contrib.'!E9</f>
        <v>4.3570125712877328E-7</v>
      </c>
      <c r="Y9" s="119">
        <f>F9-'Growth Contrib.'!F9</f>
        <v>-3.3671583735128685E-7</v>
      </c>
      <c r="Z9" s="119">
        <f>G9-'Growth Contrib.'!G9</f>
        <v>-6.5106311113172222E-8</v>
      </c>
      <c r="AA9" s="119">
        <f>H9-'Growth Contrib.'!H9</f>
        <v>2.4802796066980548E-9</v>
      </c>
      <c r="AB9" s="119">
        <f>I9-'Growth Contrib.'!I9</f>
        <v>8.5837425627469099E-8</v>
      </c>
      <c r="AC9" s="119">
        <f>J9-'Growth Contrib.'!J9</f>
        <v>-5.49320475703996E-8</v>
      </c>
      <c r="AD9" s="119">
        <f>K9-'Growth Contrib.'!K9</f>
        <v>1.9622605072940058E-8</v>
      </c>
      <c r="AE9" s="119">
        <f>L9-'Growth Contrib.'!L9</f>
        <v>-3.8049904570874871E-8</v>
      </c>
      <c r="AF9" s="119">
        <f>M9-'Growth Contrib.'!M9</f>
        <v>7.4753623693912807E-8</v>
      </c>
      <c r="AG9" s="119">
        <f>N9-'Growth Contrib.'!N9</f>
        <v>-7.8382803761489761E-8</v>
      </c>
      <c r="AH9" s="119">
        <f>O9-'Growth Contrib.'!O9</f>
        <v>-5.6224329733622902E-8</v>
      </c>
      <c r="AI9" s="119">
        <f>P9-'Growth Contrib.'!P9</f>
        <v>7.8366470323415482E-8</v>
      </c>
    </row>
    <row r="10" spans="1:38" ht="14">
      <c r="A10" s="118" t="s">
        <v>10</v>
      </c>
      <c r="B10" s="108"/>
      <c r="C10" s="119">
        <v>-2.2345476318150759E-3</v>
      </c>
      <c r="D10" s="119">
        <v>0.13572239875793457</v>
      </c>
      <c r="E10" s="119">
        <v>-1.0606416501104832E-2</v>
      </c>
      <c r="F10" s="119">
        <v>4.0781538933515549E-2</v>
      </c>
      <c r="G10" s="119">
        <v>5.8691199868917465E-2</v>
      </c>
      <c r="H10" s="119">
        <v>8.8038690388202667E-2</v>
      </c>
      <c r="I10" s="119">
        <v>-8.2122869789600372E-2</v>
      </c>
      <c r="J10" s="119">
        <v>1.403388287872076E-2</v>
      </c>
      <c r="K10" s="119">
        <v>5.331382155418396E-2</v>
      </c>
      <c r="L10" s="119">
        <v>-7.6365984976291656E-2</v>
      </c>
      <c r="M10" s="119">
        <v>-3.1085621565580368E-2</v>
      </c>
      <c r="N10" s="119">
        <v>-4.7855913639068604E-2</v>
      </c>
      <c r="O10" s="119">
        <v>-3.2161865383386612E-3</v>
      </c>
      <c r="P10" s="119">
        <v>-4.8691350966691971E-2</v>
      </c>
      <c r="U10" s="118" t="s">
        <v>10</v>
      </c>
      <c r="V10" s="119">
        <f>C10-'Growth Contrib.'!C10</f>
        <v>4.7216582000578905E-8</v>
      </c>
      <c r="W10" s="119">
        <f>D10-'Growth Contrib.'!D10</f>
        <v>2.872475508841621E-7</v>
      </c>
      <c r="X10" s="119">
        <f>E10-'Growth Contrib.'!E10</f>
        <v>-2.9214933670168586E-8</v>
      </c>
      <c r="Y10" s="119">
        <f>F10-'Growth Contrib.'!F10</f>
        <v>-5.6804767979701243E-8</v>
      </c>
      <c r="Z10" s="119">
        <f>G10-'Growth Contrib.'!G10</f>
        <v>-5.1506477801582795E-7</v>
      </c>
      <c r="AA10" s="119">
        <f>H10-'Growth Contrib.'!H10</f>
        <v>1.6379886315365244E-7</v>
      </c>
      <c r="AB10" s="119">
        <f>I10-'Growth Contrib.'!I10</f>
        <v>5.0615087122951596E-7</v>
      </c>
      <c r="AC10" s="119">
        <f>J10-'Growth Contrib.'!J10</f>
        <v>-1.4569678798495578E-7</v>
      </c>
      <c r="AD10" s="119">
        <f>K10-'Growth Contrib.'!K10</f>
        <v>-6.2643461265499134E-8</v>
      </c>
      <c r="AE10" s="119">
        <f>L10-'Growth Contrib.'!L10</f>
        <v>-4.7050497767320287E-7</v>
      </c>
      <c r="AF10" s="119">
        <f>M10-'Growth Contrib.'!M10</f>
        <v>2.5670018252363369E-7</v>
      </c>
      <c r="AG10" s="119">
        <f>N10-'Growth Contrib.'!N10</f>
        <v>-2.9045524421039692E-7</v>
      </c>
      <c r="AH10" s="119">
        <f>O10-'Growth Contrib.'!O10</f>
        <v>2.6215331151669893E-7</v>
      </c>
      <c r="AI10" s="119">
        <f>P10-'Growth Contrib.'!P10</f>
        <v>-5.4035118046691366E-8</v>
      </c>
    </row>
    <row r="11" spans="1:38" ht="14">
      <c r="A11" s="118" t="s">
        <v>192</v>
      </c>
      <c r="B11" s="108"/>
      <c r="C11" s="119">
        <v>8.409387432038784E-3</v>
      </c>
      <c r="D11" s="119">
        <v>1.0824151337146759E-2</v>
      </c>
      <c r="E11" s="119">
        <v>2.2798366844654083E-2</v>
      </c>
      <c r="F11" s="119">
        <v>2.3557776585221291E-2</v>
      </c>
      <c r="G11" s="119">
        <v>1.379519235342741E-2</v>
      </c>
      <c r="H11" s="119">
        <v>1.8757972866296768E-2</v>
      </c>
      <c r="I11" s="119">
        <v>-4.4249668717384338E-3</v>
      </c>
      <c r="J11" s="119">
        <v>3.9205611683428288E-3</v>
      </c>
      <c r="K11" s="119">
        <v>1.8048075959086418E-2</v>
      </c>
      <c r="L11" s="119">
        <v>1.1622346006333828E-2</v>
      </c>
      <c r="M11" s="119">
        <v>1.4968346804380417E-2</v>
      </c>
      <c r="N11" s="119">
        <v>-1.2914602644741535E-2</v>
      </c>
      <c r="O11" s="119">
        <v>1.8840569828171283E-4</v>
      </c>
      <c r="P11" s="119">
        <v>4.3337522074580193E-3</v>
      </c>
      <c r="U11" s="118" t="s">
        <v>192</v>
      </c>
      <c r="V11" s="119">
        <f>C11-'Growth Contrib.'!C11</f>
        <v>-1.5305266712513366E-7</v>
      </c>
      <c r="W11" s="119">
        <f>D11-'Growth Contrib.'!D11</f>
        <v>-1.4629344546358836E-7</v>
      </c>
      <c r="X11" s="119">
        <f>E11-'Growth Contrib.'!E11</f>
        <v>6.2963611473926262E-8</v>
      </c>
      <c r="Y11" s="119">
        <f>F11-'Growth Contrib.'!F11</f>
        <v>6.9962032250153738E-7</v>
      </c>
      <c r="Z11" s="119">
        <f>G11-'Growth Contrib.'!G11</f>
        <v>-5.4162410629589319E-7</v>
      </c>
      <c r="AA11" s="119">
        <f>H11-'Growth Contrib.'!H11</f>
        <v>3.9725372123072811E-7</v>
      </c>
      <c r="AB11" s="119">
        <f>I11-'Growth Contrib.'!I11</f>
        <v>-4.4219414154552522E-7</v>
      </c>
      <c r="AC11" s="119">
        <f>J11-'Growth Contrib.'!J11</f>
        <v>1.8850143878625103E-7</v>
      </c>
      <c r="AD11" s="119">
        <f>K11-'Growth Contrib.'!K11</f>
        <v>-1.6498465396641571E-7</v>
      </c>
      <c r="AE11" s="119">
        <f>L11-'Growth Contrib.'!L11</f>
        <v>-1.1059927987507046E-7</v>
      </c>
      <c r="AF11" s="119">
        <f>M11-'Growth Contrib.'!M11</f>
        <v>3.8315530472010639E-7</v>
      </c>
      <c r="AG11" s="119">
        <f>N11-'Growth Contrib.'!N11</f>
        <v>-4.0618012313656249E-7</v>
      </c>
      <c r="AH11" s="119">
        <f>O11-'Growth Contrib.'!O11</f>
        <v>3.9118371033969594E-7</v>
      </c>
      <c r="AI11" s="119">
        <f>P11-'Growth Contrib.'!P11</f>
        <v>-9.7205785852885751E-8</v>
      </c>
    </row>
    <row r="12" spans="1:38" ht="14">
      <c r="A12" s="118" t="s">
        <v>193</v>
      </c>
      <c r="B12" s="108"/>
      <c r="C12" s="119">
        <v>1.6163419932126999E-2</v>
      </c>
      <c r="D12" s="119">
        <v>1.4489093795418739E-2</v>
      </c>
      <c r="E12" s="119">
        <v>1.1811099946498871E-2</v>
      </c>
      <c r="F12" s="119">
        <v>1.2466914020478725E-2</v>
      </c>
      <c r="G12" s="119">
        <v>1.4078051783144474E-2</v>
      </c>
      <c r="H12" s="119">
        <v>9.4713885337114334E-3</v>
      </c>
      <c r="I12" s="119">
        <v>9.3018282204866409E-3</v>
      </c>
      <c r="J12" s="119">
        <v>1.0966742411255836E-3</v>
      </c>
      <c r="K12" s="119">
        <v>6.3552577048540115E-3</v>
      </c>
      <c r="L12" s="119">
        <v>3.8345367647707462E-3</v>
      </c>
      <c r="M12" s="119">
        <v>-5.3052208386361599E-4</v>
      </c>
      <c r="N12" s="119">
        <v>8.9088324457406998E-3</v>
      </c>
      <c r="O12" s="119">
        <v>-9.4975793035700917E-4</v>
      </c>
      <c r="P12" s="119">
        <v>4.5468821190297604E-3</v>
      </c>
      <c r="U12" s="118" t="s">
        <v>193</v>
      </c>
      <c r="V12" s="119">
        <f>C12-'Growth Contrib.'!C12</f>
        <v>-2.4141021080781311E-7</v>
      </c>
      <c r="W12" s="119">
        <f>D12-'Growth Contrib.'!D12</f>
        <v>3.76311833059223E-7</v>
      </c>
      <c r="X12" s="119">
        <f>E12-'Growth Contrib.'!E12</f>
        <v>-4.7696741065431092E-8</v>
      </c>
      <c r="Y12" s="119">
        <f>F12-'Growth Contrib.'!F12</f>
        <v>1.1811409800221995E-7</v>
      </c>
      <c r="Z12" s="119">
        <f>G12-'Growth Contrib.'!G12</f>
        <v>1.6945595815963388E-7</v>
      </c>
      <c r="AA12" s="119">
        <f>H12-'Growth Contrib.'!H12</f>
        <v>-6.6367714979947978E-7</v>
      </c>
      <c r="AB12" s="119">
        <f>I12-'Growth Contrib.'!I12</f>
        <v>1.7175054493542841E-7</v>
      </c>
      <c r="AC12" s="119">
        <f>J12-'Growth Contrib.'!J12</f>
        <v>-4.4957664235498185E-8</v>
      </c>
      <c r="AD12" s="119">
        <f>K12-'Growth Contrib.'!K12</f>
        <v>7.7035066951315623E-8</v>
      </c>
      <c r="AE12" s="119">
        <f>L12-'Growth Contrib.'!L12</f>
        <v>-2.1275517537956354E-7</v>
      </c>
      <c r="AF12" s="119">
        <f>M12-'Growth Contrib.'!M12</f>
        <v>3.476399503449289E-7</v>
      </c>
      <c r="AG12" s="119">
        <f>N12-'Growth Contrib.'!N12</f>
        <v>2.8647015889657346E-7</v>
      </c>
      <c r="AH12" s="119">
        <f>O12-'Growth Contrib.'!O12</f>
        <v>1.0876395283975632E-8</v>
      </c>
      <c r="AI12" s="119">
        <f>P12-'Growth Contrib.'!P12</f>
        <v>-5.8205702086009531E-7</v>
      </c>
    </row>
    <row r="13" spans="1:38" ht="14">
      <c r="A13" s="118" t="s">
        <v>194</v>
      </c>
      <c r="B13" s="108"/>
      <c r="C13" s="119">
        <v>3.1252659857273102E-2</v>
      </c>
      <c r="D13" s="119">
        <v>2.0075881853699684E-2</v>
      </c>
      <c r="E13" s="119">
        <v>1.1303293518722057E-2</v>
      </c>
      <c r="F13" s="119">
        <v>3.4753352403640747E-2</v>
      </c>
      <c r="G13" s="119">
        <v>3.4369148313999176E-2</v>
      </c>
      <c r="H13" s="119">
        <v>4.330313578248024E-2</v>
      </c>
      <c r="I13" s="119">
        <v>4.6454600989818573E-2</v>
      </c>
      <c r="J13" s="119">
        <v>5.4872896522283554E-2</v>
      </c>
      <c r="K13" s="119">
        <v>-2.6917820796370506E-2</v>
      </c>
      <c r="L13" s="119">
        <v>2.8540236875414848E-2</v>
      </c>
      <c r="M13" s="119">
        <v>2.5785483419895172E-2</v>
      </c>
      <c r="N13" s="119">
        <v>-1.45961819216609E-2</v>
      </c>
      <c r="O13" s="119">
        <v>-6.1964495107531548E-3</v>
      </c>
      <c r="P13" s="119">
        <v>4.1615840047597885E-2</v>
      </c>
      <c r="U13" s="118" t="s">
        <v>194</v>
      </c>
      <c r="V13" s="119">
        <f>C13-'Growth Contrib.'!C13</f>
        <v>1.4712239987391129E-7</v>
      </c>
      <c r="W13" s="119">
        <f>D13-'Growth Contrib.'!D13</f>
        <v>-4.4916709152423295E-7</v>
      </c>
      <c r="X13" s="119">
        <f>E13-'Growth Contrib.'!E13</f>
        <v>1.1986064382858708E-7</v>
      </c>
      <c r="Y13" s="119">
        <f>F13-'Growth Contrib.'!F13</f>
        <v>7.1833571209378722E-8</v>
      </c>
      <c r="Z13" s="119">
        <f>G13-'Growth Contrib.'!G13</f>
        <v>1.3174159711748512E-7</v>
      </c>
      <c r="AA13" s="119">
        <f>H13-'Growth Contrib.'!H13</f>
        <v>-2.8869204385384428E-7</v>
      </c>
      <c r="AB13" s="119">
        <f>I13-'Growth Contrib.'!I13</f>
        <v>5.1925484129827781E-7</v>
      </c>
      <c r="AC13" s="119">
        <f>J13-'Growth Contrib.'!J13</f>
        <v>-3.0020997986157649E-8</v>
      </c>
      <c r="AD13" s="119">
        <f>K13-'Growth Contrib.'!K13</f>
        <v>9.2872913855929218E-8</v>
      </c>
      <c r="AE13" s="119">
        <f>L13-'Growth Contrib.'!L13</f>
        <v>-3.5307971131895433E-7</v>
      </c>
      <c r="AF13" s="119">
        <f>M13-'Growth Contrib.'!M13</f>
        <v>3.0881084622444432E-7</v>
      </c>
      <c r="AG13" s="119">
        <f>N13-'Growth Contrib.'!N13</f>
        <v>-8.9583481813204635E-9</v>
      </c>
      <c r="AH13" s="119">
        <f>O13-'Growth Contrib.'!O13</f>
        <v>9.7662259548533803E-8</v>
      </c>
      <c r="AI13" s="119">
        <f>P13-'Growth Contrib.'!P13</f>
        <v>-7.9324940505109964E-8</v>
      </c>
    </row>
    <row r="14" spans="1:38" ht="14">
      <c r="A14" s="118" t="s">
        <v>195</v>
      </c>
      <c r="B14" s="108"/>
      <c r="C14" s="119">
        <v>5.8473169803619385E-2</v>
      </c>
      <c r="D14" s="119">
        <v>2.3125302046537399E-2</v>
      </c>
      <c r="E14" s="119">
        <v>5.8005519211292267E-2</v>
      </c>
      <c r="F14" s="119">
        <v>4.599897563457489E-2</v>
      </c>
      <c r="G14" s="119">
        <v>3.8590081036090851E-2</v>
      </c>
      <c r="H14" s="119">
        <v>3.7252575159072876E-2</v>
      </c>
      <c r="I14" s="119">
        <v>3.4374251961708069E-2</v>
      </c>
      <c r="J14" s="119">
        <v>3.3957775682210922E-2</v>
      </c>
      <c r="K14" s="119">
        <v>3.1290877610445023E-2</v>
      </c>
      <c r="L14" s="119">
        <v>2.5940136983990669E-2</v>
      </c>
      <c r="M14" s="119">
        <v>2.8361998498439789E-2</v>
      </c>
      <c r="N14" s="119">
        <v>2.5251155719161034E-2</v>
      </c>
      <c r="O14" s="119">
        <v>2.4875594303011894E-2</v>
      </c>
      <c r="P14" s="119">
        <v>2.71165631711483E-2</v>
      </c>
      <c r="U14" s="118" t="s">
        <v>195</v>
      </c>
      <c r="V14" s="119">
        <f>C14-'Growth Contrib.'!C14</f>
        <v>-4.3434982664042332E-7</v>
      </c>
      <c r="W14" s="119">
        <f>D14-'Growth Contrib.'!D14</f>
        <v>4.8619772586785959E-7</v>
      </c>
      <c r="X14" s="119">
        <f>E14-'Growth Contrib.'!E14</f>
        <v>2.7023252913149776E-7</v>
      </c>
      <c r="Y14" s="119">
        <f>F14-'Growth Contrib.'!F14</f>
        <v>-1.8956142736753501E-7</v>
      </c>
      <c r="Z14" s="119">
        <f>G14-'Growth Contrib.'!G14</f>
        <v>-4.8481702804442639E-7</v>
      </c>
      <c r="AA14" s="119">
        <f>H14-'Growth Contrib.'!H14</f>
        <v>5.943044247141982E-7</v>
      </c>
      <c r="AB14" s="119">
        <f>I14-'Growth Contrib.'!I14</f>
        <v>-2.3772388026144231E-7</v>
      </c>
      <c r="AC14" s="119">
        <f>J14-'Growth Contrib.'!J14</f>
        <v>-8.925919831037632E-8</v>
      </c>
      <c r="AD14" s="119">
        <f>K14-'Growth Contrib.'!K14</f>
        <v>-6.4217598912119644E-8</v>
      </c>
      <c r="AE14" s="119">
        <f>L14-'Growth Contrib.'!L14</f>
        <v>3.1979487810293583E-7</v>
      </c>
      <c r="AF14" s="119">
        <f>M14-'Growth Contrib.'!M14</f>
        <v>-6.0438160979364719E-8</v>
      </c>
      <c r="AG14" s="119">
        <f>N14-'Growth Contrib.'!N14</f>
        <v>-9.5907939503397932E-8</v>
      </c>
      <c r="AH14" s="119">
        <f>O14-'Growth Contrib.'!O14</f>
        <v>1.5868362197510311E-7</v>
      </c>
      <c r="AI14" s="119">
        <f>P14-'Growth Contrib.'!P14</f>
        <v>-3.9395399831568256E-7</v>
      </c>
    </row>
    <row r="15" spans="1:38" ht="14">
      <c r="A15" s="120" t="s">
        <v>196</v>
      </c>
      <c r="B15" s="121"/>
      <c r="C15" s="122">
        <v>4.8658959567546844E-2</v>
      </c>
      <c r="D15" s="122">
        <v>3.6592699587345123E-2</v>
      </c>
      <c r="E15" s="122">
        <v>3.9337370544672012E-2</v>
      </c>
      <c r="F15" s="122">
        <v>3.6928437650203705E-2</v>
      </c>
      <c r="G15" s="122">
        <v>2.4482047185301781E-2</v>
      </c>
      <c r="H15" s="122">
        <v>2.8696233406662941E-2</v>
      </c>
      <c r="I15" s="122">
        <v>2.5272458791732788E-2</v>
      </c>
      <c r="J15" s="122">
        <v>2.7687115594744682E-2</v>
      </c>
      <c r="K15" s="122">
        <v>1.8029080703854561E-2</v>
      </c>
      <c r="L15" s="122">
        <v>1.6917366534471512E-2</v>
      </c>
      <c r="M15" s="122">
        <v>3.9929165504872799E-3</v>
      </c>
      <c r="N15" s="122">
        <v>1.2743224389851093E-2</v>
      </c>
      <c r="O15" s="122">
        <v>1.1071878485381603E-2</v>
      </c>
      <c r="P15" s="122">
        <v>1.202503964304924E-2</v>
      </c>
      <c r="U15" s="120" t="s">
        <v>196</v>
      </c>
      <c r="V15" s="119">
        <f>C15-'Growth Contrib.'!C15</f>
        <v>2.326070348557252E-7</v>
      </c>
      <c r="W15" s="119">
        <f>D15-'Growth Contrib.'!D15</f>
        <v>-1.5290600561407297E-7</v>
      </c>
      <c r="X15" s="119">
        <f>E15-'Growth Contrib.'!E15</f>
        <v>-2.047263294099877E-7</v>
      </c>
      <c r="Y15" s="119">
        <f>F15-'Growth Contrib.'!F15</f>
        <v>1.1416227965743708E-7</v>
      </c>
      <c r="Z15" s="119">
        <f>G15-'Growth Contrib.'!G15</f>
        <v>-2.5841721616390312E-7</v>
      </c>
      <c r="AA15" s="119">
        <f>H15-'Growth Contrib.'!H15</f>
        <v>4.6455979226672772E-8</v>
      </c>
      <c r="AB15" s="119">
        <f>I15-'Growth Contrib.'!I15</f>
        <v>1.3417935047776997E-8</v>
      </c>
      <c r="AC15" s="119">
        <f>J15-'Growth Contrib.'!J15</f>
        <v>-9.3375231272757597E-8</v>
      </c>
      <c r="AD15" s="119">
        <f>K15-'Growth Contrib.'!K15</f>
        <v>6.2802450992785475E-7</v>
      </c>
      <c r="AE15" s="119">
        <f>L15-'Growth Contrib.'!L15</f>
        <v>-2.8325345863972062E-8</v>
      </c>
      <c r="AF15" s="119">
        <f>M15-'Growth Contrib.'!M15</f>
        <v>-2.0864300306205896E-7</v>
      </c>
      <c r="AG15" s="119">
        <f>N15-'Growth Contrib.'!N15</f>
        <v>1.1829648845565477E-7</v>
      </c>
      <c r="AH15" s="119">
        <f>O15-'Growth Contrib.'!O15</f>
        <v>-2.7849493657375324E-8</v>
      </c>
      <c r="AI15" s="119">
        <f>P15-'Growth Contrib.'!P15</f>
        <v>-4.875111528582915E-7</v>
      </c>
    </row>
    <row r="16" spans="1:38">
      <c r="A16" s="1"/>
      <c r="U16" s="1"/>
    </row>
    <row r="17" spans="1:35">
      <c r="A17" s="70" t="s">
        <v>220</v>
      </c>
      <c r="B17" s="71"/>
      <c r="C17" s="71"/>
      <c r="D17" s="71"/>
      <c r="E17" s="71"/>
      <c r="F17" s="71"/>
      <c r="G17" s="71"/>
      <c r="H17" s="71"/>
      <c r="I17" s="71"/>
      <c r="J17" s="71"/>
      <c r="K17" s="71"/>
      <c r="L17" s="71"/>
      <c r="M17" s="71"/>
      <c r="N17" s="71"/>
      <c r="O17" s="71"/>
      <c r="P17" s="71"/>
      <c r="U17" s="70" t="s">
        <v>220</v>
      </c>
      <c r="V17" s="71"/>
      <c r="W17" s="71"/>
      <c r="X17" s="71"/>
      <c r="Y17" s="71"/>
      <c r="Z17" s="71"/>
      <c r="AA17" s="71"/>
      <c r="AB17" s="71"/>
      <c r="AC17" s="71"/>
      <c r="AD17" s="71"/>
      <c r="AE17" s="71"/>
      <c r="AF17" s="71"/>
      <c r="AG17" s="71"/>
      <c r="AH17" s="71"/>
      <c r="AI17" s="71"/>
    </row>
    <row r="18" spans="1:35" ht="15">
      <c r="A18" s="110" t="s">
        <v>7</v>
      </c>
      <c r="B18" s="46"/>
      <c r="C18" s="46">
        <v>2007</v>
      </c>
      <c r="D18" s="46">
        <v>2008</v>
      </c>
      <c r="E18" s="46">
        <v>2009</v>
      </c>
      <c r="F18" s="46">
        <v>2010</v>
      </c>
      <c r="G18" s="46">
        <v>2011</v>
      </c>
      <c r="H18" s="46">
        <v>2012</v>
      </c>
      <c r="I18" s="46">
        <v>2013</v>
      </c>
      <c r="J18" s="46">
        <v>2014</v>
      </c>
      <c r="K18" s="46">
        <v>2015</v>
      </c>
      <c r="L18" s="46">
        <v>2016</v>
      </c>
      <c r="M18" s="46">
        <v>2017</v>
      </c>
      <c r="N18" s="46">
        <v>2018</v>
      </c>
      <c r="O18" s="46">
        <v>2019</v>
      </c>
      <c r="P18" s="46">
        <v>2020</v>
      </c>
      <c r="U18" s="110" t="s">
        <v>7</v>
      </c>
      <c r="V18" s="46">
        <v>2007</v>
      </c>
      <c r="W18" s="46">
        <v>2008</v>
      </c>
      <c r="X18" s="46">
        <v>2009</v>
      </c>
      <c r="Y18" s="46">
        <v>2010</v>
      </c>
      <c r="Z18" s="46">
        <v>2011</v>
      </c>
      <c r="AA18" s="46">
        <v>2012</v>
      </c>
      <c r="AB18" s="46">
        <v>2013</v>
      </c>
      <c r="AC18" s="46">
        <v>2014</v>
      </c>
      <c r="AD18" s="46">
        <v>2015</v>
      </c>
      <c r="AE18" s="46">
        <v>2016</v>
      </c>
      <c r="AF18" s="46">
        <v>2017</v>
      </c>
      <c r="AG18" s="46">
        <v>2018</v>
      </c>
      <c r="AH18" s="46">
        <v>2019</v>
      </c>
      <c r="AI18" s="46">
        <v>2020</v>
      </c>
    </row>
    <row r="19" spans="1:35" ht="14">
      <c r="A19" s="118" t="s">
        <v>31</v>
      </c>
      <c r="B19" s="108"/>
      <c r="C19" s="119">
        <f t="array" ref="C19:P29">TRANSPOSE('5.Stata-DNSP&amp;State'!M211:W224)</f>
        <v>1.1076857335865498E-3</v>
      </c>
      <c r="D19" s="119">
        <v>1.5240578213706613E-3</v>
      </c>
      <c r="E19" s="119">
        <v>4.5016431249678135E-4</v>
      </c>
      <c r="F19" s="119">
        <v>6.1395805096253753E-4</v>
      </c>
      <c r="G19" s="119">
        <v>-1.9401765894144773E-3</v>
      </c>
      <c r="H19" s="119">
        <v>-1.477290759794414E-3</v>
      </c>
      <c r="I19" s="119">
        <v>-2.8449865058064461E-3</v>
      </c>
      <c r="J19" s="119">
        <v>-1.8140122992917895E-3</v>
      </c>
      <c r="K19" s="119">
        <v>1.0684035951271653E-3</v>
      </c>
      <c r="L19" s="119">
        <v>5.8969296514987946E-4</v>
      </c>
      <c r="M19" s="119">
        <v>-4.2898751416942105E-5</v>
      </c>
      <c r="N19" s="119">
        <v>-5.5871781660243869E-4</v>
      </c>
      <c r="O19" s="119">
        <v>6.6040863748639822E-4</v>
      </c>
      <c r="P19" s="119">
        <v>-1.9242356065660715E-3</v>
      </c>
      <c r="U19" s="118" t="s">
        <v>31</v>
      </c>
      <c r="V19" s="119">
        <f>C19-'Growth Contrib.'!C19</f>
        <v>-8.266413450237417E-9</v>
      </c>
      <c r="W19" s="119">
        <f>D19-'Growth Contrib.'!D19</f>
        <v>-2.9178629338665746E-8</v>
      </c>
      <c r="X19" s="119">
        <f>E19-'Growth Contrib.'!E19</f>
        <v>-1.7387503218637117E-8</v>
      </c>
      <c r="Y19" s="119">
        <f>F19-'Growth Contrib.'!F19</f>
        <v>1.3650962537550999E-8</v>
      </c>
      <c r="Z19" s="119">
        <f>G19-'Growth Contrib.'!G19</f>
        <v>3.3410585522589825E-8</v>
      </c>
      <c r="AA19" s="119">
        <f>H19-'Growth Contrib.'!H19</f>
        <v>3.7240205585931108E-8</v>
      </c>
      <c r="AB19" s="119">
        <f>I19-'Growth Contrib.'!I19</f>
        <v>-2.8505806446213477E-8</v>
      </c>
      <c r="AC19" s="119">
        <f>J19-'Growth Contrib.'!J19</f>
        <v>-2.3299291789522295E-8</v>
      </c>
      <c r="AD19" s="119">
        <f>K19-'Growth Contrib.'!K19</f>
        <v>-1.1404872834758911E-8</v>
      </c>
      <c r="AE19" s="119">
        <f>L19-'Growth Contrib.'!L19</f>
        <v>1.1765149879501557E-8</v>
      </c>
      <c r="AF19" s="119">
        <f>M19-'Growth Contrib.'!M19</f>
        <v>9.2085830578957171E-9</v>
      </c>
      <c r="AG19" s="119">
        <f>N19-'Growth Contrib.'!N19</f>
        <v>-9.1660243869799707E-10</v>
      </c>
      <c r="AH19" s="119">
        <f>O19-'Growth Contrib.'!O19</f>
        <v>5.0437486398264945E-8</v>
      </c>
      <c r="AI19" s="119">
        <f>P19-'Growth Contrib.'!P19</f>
        <v>-3.3606566071436514E-8</v>
      </c>
    </row>
    <row r="20" spans="1:35" ht="14">
      <c r="A20" s="118" t="s">
        <v>190</v>
      </c>
      <c r="B20" s="108"/>
      <c r="C20" s="119">
        <v>1.3336888514459133E-2</v>
      </c>
      <c r="D20" s="119">
        <v>1.5234587714076042E-2</v>
      </c>
      <c r="E20" s="119">
        <v>1.6126984730362892E-2</v>
      </c>
      <c r="F20" s="119">
        <v>4.9162544310092926E-3</v>
      </c>
      <c r="G20" s="119">
        <v>3.6957806441932917E-3</v>
      </c>
      <c r="H20" s="119">
        <v>7.2448467835783958E-4</v>
      </c>
      <c r="I20" s="119">
        <v>-4.070455179316923E-5</v>
      </c>
      <c r="J20" s="119">
        <v>4.6632210724055767E-3</v>
      </c>
      <c r="K20" s="119">
        <v>2.3026013514026999E-4</v>
      </c>
      <c r="L20" s="119">
        <v>2.1898915292695165E-4</v>
      </c>
      <c r="M20" s="119">
        <v>2.1331666503101587E-3</v>
      </c>
      <c r="N20" s="119">
        <v>1.0233278153464198E-3</v>
      </c>
      <c r="O20" s="119">
        <v>1.7309193499386311E-3</v>
      </c>
      <c r="P20" s="119">
        <v>2.306211506947875E-3</v>
      </c>
      <c r="U20" s="118" t="s">
        <v>190</v>
      </c>
      <c r="V20" s="119">
        <f>C20-'Growth Contrib.'!C20</f>
        <v>-7.1485540866986219E-8</v>
      </c>
      <c r="W20" s="119">
        <f>D20-'Growth Contrib.'!D20</f>
        <v>1.7714076042812943E-8</v>
      </c>
      <c r="X20" s="119">
        <f>E20-'Growth Contrib.'!E20</f>
        <v>2.9473036289306975E-7</v>
      </c>
      <c r="Y20" s="119">
        <f>F20-'Growth Contrib.'!F20</f>
        <v>-2.905689907069936E-7</v>
      </c>
      <c r="Z20" s="119">
        <f>G20-'Growth Contrib.'!G20</f>
        <v>2.5764419329162708E-7</v>
      </c>
      <c r="AA20" s="119">
        <f>H20-'Growth Contrib.'!H20</f>
        <v>-2.2142164216043276E-7</v>
      </c>
      <c r="AB20" s="119">
        <f>I20-'Growth Contrib.'!I20</f>
        <v>6.9820683077108283E-10</v>
      </c>
      <c r="AC20" s="119">
        <f>J20-'Growth Contrib.'!J20</f>
        <v>1.2207240557629562E-7</v>
      </c>
      <c r="AD20" s="119">
        <f>K20-'Growth Contrib.'!K20</f>
        <v>-7.4464859730000513E-8</v>
      </c>
      <c r="AE20" s="119">
        <f>L20-'Growth Contrib.'!L20</f>
        <v>1.7885292695165233E-7</v>
      </c>
      <c r="AF20" s="119">
        <f>M20-'Growth Contrib.'!M20</f>
        <v>-2.3934968984128807E-7</v>
      </c>
      <c r="AG20" s="119">
        <f>N20-'Growth Contrib.'!N20</f>
        <v>-2.618465358016249E-8</v>
      </c>
      <c r="AH20" s="119">
        <f>O20-'Growth Contrib.'!O20</f>
        <v>2.4334993863105517E-7</v>
      </c>
      <c r="AI20" s="119">
        <f>P20-'Growth Contrib.'!P20</f>
        <v>3.0506947874993362E-8</v>
      </c>
    </row>
    <row r="21" spans="1:35" ht="14">
      <c r="A21" s="118" t="s">
        <v>33</v>
      </c>
      <c r="B21" s="108"/>
      <c r="C21" s="119">
        <v>3.1002832110971212E-3</v>
      </c>
      <c r="D21" s="119">
        <v>2.903936430811882E-3</v>
      </c>
      <c r="E21" s="119">
        <v>3.3412508200854063E-3</v>
      </c>
      <c r="F21" s="119">
        <v>2.8173380997031927E-3</v>
      </c>
      <c r="G21" s="119">
        <v>2.7096231933683157E-3</v>
      </c>
      <c r="H21" s="119">
        <v>2.561955014243722E-3</v>
      </c>
      <c r="I21" s="119">
        <v>2.5388484355062246E-3</v>
      </c>
      <c r="J21" s="119">
        <v>2.3628240451216698E-3</v>
      </c>
      <c r="K21" s="119">
        <v>2.7898643165826797E-3</v>
      </c>
      <c r="L21" s="119">
        <v>3.0364696867763996E-3</v>
      </c>
      <c r="M21" s="119">
        <v>3.4208970610052347E-3</v>
      </c>
      <c r="N21" s="119">
        <v>3.4467140212655067E-3</v>
      </c>
      <c r="O21" s="119">
        <v>3.3901624847203493E-3</v>
      </c>
      <c r="P21" s="119">
        <v>2.4054513778537512E-3</v>
      </c>
      <c r="U21" s="118" t="s">
        <v>33</v>
      </c>
      <c r="V21" s="119">
        <f>C21-'Growth Contrib.'!C21</f>
        <v>-5.4788902878553231E-8</v>
      </c>
      <c r="W21" s="119">
        <f>D21-'Growth Contrib.'!D21</f>
        <v>-1.9756918811803664E-7</v>
      </c>
      <c r="X21" s="119">
        <f>E21-'Growth Contrib.'!E21</f>
        <v>1.5582008540621431E-7</v>
      </c>
      <c r="Y21" s="119">
        <f>F21-'Growth Contrib.'!F21</f>
        <v>7.0099703192768453E-8</v>
      </c>
      <c r="Z21" s="119">
        <f>G21-'Growth Contrib.'!G21</f>
        <v>-1.3680663168416304E-7</v>
      </c>
      <c r="AA21" s="119">
        <f>H21-'Growth Contrib.'!H21</f>
        <v>1.3301424372190451E-7</v>
      </c>
      <c r="AB21" s="119">
        <f>I21-'Growth Contrib.'!I21</f>
        <v>-1.0656449377522553E-7</v>
      </c>
      <c r="AC21" s="119">
        <f>J21-'Growth Contrib.'!J21</f>
        <v>-4.1954878330155432E-8</v>
      </c>
      <c r="AD21" s="119">
        <f>K21-'Growth Contrib.'!K21</f>
        <v>1.123165826798049E-7</v>
      </c>
      <c r="AE21" s="119">
        <f>L21-'Growth Contrib.'!L21</f>
        <v>-1.1131322360038998E-7</v>
      </c>
      <c r="AF21" s="119">
        <f>M21-'Growth Contrib.'!M21</f>
        <v>2.3406100523471612E-7</v>
      </c>
      <c r="AG21" s="119">
        <f>N21-'Growth Contrib.'!N21</f>
        <v>6.702126550657897E-8</v>
      </c>
      <c r="AH21" s="119">
        <f>O21-'Growth Contrib.'!O21</f>
        <v>-3.0651527965080971E-7</v>
      </c>
      <c r="AI21" s="119">
        <f>P21-'Growth Contrib.'!P21</f>
        <v>5.7377853751247598E-8</v>
      </c>
    </row>
    <row r="22" spans="1:35" ht="14">
      <c r="A22" s="118" t="s">
        <v>191</v>
      </c>
      <c r="B22" s="108"/>
      <c r="C22" s="119">
        <v>-3.3840921241790056E-3</v>
      </c>
      <c r="D22" s="119">
        <v>-1.4942865527700633E-4</v>
      </c>
      <c r="E22" s="119">
        <v>4.4088638387620449E-3</v>
      </c>
      <c r="F22" s="119">
        <v>3.2498028595000505E-3</v>
      </c>
      <c r="G22" s="119">
        <v>2.7720623183995485E-3</v>
      </c>
      <c r="H22" s="119">
        <v>2.7695025783032179E-3</v>
      </c>
      <c r="I22" s="119">
        <v>-5.1053828792646527E-4</v>
      </c>
      <c r="J22" s="119">
        <v>1.8650308484211564E-3</v>
      </c>
      <c r="K22" s="119">
        <v>2.126320032402873E-3</v>
      </c>
      <c r="L22" s="119">
        <v>1.7912123585119843E-3</v>
      </c>
      <c r="M22" s="119">
        <v>1.8397379899397492E-3</v>
      </c>
      <c r="N22" s="119">
        <v>1.2160880723968148E-3</v>
      </c>
      <c r="O22" s="119">
        <v>1.9130447180941701E-3</v>
      </c>
      <c r="P22" s="119">
        <v>1.8737651407718658E-3</v>
      </c>
      <c r="U22" s="118" t="s">
        <v>191</v>
      </c>
      <c r="V22" s="119">
        <f>C22-'Growth Contrib.'!C22</f>
        <v>-4.2124179005630785E-8</v>
      </c>
      <c r="W22" s="119">
        <f>D22-'Growth Contrib.'!D22</f>
        <v>1.1144472299365999E-7</v>
      </c>
      <c r="X22" s="119">
        <f>E22-'Growth Contrib.'!E22</f>
        <v>-1.0016123795468512E-7</v>
      </c>
      <c r="Y22" s="119">
        <f>F22-'Growth Contrib.'!F22</f>
        <v>-1.6214049994951393E-7</v>
      </c>
      <c r="Z22" s="119">
        <f>G22-'Growth Contrib.'!G22</f>
        <v>-4.9681600451656482E-8</v>
      </c>
      <c r="AA22" s="119">
        <f>H22-'Growth Contrib.'!H22</f>
        <v>3.1457830321776972E-7</v>
      </c>
      <c r="AB22" s="119">
        <f>I22-'Growth Contrib.'!I22</f>
        <v>-1.5728792646530886E-7</v>
      </c>
      <c r="AC22" s="119">
        <f>J22-'Growth Contrib.'!J22</f>
        <v>-8.9151578843652685E-8</v>
      </c>
      <c r="AD22" s="119">
        <f>K22-'Growth Contrib.'!K22</f>
        <v>1.0032402872860169E-8</v>
      </c>
      <c r="AE22" s="119">
        <f>L22-'Growth Contrib.'!L22</f>
        <v>-7.2641488015751099E-8</v>
      </c>
      <c r="AF22" s="119">
        <f>M22-'Growth Contrib.'!M22</f>
        <v>1.6498993974929481E-7</v>
      </c>
      <c r="AG22" s="119">
        <f>N22-'Growth Contrib.'!N22</f>
        <v>1.1107239681479308E-7</v>
      </c>
      <c r="AH22" s="119">
        <f>O22-'Growth Contrib.'!O22</f>
        <v>-1.0628190582999408E-7</v>
      </c>
      <c r="AI22" s="119">
        <f>P22-'Growth Contrib.'!P22</f>
        <v>1.1214077186576417E-7</v>
      </c>
    </row>
    <row r="23" spans="1:35" ht="14">
      <c r="A23" s="118" t="s">
        <v>185</v>
      </c>
      <c r="B23" s="108"/>
      <c r="C23" s="119">
        <v>2.0377712324261665E-2</v>
      </c>
      <c r="D23" s="119">
        <v>2.740600029937923E-4</v>
      </c>
      <c r="E23" s="119">
        <v>-2.3561617359519005E-2</v>
      </c>
      <c r="F23" s="119">
        <v>1.6685454174876213E-2</v>
      </c>
      <c r="G23" s="119">
        <v>2.4700900539755821E-3</v>
      </c>
      <c r="H23" s="119">
        <v>4.4465325772762299E-3</v>
      </c>
      <c r="I23" s="119">
        <v>-1.2322645488893613E-5</v>
      </c>
      <c r="J23" s="119">
        <v>-2.0930545870214701E-3</v>
      </c>
      <c r="K23" s="119">
        <v>-7.2297570295631886E-4</v>
      </c>
      <c r="L23" s="119">
        <v>-2.8998730704188347E-3</v>
      </c>
      <c r="M23" s="119">
        <v>1.1576930992305279E-2</v>
      </c>
      <c r="N23" s="119">
        <v>-6.1237169429659843E-3</v>
      </c>
      <c r="O23" s="119">
        <v>-1.3045825995504856E-2</v>
      </c>
      <c r="P23" s="119">
        <v>-2.8395620174705982E-3</v>
      </c>
      <c r="U23" s="118" t="s">
        <v>185</v>
      </c>
      <c r="V23" s="119">
        <f>C23-'Growth Contrib.'!C23</f>
        <v>1.4232426166424506E-7</v>
      </c>
      <c r="W23" s="119">
        <f>D23-'Growth Contrib.'!D23</f>
        <v>-1.5519700620768078E-7</v>
      </c>
      <c r="X23" s="119">
        <f>E23-'Growth Contrib.'!E23</f>
        <v>1.6264048099609574E-7</v>
      </c>
      <c r="Y23" s="119">
        <f>F23-'Growth Contrib.'!F23</f>
        <v>7.4174876213417562E-8</v>
      </c>
      <c r="Z23" s="119">
        <f>G23-'Growth Contrib.'!G23</f>
        <v>-1.7594602441791882E-7</v>
      </c>
      <c r="AA23" s="119">
        <f>H23-'Growth Contrib.'!H23</f>
        <v>6.3577276230089574E-8</v>
      </c>
      <c r="AB23" s="119">
        <f>I23-'Growth Contrib.'!I23</f>
        <v>6.2544511106387373E-8</v>
      </c>
      <c r="AC23" s="119">
        <f>J23-'Growth Contrib.'!J23</f>
        <v>-1.0858702147002741E-7</v>
      </c>
      <c r="AD23" s="119">
        <f>K23-'Growth Contrib.'!K23</f>
        <v>1.6399704368119661E-7</v>
      </c>
      <c r="AE23" s="119">
        <f>L23-'Growth Contrib.'!L23</f>
        <v>-1.9070418834799679E-8</v>
      </c>
      <c r="AF23" s="119">
        <f>M23-'Growth Contrib.'!M23</f>
        <v>9.9230527961235993E-10</v>
      </c>
      <c r="AG23" s="119">
        <f>N23-'Growth Contrib.'!N23</f>
        <v>-2.1794296598421498E-7</v>
      </c>
      <c r="AH23" s="119">
        <f>O23-'Growth Contrib.'!O23</f>
        <v>2.3400449514383859E-7</v>
      </c>
      <c r="AI23" s="119">
        <f>P23-'Growth Contrib.'!P23</f>
        <v>-1.800174705981171E-7</v>
      </c>
    </row>
    <row r="24" spans="1:35" ht="14">
      <c r="A24" s="118" t="s">
        <v>10</v>
      </c>
      <c r="B24" s="108"/>
      <c r="C24" s="119">
        <v>6.8569573340937495E-4</v>
      </c>
      <c r="D24" s="119">
        <v>-5.1890343427658081E-2</v>
      </c>
      <c r="E24" s="119">
        <v>3.7676177453249693E-3</v>
      </c>
      <c r="F24" s="119">
        <v>-1.5514923259615898E-2</v>
      </c>
      <c r="G24" s="119">
        <v>-2.1593082696199417E-2</v>
      </c>
      <c r="H24" s="119">
        <v>-3.2597992569208145E-2</v>
      </c>
      <c r="I24" s="119">
        <v>3.0824583023786545E-2</v>
      </c>
      <c r="J24" s="119">
        <v>-6.2260860577225685E-3</v>
      </c>
      <c r="K24" s="119">
        <v>-1.9873159006237984E-2</v>
      </c>
      <c r="L24" s="119">
        <v>2.9057532548904419E-2</v>
      </c>
      <c r="M24" s="119">
        <v>1.1613411828875542E-2</v>
      </c>
      <c r="N24" s="119">
        <v>1.7375517636537552E-2</v>
      </c>
      <c r="O24" s="119">
        <v>1.1222163448110223E-3</v>
      </c>
      <c r="P24" s="119">
        <v>1.8241040408611298E-2</v>
      </c>
      <c r="U24" s="118" t="s">
        <v>10</v>
      </c>
      <c r="V24" s="119">
        <f>C24-'Growth Contrib.'!C24</f>
        <v>-4.6166590625049131E-8</v>
      </c>
      <c r="W24" s="119">
        <f>D24-'Growth Contrib.'!D24</f>
        <v>-2.7342765807764069E-7</v>
      </c>
      <c r="X24" s="119">
        <f>E24-'Growth Contrib.'!E24</f>
        <v>1.4974532496934631E-7</v>
      </c>
      <c r="Y24" s="119">
        <f>F24-'Growth Contrib.'!F24</f>
        <v>-1.6325961589742921E-7</v>
      </c>
      <c r="Z24" s="119">
        <f>G24-'Growth Contrib.'!G24</f>
        <v>5.7303800583136111E-8</v>
      </c>
      <c r="AA24" s="119">
        <f>H24-'Growth Contrib.'!H24</f>
        <v>1.0743079185276949E-7</v>
      </c>
      <c r="AB24" s="119">
        <f>I24-'Growth Contrib.'!I24</f>
        <v>-3.6976213455691687E-8</v>
      </c>
      <c r="AC24" s="119">
        <f>J24-'Growth Contrib.'!J24</f>
        <v>2.2194227743133066E-7</v>
      </c>
      <c r="AD24" s="119">
        <f>K24-'Growth Contrib.'!K24</f>
        <v>-1.5900623798539848E-7</v>
      </c>
      <c r="AE24" s="119">
        <f>L24-'Growth Contrib.'!L24</f>
        <v>-1.6745109557986249E-7</v>
      </c>
      <c r="AF24" s="119">
        <f>M24-'Growth Contrib.'!M24</f>
        <v>1.118288755416752E-7</v>
      </c>
      <c r="AG24" s="119">
        <f>N24-'Growth Contrib.'!N24</f>
        <v>1.476365375507882E-7</v>
      </c>
      <c r="AH24" s="119">
        <f>O24-'Growth Contrib.'!O24</f>
        <v>-1.3565518897779016E-7</v>
      </c>
      <c r="AI24" s="119">
        <f>P24-'Growth Contrib.'!P24</f>
        <v>1.3040861129853809E-7</v>
      </c>
    </row>
    <row r="25" spans="1:35" ht="14">
      <c r="A25" s="118" t="s">
        <v>192</v>
      </c>
      <c r="B25" s="108"/>
      <c r="C25" s="119">
        <v>-4.4258061097934842E-4</v>
      </c>
      <c r="D25" s="119">
        <v>-5.6960043730214238E-4</v>
      </c>
      <c r="E25" s="119">
        <v>-9.6010661218315363E-4</v>
      </c>
      <c r="F25" s="119">
        <v>-1.1488322634249926E-3</v>
      </c>
      <c r="G25" s="119">
        <v>-6.5341748995706439E-4</v>
      </c>
      <c r="H25" s="119">
        <v>-9.0678565902635455E-4</v>
      </c>
      <c r="I25" s="119">
        <v>2.2416087449528277E-4</v>
      </c>
      <c r="J25" s="119">
        <v>-1.5975213318597525E-4</v>
      </c>
      <c r="K25" s="119">
        <v>-8.6930091492831707E-4</v>
      </c>
      <c r="L25" s="119">
        <v>-5.5011891527101398E-4</v>
      </c>
      <c r="M25" s="119">
        <v>-7.4943347135558724E-4</v>
      </c>
      <c r="N25" s="119">
        <v>6.317205261439085E-4</v>
      </c>
      <c r="O25" s="119">
        <v>2.3535933451057645E-6</v>
      </c>
      <c r="P25" s="119">
        <v>-2.0186205802019686E-4</v>
      </c>
      <c r="U25" s="118" t="s">
        <v>192</v>
      </c>
      <c r="V25" s="119">
        <f>C25-'Growth Contrib.'!C25</f>
        <v>-4.0109793484070962E-9</v>
      </c>
      <c r="W25" s="119">
        <f>D25-'Growth Contrib.'!D25</f>
        <v>-3.7373021423469169E-9</v>
      </c>
      <c r="X25" s="119">
        <f>E25-'Growth Contrib.'!E25</f>
        <v>-8.7121831536139324E-9</v>
      </c>
      <c r="Y25" s="119">
        <f>F25-'Growth Contrib.'!F25</f>
        <v>3.7365750075232101E-9</v>
      </c>
      <c r="Z25" s="119">
        <f>G25-'Growth Contrib.'!G25</f>
        <v>1.7410042935637506E-8</v>
      </c>
      <c r="AA25" s="119">
        <f>H25-'Growth Contrib.'!H25</f>
        <v>5.0409736454537502E-9</v>
      </c>
      <c r="AB25" s="119">
        <f>I25-'Growth Contrib.'!I25</f>
        <v>6.5744952827662649E-9</v>
      </c>
      <c r="AC25" s="119">
        <f>J25-'Growth Contrib.'!J25</f>
        <v>-2.7331859752614384E-9</v>
      </c>
      <c r="AD25" s="119">
        <f>K25-'Growth Contrib.'!K25</f>
        <v>-9.8149283170268983E-9</v>
      </c>
      <c r="AE25" s="119">
        <f>L25-'Growth Contrib.'!L25</f>
        <v>-5.915271014005942E-9</v>
      </c>
      <c r="AF25" s="119">
        <f>M25-'Growth Contrib.'!M25</f>
        <v>2.1528644412755621E-8</v>
      </c>
      <c r="AG25" s="119">
        <f>N25-'Growth Contrib.'!N25</f>
        <v>6.3261439085240609E-9</v>
      </c>
      <c r="AH25" s="119">
        <f>O25-'Growth Contrib.'!O25</f>
        <v>-2.3866654894235394E-8</v>
      </c>
      <c r="AI25" s="119">
        <f>P25-'Growth Contrib.'!P25</f>
        <v>1.1141979803141935E-8</v>
      </c>
    </row>
    <row r="26" spans="1:35" ht="14">
      <c r="A26" s="118" t="s">
        <v>193</v>
      </c>
      <c r="B26" s="108"/>
      <c r="C26" s="119">
        <v>-2.4498365819454193E-3</v>
      </c>
      <c r="D26" s="119">
        <v>-2.180708572268486E-3</v>
      </c>
      <c r="E26" s="119">
        <v>-1.773421186953783E-3</v>
      </c>
      <c r="F26" s="119">
        <v>-1.7575083766132593E-3</v>
      </c>
      <c r="G26" s="119">
        <v>-2.2085874807089567E-3</v>
      </c>
      <c r="H26" s="119">
        <v>-1.4309139223769307E-3</v>
      </c>
      <c r="I26" s="119">
        <v>-1.4356230385601521E-3</v>
      </c>
      <c r="J26" s="119">
        <v>-1.2008106568828225E-4</v>
      </c>
      <c r="K26" s="119">
        <v>-1.0065442183986306E-3</v>
      </c>
      <c r="L26" s="119">
        <v>-7.3258846532553434E-4</v>
      </c>
      <c r="M26" s="119">
        <v>2.8986776669626124E-5</v>
      </c>
      <c r="N26" s="119">
        <v>-1.3860511826351285E-3</v>
      </c>
      <c r="O26" s="119">
        <v>1.0464667866472155E-4</v>
      </c>
      <c r="P26" s="119">
        <v>-7.2412769077345729E-4</v>
      </c>
      <c r="U26" s="118" t="s">
        <v>193</v>
      </c>
      <c r="V26" s="119">
        <f>C26-'Growth Contrib.'!C26</f>
        <v>9.541805458083974E-8</v>
      </c>
      <c r="W26" s="119">
        <f>D26-'Growth Contrib.'!D26</f>
        <v>-2.2572268486200503E-8</v>
      </c>
      <c r="X26" s="119">
        <f>E26-'Growth Contrib.'!E26</f>
        <v>-2.6186953782942474E-8</v>
      </c>
      <c r="Y26" s="119">
        <f>F26-'Growth Contrib.'!F26</f>
        <v>7.9623386740716728E-8</v>
      </c>
      <c r="Z26" s="119">
        <f>G26-'Growth Contrib.'!G26</f>
        <v>-1.8480708956648134E-8</v>
      </c>
      <c r="AA26" s="119">
        <f>H26-'Growth Contrib.'!H26</f>
        <v>-7.3922376930650457E-8</v>
      </c>
      <c r="AB26" s="119">
        <f>I26-'Growth Contrib.'!I26</f>
        <v>1.0096143984793075E-7</v>
      </c>
      <c r="AC26" s="119">
        <f>J26-'Growth Contrib.'!J26</f>
        <v>-1.7265688282257501E-8</v>
      </c>
      <c r="AD26" s="119">
        <f>K26-'Growth Contrib.'!K26</f>
        <v>1.0781601369287339E-8</v>
      </c>
      <c r="AE26" s="119">
        <f>L26-'Growth Contrib.'!L26</f>
        <v>-3.4565325534316807E-8</v>
      </c>
      <c r="AF26" s="119">
        <f>M26-'Growth Contrib.'!M26</f>
        <v>-4.5733330373876779E-8</v>
      </c>
      <c r="AG26" s="119">
        <f>N26-'Growth Contrib.'!N26</f>
        <v>9.4817364871494642E-8</v>
      </c>
      <c r="AH26" s="119">
        <f>O26-'Growth Contrib.'!O26</f>
        <v>-1.3942133527845434E-7</v>
      </c>
      <c r="AI26" s="119">
        <f>P26-'Growth Contrib.'!P26</f>
        <v>1.0510922654265956E-7</v>
      </c>
    </row>
    <row r="27" spans="1:35" ht="14">
      <c r="A27" s="118" t="s">
        <v>194</v>
      </c>
      <c r="B27" s="108"/>
      <c r="C27" s="119">
        <v>-6.5727316541597247E-4</v>
      </c>
      <c r="D27" s="119">
        <v>-4.6127874520607293E-4</v>
      </c>
      <c r="E27" s="119">
        <v>-1.3972853776067495E-4</v>
      </c>
      <c r="F27" s="119">
        <v>-7.8067270806059241E-4</v>
      </c>
      <c r="G27" s="119">
        <v>-6.986199296079576E-4</v>
      </c>
      <c r="H27" s="119">
        <v>-9.7690080292522907E-4</v>
      </c>
      <c r="I27" s="119">
        <v>-1.1043841950595379E-3</v>
      </c>
      <c r="J27" s="119">
        <v>-1.2282230891287327E-3</v>
      </c>
      <c r="K27" s="119">
        <v>5.2330619655549526E-4</v>
      </c>
      <c r="L27" s="119">
        <v>-6.4486812334507704E-4</v>
      </c>
      <c r="M27" s="119">
        <v>-6.566288648173213E-4</v>
      </c>
      <c r="N27" s="119">
        <v>3.353551437612623E-4</v>
      </c>
      <c r="O27" s="119">
        <v>1.5708849241491407E-4</v>
      </c>
      <c r="P27" s="119">
        <v>-9.4400456873700023E-4</v>
      </c>
      <c r="U27" s="118" t="s">
        <v>194</v>
      </c>
      <c r="V27" s="119">
        <f>C27-'Growth Contrib.'!C27</f>
        <v>-4.4654159724261469E-9</v>
      </c>
      <c r="W27" s="119">
        <f>D27-'Growth Contrib.'!D27</f>
        <v>1.7547939270830086E-9</v>
      </c>
      <c r="X27" s="119">
        <f>E27-'Growth Contrib.'!E27</f>
        <v>8.6622393250543415E-9</v>
      </c>
      <c r="Y27" s="119">
        <f>F27-'Growth Contrib.'!F27</f>
        <v>-1.1208060592365725E-8</v>
      </c>
      <c r="Z27" s="119">
        <f>G27-'Growth Contrib.'!G27</f>
        <v>1.3970392042424867E-8</v>
      </c>
      <c r="AA27" s="119">
        <f>H27-'Growth Contrib.'!H27</f>
        <v>-6.5029252291175232E-9</v>
      </c>
      <c r="AB27" s="119">
        <f>I27-'Growth Contrib.'!I27</f>
        <v>2.8049404621893759E-9</v>
      </c>
      <c r="AC27" s="119">
        <f>J27-'Growth Contrib.'!J27</f>
        <v>8.9108712674271229E-9</v>
      </c>
      <c r="AD27" s="119">
        <f>K27-'Growth Contrib.'!K27</f>
        <v>-7.7034445046877953E-9</v>
      </c>
      <c r="AE27" s="119">
        <f>L27-'Growth Contrib.'!L27</f>
        <v>-9.9233450770799814E-9</v>
      </c>
      <c r="AF27" s="119">
        <f>M27-'Growth Contrib.'!M27</f>
        <v>1.335182678720119E-9</v>
      </c>
      <c r="AG27" s="119">
        <f>N27-'Growth Contrib.'!N27</f>
        <v>-5.5562387377117682E-9</v>
      </c>
      <c r="AH27" s="119">
        <f>O27-'Growth Contrib.'!O27</f>
        <v>1.2692414914060052E-8</v>
      </c>
      <c r="AI27" s="119">
        <f>P27-'Growth Contrib.'!P27</f>
        <v>8.6312629997897447E-9</v>
      </c>
    </row>
    <row r="28" spans="1:35" ht="14">
      <c r="A28" s="118" t="s">
        <v>195</v>
      </c>
      <c r="B28" s="108"/>
      <c r="C28" s="119">
        <v>-7.3339496739208698E-3</v>
      </c>
      <c r="D28" s="119">
        <v>-2.308068098500371E-3</v>
      </c>
      <c r="E28" s="119">
        <v>-6.7052110098302364E-3</v>
      </c>
      <c r="F28" s="119">
        <v>-4.7754086554050446E-3</v>
      </c>
      <c r="G28" s="119">
        <v>-4.6825241297483444E-3</v>
      </c>
      <c r="H28" s="119">
        <v>-4.3863723985850811E-3</v>
      </c>
      <c r="I28" s="119">
        <v>-4.0047685615718365E-3</v>
      </c>
      <c r="J28" s="119">
        <v>-3.6999059375375509E-3</v>
      </c>
      <c r="K28" s="119">
        <v>-3.6282662767916918E-3</v>
      </c>
      <c r="L28" s="119">
        <v>-3.1446756329387426E-3</v>
      </c>
      <c r="M28" s="119">
        <v>-3.5615311935544014E-3</v>
      </c>
      <c r="N28" s="119">
        <v>-2.396024763584137E-3</v>
      </c>
      <c r="O28" s="119">
        <v>-2.876881742849946E-3</v>
      </c>
      <c r="P28" s="119">
        <v>-2.9919263906776905E-3</v>
      </c>
      <c r="U28" s="118" t="s">
        <v>195</v>
      </c>
      <c r="V28" s="119">
        <f>C28-'Growth Contrib.'!C28</f>
        <v>-4.2673920870074655E-8</v>
      </c>
      <c r="W28" s="119">
        <f>D28-'Growth Contrib.'!D28</f>
        <v>6.3901499629086256E-8</v>
      </c>
      <c r="X28" s="119">
        <f>E28-'Growth Contrib.'!E28</f>
        <v>-8.7009830236628449E-8</v>
      </c>
      <c r="Y28" s="119">
        <f>F28-'Growth Contrib.'!F28</f>
        <v>4.9344594955230692E-8</v>
      </c>
      <c r="Z28" s="119">
        <f>G28-'Growth Contrib.'!G28</f>
        <v>-4.6129748344087007E-8</v>
      </c>
      <c r="AA28" s="119">
        <f>H28-'Growth Contrib.'!H28</f>
        <v>2.4601414919112052E-8</v>
      </c>
      <c r="AB28" s="119">
        <f>I28-'Growth Contrib.'!I28</f>
        <v>-1.5615718362491093E-9</v>
      </c>
      <c r="AC28" s="119">
        <f>J28-'Growth Contrib.'!J28</f>
        <v>3.3062462449252872E-8</v>
      </c>
      <c r="AD28" s="119">
        <f>K28-'Growth Contrib.'!K28</f>
        <v>-1.1276791691845062E-8</v>
      </c>
      <c r="AE28" s="119">
        <f>L28-'Growth Contrib.'!L28</f>
        <v>1.7367061257416577E-8</v>
      </c>
      <c r="AF28" s="119">
        <f>M28-'Growth Contrib.'!M28</f>
        <v>-2.8193554401246407E-8</v>
      </c>
      <c r="AG28" s="119">
        <f>N28-'Growth Contrib.'!N28</f>
        <v>-3.0763584137147998E-8</v>
      </c>
      <c r="AH28" s="119">
        <f>O28-'Growth Contrib.'!O28</f>
        <v>2.5715005385479328E-10</v>
      </c>
      <c r="AI28" s="119">
        <f>P28-'Growth Contrib.'!P28</f>
        <v>8.1609322309487975E-8</v>
      </c>
    </row>
    <row r="29" spans="1:35" ht="14">
      <c r="A29" s="120" t="s">
        <v>196</v>
      </c>
      <c r="B29" s="121"/>
      <c r="C29" s="122">
        <v>-1.2915916740894318E-2</v>
      </c>
      <c r="D29" s="122">
        <v>-1.1009129695594311E-2</v>
      </c>
      <c r="E29" s="122">
        <v>-1.0545909404754639E-2</v>
      </c>
      <c r="F29" s="122">
        <v>-1.0310300625860691E-2</v>
      </c>
      <c r="G29" s="122">
        <v>-7.1459687314927578E-3</v>
      </c>
      <c r="H29" s="122">
        <v>-8.3771403878927231E-3</v>
      </c>
      <c r="I29" s="122">
        <v>-7.5190141797065735E-3</v>
      </c>
      <c r="J29" s="122">
        <v>-8.0116279423236847E-3</v>
      </c>
      <c r="K29" s="122">
        <v>-4.901255015283823E-3</v>
      </c>
      <c r="L29" s="122">
        <v>-4.9450872465968132E-3</v>
      </c>
      <c r="M29" s="122">
        <v>-1.4777950709685683E-3</v>
      </c>
      <c r="N29" s="122">
        <v>-3.3036873210221529E-3</v>
      </c>
      <c r="O29" s="122">
        <v>-3.2783551141619682E-3</v>
      </c>
      <c r="P29" s="122">
        <v>-2.853096928447485E-3</v>
      </c>
      <c r="U29" s="120" t="s">
        <v>196</v>
      </c>
      <c r="V29" s="119">
        <f>C29-'Growth Contrib.'!C29</f>
        <v>-1.0674089431783607E-7</v>
      </c>
      <c r="W29" s="119">
        <f>D29-'Growth Contrib.'!D29</f>
        <v>9.0304405689356493E-8</v>
      </c>
      <c r="X29" s="119">
        <f>E29-'Growth Contrib.'!E29</f>
        <v>5.0595245361384489E-8</v>
      </c>
      <c r="Y29" s="119">
        <f>F29-'Growth Contrib.'!F29</f>
        <v>-1.9062586069026888E-7</v>
      </c>
      <c r="Z29" s="119">
        <f>G29-'Growth Contrib.'!G29</f>
        <v>6.8268507242251475E-8</v>
      </c>
      <c r="AA29" s="119">
        <f>H29-'Growth Contrib.'!H29</f>
        <v>4.9612107276553186E-8</v>
      </c>
      <c r="AB29" s="119">
        <f>I29-'Growth Contrib.'!I29</f>
        <v>1.6820293426318689E-8</v>
      </c>
      <c r="AC29" s="119">
        <f>J29-'Growth Contrib.'!J29</f>
        <v>1.3057676315209044E-8</v>
      </c>
      <c r="AD29" s="119">
        <f>K29-'Growth Contrib.'!K29</f>
        <v>-4.2015283823262917E-8</v>
      </c>
      <c r="AE29" s="119">
        <f>L29-'Growth Contrib.'!L29</f>
        <v>4.5753403186792052E-8</v>
      </c>
      <c r="AF29" s="119">
        <f>M29-'Growth Contrib.'!M29</f>
        <v>-2.4070968568422682E-8</v>
      </c>
      <c r="AG29" s="119">
        <f>N29-'Growth Contrib.'!N29</f>
        <v>4.9678977847265882E-8</v>
      </c>
      <c r="AH29" s="119">
        <f>O29-'Growth Contrib.'!O29</f>
        <v>-6.0114161968150698E-8</v>
      </c>
      <c r="AI29" s="119">
        <f>P29-'Growth Contrib.'!P29</f>
        <v>2.907155251512944E-8</v>
      </c>
    </row>
    <row r="30" spans="1:35" ht="15">
      <c r="A30" s="113" t="s">
        <v>197</v>
      </c>
      <c r="B30" s="117"/>
      <c r="C30" s="123">
        <f t="shared" ref="C30:P30" si="0">SUM(C19:C29)</f>
        <v>1.1424616619478911E-2</v>
      </c>
      <c r="D30" s="123">
        <f t="shared" si="0"/>
        <v>-4.8631915662554093E-2</v>
      </c>
      <c r="E30" s="123">
        <f t="shared" si="0"/>
        <v>-1.5591112663969398E-2</v>
      </c>
      <c r="F30" s="123">
        <f t="shared" si="0"/>
        <v>-6.0048382729291916E-3</v>
      </c>
      <c r="G30" s="123">
        <f t="shared" si="0"/>
        <v>-2.7274820837192237E-2</v>
      </c>
      <c r="H30" s="123">
        <f t="shared" si="0"/>
        <v>-3.9650921651627868E-2</v>
      </c>
      <c r="I30" s="123">
        <f t="shared" si="0"/>
        <v>1.6115250367874978E-2</v>
      </c>
      <c r="J30" s="123">
        <f t="shared" si="0"/>
        <v>-1.4461667145951651E-2</v>
      </c>
      <c r="K30" s="123">
        <f t="shared" si="0"/>
        <v>-2.4263346858788282E-2</v>
      </c>
      <c r="L30" s="123">
        <f t="shared" si="0"/>
        <v>2.1776685258373618E-2</v>
      </c>
      <c r="M30" s="123">
        <f t="shared" si="0"/>
        <v>2.4124843946992769E-2</v>
      </c>
      <c r="N30" s="123">
        <f t="shared" si="0"/>
        <v>1.0260525188641623E-2</v>
      </c>
      <c r="O30" s="123">
        <f t="shared" si="0"/>
        <v>-1.0120222553041458E-2</v>
      </c>
      <c r="P30" s="123">
        <f t="shared" si="0"/>
        <v>1.234765317349229E-2</v>
      </c>
      <c r="U30" s="113" t="s">
        <v>197</v>
      </c>
      <c r="V30" s="123"/>
      <c r="W30" s="123"/>
      <c r="X30" s="123"/>
      <c r="Y30" s="123"/>
      <c r="Z30" s="123"/>
      <c r="AA30" s="123"/>
      <c r="AB30" s="123"/>
      <c r="AC30" s="123"/>
      <c r="AD30" s="123"/>
      <c r="AE30" s="123"/>
      <c r="AF30" s="123"/>
      <c r="AG30" s="123"/>
      <c r="AH30" s="123"/>
      <c r="AI30" s="123"/>
    </row>
    <row r="31" spans="1:35" ht="14">
      <c r="A31" s="134" t="s">
        <v>232</v>
      </c>
      <c r="B31" s="135"/>
      <c r="C31" s="136">
        <f t="array" ref="C31:P31">TRANSPOSE('5.Stata-DNSP&amp;State'!J211:J224)</f>
        <v>1.1424615979194641E-2</v>
      </c>
      <c r="D31" s="136">
        <v>-4.8631913959980011E-2</v>
      </c>
      <c r="E31" s="136">
        <v>-1.5591112896800041E-2</v>
      </c>
      <c r="F31" s="136">
        <v>-6.0048382729291916E-3</v>
      </c>
      <c r="G31" s="136">
        <v>-2.7274820953607559E-2</v>
      </c>
      <c r="H31" s="136">
        <v>-3.9650924503803253E-2</v>
      </c>
      <c r="I31" s="136">
        <v>1.6115250065922737E-2</v>
      </c>
      <c r="J31" s="136">
        <v>-1.4461667276918888E-2</v>
      </c>
      <c r="K31" s="136">
        <v>-2.4263348430395126E-2</v>
      </c>
      <c r="L31" s="136">
        <v>2.1776683628559113E-2</v>
      </c>
      <c r="M31" s="136">
        <v>2.4124842137098312E-2</v>
      </c>
      <c r="N31" s="136">
        <v>1.0260525159537792E-2</v>
      </c>
      <c r="O31" s="136">
        <v>-1.0120222344994545E-2</v>
      </c>
      <c r="P31" s="136">
        <v>1.234765350818634E-2</v>
      </c>
    </row>
    <row r="32" spans="1:35" ht="14">
      <c r="A32" s="134" t="s">
        <v>232</v>
      </c>
      <c r="B32" s="135"/>
      <c r="C32" s="137">
        <f t="shared" ref="C32:P32" si="1">C30-C31</f>
        <v>6.4028427004814148E-10</v>
      </c>
      <c r="D32" s="137">
        <f t="shared" si="1"/>
        <v>-1.7025740817189217E-9</v>
      </c>
      <c r="E32" s="137">
        <f t="shared" si="1"/>
        <v>2.3283064365386963E-10</v>
      </c>
      <c r="F32" s="137">
        <f t="shared" si="1"/>
        <v>0</v>
      </c>
      <c r="G32" s="137">
        <f t="shared" si="1"/>
        <v>1.1641532182693481E-10</v>
      </c>
      <c r="H32" s="137">
        <f t="shared" si="1"/>
        <v>2.852175384759903E-9</v>
      </c>
      <c r="I32" s="137">
        <f t="shared" si="1"/>
        <v>3.0195224098861217E-10</v>
      </c>
      <c r="J32" s="137">
        <f t="shared" si="1"/>
        <v>1.3096723705530167E-10</v>
      </c>
      <c r="K32" s="137">
        <f t="shared" si="1"/>
        <v>1.57160684466362E-9</v>
      </c>
      <c r="L32" s="137">
        <f t="shared" si="1"/>
        <v>1.6298145055770874E-9</v>
      </c>
      <c r="M32" s="137">
        <f t="shared" si="1"/>
        <v>1.8098944565281272E-9</v>
      </c>
      <c r="N32" s="137">
        <f t="shared" si="1"/>
        <v>2.9103830456733704E-11</v>
      </c>
      <c r="O32" s="137">
        <f t="shared" si="1"/>
        <v>-2.0804691303055733E-10</v>
      </c>
      <c r="P32" s="137">
        <f t="shared" si="1"/>
        <v>-3.3469405025243759E-10</v>
      </c>
    </row>
    <row r="33" spans="1:25">
      <c r="A33" s="1"/>
      <c r="U33" s="1"/>
    </row>
    <row r="34" spans="1:25">
      <c r="A34" s="70" t="s">
        <v>216</v>
      </c>
      <c r="B34" s="71"/>
      <c r="C34" s="71"/>
      <c r="D34" s="71"/>
      <c r="E34" s="71"/>
      <c r="F34" s="71"/>
      <c r="U34" s="70" t="s">
        <v>216</v>
      </c>
      <c r="V34" s="71"/>
      <c r="W34" s="71"/>
      <c r="X34" s="71"/>
      <c r="Y34" s="71"/>
    </row>
    <row r="35" spans="1:25" ht="30">
      <c r="A35" s="110" t="s">
        <v>7</v>
      </c>
      <c r="B35" s="46"/>
      <c r="C35" s="46" t="s">
        <v>212</v>
      </c>
      <c r="D35" s="46" t="s">
        <v>213</v>
      </c>
      <c r="E35" s="46" t="s">
        <v>214</v>
      </c>
      <c r="F35" s="46" t="s">
        <v>215</v>
      </c>
      <c r="U35" s="110" t="s">
        <v>7</v>
      </c>
      <c r="V35" s="46" t="s">
        <v>212</v>
      </c>
      <c r="W35" s="46" t="s">
        <v>213</v>
      </c>
      <c r="X35" s="46" t="s">
        <v>214</v>
      </c>
      <c r="Y35" s="46" t="s">
        <v>215</v>
      </c>
    </row>
    <row r="36" spans="1:25" ht="15">
      <c r="A36" s="100" t="s">
        <v>31</v>
      </c>
      <c r="B36" s="109"/>
      <c r="C36" s="109">
        <f t="shared" ref="C36:C47" si="2">AVERAGE(C19:P19)</f>
        <v>-3.277105151937576E-4</v>
      </c>
      <c r="D36" s="109">
        <f>AVERAGE(C19:H19)</f>
        <v>4.6399761534606419E-5</v>
      </c>
      <c r="E36" s="109">
        <f>AVERAGE(I19:P19)</f>
        <v>-6.0829322274003061E-4</v>
      </c>
      <c r="F36" s="109">
        <f t="shared" ref="F36:F47" si="3">P19</f>
        <v>-1.9242356065660715E-3</v>
      </c>
      <c r="U36" s="100" t="s">
        <v>31</v>
      </c>
      <c r="V36" s="119">
        <f>C36-'Growth Contrib.'!C36</f>
        <v>2.2480624236069155E-10</v>
      </c>
      <c r="W36" s="119">
        <f>D36-'Growth Contrib.'!D36</f>
        <v>4.9115346064716346E-9</v>
      </c>
      <c r="X36" s="119">
        <f>E36-'Growth Contrib.'!E36</f>
        <v>-3.2902400306242599E-9</v>
      </c>
      <c r="Y36" s="119">
        <f>F36-'Growth Contrib.'!F36</f>
        <v>-3.3606566071436514E-8</v>
      </c>
    </row>
    <row r="37" spans="1:25" ht="15">
      <c r="A37" s="100" t="s">
        <v>190</v>
      </c>
      <c r="B37" s="109"/>
      <c r="C37" s="109">
        <f t="shared" si="2"/>
        <v>4.7357408459772288E-3</v>
      </c>
      <c r="D37" s="109">
        <f t="shared" ref="D37:D46" si="4">AVERAGE(C20:H20)</f>
        <v>9.0058301187430825E-3</v>
      </c>
      <c r="E37" s="109">
        <f t="shared" ref="E37:E46" si="5">AVERAGE(I20:P20)</f>
        <v>1.5331738914028392E-3</v>
      </c>
      <c r="F37" s="109">
        <f t="shared" si="3"/>
        <v>2.306211506947875E-3</v>
      </c>
      <c r="U37" s="100" t="s">
        <v>190</v>
      </c>
      <c r="V37" s="119">
        <f>C37-'Growth Contrib.'!C37</f>
        <v>1.5863834372867314E-8</v>
      </c>
      <c r="W37" s="119">
        <f>D37-'Growth Contrib.'!D37</f>
        <v>-2.2312569170762631E-9</v>
      </c>
      <c r="X37" s="119">
        <f>E37-'Growth Contrib.'!E37</f>
        <v>2.9435152839023954E-8</v>
      </c>
      <c r="Y37" s="119">
        <f>F37-'Growth Contrib.'!F37</f>
        <v>3.0506947874993362E-8</v>
      </c>
    </row>
    <row r="38" spans="1:25" ht="15">
      <c r="A38" s="100" t="s">
        <v>33</v>
      </c>
      <c r="B38" s="109"/>
      <c r="C38" s="109">
        <f t="shared" si="2"/>
        <v>2.9161155855815324E-3</v>
      </c>
      <c r="D38" s="109">
        <f t="shared" si="4"/>
        <v>2.9057311282182732E-3</v>
      </c>
      <c r="E38" s="109">
        <f t="shared" si="5"/>
        <v>2.923903928603977E-3</v>
      </c>
      <c r="F38" s="109">
        <f t="shared" si="3"/>
        <v>2.4054513778537512E-3</v>
      </c>
      <c r="U38" s="100" t="s">
        <v>33</v>
      </c>
      <c r="V38" s="119">
        <f>C38-'Growth Contrib.'!C38</f>
        <v>-8.9858470386783296E-9</v>
      </c>
      <c r="W38" s="119">
        <f>D38-'Growth Contrib.'!D38</f>
        <v>-5.0384483937446212E-9</v>
      </c>
      <c r="X38" s="119">
        <f>E38-'Growth Contrib.'!E38</f>
        <v>-1.1946396023462813E-8</v>
      </c>
      <c r="Y38" s="119">
        <f>F38-'Growth Contrib.'!F38</f>
        <v>5.7377853751247598E-8</v>
      </c>
    </row>
    <row r="39" spans="1:25" ht="15">
      <c r="A39" s="100" t="s">
        <v>191</v>
      </c>
      <c r="B39" s="109"/>
      <c r="C39" s="109">
        <f t="shared" si="2"/>
        <v>1.5558122634372143E-3</v>
      </c>
      <c r="D39" s="109">
        <f t="shared" si="4"/>
        <v>1.6111184692514751E-3</v>
      </c>
      <c r="E39" s="109">
        <f t="shared" si="5"/>
        <v>1.5143326090765186E-3</v>
      </c>
      <c r="F39" s="109">
        <f t="shared" si="3"/>
        <v>1.8737651407718658E-3</v>
      </c>
      <c r="U39" s="100" t="s">
        <v>191</v>
      </c>
      <c r="V39" s="119">
        <f>C39-'Growth Contrib.'!C39</f>
        <v>3.199151500134223E-9</v>
      </c>
      <c r="W39" s="119">
        <f>D39-'Growth Contrib.'!D39</f>
        <v>1.1985918141679819E-8</v>
      </c>
      <c r="X39" s="119">
        <f>E39-'Growth Contrib.'!E39</f>
        <v>-3.3909234814586547E-9</v>
      </c>
      <c r="Y39" s="119">
        <f>F39-'Growth Contrib.'!F39</f>
        <v>1.1214077186576417E-7</v>
      </c>
    </row>
    <row r="40" spans="1:25" ht="15">
      <c r="A40" s="100" t="s">
        <v>185</v>
      </c>
      <c r="B40" s="109"/>
      <c r="C40" s="109">
        <f t="shared" si="2"/>
        <v>3.237022717387715E-4</v>
      </c>
      <c r="D40" s="109">
        <f t="shared" si="4"/>
        <v>3.4487052956440798E-3</v>
      </c>
      <c r="E40" s="109">
        <f t="shared" si="5"/>
        <v>-2.0200499961902096E-3</v>
      </c>
      <c r="F40" s="109">
        <f t="shared" si="3"/>
        <v>-2.8395620174705982E-3</v>
      </c>
      <c r="U40" s="100" t="s">
        <v>185</v>
      </c>
      <c r="V40" s="119">
        <f>C40-'Growth Contrib.'!C40</f>
        <v>3.3924530573495142E-9</v>
      </c>
      <c r="W40" s="119">
        <f>D40-'Growth Contrib.'!D40</f>
        <v>1.8595644080132701E-8</v>
      </c>
      <c r="X40" s="119">
        <f>E40-'Growth Contrib.'!E40</f>
        <v>-8.0099402093719574E-9</v>
      </c>
      <c r="Y40" s="119">
        <f>F40-'Growth Contrib.'!F40</f>
        <v>-1.800174705981171E-7</v>
      </c>
    </row>
    <row r="41" spans="1:25" ht="15">
      <c r="A41" s="100" t="s">
        <v>10</v>
      </c>
      <c r="B41" s="109"/>
      <c r="C41" s="109">
        <f t="shared" si="2"/>
        <v>-2.5005694104558124E-3</v>
      </c>
      <c r="D41" s="109">
        <f t="shared" si="4"/>
        <v>-1.9523838078991201E-2</v>
      </c>
      <c r="E41" s="109">
        <f t="shared" si="5"/>
        <v>1.0266882090945728E-2</v>
      </c>
      <c r="F41" s="109">
        <f t="shared" si="3"/>
        <v>1.8241040408611298E-2</v>
      </c>
      <c r="U41" s="100" t="s">
        <v>10</v>
      </c>
      <c r="V41" s="119">
        <f>C41-'Growth Contrib.'!C41</f>
        <v>-3.9747415263649555E-9</v>
      </c>
      <c r="W41" s="119">
        <f>D41-'Growth Contrib.'!D41</f>
        <v>-2.8062324533562055E-8</v>
      </c>
      <c r="X41" s="119">
        <f>E41-'Growth Contrib.'!E41</f>
        <v>1.4090945729683391E-8</v>
      </c>
      <c r="Y41" s="119">
        <f>F41-'Growth Contrib.'!F41</f>
        <v>1.3040861129853809E-7</v>
      </c>
    </row>
    <row r="42" spans="1:25" ht="15">
      <c r="A42" s="100" t="s">
        <v>192</v>
      </c>
      <c r="B42" s="109"/>
      <c r="C42" s="109">
        <f t="shared" si="2"/>
        <v>-4.5382539797498921E-4</v>
      </c>
      <c r="D42" s="109">
        <f t="shared" si="4"/>
        <v>-7.8022051214550936E-4</v>
      </c>
      <c r="E42" s="109">
        <f t="shared" si="5"/>
        <v>-2.0902906234709917E-4</v>
      </c>
      <c r="F42" s="109">
        <f t="shared" si="3"/>
        <v>-2.0186205802019686E-4</v>
      </c>
      <c r="U42" s="100" t="s">
        <v>192</v>
      </c>
      <c r="V42" s="119">
        <f>C42-'Growth Contrib.'!C42</f>
        <v>9.2631072501044368E-10</v>
      </c>
      <c r="W42" s="119">
        <f>D42-'Growth Contrib.'!D42</f>
        <v>1.6211878239597716E-9</v>
      </c>
      <c r="X42" s="119">
        <f>E42-'Growth Contrib.'!E42</f>
        <v>4.0515290086621039E-10</v>
      </c>
      <c r="Y42" s="119">
        <f>F42-'Growth Contrib.'!F42</f>
        <v>1.1141979803141935E-8</v>
      </c>
    </row>
    <row r="43" spans="1:25" ht="15">
      <c r="A43" s="100" t="s">
        <v>193</v>
      </c>
      <c r="B43" s="109"/>
      <c r="C43" s="109">
        <f t="shared" si="2"/>
        <v>-1.2194541662081196E-3</v>
      </c>
      <c r="D43" s="109">
        <f t="shared" si="4"/>
        <v>-1.9668293534778059E-3</v>
      </c>
      <c r="E43" s="109">
        <f t="shared" si="5"/>
        <v>-6.5892277575585467E-4</v>
      </c>
      <c r="F43" s="109">
        <f t="shared" si="3"/>
        <v>-7.2412769077345729E-4</v>
      </c>
      <c r="U43" s="100" t="s">
        <v>193</v>
      </c>
      <c r="V43" s="119">
        <f>C43-'Growth Contrib.'!C43</f>
        <v>7.7545061660973247E-9</v>
      </c>
      <c r="W43" s="119">
        <f>D43-'Growth Contrib.'!D43</f>
        <v>5.6465221942580968E-9</v>
      </c>
      <c r="X43" s="119">
        <f>E43-'Growth Contrib.'!E43</f>
        <v>9.3354941453020063E-9</v>
      </c>
      <c r="Y43" s="119">
        <f>F43-'Growth Contrib.'!F43</f>
        <v>1.0510922654265956E-7</v>
      </c>
    </row>
    <row r="44" spans="1:25" ht="15">
      <c r="A44" s="100" t="s">
        <v>194</v>
      </c>
      <c r="B44" s="109"/>
      <c r="C44" s="109">
        <f t="shared" si="2"/>
        <v>-5.1977377838089269E-4</v>
      </c>
      <c r="D44" s="109">
        <f t="shared" si="4"/>
        <v>-6.190789814960832E-4</v>
      </c>
      <c r="E44" s="109">
        <f t="shared" si="5"/>
        <v>-4.4529487604449969E-4</v>
      </c>
      <c r="F44" s="109">
        <f t="shared" si="3"/>
        <v>-9.4400456873700023E-4</v>
      </c>
      <c r="U44" s="100" t="s">
        <v>194</v>
      </c>
      <c r="V44" s="119">
        <f>C44-'Growth Contrib.'!C44</f>
        <v>9.5733339311454557E-10</v>
      </c>
      <c r="W44" s="119">
        <f>D44-'Growth Contrib.'!D44</f>
        <v>3.6850391683419803E-10</v>
      </c>
      <c r="X44" s="119">
        <f>E44-'Growth Contrib.'!E44</f>
        <v>1.3989555003790163E-9</v>
      </c>
      <c r="Y44" s="119">
        <f>F44-'Growth Contrib.'!F44</f>
        <v>8.6312629997897447E-9</v>
      </c>
    </row>
    <row r="45" spans="1:25" ht="15">
      <c r="A45" s="100" t="s">
        <v>195</v>
      </c>
      <c r="B45" s="109"/>
      <c r="C45" s="109">
        <f t="shared" si="2"/>
        <v>-4.0353938903925678E-3</v>
      </c>
      <c r="D45" s="109">
        <f t="shared" si="4"/>
        <v>-5.0319223276649909E-3</v>
      </c>
      <c r="E45" s="109">
        <f t="shared" si="5"/>
        <v>-3.2879975624382496E-3</v>
      </c>
      <c r="F45" s="109">
        <f t="shared" si="3"/>
        <v>-2.9919263906776905E-3</v>
      </c>
      <c r="U45" s="100" t="s">
        <v>195</v>
      </c>
      <c r="V45" s="119">
        <f>C45-'Growth Contrib.'!C45</f>
        <v>1.6096074308483144E-9</v>
      </c>
      <c r="W45" s="119">
        <f>D45-'Growth Contrib.'!D45</f>
        <v>-6.3276649909377314E-9</v>
      </c>
      <c r="X45" s="119">
        <f>E45-'Growth Contrib.'!E45</f>
        <v>7.5625617504404552E-9</v>
      </c>
      <c r="Y45" s="119">
        <f>F45-'Growth Contrib.'!F45</f>
        <v>8.1609322309487975E-8</v>
      </c>
    </row>
    <row r="46" spans="1:25" ht="15">
      <c r="A46" s="111" t="s">
        <v>196</v>
      </c>
      <c r="B46" s="112"/>
      <c r="C46" s="109">
        <f t="shared" si="2"/>
        <v>-6.8995917432143217E-3</v>
      </c>
      <c r="D46" s="109">
        <f t="shared" si="4"/>
        <v>-1.005072759774824E-2</v>
      </c>
      <c r="E46" s="109">
        <f t="shared" si="5"/>
        <v>-4.5362398523138836E-3</v>
      </c>
      <c r="F46" s="109">
        <f t="shared" si="3"/>
        <v>-2.853096928447485E-3</v>
      </c>
      <c r="U46" s="111" t="s">
        <v>196</v>
      </c>
      <c r="V46" s="119">
        <f>C46-'Growth Contrib.'!C46</f>
        <v>-7.4321432081553285E-10</v>
      </c>
      <c r="W46" s="119">
        <f>D46-'Growth Contrib.'!D46</f>
        <v>-6.4310815735268978E-9</v>
      </c>
      <c r="X46" s="119">
        <f>E46-'Growth Contrib.'!E46</f>
        <v>3.5226861158990652E-9</v>
      </c>
      <c r="Y46" s="119">
        <f>F46-'Growth Contrib.'!F46</f>
        <v>2.907155251512944E-8</v>
      </c>
    </row>
    <row r="47" spans="1:25" ht="15">
      <c r="A47" s="113" t="s">
        <v>197</v>
      </c>
      <c r="B47" s="114"/>
      <c r="C47" s="114">
        <f t="shared" si="2"/>
        <v>-6.4249479350857132E-3</v>
      </c>
      <c r="D47" s="114">
        <f t="shared" ref="D47" si="6">AVERAGE(C30:H30)</f>
        <v>-2.0954832078132313E-2</v>
      </c>
      <c r="E47" s="114">
        <f t="shared" ref="E47" si="7">AVERAGE(I30:P30)</f>
        <v>4.4724651721992359E-3</v>
      </c>
      <c r="F47" s="114">
        <f t="shared" si="3"/>
        <v>1.234765317349229E-2</v>
      </c>
      <c r="U47" s="113" t="s">
        <v>197</v>
      </c>
      <c r="V47" s="123">
        <f>C47-'Growth Contrib.'!C47</f>
        <v>2.022420000045988E-8</v>
      </c>
      <c r="W47" s="123">
        <f>D47-'Growth Contrib.'!D47</f>
        <v>-4.961465644576224E-9</v>
      </c>
      <c r="X47" s="123">
        <f>E47-'Growth Contrib.'!E47</f>
        <v>3.9113449234670639E-8</v>
      </c>
      <c r="Y47" s="123">
        <f>F47-'Growth Contrib.'!F47</f>
        <v>3.5237349229125248E-7</v>
      </c>
    </row>
    <row r="48" spans="1:25">
      <c r="A48" s="1"/>
      <c r="U48" s="1"/>
    </row>
    <row r="49" spans="1:35">
      <c r="A49" s="1"/>
      <c r="U49" s="1"/>
    </row>
    <row r="50" spans="1:35">
      <c r="A50" s="70" t="s">
        <v>233</v>
      </c>
      <c r="B50" s="71"/>
      <c r="C50" s="71"/>
      <c r="D50" s="71"/>
      <c r="E50" s="71"/>
      <c r="F50" s="71"/>
      <c r="G50" s="71"/>
      <c r="H50" s="71"/>
      <c r="I50" s="71"/>
      <c r="J50" s="71"/>
      <c r="K50" s="71"/>
      <c r="L50" s="71"/>
      <c r="M50" s="71"/>
      <c r="N50" s="71"/>
      <c r="O50" s="71"/>
      <c r="P50" s="71"/>
      <c r="U50" s="70" t="s">
        <v>233</v>
      </c>
      <c r="V50" s="71"/>
      <c r="W50" s="71"/>
      <c r="X50" s="71"/>
      <c r="Y50" s="71"/>
      <c r="Z50" s="71"/>
      <c r="AA50" s="71"/>
      <c r="AB50" s="71"/>
      <c r="AC50" s="71"/>
      <c r="AD50" s="71"/>
      <c r="AE50" s="71"/>
      <c r="AF50" s="71"/>
      <c r="AG50" s="71"/>
      <c r="AH50" s="71"/>
      <c r="AI50" s="71"/>
    </row>
    <row r="51" spans="1:35" ht="15">
      <c r="A51" s="110" t="s">
        <v>7</v>
      </c>
      <c r="B51" s="46"/>
      <c r="C51" s="46">
        <v>2007</v>
      </c>
      <c r="D51" s="46">
        <v>2008</v>
      </c>
      <c r="E51" s="46">
        <v>2009</v>
      </c>
      <c r="F51" s="46">
        <v>2010</v>
      </c>
      <c r="G51" s="46">
        <v>2011</v>
      </c>
      <c r="H51" s="46">
        <v>2012</v>
      </c>
      <c r="I51" s="46">
        <v>2013</v>
      </c>
      <c r="J51" s="46">
        <v>2014</v>
      </c>
      <c r="K51" s="46">
        <v>2015</v>
      </c>
      <c r="L51" s="46">
        <v>2016</v>
      </c>
      <c r="M51" s="46">
        <v>2017</v>
      </c>
      <c r="N51" s="46">
        <v>2018</v>
      </c>
      <c r="O51" s="46">
        <v>2019</v>
      </c>
      <c r="P51" s="46">
        <v>2020</v>
      </c>
      <c r="U51" s="110" t="s">
        <v>7</v>
      </c>
      <c r="V51" s="46">
        <v>2007</v>
      </c>
      <c r="W51" s="46">
        <v>2008</v>
      </c>
      <c r="X51" s="46">
        <v>2009</v>
      </c>
      <c r="Y51" s="46">
        <v>2010</v>
      </c>
      <c r="Z51" s="46">
        <v>2011</v>
      </c>
      <c r="AA51" s="46">
        <v>2012</v>
      </c>
      <c r="AB51" s="46">
        <v>2013</v>
      </c>
      <c r="AC51" s="46">
        <v>2014</v>
      </c>
      <c r="AD51" s="46">
        <v>2015</v>
      </c>
      <c r="AE51" s="46">
        <v>2016</v>
      </c>
      <c r="AF51" s="46">
        <v>2017</v>
      </c>
      <c r="AG51" s="46">
        <v>2018</v>
      </c>
      <c r="AH51" s="46">
        <v>2019</v>
      </c>
      <c r="AI51" s="46">
        <v>2020</v>
      </c>
    </row>
    <row r="52" spans="1:35" ht="14">
      <c r="A52" s="118" t="s">
        <v>31</v>
      </c>
      <c r="B52" s="108"/>
      <c r="C52" s="119">
        <f t="array" ref="C52:P62">TRANSPOSE('5.Stata-DNSP&amp;State'!AK3:AU16)</f>
        <v>2.2434089332818985E-2</v>
      </c>
      <c r="D52" s="119">
        <v>9.3379989266395569E-3</v>
      </c>
      <c r="E52" s="119">
        <v>8.956429548561573E-3</v>
      </c>
      <c r="F52" s="119">
        <v>8.1549054011702538E-3</v>
      </c>
      <c r="G52" s="119">
        <v>4.6320222318172455E-3</v>
      </c>
      <c r="H52" s="119">
        <v>-6.4647281542420387E-3</v>
      </c>
      <c r="I52" s="119">
        <v>4.4123525731265545E-3</v>
      </c>
      <c r="J52" s="119">
        <v>-2.5866985321044922E-2</v>
      </c>
      <c r="K52" s="119">
        <v>9.2469397932291031E-3</v>
      </c>
      <c r="L52" s="119">
        <v>6.9963298738002777E-3</v>
      </c>
      <c r="M52" s="119">
        <v>1.3087304309010506E-2</v>
      </c>
      <c r="N52" s="119">
        <v>-2.1506205201148987E-2</v>
      </c>
      <c r="O52" s="119">
        <v>1.1936141178011894E-2</v>
      </c>
      <c r="P52" s="119">
        <v>-1.0905580595135689E-2</v>
      </c>
      <c r="U52" s="118" t="s">
        <v>31</v>
      </c>
      <c r="V52" s="119">
        <f>C52-'Growth Contrib.'!C52</f>
        <v>-3.657819407747176E-7</v>
      </c>
      <c r="W52" s="119">
        <f>D52-'Growth Contrib.'!D52</f>
        <v>5.6849564498105687E-7</v>
      </c>
      <c r="X52" s="119">
        <f>E52-'Growth Contrib.'!E52</f>
        <v>8.4969804406073712E-8</v>
      </c>
      <c r="Y52" s="119">
        <f>F52-'Growth Contrib.'!F52</f>
        <v>-3.576217990023528E-7</v>
      </c>
      <c r="Z52" s="119">
        <f>G52-'Growth Contrib.'!G52</f>
        <v>3.4119582129153031E-7</v>
      </c>
      <c r="AA52" s="119">
        <f>H52-'Growth Contrib.'!H52</f>
        <v>-1.1066204164394272E-7</v>
      </c>
      <c r="AB52" s="119">
        <f>I52-'Growth Contrib.'!I52</f>
        <v>1.2924035424841107E-7</v>
      </c>
      <c r="AC52" s="119">
        <f>J52-'Growth Contrib.'!J52</f>
        <v>1.7531187654004632E-7</v>
      </c>
      <c r="AD52" s="119">
        <f>K52-'Growth Contrib.'!K52</f>
        <v>-3.159739933832062E-7</v>
      </c>
      <c r="AE52" s="119">
        <f>L52-'Growth Contrib.'!L52</f>
        <v>-1.9175885008701488E-7</v>
      </c>
      <c r="AF52" s="119">
        <f>M52-'Growth Contrib.'!M52</f>
        <v>1.6493603076719876E-7</v>
      </c>
      <c r="AG52" s="119">
        <f>N52-'Growth Contrib.'!N52</f>
        <v>6.1751643628399355E-8</v>
      </c>
      <c r="AH52" s="119">
        <f>O52-'Growth Contrib.'!O52</f>
        <v>-2.4698863367034196E-7</v>
      </c>
      <c r="AI52" s="119">
        <f>P52-'Growth Contrib.'!P52</f>
        <v>3.7591703673685306E-7</v>
      </c>
    </row>
    <row r="53" spans="1:35" ht="14">
      <c r="A53" s="118" t="s">
        <v>190</v>
      </c>
      <c r="B53" s="108"/>
      <c r="C53" s="119">
        <v>0</v>
      </c>
      <c r="D53" s="119">
        <v>0</v>
      </c>
      <c r="E53" s="119">
        <v>0</v>
      </c>
      <c r="F53" s="119">
        <v>0</v>
      </c>
      <c r="G53" s="119">
        <v>0</v>
      </c>
      <c r="H53" s="119">
        <v>0.10758431255817413</v>
      </c>
      <c r="I53" s="119">
        <v>0</v>
      </c>
      <c r="J53" s="119">
        <v>0</v>
      </c>
      <c r="K53" s="119">
        <v>3.128163143992424E-2</v>
      </c>
      <c r="L53" s="119">
        <v>0</v>
      </c>
      <c r="M53" s="119">
        <v>0</v>
      </c>
      <c r="N53" s="119">
        <v>0</v>
      </c>
      <c r="O53" s="119">
        <v>0</v>
      </c>
      <c r="P53" s="119">
        <v>0</v>
      </c>
      <c r="U53" s="118" t="s">
        <v>190</v>
      </c>
      <c r="V53" s="119">
        <f>C53-'Growth Contrib.'!C53</f>
        <v>0</v>
      </c>
      <c r="W53" s="119">
        <f>D53-'Growth Contrib.'!D53</f>
        <v>0</v>
      </c>
      <c r="X53" s="119">
        <f>E53-'Growth Contrib.'!E53</f>
        <v>0</v>
      </c>
      <c r="Y53" s="119">
        <f>F53-'Growth Contrib.'!F53</f>
        <v>0</v>
      </c>
      <c r="Z53" s="119">
        <f>G53-'Growth Contrib.'!G53</f>
        <v>0</v>
      </c>
      <c r="AA53" s="119">
        <f>H53-'Growth Contrib.'!H53</f>
        <v>-2.2812153890883202E-7</v>
      </c>
      <c r="AB53" s="119">
        <f>I53-'Growth Contrib.'!I53</f>
        <v>0</v>
      </c>
      <c r="AC53" s="119">
        <f>J53-'Growth Contrib.'!J53</f>
        <v>0</v>
      </c>
      <c r="AD53" s="119">
        <f>K53-'Growth Contrib.'!K53</f>
        <v>2.8325445609878042E-7</v>
      </c>
      <c r="AE53" s="119">
        <f>L53-'Growth Contrib.'!L53</f>
        <v>0</v>
      </c>
      <c r="AF53" s="119">
        <f>M53-'Growth Contrib.'!M53</f>
        <v>0</v>
      </c>
      <c r="AG53" s="119">
        <f>N53-'Growth Contrib.'!N53</f>
        <v>0</v>
      </c>
      <c r="AH53" s="119">
        <f>O53-'Growth Contrib.'!O53</f>
        <v>0</v>
      </c>
      <c r="AI53" s="119">
        <f>P53-'Growth Contrib.'!P53</f>
        <v>0</v>
      </c>
    </row>
    <row r="54" spans="1:35" ht="14">
      <c r="A54" s="118" t="s">
        <v>33</v>
      </c>
      <c r="B54" s="108"/>
      <c r="C54" s="119">
        <v>1.1902221478521824E-2</v>
      </c>
      <c r="D54" s="119">
        <v>1.33096007630229E-2</v>
      </c>
      <c r="E54" s="119">
        <v>1.6504989936947823E-2</v>
      </c>
      <c r="F54" s="119">
        <v>2.3363599553704262E-2</v>
      </c>
      <c r="G54" s="119">
        <v>2.4186635389924049E-2</v>
      </c>
      <c r="H54" s="119">
        <v>2.4840297177433968E-2</v>
      </c>
      <c r="I54" s="119">
        <v>2.3223211988806725E-2</v>
      </c>
      <c r="J54" s="119">
        <v>8.1750061362981796E-3</v>
      </c>
      <c r="K54" s="119">
        <v>1.7423290759325027E-2</v>
      </c>
      <c r="L54" s="119">
        <v>1.6960024833679199E-2</v>
      </c>
      <c r="M54" s="119">
        <v>3.4646112471818924E-2</v>
      </c>
      <c r="N54" s="119">
        <v>3.1132098287343979E-2</v>
      </c>
      <c r="O54" s="119">
        <v>2.8053170070052147E-2</v>
      </c>
      <c r="P54" s="119">
        <v>1.9883986562490463E-2</v>
      </c>
      <c r="U54" s="118" t="s">
        <v>33</v>
      </c>
      <c r="V54" s="119">
        <f>C54-'Growth Contrib.'!C54</f>
        <v>3.3081105855689574E-7</v>
      </c>
      <c r="W54" s="119">
        <f>D54-'Growth Contrib.'!D54</f>
        <v>-1.0903558497060706E-8</v>
      </c>
      <c r="X54" s="119">
        <f>E54-'Growth Contrib.'!E54</f>
        <v>-1.4193980615515023E-7</v>
      </c>
      <c r="Y54" s="119">
        <f>F54-'Growth Contrib.'!F54</f>
        <v>-3.2794253271295482E-7</v>
      </c>
      <c r="Z54" s="119">
        <f>G54-'Growth Contrib.'!G54</f>
        <v>-2.1646066696023869E-7</v>
      </c>
      <c r="AA54" s="119">
        <f>H54-'Growth Contrib.'!H54</f>
        <v>7.5692899585699802E-7</v>
      </c>
      <c r="AB54" s="119">
        <f>I54-'Growth Contrib.'!I54</f>
        <v>-1.2686284170393414E-7</v>
      </c>
      <c r="AC54" s="119">
        <f>J54-'Growth Contrib.'!J54</f>
        <v>-1.1820821318141161E-7</v>
      </c>
      <c r="AD54" s="119">
        <f>K54-'Growth Contrib.'!K54</f>
        <v>-1.8768869912769159E-7</v>
      </c>
      <c r="AE54" s="119">
        <f>L54-'Growth Contrib.'!L54</f>
        <v>3.2073167614138365E-7</v>
      </c>
      <c r="AF54" s="119">
        <f>M54-'Growth Contrib.'!M54</f>
        <v>1.1161550315247348E-7</v>
      </c>
      <c r="AG54" s="119">
        <f>N54-'Growth Contrib.'!N54</f>
        <v>-4.8051476832233764E-7</v>
      </c>
      <c r="AH54" s="119">
        <f>O54-'Growth Contrib.'!O54</f>
        <v>4.0230054097062373E-8</v>
      </c>
      <c r="AI54" s="119">
        <f>P54-'Growth Contrib.'!P54</f>
        <v>4.3933420550840152E-8</v>
      </c>
    </row>
    <row r="55" spans="1:35" ht="14">
      <c r="A55" s="118" t="s">
        <v>191</v>
      </c>
      <c r="B55" s="108"/>
      <c r="C55" s="119">
        <v>7.6158097945153713E-3</v>
      </c>
      <c r="D55" s="119">
        <v>1.1846628040075302E-2</v>
      </c>
      <c r="E55" s="119">
        <v>1.5288900583982468E-2</v>
      </c>
      <c r="F55" s="119">
        <v>1.5002105385065079E-2</v>
      </c>
      <c r="G55" s="119">
        <v>2.1029694005846977E-2</v>
      </c>
      <c r="H55" s="119">
        <v>2.3347251117229462E-2</v>
      </c>
      <c r="I55" s="119">
        <v>1.2262237258255482E-2</v>
      </c>
      <c r="J55" s="119">
        <v>9.4323055818676949E-3</v>
      </c>
      <c r="K55" s="119">
        <v>9.9637778475880623E-3</v>
      </c>
      <c r="L55" s="119">
        <v>7.4615157209336758E-3</v>
      </c>
      <c r="M55" s="119">
        <v>4.0266886353492737E-3</v>
      </c>
      <c r="N55" s="119">
        <v>9.5551153644919395E-3</v>
      </c>
      <c r="O55" s="119">
        <v>9.4185927882790565E-3</v>
      </c>
      <c r="P55" s="119">
        <v>3.169458732008934E-2</v>
      </c>
      <c r="U55" s="118" t="s">
        <v>191</v>
      </c>
      <c r="V55" s="119">
        <f>C55-'Growth Contrib.'!C55</f>
        <v>-1.1528414369053192E-7</v>
      </c>
      <c r="W55" s="119">
        <f>D55-'Growth Contrib.'!D55</f>
        <v>1.7978079934130586E-7</v>
      </c>
      <c r="X55" s="119">
        <f>E55-'Growth Contrib.'!E55</f>
        <v>1.4990170869172426E-7</v>
      </c>
      <c r="Y55" s="119">
        <f>F55-'Growth Contrib.'!F55</f>
        <v>-2.8012178973461921E-7</v>
      </c>
      <c r="Z55" s="119">
        <f>G55-'Growth Contrib.'!G55</f>
        <v>4.6814179005538747E-7</v>
      </c>
      <c r="AA55" s="119">
        <f>H55-'Growth Contrib.'!H55</f>
        <v>-4.0671230163574768E-7</v>
      </c>
      <c r="AB55" s="119">
        <f>I55-'Growth Contrib.'!I55</f>
        <v>4.4717320323538201E-7</v>
      </c>
      <c r="AC55" s="119">
        <f>J55-'Growth Contrib.'!J55</f>
        <v>-1.8598705565572859E-7</v>
      </c>
      <c r="AD55" s="119">
        <f>K55-'Growth Contrib.'!K55</f>
        <v>2.1106547218492644E-7</v>
      </c>
      <c r="AE55" s="119">
        <f>L55-'Growth Contrib.'!L55</f>
        <v>-5.9575894811782909E-7</v>
      </c>
      <c r="AF55" s="119">
        <f>M55-'Growth Contrib.'!M55</f>
        <v>-7.6853657080683258E-8</v>
      </c>
      <c r="AG55" s="119">
        <f>N55-'Growth Contrib.'!N55</f>
        <v>5.5856540272410105E-7</v>
      </c>
      <c r="AH55" s="119">
        <f>O55-'Growth Contrib.'!O55</f>
        <v>-2.0550321484964773E-7</v>
      </c>
      <c r="AI55" s="119">
        <f>P55-'Growth Contrib.'!P55</f>
        <v>1.7815216366012798E-7</v>
      </c>
    </row>
    <row r="56" spans="1:35" ht="14">
      <c r="A56" s="118" t="s">
        <v>185</v>
      </c>
      <c r="B56" s="108"/>
      <c r="C56" s="119">
        <v>0.24753883481025696</v>
      </c>
      <c r="D56" s="119">
        <v>-0.53508269786834717</v>
      </c>
      <c r="E56" s="119">
        <v>0.17177115380764008</v>
      </c>
      <c r="F56" s="119">
        <v>-0.12412042915821075</v>
      </c>
      <c r="G56" s="119">
        <v>0.63874357938766479</v>
      </c>
      <c r="H56" s="119">
        <v>-0.35885101556777954</v>
      </c>
      <c r="I56" s="119">
        <v>-0.1011197566986084</v>
      </c>
      <c r="J56" s="119">
        <v>-6.0096323490142822E-2</v>
      </c>
      <c r="K56" s="119">
        <v>0.22135791182518005</v>
      </c>
      <c r="L56" s="119">
        <v>8.2491427659988403E-2</v>
      </c>
      <c r="M56" s="119">
        <v>0.15285496413707733</v>
      </c>
      <c r="N56" s="119">
        <v>-0.19836065173149109</v>
      </c>
      <c r="O56" s="119">
        <v>0.13497015833854675</v>
      </c>
      <c r="P56" s="119">
        <v>1.6094410791993141E-2</v>
      </c>
      <c r="U56" s="118" t="s">
        <v>185</v>
      </c>
      <c r="V56" s="119">
        <f>C56-'Growth Contrib.'!C56</f>
        <v>8.0981326616713645E-8</v>
      </c>
      <c r="W56" s="119">
        <f>D56-'Growth Contrib.'!D56</f>
        <v>4.6185613111759949E-9</v>
      </c>
      <c r="X56" s="119">
        <f>E56-'Growth Contrib.'!E56</f>
        <v>-3.723038666247902E-8</v>
      </c>
      <c r="Y56" s="119">
        <f>F56-'Growth Contrib.'!F56</f>
        <v>-1.5494509564284442E-8</v>
      </c>
      <c r="Z56" s="119">
        <f>G56-'Growth Contrib.'!G56</f>
        <v>-2.0572291370424267E-7</v>
      </c>
      <c r="AA56" s="119">
        <f>H56-'Growth Contrib.'!H56</f>
        <v>3.4209529348183665E-7</v>
      </c>
      <c r="AB56" s="119">
        <f>I56-'Growth Contrib.'!I56</f>
        <v>-1.3085565282733302E-7</v>
      </c>
      <c r="AC56" s="119">
        <f>J56-'Growth Contrib.'!J56</f>
        <v>9.3568479984929009E-8</v>
      </c>
      <c r="AD56" s="119">
        <f>K56-'Growth Contrib.'!K56</f>
        <v>-9.3706135240179123E-8</v>
      </c>
      <c r="AE56" s="119">
        <f>L56-'Growth Contrib.'!L56</f>
        <v>3.046249626159625E-7</v>
      </c>
      <c r="AF56" s="119">
        <f>M56-'Growth Contrib.'!M56</f>
        <v>-1.6021395110588088E-7</v>
      </c>
      <c r="AG56" s="119">
        <f>N56-'Growth Contrib.'!N56</f>
        <v>-3.5561304209674738E-7</v>
      </c>
      <c r="AH56" s="119">
        <f>O56-'Growth Contrib.'!O56</f>
        <v>5.7858787083642227E-7</v>
      </c>
      <c r="AI56" s="119">
        <f>P56-'Growth Contrib.'!P56</f>
        <v>-5.3196952068401693E-7</v>
      </c>
    </row>
    <row r="57" spans="1:35" ht="14">
      <c r="A57" s="118" t="s">
        <v>10</v>
      </c>
      <c r="B57" s="108"/>
      <c r="C57" s="119">
        <v>-3.8883271627128124E-3</v>
      </c>
      <c r="D57" s="119">
        <v>6.3486382365226746E-2</v>
      </c>
      <c r="E57" s="119">
        <v>1.9230909645557404E-2</v>
      </c>
      <c r="F57" s="119">
        <v>0.12040556222200394</v>
      </c>
      <c r="G57" s="119">
        <v>0.10794438421726227</v>
      </c>
      <c r="H57" s="119">
        <v>6.6777616739273071E-2</v>
      </c>
      <c r="I57" s="119">
        <v>9.0652696788311005E-2</v>
      </c>
      <c r="J57" s="119">
        <v>0.12378141283988953</v>
      </c>
      <c r="K57" s="119">
        <v>-7.036823034286499E-2</v>
      </c>
      <c r="L57" s="119">
        <v>-0.61252498626708984</v>
      </c>
      <c r="M57" s="119">
        <v>0.12661892175674438</v>
      </c>
      <c r="N57" s="119">
        <v>0.15271438658237457</v>
      </c>
      <c r="O57" s="119">
        <v>-3.8924194872379303E-2</v>
      </c>
      <c r="P57" s="119">
        <v>-5.1765099167823792E-2</v>
      </c>
      <c r="U57" s="118" t="s">
        <v>10</v>
      </c>
      <c r="V57" s="119">
        <f>C57-'Growth Contrib.'!C57</f>
        <v>-7.7708694301396875E-8</v>
      </c>
      <c r="W57" s="119">
        <f>D57-'Growth Contrib.'!D57</f>
        <v>-7.9974815853089964E-8</v>
      </c>
      <c r="X57" s="119">
        <f>E57-'Growth Contrib.'!E57</f>
        <v>3.8218753089028223E-7</v>
      </c>
      <c r="Y57" s="119">
        <f>F57-'Growth Contrib.'!F57</f>
        <v>-8.9178303269710213E-8</v>
      </c>
      <c r="Z57" s="119">
        <f>G57-'Growth Contrib.'!G57</f>
        <v>5.358149729461914E-9</v>
      </c>
      <c r="AA57" s="119">
        <f>H57-'Growth Contrib.'!H57</f>
        <v>-1.6565716326466529E-7</v>
      </c>
      <c r="AB57" s="119">
        <f>I57-'Growth Contrib.'!I57</f>
        <v>1.4485978969136504E-7</v>
      </c>
      <c r="AC57" s="119">
        <f>J57-'Growth Contrib.'!J57</f>
        <v>-4.0897528115479975E-7</v>
      </c>
      <c r="AD57" s="119">
        <f>K57-'Growth Contrib.'!K57</f>
        <v>3.3563674173286984E-8</v>
      </c>
      <c r="AE57" s="119">
        <f>L57-'Growth Contrib.'!L57</f>
        <v>2.4258212405481316E-7</v>
      </c>
      <c r="AF57" s="119">
        <f>M57-'Growth Contrib.'!M57</f>
        <v>-3.3735160406833664E-7</v>
      </c>
      <c r="AG57" s="119">
        <f>N57-'Growth Contrib.'!N57</f>
        <v>1.7393583204294849E-7</v>
      </c>
      <c r="AH57" s="119">
        <f>O57-'Growth Contrib.'!O57</f>
        <v>2.0677845184030597E-7</v>
      </c>
      <c r="AI57" s="119">
        <f>P57-'Growth Contrib.'!P57</f>
        <v>8.9794170800294726E-8</v>
      </c>
    </row>
    <row r="58" spans="1:35" ht="14">
      <c r="A58" s="118" t="s">
        <v>192</v>
      </c>
      <c r="B58" s="108"/>
      <c r="C58" s="119">
        <v>0</v>
      </c>
      <c r="D58" s="119">
        <v>0</v>
      </c>
      <c r="E58" s="119">
        <v>0</v>
      </c>
      <c r="F58" s="119">
        <v>0</v>
      </c>
      <c r="G58" s="119">
        <v>0</v>
      </c>
      <c r="H58" s="119">
        <v>0.10689149051904678</v>
      </c>
      <c r="I58" s="119">
        <v>0</v>
      </c>
      <c r="J58" s="119">
        <v>1.7632092931307852E-4</v>
      </c>
      <c r="K58" s="119">
        <v>-8.2330763007121277E-7</v>
      </c>
      <c r="L58" s="119">
        <v>8.4679522842634469E-5</v>
      </c>
      <c r="M58" s="119">
        <v>-3.4558672457933426E-2</v>
      </c>
      <c r="N58" s="119">
        <v>9.4024901045486331E-4</v>
      </c>
      <c r="O58" s="119">
        <v>-2.2500908016809262E-6</v>
      </c>
      <c r="P58" s="119">
        <v>-9.2436694103525952E-6</v>
      </c>
      <c r="U58" s="118" t="s">
        <v>192</v>
      </c>
      <c r="V58" s="119">
        <f>C58-'Growth Contrib.'!C58</f>
        <v>0</v>
      </c>
      <c r="W58" s="119">
        <f>D58-'Growth Contrib.'!D58</f>
        <v>0</v>
      </c>
      <c r="X58" s="119">
        <f>E58-'Growth Contrib.'!E58</f>
        <v>0</v>
      </c>
      <c r="Y58" s="119">
        <f>F58-'Growth Contrib.'!F58</f>
        <v>0</v>
      </c>
      <c r="Z58" s="119">
        <f>G58-'Growth Contrib.'!G58</f>
        <v>0</v>
      </c>
      <c r="AA58" s="119">
        <f>H58-'Growth Contrib.'!H58</f>
        <v>-4.5190597758315576E-7</v>
      </c>
      <c r="AB58" s="119">
        <f>I58-'Growth Contrib.'!I58</f>
        <v>0</v>
      </c>
      <c r="AC58" s="119">
        <f>J58-'Growth Contrib.'!J58</f>
        <v>2.0637532620348432E-7</v>
      </c>
      <c r="AD58" s="119">
        <f>K58-'Growth Contrib.'!K58</f>
        <v>7.5157297772098412E-8</v>
      </c>
      <c r="AE58" s="119">
        <f>L58-'Growth Contrib.'!L58</f>
        <v>2.2734787938223893E-7</v>
      </c>
      <c r="AF58" s="119">
        <f>M58-'Growth Contrib.'!M58</f>
        <v>-2.443508259342142E-7</v>
      </c>
      <c r="AG58" s="119">
        <f>N58-'Growth Contrib.'!N58</f>
        <v>4.8187524658320144E-7</v>
      </c>
      <c r="AH58" s="119">
        <f>O58-'Growth Contrib.'!O58</f>
        <v>-3.918780122939906E-7</v>
      </c>
      <c r="AI58" s="119">
        <f>P58-'Growth Contrib.'!P58</f>
        <v>4.7446332005041223E-8</v>
      </c>
    </row>
    <row r="59" spans="1:35" ht="14">
      <c r="A59" s="118" t="s">
        <v>193</v>
      </c>
      <c r="B59" s="108"/>
      <c r="C59" s="119">
        <v>-3.6924425512552261E-3</v>
      </c>
      <c r="D59" s="119">
        <v>-5.4468573071062565E-3</v>
      </c>
      <c r="E59" s="119">
        <v>-2.8523423243314028E-3</v>
      </c>
      <c r="F59" s="119">
        <v>6.510217790491879E-4</v>
      </c>
      <c r="G59" s="119">
        <v>2.2013206034898758E-3</v>
      </c>
      <c r="H59" s="119">
        <v>-1.394694484770298E-2</v>
      </c>
      <c r="I59" s="119">
        <v>-6.3759665936231613E-3</v>
      </c>
      <c r="J59" s="119">
        <v>-1.0872167535126209E-2</v>
      </c>
      <c r="K59" s="119">
        <v>-2.5566522032022476E-2</v>
      </c>
      <c r="L59" s="119">
        <v>1.1283633299171925E-2</v>
      </c>
      <c r="M59" s="119">
        <v>1.4468559995293617E-2</v>
      </c>
      <c r="N59" s="119">
        <v>6.5811891108751297E-3</v>
      </c>
      <c r="O59" s="119">
        <v>1.4694819692522287E-3</v>
      </c>
      <c r="P59" s="119">
        <v>3.4418040886521339E-3</v>
      </c>
      <c r="U59" s="118" t="s">
        <v>193</v>
      </c>
      <c r="V59" s="119">
        <f>C59-'Growth Contrib.'!C59</f>
        <v>-3.3993346402506897E-8</v>
      </c>
      <c r="W59" s="119">
        <f>D59-'Growth Contrib.'!D59</f>
        <v>7.0932749928961925E-8</v>
      </c>
      <c r="X59" s="119">
        <f>E59-'Growth Contrib.'!E59</f>
        <v>3.4936666809103761E-8</v>
      </c>
      <c r="Y59" s="119">
        <f>F59-'Growth Contrib.'!F59</f>
        <v>-2.9362690460370093E-8</v>
      </c>
      <c r="Z59" s="119">
        <f>G59-'Growth Contrib.'!G59</f>
        <v>-5.5157685363571574E-9</v>
      </c>
      <c r="AA59" s="119">
        <f>H59-'Growth Contrib.'!H59</f>
        <v>-3.3161153170646607E-8</v>
      </c>
      <c r="AB59" s="119">
        <f>I59-'Growth Contrib.'!I59</f>
        <v>-3.6168209082212965E-8</v>
      </c>
      <c r="AC59" s="119">
        <f>J59-'Growth Contrib.'!J59</f>
        <v>5.8633121476081573E-8</v>
      </c>
      <c r="AD59" s="119">
        <f>K59-'Growth Contrib.'!K59</f>
        <v>1.5035064308138724E-8</v>
      </c>
      <c r="AE59" s="119">
        <f>L59-'Growth Contrib.'!L59</f>
        <v>-7.5235444305099541E-8</v>
      </c>
      <c r="AF59" s="119">
        <f>M59-'Growth Contrib.'!M59</f>
        <v>1.1006238110657096E-7</v>
      </c>
      <c r="AG59" s="119">
        <f>N59-'Growth Contrib.'!N59</f>
        <v>-5.6067882759323895E-8</v>
      </c>
      <c r="AH59" s="119">
        <f>O59-'Growth Contrib.'!O59</f>
        <v>1.8939179009802576E-8</v>
      </c>
      <c r="AI59" s="119">
        <f>P59-'Growth Contrib.'!P59</f>
        <v>-7.666574574011556E-8</v>
      </c>
    </row>
    <row r="60" spans="1:35" ht="14">
      <c r="A60" s="118" t="s">
        <v>194</v>
      </c>
      <c r="B60" s="108"/>
      <c r="C60" s="119">
        <v>0</v>
      </c>
      <c r="D60" s="119">
        <v>0</v>
      </c>
      <c r="E60" s="119">
        <v>0</v>
      </c>
      <c r="F60" s="119">
        <v>0</v>
      </c>
      <c r="G60" s="119">
        <v>0</v>
      </c>
      <c r="H60" s="119">
        <v>0</v>
      </c>
      <c r="I60" s="119">
        <v>0</v>
      </c>
      <c r="J60" s="119">
        <v>1.3499752283096313</v>
      </c>
      <c r="K60" s="119">
        <v>3.6647510714828968E-3</v>
      </c>
      <c r="L60" s="119">
        <v>6.8801868474110961E-4</v>
      </c>
      <c r="M60" s="119">
        <v>8.7645938619971275E-3</v>
      </c>
      <c r="N60" s="119">
        <v>3.9898846298456192E-3</v>
      </c>
      <c r="O60" s="119">
        <v>0</v>
      </c>
      <c r="P60" s="119">
        <v>1.2690082192420959E-2</v>
      </c>
      <c r="U60" s="118" t="s">
        <v>194</v>
      </c>
      <c r="V60" s="119">
        <f>C60-'Growth Contrib.'!C60</f>
        <v>0</v>
      </c>
      <c r="W60" s="119">
        <f>D60-'Growth Contrib.'!D60</f>
        <v>0</v>
      </c>
      <c r="X60" s="119">
        <f>E60-'Growth Contrib.'!E60</f>
        <v>0</v>
      </c>
      <c r="Y60" s="119">
        <f>F60-'Growth Contrib.'!F60</f>
        <v>0</v>
      </c>
      <c r="Z60" s="119">
        <f>G60-'Growth Contrib.'!G60</f>
        <v>0</v>
      </c>
      <c r="AA60" s="119">
        <f>H60-'Growth Contrib.'!H60</f>
        <v>0</v>
      </c>
      <c r="AB60" s="119">
        <f>I60-'Growth Contrib.'!I60</f>
        <v>0</v>
      </c>
      <c r="AC60" s="119">
        <f>J60-'Growth Contrib.'!J60</f>
        <v>-5.9809177610503639E-9</v>
      </c>
      <c r="AD60" s="119">
        <f>K60-'Growth Contrib.'!K60</f>
        <v>2.2902064846994086E-8</v>
      </c>
      <c r="AE60" s="119">
        <f>L60-'Growth Contrib.'!L60</f>
        <v>1.4851428081178331E-7</v>
      </c>
      <c r="AF60" s="119">
        <f>M60-'Growth Contrib.'!M60</f>
        <v>-9.1537856967971454E-8</v>
      </c>
      <c r="AG60" s="119">
        <f>N60-'Growth Contrib.'!N60</f>
        <v>-8.6633204764499649E-8</v>
      </c>
      <c r="AH60" s="119">
        <f>O60-'Growth Contrib.'!O60</f>
        <v>0</v>
      </c>
      <c r="AI60" s="119">
        <f>P60-'Growth Contrib.'!P60</f>
        <v>1.8226330749174235E-7</v>
      </c>
    </row>
    <row r="61" spans="1:35" ht="14">
      <c r="A61" s="118" t="s">
        <v>195</v>
      </c>
      <c r="B61" s="108"/>
      <c r="C61" s="119">
        <v>1.7109677195549011E-2</v>
      </c>
      <c r="D61" s="119">
        <v>2.5776345282793045E-2</v>
      </c>
      <c r="E61" s="119">
        <v>2.8782185167074203E-2</v>
      </c>
      <c r="F61" s="119">
        <v>2.8643785044550896E-2</v>
      </c>
      <c r="G61" s="119">
        <v>3.0426470562815666E-2</v>
      </c>
      <c r="H61" s="119">
        <v>4.4482044875621796E-2</v>
      </c>
      <c r="I61" s="119">
        <v>2.9922693967819214E-2</v>
      </c>
      <c r="J61" s="119">
        <v>2.7236159890890121E-2</v>
      </c>
      <c r="K61" s="119">
        <v>1.6289256513118744E-2</v>
      </c>
      <c r="L61" s="119">
        <v>1.2558478862047195E-2</v>
      </c>
      <c r="M61" s="119">
        <v>1.1454391293227673E-2</v>
      </c>
      <c r="N61" s="119">
        <v>1.1411515064537525E-2</v>
      </c>
      <c r="O61" s="119">
        <v>1.4919321984052658E-2</v>
      </c>
      <c r="P61" s="119">
        <v>3.0575359240174294E-2</v>
      </c>
      <c r="U61" s="118" t="s">
        <v>195</v>
      </c>
      <c r="V61" s="119">
        <f>C61-'Growth Contrib.'!C61</f>
        <v>-1.1197805344781431E-7</v>
      </c>
      <c r="W61" s="119">
        <f>D61-'Growth Contrib.'!D61</f>
        <v>3.1674059357972295E-8</v>
      </c>
      <c r="X61" s="119">
        <f>E61-'Growth Contrib.'!E61</f>
        <v>-6.7901830325123314E-8</v>
      </c>
      <c r="Y61" s="119">
        <f>F61-'Growth Contrib.'!F61</f>
        <v>-5.3403938063412149E-8</v>
      </c>
      <c r="Z61" s="119">
        <f>G61-'Growth Contrib.'!G61</f>
        <v>-8.195405409167078E-8</v>
      </c>
      <c r="AA61" s="119">
        <f>H61-'Growth Contrib.'!H61</f>
        <v>2.2066010246096779E-7</v>
      </c>
      <c r="AB61" s="119">
        <f>I61-'Growth Contrib.'!I61</f>
        <v>-4.9735624712415882E-8</v>
      </c>
      <c r="AC61" s="119">
        <f>J61-'Growth Contrib.'!J61</f>
        <v>3.0324954036417551E-7</v>
      </c>
      <c r="AD61" s="119">
        <f>K61-'Growth Contrib.'!K61</f>
        <v>-1.6993308178669952E-7</v>
      </c>
      <c r="AE61" s="119">
        <f>L61-'Growth Contrib.'!L61</f>
        <v>3.8208191185593043E-7</v>
      </c>
      <c r="AF61" s="119">
        <f>M61-'Growth Contrib.'!M61</f>
        <v>-5.4030839303012557E-7</v>
      </c>
      <c r="AG61" s="119">
        <f>N61-'Growth Contrib.'!N61</f>
        <v>5.0313616576508347E-7</v>
      </c>
      <c r="AH61" s="119">
        <f>O61-'Growth Contrib.'!O61</f>
        <v>-1.8397672353794026E-7</v>
      </c>
      <c r="AI61" s="119">
        <f>P61-'Growth Contrib.'!P61</f>
        <v>-3.7610087638001444E-7</v>
      </c>
    </row>
    <row r="62" spans="1:35" ht="14">
      <c r="A62" s="120" t="s">
        <v>196</v>
      </c>
      <c r="B62" s="121"/>
      <c r="C62" s="122">
        <v>2.2876814007759094E-2</v>
      </c>
      <c r="D62" s="122">
        <v>2.0467614755034447E-2</v>
      </c>
      <c r="E62" s="122">
        <v>2.685982920229435E-2</v>
      </c>
      <c r="F62" s="122">
        <v>1.6807118430733681E-2</v>
      </c>
      <c r="G62" s="122">
        <v>2.6612423360347748E-2</v>
      </c>
      <c r="H62" s="122">
        <v>6.4706108532845974E-3</v>
      </c>
      <c r="I62" s="122">
        <v>1.9566886126995087E-2</v>
      </c>
      <c r="J62" s="122">
        <v>2.8252270072698593E-2</v>
      </c>
      <c r="K62" s="122">
        <v>1.4136572368443012E-2</v>
      </c>
      <c r="L62" s="122">
        <v>8.8764606043696404E-3</v>
      </c>
      <c r="M62" s="122">
        <v>5.1340358331799507E-3</v>
      </c>
      <c r="N62" s="122">
        <v>1.2095122598111629E-2</v>
      </c>
      <c r="O62" s="122">
        <v>3.2685436308383942E-2</v>
      </c>
      <c r="P62" s="122">
        <v>1.4096966944634914E-2</v>
      </c>
      <c r="U62" s="120" t="s">
        <v>196</v>
      </c>
      <c r="V62" s="119">
        <f>C62-'Growth Contrib.'!C62</f>
        <v>4.8400678754820237E-7</v>
      </c>
      <c r="W62" s="119">
        <f>D62-'Growth Contrib.'!D62</f>
        <v>-9.4458704645930536E-7</v>
      </c>
      <c r="X62" s="119">
        <f>E62-'Growth Contrib.'!E62</f>
        <v>7.1410941888949697E-7</v>
      </c>
      <c r="Y62" s="119">
        <f>F62-'Growth Contrib.'!F62</f>
        <v>-1.7078963104530387E-7</v>
      </c>
      <c r="Z62" s="119">
        <f>G62-'Growth Contrib.'!G62</f>
        <v>-4.6034257128804712E-7</v>
      </c>
      <c r="AA62" s="119">
        <f>H62-'Growth Contrib.'!H62</f>
        <v>6.4744030124803953E-7</v>
      </c>
      <c r="AB62" s="119">
        <f>I62-'Growth Contrib.'!I62</f>
        <v>-4.0823074008017324E-8</v>
      </c>
      <c r="AC62" s="119">
        <f>J62-'Growth Contrib.'!J62</f>
        <v>8.3861900694592872E-8</v>
      </c>
      <c r="AD62" s="119">
        <f>K62-'Growth Contrib.'!K62</f>
        <v>-2.6917709073856488E-8</v>
      </c>
      <c r="AE62" s="119">
        <f>L62-'Growth Contrib.'!L62</f>
        <v>-6.1035959218747049E-7</v>
      </c>
      <c r="AF62" s="119">
        <f>M62-'Growth Contrib.'!M62</f>
        <v>5.5149378778117375E-8</v>
      </c>
      <c r="AG62" s="119">
        <f>N62-'Growth Contrib.'!N62</f>
        <v>2.3355932452125139E-7</v>
      </c>
      <c r="AH62" s="119">
        <f>O62-'Growth Contrib.'!O62</f>
        <v>1.0574289388554092E-8</v>
      </c>
      <c r="AI62" s="119">
        <f>P62-'Growth Contrib.'!P62</f>
        <v>-1.1198402717453593E-7</v>
      </c>
    </row>
    <row r="63" spans="1:35">
      <c r="A63" s="1"/>
      <c r="U63" s="1"/>
    </row>
    <row r="64" spans="1:35">
      <c r="A64" s="70" t="s">
        <v>234</v>
      </c>
      <c r="B64" s="71"/>
      <c r="C64" s="71"/>
      <c r="D64" s="71"/>
      <c r="E64" s="71"/>
      <c r="F64" s="71"/>
      <c r="G64" s="71"/>
      <c r="H64" s="71"/>
      <c r="I64" s="71"/>
      <c r="J64" s="71"/>
      <c r="K64" s="71"/>
      <c r="L64" s="71"/>
      <c r="M64" s="71"/>
      <c r="N64" s="71"/>
      <c r="O64" s="71"/>
      <c r="P64" s="71"/>
      <c r="U64" s="70" t="s">
        <v>234</v>
      </c>
      <c r="V64" s="71"/>
      <c r="W64" s="71"/>
      <c r="X64" s="71"/>
      <c r="Y64" s="71"/>
      <c r="Z64" s="71"/>
      <c r="AA64" s="71"/>
      <c r="AB64" s="71"/>
      <c r="AC64" s="71"/>
      <c r="AD64" s="71"/>
      <c r="AE64" s="71"/>
      <c r="AF64" s="71"/>
      <c r="AG64" s="71"/>
      <c r="AH64" s="71"/>
      <c r="AI64" s="71"/>
    </row>
    <row r="65" spans="1:35" ht="15">
      <c r="A65" s="110" t="s">
        <v>7</v>
      </c>
      <c r="B65" s="46"/>
      <c r="C65" s="46">
        <v>2007</v>
      </c>
      <c r="D65" s="46">
        <v>2008</v>
      </c>
      <c r="E65" s="46">
        <v>2009</v>
      </c>
      <c r="F65" s="46">
        <v>2010</v>
      </c>
      <c r="G65" s="46">
        <v>2011</v>
      </c>
      <c r="H65" s="46">
        <v>2012</v>
      </c>
      <c r="I65" s="46">
        <v>2013</v>
      </c>
      <c r="J65" s="46">
        <v>2014</v>
      </c>
      <c r="K65" s="46">
        <v>2015</v>
      </c>
      <c r="L65" s="46">
        <v>2016</v>
      </c>
      <c r="M65" s="46">
        <v>2017</v>
      </c>
      <c r="N65" s="46">
        <v>2018</v>
      </c>
      <c r="O65" s="46">
        <v>2019</v>
      </c>
      <c r="P65" s="46">
        <v>2020</v>
      </c>
      <c r="U65" s="110" t="s">
        <v>7</v>
      </c>
      <c r="V65" s="46">
        <v>2007</v>
      </c>
      <c r="W65" s="46">
        <v>2008</v>
      </c>
      <c r="X65" s="46">
        <v>2009</v>
      </c>
      <c r="Y65" s="46">
        <v>2010</v>
      </c>
      <c r="Z65" s="46">
        <v>2011</v>
      </c>
      <c r="AA65" s="46">
        <v>2012</v>
      </c>
      <c r="AB65" s="46">
        <v>2013</v>
      </c>
      <c r="AC65" s="46">
        <v>2014</v>
      </c>
      <c r="AD65" s="46">
        <v>2015</v>
      </c>
      <c r="AE65" s="46">
        <v>2016</v>
      </c>
      <c r="AF65" s="46">
        <v>2017</v>
      </c>
      <c r="AG65" s="46">
        <v>2018</v>
      </c>
      <c r="AH65" s="46">
        <v>2019</v>
      </c>
      <c r="AI65" s="46">
        <v>2020</v>
      </c>
    </row>
    <row r="66" spans="1:35" ht="14">
      <c r="A66" s="118" t="s">
        <v>31</v>
      </c>
      <c r="B66" s="108"/>
      <c r="C66" s="119">
        <f t="array" ref="C66:P76">TRANSPOSE('5.Stata-DNSP&amp;State'!M3:W16)</f>
        <v>1.9911185372620821E-3</v>
      </c>
      <c r="D66" s="119">
        <v>8.4206456085667014E-4</v>
      </c>
      <c r="E66" s="119">
        <v>7.9367082798853517E-4</v>
      </c>
      <c r="F66" s="119">
        <v>7.2004192043095827E-4</v>
      </c>
      <c r="G66" s="119">
        <v>4.2126135667786002E-4</v>
      </c>
      <c r="H66" s="119">
        <v>-5.8198173064738512E-4</v>
      </c>
      <c r="I66" s="119">
        <v>3.8796494482085109E-4</v>
      </c>
      <c r="J66" s="119">
        <v>-2.2845580242574215E-3</v>
      </c>
      <c r="K66" s="119">
        <v>8.1491435412317514E-4</v>
      </c>
      <c r="L66" s="119">
        <v>6.2277464894577861E-4</v>
      </c>
      <c r="M66" s="119">
        <v>1.1698058806359768E-3</v>
      </c>
      <c r="N66" s="119">
        <v>-1.919939648360014E-3</v>
      </c>
      <c r="O66" s="119">
        <v>1.064281677827239E-3</v>
      </c>
      <c r="P66" s="119">
        <v>-9.7327952971681952E-4</v>
      </c>
      <c r="U66" s="118" t="s">
        <v>31</v>
      </c>
      <c r="V66" s="119">
        <f>C66-'Growth Contrib.'!C66</f>
        <v>1.1537262081893346E-8</v>
      </c>
      <c r="W66" s="119">
        <f>D66-'Growth Contrib.'!D66</f>
        <v>-4.6391433299042273E-9</v>
      </c>
      <c r="X66" s="119">
        <f>E66-'Growth Contrib.'!E66</f>
        <v>-3.0720114648722513E-9</v>
      </c>
      <c r="Y66" s="119">
        <f>F66-'Growth Contrib.'!F66</f>
        <v>8.204309583049671E-10</v>
      </c>
      <c r="Z66" s="119">
        <f>G66-'Growth Contrib.'!G66</f>
        <v>-9.0433221399625202E-9</v>
      </c>
      <c r="AA66" s="119">
        <f>H66-'Growth Contrib.'!H66</f>
        <v>2.5769352614887081E-8</v>
      </c>
      <c r="AB66" s="119">
        <f>I66-'Growth Contrib.'!I66</f>
        <v>-1.285517914893005E-8</v>
      </c>
      <c r="AC66" s="119">
        <f>J66-'Growth Contrib.'!J66</f>
        <v>-4.0242574216552141E-9</v>
      </c>
      <c r="AD66" s="119">
        <f>K66-'Growth Contrib.'!K66</f>
        <v>-7.3458768249040976E-9</v>
      </c>
      <c r="AE66" s="119">
        <f>L66-'Growth Contrib.'!L66</f>
        <v>2.8048945778643905E-8</v>
      </c>
      <c r="AF66" s="119">
        <f>M66-'Growth Contrib.'!M66</f>
        <v>-6.1193640231004681E-9</v>
      </c>
      <c r="AG66" s="119">
        <f>N66-'Growth Contrib.'!N66</f>
        <v>-9.6483600139311149E-9</v>
      </c>
      <c r="AH66" s="119">
        <f>O66-'Growth Contrib.'!O66</f>
        <v>5.6778272389691048E-9</v>
      </c>
      <c r="AI66" s="119">
        <f>P66-'Growth Contrib.'!P66</f>
        <v>-1.4829716819559496E-8</v>
      </c>
    </row>
    <row r="67" spans="1:35" ht="14">
      <c r="A67" s="118" t="s">
        <v>190</v>
      </c>
      <c r="B67" s="108"/>
      <c r="C67" s="119">
        <v>-1.4279379684012383E-4</v>
      </c>
      <c r="D67" s="119">
        <v>2.9879109933972359E-4</v>
      </c>
      <c r="E67" s="119">
        <v>-4.9253059842158109E-5</v>
      </c>
      <c r="F67" s="119">
        <v>9.4880837423261255E-5</v>
      </c>
      <c r="G67" s="119">
        <v>-2.2594213078264147E-4</v>
      </c>
      <c r="H67" s="119">
        <v>3.7667877972126007E-2</v>
      </c>
      <c r="I67" s="119">
        <v>-2.3895874619483948E-5</v>
      </c>
      <c r="J67" s="119">
        <v>-7.7801896622986533E-6</v>
      </c>
      <c r="K67" s="119">
        <v>1.0987269692122936E-2</v>
      </c>
      <c r="L67" s="119">
        <v>9.5566138043068349E-5</v>
      </c>
      <c r="M67" s="119">
        <v>3.9090842619771138E-5</v>
      </c>
      <c r="N67" s="119">
        <v>-7.4222596595063806E-5</v>
      </c>
      <c r="O67" s="119">
        <v>5.1417533541098237E-5</v>
      </c>
      <c r="P67" s="119">
        <v>2.9488276140909875E-6</v>
      </c>
      <c r="U67" s="118" t="s">
        <v>190</v>
      </c>
      <c r="V67" s="119">
        <f>C67-'Growth Contrib.'!C67</f>
        <v>-6.9684012382544187E-10</v>
      </c>
      <c r="W67" s="119">
        <f>D67-'Growth Contrib.'!D67</f>
        <v>-6.0066027640030134E-10</v>
      </c>
      <c r="X67" s="119">
        <f>E67-'Growth Contrib.'!E67</f>
        <v>2.4015784188922843E-10</v>
      </c>
      <c r="Y67" s="119">
        <f>F67-'Growth Contrib.'!F67</f>
        <v>-1.0125767387384691E-9</v>
      </c>
      <c r="Z67" s="119">
        <f>G67-'Growth Contrib.'!G67</f>
        <v>8.6921735851759954E-10</v>
      </c>
      <c r="AA67" s="119">
        <f>H67-'Growth Contrib.'!H67</f>
        <v>-1.0202787398966295E-7</v>
      </c>
      <c r="AB67" s="119">
        <f>I67-'Growth Contrib.'!I67</f>
        <v>-3.3461948394648117E-10</v>
      </c>
      <c r="AC67" s="119">
        <f>J67-'Growth Contrib.'!J67</f>
        <v>6.6233770134742397E-10</v>
      </c>
      <c r="AD67" s="119">
        <f>K67-'Growth Contrib.'!K67</f>
        <v>1.0969212293696073E-7</v>
      </c>
      <c r="AE67" s="119">
        <f>L67-'Growth Contrib.'!L67</f>
        <v>1.6280430683457024E-9</v>
      </c>
      <c r="AF67" s="119">
        <f>M67-'Growth Contrib.'!M67</f>
        <v>-1.557380228860779E-9</v>
      </c>
      <c r="AG67" s="119">
        <f>N67-'Growth Contrib.'!N67</f>
        <v>7.1340493619986498E-10</v>
      </c>
      <c r="AH67" s="119">
        <f>O67-'Growth Contrib.'!O67</f>
        <v>-3.8645890176549789E-10</v>
      </c>
      <c r="AI67" s="119">
        <f>P67-'Growth Contrib.'!P67</f>
        <v>8.0961409098742688E-10</v>
      </c>
    </row>
    <row r="68" spans="1:35" ht="14">
      <c r="A68" s="118" t="s">
        <v>33</v>
      </c>
      <c r="B68" s="108"/>
      <c r="C68" s="119">
        <v>2.1648984402418137E-3</v>
      </c>
      <c r="D68" s="119">
        <v>2.8025703504681587E-3</v>
      </c>
      <c r="E68" s="119">
        <v>3.1229904852807522E-3</v>
      </c>
      <c r="F68" s="119">
        <v>4.5205596834421158E-3</v>
      </c>
      <c r="G68" s="119">
        <v>4.5446124859154224E-3</v>
      </c>
      <c r="H68" s="119">
        <v>4.8055448569357395E-3</v>
      </c>
      <c r="I68" s="119">
        <v>4.4369748793542385E-3</v>
      </c>
      <c r="J68" s="119">
        <v>1.5572874108329415E-3</v>
      </c>
      <c r="K68" s="119">
        <v>3.3519677817821503E-3</v>
      </c>
      <c r="L68" s="119">
        <v>3.2896162010729313E-3</v>
      </c>
      <c r="M68" s="119">
        <v>6.6969343461096287E-3</v>
      </c>
      <c r="N68" s="119">
        <v>5.9291431680321693E-3</v>
      </c>
      <c r="O68" s="119">
        <v>5.4550864733755589E-3</v>
      </c>
      <c r="P68" s="119">
        <v>3.8344194181263447E-3</v>
      </c>
      <c r="U68" s="118" t="s">
        <v>33</v>
      </c>
      <c r="V68" s="119">
        <f>C68-'Growth Contrib.'!C68</f>
        <v>-7.0559758186435062E-8</v>
      </c>
      <c r="W68" s="119">
        <f>D68-'Growth Contrib.'!D68</f>
        <v>-2.3649531841109933E-8</v>
      </c>
      <c r="X68" s="119">
        <f>E68-'Growth Contrib.'!E68</f>
        <v>4.848528075210301E-8</v>
      </c>
      <c r="Y68" s="119">
        <f>F68-'Growth Contrib.'!F68</f>
        <v>8.8683442115919386E-8</v>
      </c>
      <c r="Z68" s="119">
        <f>G68-'Growth Contrib.'!G68</f>
        <v>-9.5514084577294489E-8</v>
      </c>
      <c r="AA68" s="119">
        <f>H68-'Growth Contrib.'!H68</f>
        <v>1.0856935739322893E-8</v>
      </c>
      <c r="AB68" s="119">
        <f>I68-'Growth Contrib.'!I68</f>
        <v>-5.5120645761283504E-8</v>
      </c>
      <c r="AC68" s="119">
        <f>J68-'Growth Contrib.'!J68</f>
        <v>-2.0589167058554167E-8</v>
      </c>
      <c r="AD68" s="119">
        <f>K68-'Growth Contrib.'!K68</f>
        <v>6.4781782150441503E-8</v>
      </c>
      <c r="AE68" s="119">
        <f>L68-'Growth Contrib.'!L68</f>
        <v>2.3201072931345462E-8</v>
      </c>
      <c r="AF68" s="119">
        <f>M68-'Growth Contrib.'!M68</f>
        <v>-1.5653890371447599E-8</v>
      </c>
      <c r="AG68" s="119">
        <f>N68-'Growth Contrib.'!N68</f>
        <v>-6.7831967830861428E-8</v>
      </c>
      <c r="AH68" s="119">
        <f>O68-'Growth Contrib.'!O68</f>
        <v>2.0473375559118545E-8</v>
      </c>
      <c r="AI68" s="119">
        <f>P68-'Growth Contrib.'!P68</f>
        <v>2.4418126344689928E-8</v>
      </c>
    </row>
    <row r="69" spans="1:35" ht="14">
      <c r="A69" s="118" t="s">
        <v>191</v>
      </c>
      <c r="B69" s="108"/>
      <c r="C69" s="119">
        <v>2.912561409175396E-3</v>
      </c>
      <c r="D69" s="119">
        <v>5.1670549437403679E-3</v>
      </c>
      <c r="E69" s="119">
        <v>6.1340602114796638E-3</v>
      </c>
      <c r="F69" s="119">
        <v>6.1324215494096279E-3</v>
      </c>
      <c r="G69" s="119">
        <v>8.4082260727882385E-3</v>
      </c>
      <c r="H69" s="119">
        <v>9.4905504956841469E-3</v>
      </c>
      <c r="I69" s="119">
        <v>4.9405507743358612E-3</v>
      </c>
      <c r="J69" s="119">
        <v>3.794411662966013E-3</v>
      </c>
      <c r="K69" s="119">
        <v>4.0883910842239857E-3</v>
      </c>
      <c r="L69" s="119">
        <v>3.0951437074691057E-3</v>
      </c>
      <c r="M69" s="119">
        <v>1.6708174953237176E-3</v>
      </c>
      <c r="N69" s="119">
        <v>3.8184500299394131E-3</v>
      </c>
      <c r="O69" s="119">
        <v>3.8867373950779438E-3</v>
      </c>
      <c r="P69" s="119">
        <v>1.2907988391816616E-2</v>
      </c>
      <c r="U69" s="118" t="s">
        <v>191</v>
      </c>
      <c r="V69" s="119">
        <f>C69-'Growth Contrib.'!C69</f>
        <v>1.2940917539601068E-7</v>
      </c>
      <c r="W69" s="119">
        <f>D69-'Growth Contrib.'!D69</f>
        <v>-7.0056259631953721E-8</v>
      </c>
      <c r="X69" s="119">
        <f>E69-'Growth Contrib.'!E69</f>
        <v>1.9721147966403341E-7</v>
      </c>
      <c r="Y69" s="119">
        <f>F69-'Growth Contrib.'!F69</f>
        <v>-3.5645059037227311E-7</v>
      </c>
      <c r="Z69" s="119">
        <f>G69-'Growth Contrib.'!G69</f>
        <v>3.0307278823908657E-7</v>
      </c>
      <c r="AA69" s="119">
        <f>H69-'Growth Contrib.'!H69</f>
        <v>-1.2950431585272149E-7</v>
      </c>
      <c r="AB69" s="119">
        <f>I69-'Growth Contrib.'!I69</f>
        <v>4.6774335861130001E-8</v>
      </c>
      <c r="AC69" s="119">
        <f>J69-'Growth Contrib.'!J69</f>
        <v>-1.7833703398707421E-7</v>
      </c>
      <c r="AD69" s="119">
        <f>K69-'Growth Contrib.'!K69</f>
        <v>6.4084223985565181E-8</v>
      </c>
      <c r="AE69" s="119">
        <f>L69-'Growth Contrib.'!L69</f>
        <v>2.9707469105782341E-8</v>
      </c>
      <c r="AF69" s="119">
        <f>M69-'Growth Contrib.'!M69</f>
        <v>-1.2650467628235081E-7</v>
      </c>
      <c r="AG69" s="119">
        <f>N69-'Growth Contrib.'!N69</f>
        <v>2.7002993941305925E-7</v>
      </c>
      <c r="AH69" s="119">
        <f>O69-'Growth Contrib.'!O69</f>
        <v>-2.9604922056371274E-8</v>
      </c>
      <c r="AI69" s="119">
        <f>P69-'Growth Contrib.'!P69</f>
        <v>-6.1608183384714854E-8</v>
      </c>
    </row>
    <row r="70" spans="1:35" ht="14">
      <c r="A70" s="118" t="s">
        <v>185</v>
      </c>
      <c r="B70" s="108"/>
      <c r="C70" s="119">
        <v>-1.03770662099123E-2</v>
      </c>
      <c r="D70" s="119">
        <v>1.9158540293574333E-2</v>
      </c>
      <c r="E70" s="119">
        <v>-5.1591144874691963E-3</v>
      </c>
      <c r="F70" s="119">
        <v>3.0676592141389847E-3</v>
      </c>
      <c r="G70" s="119">
        <v>-2.2214166820049286E-2</v>
      </c>
      <c r="H70" s="119">
        <v>1.3761564157903194E-2</v>
      </c>
      <c r="I70" s="119">
        <v>2.916066674515605E-3</v>
      </c>
      <c r="J70" s="119">
        <v>1.6352322418242693E-3</v>
      </c>
      <c r="K70" s="119">
        <v>-6.5368656069040298E-3</v>
      </c>
      <c r="L70" s="119">
        <v>-3.3433688804507256E-3</v>
      </c>
      <c r="M70" s="119">
        <v>-6.4925584010779858E-3</v>
      </c>
      <c r="N70" s="119">
        <v>8.3808628842234612E-3</v>
      </c>
      <c r="O70" s="119">
        <v>-5.5576097220182419E-3</v>
      </c>
      <c r="P70" s="119">
        <v>-6.7509635118767619E-4</v>
      </c>
      <c r="U70" s="118" t="s">
        <v>185</v>
      </c>
      <c r="V70" s="119">
        <f>C70-'Growth Contrib.'!C70</f>
        <v>-2.6209912299540727E-8</v>
      </c>
      <c r="W70" s="119">
        <f>D70-'Growth Contrib.'!D70</f>
        <v>1.0293574333186672E-8</v>
      </c>
      <c r="X70" s="119">
        <f>E70-'Growth Contrib.'!E70</f>
        <v>1.5125308037294838E-9</v>
      </c>
      <c r="Y70" s="119">
        <f>F70-'Growth Contrib.'!F70</f>
        <v>9.2141389847893995E-9</v>
      </c>
      <c r="Z70" s="119">
        <f>G70-'Growth Contrib.'!G70</f>
        <v>3.179950712473012E-9</v>
      </c>
      <c r="AA70" s="119">
        <f>H70-'Growth Contrib.'!H70</f>
        <v>-1.5842096806259476E-8</v>
      </c>
      <c r="AB70" s="119">
        <f>I70-'Growth Contrib.'!I70</f>
        <v>7.6745156050474217E-9</v>
      </c>
      <c r="AC70" s="119">
        <f>J70-'Growth Contrib.'!J70</f>
        <v>-1.6758175730782754E-8</v>
      </c>
      <c r="AD70" s="119">
        <f>K70-'Growth Contrib.'!K70</f>
        <v>1.8393095969904127E-8</v>
      </c>
      <c r="AE70" s="119">
        <f>L70-'Growth Contrib.'!L70</f>
        <v>-1.6880450725599572E-8</v>
      </c>
      <c r="AF70" s="119">
        <f>M70-'Growth Contrib.'!M70</f>
        <v>2.5989220142283442E-9</v>
      </c>
      <c r="AG70" s="119">
        <f>N70-'Growth Contrib.'!N70</f>
        <v>-8.1157765386558056E-9</v>
      </c>
      <c r="AH70" s="119">
        <f>O70-'Growth Contrib.'!O70</f>
        <v>1.6277981758523741E-8</v>
      </c>
      <c r="AI70" s="119">
        <f>P70-'Growth Contrib.'!P70</f>
        <v>9.8488123238468783E-9</v>
      </c>
    </row>
    <row r="71" spans="1:35" ht="14">
      <c r="A71" s="118" t="s">
        <v>10</v>
      </c>
      <c r="B71" s="108"/>
      <c r="C71" s="119">
        <v>4.6736360527575016E-3</v>
      </c>
      <c r="D71" s="119">
        <v>-2.8005227446556091E-2</v>
      </c>
      <c r="E71" s="119">
        <v>-5.4885358549654484E-3</v>
      </c>
      <c r="F71" s="119">
        <v>-4.8393085598945618E-2</v>
      </c>
      <c r="G71" s="119">
        <v>-4.2997650802135468E-2</v>
      </c>
      <c r="H71" s="119">
        <v>-2.8016870841383934E-2</v>
      </c>
      <c r="I71" s="119">
        <v>-3.7007920444011688E-2</v>
      </c>
      <c r="J71" s="119">
        <v>-6.3444271683692932E-2</v>
      </c>
      <c r="K71" s="119">
        <v>3.8084395229816437E-2</v>
      </c>
      <c r="L71" s="119">
        <v>0.23350568115711212</v>
      </c>
      <c r="M71" s="119">
        <v>-4.1261937469244003E-2</v>
      </c>
      <c r="N71" s="119">
        <v>-5.3367424756288528E-2</v>
      </c>
      <c r="O71" s="119">
        <v>1.4582273550331593E-2</v>
      </c>
      <c r="P71" s="119">
        <v>1.8988162279129028E-2</v>
      </c>
      <c r="U71" s="118" t="s">
        <v>10</v>
      </c>
      <c r="V71" s="119">
        <f>C71-'Growth Contrib.'!C71</f>
        <v>-6.394724249864786E-8</v>
      </c>
      <c r="W71" s="119">
        <f>D71-'Growth Contrib.'!D71</f>
        <v>1.0255344390711074E-7</v>
      </c>
      <c r="X71" s="119">
        <f>E71-'Growth Contrib.'!E71</f>
        <v>1.8145034551275696E-8</v>
      </c>
      <c r="Y71" s="119">
        <f>F71-'Growth Contrib.'!F71</f>
        <v>1.6440105438109143E-7</v>
      </c>
      <c r="Z71" s="119">
        <f>G71-'Growth Contrib.'!G71</f>
        <v>-5.0802135470595644E-8</v>
      </c>
      <c r="AA71" s="119">
        <f>H71-'Growth Contrib.'!H71</f>
        <v>-2.4084138393332122E-7</v>
      </c>
      <c r="AB71" s="119">
        <f>I71-'Growth Contrib.'!I71</f>
        <v>1.0955598830908464E-7</v>
      </c>
      <c r="AC71" s="119">
        <f>J71-'Growth Contrib.'!J71</f>
        <v>7.831630706445214E-8</v>
      </c>
      <c r="AD71" s="119">
        <f>K71-'Growth Contrib.'!K71</f>
        <v>-1.9477018356472975E-7</v>
      </c>
      <c r="AE71" s="119">
        <f>L71-'Growth Contrib.'!L71</f>
        <v>8.1157112113983132E-8</v>
      </c>
      <c r="AF71" s="119">
        <f>M71-'Growth Contrib.'!M71</f>
        <v>1.7253075599438228E-7</v>
      </c>
      <c r="AG71" s="119">
        <f>N71-'Growth Contrib.'!N71</f>
        <v>-1.0475628852563146E-7</v>
      </c>
      <c r="AH71" s="119">
        <f>O71-'Growth Contrib.'!O71</f>
        <v>3.5503315929524826E-9</v>
      </c>
      <c r="AI71" s="119">
        <f>P71-'Growth Contrib.'!P71</f>
        <v>1.5227912902870955E-7</v>
      </c>
    </row>
    <row r="72" spans="1:35" ht="14">
      <c r="A72" s="118" t="s">
        <v>192</v>
      </c>
      <c r="B72" s="108"/>
      <c r="C72" s="119">
        <v>-7.4490963015705347E-5</v>
      </c>
      <c r="D72" s="119">
        <v>9.5789710030658171E-6</v>
      </c>
      <c r="E72" s="119">
        <v>-9.9261284049134701E-5</v>
      </c>
      <c r="F72" s="119">
        <v>1.2542059266706929E-5</v>
      </c>
      <c r="G72" s="119">
        <v>5.5328080634353682E-5</v>
      </c>
      <c r="H72" s="119">
        <v>-3.6170256789773703E-3</v>
      </c>
      <c r="I72" s="119">
        <v>-3.517987352097407E-5</v>
      </c>
      <c r="J72" s="119">
        <v>1.2656065518967807E-4</v>
      </c>
      <c r="K72" s="119">
        <v>-1.9148996216244996E-5</v>
      </c>
      <c r="L72" s="119">
        <v>-1.7607609333936125E-4</v>
      </c>
      <c r="M72" s="119">
        <v>1.2422164436429739E-3</v>
      </c>
      <c r="N72" s="119">
        <v>-1.823324419092387E-5</v>
      </c>
      <c r="O72" s="119">
        <v>-1.1538760190887842E-5</v>
      </c>
      <c r="P72" s="119">
        <v>1.34493702717009E-5</v>
      </c>
      <c r="U72" s="118" t="s">
        <v>192</v>
      </c>
      <c r="V72" s="119">
        <f>C72-'Growth Contrib.'!C72</f>
        <v>-2.830157053536949E-10</v>
      </c>
      <c r="W72" s="119">
        <f>D72-'Growth Contrib.'!D72</f>
        <v>2.2003065817301627E-11</v>
      </c>
      <c r="X72" s="119">
        <f>E72-'Growth Contrib.'!E72</f>
        <v>-3.140491347064598E-10</v>
      </c>
      <c r="Y72" s="119">
        <f>F72-'Growth Contrib.'!F72</f>
        <v>9.9266706928501612E-11</v>
      </c>
      <c r="Z72" s="119">
        <f>G72-'Growth Contrib.'!G72</f>
        <v>2.5063435368463151E-10</v>
      </c>
      <c r="AA72" s="119">
        <f>H72-'Growth Contrib.'!H72</f>
        <v>-4.6789773700504911E-9</v>
      </c>
      <c r="AB72" s="119">
        <f>I72-'Growth Contrib.'!I72</f>
        <v>8.6479025932742915E-11</v>
      </c>
      <c r="AC72" s="119">
        <f>J72-'Growth Contrib.'!J72</f>
        <v>-4.044810321938595E-9</v>
      </c>
      <c r="AD72" s="119">
        <f>K72-'Growth Contrib.'!K72</f>
        <v>3.0337837550054177E-9</v>
      </c>
      <c r="AE72" s="119">
        <f>L72-'Growth Contrib.'!L72</f>
        <v>-6.1933393612440078E-9</v>
      </c>
      <c r="AF72" s="119">
        <f>M72-'Growth Contrib.'!M72</f>
        <v>-1.2556357026176357E-8</v>
      </c>
      <c r="AG72" s="119">
        <f>N72-'Growth Contrib.'!N72</f>
        <v>-1.4841909238685132E-9</v>
      </c>
      <c r="AH72" s="119">
        <f>O72-'Growth Contrib.'!O72</f>
        <v>1.9889809112157535E-8</v>
      </c>
      <c r="AI72" s="119">
        <f>P72-'Growth Contrib.'!P72</f>
        <v>-2.134972829909928E-8</v>
      </c>
    </row>
    <row r="73" spans="1:35" ht="14">
      <c r="A73" s="118" t="s">
        <v>193</v>
      </c>
      <c r="B73" s="108"/>
      <c r="C73" s="119">
        <v>5.1241129403933883E-4</v>
      </c>
      <c r="D73" s="119">
        <v>5.5999052710831165E-4</v>
      </c>
      <c r="E73" s="119">
        <v>3.9367756107822061E-4</v>
      </c>
      <c r="F73" s="119">
        <v>-1.709216448944062E-4</v>
      </c>
      <c r="G73" s="119">
        <v>-2.0342056814115494E-4</v>
      </c>
      <c r="H73" s="119">
        <v>1.7733530839905143E-3</v>
      </c>
      <c r="I73" s="119">
        <v>7.7802594751119614E-4</v>
      </c>
      <c r="J73" s="119">
        <v>1.1797905899584293E-3</v>
      </c>
      <c r="K73" s="119">
        <v>2.9234483372420073E-3</v>
      </c>
      <c r="L73" s="119">
        <v>-8.1151950871571898E-4</v>
      </c>
      <c r="M73" s="119">
        <v>-1.8864346202462912E-3</v>
      </c>
      <c r="N73" s="119">
        <v>-8.9784280862659216E-4</v>
      </c>
      <c r="O73" s="119">
        <v>-1.6862353368196636E-4</v>
      </c>
      <c r="P73" s="119">
        <v>-4.3269130401313305E-4</v>
      </c>
      <c r="U73" s="118" t="s">
        <v>193</v>
      </c>
      <c r="V73" s="119">
        <f>C73-'Growth Contrib.'!C73</f>
        <v>2.5194039338810072E-8</v>
      </c>
      <c r="W73" s="119">
        <f>D73-'Growth Contrib.'!D73</f>
        <v>-5.8172891688316498E-8</v>
      </c>
      <c r="X73" s="119">
        <f>E73-'Growth Contrib.'!E73</f>
        <v>1.0761078220622878E-8</v>
      </c>
      <c r="Y73" s="119">
        <f>F73-'Growth Contrib.'!F73</f>
        <v>8.0455105593794235E-8</v>
      </c>
      <c r="Z73" s="119">
        <f>G73-'Growth Contrib.'!G73</f>
        <v>-9.1168141154939712E-8</v>
      </c>
      <c r="AA73" s="119">
        <f>H73-'Growth Contrib.'!H73</f>
        <v>7.2083990514245841E-8</v>
      </c>
      <c r="AB73" s="119">
        <f>I73-'Growth Contrib.'!I73</f>
        <v>-8.4452488803826026E-8</v>
      </c>
      <c r="AC73" s="119">
        <f>J73-'Growth Contrib.'!J73</f>
        <v>7.8589958429258269E-8</v>
      </c>
      <c r="AD73" s="119">
        <f>K73-'Growth Contrib.'!K73</f>
        <v>-4.5662757992750297E-8</v>
      </c>
      <c r="AE73" s="119">
        <f>L73-'Growth Contrib.'!L73</f>
        <v>-2.97087157189466E-8</v>
      </c>
      <c r="AF73" s="119">
        <f>M73-'Growth Contrib.'!M73</f>
        <v>4.1379753708834302E-8</v>
      </c>
      <c r="AG73" s="119">
        <f>N73-'Growth Contrib.'!N73</f>
        <v>-1.4508626592127892E-8</v>
      </c>
      <c r="AH73" s="119">
        <f>O73-'Growth Contrib.'!O73</f>
        <v>-1.5933681966369536E-8</v>
      </c>
      <c r="AI73" s="119">
        <f>P73-'Growth Contrib.'!P73</f>
        <v>1.595986866970156E-9</v>
      </c>
    </row>
    <row r="74" spans="1:35" ht="14">
      <c r="A74" s="118" t="s">
        <v>194</v>
      </c>
      <c r="B74" s="108"/>
      <c r="C74" s="119">
        <v>-2.4392626073677093E-5</v>
      </c>
      <c r="D74" s="119">
        <v>9.2378586487029679E-6</v>
      </c>
      <c r="E74" s="119">
        <v>-2.7877988031832501E-5</v>
      </c>
      <c r="F74" s="119">
        <v>1.0622272384352982E-5</v>
      </c>
      <c r="G74" s="119">
        <v>-2.730377673287876E-5</v>
      </c>
      <c r="H74" s="119">
        <v>-2.2101865397416987E-5</v>
      </c>
      <c r="I74" s="119">
        <v>-1.2145622349635232E-5</v>
      </c>
      <c r="J74" s="119">
        <v>-6.6933850757777691E-4</v>
      </c>
      <c r="K74" s="119">
        <v>2.7277474146103486E-6</v>
      </c>
      <c r="L74" s="119">
        <v>-3.8626552850473672E-5</v>
      </c>
      <c r="M74" s="119">
        <v>7.4222348303010222E-6</v>
      </c>
      <c r="N74" s="119">
        <v>1.0594945706543513E-5</v>
      </c>
      <c r="O74" s="119">
        <v>-2.4202157874242403E-5</v>
      </c>
      <c r="P74" s="119">
        <v>-5.4879950766917318E-5</v>
      </c>
      <c r="U74" s="118" t="s">
        <v>194</v>
      </c>
      <c r="V74" s="119">
        <f>C74-'Growth Contrib.'!C74</f>
        <v>3.9263229068009237E-12</v>
      </c>
      <c r="W74" s="119">
        <f>D74-'Growth Contrib.'!D74</f>
        <v>2.6487029681777604E-12</v>
      </c>
      <c r="X74" s="119">
        <f>E74-'Growth Contrib.'!E74</f>
        <v>-8.0318325029597216E-12</v>
      </c>
      <c r="Y74" s="119">
        <f>F74-'Growth Contrib.'!F74</f>
        <v>1.2384352981529147E-11</v>
      </c>
      <c r="Z74" s="119">
        <f>G74-'Growth Contrib.'!G74</f>
        <v>3.2671212401593451E-12</v>
      </c>
      <c r="AA74" s="119">
        <f>H74-'Growth Contrib.'!H74</f>
        <v>-5.3974169866865835E-12</v>
      </c>
      <c r="AB74" s="119">
        <f>I74-'Growth Contrib.'!I74</f>
        <v>-2.3496352314565346E-12</v>
      </c>
      <c r="AC74" s="119">
        <f>J74-'Growth Contrib.'!J74</f>
        <v>-2.0757777690737916E-10</v>
      </c>
      <c r="AD74" s="119">
        <f>K74-'Growth Contrib.'!K74</f>
        <v>1.3041461034844469E-10</v>
      </c>
      <c r="AE74" s="119">
        <f>L74-'Growth Contrib.'!L74</f>
        <v>-4.2850473671207819E-11</v>
      </c>
      <c r="AF74" s="119">
        <f>M74-'Growth Contrib.'!M74</f>
        <v>-6.8169698977783941E-11</v>
      </c>
      <c r="AG74" s="119">
        <f>N74-'Growth Contrib.'!N74</f>
        <v>9.5706543511920781E-11</v>
      </c>
      <c r="AH74" s="119">
        <f>O74-'Growth Contrib.'!O74</f>
        <v>-1.7874242403293373E-11</v>
      </c>
      <c r="AI74" s="119">
        <f>P74-'Growth Contrib.'!P74</f>
        <v>-1.0766917319196025E-11</v>
      </c>
    </row>
    <row r="75" spans="1:35" ht="14">
      <c r="A75" s="118" t="s">
        <v>195</v>
      </c>
      <c r="B75" s="108"/>
      <c r="C75" s="119">
        <v>-4.5864274725317955E-3</v>
      </c>
      <c r="D75" s="119">
        <v>-4.0223258547484875E-3</v>
      </c>
      <c r="E75" s="119">
        <v>-6.7212390713393688E-3</v>
      </c>
      <c r="F75" s="119">
        <v>-4.7456333413720131E-3</v>
      </c>
      <c r="G75" s="119">
        <v>-6.5737497061491013E-3</v>
      </c>
      <c r="H75" s="119">
        <v>-8.525933139026165E-3</v>
      </c>
      <c r="I75" s="119">
        <v>-5.4245544597506523E-3</v>
      </c>
      <c r="J75" s="119">
        <v>-4.0844371542334557E-3</v>
      </c>
      <c r="K75" s="119">
        <v>-2.8307430911809206E-3</v>
      </c>
      <c r="L75" s="119">
        <v>-4.0034390985965729E-3</v>
      </c>
      <c r="M75" s="119">
        <v>-2.019175561144948E-3</v>
      </c>
      <c r="N75" s="119">
        <v>-1.0999236255884171E-3</v>
      </c>
      <c r="O75" s="119">
        <v>-3.0293990857899189E-3</v>
      </c>
      <c r="P75" s="119">
        <v>-5.4252259433269501E-3</v>
      </c>
      <c r="U75" s="118" t="s">
        <v>195</v>
      </c>
      <c r="V75" s="119">
        <f>C75-'Growth Contrib.'!C75</f>
        <v>-3.747253179541693E-8</v>
      </c>
      <c r="W75" s="119">
        <f>D75-'Growth Contrib.'!D75</f>
        <v>7.6145251512102496E-8</v>
      </c>
      <c r="X75" s="119">
        <f>E75-'Growth Contrib.'!E75</f>
        <v>-1.3607133936884702E-7</v>
      </c>
      <c r="Y75" s="119">
        <f>F75-'Growth Contrib.'!F75</f>
        <v>4.6658627987292145E-8</v>
      </c>
      <c r="Z75" s="119">
        <f>G75-'Growth Contrib.'!G75</f>
        <v>8.3293850899023025E-8</v>
      </c>
      <c r="AA75" s="119">
        <f>H75-'Growth Contrib.'!H75</f>
        <v>-3.6139026165712962E-8</v>
      </c>
      <c r="AB75" s="119">
        <f>I75-'Growth Contrib.'!I75</f>
        <v>3.0540249347683901E-8</v>
      </c>
      <c r="AC75" s="119">
        <f>J75-'Growth Contrib.'!J75</f>
        <v>2.8845766544480234E-8</v>
      </c>
      <c r="AD75" s="119">
        <f>K75-'Growth Contrib.'!K75</f>
        <v>-7.1091180920811875E-8</v>
      </c>
      <c r="AE75" s="119">
        <f>L75-'Growth Contrib.'!L75</f>
        <v>9.6901403427371302E-8</v>
      </c>
      <c r="AF75" s="119">
        <f>M75-'Growth Contrib.'!M75</f>
        <v>-4.456114494804167E-8</v>
      </c>
      <c r="AG75" s="119">
        <f>N75-'Growth Contrib.'!N75</f>
        <v>-3.2625588417076884E-8</v>
      </c>
      <c r="AH75" s="119">
        <f>O75-'Growth Contrib.'!O75</f>
        <v>1.7914210081061005E-8</v>
      </c>
      <c r="AI75" s="119">
        <f>P75-'Growth Contrib.'!P75</f>
        <v>-7.4943326950488443E-8</v>
      </c>
    </row>
    <row r="76" spans="1:35" ht="14">
      <c r="A76" s="120" t="s">
        <v>196</v>
      </c>
      <c r="B76" s="121"/>
      <c r="C76" s="122">
        <v>-6.3046226277947426E-3</v>
      </c>
      <c r="D76" s="122">
        <v>-4.6647065319120884E-3</v>
      </c>
      <c r="E76" s="122">
        <v>-6.9806128740310669E-3</v>
      </c>
      <c r="F76" s="122">
        <v>-4.1801752522587776E-3</v>
      </c>
      <c r="G76" s="122">
        <v>-6.5318271517753601E-3</v>
      </c>
      <c r="H76" s="122">
        <v>-1.5747785801067948E-3</v>
      </c>
      <c r="I76" s="122">
        <v>-4.9589741975069046E-3</v>
      </c>
      <c r="J76" s="122">
        <v>-7.0498711429536343E-3</v>
      </c>
      <c r="K76" s="122">
        <v>-4.3673538602888584E-3</v>
      </c>
      <c r="L76" s="122">
        <v>-4.3089208193123341E-3</v>
      </c>
      <c r="M76" s="122">
        <v>-1.0380621533840895E-3</v>
      </c>
      <c r="N76" s="122">
        <v>-2.7488141786307096E-3</v>
      </c>
      <c r="O76" s="122">
        <v>-9.1194687411189079E-3</v>
      </c>
      <c r="P76" s="122">
        <v>-4.8991385847330093E-3</v>
      </c>
      <c r="U76" s="120" t="s">
        <v>196</v>
      </c>
      <c r="V76" s="119">
        <f>C76-'Growth Contrib.'!C76</f>
        <v>1.9372205257474351E-8</v>
      </c>
      <c r="W76" s="119">
        <f>D76-'Growth Contrib.'!D76</f>
        <v>-3.5531912088819506E-8</v>
      </c>
      <c r="X76" s="119">
        <f>E76-'Growth Contrib.'!E76</f>
        <v>1.3612596893274043E-7</v>
      </c>
      <c r="Y76" s="119">
        <f>F76-'Growth Contrib.'!F76</f>
        <v>-1.0825225877763439E-7</v>
      </c>
      <c r="Z76" s="119">
        <f>G76-'Growth Contrib.'!G76</f>
        <v>3.5848224639624393E-8</v>
      </c>
      <c r="AA76" s="119">
        <f>H76-'Growth Contrib.'!H76</f>
        <v>-1.7580106794791439E-8</v>
      </c>
      <c r="AB76" s="119">
        <f>I76-'Growth Contrib.'!I76</f>
        <v>9.6802493095189679E-8</v>
      </c>
      <c r="AC76" s="119">
        <f>J76-'Growth Contrib.'!J76</f>
        <v>-9.0142953634506084E-8</v>
      </c>
      <c r="AD76" s="119">
        <f>K76-'Growth Contrib.'!K76</f>
        <v>7.4139711141174569E-8</v>
      </c>
      <c r="AE76" s="119">
        <f>L76-'Growth Contrib.'!L76</f>
        <v>-1.1081931233433706E-7</v>
      </c>
      <c r="AF76" s="119">
        <f>M76-'Growth Contrib.'!M76</f>
        <v>1.2584661591053155E-7</v>
      </c>
      <c r="AG76" s="119">
        <f>N76-'Growth Contrib.'!N76</f>
        <v>-9.3178630709671306E-8</v>
      </c>
      <c r="AH76" s="119">
        <f>O76-'Growth Contrib.'!O76</f>
        <v>5.2258881092295817E-8</v>
      </c>
      <c r="AI76" s="119">
        <f>P76-'Growth Contrib.'!P76</f>
        <v>-8.1584733009273935E-8</v>
      </c>
    </row>
    <row r="77" spans="1:35" ht="15">
      <c r="A77" s="113" t="s">
        <v>197</v>
      </c>
      <c r="B77" s="117"/>
      <c r="C77" s="123">
        <f t="shared" ref="C77:P77" si="8">SUM(C66:C76)</f>
        <v>-9.2551679626922123E-3</v>
      </c>
      <c r="D77" s="123">
        <f t="shared" si="8"/>
        <v>-7.8444312284773332E-3</v>
      </c>
      <c r="E77" s="123">
        <f t="shared" si="8"/>
        <v>-1.4081495533901034E-2</v>
      </c>
      <c r="F77" s="123">
        <f t="shared" si="8"/>
        <v>-4.2931088300974807E-2</v>
      </c>
      <c r="G77" s="123">
        <f t="shared" si="8"/>
        <v>-6.5344632959750015E-2</v>
      </c>
      <c r="H77" s="123">
        <f t="shared" si="8"/>
        <v>2.5160198731100536E-2</v>
      </c>
      <c r="I77" s="123">
        <f t="shared" si="8"/>
        <v>-3.4003087251221586E-2</v>
      </c>
      <c r="J77" s="123">
        <f t="shared" si="8"/>
        <v>-6.9246974141606188E-2</v>
      </c>
      <c r="K77" s="123">
        <f t="shared" si="8"/>
        <v>4.6499002672135248E-2</v>
      </c>
      <c r="L77" s="123">
        <f t="shared" si="8"/>
        <v>0.22792683089937782</v>
      </c>
      <c r="M77" s="123">
        <f t="shared" si="8"/>
        <v>-4.1871880961934949E-2</v>
      </c>
      <c r="N77" s="123">
        <f t="shared" si="8"/>
        <v>-4.1987349830378662E-2</v>
      </c>
      <c r="O77" s="123">
        <f t="shared" si="8"/>
        <v>7.1289546294792672E-3</v>
      </c>
      <c r="P77" s="123">
        <f t="shared" si="8"/>
        <v>2.3286656623213275E-2</v>
      </c>
      <c r="U77" s="113" t="s">
        <v>197</v>
      </c>
      <c r="V77" s="123"/>
      <c r="W77" s="123"/>
      <c r="X77" s="123"/>
      <c r="Y77" s="123"/>
      <c r="Z77" s="123"/>
      <c r="AA77" s="123"/>
      <c r="AB77" s="123"/>
      <c r="AC77" s="123"/>
      <c r="AD77" s="123"/>
      <c r="AE77" s="123"/>
      <c r="AF77" s="123"/>
      <c r="AG77" s="123"/>
      <c r="AH77" s="123"/>
      <c r="AI77" s="123"/>
    </row>
    <row r="78" spans="1:35" ht="14">
      <c r="A78" s="134" t="s">
        <v>232</v>
      </c>
      <c r="B78" s="135"/>
      <c r="C78" s="136">
        <f t="array" ref="C78:P78">TRANSPOSE('5.Stata-DNSP&amp;State'!J3:J16)</f>
        <v>-9.2551680281758308E-3</v>
      </c>
      <c r="D78" s="136">
        <v>-7.8444313257932663E-3</v>
      </c>
      <c r="E78" s="136">
        <v>-1.4081494882702827E-2</v>
      </c>
      <c r="F78" s="136">
        <v>-4.293108731508255E-2</v>
      </c>
      <c r="G78" s="136">
        <v>-6.5344631671905518E-2</v>
      </c>
      <c r="H78" s="136">
        <v>2.5160197168588638E-2</v>
      </c>
      <c r="I78" s="136">
        <v>-3.4003086388111115E-2</v>
      </c>
      <c r="J78" s="136">
        <v>-6.9246970117092133E-2</v>
      </c>
      <c r="K78" s="136">
        <v>4.6499002724885941E-2</v>
      </c>
      <c r="L78" s="136">
        <v>0.2279268205165863</v>
      </c>
      <c r="M78" s="136">
        <v>-4.1871882975101471E-2</v>
      </c>
      <c r="N78" s="136">
        <v>-4.1987352073192596E-2</v>
      </c>
      <c r="O78" s="136">
        <v>7.1289548650383949E-3</v>
      </c>
      <c r="P78" s="136">
        <v>2.3286657407879829E-2</v>
      </c>
      <c r="U78" s="134" t="s">
        <v>232</v>
      </c>
    </row>
    <row r="79" spans="1:35" ht="14">
      <c r="A79" s="134" t="s">
        <v>232</v>
      </c>
      <c r="B79" s="135"/>
      <c r="C79" s="137">
        <f t="shared" ref="C79:P79" si="9">C77-C78</f>
        <v>6.5483618527650833E-11</v>
      </c>
      <c r="D79" s="137">
        <f t="shared" si="9"/>
        <v>9.7315933089703321E-11</v>
      </c>
      <c r="E79" s="137">
        <f t="shared" si="9"/>
        <v>-6.5119820646941662E-10</v>
      </c>
      <c r="F79" s="137">
        <f t="shared" si="9"/>
        <v>-9.8589225672185421E-10</v>
      </c>
      <c r="G79" s="137">
        <f t="shared" si="9"/>
        <v>-1.2878444977104664E-9</v>
      </c>
      <c r="H79" s="137">
        <f t="shared" si="9"/>
        <v>1.5625118976458907E-9</v>
      </c>
      <c r="I79" s="137">
        <f t="shared" si="9"/>
        <v>-8.631104719825089E-10</v>
      </c>
      <c r="J79" s="137">
        <f t="shared" si="9"/>
        <v>-4.0245140553452075E-9</v>
      </c>
      <c r="K79" s="137">
        <f t="shared" si="9"/>
        <v>-5.2750692702829838E-11</v>
      </c>
      <c r="L79" s="137">
        <f t="shared" si="9"/>
        <v>1.0382791515439749E-8</v>
      </c>
      <c r="M79" s="137">
        <f t="shared" si="9"/>
        <v>2.0131665223743767E-9</v>
      </c>
      <c r="N79" s="137">
        <f t="shared" si="9"/>
        <v>2.242813934572041E-9</v>
      </c>
      <c r="O79" s="137">
        <f t="shared" si="9"/>
        <v>-2.3555912775918841E-10</v>
      </c>
      <c r="P79" s="137">
        <f t="shared" si="9"/>
        <v>-7.8466655395459384E-10</v>
      </c>
      <c r="U79" s="134" t="s">
        <v>232</v>
      </c>
    </row>
    <row r="80" spans="1:35">
      <c r="A80" s="1"/>
      <c r="U80" s="1"/>
    </row>
    <row r="81" spans="1:25">
      <c r="A81" s="70" t="s">
        <v>235</v>
      </c>
      <c r="B81" s="71"/>
      <c r="C81" s="71"/>
      <c r="D81" s="71"/>
      <c r="E81" s="71"/>
      <c r="F81" s="71"/>
      <c r="U81" s="70" t="s">
        <v>235</v>
      </c>
      <c r="V81" s="71"/>
      <c r="W81" s="71"/>
      <c r="X81" s="71"/>
      <c r="Y81" s="71"/>
    </row>
    <row r="82" spans="1:25" ht="30">
      <c r="A82" s="110" t="s">
        <v>7</v>
      </c>
      <c r="B82" s="46"/>
      <c r="C82" s="46" t="s">
        <v>212</v>
      </c>
      <c r="D82" s="46" t="s">
        <v>213</v>
      </c>
      <c r="E82" s="46" t="s">
        <v>214</v>
      </c>
      <c r="F82" s="46" t="s">
        <v>215</v>
      </c>
      <c r="U82" s="110" t="s">
        <v>7</v>
      </c>
      <c r="V82" s="46" t="s">
        <v>212</v>
      </c>
      <c r="W82" s="46" t="s">
        <v>213</v>
      </c>
      <c r="X82" s="46" t="s">
        <v>214</v>
      </c>
      <c r="Y82" s="46" t="s">
        <v>215</v>
      </c>
    </row>
    <row r="83" spans="1:25" ht="15">
      <c r="A83" s="100" t="s">
        <v>31</v>
      </c>
      <c r="B83" s="109"/>
      <c r="C83" s="109">
        <f t="shared" ref="C83:C94" si="10">AVERAGE(C66:P66)</f>
        <v>2.1915284118482044E-4</v>
      </c>
      <c r="D83" s="109">
        <f>AVERAGE(C66:H66)</f>
        <v>6.9769591209478676E-4</v>
      </c>
      <c r="E83" s="109">
        <f>AVERAGE(I66:P66)</f>
        <v>-1.3975446199765429E-4</v>
      </c>
      <c r="F83" s="109">
        <f t="shared" ref="F83:F94" si="11">P66</f>
        <v>-9.7327952971681952E-4</v>
      </c>
      <c r="U83" s="100" t="s">
        <v>31</v>
      </c>
      <c r="V83" s="119">
        <f>C83-'Growth Contrib.'!C83</f>
        <v>1.9756248991354558E-11</v>
      </c>
      <c r="W83" s="119">
        <f>D83-'Growth Contrib.'!D83</f>
        <v>3.5620947866701891E-9</v>
      </c>
      <c r="X83" s="119">
        <f>E83-'Growth Contrib.'!E83</f>
        <v>-2.6369976543084289E-9</v>
      </c>
      <c r="Y83" s="119">
        <f>F83-'Growth Contrib.'!F83</f>
        <v>-1.4829716819559496E-8</v>
      </c>
    </row>
    <row r="84" spans="1:25" ht="15">
      <c r="A84" s="100" t="s">
        <v>190</v>
      </c>
      <c r="B84" s="109"/>
      <c r="C84" s="109">
        <f t="shared" si="10"/>
        <v>3.4795682353205848E-3</v>
      </c>
      <c r="D84" s="109">
        <f t="shared" ref="D84:D94" si="12">AVERAGE(C67:H67)</f>
        <v>6.273926820237345E-3</v>
      </c>
      <c r="E84" s="109">
        <f t="shared" ref="E84:E94" si="13">AVERAGE(I67:P67)</f>
        <v>1.3837992966330148E-3</v>
      </c>
      <c r="F84" s="109">
        <f t="shared" si="11"/>
        <v>2.9488276140909875E-6</v>
      </c>
      <c r="U84" s="100" t="s">
        <v>190</v>
      </c>
      <c r="V84" s="119">
        <f>C84-'Growth Contrib.'!C84</f>
        <v>5.713205845914171E-10</v>
      </c>
      <c r="W84" s="119">
        <f>D84-'Growth Contrib.'!D84</f>
        <v>-1.7204762654474126E-8</v>
      </c>
      <c r="X84" s="119">
        <f>E84-'Growth Contrib.'!E84</f>
        <v>1.3903383014974777E-8</v>
      </c>
      <c r="Y84" s="119">
        <f>F84-'Growth Contrib.'!F84</f>
        <v>8.0961409098742688E-10</v>
      </c>
    </row>
    <row r="85" spans="1:25" ht="15">
      <c r="A85" s="100" t="s">
        <v>33</v>
      </c>
      <c r="B85" s="109"/>
      <c r="C85" s="109">
        <f t="shared" si="10"/>
        <v>4.0366147129264262E-3</v>
      </c>
      <c r="D85" s="109">
        <f t="shared" si="12"/>
        <v>3.6601960503806672E-3</v>
      </c>
      <c r="E85" s="109">
        <f t="shared" si="13"/>
        <v>4.3189287098357454E-3</v>
      </c>
      <c r="F85" s="109">
        <f t="shared" si="11"/>
        <v>3.8344194181263447E-3</v>
      </c>
      <c r="U85" s="100" t="s">
        <v>33</v>
      </c>
      <c r="V85" s="119">
        <f>C85-'Growth Contrib.'!C85</f>
        <v>-4.8585021448707688E-9</v>
      </c>
      <c r="W85" s="119">
        <f>D85-'Growth Contrib.'!D85</f>
        <v>-6.9496193322651778E-9</v>
      </c>
      <c r="X85" s="119">
        <f>E85-'Growth Contrib.'!E85</f>
        <v>-3.2901642538912812E-9</v>
      </c>
      <c r="Y85" s="119">
        <f>F85-'Growth Contrib.'!F85</f>
        <v>2.4418126344689928E-8</v>
      </c>
    </row>
    <row r="86" spans="1:25" ht="15">
      <c r="A86" s="100" t="s">
        <v>191</v>
      </c>
      <c r="B86" s="109"/>
      <c r="C86" s="109">
        <f t="shared" si="10"/>
        <v>5.4605260873878637E-3</v>
      </c>
      <c r="D86" s="109">
        <f t="shared" si="12"/>
        <v>6.3741457803795738E-3</v>
      </c>
      <c r="E86" s="109">
        <f t="shared" si="13"/>
        <v>4.775311317644082E-3</v>
      </c>
      <c r="F86" s="109">
        <f t="shared" si="11"/>
        <v>1.2907988391816616E-2</v>
      </c>
      <c r="U86" s="100" t="s">
        <v>191</v>
      </c>
      <c r="V86" s="119">
        <f>C86-'Growth Contrib.'!C86</f>
        <v>6.3016735770554666E-9</v>
      </c>
      <c r="W86" s="119">
        <f>D86-'Growth Contrib.'!D86</f>
        <v>1.2280379573480216E-8</v>
      </c>
      <c r="X86" s="119">
        <f>E86-'Growth Contrib.'!E86</f>
        <v>1.8176440821221496E-9</v>
      </c>
      <c r="Y86" s="119">
        <f>F86-'Growth Contrib.'!F86</f>
        <v>-6.1608183384714854E-8</v>
      </c>
    </row>
    <row r="87" spans="1:25" ht="15">
      <c r="A87" s="100" t="s">
        <v>185</v>
      </c>
      <c r="B87" s="109"/>
      <c r="C87" s="109">
        <f t="shared" si="10"/>
        <v>-8.1685150092068531E-4</v>
      </c>
      <c r="D87" s="109">
        <f t="shared" si="12"/>
        <v>-2.9376397530237835E-4</v>
      </c>
      <c r="E87" s="109">
        <f t="shared" si="13"/>
        <v>-1.2091671451344155E-3</v>
      </c>
      <c r="F87" s="109">
        <f t="shared" si="11"/>
        <v>-6.7509635118767619E-4</v>
      </c>
      <c r="U87" s="100" t="s">
        <v>185</v>
      </c>
      <c r="V87" s="119">
        <f>C87-'Growth Contrib.'!C87</f>
        <v>-3.4377782814464658E-10</v>
      </c>
      <c r="W87" s="119">
        <f>D87-'Growth Contrib.'!D87</f>
        <v>-2.9753023786036059E-9</v>
      </c>
      <c r="X87" s="119">
        <f>E87-'Growth Contrib.'!E87</f>
        <v>1.6298655845098375E-9</v>
      </c>
      <c r="Y87" s="119">
        <f>F87-'Growth Contrib.'!F87</f>
        <v>9.8488123238468783E-9</v>
      </c>
    </row>
    <row r="88" spans="1:25" ht="15">
      <c r="A88" s="100" t="s">
        <v>10</v>
      </c>
      <c r="B88" s="109"/>
      <c r="C88" s="109">
        <f t="shared" si="10"/>
        <v>-2.7249126162912163E-3</v>
      </c>
      <c r="D88" s="109">
        <f t="shared" si="12"/>
        <v>-2.4704622415204842E-2</v>
      </c>
      <c r="E88" s="109">
        <f t="shared" si="13"/>
        <v>1.3759869732894003E-2</v>
      </c>
      <c r="F88" s="109">
        <f t="shared" si="11"/>
        <v>1.8988162279129028E-2</v>
      </c>
      <c r="U88" s="100" t="s">
        <v>10</v>
      </c>
      <c r="V88" s="119">
        <f>C88-'Growth Contrib.'!C88</f>
        <v>1.6240851639232057E-8</v>
      </c>
      <c r="W88" s="119">
        <f>D88-'Growth Contrib.'!D88</f>
        <v>-1.1748538177036583E-8</v>
      </c>
      <c r="X88" s="119">
        <f>E88-'Growth Contrib.'!E88</f>
        <v>3.7232894002300898E-8</v>
      </c>
      <c r="Y88" s="119">
        <f>F88-'Growth Contrib.'!F88</f>
        <v>1.5227912902870955E-7</v>
      </c>
    </row>
    <row r="89" spans="1:25" ht="15">
      <c r="A89" s="100" t="s">
        <v>192</v>
      </c>
      <c r="B89" s="109"/>
      <c r="C89" s="109">
        <f t="shared" si="10"/>
        <v>-1.8509137953515165E-4</v>
      </c>
      <c r="D89" s="109">
        <f t="shared" si="12"/>
        <v>-6.1888813585634728E-4</v>
      </c>
      <c r="E89" s="109">
        <f t="shared" si="13"/>
        <v>1.4025618770574511E-4</v>
      </c>
      <c r="F89" s="109">
        <f t="shared" si="11"/>
        <v>1.34493702717009E-5</v>
      </c>
      <c r="U89" s="100" t="s">
        <v>192</v>
      </c>
      <c r="V89" s="119">
        <f>C89-'Growth Contrib.'!C89</f>
        <v>-1.9658922944664359E-9</v>
      </c>
      <c r="W89" s="119">
        <f>D89-'Growth Contrib.'!D89</f>
        <v>-8.1735634720973144E-10</v>
      </c>
      <c r="X89" s="119">
        <f>E89-'Growth Contrib.'!E89</f>
        <v>-2.8272942548886355E-9</v>
      </c>
      <c r="Y89" s="119">
        <f>F89-'Growth Contrib.'!F89</f>
        <v>-2.134972829909928E-8</v>
      </c>
    </row>
    <row r="90" spans="1:25" ht="15">
      <c r="A90" s="100" t="s">
        <v>193</v>
      </c>
      <c r="B90" s="109"/>
      <c r="C90" s="109">
        <f t="shared" si="10"/>
        <v>2.5351738232919682E-4</v>
      </c>
      <c r="D90" s="109">
        <f t="shared" si="12"/>
        <v>4.7751504219680402E-4</v>
      </c>
      <c r="E90" s="109">
        <f t="shared" si="13"/>
        <v>8.5519137428491376E-5</v>
      </c>
      <c r="F90" s="109">
        <f t="shared" si="11"/>
        <v>-4.3269130401313305E-4</v>
      </c>
      <c r="U90" s="100" t="s">
        <v>193</v>
      </c>
      <c r="V90" s="119">
        <f>C90-'Growth Contrib.'!C90</f>
        <v>-2.1105279460935725E-9</v>
      </c>
      <c r="W90" s="119">
        <f>D90-'Growth Contrib.'!D90</f>
        <v>6.5255301373513992E-9</v>
      </c>
      <c r="X90" s="119">
        <f>E90-'Growth Contrib.'!E90</f>
        <v>-8.5875715087179588E-9</v>
      </c>
      <c r="Y90" s="119">
        <f>F90-'Growth Contrib.'!F90</f>
        <v>1.595986866970156E-9</v>
      </c>
    </row>
    <row r="91" spans="1:25" ht="15">
      <c r="A91" s="100" t="s">
        <v>194</v>
      </c>
      <c r="B91" s="109"/>
      <c r="C91" s="109">
        <f t="shared" si="10"/>
        <v>-6.1447427762167142E-5</v>
      </c>
      <c r="D91" s="109">
        <f t="shared" si="12"/>
        <v>-1.3636020867124898E-5</v>
      </c>
      <c r="E91" s="109">
        <f t="shared" si="13"/>
        <v>-9.7305982933448831E-5</v>
      </c>
      <c r="F91" s="109">
        <f t="shared" si="11"/>
        <v>-5.4879950766917318E-5</v>
      </c>
      <c r="U91" s="100" t="s">
        <v>194</v>
      </c>
      <c r="V91" s="119">
        <f>C91-'Growth Contrib.'!C91</f>
        <v>-8.1907385740412689E-12</v>
      </c>
      <c r="W91" s="119">
        <f>D91-'Growth Contrib.'!D91</f>
        <v>1.4662084345034784E-12</v>
      </c>
      <c r="X91" s="119">
        <f>E91-'Growth Contrib.'!E91</f>
        <v>-1.5433448844002357E-11</v>
      </c>
      <c r="Y91" s="119">
        <f>F91-'Growth Contrib.'!F91</f>
        <v>-1.0766917319196025E-11</v>
      </c>
    </row>
    <row r="92" spans="1:25" ht="15">
      <c r="A92" s="100" t="s">
        <v>195</v>
      </c>
      <c r="B92" s="109"/>
      <c r="C92" s="109">
        <f t="shared" si="10"/>
        <v>-4.5065861860556266E-3</v>
      </c>
      <c r="D92" s="109">
        <f t="shared" si="12"/>
        <v>-5.8625514308611555E-3</v>
      </c>
      <c r="E92" s="109">
        <f t="shared" si="13"/>
        <v>-3.4896122524514794E-3</v>
      </c>
      <c r="F92" s="109">
        <f t="shared" si="11"/>
        <v>-5.4252259433269501E-3</v>
      </c>
      <c r="U92" s="100" t="s">
        <v>195</v>
      </c>
      <c r="V92" s="119">
        <f>C92-'Growth Contrib.'!C92</f>
        <v>-3.7574841979179374E-9</v>
      </c>
      <c r="W92" s="119">
        <f>D92-'Growth Contrib.'!D92</f>
        <v>-5.9752782236022206E-10</v>
      </c>
      <c r="X92" s="119">
        <f>E92-'Growth Contrib.'!E92</f>
        <v>-6.1274514798030644E-9</v>
      </c>
      <c r="Y92" s="119">
        <f>F92-'Growth Contrib.'!F92</f>
        <v>-7.4943326950488443E-8</v>
      </c>
    </row>
    <row r="93" spans="1:25" ht="15">
      <c r="A93" s="111" t="s">
        <v>196</v>
      </c>
      <c r="B93" s="112"/>
      <c r="C93" s="109">
        <f t="shared" si="10"/>
        <v>-4.9090947639862338E-3</v>
      </c>
      <c r="D93" s="109">
        <f t="shared" si="12"/>
        <v>-5.0394538363131387E-3</v>
      </c>
      <c r="E93" s="109">
        <f t="shared" si="13"/>
        <v>-4.811325459741056E-3</v>
      </c>
      <c r="F93" s="109">
        <f t="shared" si="11"/>
        <v>-4.8991385847330093E-3</v>
      </c>
      <c r="U93" s="111" t="s">
        <v>196</v>
      </c>
      <c r="V93" s="119">
        <f>C93-'Growth Contrib.'!C93</f>
        <v>2.3601376668985763E-10</v>
      </c>
      <c r="W93" s="119">
        <f>D93-'Growth Contrib.'!D93</f>
        <v>4.9970201943319581E-9</v>
      </c>
      <c r="X93" s="119">
        <f>E93-'Growth Contrib.'!E93</f>
        <v>-3.3347410562101221E-9</v>
      </c>
      <c r="Y93" s="119">
        <f>F93-'Growth Contrib.'!F93</f>
        <v>-8.1584733009273935E-8</v>
      </c>
    </row>
    <row r="94" spans="1:25" ht="15">
      <c r="A94" s="113" t="s">
        <v>197</v>
      </c>
      <c r="B94" s="114"/>
      <c r="C94" s="114">
        <f t="shared" si="10"/>
        <v>2.4539538459781137E-4</v>
      </c>
      <c r="D94" s="114">
        <f t="shared" si="12"/>
        <v>-1.9049436209115811E-2</v>
      </c>
      <c r="E94" s="114">
        <f t="shared" si="13"/>
        <v>1.4716519079883028E-2</v>
      </c>
      <c r="F94" s="114">
        <f t="shared" si="11"/>
        <v>2.3286656623213275E-2</v>
      </c>
      <c r="U94" s="113" t="s">
        <v>197</v>
      </c>
      <c r="V94" s="123">
        <f>C94-'Growth Contrib.'!C94</f>
        <v>1.0325240667400769E-8</v>
      </c>
      <c r="W94" s="123">
        <f>D94-'Growth Contrib.'!D94</f>
        <v>-1.292661581248078E-8</v>
      </c>
      <c r="X94" s="123">
        <f>E94-'Growth Contrib.'!E94</f>
        <v>2.7764133027352589E-8</v>
      </c>
      <c r="Y94" s="123">
        <f>F94-'Growth Contrib.'!F94</f>
        <v>-6.5374786722971479E-8</v>
      </c>
    </row>
    <row r="95" spans="1:25">
      <c r="A95" s="1"/>
      <c r="U95" s="1"/>
    </row>
    <row r="96" spans="1:25">
      <c r="A96" s="1"/>
      <c r="U96" s="1"/>
    </row>
    <row r="97" spans="1:35">
      <c r="A97" s="70" t="s">
        <v>236</v>
      </c>
      <c r="B97" s="71"/>
      <c r="C97" s="71"/>
      <c r="D97" s="71"/>
      <c r="E97" s="71"/>
      <c r="F97" s="71"/>
      <c r="G97" s="71"/>
      <c r="H97" s="71"/>
      <c r="I97" s="71"/>
      <c r="J97" s="71"/>
      <c r="K97" s="71"/>
      <c r="L97" s="71"/>
      <c r="M97" s="71"/>
      <c r="N97" s="71"/>
      <c r="O97" s="71"/>
      <c r="P97" s="71"/>
      <c r="U97" s="70" t="s">
        <v>236</v>
      </c>
      <c r="V97" s="71"/>
      <c r="W97" s="71"/>
      <c r="X97" s="71"/>
      <c r="Y97" s="71"/>
      <c r="Z97" s="71"/>
      <c r="AA97" s="71"/>
      <c r="AB97" s="71"/>
      <c r="AC97" s="71"/>
      <c r="AD97" s="71"/>
      <c r="AE97" s="71"/>
      <c r="AF97" s="71"/>
      <c r="AG97" s="71"/>
      <c r="AH97" s="71"/>
      <c r="AI97" s="71"/>
    </row>
    <row r="98" spans="1:35" ht="15">
      <c r="A98" s="110" t="s">
        <v>7</v>
      </c>
      <c r="B98" s="46"/>
      <c r="C98" s="46">
        <v>2007</v>
      </c>
      <c r="D98" s="46">
        <v>2008</v>
      </c>
      <c r="E98" s="46">
        <v>2009</v>
      </c>
      <c r="F98" s="46">
        <v>2010</v>
      </c>
      <c r="G98" s="46">
        <v>2011</v>
      </c>
      <c r="H98" s="46">
        <v>2012</v>
      </c>
      <c r="I98" s="46">
        <v>2013</v>
      </c>
      <c r="J98" s="46">
        <v>2014</v>
      </c>
      <c r="K98" s="46">
        <v>2015</v>
      </c>
      <c r="L98" s="46">
        <v>2016</v>
      </c>
      <c r="M98" s="46">
        <v>2017</v>
      </c>
      <c r="N98" s="46">
        <v>2018</v>
      </c>
      <c r="O98" s="46">
        <v>2019</v>
      </c>
      <c r="P98" s="46">
        <v>2020</v>
      </c>
      <c r="U98" s="110" t="s">
        <v>7</v>
      </c>
      <c r="V98" s="46">
        <v>2007</v>
      </c>
      <c r="W98" s="46">
        <v>2008</v>
      </c>
      <c r="X98" s="46">
        <v>2009</v>
      </c>
      <c r="Y98" s="46">
        <v>2010</v>
      </c>
      <c r="Z98" s="46">
        <v>2011</v>
      </c>
      <c r="AA98" s="46">
        <v>2012</v>
      </c>
      <c r="AB98" s="46">
        <v>2013</v>
      </c>
      <c r="AC98" s="46">
        <v>2014</v>
      </c>
      <c r="AD98" s="46">
        <v>2015</v>
      </c>
      <c r="AE98" s="46">
        <v>2016</v>
      </c>
      <c r="AF98" s="46">
        <v>2017</v>
      </c>
      <c r="AG98" s="46">
        <v>2018</v>
      </c>
      <c r="AH98" s="46">
        <v>2019</v>
      </c>
      <c r="AI98" s="46">
        <v>2020</v>
      </c>
    </row>
    <row r="99" spans="1:35" ht="14">
      <c r="A99" s="118" t="s">
        <v>31</v>
      </c>
      <c r="B99" s="108"/>
      <c r="C99" s="138">
        <f t="array" ref="C99:P109">TRANSPOSE('5.Stata-DNSP&amp;State'!AK19:AU32)</f>
        <v>1.0620076209306717E-2</v>
      </c>
      <c r="D99" s="138">
        <v>3.7195703480392694E-3</v>
      </c>
      <c r="E99" s="138">
        <v>4.9614310264587402E-3</v>
      </c>
      <c r="F99" s="138">
        <v>-5.6772832758724689E-3</v>
      </c>
      <c r="G99" s="138">
        <v>1.1853696778416634E-3</v>
      </c>
      <c r="H99" s="138">
        <v>-4.0893875062465668E-2</v>
      </c>
      <c r="I99" s="138">
        <v>-0.10809709876775742</v>
      </c>
      <c r="J99" s="138">
        <v>-3.14185731112957E-2</v>
      </c>
      <c r="K99" s="138">
        <v>4.1686776094138622E-3</v>
      </c>
      <c r="L99" s="138">
        <v>-4.8432030598632991E-4</v>
      </c>
      <c r="M99" s="138">
        <v>1.9937050528824329E-3</v>
      </c>
      <c r="N99" s="138">
        <v>-1.1038283817470074E-2</v>
      </c>
      <c r="O99" s="138">
        <v>1.4563777949661016E-3</v>
      </c>
      <c r="P99" s="138">
        <v>-1.9461276009678841E-2</v>
      </c>
      <c r="U99" s="118" t="s">
        <v>31</v>
      </c>
      <c r="V99" s="119">
        <f>C99-'Growth Contrib.'!C99</f>
        <v>-3.2712484765787253E-7</v>
      </c>
      <c r="W99" s="119">
        <f>D99-'Growth Contrib.'!D99</f>
        <v>2.8028987705602457E-7</v>
      </c>
      <c r="X99" s="119">
        <f>E99-'Growth Contrib.'!E99</f>
        <v>-3.9695264295036559E-7</v>
      </c>
      <c r="Y99" s="119">
        <f>F99-'Growth Contrib.'!F99</f>
        <v>4.645823402154789E-7</v>
      </c>
      <c r="Z99" s="119">
        <f>G99-'Growth Contrib.'!G99</f>
        <v>3.3683738706450674E-7</v>
      </c>
      <c r="AA99" s="119">
        <f>H99-'Growth Contrib.'!H99</f>
        <v>-4.0266145383272001E-7</v>
      </c>
      <c r="AB99" s="119">
        <f>I99-'Growth Contrib.'!I99</f>
        <v>1.0691087043435132E-8</v>
      </c>
      <c r="AC99" s="119">
        <f>J99-'Growth Contrib.'!J99</f>
        <v>2.9552791130926792E-8</v>
      </c>
      <c r="AD99" s="119">
        <f>K99-'Growth Contrib.'!K99</f>
        <v>5.5418374816235128E-8</v>
      </c>
      <c r="AE99" s="119">
        <f>L99-'Growth Contrib.'!L99</f>
        <v>-2.384408604355669E-8</v>
      </c>
      <c r="AF99" s="119">
        <f>M99-'Growth Contrib.'!M99</f>
        <v>-4.3737752747265851E-8</v>
      </c>
      <c r="AG99" s="119">
        <f>N99-'Growth Contrib.'!N99</f>
        <v>-9.6594592220722308E-9</v>
      </c>
      <c r="AH99" s="119">
        <f>O99-'Growth Contrib.'!O99</f>
        <v>1.1032085446777487E-8</v>
      </c>
      <c r="AI99" s="119">
        <f>P99-'Growth Contrib.'!P99</f>
        <v>-2.8342489515054137E-8</v>
      </c>
    </row>
    <row r="100" spans="1:35" ht="14">
      <c r="A100" s="118" t="s">
        <v>190</v>
      </c>
      <c r="B100" s="108"/>
      <c r="C100" s="138">
        <v>0</v>
      </c>
      <c r="D100" s="138">
        <v>2.7522783726453781E-2</v>
      </c>
      <c r="E100" s="138">
        <v>1.4603430405259132E-2</v>
      </c>
      <c r="F100" s="138">
        <v>0</v>
      </c>
      <c r="G100" s="138">
        <v>2.8254332020878792E-2</v>
      </c>
      <c r="H100" s="138">
        <v>0</v>
      </c>
      <c r="I100" s="138">
        <v>0</v>
      </c>
      <c r="J100" s="138">
        <v>0</v>
      </c>
      <c r="K100" s="138">
        <v>0</v>
      </c>
      <c r="L100" s="138">
        <v>0</v>
      </c>
      <c r="M100" s="138">
        <v>0</v>
      </c>
      <c r="N100" s="138">
        <v>0</v>
      </c>
      <c r="O100" s="138">
        <v>0</v>
      </c>
      <c r="P100" s="138">
        <v>0</v>
      </c>
      <c r="U100" s="118" t="s">
        <v>190</v>
      </c>
      <c r="V100" s="119">
        <f>C100-'Growth Contrib.'!C100</f>
        <v>0</v>
      </c>
      <c r="W100" s="119">
        <f>D100-'Growth Contrib.'!D100</f>
        <v>3.3415135887449043E-8</v>
      </c>
      <c r="X100" s="119">
        <f>E100-'Growth Contrib.'!E100</f>
        <v>7.6916599247786599E-8</v>
      </c>
      <c r="Y100" s="119">
        <f>F100-'Growth Contrib.'!F100</f>
        <v>0</v>
      </c>
      <c r="Z100" s="119">
        <f>G100-'Growth Contrib.'!G100</f>
        <v>2.6041847350777303E-7</v>
      </c>
      <c r="AA100" s="119">
        <f>H100-'Growth Contrib.'!H100</f>
        <v>0</v>
      </c>
      <c r="AB100" s="119">
        <f>I100-'Growth Contrib.'!I100</f>
        <v>0</v>
      </c>
      <c r="AC100" s="119">
        <f>J100-'Growth Contrib.'!J100</f>
        <v>0</v>
      </c>
      <c r="AD100" s="119">
        <f>K100-'Growth Contrib.'!K100</f>
        <v>0</v>
      </c>
      <c r="AE100" s="119">
        <f>L100-'Growth Contrib.'!L100</f>
        <v>0</v>
      </c>
      <c r="AF100" s="119">
        <f>M100-'Growth Contrib.'!M100</f>
        <v>0</v>
      </c>
      <c r="AG100" s="119">
        <f>N100-'Growth Contrib.'!N100</f>
        <v>0</v>
      </c>
      <c r="AH100" s="119">
        <f>O100-'Growth Contrib.'!O100</f>
        <v>0</v>
      </c>
      <c r="AI100" s="119">
        <f>P100-'Growth Contrib.'!P100</f>
        <v>0</v>
      </c>
    </row>
    <row r="101" spans="1:35" ht="14">
      <c r="A101" s="118" t="s">
        <v>33</v>
      </c>
      <c r="B101" s="108"/>
      <c r="C101" s="138">
        <v>9.9231507629156113E-3</v>
      </c>
      <c r="D101" s="138">
        <v>8.1022605299949646E-3</v>
      </c>
      <c r="E101" s="138">
        <v>7.4799680151045322E-3</v>
      </c>
      <c r="F101" s="138">
        <v>6.7605534568428993E-3</v>
      </c>
      <c r="G101" s="138">
        <v>7.3851607739925385E-3</v>
      </c>
      <c r="H101" s="138">
        <v>8.0015463754534721E-3</v>
      </c>
      <c r="I101" s="138">
        <v>8.2255229353904724E-3</v>
      </c>
      <c r="J101" s="138">
        <v>9.8028546199202538E-3</v>
      </c>
      <c r="K101" s="138">
        <v>1.1081451550126076E-2</v>
      </c>
      <c r="L101" s="138">
        <v>1.1152075603604317E-2</v>
      </c>
      <c r="M101" s="138">
        <v>1.0975472629070282E-2</v>
      </c>
      <c r="N101" s="138">
        <v>1.1869253590703011E-2</v>
      </c>
      <c r="O101" s="138">
        <v>1.0928353294730186E-2</v>
      </c>
      <c r="P101" s="138">
        <v>9.0099871158599854E-3</v>
      </c>
      <c r="U101" s="118" t="s">
        <v>33</v>
      </c>
      <c r="V101" s="119">
        <f>C101-'Growth Contrib.'!C101</f>
        <v>-4.4705966087583981E-7</v>
      </c>
      <c r="W101" s="119">
        <f>D101-'Growth Contrib.'!D101</f>
        <v>2.9930334077311882E-7</v>
      </c>
      <c r="X101" s="119">
        <f>E101-'Growth Contrib.'!E101</f>
        <v>5.6159510004611529E-7</v>
      </c>
      <c r="Y101" s="119">
        <f>F101-'Growth Contrib.'!F101</f>
        <v>-2.9566083276349325E-7</v>
      </c>
      <c r="Z101" s="119">
        <f>G101-'Growth Contrib.'!G101</f>
        <v>-4.1426871835118645E-7</v>
      </c>
      <c r="AA101" s="119">
        <f>H101-'Growth Contrib.'!H101</f>
        <v>5.6173028736145048E-7</v>
      </c>
      <c r="AB101" s="119">
        <f>I101-'Growth Contrib.'!I101</f>
        <v>-4.1987763806962397E-7</v>
      </c>
      <c r="AC101" s="119">
        <f>J101-'Growth Contrib.'!J101</f>
        <v>1.7844005436098986E-7</v>
      </c>
      <c r="AD101" s="119">
        <f>K101-'Growth Contrib.'!K101</f>
        <v>-4.2853623385442907E-7</v>
      </c>
      <c r="AE101" s="119">
        <f>L101-'Growth Contrib.'!L101</f>
        <v>2.3010416431816505E-7</v>
      </c>
      <c r="AF101" s="119">
        <f>M101-'Growth Contrib.'!M101</f>
        <v>6.3709228169048226E-8</v>
      </c>
      <c r="AG101" s="119">
        <f>N101-'Growth Contrib.'!N101</f>
        <v>6.5490035080703612E-8</v>
      </c>
      <c r="AH101" s="119">
        <f>O101-'Growth Contrib.'!O101</f>
        <v>2.6548662509194576E-7</v>
      </c>
      <c r="AI101" s="119">
        <f>P101-'Growth Contrib.'!P101</f>
        <v>-1.1516017728308015E-7</v>
      </c>
    </row>
    <row r="102" spans="1:35" ht="14">
      <c r="A102" s="118" t="s">
        <v>191</v>
      </c>
      <c r="B102" s="108"/>
      <c r="C102" s="138">
        <v>3.4153969027101994E-3</v>
      </c>
      <c r="D102" s="138">
        <v>8.9365513995289803E-3</v>
      </c>
      <c r="E102" s="138">
        <v>6.0594901442527771E-3</v>
      </c>
      <c r="F102" s="138">
        <v>7.1451202966272831E-3</v>
      </c>
      <c r="G102" s="138">
        <v>1.3175888918340206E-2</v>
      </c>
      <c r="H102" s="138">
        <v>8.7485527619719505E-3</v>
      </c>
      <c r="I102" s="138">
        <v>8.2661500200629234E-3</v>
      </c>
      <c r="J102" s="138">
        <v>7.4902880005538464E-3</v>
      </c>
      <c r="K102" s="138">
        <v>1.2614253209903836E-3</v>
      </c>
      <c r="L102" s="138">
        <v>3.1320133712142706E-3</v>
      </c>
      <c r="M102" s="138">
        <v>4.5505897141993046E-3</v>
      </c>
      <c r="N102" s="138">
        <v>4.9041761085391045E-3</v>
      </c>
      <c r="O102" s="138">
        <v>3.8161613047122955E-3</v>
      </c>
      <c r="P102" s="138">
        <v>6.8212444894015789E-3</v>
      </c>
      <c r="U102" s="118" t="s">
        <v>191</v>
      </c>
      <c r="V102" s="119">
        <f>C102-'Growth Contrib.'!C102</f>
        <v>2.3521176249893458E-7</v>
      </c>
      <c r="W102" s="119">
        <f>D102-'Growth Contrib.'!D102</f>
        <v>-6.8099252575198888E-7</v>
      </c>
      <c r="X102" s="119">
        <f>E102-'Growth Contrib.'!E102</f>
        <v>4.2022859505098237E-7</v>
      </c>
      <c r="Y102" s="119">
        <f>F102-'Growth Contrib.'!F102</f>
        <v>-4.5168882525752074E-8</v>
      </c>
      <c r="Z102" s="119">
        <f>G102-'Growth Contrib.'!G102</f>
        <v>3.8610388991382194E-7</v>
      </c>
      <c r="AA102" s="119">
        <f>H102-'Growth Contrib.'!H102</f>
        <v>-5.0773028035383527E-8</v>
      </c>
      <c r="AB102" s="119">
        <f>I102-'Growth Contrib.'!I102</f>
        <v>2.3319280414643706E-8</v>
      </c>
      <c r="AC102" s="119">
        <f>J102-'Growth Contrib.'!J102</f>
        <v>-5.2488956639711731E-7</v>
      </c>
      <c r="AD102" s="119">
        <f>K102-'Growth Contrib.'!K102</f>
        <v>5.8038796354651333E-7</v>
      </c>
      <c r="AE102" s="119">
        <f>L102-'Growth Contrib.'!L102</f>
        <v>-7.6988818454096219E-8</v>
      </c>
      <c r="AF102" s="119">
        <f>M102-'Growth Contrib.'!M102</f>
        <v>8.3451774205399454E-8</v>
      </c>
      <c r="AG102" s="119">
        <f>N102-'Growth Contrib.'!N102</f>
        <v>-7.4025573261384675E-7</v>
      </c>
      <c r="AH102" s="119">
        <f>O102-'Growth Contrib.'!O102</f>
        <v>7.788277576891052E-7</v>
      </c>
      <c r="AI102" s="119">
        <f>P102-'Growth Contrib.'!P102</f>
        <v>-6.2989531516340763E-7</v>
      </c>
    </row>
    <row r="103" spans="1:35" ht="14">
      <c r="A103" s="118" t="s">
        <v>185</v>
      </c>
      <c r="B103" s="108"/>
      <c r="C103" s="138">
        <v>-7.3535935953259468E-3</v>
      </c>
      <c r="D103" s="138">
        <v>0.13460610806941986</v>
      </c>
      <c r="E103" s="138">
        <v>0.10060470551252365</v>
      </c>
      <c r="F103" s="138">
        <v>-0.29269635677337646</v>
      </c>
      <c r="G103" s="138">
        <v>0.1310344934463501</v>
      </c>
      <c r="H103" s="138">
        <v>-0.11147608608007431</v>
      </c>
      <c r="I103" s="138">
        <v>-0.15073046088218689</v>
      </c>
      <c r="J103" s="138">
        <v>0.13345123827457428</v>
      </c>
      <c r="K103" s="138">
        <v>-5.8172821998596191E-2</v>
      </c>
      <c r="L103" s="138">
        <v>7.3677822947502136E-2</v>
      </c>
      <c r="M103" s="138">
        <v>4.913630336523056E-2</v>
      </c>
      <c r="N103" s="138">
        <v>-0.11449431627988815</v>
      </c>
      <c r="O103" s="138">
        <v>8.1117957830429077E-2</v>
      </c>
      <c r="P103" s="138">
        <v>0.219877690076828</v>
      </c>
      <c r="U103" s="118" t="s">
        <v>185</v>
      </c>
      <c r="V103" s="119">
        <f>C103-'Growth Contrib.'!C103</f>
        <v>7.8496154217247427E-8</v>
      </c>
      <c r="W103" s="119">
        <f>D103-'Growth Contrib.'!D103</f>
        <v>-2.8698820275785408E-7</v>
      </c>
      <c r="X103" s="119">
        <f>E103-'Growth Contrib.'!E103</f>
        <v>2.039977000656279E-7</v>
      </c>
      <c r="Y103" s="119">
        <f>F103-'Growth Contrib.'!F103</f>
        <v>2.0697054348151056E-8</v>
      </c>
      <c r="Z103" s="119">
        <f>G103-'Growth Contrib.'!G103</f>
        <v>3.7947359710077677E-7</v>
      </c>
      <c r="AA103" s="119">
        <f>H103-'Growth Contrib.'!H103</f>
        <v>-3.5080885876781487E-7</v>
      </c>
      <c r="AB103" s="119">
        <f>I103-'Growth Contrib.'!I103</f>
        <v>-8.725338229709223E-10</v>
      </c>
      <c r="AC103" s="119">
        <f>J103-'Growth Contrib.'!J103</f>
        <v>3.6795738123096555E-9</v>
      </c>
      <c r="AD103" s="119">
        <f>K103-'Growth Contrib.'!K103</f>
        <v>2.2866769644469542E-8</v>
      </c>
      <c r="AE103" s="119">
        <f>L103-'Growth Contrib.'!L103</f>
        <v>-1.0104464591431661E-7</v>
      </c>
      <c r="AF103" s="119">
        <f>M103-'Growth Contrib.'!M103</f>
        <v>5.4922599593970611E-7</v>
      </c>
      <c r="AG103" s="119">
        <f>N103-'Growth Contrib.'!N103</f>
        <v>-4.9003495972144151E-7</v>
      </c>
      <c r="AH103" s="119">
        <f>O103-'Growth Contrib.'!O103</f>
        <v>-1.4254343164155081E-8</v>
      </c>
      <c r="AI103" s="119">
        <f>P103-'Growth Contrib.'!P103</f>
        <v>-7.8416977411510658E-8</v>
      </c>
    </row>
    <row r="104" spans="1:35" ht="14">
      <c r="A104" s="118" t="s">
        <v>10</v>
      </c>
      <c r="B104" s="108"/>
      <c r="C104" s="138">
        <v>-0.16695049405097961</v>
      </c>
      <c r="D104" s="138">
        <v>0.35165539383888245</v>
      </c>
      <c r="E104" s="138">
        <v>-9.9030591547489166E-2</v>
      </c>
      <c r="F104" s="138">
        <v>0.12535130977630615</v>
      </c>
      <c r="G104" s="138">
        <v>-4.5158706605434418E-2</v>
      </c>
      <c r="H104" s="138">
        <v>9.9043630063533783E-2</v>
      </c>
      <c r="I104" s="138">
        <v>-0.23554219305515289</v>
      </c>
      <c r="J104" s="138">
        <v>0.10869097709655762</v>
      </c>
      <c r="K104" s="138">
        <v>0.15989245474338531</v>
      </c>
      <c r="L104" s="138">
        <v>-0.11265744268894196</v>
      </c>
      <c r="M104" s="138">
        <v>-0.12355085462331772</v>
      </c>
      <c r="N104" s="138">
        <v>-0.15594539046287537</v>
      </c>
      <c r="O104" s="138">
        <v>-6.2258753925561905E-2</v>
      </c>
      <c r="P104" s="138">
        <v>-0.11927871406078339</v>
      </c>
      <c r="U104" s="118" t="s">
        <v>10</v>
      </c>
      <c r="V104" s="119">
        <f>C104-'Growth Contrib.'!C104</f>
        <v>5.0682633923049281E-9</v>
      </c>
      <c r="W104" s="119">
        <f>D104-'Growth Contrib.'!D104</f>
        <v>3.4617390282098981E-7</v>
      </c>
      <c r="X104" s="119">
        <f>E104-'Growth Contrib.'!E104</f>
        <v>5.7366168551564733E-8</v>
      </c>
      <c r="Y104" s="119">
        <f>F104-'Growth Contrib.'!F104</f>
        <v>-4.1551392479521887E-7</v>
      </c>
      <c r="Z104" s="119">
        <f>G104-'Growth Contrib.'!G104</f>
        <v>-4.0511847348989605E-10</v>
      </c>
      <c r="AA104" s="119">
        <f>H104-'Growth Contrib.'!H104</f>
        <v>2.9732597500720104E-7</v>
      </c>
      <c r="AB104" s="119">
        <f>I104-'Growth Contrib.'!I104</f>
        <v>-4.344673292799861E-7</v>
      </c>
      <c r="AC104" s="119">
        <f>J104-'Growth Contrib.'!J104</f>
        <v>-1.5472073973399336E-7</v>
      </c>
      <c r="AD104" s="119">
        <f>K104-'Growth Contrib.'!K104</f>
        <v>1.7271866761814358E-7</v>
      </c>
      <c r="AE104" s="119">
        <f>L104-'Growth Contrib.'!L104</f>
        <v>-1.6879543986159096E-7</v>
      </c>
      <c r="AF104" s="119">
        <f>M104-'Growth Contrib.'!M104</f>
        <v>7.232365471093738E-7</v>
      </c>
      <c r="AG104" s="119">
        <f>N104-'Growth Contrib.'!N104</f>
        <v>-4.4132271381780441E-7</v>
      </c>
      <c r="AH104" s="119">
        <f>O104-'Growth Contrib.'!O104</f>
        <v>8.1166118132136589E-8</v>
      </c>
      <c r="AI104" s="119">
        <f>P104-'Growth Contrib.'!P104</f>
        <v>-3.914307819541385E-8</v>
      </c>
    </row>
    <row r="105" spans="1:35" ht="14">
      <c r="A105" s="118" t="s">
        <v>192</v>
      </c>
      <c r="B105" s="108"/>
      <c r="C105" s="138">
        <v>-5.2942041307687759E-2</v>
      </c>
      <c r="D105" s="138">
        <v>4.5818029320798814E-4</v>
      </c>
      <c r="E105" s="138">
        <v>1.2744848616421223E-2</v>
      </c>
      <c r="F105" s="138">
        <v>1.3311839662492275E-2</v>
      </c>
      <c r="G105" s="138">
        <v>2.1660564467310905E-2</v>
      </c>
      <c r="H105" s="138">
        <v>8.3968769758939743E-3</v>
      </c>
      <c r="I105" s="138">
        <v>1.1590123176574707E-2</v>
      </c>
      <c r="J105" s="138">
        <v>-4.1190065443515778E-2</v>
      </c>
      <c r="K105" s="138">
        <v>4.1665181517601013E-2</v>
      </c>
      <c r="L105" s="138">
        <v>-1.6433084383606911E-2</v>
      </c>
      <c r="M105" s="138">
        <v>2.3451901972293854E-2</v>
      </c>
      <c r="N105" s="138">
        <v>-3.9540983736515045E-2</v>
      </c>
      <c r="O105" s="138">
        <v>-3.3092492958530784E-4</v>
      </c>
      <c r="P105" s="138">
        <v>-1.708272285759449E-2</v>
      </c>
      <c r="U105" s="118" t="s">
        <v>192</v>
      </c>
      <c r="V105" s="119">
        <f>C105-'Growth Contrib.'!C105</f>
        <v>-2.0095661697194789E-8</v>
      </c>
      <c r="W105" s="119">
        <f>D105-'Growth Contrib.'!D105</f>
        <v>5.6692389186310029E-8</v>
      </c>
      <c r="X105" s="119">
        <f>E105-'Growth Contrib.'!E105</f>
        <v>-9.5336302116666438E-9</v>
      </c>
      <c r="Y105" s="119">
        <f>F105-'Growth Contrib.'!F105</f>
        <v>4.3894715135231466E-8</v>
      </c>
      <c r="Z105" s="119">
        <f>G105-'Growth Contrib.'!G105</f>
        <v>-3.6815025958314429E-8</v>
      </c>
      <c r="AA105" s="119">
        <f>H105-'Growth Contrib.'!H105</f>
        <v>-1.675434964099054E-7</v>
      </c>
      <c r="AB105" s="119">
        <f>I105-'Growth Contrib.'!I105</f>
        <v>-5.1806916024493832E-8</v>
      </c>
      <c r="AC105" s="119">
        <f>J105-'Growth Contrib.'!J105</f>
        <v>1.2175306014772236E-7</v>
      </c>
      <c r="AD105" s="119">
        <f>K105-'Growth Contrib.'!K105</f>
        <v>3.8773339947756336E-7</v>
      </c>
      <c r="AE105" s="119">
        <f>L105-'Growth Contrib.'!L105</f>
        <v>-3.287648214847505E-7</v>
      </c>
      <c r="AF105" s="119">
        <f>M105-'Growth Contrib.'!M105</f>
        <v>2.5883123211736803E-7</v>
      </c>
      <c r="AG105" s="119">
        <f>N105-'Growth Contrib.'!N105</f>
        <v>-2.3470507259232276E-7</v>
      </c>
      <c r="AH105" s="119">
        <f>O105-'Growth Contrib.'!O105</f>
        <v>-5.0166630123464617E-8</v>
      </c>
      <c r="AI105" s="119">
        <f>P105-'Growth Contrib.'!P105</f>
        <v>-1.1245543038440609E-8</v>
      </c>
    </row>
    <row r="106" spans="1:35" ht="14">
      <c r="A106" s="118" t="s">
        <v>193</v>
      </c>
      <c r="B106" s="108"/>
      <c r="C106" s="138">
        <v>-2.0655642729252577E-3</v>
      </c>
      <c r="D106" s="138">
        <v>5.680627073161304E-4</v>
      </c>
      <c r="E106" s="138">
        <v>6.5758498385548592E-4</v>
      </c>
      <c r="F106" s="138">
        <v>-3.4167543053627014E-3</v>
      </c>
      <c r="G106" s="138">
        <v>-2.017987659201026E-3</v>
      </c>
      <c r="H106" s="138">
        <v>-4.708834458142519E-3</v>
      </c>
      <c r="I106" s="138">
        <v>-3.5749624948948622E-3</v>
      </c>
      <c r="J106" s="138">
        <v>1.8420448526740074E-2</v>
      </c>
      <c r="K106" s="138">
        <v>1.1427698656916618E-2</v>
      </c>
      <c r="L106" s="138">
        <v>1.5926094725728035E-2</v>
      </c>
      <c r="M106" s="138">
        <v>1.3952949084341526E-2</v>
      </c>
      <c r="N106" s="138">
        <v>-4.8569664359092712E-3</v>
      </c>
      <c r="O106" s="138">
        <v>5.848442018032074E-2</v>
      </c>
      <c r="P106" s="138">
        <v>-6.0138829052448273E-2</v>
      </c>
      <c r="U106" s="118" t="s">
        <v>193</v>
      </c>
      <c r="V106" s="119">
        <f>C106-'Growth Contrib.'!C106</f>
        <v>-3.2530215150934627E-8</v>
      </c>
      <c r="W106" s="119">
        <f>D106-'Growth Contrib.'!D106</f>
        <v>1.5183912979569759E-7</v>
      </c>
      <c r="X106" s="119">
        <f>E106-'Growth Contrib.'!E106</f>
        <v>-8.3229178037989501E-8</v>
      </c>
      <c r="Y106" s="119">
        <f>F106-'Growth Contrib.'!F106</f>
        <v>4.0139477044259797E-8</v>
      </c>
      <c r="Z106" s="119">
        <f>G106-'Growth Contrib.'!G106</f>
        <v>1.0336705196650753E-8</v>
      </c>
      <c r="AA106" s="119">
        <f>H106-'Growth Contrib.'!H106</f>
        <v>-8.1173393245807801E-8</v>
      </c>
      <c r="AB106" s="119">
        <f>I106-'Growth Contrib.'!I106</f>
        <v>1.0258404331770291E-7</v>
      </c>
      <c r="AC106" s="119">
        <f>J106-'Growth Contrib.'!J106</f>
        <v>3.5039193465799534E-7</v>
      </c>
      <c r="AD106" s="119">
        <f>K106-'Growth Contrib.'!K106</f>
        <v>-2.8401653795299964E-7</v>
      </c>
      <c r="AE106" s="119">
        <f>L106-'Growth Contrib.'!L106</f>
        <v>-6.9218175312996122E-8</v>
      </c>
      <c r="AF106" s="119">
        <f>M106-'Growth Contrib.'!M106</f>
        <v>2.5506278255454928E-7</v>
      </c>
      <c r="AG106" s="119">
        <f>N106-'Growth Contrib.'!N106</f>
        <v>-5.5349947655596032E-8</v>
      </c>
      <c r="AH106" s="119">
        <f>O106-'Growth Contrib.'!O106</f>
        <v>-3.1341488938851914E-8</v>
      </c>
      <c r="AI106" s="119">
        <f>P106-'Growth Contrib.'!P106</f>
        <v>-6.1195125980462173E-9</v>
      </c>
    </row>
    <row r="107" spans="1:35" ht="14">
      <c r="A107" s="118" t="s">
        <v>194</v>
      </c>
      <c r="B107" s="108"/>
      <c r="C107" s="138">
        <v>-2.6712461840361357E-3</v>
      </c>
      <c r="D107" s="138">
        <v>-9.1908806934952736E-3</v>
      </c>
      <c r="E107" s="138">
        <v>-2.7722163125872612E-2</v>
      </c>
      <c r="F107" s="138">
        <v>3.0330918729305267E-2</v>
      </c>
      <c r="G107" s="138">
        <v>1.7714092507958412E-2</v>
      </c>
      <c r="H107" s="138">
        <v>1.7041679471731186E-2</v>
      </c>
      <c r="I107" s="138">
        <v>2.7184342965483665E-2</v>
      </c>
      <c r="J107" s="138">
        <v>4.8848111182451248E-2</v>
      </c>
      <c r="K107" s="138">
        <v>-8.1345848739147186E-2</v>
      </c>
      <c r="L107" s="138">
        <v>5.1515381783246994E-2</v>
      </c>
      <c r="M107" s="138">
        <v>2.2056933492422104E-2</v>
      </c>
      <c r="N107" s="138">
        <v>-3.6713682115077972E-2</v>
      </c>
      <c r="O107" s="138">
        <v>-2.8007686138153076E-2</v>
      </c>
      <c r="P107" s="138">
        <v>4.8744931817054749E-2</v>
      </c>
      <c r="U107" s="118" t="s">
        <v>194</v>
      </c>
      <c r="V107" s="119">
        <f>C107-'Growth Contrib.'!C107</f>
        <v>-8.1798842368422525E-8</v>
      </c>
      <c r="W107" s="119">
        <f>D107-'Growth Contrib.'!D107</f>
        <v>3.1997345762563301E-8</v>
      </c>
      <c r="X107" s="119">
        <f>E107-'Growth Contrib.'!E107</f>
        <v>-2.0988302814467508E-8</v>
      </c>
      <c r="Y107" s="119">
        <f>F107-'Growth Contrib.'!F107</f>
        <v>8.0295003992980618E-8</v>
      </c>
      <c r="Z107" s="119">
        <f>G107-'Growth Contrib.'!G107</f>
        <v>-3.9196412676689718E-7</v>
      </c>
      <c r="AA107" s="119">
        <f>H107-'Growth Contrib.'!H107</f>
        <v>7.421521697192901E-7</v>
      </c>
      <c r="AB107" s="119">
        <f>I107-'Growth Contrib.'!I107</f>
        <v>1.037586670402102E-8</v>
      </c>
      <c r="AC107" s="119">
        <f>J107-'Growth Contrib.'!J107</f>
        <v>-8.240895675096227E-7</v>
      </c>
      <c r="AD107" s="119">
        <f>K107-'Growth Contrib.'!K107</f>
        <v>6.3291364039985698E-7</v>
      </c>
      <c r="AE107" s="119">
        <f>L107-'Growth Contrib.'!L107</f>
        <v>-4.4893040636317938E-7</v>
      </c>
      <c r="AF107" s="119">
        <f>M107-'Growth Contrib.'!M107</f>
        <v>-1.1738715339007499E-7</v>
      </c>
      <c r="AG107" s="119">
        <f>N107-'Growth Contrib.'!N107</f>
        <v>6.1902034972222131E-7</v>
      </c>
      <c r="AH107" s="119">
        <f>O107-'Growth Contrib.'!O107</f>
        <v>-4.9965885489874906E-7</v>
      </c>
      <c r="AI107" s="119">
        <f>P107-'Growth Contrib.'!P107</f>
        <v>3.7716915963353914E-7</v>
      </c>
    </row>
    <row r="108" spans="1:35" ht="14">
      <c r="A108" s="118" t="s">
        <v>195</v>
      </c>
      <c r="B108" s="108"/>
      <c r="C108" s="138">
        <v>3.0169136822223663E-2</v>
      </c>
      <c r="D108" s="138">
        <v>2.0344583317637444E-2</v>
      </c>
      <c r="E108" s="138">
        <v>2.4845704436302185E-2</v>
      </c>
      <c r="F108" s="138">
        <v>1.9844673573970795E-2</v>
      </c>
      <c r="G108" s="138">
        <v>2.9054539278149605E-2</v>
      </c>
      <c r="H108" s="138">
        <v>3.1679313629865646E-2</v>
      </c>
      <c r="I108" s="138">
        <v>2.6761831715703011E-2</v>
      </c>
      <c r="J108" s="138">
        <v>2.5364859029650688E-2</v>
      </c>
      <c r="K108" s="138">
        <v>9.919305332005024E-3</v>
      </c>
      <c r="L108" s="138">
        <v>1.1002539657056332E-2</v>
      </c>
      <c r="M108" s="138">
        <v>1.4926414005458355E-2</v>
      </c>
      <c r="N108" s="138">
        <v>1.194777712225914E-2</v>
      </c>
      <c r="O108" s="138">
        <v>1.2258104048669338E-2</v>
      </c>
      <c r="P108" s="138">
        <v>1.4799883589148521E-2</v>
      </c>
      <c r="U108" s="118" t="s">
        <v>195</v>
      </c>
      <c r="V108" s="119">
        <f>C108-'Growth Contrib.'!C108</f>
        <v>-1.5864205594670611E-7</v>
      </c>
      <c r="W108" s="119">
        <f>D108-'Growth Contrib.'!D108</f>
        <v>4.384014704698902E-7</v>
      </c>
      <c r="X108" s="119">
        <f>E108-'Growth Contrib.'!E108</f>
        <v>-6.1495240567810416E-7</v>
      </c>
      <c r="Y108" s="119">
        <f>F108-'Growth Contrib.'!F108</f>
        <v>6.2283217673250735E-7</v>
      </c>
      <c r="Z108" s="119">
        <f>G108-'Growth Contrib.'!G108</f>
        <v>-5.6094073284246315E-7</v>
      </c>
      <c r="AA108" s="119">
        <f>H108-'Growth Contrib.'!H108</f>
        <v>2.8490042269790905E-10</v>
      </c>
      <c r="AB108" s="119">
        <f>I108-'Growth Contrib.'!I108</f>
        <v>2.372132208577904E-7</v>
      </c>
      <c r="AC108" s="119">
        <f>J108-'Growth Contrib.'!J108</f>
        <v>-1.5914527692201252E-7</v>
      </c>
      <c r="AD108" s="119">
        <f>K108-'Growth Contrib.'!K108</f>
        <v>2.7909745302888422E-7</v>
      </c>
      <c r="AE108" s="119">
        <f>L108-'Growth Contrib.'!L108</f>
        <v>-4.5653654219893203E-8</v>
      </c>
      <c r="AF108" s="119">
        <f>M108-'Growth Contrib.'!M108</f>
        <v>9.2169145099116334E-8</v>
      </c>
      <c r="AG108" s="119">
        <f>N108-'Growth Contrib.'!N108</f>
        <v>-3.081227061222519E-7</v>
      </c>
      <c r="AH108" s="119">
        <f>O108-'Growth Contrib.'!O108</f>
        <v>5.1283493385755052E-7</v>
      </c>
      <c r="AI108" s="119">
        <f>P108-'Growth Contrib.'!P108</f>
        <v>-1.6442737635520566E-7</v>
      </c>
    </row>
    <row r="109" spans="1:35" ht="14">
      <c r="A109" s="120" t="s">
        <v>196</v>
      </c>
      <c r="B109" s="121"/>
      <c r="C109" s="139">
        <v>4.4102802872657776E-2</v>
      </c>
      <c r="D109" s="139">
        <v>3.9984084665775299E-2</v>
      </c>
      <c r="E109" s="139">
        <v>4.7023579478263855E-2</v>
      </c>
      <c r="F109" s="139">
        <v>4.4945668429136276E-2</v>
      </c>
      <c r="G109" s="139">
        <v>1.7049308866262436E-2</v>
      </c>
      <c r="H109" s="139">
        <v>4.2036335915327072E-2</v>
      </c>
      <c r="I109" s="139">
        <v>3.4442722797393799E-2</v>
      </c>
      <c r="J109" s="139">
        <v>2.9997004196047783E-2</v>
      </c>
      <c r="K109" s="139">
        <v>1.368740014731884E-2</v>
      </c>
      <c r="L109" s="139">
        <v>1.1736838147044182E-2</v>
      </c>
      <c r="M109" s="139">
        <v>-4.4140886515378952E-2</v>
      </c>
      <c r="N109" s="139">
        <v>1.1543495580554008E-2</v>
      </c>
      <c r="O109" s="139">
        <v>-8.2590279635041952E-4</v>
      </c>
      <c r="P109" s="139">
        <v>1.1319497600197792E-2</v>
      </c>
      <c r="U109" s="120" t="s">
        <v>196</v>
      </c>
      <c r="V109" s="119">
        <f>C109-'Growth Contrib.'!C109</f>
        <v>-2.0323753711914971E-7</v>
      </c>
      <c r="W109" s="119">
        <f>D109-'Growth Contrib.'!D109</f>
        <v>5.7034541332129374E-7</v>
      </c>
      <c r="X109" s="119">
        <f>E109-'Growth Contrib.'!E109</f>
        <v>-6.1523861344392472E-7</v>
      </c>
      <c r="Y109" s="119">
        <f>F109-'Growth Contrib.'!F109</f>
        <v>2.4693288390442714E-7</v>
      </c>
      <c r="Z109" s="119">
        <f>G109-'Growth Contrib.'!G109</f>
        <v>-2.5283623777266895E-7</v>
      </c>
      <c r="AA109" s="119">
        <f>H109-'Growth Contrib.'!H109</f>
        <v>3.4928418663621175E-7</v>
      </c>
      <c r="AB109" s="119">
        <f>I109-'Growth Contrib.'!I109</f>
        <v>1.1669513999557068E-7</v>
      </c>
      <c r="AC109" s="119">
        <f>J109-'Growth Contrib.'!J109</f>
        <v>-1.9741892209532153E-7</v>
      </c>
      <c r="AD109" s="119">
        <f>K109-'Growth Contrib.'!K109</f>
        <v>2.1728444463478547E-7</v>
      </c>
      <c r="AE109" s="119">
        <f>L109-'Growth Contrib.'!L109</f>
        <v>-5.2228473413663823E-7</v>
      </c>
      <c r="AF109" s="119">
        <f>M109-'Growth Contrib.'!M109</f>
        <v>9.5989898321602318E-9</v>
      </c>
      <c r="AG109" s="119">
        <f>N109-'Growth Contrib.'!N109</f>
        <v>2.4963952086239083E-7</v>
      </c>
      <c r="AH109" s="119">
        <f>O109-'Growth Contrib.'!O109</f>
        <v>2.6962936959962908E-8</v>
      </c>
      <c r="AI109" s="119">
        <f>P109-'Growth Contrib.'!P109</f>
        <v>-2.0343938566397268E-7</v>
      </c>
    </row>
    <row r="110" spans="1:35">
      <c r="A110" s="1"/>
      <c r="U110" s="1"/>
    </row>
    <row r="111" spans="1:35">
      <c r="A111" s="70" t="s">
        <v>237</v>
      </c>
      <c r="B111" s="71"/>
      <c r="C111" s="71"/>
      <c r="D111" s="71"/>
      <c r="E111" s="71"/>
      <c r="F111" s="71"/>
      <c r="G111" s="71"/>
      <c r="H111" s="71"/>
      <c r="I111" s="71"/>
      <c r="J111" s="71"/>
      <c r="K111" s="71"/>
      <c r="L111" s="71"/>
      <c r="M111" s="71"/>
      <c r="N111" s="71"/>
      <c r="O111" s="71"/>
      <c r="P111" s="71"/>
      <c r="U111" s="70" t="s">
        <v>237</v>
      </c>
      <c r="V111" s="71"/>
      <c r="W111" s="71"/>
      <c r="X111" s="71"/>
      <c r="Y111" s="71"/>
      <c r="Z111" s="71"/>
      <c r="AA111" s="71"/>
      <c r="AB111" s="71"/>
      <c r="AC111" s="71"/>
      <c r="AD111" s="71"/>
      <c r="AE111" s="71"/>
      <c r="AF111" s="71"/>
      <c r="AG111" s="71"/>
      <c r="AH111" s="71"/>
      <c r="AI111" s="71"/>
    </row>
    <row r="112" spans="1:35" ht="15">
      <c r="A112" s="110" t="s">
        <v>7</v>
      </c>
      <c r="B112" s="46"/>
      <c r="C112" s="46">
        <v>2007</v>
      </c>
      <c r="D112" s="46">
        <v>2008</v>
      </c>
      <c r="E112" s="46">
        <v>2009</v>
      </c>
      <c r="F112" s="46">
        <v>2010</v>
      </c>
      <c r="G112" s="46">
        <v>2011</v>
      </c>
      <c r="H112" s="46">
        <v>2012</v>
      </c>
      <c r="I112" s="46">
        <v>2013</v>
      </c>
      <c r="J112" s="46">
        <v>2014</v>
      </c>
      <c r="K112" s="46">
        <v>2015</v>
      </c>
      <c r="L112" s="46">
        <v>2016</v>
      </c>
      <c r="M112" s="46">
        <v>2017</v>
      </c>
      <c r="N112" s="46">
        <v>2018</v>
      </c>
      <c r="O112" s="46">
        <v>2019</v>
      </c>
      <c r="P112" s="46">
        <v>2020</v>
      </c>
      <c r="U112" s="110" t="s">
        <v>7</v>
      </c>
      <c r="V112" s="46">
        <v>2007</v>
      </c>
      <c r="W112" s="46">
        <v>2008</v>
      </c>
      <c r="X112" s="46">
        <v>2009</v>
      </c>
      <c r="Y112" s="46">
        <v>2010</v>
      </c>
      <c r="Z112" s="46">
        <v>2011</v>
      </c>
      <c r="AA112" s="46">
        <v>2012</v>
      </c>
      <c r="AB112" s="46">
        <v>2013</v>
      </c>
      <c r="AC112" s="46">
        <v>2014</v>
      </c>
      <c r="AD112" s="46">
        <v>2015</v>
      </c>
      <c r="AE112" s="46">
        <v>2016</v>
      </c>
      <c r="AF112" s="46">
        <v>2017</v>
      </c>
      <c r="AG112" s="46">
        <v>2018</v>
      </c>
      <c r="AH112" s="46">
        <v>2019</v>
      </c>
      <c r="AI112" s="46">
        <v>2020</v>
      </c>
    </row>
    <row r="113" spans="1:35" ht="14">
      <c r="A113" s="118" t="s">
        <v>31</v>
      </c>
      <c r="B113" s="108"/>
      <c r="C113" s="119">
        <f t="array" ref="C113:P123">TRANSPOSE('5.Stata-DNSP&amp;State'!M19:W32)</f>
        <v>1.0145195992663503E-3</v>
      </c>
      <c r="D113" s="119">
        <v>4.149382293689996E-4</v>
      </c>
      <c r="E113" s="119">
        <v>5.2085303468629718E-4</v>
      </c>
      <c r="F113" s="119">
        <v>-8.2380895037204027E-4</v>
      </c>
      <c r="G113" s="119">
        <v>9.3528127763420343E-5</v>
      </c>
      <c r="H113" s="119">
        <v>-3.9471834897994995E-3</v>
      </c>
      <c r="I113" s="119">
        <v>-1.007242314517498E-2</v>
      </c>
      <c r="J113" s="119">
        <v>-2.9348672833293676E-3</v>
      </c>
      <c r="K113" s="119">
        <v>3.872801607940346E-4</v>
      </c>
      <c r="L113" s="119">
        <v>-1.369732926832512E-4</v>
      </c>
      <c r="M113" s="119">
        <v>1.7976990784518421E-4</v>
      </c>
      <c r="N113" s="119">
        <v>-1.0119914077222347E-3</v>
      </c>
      <c r="O113" s="119">
        <v>1.1233358236495405E-4</v>
      </c>
      <c r="P113" s="119">
        <v>-1.9941898062825203E-3</v>
      </c>
      <c r="U113" s="118" t="s">
        <v>31</v>
      </c>
      <c r="V113" s="119">
        <f>C113-'Growth Contrib.'!C113</f>
        <v>4.5992663503646031E-9</v>
      </c>
      <c r="W113" s="119">
        <f>D113-'Growth Contrib.'!D113</f>
        <v>-2.2370631000412367E-8</v>
      </c>
      <c r="X113" s="119">
        <f>E113-'Growth Contrib.'!E113</f>
        <v>4.983468629719736E-8</v>
      </c>
      <c r="Y113" s="119">
        <f>F113-'Growth Contrib.'!F113</f>
        <v>2.9496279597409844E-9</v>
      </c>
      <c r="Z113" s="119">
        <f>G113-'Growth Contrib.'!G113</f>
        <v>5.8877634203367054E-9</v>
      </c>
      <c r="AA113" s="119">
        <f>H113-'Growth Contrib.'!H113</f>
        <v>-5.8489799499399087E-8</v>
      </c>
      <c r="AB113" s="119">
        <f>I113-'Growth Contrib.'!I113</f>
        <v>-3.1451749798322437E-9</v>
      </c>
      <c r="AC113" s="119">
        <f>J113-'Growth Contrib.'!J113</f>
        <v>6.4716670632267853E-8</v>
      </c>
      <c r="AD113" s="119">
        <f>K113-'Growth Contrib.'!K113</f>
        <v>-9.8392059653864411E-9</v>
      </c>
      <c r="AE113" s="119">
        <f>L113-'Growth Contrib.'!L113</f>
        <v>-1.6392683251212391E-8</v>
      </c>
      <c r="AF113" s="119">
        <f>M113-'Growth Contrib.'!M113</f>
        <v>-4.6392154815801372E-8</v>
      </c>
      <c r="AG113" s="119">
        <f>N113-'Growth Contrib.'!N113</f>
        <v>4.0592277765223034E-8</v>
      </c>
      <c r="AH113" s="119">
        <f>O113-'Growth Contrib.'!O113</f>
        <v>-1.071763504594675E-8</v>
      </c>
      <c r="AI113" s="119">
        <f>P113-'Growth Contrib.'!P113</f>
        <v>-3.3806282520327385E-8</v>
      </c>
    </row>
    <row r="114" spans="1:35" ht="14">
      <c r="A114" s="118" t="s">
        <v>190</v>
      </c>
      <c r="B114" s="108"/>
      <c r="C114" s="119">
        <v>3.7172856536926702E-5</v>
      </c>
      <c r="D114" s="119">
        <v>1.0436137206852436E-2</v>
      </c>
      <c r="E114" s="119">
        <v>5.5829170159995556E-3</v>
      </c>
      <c r="F114" s="119">
        <v>1.3197679072618484E-4</v>
      </c>
      <c r="G114" s="119">
        <v>1.055836770683527E-2</v>
      </c>
      <c r="H114" s="119">
        <v>-7.21570904715918E-5</v>
      </c>
      <c r="I114" s="119">
        <v>-7.6970936788711697E-5</v>
      </c>
      <c r="J114" s="119">
        <v>2.1779185772174969E-5</v>
      </c>
      <c r="K114" s="119">
        <v>-1.3644790897160419E-7</v>
      </c>
      <c r="L114" s="119">
        <v>7.4737676186487079E-5</v>
      </c>
      <c r="M114" s="119">
        <v>6.412574748537736E-6</v>
      </c>
      <c r="N114" s="119">
        <v>-1.9823592083412223E-5</v>
      </c>
      <c r="O114" s="119">
        <v>1.7997288523474708E-5</v>
      </c>
      <c r="P114" s="119">
        <v>9.7819080110639334E-5</v>
      </c>
      <c r="U114" s="118" t="s">
        <v>190</v>
      </c>
      <c r="V114" s="119">
        <f>C114-'Growth Contrib.'!C114</f>
        <v>-1.6234630732982073E-9</v>
      </c>
      <c r="W114" s="119">
        <f>D114-'Growth Contrib.'!D114</f>
        <v>-2.7279314756406547E-7</v>
      </c>
      <c r="X114" s="119">
        <f>E114-'Growth Contrib.'!E114</f>
        <v>7.9015999555898109E-8</v>
      </c>
      <c r="Y114" s="119">
        <f>F114-'Growth Contrib.'!F114</f>
        <v>1.7907261848490105E-9</v>
      </c>
      <c r="Z114" s="119">
        <f>G114-'Growth Contrib.'!G114</f>
        <v>5.7706835270357471E-8</v>
      </c>
      <c r="AA114" s="119">
        <f>H114-'Growth Contrib.'!H114</f>
        <v>-1.9047159180018026E-10</v>
      </c>
      <c r="AB114" s="119">
        <f>I114-'Growth Contrib.'!I114</f>
        <v>3.5321128830187887E-10</v>
      </c>
      <c r="AC114" s="119">
        <f>J114-'Growth Contrib.'!J114</f>
        <v>-3.2422782503182201E-10</v>
      </c>
      <c r="AD114" s="119">
        <f>K114-'Growth Contrib.'!K114</f>
        <v>-1.6908971604180167E-11</v>
      </c>
      <c r="AE114" s="119">
        <f>L114-'Growth Contrib.'!L114</f>
        <v>2.061864870733874E-10</v>
      </c>
      <c r="AF114" s="119">
        <f>M114-'Growth Contrib.'!M114</f>
        <v>5.5748537735686595E-11</v>
      </c>
      <c r="AG114" s="119">
        <f>N114-'Growth Contrib.'!N114</f>
        <v>-3.2083412220885489E-11</v>
      </c>
      <c r="AH114" s="119">
        <f>O114-'Growth Contrib.'!O114</f>
        <v>-8.1476525291233068E-11</v>
      </c>
      <c r="AI114" s="119">
        <f>P114-'Growth Contrib.'!P114</f>
        <v>1.0110639335849693E-11</v>
      </c>
    </row>
    <row r="115" spans="1:35" ht="14">
      <c r="A115" s="118" t="s">
        <v>33</v>
      </c>
      <c r="B115" s="108"/>
      <c r="C115" s="119">
        <v>2.0987102761864662E-3</v>
      </c>
      <c r="D115" s="119">
        <v>1.6431455733254552E-3</v>
      </c>
      <c r="E115" s="119">
        <v>1.5456456458196044E-3</v>
      </c>
      <c r="F115" s="119">
        <v>1.5998302260413766E-3</v>
      </c>
      <c r="G115" s="119">
        <v>1.5247877454385161E-3</v>
      </c>
      <c r="H115" s="119">
        <v>1.6728425398468971E-3</v>
      </c>
      <c r="I115" s="119">
        <v>1.6789812361821532E-3</v>
      </c>
      <c r="J115" s="119">
        <v>1.9608600996434689E-3</v>
      </c>
      <c r="K115" s="119">
        <v>2.2212779149413109E-3</v>
      </c>
      <c r="L115" s="119">
        <v>2.3033004254102707E-3</v>
      </c>
      <c r="M115" s="119">
        <v>2.2364230826497078E-3</v>
      </c>
      <c r="N115" s="119">
        <v>2.3784940131008625E-3</v>
      </c>
      <c r="O115" s="119">
        <v>2.2508492693305016E-3</v>
      </c>
      <c r="P115" s="119">
        <v>2.062616404145956E-3</v>
      </c>
      <c r="U115" s="118" t="s">
        <v>33</v>
      </c>
      <c r="V115" s="119">
        <f>C115-'Growth Contrib.'!C115</f>
        <v>-3.6723813533982158E-8</v>
      </c>
      <c r="W115" s="119">
        <f>D115-'Growth Contrib.'!D115</f>
        <v>3.2573325455106591E-8</v>
      </c>
      <c r="X115" s="119">
        <f>E115-'Growth Contrib.'!E115</f>
        <v>-6.3354180395531687E-8</v>
      </c>
      <c r="Y115" s="119">
        <f>F115-'Growth Contrib.'!F115</f>
        <v>9.2260413766219462E-9</v>
      </c>
      <c r="Z115" s="119">
        <f>G115-'Growth Contrib.'!G115</f>
        <v>1.8745438516102469E-8</v>
      </c>
      <c r="AA115" s="119">
        <f>H115-'Growth Contrib.'!H115</f>
        <v>-4.4460153102946626E-8</v>
      </c>
      <c r="AB115" s="119">
        <f>I115-'Growth Contrib.'!I115</f>
        <v>-1.5763817846773179E-8</v>
      </c>
      <c r="AC115" s="119">
        <f>J115-'Growth Contrib.'!J115</f>
        <v>-6.9003565309616599E-9</v>
      </c>
      <c r="AD115" s="119">
        <f>K115-'Growth Contrib.'!K115</f>
        <v>4.8914941310970739E-8</v>
      </c>
      <c r="AE115" s="119">
        <f>L115-'Growth Contrib.'!L115</f>
        <v>4.2425410270822972E-8</v>
      </c>
      <c r="AF115" s="119">
        <f>M115-'Growth Contrib.'!M115</f>
        <v>7.0082649707842171E-8</v>
      </c>
      <c r="AG115" s="119">
        <f>N115-'Growth Contrib.'!N115</f>
        <v>-1.569868991373527E-7</v>
      </c>
      <c r="AH115" s="119">
        <f>O115-'Growth Contrib.'!O115</f>
        <v>1.5326933050160974E-7</v>
      </c>
      <c r="AI115" s="119">
        <f>P115-'Growth Contrib.'!P115</f>
        <v>-1.2759585404399643E-7</v>
      </c>
    </row>
    <row r="116" spans="1:35" ht="14">
      <c r="A116" s="118" t="s">
        <v>191</v>
      </c>
      <c r="B116" s="108"/>
      <c r="C116" s="119">
        <v>1.547517254948616E-3</v>
      </c>
      <c r="D116" s="119">
        <v>3.8618592079728842E-3</v>
      </c>
      <c r="E116" s="119">
        <v>2.6461400557309389E-3</v>
      </c>
      <c r="F116" s="119">
        <v>3.4645234700292349E-3</v>
      </c>
      <c r="G116" s="119">
        <v>5.7228030636906624E-3</v>
      </c>
      <c r="H116" s="119">
        <v>3.7880174349993467E-3</v>
      </c>
      <c r="I116" s="119">
        <v>3.4895210992544889E-3</v>
      </c>
      <c r="J116" s="119">
        <v>3.1858335714787245E-3</v>
      </c>
      <c r="K116" s="119">
        <v>5.3433707216754556E-4</v>
      </c>
      <c r="L116" s="119">
        <v>1.4348076656460762E-3</v>
      </c>
      <c r="M116" s="119">
        <v>1.9639027304947376E-3</v>
      </c>
      <c r="N116" s="119">
        <v>2.0639440044760704E-3</v>
      </c>
      <c r="O116" s="119">
        <v>1.6770783113315701E-3</v>
      </c>
      <c r="P116" s="119">
        <v>3.2123723067343235E-3</v>
      </c>
      <c r="U116" s="118" t="s">
        <v>191</v>
      </c>
      <c r="V116" s="119">
        <f>C116-'Growth Contrib.'!C116</f>
        <v>-1.0974505138395922E-7</v>
      </c>
      <c r="W116" s="119">
        <f>D116-'Growth Contrib.'!D116</f>
        <v>1.3320797288439087E-7</v>
      </c>
      <c r="X116" s="119">
        <f>E116-'Growth Contrib.'!E116</f>
        <v>5.2055730938912331E-8</v>
      </c>
      <c r="Y116" s="119">
        <f>F116-'Growth Contrib.'!F116</f>
        <v>-4.8529970765077979E-8</v>
      </c>
      <c r="Z116" s="119">
        <f>G116-'Growth Contrib.'!G116</f>
        <v>6.3690662119308961E-11</v>
      </c>
      <c r="AA116" s="119">
        <f>H116-'Growth Contrib.'!H116</f>
        <v>2.0643499934686407E-7</v>
      </c>
      <c r="AB116" s="119">
        <f>I116-'Growth Contrib.'!I116</f>
        <v>-2.5990074551101444E-7</v>
      </c>
      <c r="AC116" s="119">
        <f>J116-'Growth Contrib.'!J116</f>
        <v>-7.1428521275680723E-8</v>
      </c>
      <c r="AD116" s="119">
        <f>K116-'Growth Contrib.'!K116</f>
        <v>9.8672167545606898E-8</v>
      </c>
      <c r="AE116" s="119">
        <f>L116-'Growth Contrib.'!L116</f>
        <v>-4.1334353923774478E-8</v>
      </c>
      <c r="AF116" s="119">
        <f>M116-'Growth Contrib.'!M116</f>
        <v>1.6473049473759646E-7</v>
      </c>
      <c r="AG116" s="119">
        <f>N116-'Growth Contrib.'!N116</f>
        <v>-1.8299552392939816E-7</v>
      </c>
      <c r="AH116" s="119">
        <f>O116-'Growth Contrib.'!O116</f>
        <v>1.9031133157007205E-7</v>
      </c>
      <c r="AI116" s="119">
        <f>P116-'Growth Contrib.'!P116</f>
        <v>-2.4969326567654548E-7</v>
      </c>
    </row>
    <row r="117" spans="1:35" ht="14">
      <c r="A117" s="118" t="s">
        <v>185</v>
      </c>
      <c r="B117" s="108"/>
      <c r="C117" s="119">
        <v>9.6220051636919379E-4</v>
      </c>
      <c r="D117" s="119">
        <v>-1.8279001116752625E-2</v>
      </c>
      <c r="E117" s="119">
        <v>-1.4648236334323883E-2</v>
      </c>
      <c r="F117" s="119">
        <v>3.9096269756555557E-2</v>
      </c>
      <c r="G117" s="119">
        <v>-1.4013802632689476E-2</v>
      </c>
      <c r="H117" s="119">
        <v>1.1270182207226753E-2</v>
      </c>
      <c r="I117" s="119">
        <v>1.1232811026275158E-2</v>
      </c>
      <c r="J117" s="119">
        <v>-1.0220794938504696E-2</v>
      </c>
      <c r="K117" s="119">
        <v>4.7880113124847412E-3</v>
      </c>
      <c r="L117" s="119">
        <v>-5.4849330335855484E-3</v>
      </c>
      <c r="M117" s="119">
        <v>-4.7332188114523888E-3</v>
      </c>
      <c r="N117" s="119">
        <v>1.0751609690487385E-2</v>
      </c>
      <c r="O117" s="119">
        <v>-7.5116096995770931E-3</v>
      </c>
      <c r="P117" s="119">
        <v>-2.4834152311086655E-2</v>
      </c>
      <c r="U117" s="118" t="s">
        <v>185</v>
      </c>
      <c r="V117" s="119">
        <f>C117-'Growth Contrib.'!C117</f>
        <v>-1.0628363080616727E-7</v>
      </c>
      <c r="W117" s="119">
        <f>D117-'Growth Contrib.'!D117</f>
        <v>8.8883247376797536E-8</v>
      </c>
      <c r="X117" s="119">
        <f>E117-'Growth Contrib.'!E117</f>
        <v>-3.6334323882947217E-8</v>
      </c>
      <c r="Y117" s="119">
        <f>F117-'Growth Contrib.'!F117</f>
        <v>-4.0243444444920673E-8</v>
      </c>
      <c r="Z117" s="119">
        <f>G117-'Growth Contrib.'!G117</f>
        <v>-4.2632689475907704E-8</v>
      </c>
      <c r="AA117" s="119">
        <f>H117-'Growth Contrib.'!H117</f>
        <v>8.2207226753325258E-8</v>
      </c>
      <c r="AB117" s="119">
        <f>I117-'Growth Contrib.'!I117</f>
        <v>-2.8973724841216408E-8</v>
      </c>
      <c r="AC117" s="119">
        <f>J117-'Growth Contrib.'!J117</f>
        <v>-2.49385046953432E-8</v>
      </c>
      <c r="AD117" s="119">
        <f>K117-'Growth Contrib.'!K117</f>
        <v>1.0831248474160726E-7</v>
      </c>
      <c r="AE117" s="119">
        <f>L117-'Growth Contrib.'!L117</f>
        <v>-9.5033585548708055E-8</v>
      </c>
      <c r="AF117" s="119">
        <f>M117-'Growth Contrib.'!M117</f>
        <v>1.041885476114543E-7</v>
      </c>
      <c r="AG117" s="119">
        <f>N117-'Growth Contrib.'!N117</f>
        <v>-3.0951261519029938E-10</v>
      </c>
      <c r="AH117" s="119">
        <f>O117-'Growth Contrib.'!O117</f>
        <v>-1.4669957709278342E-7</v>
      </c>
      <c r="AI117" s="119">
        <f>P117-'Growth Contrib.'!P117</f>
        <v>2.7688913346174404E-8</v>
      </c>
    </row>
    <row r="118" spans="1:35" ht="14">
      <c r="A118" s="118" t="s">
        <v>10</v>
      </c>
      <c r="B118" s="108"/>
      <c r="C118" s="119">
        <v>6.4968138933181763E-2</v>
      </c>
      <c r="D118" s="119">
        <v>-0.14023560285568237</v>
      </c>
      <c r="E118" s="119">
        <v>4.0627378970384598E-2</v>
      </c>
      <c r="F118" s="119">
        <v>-4.7215986996889114E-2</v>
      </c>
      <c r="G118" s="119">
        <v>1.8698301166296005E-2</v>
      </c>
      <c r="H118" s="119">
        <v>-3.5951070487499237E-2</v>
      </c>
      <c r="I118" s="119">
        <v>8.4443129599094391E-2</v>
      </c>
      <c r="J118" s="119">
        <v>-3.7963859736919403E-2</v>
      </c>
      <c r="K118" s="119">
        <v>-5.9345375746488571E-2</v>
      </c>
      <c r="L118" s="119">
        <v>4.2926192283630371E-2</v>
      </c>
      <c r="M118" s="119">
        <v>4.3825220316648483E-2</v>
      </c>
      <c r="N118" s="119">
        <v>5.2941106259822845E-2</v>
      </c>
      <c r="O118" s="119">
        <v>1.9837085157632828E-2</v>
      </c>
      <c r="P118" s="119">
        <v>4.1261117905378342E-2</v>
      </c>
      <c r="U118" s="118" t="s">
        <v>10</v>
      </c>
      <c r="V118" s="119">
        <f>C118-'Growth Contrib.'!C118</f>
        <v>-1.1106681824246678E-7</v>
      </c>
      <c r="W118" s="119">
        <f>D118-'Growth Contrib.'!D118</f>
        <v>1.9714431762074547E-7</v>
      </c>
      <c r="X118" s="119">
        <f>E118-'Growth Contrib.'!E118</f>
        <v>-3.102961540490945E-8</v>
      </c>
      <c r="Y118" s="119">
        <f>F118-'Growth Contrib.'!F118</f>
        <v>-2.1699688911719361E-7</v>
      </c>
      <c r="Z118" s="119">
        <f>G118-'Growth Contrib.'!G118</f>
        <v>2.2116629600638094E-7</v>
      </c>
      <c r="AA118" s="119">
        <f>H118-'Growth Contrib.'!H118</f>
        <v>-9.0487499236624469E-8</v>
      </c>
      <c r="AB118" s="119">
        <f>I118-'Growth Contrib.'!I118</f>
        <v>3.9599094392439582E-8</v>
      </c>
      <c r="AC118" s="119">
        <f>J118-'Growth Contrib.'!J118</f>
        <v>-8.9736919402227944E-8</v>
      </c>
      <c r="AD118" s="119">
        <f>K118-'Growth Contrib.'!K118</f>
        <v>1.4425351142766107E-7</v>
      </c>
      <c r="AE118" s="119">
        <f>L118-'Growth Contrib.'!L118</f>
        <v>4.2283630367900837E-8</v>
      </c>
      <c r="AF118" s="119">
        <f>M118-'Growth Contrib.'!M118</f>
        <v>-1.6968335151551495E-7</v>
      </c>
      <c r="AG118" s="119">
        <f>N118-'Growth Contrib.'!N118</f>
        <v>1.3625982284853899E-7</v>
      </c>
      <c r="AH118" s="119">
        <f>O118-'Growth Contrib.'!O118</f>
        <v>-2.4842367173788515E-8</v>
      </c>
      <c r="AI118" s="119">
        <f>P118-'Growth Contrib.'!P118</f>
        <v>-2.3209462166051686E-7</v>
      </c>
    </row>
    <row r="119" spans="1:35" ht="14">
      <c r="A119" s="118" t="s">
        <v>192</v>
      </c>
      <c r="B119" s="108"/>
      <c r="C119" s="119">
        <v>2.2420899476855993E-3</v>
      </c>
      <c r="D119" s="119">
        <v>-8.7610096670687199E-5</v>
      </c>
      <c r="E119" s="119">
        <v>-4.7819805331528187E-4</v>
      </c>
      <c r="F119" s="119">
        <v>-6.3104397850111127E-4</v>
      </c>
      <c r="G119" s="119">
        <v>-8.2264997763559222E-4</v>
      </c>
      <c r="H119" s="119">
        <v>-3.3090086071752012E-4</v>
      </c>
      <c r="I119" s="119">
        <v>-4.6099783503450453E-4</v>
      </c>
      <c r="J119" s="119">
        <v>1.5838184626773E-3</v>
      </c>
      <c r="K119" s="119">
        <v>-1.5978239243850112E-3</v>
      </c>
      <c r="L119" s="119">
        <v>6.4390484476462007E-4</v>
      </c>
      <c r="M119" s="119">
        <v>-9.6134684281423688E-4</v>
      </c>
      <c r="N119" s="119">
        <v>1.5942475292831659E-3</v>
      </c>
      <c r="O119" s="119">
        <v>1.483521828049561E-5</v>
      </c>
      <c r="P119" s="119">
        <v>7.348893559537828E-4</v>
      </c>
      <c r="U119" s="118" t="s">
        <v>192</v>
      </c>
      <c r="V119" s="119">
        <f>C119-'Growth Contrib.'!C119</f>
        <v>9.9476855992992885E-9</v>
      </c>
      <c r="W119" s="119">
        <f>D119-'Growth Contrib.'!D119</f>
        <v>1.4893329312802811E-8</v>
      </c>
      <c r="X119" s="119">
        <f>E119-'Growth Contrib.'!E119</f>
        <v>4.6684718157247174E-11</v>
      </c>
      <c r="Y119" s="119">
        <f>F119-'Growth Contrib.'!F119</f>
        <v>-2.177850111123765E-8</v>
      </c>
      <c r="Z119" s="119">
        <f>G119-'Growth Contrib.'!G119</f>
        <v>2.8422364407778428E-8</v>
      </c>
      <c r="AA119" s="119">
        <f>H119-'Growth Contrib.'!H119</f>
        <v>-9.8607175201309745E-9</v>
      </c>
      <c r="AB119" s="119">
        <f>I119-'Growth Contrib.'!I119</f>
        <v>4.9649654954844399E-9</v>
      </c>
      <c r="AC119" s="119">
        <f>J119-'Growth Contrib.'!J119</f>
        <v>4.4626772999645931E-9</v>
      </c>
      <c r="AD119" s="119">
        <f>K119-'Growth Contrib.'!K119</f>
        <v>4.0756149887258286E-9</v>
      </c>
      <c r="AE119" s="119">
        <f>L119-'Growth Contrib.'!L119</f>
        <v>-1.1855235379975779E-8</v>
      </c>
      <c r="AF119" s="119">
        <f>M119-'Growth Contrib.'!M119</f>
        <v>2.9571857630824802E-9</v>
      </c>
      <c r="AG119" s="119">
        <f>N119-'Growth Contrib.'!N119</f>
        <v>-3.0470716834039499E-8</v>
      </c>
      <c r="AH119" s="119">
        <f>O119-'Growth Contrib.'!O119</f>
        <v>2.6282804956098552E-9</v>
      </c>
      <c r="AI119" s="119">
        <f>P119-'Growth Contrib.'!P119</f>
        <v>1.8655953782785624E-8</v>
      </c>
    </row>
    <row r="120" spans="1:35" ht="14">
      <c r="A120" s="118" t="s">
        <v>193</v>
      </c>
      <c r="B120" s="108"/>
      <c r="C120" s="119">
        <v>1.1706231452990323E-4</v>
      </c>
      <c r="D120" s="119">
        <v>-2.9708533475059085E-5</v>
      </c>
      <c r="E120" s="119">
        <v>-7.4492621934041381E-5</v>
      </c>
      <c r="F120" s="119">
        <v>3.42546496540308E-4</v>
      </c>
      <c r="G120" s="119">
        <v>1.5303974214475602E-4</v>
      </c>
      <c r="H120" s="119">
        <v>2.3267990036401898E-4</v>
      </c>
      <c r="I120" s="119">
        <v>3.8708667852915823E-4</v>
      </c>
      <c r="J120" s="119">
        <v>-1.3228299794718623E-3</v>
      </c>
      <c r="K120" s="119">
        <v>-7.6144543709233403E-4</v>
      </c>
      <c r="L120" s="119">
        <v>-1.0927253169938922E-3</v>
      </c>
      <c r="M120" s="119">
        <v>-9.7914435900747776E-4</v>
      </c>
      <c r="N120" s="119">
        <v>3.0058593256399035E-4</v>
      </c>
      <c r="O120" s="119">
        <v>-4.1977870278060436E-3</v>
      </c>
      <c r="P120" s="119">
        <v>4.2679794132709503E-3</v>
      </c>
      <c r="U120" s="118" t="s">
        <v>193</v>
      </c>
      <c r="V120" s="119">
        <f>C120-'Growth Contrib.'!C120</f>
        <v>5.2145299032387146E-9</v>
      </c>
      <c r="W120" s="119">
        <f>D120-'Growth Contrib.'!D120</f>
        <v>-2.4793475059083412E-8</v>
      </c>
      <c r="X120" s="119">
        <f>E120-'Growth Contrib.'!E120</f>
        <v>3.3238065958620506E-8</v>
      </c>
      <c r="Y120" s="119">
        <f>F120-'Growth Contrib.'!F120</f>
        <v>-4.6103459692004977E-8</v>
      </c>
      <c r="Z120" s="119">
        <f>G120-'Growth Contrib.'!G120</f>
        <v>-3.1578552439788781E-9</v>
      </c>
      <c r="AA120" s="119">
        <f>H120-'Growth Contrib.'!H120</f>
        <v>3.1900364018963914E-8</v>
      </c>
      <c r="AB120" s="119">
        <f>I120-'Growth Contrib.'!I120</f>
        <v>2.18785291582267E-8</v>
      </c>
      <c r="AC120" s="119">
        <f>J120-'Growth Contrib.'!J120</f>
        <v>-4.6979471862414537E-8</v>
      </c>
      <c r="AD120" s="119">
        <f>K120-'Growth Contrib.'!K120</f>
        <v>4.9262907665919425E-8</v>
      </c>
      <c r="AE120" s="119">
        <f>L120-'Growth Contrib.'!L120</f>
        <v>-1.3316993892169282E-8</v>
      </c>
      <c r="AF120" s="119">
        <f>M120-'Growth Contrib.'!M120</f>
        <v>-1.7859007477721844E-8</v>
      </c>
      <c r="AG120" s="119">
        <f>N120-'Growth Contrib.'!N120</f>
        <v>7.9325639903331593E-9</v>
      </c>
      <c r="AH120" s="119">
        <f>O120-'Growth Contrib.'!O120</f>
        <v>2.2972193956111164E-8</v>
      </c>
      <c r="AI120" s="119">
        <f>P120-'Growth Contrib.'!P120</f>
        <v>-9.5867290494933144E-9</v>
      </c>
    </row>
    <row r="121" spans="1:35" ht="14">
      <c r="A121" s="118" t="s">
        <v>194</v>
      </c>
      <c r="B121" s="108"/>
      <c r="C121" s="119">
        <v>2.1487865888047963E-4</v>
      </c>
      <c r="D121" s="119">
        <v>3.1015442800708115E-4</v>
      </c>
      <c r="E121" s="119">
        <v>1.5852411743253469E-3</v>
      </c>
      <c r="F121" s="119">
        <v>-1.7438633367419243E-3</v>
      </c>
      <c r="G121" s="119">
        <v>-8.3587697008624673E-4</v>
      </c>
      <c r="H121" s="119">
        <v>-9.0817461023107171E-4</v>
      </c>
      <c r="I121" s="119">
        <v>-1.6059135086834431E-3</v>
      </c>
      <c r="J121" s="119">
        <v>-2.8148109558969736E-3</v>
      </c>
      <c r="K121" s="119">
        <v>4.7735776752233505E-3</v>
      </c>
      <c r="L121" s="119">
        <v>-3.1503881327807903E-3</v>
      </c>
      <c r="M121" s="119">
        <v>-1.4768090331926942E-3</v>
      </c>
      <c r="N121" s="119">
        <v>2.279320964589715E-3</v>
      </c>
      <c r="O121" s="119">
        <v>1.8168530659750104E-3</v>
      </c>
      <c r="P121" s="119">
        <v>-3.213946707546711E-3</v>
      </c>
      <c r="U121" s="118" t="s">
        <v>194</v>
      </c>
      <c r="V121" s="119">
        <f>C121-'Growth Contrib.'!C121</f>
        <v>1.5588804796443003E-9</v>
      </c>
      <c r="W121" s="119">
        <f>D121-'Growth Contrib.'!D121</f>
        <v>3.4728007081152867E-8</v>
      </c>
      <c r="X121" s="119">
        <f>E121-'Growth Contrib.'!E121</f>
        <v>1.1174325346974268E-8</v>
      </c>
      <c r="Y121" s="119">
        <f>F121-'Growth Contrib.'!F121</f>
        <v>-3.7336741924316047E-8</v>
      </c>
      <c r="Z121" s="119">
        <f>G121-'Growth Contrib.'!G121</f>
        <v>2.6529913753261386E-8</v>
      </c>
      <c r="AA121" s="119">
        <f>H121-'Growth Contrib.'!H121</f>
        <v>-2.6910231071698015E-8</v>
      </c>
      <c r="AB121" s="119">
        <f>I121-'Growth Contrib.'!I121</f>
        <v>-8.5086834431501168E-9</v>
      </c>
      <c r="AC121" s="119">
        <f>J121-'Growth Contrib.'!J121</f>
        <v>-9.5589697355485947E-10</v>
      </c>
      <c r="AD121" s="119">
        <f>K121-'Growth Contrib.'!K121</f>
        <v>4.0675223350952749E-8</v>
      </c>
      <c r="AE121" s="119">
        <f>L121-'Growth Contrib.'!L121</f>
        <v>-1.5132780790180073E-8</v>
      </c>
      <c r="AF121" s="119">
        <f>M121-'Growth Contrib.'!M121</f>
        <v>2.2966807305783987E-8</v>
      </c>
      <c r="AG121" s="119">
        <f>N121-'Growth Contrib.'!N121</f>
        <v>-4.0354102850102824E-9</v>
      </c>
      <c r="AH121" s="119">
        <f>O121-'Growth Contrib.'!O121</f>
        <v>-1.1934024989578018E-8</v>
      </c>
      <c r="AI121" s="119">
        <f>P121-'Growth Contrib.'!P121</f>
        <v>-1.2707546711079876E-8</v>
      </c>
    </row>
    <row r="122" spans="1:35" ht="14">
      <c r="A122" s="118" t="s">
        <v>195</v>
      </c>
      <c r="B122" s="108"/>
      <c r="C122" s="119">
        <v>-4.1341520845890045E-3</v>
      </c>
      <c r="D122" s="119">
        <v>-2.5122719816863537E-3</v>
      </c>
      <c r="E122" s="119">
        <v>-3.5852747969329357E-3</v>
      </c>
      <c r="F122" s="119">
        <v>-1.9328416092321277E-3</v>
      </c>
      <c r="G122" s="119">
        <v>-4.1804998181760311E-3</v>
      </c>
      <c r="H122" s="119">
        <v>-4.4374773278832436E-3</v>
      </c>
      <c r="I122" s="119">
        <v>-3.8332659751176834E-3</v>
      </c>
      <c r="J122" s="119">
        <v>-3.3619783353060484E-3</v>
      </c>
      <c r="K122" s="119">
        <v>-1.2292553437873721E-3</v>
      </c>
      <c r="L122" s="119">
        <v>-1.8347107106819749E-3</v>
      </c>
      <c r="M122" s="119">
        <v>-2.6385148521512747E-3</v>
      </c>
      <c r="N122" s="119">
        <v>-1.7035863129422069E-3</v>
      </c>
      <c r="O122" s="119">
        <v>-2.1153034176677465E-3</v>
      </c>
      <c r="P122" s="119">
        <v>-2.9235570691525936E-3</v>
      </c>
      <c r="U122" s="118" t="s">
        <v>195</v>
      </c>
      <c r="V122" s="119">
        <f>C122-'Growth Contrib.'!C122</f>
        <v>-4.0084589004833748E-8</v>
      </c>
      <c r="W122" s="119">
        <f>D122-'Growth Contrib.'!D122</f>
        <v>9.8018313646197619E-8</v>
      </c>
      <c r="X122" s="119">
        <f>E122-'Growth Contrib.'!E122</f>
        <v>-4.1796932935544984E-8</v>
      </c>
      <c r="Y122" s="119">
        <f>F122-'Growth Contrib.'!F122</f>
        <v>-4.860923212774218E-8</v>
      </c>
      <c r="Z122" s="119">
        <f>G122-'Growth Contrib.'!G122</f>
        <v>-1.5818176031176523E-8</v>
      </c>
      <c r="AA122" s="119">
        <f>H122-'Growth Contrib.'!H122</f>
        <v>2.6672116756540354E-8</v>
      </c>
      <c r="AB122" s="119">
        <f>I122-'Growth Contrib.'!I122</f>
        <v>-3.1975117683376991E-8</v>
      </c>
      <c r="AC122" s="119">
        <f>J122-'Growth Contrib.'!J122</f>
        <v>3.6646939515112831E-9</v>
      </c>
      <c r="AD122" s="119">
        <f>K122-'Growth Contrib.'!K122</f>
        <v>1.6656212627891298E-8</v>
      </c>
      <c r="AE122" s="119">
        <f>L122-'Growth Contrib.'!L122</f>
        <v>2.8931802504954252E-10</v>
      </c>
      <c r="AF122" s="119">
        <f>M122-'Growth Contrib.'!M122</f>
        <v>7.1147848725375273E-8</v>
      </c>
      <c r="AG122" s="119">
        <f>N122-'Growth Contrib.'!N122</f>
        <v>1.9687057793227672E-8</v>
      </c>
      <c r="AH122" s="119">
        <f>O122-'Growth Contrib.'!O122</f>
        <v>-6.4417667746449053E-8</v>
      </c>
      <c r="AI122" s="119">
        <f>P122-'Growth Contrib.'!P122</f>
        <v>-3.0069152593629328E-8</v>
      </c>
    </row>
    <row r="123" spans="1:35" ht="14">
      <c r="A123" s="120" t="s">
        <v>196</v>
      </c>
      <c r="B123" s="121"/>
      <c r="C123" s="122">
        <v>-1.1189652606844902E-2</v>
      </c>
      <c r="D123" s="122">
        <v>-1.3562388718128204E-2</v>
      </c>
      <c r="E123" s="122">
        <v>-1.3091656379401684E-2</v>
      </c>
      <c r="F123" s="122">
        <v>-1.405840739607811E-2</v>
      </c>
      <c r="G123" s="122">
        <v>-5.2370382472872734E-3</v>
      </c>
      <c r="H123" s="122">
        <v>-1.4199321158230305E-2</v>
      </c>
      <c r="I123" s="122">
        <v>-1.2761126272380352E-2</v>
      </c>
      <c r="J123" s="122">
        <v>-9.2392368242144585E-3</v>
      </c>
      <c r="K123" s="122">
        <v>-3.6203376948833466E-3</v>
      </c>
      <c r="L123" s="122">
        <v>-4.4407318346202374E-3</v>
      </c>
      <c r="M123" s="122">
        <v>1.4354849234223366E-2</v>
      </c>
      <c r="N123" s="122">
        <v>-3.5502559039741755E-3</v>
      </c>
      <c r="O123" s="122">
        <v>2.2955540043767542E-4</v>
      </c>
      <c r="P123" s="122">
        <v>-2.695904579013586E-3</v>
      </c>
      <c r="U123" s="120" t="s">
        <v>196</v>
      </c>
      <c r="V123" s="119">
        <f>C123-'Growth Contrib.'!C123</f>
        <v>3.7393155098361386E-8</v>
      </c>
      <c r="W123" s="119">
        <f>D123-'Growth Contrib.'!D123</f>
        <v>-1.8871812820439593E-7</v>
      </c>
      <c r="X123" s="119">
        <f>E123-'Growth Contrib.'!E123</f>
        <v>2.3362059831631699E-7</v>
      </c>
      <c r="Y123" s="119">
        <f>F123-'Growth Contrib.'!F123</f>
        <v>-1.7396078109271906E-8</v>
      </c>
      <c r="Z123" s="119">
        <f>G123-'Growth Contrib.'!G123</f>
        <v>-1.4524728727313002E-7</v>
      </c>
      <c r="AA123" s="119">
        <f>H123-'Growth Contrib.'!H123</f>
        <v>7.8841769694457109E-8</v>
      </c>
      <c r="AB123" s="119">
        <f>I123-'Growth Contrib.'!I123</f>
        <v>-5.6272380352662132E-8</v>
      </c>
      <c r="AC123" s="119">
        <f>J123-'Growth Contrib.'!J123</f>
        <v>3.1175785541667778E-8</v>
      </c>
      <c r="AD123" s="119">
        <f>K123-'Growth Contrib.'!K123</f>
        <v>9.1305116653537383E-8</v>
      </c>
      <c r="AE123" s="119">
        <f>L123-'Growth Contrib.'!L123</f>
        <v>-8.8346202376313188E-9</v>
      </c>
      <c r="AF123" s="119">
        <f>M123-'Growth Contrib.'!M123</f>
        <v>-1.0765776634752422E-8</v>
      </c>
      <c r="AG123" s="119">
        <f>N123-'Growth Contrib.'!N123</f>
        <v>-2.5190397417561988E-7</v>
      </c>
      <c r="AH123" s="119">
        <f>O123-'Growth Contrib.'!O123</f>
        <v>-6.4995623245717605E-9</v>
      </c>
      <c r="AI123" s="119">
        <f>P123-'Growth Contrib.'!P123</f>
        <v>1.144209864139753E-7</v>
      </c>
    </row>
    <row r="124" spans="1:35" ht="15">
      <c r="A124" s="113" t="s">
        <v>197</v>
      </c>
      <c r="B124" s="117"/>
      <c r="C124" s="123">
        <f t="shared" ref="C124:P124" si="14">SUM(C113:C123)</f>
        <v>5.7878485666151391E-2</v>
      </c>
      <c r="D124" s="123">
        <f t="shared" si="14"/>
        <v>-0.15804034865686845</v>
      </c>
      <c r="E124" s="123">
        <f t="shared" si="14"/>
        <v>2.0630317711038515E-2</v>
      </c>
      <c r="F124" s="123">
        <f t="shared" si="14"/>
        <v>-2.1770805527921766E-2</v>
      </c>
      <c r="G124" s="123">
        <f t="shared" si="14"/>
        <v>1.1660959906294011E-2</v>
      </c>
      <c r="H124" s="123">
        <f t="shared" si="14"/>
        <v>-4.2882562942395452E-2</v>
      </c>
      <c r="I124" s="123">
        <f t="shared" si="14"/>
        <v>7.2420831966155674E-2</v>
      </c>
      <c r="J124" s="123">
        <f t="shared" si="14"/>
        <v>-6.1106086734071141E-2</v>
      </c>
      <c r="K124" s="123">
        <f t="shared" si="14"/>
        <v>-5.3849890458934624E-2</v>
      </c>
      <c r="L124" s="123">
        <f t="shared" si="14"/>
        <v>3.1242480574292131E-2</v>
      </c>
      <c r="M124" s="123">
        <f t="shared" si="14"/>
        <v>5.1777543947991944E-2</v>
      </c>
      <c r="N124" s="123">
        <f t="shared" si="14"/>
        <v>6.6023651177602005E-2</v>
      </c>
      <c r="O124" s="123">
        <f t="shared" si="14"/>
        <v>1.2131887148825626E-2</v>
      </c>
      <c r="P124" s="123">
        <f t="shared" si="14"/>
        <v>1.5975043992511928E-2</v>
      </c>
      <c r="U124" s="113" t="s">
        <v>197</v>
      </c>
      <c r="V124" s="123"/>
      <c r="W124" s="123"/>
      <c r="X124" s="123"/>
      <c r="Y124" s="123"/>
      <c r="Z124" s="123"/>
      <c r="AA124" s="123"/>
      <c r="AB124" s="123"/>
      <c r="AC124" s="123"/>
      <c r="AD124" s="123"/>
      <c r="AE124" s="123"/>
      <c r="AF124" s="123"/>
      <c r="AG124" s="123"/>
      <c r="AH124" s="123"/>
      <c r="AI124" s="123"/>
    </row>
    <row r="125" spans="1:35" ht="14">
      <c r="A125" s="134" t="s">
        <v>232</v>
      </c>
      <c r="B125" s="135"/>
      <c r="C125" s="136">
        <f t="array" ref="C125:P125">TRANSPOSE('5.Stata-DNSP&amp;State'!J19:J32)</f>
        <v>5.7878486812114716E-2</v>
      </c>
      <c r="D125" s="136">
        <v>-0.15804034471511841</v>
      </c>
      <c r="E125" s="136">
        <v>2.063031867146492E-2</v>
      </c>
      <c r="F125" s="136">
        <v>-2.1770801395177841E-2</v>
      </c>
      <c r="G125" s="136">
        <v>1.166095957159996E-2</v>
      </c>
      <c r="H125" s="136">
        <v>-4.2882561683654785E-2</v>
      </c>
      <c r="I125" s="136">
        <v>7.242082804441452E-2</v>
      </c>
      <c r="J125" s="136">
        <v>-6.1106085777282715E-2</v>
      </c>
      <c r="K125" s="136">
        <v>-5.3849890828132629E-2</v>
      </c>
      <c r="L125" s="136">
        <v>3.1242482364177704E-2</v>
      </c>
      <c r="M125" s="136">
        <v>5.1777545362710953E-2</v>
      </c>
      <c r="N125" s="136">
        <v>6.6023655235767365E-2</v>
      </c>
      <c r="O125" s="136">
        <v>1.2131886556744576E-2</v>
      </c>
      <c r="P125" s="136">
        <v>1.5975043177604675E-2</v>
      </c>
      <c r="U125" s="134" t="s">
        <v>232</v>
      </c>
    </row>
    <row r="126" spans="1:35" ht="14">
      <c r="A126" s="134" t="s">
        <v>232</v>
      </c>
      <c r="B126" s="135"/>
      <c r="C126" s="137">
        <f t="shared" ref="C126:P126" si="15">C124-C125</f>
        <v>-1.1459633242338896E-9</v>
      </c>
      <c r="D126" s="137">
        <f t="shared" si="15"/>
        <v>-3.941750037483871E-9</v>
      </c>
      <c r="E126" s="137">
        <f t="shared" si="15"/>
        <v>-9.6042640507221222E-10</v>
      </c>
      <c r="F126" s="137">
        <f t="shared" si="15"/>
        <v>-4.1327439248561859E-9</v>
      </c>
      <c r="G126" s="137">
        <f t="shared" si="15"/>
        <v>3.3469405025243759E-10</v>
      </c>
      <c r="H126" s="137">
        <f t="shared" si="15"/>
        <v>-1.2587406672537327E-9</v>
      </c>
      <c r="I126" s="137">
        <f t="shared" si="15"/>
        <v>3.9217411540448666E-9</v>
      </c>
      <c r="J126" s="137">
        <f t="shared" si="15"/>
        <v>-9.5678842626512051E-10</v>
      </c>
      <c r="K126" s="137">
        <f t="shared" si="15"/>
        <v>3.6919800550094806E-10</v>
      </c>
      <c r="L126" s="137">
        <f t="shared" si="15"/>
        <v>-1.7898855730891228E-9</v>
      </c>
      <c r="M126" s="137">
        <f t="shared" si="15"/>
        <v>-1.4147190086077899E-9</v>
      </c>
      <c r="N126" s="137">
        <f t="shared" si="15"/>
        <v>-4.0581653593108058E-9</v>
      </c>
      <c r="O126" s="137">
        <f t="shared" si="15"/>
        <v>5.9208105085417628E-10</v>
      </c>
      <c r="P126" s="137">
        <f t="shared" si="15"/>
        <v>8.149072527885437E-10</v>
      </c>
      <c r="U126" s="134" t="s">
        <v>232</v>
      </c>
    </row>
    <row r="127" spans="1:35">
      <c r="A127" s="1"/>
      <c r="U127" s="1"/>
    </row>
    <row r="128" spans="1:35">
      <c r="A128" s="70" t="s">
        <v>238</v>
      </c>
      <c r="B128" s="71"/>
      <c r="C128" s="71"/>
      <c r="D128" s="71"/>
      <c r="E128" s="71"/>
      <c r="F128" s="71"/>
      <c r="U128" s="70" t="s">
        <v>238</v>
      </c>
      <c r="V128" s="71"/>
      <c r="W128" s="71"/>
      <c r="X128" s="71"/>
      <c r="Y128" s="71"/>
    </row>
    <row r="129" spans="1:38" ht="30">
      <c r="A129" s="110" t="s">
        <v>7</v>
      </c>
      <c r="B129" s="46"/>
      <c r="C129" s="46" t="s">
        <v>212</v>
      </c>
      <c r="D129" s="46" t="s">
        <v>213</v>
      </c>
      <c r="E129" s="46" t="s">
        <v>214</v>
      </c>
      <c r="F129" s="46" t="s">
        <v>215</v>
      </c>
      <c r="U129" s="110" t="s">
        <v>7</v>
      </c>
      <c r="V129" s="46" t="s">
        <v>212</v>
      </c>
      <c r="W129" s="46" t="s">
        <v>213</v>
      </c>
      <c r="X129" s="46" t="s">
        <v>214</v>
      </c>
      <c r="Y129" s="46" t="s">
        <v>215</v>
      </c>
    </row>
    <row r="130" spans="1:38" ht="15">
      <c r="A130" s="100" t="s">
        <v>31</v>
      </c>
      <c r="B130" s="109"/>
      <c r="C130" s="109">
        <f t="shared" ref="C130:C141" si="16">AVERAGE(C113:P113)</f>
        <v>-1.2998724809481896E-3</v>
      </c>
      <c r="D130" s="109">
        <f>AVERAGE(C113:H113)</f>
        <v>-4.5452557484774542E-4</v>
      </c>
      <c r="E130" s="109">
        <f>AVERAGE(I113:P113)</f>
        <v>-1.9338826605235226E-3</v>
      </c>
      <c r="F130" s="109">
        <f t="shared" ref="F130:F141" si="17">P113</f>
        <v>-1.9941898062825203E-3</v>
      </c>
      <c r="U130" s="100" t="s">
        <v>31</v>
      </c>
      <c r="V130" s="119">
        <f>C130-'Growth Contrib.'!C130</f>
        <v>-2.3266624753128656E-9</v>
      </c>
      <c r="W130" s="119">
        <f>D130-'Growth Contrib.'!D130</f>
        <v>-2.9315144120241159E-9</v>
      </c>
      <c r="X130" s="119">
        <f>E130-'Growth Contrib.'!E130</f>
        <v>-1.8730235227387704E-9</v>
      </c>
      <c r="Y130" s="119">
        <f>F130-'Growth Contrib.'!F130</f>
        <v>-3.3806282520327385E-8</v>
      </c>
    </row>
    <row r="131" spans="1:38" ht="15">
      <c r="A131" s="100" t="s">
        <v>190</v>
      </c>
      <c r="B131" s="109"/>
      <c r="C131" s="109">
        <f t="shared" si="16"/>
        <v>1.9140163796456428E-3</v>
      </c>
      <c r="D131" s="109">
        <f t="shared" ref="D131:D141" si="18">AVERAGE(C114:H114)</f>
        <v>4.4457357477464638E-3</v>
      </c>
      <c r="E131" s="109">
        <f t="shared" ref="E131:E141" si="19">AVERAGE(I114:P114)</f>
        <v>1.5226853570027288E-5</v>
      </c>
      <c r="F131" s="109">
        <f t="shared" si="17"/>
        <v>9.7819080110639334E-5</v>
      </c>
      <c r="U131" s="100" t="s">
        <v>190</v>
      </c>
      <c r="V131" s="119">
        <f>C131-'Growth Contrib.'!C131</f>
        <v>-9.708782928866469E-9</v>
      </c>
      <c r="W131" s="119">
        <f>D131-'Growth Contrib.'!D131</f>
        <v>-2.268225353634773E-8</v>
      </c>
      <c r="X131" s="119">
        <f>E131-'Growth Contrib.'!E131</f>
        <v>2.1320027286577531E-11</v>
      </c>
      <c r="Y131" s="119">
        <f>F131-'Growth Contrib.'!F131</f>
        <v>1.0110639335849693E-11</v>
      </c>
    </row>
    <row r="132" spans="1:38" ht="15">
      <c r="A132" s="100" t="s">
        <v>33</v>
      </c>
      <c r="B132" s="109"/>
      <c r="C132" s="109">
        <f t="shared" si="16"/>
        <v>1.9412688894330391E-3</v>
      </c>
      <c r="D132" s="109">
        <f t="shared" si="18"/>
        <v>1.6808270011097193E-3</v>
      </c>
      <c r="E132" s="109">
        <f t="shared" si="19"/>
        <v>2.1366003056755289E-3</v>
      </c>
      <c r="F132" s="109">
        <f t="shared" si="17"/>
        <v>2.062616404145956E-3</v>
      </c>
      <c r="U132" s="100" t="s">
        <v>33</v>
      </c>
      <c r="V132" s="119">
        <f>C132-'Growth Contrib.'!C132</f>
        <v>-5.4677098176771771E-9</v>
      </c>
      <c r="W132" s="119">
        <f>D132-'Growth Contrib.'!D132</f>
        <v>-1.3998890280699297E-8</v>
      </c>
      <c r="X132" s="119">
        <f>E132-'Growth Contrib.'!E132</f>
        <v>9.3067552883047133E-10</v>
      </c>
      <c r="Y132" s="119">
        <f>F132-'Growth Contrib.'!F132</f>
        <v>-1.2759585404399643E-7</v>
      </c>
    </row>
    <row r="133" spans="1:38" ht="15">
      <c r="A133" s="100" t="s">
        <v>191</v>
      </c>
      <c r="B133" s="109"/>
      <c r="C133" s="109">
        <f t="shared" si="16"/>
        <v>2.756618374925373E-3</v>
      </c>
      <c r="D133" s="109">
        <f t="shared" si="18"/>
        <v>3.5051434145619473E-3</v>
      </c>
      <c r="E133" s="109">
        <f t="shared" si="19"/>
        <v>2.1952245951979421E-3</v>
      </c>
      <c r="F133" s="109">
        <f t="shared" si="17"/>
        <v>3.2123723067343235E-3</v>
      </c>
      <c r="U133" s="100" t="s">
        <v>191</v>
      </c>
      <c r="V133" s="119">
        <f>C133-'Growth Contrib.'!C133</f>
        <v>-8.4393603412037665E-9</v>
      </c>
      <c r="W133" s="119">
        <f>D133-'Growth Contrib.'!D133</f>
        <v>3.8914561947388931E-8</v>
      </c>
      <c r="X133" s="119">
        <f>E133-'Growth Contrib.'!E133</f>
        <v>-4.395480205764829E-8</v>
      </c>
      <c r="Y133" s="119">
        <f>F133-'Growth Contrib.'!F133</f>
        <v>-2.4969326567654548E-7</v>
      </c>
    </row>
    <row r="134" spans="1:38" ht="15">
      <c r="A134" s="100" t="s">
        <v>185</v>
      </c>
      <c r="B134" s="109"/>
      <c r="C134" s="109">
        <f t="shared" si="16"/>
        <v>-1.5446188834695412E-3</v>
      </c>
      <c r="D134" s="109">
        <f t="shared" si="18"/>
        <v>7.3126873273092008E-4</v>
      </c>
      <c r="E134" s="109">
        <f t="shared" si="19"/>
        <v>-3.2515345956198871E-3</v>
      </c>
      <c r="F134" s="109">
        <f t="shared" si="17"/>
        <v>-2.4834152311086655E-2</v>
      </c>
      <c r="U134" s="100" t="s">
        <v>185</v>
      </c>
      <c r="V134" s="119">
        <f>C134-'Growth Contrib.'!C134</f>
        <v>-7.8691838264772357E-9</v>
      </c>
      <c r="W134" s="119">
        <f>D134-'Growth Contrib.'!D134</f>
        <v>-9.0672690794459804E-9</v>
      </c>
      <c r="X134" s="119">
        <f>E134-'Growth Contrib.'!E134</f>
        <v>-6.9706198868590974E-9</v>
      </c>
      <c r="Y134" s="119">
        <f>F134-'Growth Contrib.'!F134</f>
        <v>2.7688913346174404E-8</v>
      </c>
    </row>
    <row r="135" spans="1:38" ht="15">
      <c r="A135" s="100" t="s">
        <v>10</v>
      </c>
      <c r="B135" s="109"/>
      <c r="C135" s="109">
        <f t="shared" si="16"/>
        <v>6.3439839120422092E-3</v>
      </c>
      <c r="D135" s="109">
        <f t="shared" si="18"/>
        <v>-1.6518140211701393E-2</v>
      </c>
      <c r="E135" s="109">
        <f t="shared" si="19"/>
        <v>2.3490577004849911E-2</v>
      </c>
      <c r="F135" s="109">
        <f t="shared" si="17"/>
        <v>4.1261117905378342E-2</v>
      </c>
      <c r="U135" s="100" t="s">
        <v>10</v>
      </c>
      <c r="V135" s="119">
        <f>C135-'Growth Contrib.'!C135</f>
        <v>-1.3230814936704416E-8</v>
      </c>
      <c r="W135" s="119">
        <f>D135-'Growth Contrib.'!D135</f>
        <v>-5.2117014003039142E-9</v>
      </c>
      <c r="X135" s="119">
        <f>E135-'Growth Contrib.'!E135</f>
        <v>-1.924515008813743E-8</v>
      </c>
      <c r="Y135" s="119">
        <f>F135-'Growth Contrib.'!F135</f>
        <v>-2.3209462166051686E-7</v>
      </c>
    </row>
    <row r="136" spans="1:38" ht="15">
      <c r="A136" s="100" t="s">
        <v>192</v>
      </c>
      <c r="B136" s="109"/>
      <c r="C136" s="109">
        <f t="shared" si="16"/>
        <v>1.0308669925507274E-4</v>
      </c>
      <c r="D136" s="109">
        <f t="shared" si="18"/>
        <v>-1.8052169859098893E-5</v>
      </c>
      <c r="E136" s="109">
        <f t="shared" si="19"/>
        <v>1.9394085109070147E-4</v>
      </c>
      <c r="F136" s="109">
        <f t="shared" si="17"/>
        <v>7.348893559537828E-4</v>
      </c>
      <c r="U136" s="100" t="s">
        <v>192</v>
      </c>
      <c r="V136" s="119">
        <f>C136-'Growth Contrib.'!C136</f>
        <v>1.2206836441582295E-9</v>
      </c>
      <c r="W136" s="119">
        <f>D136-'Growth Contrib.'!D136</f>
        <v>3.6118075677894854E-9</v>
      </c>
      <c r="X136" s="119">
        <f>E136-'Growth Contrib.'!E136</f>
        <v>-5.7265929856182424E-10</v>
      </c>
      <c r="Y136" s="119">
        <f>F136-'Growth Contrib.'!F136</f>
        <v>1.8655953782785624E-8</v>
      </c>
    </row>
    <row r="137" spans="1:38" ht="15">
      <c r="A137" s="100" t="s">
        <v>193</v>
      </c>
      <c r="B137" s="109"/>
      <c r="C137" s="109">
        <f t="shared" si="16"/>
        <v>-1.8979662841697324E-4</v>
      </c>
      <c r="D137" s="109">
        <f t="shared" si="18"/>
        <v>1.2352121636164762E-4</v>
      </c>
      <c r="E137" s="109">
        <f t="shared" si="19"/>
        <v>-4.2478501200093888E-4</v>
      </c>
      <c r="F137" s="109">
        <f t="shared" si="17"/>
        <v>4.2679794132709503E-3</v>
      </c>
      <c r="U137" s="100" t="s">
        <v>193</v>
      </c>
      <c r="V137" s="119">
        <f>C137-'Growth Contrib.'!C137</f>
        <v>7.5729731245145239E-10</v>
      </c>
      <c r="W137" s="119">
        <f>D137-'Growth Contrib.'!D137</f>
        <v>-6.1697168570904945E-10</v>
      </c>
      <c r="X137" s="119">
        <f>E137-'Growth Contrib.'!E137</f>
        <v>1.7879990610921576E-9</v>
      </c>
      <c r="Y137" s="119">
        <f>F137-'Growth Contrib.'!F137</f>
        <v>-9.5867290494933144E-9</v>
      </c>
    </row>
    <row r="138" spans="1:38" ht="15">
      <c r="A138" s="100" t="s">
        <v>194</v>
      </c>
      <c r="B138" s="109"/>
      <c r="C138" s="109">
        <f t="shared" si="16"/>
        <v>-3.4069694915420508E-4</v>
      </c>
      <c r="D138" s="109">
        <f t="shared" si="18"/>
        <v>-2.2960677597438917E-4</v>
      </c>
      <c r="E138" s="109">
        <f t="shared" si="19"/>
        <v>-4.2401457903906703E-4</v>
      </c>
      <c r="F138" s="109">
        <f t="shared" si="17"/>
        <v>-3.213946707546711E-3</v>
      </c>
      <c r="U138" s="100" t="s">
        <v>194</v>
      </c>
      <c r="V138" s="119">
        <f>C138-'Growth Contrib.'!C138</f>
        <v>1.4365600805817981E-9</v>
      </c>
      <c r="W138" s="119">
        <f>D138-'Growth Contrib.'!D138</f>
        <v>1.6240256108229073E-9</v>
      </c>
      <c r="X138" s="119">
        <f>E138-'Growth Contrib.'!E138</f>
        <v>1.2959609331313592E-9</v>
      </c>
      <c r="Y138" s="119">
        <f>F138-'Growth Contrib.'!F138</f>
        <v>-1.2707546711079876E-8</v>
      </c>
    </row>
    <row r="139" spans="1:38" ht="15">
      <c r="A139" s="100" t="s">
        <v>195</v>
      </c>
      <c r="B139" s="109"/>
      <c r="C139" s="109">
        <f t="shared" si="16"/>
        <v>-2.8873349739504711E-3</v>
      </c>
      <c r="D139" s="109">
        <f t="shared" si="18"/>
        <v>-3.4637529364166162E-3</v>
      </c>
      <c r="E139" s="109">
        <f t="shared" si="19"/>
        <v>-2.4550215021008626E-3</v>
      </c>
      <c r="F139" s="109">
        <f t="shared" si="17"/>
        <v>-2.9235570691525936E-3</v>
      </c>
      <c r="R139" s="108"/>
      <c r="S139" s="108"/>
      <c r="U139" s="100" t="s">
        <v>195</v>
      </c>
      <c r="V139" s="119">
        <f>C139-'Growth Contrib.'!C139</f>
        <v>-2.6168076139136687E-9</v>
      </c>
      <c r="W139" s="119">
        <f>D139-'Growth Contrib.'!D139</f>
        <v>-3.6030832831213111E-9</v>
      </c>
      <c r="X139" s="119">
        <f>E139-'Growth Contrib.'!E139</f>
        <v>-1.8771008627668784E-9</v>
      </c>
      <c r="Y139" s="119">
        <f>F139-'Growth Contrib.'!F139</f>
        <v>-3.0069152593629328E-8</v>
      </c>
      <c r="AK139" s="108"/>
      <c r="AL139" s="108"/>
    </row>
    <row r="140" spans="1:38" ht="15">
      <c r="A140" s="111" t="s">
        <v>196</v>
      </c>
      <c r="B140" s="112"/>
      <c r="C140" s="109">
        <f t="shared" si="16"/>
        <v>-6.6472609271711136E-3</v>
      </c>
      <c r="D140" s="109">
        <f t="shared" si="18"/>
        <v>-1.1889744084328413E-2</v>
      </c>
      <c r="E140" s="109">
        <f t="shared" si="19"/>
        <v>-2.7153985593031393E-3</v>
      </c>
      <c r="F140" s="109">
        <f t="shared" si="17"/>
        <v>-2.695904579013586E-3</v>
      </c>
      <c r="R140" s="108"/>
      <c r="S140" s="108"/>
      <c r="U140" s="111" t="s">
        <v>196</v>
      </c>
      <c r="V140" s="119">
        <f>C140-'Growth Contrib.'!C140</f>
        <v>-7.0628854015319931E-9</v>
      </c>
      <c r="W140" s="119">
        <f>D140-'Growth Contrib.'!D140</f>
        <v>-2.5099508062231823E-10</v>
      </c>
      <c r="X140" s="119">
        <f>E140-'Growth Contrib.'!E140</f>
        <v>-1.2171803139178483E-8</v>
      </c>
      <c r="Y140" s="119">
        <f>F140-'Growth Contrib.'!F140</f>
        <v>1.144209864139753E-7</v>
      </c>
      <c r="AK140" s="108"/>
      <c r="AL140" s="108"/>
    </row>
    <row r="141" spans="1:38" ht="15">
      <c r="A141" s="113" t="s">
        <v>197</v>
      </c>
      <c r="B141" s="114"/>
      <c r="C141" s="114">
        <f t="shared" si="16"/>
        <v>1.4939341219084263E-4</v>
      </c>
      <c r="D141" s="114">
        <f t="shared" si="18"/>
        <v>-2.2087325640616957E-2</v>
      </c>
      <c r="E141" s="114">
        <f t="shared" si="19"/>
        <v>1.6826932701796693E-2</v>
      </c>
      <c r="F141" s="114">
        <f t="shared" si="17"/>
        <v>1.5975043992511928E-2</v>
      </c>
      <c r="R141" s="108"/>
      <c r="S141" s="108"/>
      <c r="U141" s="113" t="s">
        <v>197</v>
      </c>
      <c r="V141" s="123">
        <f>C141-'Growth Contrib.'!C141</f>
        <v>-5.3307666302015999E-8</v>
      </c>
      <c r="W141" s="123">
        <f>D141-'Growth Contrib.'!D141</f>
        <v>-1.4212283627745848E-8</v>
      </c>
      <c r="X141" s="123">
        <f>E141-'Growth Contrib.'!E141</f>
        <v>-8.2629203309453336E-8</v>
      </c>
      <c r="Y141" s="123">
        <f>F141-'Growth Contrib.'!F141</f>
        <v>-5.3477748807387315E-7</v>
      </c>
      <c r="AK141" s="108"/>
      <c r="AL141" s="108"/>
    </row>
    <row r="142" spans="1:38">
      <c r="A142" s="1"/>
      <c r="R142" s="108"/>
      <c r="S142" s="108"/>
      <c r="U142" s="1"/>
      <c r="AK142" s="108"/>
      <c r="AL142" s="108"/>
    </row>
    <row r="143" spans="1:38">
      <c r="A143" s="1"/>
      <c r="R143" s="108"/>
      <c r="S143" s="108"/>
      <c r="U143" s="1"/>
      <c r="AK143" s="108"/>
      <c r="AL143" s="108"/>
    </row>
    <row r="144" spans="1:38">
      <c r="A144" s="70" t="s">
        <v>239</v>
      </c>
      <c r="B144" s="71"/>
      <c r="C144" s="71"/>
      <c r="D144" s="71"/>
      <c r="E144" s="71"/>
      <c r="F144" s="71"/>
      <c r="G144" s="71"/>
      <c r="H144" s="71"/>
      <c r="I144" s="71"/>
      <c r="J144" s="71"/>
      <c r="K144" s="71"/>
      <c r="L144" s="71"/>
      <c r="M144" s="71"/>
      <c r="N144" s="71"/>
      <c r="O144" s="71"/>
      <c r="P144" s="71"/>
      <c r="R144" s="108"/>
      <c r="S144" s="108"/>
      <c r="U144" s="70" t="s">
        <v>239</v>
      </c>
      <c r="V144" s="71"/>
      <c r="W144" s="71"/>
      <c r="X144" s="71"/>
      <c r="Y144" s="71"/>
      <c r="Z144" s="71"/>
      <c r="AA144" s="71"/>
      <c r="AB144" s="71"/>
      <c r="AC144" s="71"/>
      <c r="AD144" s="71"/>
      <c r="AE144" s="71"/>
      <c r="AF144" s="71"/>
      <c r="AG144" s="71"/>
      <c r="AH144" s="71"/>
      <c r="AI144" s="71"/>
      <c r="AK144" s="108"/>
      <c r="AL144" s="108"/>
    </row>
    <row r="145" spans="1:38" ht="15">
      <c r="A145" s="110" t="s">
        <v>7</v>
      </c>
      <c r="B145" s="46"/>
      <c r="C145" s="46">
        <v>2007</v>
      </c>
      <c r="D145" s="46">
        <v>2008</v>
      </c>
      <c r="E145" s="46">
        <v>2009</v>
      </c>
      <c r="F145" s="46">
        <v>2010</v>
      </c>
      <c r="G145" s="46">
        <v>2011</v>
      </c>
      <c r="H145" s="46">
        <v>2012</v>
      </c>
      <c r="I145" s="46">
        <v>2013</v>
      </c>
      <c r="J145" s="46">
        <v>2014</v>
      </c>
      <c r="K145" s="46">
        <v>2015</v>
      </c>
      <c r="L145" s="46">
        <v>2016</v>
      </c>
      <c r="M145" s="46">
        <v>2017</v>
      </c>
      <c r="N145" s="46">
        <v>2018</v>
      </c>
      <c r="O145" s="46">
        <v>2019</v>
      </c>
      <c r="P145" s="46">
        <v>2020</v>
      </c>
      <c r="R145" s="108"/>
      <c r="S145" s="108"/>
      <c r="U145" s="110" t="s">
        <v>7</v>
      </c>
      <c r="V145" s="46">
        <v>2007</v>
      </c>
      <c r="W145" s="46">
        <v>2008</v>
      </c>
      <c r="X145" s="46">
        <v>2009</v>
      </c>
      <c r="Y145" s="46">
        <v>2010</v>
      </c>
      <c r="Z145" s="46">
        <v>2011</v>
      </c>
      <c r="AA145" s="46">
        <v>2012</v>
      </c>
      <c r="AB145" s="46">
        <v>2013</v>
      </c>
      <c r="AC145" s="46">
        <v>2014</v>
      </c>
      <c r="AD145" s="46">
        <v>2015</v>
      </c>
      <c r="AE145" s="46">
        <v>2016</v>
      </c>
      <c r="AF145" s="46">
        <v>2017</v>
      </c>
      <c r="AG145" s="46">
        <v>2018</v>
      </c>
      <c r="AH145" s="46">
        <v>2019</v>
      </c>
      <c r="AI145" s="46">
        <v>2020</v>
      </c>
      <c r="AK145" s="108"/>
      <c r="AL145" s="108"/>
    </row>
    <row r="146" spans="1:38" ht="14">
      <c r="A146" s="118" t="s">
        <v>31</v>
      </c>
      <c r="B146" s="108"/>
      <c r="C146" s="119">
        <f t="array" ref="C146:P156">TRANSPOSE('5.Stata-DNSP&amp;State'!AK35:AU48)</f>
        <v>1.7306413501501083E-2</v>
      </c>
      <c r="D146" s="119">
        <v>3.3333662431687117E-3</v>
      </c>
      <c r="E146" s="119">
        <v>-5.1238015294075012E-4</v>
      </c>
      <c r="F146" s="119">
        <v>1.8404075875878334E-2</v>
      </c>
      <c r="G146" s="119">
        <v>-1.6997922211885452E-2</v>
      </c>
      <c r="H146" s="119">
        <v>-3.2683545723557472E-3</v>
      </c>
      <c r="I146" s="119">
        <v>-1.720094308257103E-2</v>
      </c>
      <c r="J146" s="119">
        <v>-1.0411969386041164E-2</v>
      </c>
      <c r="K146" s="119">
        <v>4.1762287728488445E-3</v>
      </c>
      <c r="L146" s="119">
        <v>-1.1535128578543663E-2</v>
      </c>
      <c r="M146" s="119">
        <v>7.0073558017611504E-3</v>
      </c>
      <c r="N146" s="119">
        <v>-1.5935959294438362E-2</v>
      </c>
      <c r="O146" s="119">
        <v>-1.8508653156459332E-3</v>
      </c>
      <c r="P146" s="119">
        <v>-0.1154848039150238</v>
      </c>
      <c r="R146" s="108"/>
      <c r="S146" s="108"/>
      <c r="U146" s="118" t="s">
        <v>31</v>
      </c>
      <c r="V146" s="119">
        <f>C146-'Growth Contrib.'!C146</f>
        <v>3.6502146118222445E-8</v>
      </c>
      <c r="W146" s="119">
        <f>D146-'Growth Contrib.'!D146</f>
        <v>2.1134675417091089E-7</v>
      </c>
      <c r="X146" s="119">
        <f>E146-'Growth Contrib.'!E146</f>
        <v>6.7284645692837659E-8</v>
      </c>
      <c r="Y146" s="119">
        <f>F146-'Growth Contrib.'!F146</f>
        <v>1.0801907792193366E-7</v>
      </c>
      <c r="Z146" s="119">
        <f>G146-'Growth Contrib.'!G146</f>
        <v>-3.5134161060698665E-7</v>
      </c>
      <c r="AA146" s="119">
        <f>H146-'Growth Contrib.'!H146</f>
        <v>-4.4634336310300782E-8</v>
      </c>
      <c r="AB146" s="119">
        <f>I146-'Growth Contrib.'!I146</f>
        <v>-2.0486571022243494E-7</v>
      </c>
      <c r="AC146" s="119">
        <f>J146-'Growth Contrib.'!J146</f>
        <v>1.1740344142870118E-7</v>
      </c>
      <c r="AD146" s="119">
        <f>K146-'Growth Contrib.'!K146</f>
        <v>2.4194165069817142E-8</v>
      </c>
      <c r="AE146" s="119">
        <f>L146-'Growth Contrib.'!L146</f>
        <v>3.4980316733490557E-9</v>
      </c>
      <c r="AF146" s="119">
        <f>M146-'Growth Contrib.'!M146</f>
        <v>-3.9802954820977732E-8</v>
      </c>
      <c r="AG146" s="119">
        <f>N146-'Growth Contrib.'!N146</f>
        <v>4.6991232027088214E-8</v>
      </c>
      <c r="AH146" s="119">
        <f>O146-'Growth Contrib.'!O146</f>
        <v>4.8767591755670414E-8</v>
      </c>
      <c r="AI146" s="119">
        <f>P146-'Growth Contrib.'!P146</f>
        <v>-1.9130280484724871E-8</v>
      </c>
      <c r="AK146" s="108"/>
      <c r="AL146" s="108"/>
    </row>
    <row r="147" spans="1:38" ht="14">
      <c r="A147" s="118" t="s">
        <v>190</v>
      </c>
      <c r="B147" s="108"/>
      <c r="C147" s="119">
        <v>2.7574514970183372E-2</v>
      </c>
      <c r="D147" s="119">
        <v>4.5173607766628265E-2</v>
      </c>
      <c r="E147" s="119">
        <v>2.6465365663170815E-2</v>
      </c>
      <c r="F147" s="119">
        <v>0</v>
      </c>
      <c r="G147" s="119">
        <v>0</v>
      </c>
      <c r="H147" s="119">
        <v>0</v>
      </c>
      <c r="I147" s="119">
        <v>0</v>
      </c>
      <c r="J147" s="119">
        <v>0</v>
      </c>
      <c r="K147" s="119">
        <v>0</v>
      </c>
      <c r="L147" s="119">
        <v>0</v>
      </c>
      <c r="M147" s="119">
        <v>1.995416171848774E-2</v>
      </c>
      <c r="N147" s="119">
        <v>3.3125817775726318E-2</v>
      </c>
      <c r="O147" s="119">
        <v>0</v>
      </c>
      <c r="P147" s="119">
        <v>9.2646349221467972E-3</v>
      </c>
      <c r="R147" s="108"/>
      <c r="S147" s="108"/>
      <c r="U147" s="118" t="s">
        <v>190</v>
      </c>
      <c r="V147" s="119">
        <f>C147-'Growth Contrib.'!C147</f>
        <v>2.0480296885477811E-7</v>
      </c>
      <c r="W147" s="119">
        <f>D147-'Growth Contrib.'!D147</f>
        <v>-5.5909644613993947E-7</v>
      </c>
      <c r="X147" s="119">
        <f>E147-'Growth Contrib.'!E147</f>
        <v>3.8152209610314847E-7</v>
      </c>
      <c r="Y147" s="119">
        <f>F147-'Growth Contrib.'!F147</f>
        <v>0</v>
      </c>
      <c r="Z147" s="119">
        <f>G147-'Growth Contrib.'!G147</f>
        <v>0</v>
      </c>
      <c r="AA147" s="119">
        <f>H147-'Growth Contrib.'!H147</f>
        <v>0</v>
      </c>
      <c r="AB147" s="119">
        <f>I147-'Growth Contrib.'!I147</f>
        <v>0</v>
      </c>
      <c r="AC147" s="119">
        <f>J147-'Growth Contrib.'!J147</f>
        <v>0</v>
      </c>
      <c r="AD147" s="119">
        <f>K147-'Growth Contrib.'!K147</f>
        <v>0</v>
      </c>
      <c r="AE147" s="119">
        <f>L147-'Growth Contrib.'!L147</f>
        <v>0</v>
      </c>
      <c r="AF147" s="119">
        <f>M147-'Growth Contrib.'!M147</f>
        <v>-2.3124043773206648E-7</v>
      </c>
      <c r="AG147" s="119">
        <f>N147-'Growth Contrib.'!N147</f>
        <v>1.44089920363355E-7</v>
      </c>
      <c r="AH147" s="119">
        <f>O147-'Growth Contrib.'!O147</f>
        <v>0</v>
      </c>
      <c r="AI147" s="119">
        <f>P147-'Growth Contrib.'!P147</f>
        <v>-1.5552025888453114E-7</v>
      </c>
      <c r="AK147" s="108"/>
      <c r="AL147" s="108"/>
    </row>
    <row r="148" spans="1:38" ht="14">
      <c r="A148" s="118" t="s">
        <v>33</v>
      </c>
      <c r="B148" s="108"/>
      <c r="C148" s="119">
        <v>1.6740795224905014E-2</v>
      </c>
      <c r="D148" s="119">
        <v>1.0613645426928997E-2</v>
      </c>
      <c r="E148" s="119">
        <v>9.3022678047418594E-3</v>
      </c>
      <c r="F148" s="119">
        <v>1.3600574806332588E-2</v>
      </c>
      <c r="G148" s="119">
        <v>1.3655533082783222E-2</v>
      </c>
      <c r="H148" s="119">
        <v>1.3279953971505165E-2</v>
      </c>
      <c r="I148" s="119">
        <v>1.2762030586600304E-2</v>
      </c>
      <c r="J148" s="119">
        <v>9.8091568797826767E-3</v>
      </c>
      <c r="K148" s="119">
        <v>6.0873762704432011E-3</v>
      </c>
      <c r="L148" s="119">
        <v>2.4588868021965027E-2</v>
      </c>
      <c r="M148" s="119">
        <v>9.8598813638091087E-3</v>
      </c>
      <c r="N148" s="119">
        <v>9.5856143161654472E-3</v>
      </c>
      <c r="O148" s="119">
        <v>6.8055368028581142E-3</v>
      </c>
      <c r="P148" s="119">
        <v>4.219958558678627E-3</v>
      </c>
      <c r="R148" s="108"/>
      <c r="S148" s="108"/>
      <c r="U148" s="118" t="s">
        <v>33</v>
      </c>
      <c r="V148" s="119">
        <f>C148-'Growth Contrib.'!C148</f>
        <v>-2.8757784641120221E-7</v>
      </c>
      <c r="W148" s="119">
        <f>D148-'Growth Contrib.'!D148</f>
        <v>2.9557406580962842E-7</v>
      </c>
      <c r="X148" s="119">
        <f>E148-'Growth Contrib.'!E148</f>
        <v>-1.5188580204661406E-7</v>
      </c>
      <c r="Y148" s="119">
        <f>F148-'Growth Contrib.'!F148</f>
        <v>-2.3114908748178564E-7</v>
      </c>
      <c r="Z148" s="119">
        <f>G148-'Growth Contrib.'!G148</f>
        <v>8.0372745300469339E-7</v>
      </c>
      <c r="AA148" s="119">
        <f>H148-'Growth Contrib.'!H148</f>
        <v>-1.5420149157389929E-7</v>
      </c>
      <c r="AB148" s="119">
        <f>I148-'Growth Contrib.'!I148</f>
        <v>-4.3065395938755857E-7</v>
      </c>
      <c r="AC148" s="119">
        <f>J148-'Growth Contrib.'!J148</f>
        <v>2.3026139794012079E-7</v>
      </c>
      <c r="AD148" s="119">
        <f>K148-'Growth Contrib.'!K148</f>
        <v>-4.3505020293037322E-7</v>
      </c>
      <c r="AE148" s="119">
        <f>L148-'Growth Contrib.'!L148</f>
        <v>1.9269798790313986E-7</v>
      </c>
      <c r="AF148" s="119">
        <f>M148-'Growth Contrib.'!M148</f>
        <v>1.9326297850431884E-7</v>
      </c>
      <c r="AG148" s="119">
        <f>N148-'Growth Contrib.'!N148</f>
        <v>3.6240611010936175E-7</v>
      </c>
      <c r="AH148" s="119">
        <f>O148-'Growth Contrib.'!O148</f>
        <v>-3.2211084181887895E-8</v>
      </c>
      <c r="AI148" s="119">
        <f>P148-'Growth Contrib.'!P148</f>
        <v>-6.5033907999632878E-7</v>
      </c>
      <c r="AK148" s="108"/>
      <c r="AL148" s="108"/>
    </row>
    <row r="149" spans="1:38" ht="14">
      <c r="A149" s="118" t="s">
        <v>191</v>
      </c>
      <c r="B149" s="108"/>
      <c r="C149" s="119">
        <v>3.0933700501918793E-2</v>
      </c>
      <c r="D149" s="119">
        <v>-9.7162378951907158E-3</v>
      </c>
      <c r="E149" s="119">
        <v>8.2380613312125206E-3</v>
      </c>
      <c r="F149" s="119">
        <v>7.2608650662004948E-3</v>
      </c>
      <c r="G149" s="119">
        <v>4.404381662607193E-2</v>
      </c>
      <c r="H149" s="119">
        <v>4.4253012165427208E-3</v>
      </c>
      <c r="I149" s="119">
        <v>1.0173497721552849E-2</v>
      </c>
      <c r="J149" s="119">
        <v>3.046630322933197E-2</v>
      </c>
      <c r="K149" s="119">
        <v>5.3417407907545567E-3</v>
      </c>
      <c r="L149" s="119">
        <v>7.8973416239023209E-3</v>
      </c>
      <c r="M149" s="119">
        <v>1.8369466997683048E-3</v>
      </c>
      <c r="N149" s="119">
        <v>-2.9847628902643919E-3</v>
      </c>
      <c r="O149" s="119">
        <v>4.7350991517305374E-3</v>
      </c>
      <c r="P149" s="119">
        <v>2.5466268416494131E-3</v>
      </c>
      <c r="R149" s="108"/>
      <c r="S149" s="108"/>
      <c r="U149" s="118" t="s">
        <v>191</v>
      </c>
      <c r="V149" s="119">
        <f>C149-'Growth Contrib.'!C149</f>
        <v>1.1555199392471183E-7</v>
      </c>
      <c r="W149" s="119">
        <f>D149-'Growth Contrib.'!D149</f>
        <v>3.4623104022690754E-8</v>
      </c>
      <c r="X149" s="119">
        <f>E149-'Growth Contrib.'!E149</f>
        <v>-5.1056147553490971E-7</v>
      </c>
      <c r="Y149" s="119">
        <f>F149-'Growth Contrib.'!F149</f>
        <v>1.30404152942111E-7</v>
      </c>
      <c r="Z149" s="119">
        <f>G149-'Growth Contrib.'!G149</f>
        <v>1.3931336902139879E-7</v>
      </c>
      <c r="AA149" s="119">
        <f>H149-'Growth Contrib.'!H149</f>
        <v>1.364964190963408E-7</v>
      </c>
      <c r="AB149" s="119">
        <f>I149-'Growth Contrib.'!I149</f>
        <v>-3.1076775120278399E-7</v>
      </c>
      <c r="AC149" s="119">
        <f>J149-'Growth Contrib.'!J149</f>
        <v>2.9610154294798519E-7</v>
      </c>
      <c r="AD149" s="119">
        <f>K149-'Growth Contrib.'!K149</f>
        <v>1.6813301443718148E-7</v>
      </c>
      <c r="AE149" s="119">
        <f>L149-'Growth Contrib.'!L149</f>
        <v>-1.1686244798421452E-7</v>
      </c>
      <c r="AF149" s="119">
        <f>M149-'Growth Contrib.'!M149</f>
        <v>-3.8588440446274061E-8</v>
      </c>
      <c r="AG149" s="119">
        <f>N149-'Growth Contrib.'!N149</f>
        <v>-2.3263872836855673E-7</v>
      </c>
      <c r="AH149" s="119">
        <f>O149-'Growth Contrib.'!O149</f>
        <v>1.8585540490553137E-7</v>
      </c>
      <c r="AI149" s="119">
        <f>P149-'Growth Contrib.'!P149</f>
        <v>-1.3918689551395066E-7</v>
      </c>
      <c r="AK149" s="108"/>
      <c r="AL149" s="108"/>
    </row>
    <row r="150" spans="1:38" ht="14">
      <c r="A150" s="118" t="s">
        <v>185</v>
      </c>
      <c r="B150" s="108"/>
      <c r="C150" s="119">
        <v>-0.10432658344507217</v>
      </c>
      <c r="D150" s="119">
        <v>-0.26668718457221985</v>
      </c>
      <c r="E150" s="119">
        <v>0.58823943138122559</v>
      </c>
      <c r="F150" s="119">
        <v>2.7097377926111221E-2</v>
      </c>
      <c r="G150" s="119">
        <v>-0.26541998982429504</v>
      </c>
      <c r="H150" s="119">
        <v>0.26273980736732483</v>
      </c>
      <c r="I150" s="119">
        <v>-6.6515184938907623E-2</v>
      </c>
      <c r="J150" s="119">
        <v>0.25796538591384888</v>
      </c>
      <c r="K150" s="119">
        <v>-0.26244562864303589</v>
      </c>
      <c r="L150" s="119">
        <v>-4.9372065812349319E-2</v>
      </c>
      <c r="M150" s="119">
        <v>-0.173188716173172</v>
      </c>
      <c r="N150" s="119">
        <v>0.21360191702842712</v>
      </c>
      <c r="O150" s="119">
        <v>-0.13859735429286957</v>
      </c>
      <c r="P150" s="119">
        <v>0.25785467028617859</v>
      </c>
      <c r="R150" s="108"/>
      <c r="S150" s="108"/>
      <c r="U150" s="118" t="s">
        <v>185</v>
      </c>
      <c r="V150" s="119">
        <f>C150-'Growth Contrib.'!C150</f>
        <v>2.2437272165221067E-8</v>
      </c>
      <c r="W150" s="119">
        <f>D150-'Growth Contrib.'!D150</f>
        <v>3.7106526851182764E-8</v>
      </c>
      <c r="X150" s="119">
        <f>E150-'Growth Contrib.'!E150</f>
        <v>3.3101829954862438E-7</v>
      </c>
      <c r="Y150" s="119">
        <f>F150-'Growth Contrib.'!F150</f>
        <v>-6.1847348411733782E-7</v>
      </c>
      <c r="Z150" s="119">
        <f>G150-'Growth Contrib.'!G150</f>
        <v>1.618603427400167E-7</v>
      </c>
      <c r="AA150" s="119">
        <f>H150-'Growth Contrib.'!H150</f>
        <v>3.406818655515842E-7</v>
      </c>
      <c r="AB150" s="119">
        <f>I150-'Growth Contrib.'!I150</f>
        <v>-8.2503659182275868E-9</v>
      </c>
      <c r="AC150" s="119">
        <f>J150-'Growth Contrib.'!J150</f>
        <v>-4.5179807900419533E-7</v>
      </c>
      <c r="AD150" s="119">
        <f>K150-'Growth Contrib.'!K150</f>
        <v>6.0958667130739386E-7</v>
      </c>
      <c r="AE150" s="119">
        <f>L150-'Growth Contrib.'!L150</f>
        <v>-6.5504323198267711E-7</v>
      </c>
      <c r="AF150" s="119">
        <f>M150-'Growth Contrib.'!M150</f>
        <v>2.6139221565024684E-7</v>
      </c>
      <c r="AG150" s="119">
        <f>N150-'Growth Contrib.'!N150</f>
        <v>5.091586624539346E-8</v>
      </c>
      <c r="AH150" s="119">
        <f>O150-'Growth Contrib.'!O150</f>
        <v>-2.0074228065936062E-7</v>
      </c>
      <c r="AI150" s="119">
        <f>P150-'Growth Contrib.'!P150</f>
        <v>6.5971084151073001E-8</v>
      </c>
      <c r="AK150" s="108"/>
      <c r="AL150" s="108"/>
    </row>
    <row r="151" spans="1:38" ht="14">
      <c r="A151" s="118" t="s">
        <v>10</v>
      </c>
      <c r="B151" s="108"/>
      <c r="C151" s="119">
        <v>0.13321913778781891</v>
      </c>
      <c r="D151" s="119">
        <v>-5.0091955810785294E-2</v>
      </c>
      <c r="E151" s="119">
        <v>0.1652853786945343</v>
      </c>
      <c r="F151" s="119">
        <v>8.3286434412002563E-2</v>
      </c>
      <c r="G151" s="119">
        <v>-7.3591470718383789E-2</v>
      </c>
      <c r="H151" s="119">
        <v>0.23069074749946594</v>
      </c>
      <c r="I151" s="119">
        <v>-3.5485513508319855E-2</v>
      </c>
      <c r="J151" s="119">
        <v>2.3276170715689659E-2</v>
      </c>
      <c r="K151" s="119">
        <v>-3.6743562668561935E-2</v>
      </c>
      <c r="L151" s="119">
        <v>6.1491206288337708E-3</v>
      </c>
      <c r="M151" s="119">
        <v>-3.6617983132600784E-2</v>
      </c>
      <c r="N151" s="119">
        <v>-0.14732760190963745</v>
      </c>
      <c r="O151" s="119">
        <v>0.11666718125343323</v>
      </c>
      <c r="P151" s="119">
        <v>-6.0900192707777023E-2</v>
      </c>
      <c r="R151" s="108"/>
      <c r="S151" s="108"/>
      <c r="U151" s="118" t="s">
        <v>10</v>
      </c>
      <c r="V151" s="119">
        <f>C151-'Growth Contrib.'!C151</f>
        <v>2.9400159612391619E-7</v>
      </c>
      <c r="W151" s="119">
        <f>D151-'Growth Contrib.'!D151</f>
        <v>-2.8859844439926841E-7</v>
      </c>
      <c r="X151" s="119">
        <f>E151-'Growth Contrib.'!E151</f>
        <v>-2.2285003714594964E-7</v>
      </c>
      <c r="Y151" s="119">
        <f>F151-'Growth Contrib.'!F151</f>
        <v>4.9389637907237827E-7</v>
      </c>
      <c r="Z151" s="119">
        <f>G151-'Growth Contrib.'!G151</f>
        <v>-2.7717058963261376E-7</v>
      </c>
      <c r="AA151" s="119">
        <f>H151-'Growth Contrib.'!H151</f>
        <v>-1.2329401793964578E-7</v>
      </c>
      <c r="AB151" s="119">
        <f>I151-'Growth Contrib.'!I151</f>
        <v>2.7648645734706934E-7</v>
      </c>
      <c r="AC151" s="119">
        <f>J151-'Growth Contrib.'!J151</f>
        <v>2.0956332363875063E-9</v>
      </c>
      <c r="AD151" s="119">
        <f>K151-'Growth Contrib.'!K151</f>
        <v>-6.6724452879585172E-8</v>
      </c>
      <c r="AE151" s="119">
        <f>L151-'Growth Contrib.'!L151</f>
        <v>-1.806580320678694E-7</v>
      </c>
      <c r="AF151" s="119">
        <f>M151-'Growth Contrib.'!M151</f>
        <v>-1.8414912018871465E-7</v>
      </c>
      <c r="AG151" s="119">
        <f>N151-'Growth Contrib.'!N151</f>
        <v>3.4884676514135293E-7</v>
      </c>
      <c r="AH151" s="119">
        <f>O151-'Growth Contrib.'!O151</f>
        <v>1.6262576547909635E-7</v>
      </c>
      <c r="AI151" s="119">
        <f>P151-'Growth Contrib.'!P151</f>
        <v>-5.3416357760627253E-8</v>
      </c>
      <c r="AK151" s="108"/>
      <c r="AL151" s="108"/>
    </row>
    <row r="152" spans="1:38" ht="14">
      <c r="A152" s="118" t="s">
        <v>192</v>
      </c>
      <c r="B152" s="108"/>
      <c r="C152" s="119">
        <v>1.3753749430179596E-2</v>
      </c>
      <c r="D152" s="119">
        <v>-4.4222157448530197E-2</v>
      </c>
      <c r="E152" s="119">
        <v>-4.6854245010763407E-4</v>
      </c>
      <c r="F152" s="119">
        <v>-3.064227057620883E-3</v>
      </c>
      <c r="G152" s="119">
        <v>1.8680676817893982E-2</v>
      </c>
      <c r="H152" s="119">
        <v>0</v>
      </c>
      <c r="I152" s="119">
        <v>0</v>
      </c>
      <c r="J152" s="119">
        <v>4.2838234454393387E-2</v>
      </c>
      <c r="K152" s="119">
        <v>2.9023499228060246E-3</v>
      </c>
      <c r="L152" s="119">
        <v>2.8523747459985316E-4</v>
      </c>
      <c r="M152" s="119">
        <v>-2.841403242200613E-3</v>
      </c>
      <c r="N152" s="119">
        <v>-8.6001818999648094E-3</v>
      </c>
      <c r="O152" s="119">
        <v>-4.2794192268047482E-5</v>
      </c>
      <c r="P152" s="119">
        <v>1.0495015885680914E-3</v>
      </c>
      <c r="Q152" s="101"/>
      <c r="R152" s="108"/>
      <c r="S152" s="108"/>
      <c r="U152" s="118" t="s">
        <v>192</v>
      </c>
      <c r="V152" s="119">
        <f>C152-'Growth Contrib.'!C152</f>
        <v>-2.2946246769350864E-7</v>
      </c>
      <c r="W152" s="119">
        <f>D152-'Growth Contrib.'!D152</f>
        <v>2.0422865058822293E-7</v>
      </c>
      <c r="X152" s="119">
        <f>E152-'Growth Contrib.'!E152</f>
        <v>2.5217047044630899E-8</v>
      </c>
      <c r="Y152" s="119">
        <f>F152-'Growth Contrib.'!F152</f>
        <v>-3.4667695553245587E-8</v>
      </c>
      <c r="Z152" s="119">
        <f>G152-'Growth Contrib.'!G152</f>
        <v>-4.7967259018955044E-9</v>
      </c>
      <c r="AA152" s="119">
        <f>H152-'Growth Contrib.'!H152</f>
        <v>0</v>
      </c>
      <c r="AB152" s="119">
        <f>I152-'Growth Contrib.'!I152</f>
        <v>0</v>
      </c>
      <c r="AC152" s="119">
        <f>J152-'Growth Contrib.'!J152</f>
        <v>-1.1280933937679594E-7</v>
      </c>
      <c r="AD152" s="119">
        <f>K152-'Growth Contrib.'!K152</f>
        <v>-3.307786191411588E-7</v>
      </c>
      <c r="AE152" s="119">
        <f>L152-'Growth Contrib.'!L152</f>
        <v>8.7114047514827691E-8</v>
      </c>
      <c r="AF152" s="119">
        <f>M152-'Growth Contrib.'!M152</f>
        <v>1.505883244342851E-7</v>
      </c>
      <c r="AG152" s="119">
        <f>N152-'Growth Contrib.'!N152</f>
        <v>7.1518738083663214E-7</v>
      </c>
      <c r="AH152" s="119">
        <f>O152-'Growth Contrib.'!O152</f>
        <v>-6.1369603277422512E-7</v>
      </c>
      <c r="AI152" s="119">
        <f>P152-'Growth Contrib.'!P152</f>
        <v>4.222309830869634E-7</v>
      </c>
      <c r="AJ152" s="101"/>
      <c r="AK152" s="108"/>
      <c r="AL152" s="108"/>
    </row>
    <row r="153" spans="1:38" ht="14">
      <c r="A153" s="118" t="s">
        <v>193</v>
      </c>
      <c r="B153" s="108"/>
      <c r="C153" s="119">
        <v>1.3753700070083141E-2</v>
      </c>
      <c r="D153" s="119">
        <v>-4.4222161173820496E-2</v>
      </c>
      <c r="E153" s="119">
        <v>-4.6848077909089625E-4</v>
      </c>
      <c r="F153" s="119">
        <v>-3.0642680358141661E-3</v>
      </c>
      <c r="G153" s="119">
        <v>1.6804328188300133E-2</v>
      </c>
      <c r="H153" s="119">
        <v>3.749223193153739E-3</v>
      </c>
      <c r="I153" s="119">
        <v>2.4948973441496491E-4</v>
      </c>
      <c r="J153" s="119">
        <v>-3.4451987594366074E-2</v>
      </c>
      <c r="K153" s="119">
        <v>1.0899918852373958E-3</v>
      </c>
      <c r="L153" s="119">
        <v>-1.1615213938057423E-2</v>
      </c>
      <c r="M153" s="119">
        <v>1.0927151888608932E-2</v>
      </c>
      <c r="N153" s="119">
        <v>-2.6749361306428909E-2</v>
      </c>
      <c r="O153" s="119">
        <v>-6.9620046997442842E-4</v>
      </c>
      <c r="P153" s="119">
        <v>-2.2858871147036552E-2</v>
      </c>
      <c r="R153" s="108"/>
      <c r="S153" s="108"/>
      <c r="U153" s="118" t="s">
        <v>193</v>
      </c>
      <c r="V153" s="119">
        <f>C153-'Growth Contrib.'!C153</f>
        <v>-2.78822564148129E-7</v>
      </c>
      <c r="W153" s="119">
        <f>D153-'Growth Contrib.'!D153</f>
        <v>2.0050336028976101E-7</v>
      </c>
      <c r="X153" s="119">
        <f>E153-'Growth Contrib.'!E153</f>
        <v>8.6888063782449617E-8</v>
      </c>
      <c r="Y153" s="119">
        <f>F153-'Growth Contrib.'!F153</f>
        <v>-7.5645888836326641E-8</v>
      </c>
      <c r="Z153" s="119">
        <f>G153-'Growth Contrib.'!G153</f>
        <v>6.7060799621709855E-9</v>
      </c>
      <c r="AA153" s="119">
        <f>H153-'Growth Contrib.'!H153</f>
        <v>1.70629478116191E-8</v>
      </c>
      <c r="AB153" s="119">
        <f>I153-'Growth Contrib.'!I153</f>
        <v>8.9027007172586079E-8</v>
      </c>
      <c r="AC153" s="119">
        <f>J153-'Growth Contrib.'!J153</f>
        <v>-5.2882682358146305E-8</v>
      </c>
      <c r="AD153" s="119">
        <f>K153-'Growth Contrib.'!K153</f>
        <v>-6.4719784706370603E-8</v>
      </c>
      <c r="AE153" s="119">
        <f>L153-'Growth Contrib.'!L153</f>
        <v>3.5934876756529843E-8</v>
      </c>
      <c r="AF153" s="119">
        <f>M153-'Growth Contrib.'!M153</f>
        <v>3.2958320387091455E-8</v>
      </c>
      <c r="AG153" s="119">
        <f>N153-'Growth Contrib.'!N153</f>
        <v>-6.8161828847834727E-8</v>
      </c>
      <c r="AH153" s="119">
        <f>O153-'Growth Contrib.'!O153</f>
        <v>8.8073230940385015E-8</v>
      </c>
      <c r="AI153" s="119">
        <f>P153-'Growth Contrib.'!P153</f>
        <v>-4.4183523853491558E-8</v>
      </c>
      <c r="AK153" s="108"/>
      <c r="AL153" s="108"/>
    </row>
    <row r="154" spans="1:38" ht="14">
      <c r="A154" s="118" t="s">
        <v>194</v>
      </c>
      <c r="B154" s="108"/>
      <c r="C154" s="119">
        <v>5.3816180676221848E-2</v>
      </c>
      <c r="D154" s="119">
        <v>3.2919768244028091E-2</v>
      </c>
      <c r="E154" s="119">
        <v>1.8329963088035583E-2</v>
      </c>
      <c r="F154" s="119">
        <v>1.8521208316087723E-2</v>
      </c>
      <c r="G154" s="119">
        <v>-3.5758841782808304E-2</v>
      </c>
      <c r="H154" s="119">
        <v>0.21440987288951874</v>
      </c>
      <c r="I154" s="119">
        <v>1.7391743138432503E-2</v>
      </c>
      <c r="J154" s="119">
        <v>7.2167940437793732E-2</v>
      </c>
      <c r="K154" s="119">
        <v>1.8549608066678047E-2</v>
      </c>
      <c r="L154" s="119">
        <v>8.5840299725532532E-2</v>
      </c>
      <c r="M154" s="119">
        <v>-8.6745165754109621E-4</v>
      </c>
      <c r="N154" s="119">
        <v>1.7506683245301247E-2</v>
      </c>
      <c r="O154" s="119">
        <v>-1.5151686056924518E-5</v>
      </c>
      <c r="P154" s="119">
        <v>0.10696101188659668</v>
      </c>
      <c r="U154" s="118" t="s">
        <v>194</v>
      </c>
      <c r="V154" s="119">
        <f>C154-'Growth Contrib.'!C154</f>
        <v>-3.7760176345436047E-7</v>
      </c>
      <c r="W154" s="119">
        <f>D154-'Growth Contrib.'!D154</f>
        <v>7.0708077275216663E-8</v>
      </c>
      <c r="X154" s="119">
        <f>E154-'Growth Contrib.'!E154</f>
        <v>1.4658833280903338E-7</v>
      </c>
      <c r="Y154" s="119">
        <f>F154-'Growth Contrib.'!F154</f>
        <v>-2.0987096328514698E-7</v>
      </c>
      <c r="Z154" s="119">
        <f>G154-'Growth Contrib.'!G154</f>
        <v>2.2434114663183458E-8</v>
      </c>
      <c r="AA154" s="119">
        <f>H154-'Growth Contrib.'!H154</f>
        <v>6.28224878701511E-7</v>
      </c>
      <c r="AB154" s="119">
        <f>I154-'Growth Contrib.'!I154</f>
        <v>-1.5250353899501357E-7</v>
      </c>
      <c r="AC154" s="119">
        <f>J154-'Growth Contrib.'!J154</f>
        <v>-4.3207587439864081E-7</v>
      </c>
      <c r="AD154" s="119">
        <f>K154-'Growth Contrib.'!K154</f>
        <v>5.7575096704121087E-7</v>
      </c>
      <c r="AE154" s="119">
        <f>L154-'Growth Contrib.'!L154</f>
        <v>-3.4067386303626712E-7</v>
      </c>
      <c r="AF154" s="119">
        <f>M154-'Growth Contrib.'!M154</f>
        <v>-7.7067913116339593E-8</v>
      </c>
      <c r="AG154" s="119">
        <f>N154-'Growth Contrib.'!N154</f>
        <v>5.000386689990588E-7</v>
      </c>
      <c r="AH154" s="119">
        <f>O154-'Growth Contrib.'!O154</f>
        <v>-1.8155894534100586E-7</v>
      </c>
      <c r="AI154" s="119">
        <f>P154-'Growth Contrib.'!P154</f>
        <v>-2.7696432380874825E-7</v>
      </c>
    </row>
    <row r="155" spans="1:38" ht="14">
      <c r="A155" s="118" t="s">
        <v>195</v>
      </c>
      <c r="B155" s="108"/>
      <c r="C155" s="119">
        <v>5.2228651940822601E-2</v>
      </c>
      <c r="D155" s="119">
        <v>3.3050592988729477E-2</v>
      </c>
      <c r="E155" s="119">
        <v>1.9071122631430626E-2</v>
      </c>
      <c r="F155" s="119">
        <v>2.1414976567029953E-2</v>
      </c>
      <c r="G155" s="119">
        <v>7.6793760061264038E-2</v>
      </c>
      <c r="H155" s="119">
        <v>-2.2085828240960836E-3</v>
      </c>
      <c r="I155" s="119">
        <v>1.5023465268313885E-2</v>
      </c>
      <c r="J155" s="119">
        <v>1.5815271064639091E-2</v>
      </c>
      <c r="K155" s="119">
        <v>1.0159307159483433E-2</v>
      </c>
      <c r="L155" s="119">
        <v>7.1521038189530373E-3</v>
      </c>
      <c r="M155" s="119">
        <v>7.776365615427494E-3</v>
      </c>
      <c r="N155" s="119">
        <v>-2.7861503884196281E-2</v>
      </c>
      <c r="O155" s="119">
        <v>1.011523068882525E-3</v>
      </c>
      <c r="P155" s="119">
        <v>-1.4937182888388634E-2</v>
      </c>
      <c r="U155" s="118" t="s">
        <v>195</v>
      </c>
      <c r="V155" s="119">
        <f>C155-'Growth Contrib.'!C155</f>
        <v>-3.5453159823173319E-7</v>
      </c>
      <c r="W155" s="119">
        <f>D155-'Growth Contrib.'!D155</f>
        <v>4.7194969944597265E-7</v>
      </c>
      <c r="X155" s="119">
        <f>E155-'Growth Contrib.'!E155</f>
        <v>1.4477765227643991E-7</v>
      </c>
      <c r="Y155" s="119">
        <f>F155-'Growth Contrib.'!F155</f>
        <v>-2.3262120784836582E-7</v>
      </c>
      <c r="Z155" s="119">
        <f>G155-'Growth Contrib.'!G155</f>
        <v>3.4443055232924458E-7</v>
      </c>
      <c r="AA155" s="119">
        <f>H155-'Growth Contrib.'!H155</f>
        <v>-4.0595294776039556E-7</v>
      </c>
      <c r="AB155" s="119">
        <f>I155-'Growth Contrib.'!I155</f>
        <v>-2.297084103711905E-7</v>
      </c>
      <c r="AC155" s="119">
        <f>J155-'Growth Contrib.'!J155</f>
        <v>2.3637764204331724E-8</v>
      </c>
      <c r="AD155" s="119">
        <f>K155-'Growth Contrib.'!K155</f>
        <v>-2.2212780953143052E-8</v>
      </c>
      <c r="AE155" s="119">
        <f>L155-'Growth Contrib.'!L155</f>
        <v>1.0391823742662842E-8</v>
      </c>
      <c r="AF155" s="119">
        <f>M155-'Growth Contrib.'!M155</f>
        <v>-3.0851315216059993E-8</v>
      </c>
      <c r="AG155" s="119">
        <f>N155-'Growth Contrib.'!N155</f>
        <v>5.7954007699756449E-7</v>
      </c>
      <c r="AH155" s="119">
        <f>O155-'Growth Contrib.'!O155</f>
        <v>-2.1460514139544362E-7</v>
      </c>
      <c r="AI155" s="119">
        <f>P155-'Growth Contrib.'!P155</f>
        <v>-4.3265056103372612E-7</v>
      </c>
    </row>
    <row r="156" spans="1:38" ht="14">
      <c r="A156" s="120" t="s">
        <v>196</v>
      </c>
      <c r="B156" s="121"/>
      <c r="C156" s="122">
        <v>1.3499239459633827E-2</v>
      </c>
      <c r="D156" s="122">
        <v>3.6835342645645142E-2</v>
      </c>
      <c r="E156" s="122">
        <v>1.2488205917179585E-2</v>
      </c>
      <c r="F156" s="122">
        <v>3.2482657581567764E-2</v>
      </c>
      <c r="G156" s="122">
        <v>1.5441547147929668E-2</v>
      </c>
      <c r="H156" s="122">
        <v>1.5537694096565247E-2</v>
      </c>
      <c r="I156" s="122">
        <v>1.6646765172481537E-2</v>
      </c>
      <c r="J156" s="122">
        <v>2.5674479082226753E-2</v>
      </c>
      <c r="K156" s="122">
        <v>4.5211245305836201E-3</v>
      </c>
      <c r="L156" s="122">
        <v>1.3058765791356564E-2</v>
      </c>
      <c r="M156" s="122">
        <v>3.9293714798986912E-3</v>
      </c>
      <c r="N156" s="122">
        <v>2.3566645104438066E-3</v>
      </c>
      <c r="O156" s="122">
        <v>1.3656985945999622E-2</v>
      </c>
      <c r="P156" s="122">
        <v>1.7537252977490425E-2</v>
      </c>
      <c r="U156" s="120" t="s">
        <v>196</v>
      </c>
      <c r="V156" s="119">
        <f>C156-'Growth Contrib.'!C156</f>
        <v>-2.3128343296444087E-7</v>
      </c>
      <c r="W156" s="119">
        <f>D156-'Growth Contrib.'!D156</f>
        <v>1.2832029388371025E-7</v>
      </c>
      <c r="X156" s="119">
        <f>E156-'Growth Contrib.'!E156</f>
        <v>2.1607057197788049E-7</v>
      </c>
      <c r="Y156" s="119">
        <f>F156-'Growth Contrib.'!F156</f>
        <v>-3.0184285550183265E-7</v>
      </c>
      <c r="Z156" s="119">
        <f>G156-'Growth Contrib.'!G156</f>
        <v>3.9785032806063936E-7</v>
      </c>
      <c r="AA156" s="119">
        <f>H156-'Growth Contrib.'!H156</f>
        <v>-9.5006418820639538E-8</v>
      </c>
      <c r="AB156" s="119">
        <f>I156-'Growth Contrib.'!I156</f>
        <v>-3.5809016879148614E-7</v>
      </c>
      <c r="AC156" s="119">
        <f>J156-'Growth Contrib.'!J156</f>
        <v>-8.893974468016097E-8</v>
      </c>
      <c r="AD156" s="119">
        <f>K156-'Growth Contrib.'!K156</f>
        <v>4.7321962251632016E-7</v>
      </c>
      <c r="AE156" s="119">
        <f>L156-'Growth Contrib.'!L156</f>
        <v>-6.6721431652219665E-8</v>
      </c>
      <c r="AF156" s="119">
        <f>M156-'Growth Contrib.'!M156</f>
        <v>-1.5406809154589612E-7</v>
      </c>
      <c r="AG156" s="119">
        <f>N156-'Growth Contrib.'!N156</f>
        <v>4.0022411491218504E-7</v>
      </c>
      <c r="AH156" s="119">
        <f>O156-'Growth Contrib.'!O156</f>
        <v>-7.0146235054725781E-7</v>
      </c>
      <c r="AI156" s="119">
        <f>P156-'Growth Contrib.'!P156</f>
        <v>6.6315773299130409E-7</v>
      </c>
    </row>
    <row r="157" spans="1:38">
      <c r="A157" s="1"/>
      <c r="U157" s="1"/>
    </row>
    <row r="158" spans="1:38">
      <c r="A158" s="70" t="s">
        <v>240</v>
      </c>
      <c r="B158" s="71"/>
      <c r="C158" s="71"/>
      <c r="D158" s="71"/>
      <c r="E158" s="71"/>
      <c r="F158" s="71"/>
      <c r="G158" s="71"/>
      <c r="H158" s="71"/>
      <c r="I158" s="71"/>
      <c r="J158" s="71"/>
      <c r="K158" s="71"/>
      <c r="L158" s="71"/>
      <c r="M158" s="71"/>
      <c r="N158" s="71"/>
      <c r="O158" s="71"/>
      <c r="P158" s="71"/>
      <c r="U158" s="70" t="s">
        <v>240</v>
      </c>
      <c r="V158" s="71"/>
      <c r="W158" s="71"/>
      <c r="X158" s="71"/>
      <c r="Y158" s="71"/>
      <c r="Z158" s="71"/>
      <c r="AA158" s="71"/>
      <c r="AB158" s="71"/>
      <c r="AC158" s="71"/>
      <c r="AD158" s="71"/>
      <c r="AE158" s="71"/>
      <c r="AF158" s="71"/>
      <c r="AG158" s="71"/>
      <c r="AH158" s="71"/>
      <c r="AI158" s="71"/>
    </row>
    <row r="159" spans="1:38" ht="15">
      <c r="A159" s="110" t="s">
        <v>7</v>
      </c>
      <c r="B159" s="46"/>
      <c r="C159" s="46">
        <v>2007</v>
      </c>
      <c r="D159" s="46">
        <v>2008</v>
      </c>
      <c r="E159" s="46">
        <v>2009</v>
      </c>
      <c r="F159" s="46">
        <v>2010</v>
      </c>
      <c r="G159" s="46">
        <v>2011</v>
      </c>
      <c r="H159" s="46">
        <v>2012</v>
      </c>
      <c r="I159" s="46">
        <v>2013</v>
      </c>
      <c r="J159" s="46">
        <v>2014</v>
      </c>
      <c r="K159" s="46">
        <v>2015</v>
      </c>
      <c r="L159" s="46">
        <v>2016</v>
      </c>
      <c r="M159" s="46">
        <v>2017</v>
      </c>
      <c r="N159" s="46">
        <v>2018</v>
      </c>
      <c r="O159" s="46">
        <v>2019</v>
      </c>
      <c r="P159" s="46">
        <v>2020</v>
      </c>
      <c r="U159" s="110" t="s">
        <v>7</v>
      </c>
      <c r="V159" s="46">
        <v>2007</v>
      </c>
      <c r="W159" s="46">
        <v>2008</v>
      </c>
      <c r="X159" s="46">
        <v>2009</v>
      </c>
      <c r="Y159" s="46">
        <v>2010</v>
      </c>
      <c r="Z159" s="46">
        <v>2011</v>
      </c>
      <c r="AA159" s="46">
        <v>2012</v>
      </c>
      <c r="AB159" s="46">
        <v>2013</v>
      </c>
      <c r="AC159" s="46">
        <v>2014</v>
      </c>
      <c r="AD159" s="46">
        <v>2015</v>
      </c>
      <c r="AE159" s="46">
        <v>2016</v>
      </c>
      <c r="AF159" s="46">
        <v>2017</v>
      </c>
      <c r="AG159" s="46">
        <v>2018</v>
      </c>
      <c r="AH159" s="46">
        <v>2019</v>
      </c>
      <c r="AI159" s="46">
        <v>2020</v>
      </c>
    </row>
    <row r="160" spans="1:38" ht="14">
      <c r="A160" s="118" t="s">
        <v>31</v>
      </c>
      <c r="B160" s="108"/>
      <c r="C160" s="119">
        <f t="array" ref="C160:P170">TRANSPOSE('5.Stata-DNSP&amp;State'!M35:W48)</f>
        <v>1.5452905790880322E-3</v>
      </c>
      <c r="D160" s="119">
        <v>2.8885772917419672E-4</v>
      </c>
      <c r="E160" s="119">
        <v>-1.9056127712246962E-5</v>
      </c>
      <c r="F160" s="119">
        <v>1.6601178795099258E-3</v>
      </c>
      <c r="G160" s="119">
        <v>-1.5423182630911469E-3</v>
      </c>
      <c r="H160" s="119">
        <v>-2.8307104366831481E-4</v>
      </c>
      <c r="I160" s="119">
        <v>-1.5529101947322488E-3</v>
      </c>
      <c r="J160" s="119">
        <v>-9.3587476294487715E-4</v>
      </c>
      <c r="K160" s="119">
        <v>3.7557835457846522E-4</v>
      </c>
      <c r="L160" s="119">
        <v>-1.0307917837053537E-3</v>
      </c>
      <c r="M160" s="119">
        <v>6.2681699637323618E-4</v>
      </c>
      <c r="N160" s="119">
        <v>-1.4251031680032611E-3</v>
      </c>
      <c r="O160" s="119">
        <v>-1.6013049753382802E-4</v>
      </c>
      <c r="P160" s="119">
        <v>-1.032362412661314E-2</v>
      </c>
      <c r="U160" s="118" t="s">
        <v>31</v>
      </c>
      <c r="V160" s="119">
        <f>C160-'Growth Contrib.'!C160</f>
        <v>-6.4209119677010457E-9</v>
      </c>
      <c r="W160" s="119">
        <f>D160-'Growth Contrib.'!D160</f>
        <v>-2.8470825803265237E-8</v>
      </c>
      <c r="X160" s="119">
        <f>E160-'Growth Contrib.'!E160</f>
        <v>2.857228775303853E-8</v>
      </c>
      <c r="Y160" s="119">
        <f>F160-'Growth Contrib.'!F160</f>
        <v>-1.1120490074146075E-8</v>
      </c>
      <c r="Z160" s="119">
        <f>G160-'Growth Contrib.'!G160</f>
        <v>-2.8263091146965569E-8</v>
      </c>
      <c r="AA160" s="119">
        <f>H160-'Growth Contrib.'!H160</f>
        <v>3.3563316851801216E-9</v>
      </c>
      <c r="AB160" s="119">
        <f>I160-'Growth Contrib.'!I160</f>
        <v>4.6805267751208815E-8</v>
      </c>
      <c r="AC160" s="119">
        <f>J160-'Growth Contrib.'!J160</f>
        <v>-2.4162944877153397E-8</v>
      </c>
      <c r="AD160" s="119">
        <f>K160-'Growth Contrib.'!K160</f>
        <v>-9.6454215347727655E-9</v>
      </c>
      <c r="AE160" s="119">
        <f>L160-'Growth Contrib.'!L160</f>
        <v>4.2216294646266889E-8</v>
      </c>
      <c r="AF160" s="119">
        <f>M160-'Growth Contrib.'!M160</f>
        <v>-6.6003626763774803E-8</v>
      </c>
      <c r="AG160" s="119">
        <f>N160-'Growth Contrib.'!N160</f>
        <v>8.8319967389907661E-9</v>
      </c>
      <c r="AH160" s="119">
        <f>O160-'Growth Contrib.'!O160</f>
        <v>6.4602466171980334E-8</v>
      </c>
      <c r="AI160" s="119">
        <f>P160-'Growth Contrib.'!P160</f>
        <v>-3.4126613139562334E-8</v>
      </c>
    </row>
    <row r="161" spans="1:35" ht="14">
      <c r="A161" s="118" t="s">
        <v>190</v>
      </c>
      <c r="B161" s="108"/>
      <c r="C161" s="119">
        <v>9.7719067707657814E-3</v>
      </c>
      <c r="D161" s="119">
        <v>1.5917990356683731E-2</v>
      </c>
      <c r="E161" s="119">
        <v>9.2739379033446312E-3</v>
      </c>
      <c r="F161" s="119">
        <v>1.6774291111687489E-7</v>
      </c>
      <c r="G161" s="119">
        <v>-8.8981187218450941E-7</v>
      </c>
      <c r="H161" s="119">
        <v>9.4662976835024892E-7</v>
      </c>
      <c r="I161" s="119">
        <v>-8.2730872463798732E-7</v>
      </c>
      <c r="J161" s="119">
        <v>1.0242614507660619E-6</v>
      </c>
      <c r="K161" s="119">
        <v>-1.8153198197978782E-6</v>
      </c>
      <c r="L161" s="119">
        <v>-1.6698604099474323E-7</v>
      </c>
      <c r="M161" s="119">
        <v>6.9962707348167896E-3</v>
      </c>
      <c r="N161" s="119">
        <v>1.1670676060020924E-2</v>
      </c>
      <c r="O161" s="119">
        <v>-5.2957420848542824E-5</v>
      </c>
      <c r="P161" s="119">
        <v>3.3050097990781069E-3</v>
      </c>
      <c r="U161" s="118" t="s">
        <v>190</v>
      </c>
      <c r="V161" s="119">
        <f>C161-'Growth Contrib.'!C161</f>
        <v>2.3770765781097603E-8</v>
      </c>
      <c r="W161" s="119">
        <f>D161-'Growth Contrib.'!D161</f>
        <v>3.5668373116193308E-10</v>
      </c>
      <c r="X161" s="119">
        <f>E161-'Growth Contrib.'!E161</f>
        <v>3.8903344630816794E-8</v>
      </c>
      <c r="Y161" s="119">
        <f>F161-'Growth Contrib.'!F161</f>
        <v>6.2111168748811927E-12</v>
      </c>
      <c r="Z161" s="119">
        <f>G161-'Growth Contrib.'!G161</f>
        <v>-3.8772184509436376E-11</v>
      </c>
      <c r="AA161" s="119">
        <f>H161-'Growth Contrib.'!H161</f>
        <v>4.6568350248912777E-11</v>
      </c>
      <c r="AB161" s="119">
        <f>I161-'Growth Contrib.'!I161</f>
        <v>-3.782463798732044E-11</v>
      </c>
      <c r="AC161" s="119">
        <f>J161-'Growth Contrib.'!J161</f>
        <v>4.5450766061801376E-11</v>
      </c>
      <c r="AD161" s="119">
        <f>K161-'Growth Contrib.'!K161</f>
        <v>-8.6819797878088018E-11</v>
      </c>
      <c r="AE161" s="119">
        <f>L161-'Growth Contrib.'!L161</f>
        <v>-1.2409947432359772E-12</v>
      </c>
      <c r="AF161" s="119">
        <f>M161-'Growth Contrib.'!M161</f>
        <v>3.7348167900366769E-9</v>
      </c>
      <c r="AG161" s="119">
        <f>N161-'Growth Contrib.'!N161</f>
        <v>6.0600209243061309E-9</v>
      </c>
      <c r="AH161" s="119">
        <f>O161-'Growth Contrib.'!O161</f>
        <v>3.4915145717662709E-10</v>
      </c>
      <c r="AI161" s="119">
        <f>P161-'Growth Contrib.'!P161</f>
        <v>-4.8200921893160747E-8</v>
      </c>
    </row>
    <row r="162" spans="1:35" ht="14">
      <c r="A162" s="118" t="s">
        <v>33</v>
      </c>
      <c r="B162" s="108"/>
      <c r="C162" s="119">
        <v>3.2659864518791437E-3</v>
      </c>
      <c r="D162" s="119">
        <v>2.0898426882922649E-3</v>
      </c>
      <c r="E162" s="119">
        <v>1.679827575571835E-3</v>
      </c>
      <c r="F162" s="119">
        <v>2.6371399872004986E-3</v>
      </c>
      <c r="G162" s="119">
        <v>2.6748820673674345E-3</v>
      </c>
      <c r="H162" s="119">
        <v>2.5630227755755186E-3</v>
      </c>
      <c r="I162" s="119">
        <v>2.4804146960377693E-3</v>
      </c>
      <c r="J162" s="119">
        <v>1.9128137500956655E-3</v>
      </c>
      <c r="K162" s="119">
        <v>1.1536090169101954E-3</v>
      </c>
      <c r="L162" s="119">
        <v>4.7395913861691952E-3</v>
      </c>
      <c r="M162" s="119">
        <v>1.8741465173661709E-3</v>
      </c>
      <c r="N162" s="119">
        <v>1.8792984774336219E-3</v>
      </c>
      <c r="O162" s="119">
        <v>1.2752175098285079E-3</v>
      </c>
      <c r="P162" s="119">
        <v>8.4793980931863189E-4</v>
      </c>
      <c r="U162" s="118" t="s">
        <v>33</v>
      </c>
      <c r="V162" s="119">
        <f>C162-'Growth Contrib.'!C162</f>
        <v>-6.5481208563061832E-9</v>
      </c>
      <c r="W162" s="119">
        <f>D162-'Growth Contrib.'!D162</f>
        <v>-2.5311707734995692E-8</v>
      </c>
      <c r="X162" s="119">
        <f>E162-'Growth Contrib.'!E162</f>
        <v>-4.0424428164901813E-8</v>
      </c>
      <c r="Y162" s="119">
        <f>F162-'Growth Contrib.'!F162</f>
        <v>-3.0012799501297899E-8</v>
      </c>
      <c r="Z162" s="119">
        <f>G162-'Growth Contrib.'!G162</f>
        <v>2.6067367434306349E-8</v>
      </c>
      <c r="AA162" s="119">
        <f>H162-'Growth Contrib.'!H162</f>
        <v>-1.2224424481357965E-8</v>
      </c>
      <c r="AB162" s="119">
        <f>I162-'Growth Contrib.'!I162</f>
        <v>6.696037769399199E-9</v>
      </c>
      <c r="AC162" s="119">
        <f>J162-'Growth Contrib.'!J162</f>
        <v>7.0750095665502929E-8</v>
      </c>
      <c r="AD162" s="119">
        <f>K162-'Growth Contrib.'!K162</f>
        <v>-9.983089804691328E-9</v>
      </c>
      <c r="AE162" s="119">
        <f>L162-'Growth Contrib.'!L162</f>
        <v>-6.1613830804746472E-8</v>
      </c>
      <c r="AF162" s="119">
        <f>M162-'Growth Contrib.'!M162</f>
        <v>3.051736617077673E-8</v>
      </c>
      <c r="AG162" s="119">
        <f>N162-'Growth Contrib.'!N162</f>
        <v>-4.5522566378139798E-8</v>
      </c>
      <c r="AH162" s="119">
        <f>O162-'Growth Contrib.'!O162</f>
        <v>-2.149017149215976E-8</v>
      </c>
      <c r="AI162" s="119">
        <f>P162-'Growth Contrib.'!P162</f>
        <v>8.8093186318772068E-9</v>
      </c>
    </row>
    <row r="163" spans="1:35" ht="14">
      <c r="A163" s="118" t="s">
        <v>191</v>
      </c>
      <c r="B163" s="108"/>
      <c r="C163" s="119">
        <v>1.2690291740000248E-2</v>
      </c>
      <c r="D163" s="119">
        <v>-3.8580580148845911E-3</v>
      </c>
      <c r="E163" s="119">
        <v>3.0742897652089596E-3</v>
      </c>
      <c r="F163" s="119">
        <v>2.9647019691765308E-3</v>
      </c>
      <c r="G163" s="119">
        <v>1.8117666244506836E-2</v>
      </c>
      <c r="H163" s="119">
        <v>1.8030186183750629E-3</v>
      </c>
      <c r="I163" s="119">
        <v>4.1731549426913261E-3</v>
      </c>
      <c r="J163" s="119">
        <v>1.2548895552754402E-2</v>
      </c>
      <c r="K163" s="119">
        <v>2.0499709062278271E-3</v>
      </c>
      <c r="L163" s="119">
        <v>3.2054572366178036E-3</v>
      </c>
      <c r="M163" s="119">
        <v>6.9237552816048265E-4</v>
      </c>
      <c r="N163" s="119">
        <v>-1.1556504759937525E-3</v>
      </c>
      <c r="O163" s="119">
        <v>1.869723666459322E-3</v>
      </c>
      <c r="P163" s="119">
        <v>1.0928080882877111E-3</v>
      </c>
      <c r="U163" s="118" t="s">
        <v>191</v>
      </c>
      <c r="V163" s="119">
        <f>C163-'Growth Contrib.'!C163</f>
        <v>-1.0825999975129508E-7</v>
      </c>
      <c r="W163" s="119">
        <f>D163-'Growth Contrib.'!D163</f>
        <v>7.5985115408939985E-8</v>
      </c>
      <c r="X163" s="119">
        <f>E163-'Growth Contrib.'!E163</f>
        <v>-9.4234791040304772E-8</v>
      </c>
      <c r="Y163" s="119">
        <f>F163-'Growth Contrib.'!F163</f>
        <v>1.8696917653080597E-7</v>
      </c>
      <c r="Z163" s="119">
        <f>G163-'Growth Contrib.'!G163</f>
        <v>-1.2375549316573364E-7</v>
      </c>
      <c r="AA163" s="119">
        <f>H163-'Growth Contrib.'!H163</f>
        <v>-1.0438162493706625E-7</v>
      </c>
      <c r="AB163" s="119">
        <f>I163-'Growth Contrib.'!I163</f>
        <v>1.2294269132601121E-7</v>
      </c>
      <c r="AC163" s="119">
        <f>J163-'Growth Contrib.'!J163</f>
        <v>-8.4447245597349396E-8</v>
      </c>
      <c r="AD163" s="119">
        <f>K163-'Growth Contrib.'!K163</f>
        <v>2.8390622782694871E-7</v>
      </c>
      <c r="AE163" s="119">
        <f>L163-'Growth Contrib.'!L163</f>
        <v>4.0236617803671854E-8</v>
      </c>
      <c r="AF163" s="119">
        <f>M163-'Growth Contrib.'!M163</f>
        <v>-1.0437183951730444E-7</v>
      </c>
      <c r="AG163" s="119">
        <f>N163-'Growth Contrib.'!N163</f>
        <v>-9.0475993752558992E-8</v>
      </c>
      <c r="AH163" s="119">
        <f>O163-'Growth Contrib.'!O163</f>
        <v>-3.0333540677971588E-8</v>
      </c>
      <c r="AI163" s="119">
        <f>P163-'Growth Contrib.'!P163</f>
        <v>-1.2091171228893575E-7</v>
      </c>
    </row>
    <row r="164" spans="1:35" ht="14">
      <c r="A164" s="118" t="s">
        <v>185</v>
      </c>
      <c r="B164" s="108"/>
      <c r="C164" s="119">
        <v>4.1042915545403957E-3</v>
      </c>
      <c r="D164" s="119">
        <v>9.2646367847919464E-3</v>
      </c>
      <c r="E164" s="119">
        <v>-2.3520210757851601E-2</v>
      </c>
      <c r="F164" s="119">
        <v>-1.4551456551998854E-3</v>
      </c>
      <c r="G164" s="119">
        <v>1.2752745300531387E-2</v>
      </c>
      <c r="H164" s="119">
        <v>-1.2658433057367802E-2</v>
      </c>
      <c r="I164" s="119">
        <v>3.6578015424311161E-3</v>
      </c>
      <c r="J164" s="119">
        <v>-1.3632981106638908E-2</v>
      </c>
      <c r="K164" s="119">
        <v>1.4114971272647381E-2</v>
      </c>
      <c r="L164" s="119">
        <v>2.1038644481450319E-3</v>
      </c>
      <c r="M164" s="119">
        <v>6.747447419911623E-3</v>
      </c>
      <c r="N164" s="119">
        <v>-8.4372237324714661E-3</v>
      </c>
      <c r="O164" s="119">
        <v>5.5491798557341099E-3</v>
      </c>
      <c r="P164" s="119">
        <v>-1.0469988919794559E-2</v>
      </c>
      <c r="U164" s="118" t="s">
        <v>185</v>
      </c>
      <c r="V164" s="119">
        <f>C164-'Growth Contrib.'!C164</f>
        <v>-1.5445459604010447E-8</v>
      </c>
      <c r="W164" s="119">
        <f>D164-'Growth Contrib.'!D164</f>
        <v>7.7847919464912874E-9</v>
      </c>
      <c r="X164" s="119">
        <f>E164-'Growth Contrib.'!E164</f>
        <v>-6.0757851600562462E-8</v>
      </c>
      <c r="Y164" s="119">
        <f>F164-'Growth Contrib.'!F164</f>
        <v>7.9344800114726499E-8</v>
      </c>
      <c r="Z164" s="119">
        <f>G164-'Growth Contrib.'!G164</f>
        <v>-4.4699468612630078E-8</v>
      </c>
      <c r="AA164" s="119">
        <f>H164-'Growth Contrib.'!H164</f>
        <v>2.6942632198184713E-8</v>
      </c>
      <c r="AB164" s="119">
        <f>I164-'Growth Contrib.'!I164</f>
        <v>-9.4575688838575978E-9</v>
      </c>
      <c r="AC164" s="119">
        <f>J164-'Growth Contrib.'!J164</f>
        <v>1.889336109089923E-8</v>
      </c>
      <c r="AD164" s="119">
        <f>K164-'Growth Contrib.'!K164</f>
        <v>-8.7273526183651029E-9</v>
      </c>
      <c r="AE164" s="119">
        <f>L164-'Growth Contrib.'!L164</f>
        <v>-1.4551854967976424E-8</v>
      </c>
      <c r="AF164" s="119">
        <f>M164-'Growth Contrib.'!M164</f>
        <v>1.8419911622900853E-8</v>
      </c>
      <c r="AG164" s="119">
        <f>N164-'Growth Contrib.'!N164</f>
        <v>-5.7324714662632115E-9</v>
      </c>
      <c r="AH164" s="119">
        <f>O164-'Growth Contrib.'!O164</f>
        <v>4.8557341099375595E-9</v>
      </c>
      <c r="AI164" s="119">
        <f>P164-'Growth Contrib.'!P164</f>
        <v>1.1080205440661128E-8</v>
      </c>
    </row>
    <row r="165" spans="1:35" ht="14">
      <c r="A165" s="118" t="s">
        <v>10</v>
      </c>
      <c r="B165" s="108"/>
      <c r="C165" s="119">
        <v>-2.9047587886452675E-2</v>
      </c>
      <c r="D165" s="119">
        <v>6.8620191887021065E-3</v>
      </c>
      <c r="E165" s="119">
        <v>-3.7067756056785583E-2</v>
      </c>
      <c r="F165" s="119">
        <v>-2.2556321695446968E-2</v>
      </c>
      <c r="G165" s="119">
        <v>1.8667357042431831E-2</v>
      </c>
      <c r="H165" s="119">
        <v>-6.4178250730037689E-2</v>
      </c>
      <c r="I165" s="119">
        <v>1.123620942234993E-2</v>
      </c>
      <c r="J165" s="119">
        <v>-7.0751816965639591E-3</v>
      </c>
      <c r="K165" s="119">
        <v>1.0662593878805637E-2</v>
      </c>
      <c r="L165" s="119">
        <v>-6.8991730222478509E-4</v>
      </c>
      <c r="M165" s="119">
        <v>1.1539037339389324E-2</v>
      </c>
      <c r="N165" s="119">
        <v>3.7452258169651031E-2</v>
      </c>
      <c r="O165" s="119">
        <v>-3.0446872115135193E-2</v>
      </c>
      <c r="P165" s="119">
        <v>1.6234399750828743E-2</v>
      </c>
      <c r="U165" s="118" t="s">
        <v>10</v>
      </c>
      <c r="V165" s="119">
        <f>C165-'Growth Contrib.'!C165</f>
        <v>-1.3788645267590049E-7</v>
      </c>
      <c r="W165" s="119">
        <f>D165-'Growth Contrib.'!D165</f>
        <v>-4.8811297893337768E-8</v>
      </c>
      <c r="X165" s="119">
        <f>E165-'Growth Contrib.'!E165</f>
        <v>5.3943214416152241E-8</v>
      </c>
      <c r="Y165" s="119">
        <f>F165-'Growth Contrib.'!F165</f>
        <v>3.8304553032914024E-8</v>
      </c>
      <c r="Z165" s="119">
        <f>G165-'Growth Contrib.'!G165</f>
        <v>-6.2957568169180744E-8</v>
      </c>
      <c r="AA165" s="119">
        <f>H165-'Growth Contrib.'!H165</f>
        <v>-5.0730037684521001E-8</v>
      </c>
      <c r="AB165" s="119">
        <f>I165-'Growth Contrib.'!I165</f>
        <v>1.8942234993046814E-7</v>
      </c>
      <c r="AC165" s="119">
        <f>J165-'Growth Contrib.'!J165</f>
        <v>-4.3696563959208512E-8</v>
      </c>
      <c r="AD165" s="119">
        <f>K165-'Growth Contrib.'!K165</f>
        <v>-1.1612119436323065E-7</v>
      </c>
      <c r="AE165" s="119">
        <f>L165-'Growth Contrib.'!L165</f>
        <v>-3.3802224785059801E-8</v>
      </c>
      <c r="AF165" s="119">
        <f>M165-'Growth Contrib.'!M165</f>
        <v>4.7339389323483583E-8</v>
      </c>
      <c r="AG165" s="119">
        <f>N165-'Growth Contrib.'!N165</f>
        <v>-2.1830348966023205E-8</v>
      </c>
      <c r="AH165" s="119">
        <f>O165-'Growth Contrib.'!O165</f>
        <v>7.7884864807531429E-8</v>
      </c>
      <c r="AI165" s="119">
        <f>P165-'Growth Contrib.'!P165</f>
        <v>-1.2024917125583179E-7</v>
      </c>
    </row>
    <row r="166" spans="1:35" ht="14">
      <c r="A166" s="118" t="s">
        <v>192</v>
      </c>
      <c r="B166" s="108"/>
      <c r="C166" s="119">
        <v>-7.3574919952079654E-5</v>
      </c>
      <c r="D166" s="119">
        <v>2.4899287382140756E-4</v>
      </c>
      <c r="E166" s="119">
        <v>-8.9074992501991801E-6</v>
      </c>
      <c r="F166" s="119">
        <v>2.8739224944729358E-5</v>
      </c>
      <c r="G166" s="119">
        <v>-1.0372856922913343E-4</v>
      </c>
      <c r="H166" s="119">
        <v>-5.3435937843460124E-6</v>
      </c>
      <c r="I166" s="119">
        <v>6.5363730072931503E-7</v>
      </c>
      <c r="J166" s="119">
        <v>-2.4028272309806198E-4</v>
      </c>
      <c r="K166" s="119">
        <v>-1.5211261597869452E-5</v>
      </c>
      <c r="L166" s="119">
        <v>-1.6992804603432887E-6</v>
      </c>
      <c r="M166" s="119">
        <v>1.4658392501587514E-5</v>
      </c>
      <c r="N166" s="119">
        <v>4.9754515202948824E-5</v>
      </c>
      <c r="O166" s="119">
        <v>1.6390981727454346E-6</v>
      </c>
      <c r="P166" s="119">
        <v>-4.582148449117085E-6</v>
      </c>
      <c r="U166" s="118" t="s">
        <v>192</v>
      </c>
      <c r="V166" s="119">
        <f>C166-'Growth Contrib.'!C166</f>
        <v>-6.9995207965464507E-10</v>
      </c>
      <c r="W166" s="119">
        <f>D166-'Growth Contrib.'!D166</f>
        <v>-1.6261785924461848E-9</v>
      </c>
      <c r="X166" s="119">
        <f>E166-'Growth Contrib.'!E166</f>
        <v>3.625749800820072E-9</v>
      </c>
      <c r="Y166" s="119">
        <f>F166-'Growth Contrib.'!F166</f>
        <v>-2.9505527064161612E-10</v>
      </c>
      <c r="Z166" s="119">
        <f>G166-'Growth Contrib.'!G166</f>
        <v>8.3077086656942016E-10</v>
      </c>
      <c r="AA166" s="119">
        <f>H166-'Growth Contrib.'!H166</f>
        <v>-1.1078434601248657E-10</v>
      </c>
      <c r="AB166" s="119">
        <f>I166-'Growth Contrib.'!I166</f>
        <v>1.5400729315020331E-11</v>
      </c>
      <c r="AC166" s="119">
        <f>J166-'Growth Contrib.'!J166</f>
        <v>-4.4230980619655927E-9</v>
      </c>
      <c r="AD166" s="119">
        <f>K166-'Growth Contrib.'!K166</f>
        <v>1.7084021305473717E-9</v>
      </c>
      <c r="AE166" s="119">
        <f>L166-'Growth Contrib.'!L166</f>
        <v>4.5953965671132839E-10</v>
      </c>
      <c r="AF166" s="119">
        <f>M166-'Growth Contrib.'!M166</f>
        <v>-2.2874984124865487E-9</v>
      </c>
      <c r="AG166" s="119">
        <f>N166-'Growth Contrib.'!N166</f>
        <v>2.1520294882459946E-10</v>
      </c>
      <c r="AH166" s="119">
        <f>O166-'Growth Contrib.'!O166</f>
        <v>8.1117274543466224E-10</v>
      </c>
      <c r="AI166" s="119">
        <f>P166-'Growth Contrib.'!P166</f>
        <v>2.4875508829152988E-9</v>
      </c>
    </row>
    <row r="167" spans="1:35" ht="14">
      <c r="A167" s="118" t="s">
        <v>193</v>
      </c>
      <c r="B167" s="108"/>
      <c r="C167" s="119">
        <v>-8.6738046957179904E-4</v>
      </c>
      <c r="D167" s="119">
        <v>2.8700763359665871E-3</v>
      </c>
      <c r="E167" s="119">
        <v>6.303428381215781E-5</v>
      </c>
      <c r="F167" s="119">
        <v>1.8687582632992417E-4</v>
      </c>
      <c r="G167" s="119">
        <v>-1.2259274953976274E-3</v>
      </c>
      <c r="H167" s="119">
        <v>-1.8387350428383797E-4</v>
      </c>
      <c r="I167" s="119">
        <v>-2.8062237106496468E-5</v>
      </c>
      <c r="J167" s="119">
        <v>2.3858512286096811E-3</v>
      </c>
      <c r="K167" s="119">
        <v>-7.9208301031030715E-5</v>
      </c>
      <c r="L167" s="119">
        <v>7.973166648298502E-4</v>
      </c>
      <c r="M167" s="119">
        <v>-7.4441853212192655E-4</v>
      </c>
      <c r="N167" s="119">
        <v>1.8093240214511752E-3</v>
      </c>
      <c r="O167" s="119">
        <v>7.9184728747350164E-6</v>
      </c>
      <c r="P167" s="119">
        <v>1.4827653067186475E-3</v>
      </c>
      <c r="U167" s="118" t="s">
        <v>193</v>
      </c>
      <c r="V167" s="119">
        <f>C167-'Growth Contrib.'!C167</f>
        <v>-8.6695717990649054E-9</v>
      </c>
      <c r="W167" s="119">
        <f>D167-'Growth Contrib.'!D167</f>
        <v>1.3335966587112169E-8</v>
      </c>
      <c r="X167" s="119">
        <f>E167-'Growth Contrib.'!E167</f>
        <v>-2.0396187842193513E-8</v>
      </c>
      <c r="Y167" s="119">
        <f>F167-'Growth Contrib.'!F167</f>
        <v>2.7626329924168493E-8</v>
      </c>
      <c r="Z167" s="119">
        <f>G167-'Growth Contrib.'!G167</f>
        <v>-2.5495397627285643E-8</v>
      </c>
      <c r="AA167" s="119">
        <f>H167-'Growth Contrib.'!H167</f>
        <v>2.3395716162023621E-8</v>
      </c>
      <c r="AB167" s="119">
        <f>I167-'Growth Contrib.'!I167</f>
        <v>-2.8627106496468771E-8</v>
      </c>
      <c r="AC167" s="119">
        <f>J167-'Growth Contrib.'!J167</f>
        <v>3.5228609681324519E-8</v>
      </c>
      <c r="AD167" s="119">
        <f>K167-'Growth Contrib.'!K167</f>
        <v>-2.1910310307201144E-9</v>
      </c>
      <c r="AE167" s="119">
        <f>L167-'Growth Contrib.'!L167</f>
        <v>-3.2835170149796318E-8</v>
      </c>
      <c r="AF167" s="119">
        <f>M167-'Growth Contrib.'!M167</f>
        <v>2.7467878073407156E-8</v>
      </c>
      <c r="AG167" s="119">
        <f>N167-'Growth Contrib.'!N167</f>
        <v>-8.9785488247787898E-9</v>
      </c>
      <c r="AH167" s="119">
        <f>O167-'Growth Contrib.'!O167</f>
        <v>-5.684125264983792E-9</v>
      </c>
      <c r="AI167" s="119">
        <f>P167-'Growth Contrib.'!P167</f>
        <v>1.630671864747725E-8</v>
      </c>
    </row>
    <row r="168" spans="1:35" ht="14">
      <c r="A168" s="118" t="s">
        <v>194</v>
      </c>
      <c r="B168" s="108"/>
      <c r="C168" s="119">
        <v>-3.8044725079089403E-3</v>
      </c>
      <c r="D168" s="119">
        <v>-1.1170250363647938E-3</v>
      </c>
      <c r="E168" s="119">
        <v>-2.1025410387665033E-3</v>
      </c>
      <c r="F168" s="119">
        <v>-5.0558918155729771E-4</v>
      </c>
      <c r="G168" s="119">
        <v>2.9293792322278023E-3</v>
      </c>
      <c r="H168" s="119">
        <v>-1.5436160378158092E-2</v>
      </c>
      <c r="I168" s="119">
        <v>-1.1988410260528326E-3</v>
      </c>
      <c r="J168" s="119">
        <v>-4.9447361379861832E-3</v>
      </c>
      <c r="K168" s="119">
        <v>-1.2216612230986357E-3</v>
      </c>
      <c r="L168" s="119">
        <v>-5.8582471683621407E-3</v>
      </c>
      <c r="M168" s="119">
        <v>-5.1600858569145203E-5</v>
      </c>
      <c r="N168" s="119">
        <v>-9.6183718414977193E-4</v>
      </c>
      <c r="O168" s="119">
        <v>2.2766244364902377E-4</v>
      </c>
      <c r="P168" s="119">
        <v>-6.8625863641500473E-3</v>
      </c>
      <c r="U168" s="118" t="s">
        <v>194</v>
      </c>
      <c r="V168" s="119">
        <f>C168-'Growth Contrib.'!C168</f>
        <v>1.74920910599001E-8</v>
      </c>
      <c r="W168" s="119">
        <f>D168-'Growth Contrib.'!D168</f>
        <v>-6.0363647938661835E-9</v>
      </c>
      <c r="X168" s="119">
        <f>E168-'Growth Contrib.'!E168</f>
        <v>-8.038766503154493E-9</v>
      </c>
      <c r="Y168" s="119">
        <f>F168-'Growth Contrib.'!F168</f>
        <v>-7.6815572976887334E-9</v>
      </c>
      <c r="Z168" s="119">
        <f>G168-'Growth Contrib.'!G168</f>
        <v>1.1232227802374095E-8</v>
      </c>
      <c r="AA168" s="119">
        <f>H168-'Growth Contrib.'!H168</f>
        <v>-3.7815809164620795E-10</v>
      </c>
      <c r="AB168" s="119">
        <f>I168-'Growth Contrib.'!I168</f>
        <v>-2.9026052832548804E-8</v>
      </c>
      <c r="AC168" s="119">
        <f>J168-'Growth Contrib.'!J168</f>
        <v>3.8862013817045349E-8</v>
      </c>
      <c r="AD168" s="119">
        <f>K168-'Growth Contrib.'!K168</f>
        <v>-2.5223098635770991E-8</v>
      </c>
      <c r="AE168" s="119">
        <f>L168-'Growth Contrib.'!L168</f>
        <v>7.8316378590570501E-9</v>
      </c>
      <c r="AF168" s="119">
        <f>M168-'Growth Contrib.'!M168</f>
        <v>2.8551430854795396E-8</v>
      </c>
      <c r="AG168" s="119">
        <f>N168-'Growth Contrib.'!N168</f>
        <v>1.415850228074847E-9</v>
      </c>
      <c r="AH168" s="119">
        <f>O168-'Growth Contrib.'!O168</f>
        <v>7.1436490237759484E-9</v>
      </c>
      <c r="AI168" s="119">
        <f>P168-'Growth Contrib.'!P168</f>
        <v>-1.6364150047173953E-8</v>
      </c>
    </row>
    <row r="169" spans="1:35" ht="14">
      <c r="A169" s="118" t="s">
        <v>195</v>
      </c>
      <c r="B169" s="108"/>
      <c r="C169" s="119">
        <v>-1.8212856724858284E-2</v>
      </c>
      <c r="D169" s="119">
        <v>-8.7660839781165123E-3</v>
      </c>
      <c r="E169" s="119">
        <v>-8.3161648362874985E-3</v>
      </c>
      <c r="F169" s="119">
        <v>-6.1630876734852791E-3</v>
      </c>
      <c r="G169" s="119">
        <v>-2.7622798457741737E-2</v>
      </c>
      <c r="H169" s="119">
        <v>1.2528488878160715E-3</v>
      </c>
      <c r="I169" s="119">
        <v>-5.3198873065412045E-3</v>
      </c>
      <c r="J169" s="119">
        <v>-5.4564829915761948E-3</v>
      </c>
      <c r="K169" s="119">
        <v>-3.3892425708472729E-3</v>
      </c>
      <c r="L169" s="119">
        <v>-2.4975808337330818E-3</v>
      </c>
      <c r="M169" s="119">
        <v>-2.9308500234037638E-3</v>
      </c>
      <c r="N169" s="119">
        <v>1.0050212033092976E-2</v>
      </c>
      <c r="O169" s="119">
        <v>-5.5316610087174922E-5</v>
      </c>
      <c r="P169" s="119">
        <v>5.2133915014564991E-3</v>
      </c>
      <c r="U169" s="118" t="s">
        <v>195</v>
      </c>
      <c r="V169" s="119">
        <f>C169-'Growth Contrib.'!C169</f>
        <v>-8.6724858284342732E-8</v>
      </c>
      <c r="W169" s="119">
        <f>D169-'Growth Contrib.'!D169</f>
        <v>2.4021883487587714E-8</v>
      </c>
      <c r="X169" s="119">
        <f>E169-'Growth Contrib.'!E169</f>
        <v>1.7116371250208706E-7</v>
      </c>
      <c r="Y169" s="119">
        <f>F169-'Growth Contrib.'!F169</f>
        <v>-2.7167348527930291E-7</v>
      </c>
      <c r="Z169" s="119">
        <f>G169-'Growth Contrib.'!G169</f>
        <v>3.154225826362822E-8</v>
      </c>
      <c r="AA169" s="119">
        <f>H169-'Growth Contrib.'!H169</f>
        <v>5.3887816071603381E-8</v>
      </c>
      <c r="AB169" s="119">
        <f>I169-'Growth Contrib.'!I169</f>
        <v>9.0693458795927662E-8</v>
      </c>
      <c r="AC169" s="119">
        <f>J169-'Growth Contrib.'!J169</f>
        <v>-1.7699157619458644E-7</v>
      </c>
      <c r="AD169" s="119">
        <f>K169-'Growth Contrib.'!K169</f>
        <v>2.7542915272691162E-7</v>
      </c>
      <c r="AE169" s="119">
        <f>L169-'Growth Contrib.'!L169</f>
        <v>-1.6283373308187063E-7</v>
      </c>
      <c r="AF169" s="119">
        <f>M169-'Growth Contrib.'!M169</f>
        <v>4.5976596236337736E-8</v>
      </c>
      <c r="AG169" s="119">
        <f>N169-'Growth Contrib.'!N169</f>
        <v>4.2033092974985697E-8</v>
      </c>
      <c r="AH169" s="119">
        <f>O169-'Growth Contrib.'!O169</f>
        <v>-1.2984008717491935E-7</v>
      </c>
      <c r="AI169" s="119">
        <f>P169-'Growth Contrib.'!P169</f>
        <v>8.45014564987423E-8</v>
      </c>
    </row>
    <row r="170" spans="1:35" ht="14">
      <c r="A170" s="120" t="s">
        <v>196</v>
      </c>
      <c r="B170" s="121"/>
      <c r="C170" s="122">
        <v>-5.3729470819234848E-3</v>
      </c>
      <c r="D170" s="122">
        <v>-1.0229297913610935E-2</v>
      </c>
      <c r="E170" s="122">
        <v>-3.6963166203349829E-3</v>
      </c>
      <c r="F170" s="122">
        <v>-8.1740031018853188E-3</v>
      </c>
      <c r="G170" s="122">
        <v>-4.2332601733505726E-3</v>
      </c>
      <c r="H170" s="122">
        <v>-3.5632778890430927E-3</v>
      </c>
      <c r="I170" s="122">
        <v>-3.7763123400509357E-3</v>
      </c>
      <c r="J170" s="122">
        <v>-5.7873730547726154E-3</v>
      </c>
      <c r="K170" s="122">
        <v>-1.2787741143256426E-3</v>
      </c>
      <c r="L170" s="122">
        <v>-3.4548987168818712E-3</v>
      </c>
      <c r="M170" s="122">
        <v>-1.726477756164968E-3</v>
      </c>
      <c r="N170" s="122">
        <v>-1.1113343061879277E-3</v>
      </c>
      <c r="O170" s="122">
        <v>-3.1986832618713379E-3</v>
      </c>
      <c r="P170" s="122">
        <v>-4.9373600631952286E-3</v>
      </c>
      <c r="U170" s="120" t="s">
        <v>196</v>
      </c>
      <c r="V170" s="119">
        <f>C170-'Growth Contrib.'!C170</f>
        <v>-7.0819234851415835E-9</v>
      </c>
      <c r="W170" s="119">
        <f>D170-'Growth Contrib.'!D170</f>
        <v>1.6208638906403672E-7</v>
      </c>
      <c r="X170" s="119">
        <f>E170-'Growth Contrib.'!E170</f>
        <v>-3.8620334982981952E-8</v>
      </c>
      <c r="Y170" s="119">
        <f>F170-'Growth Contrib.'!F170</f>
        <v>-1.1610188531928356E-7</v>
      </c>
      <c r="Z170" s="119">
        <f>G170-'Growth Contrib.'!G170</f>
        <v>1.3482664942745387E-7</v>
      </c>
      <c r="AA170" s="119">
        <f>H170-'Growth Contrib.'!H170</f>
        <v>-1.1588904309280113E-7</v>
      </c>
      <c r="AB170" s="119">
        <f>I170-'Growth Contrib.'!I170</f>
        <v>9.8659949064171942E-8</v>
      </c>
      <c r="AC170" s="119">
        <f>J170-'Growth Contrib.'!J170</f>
        <v>-8.9054772615254629E-8</v>
      </c>
      <c r="AD170" s="119">
        <f>K170-'Growth Contrib.'!K170</f>
        <v>-5.6114325642500282E-8</v>
      </c>
      <c r="AE170" s="119">
        <f>L170-'Growth Contrib.'!L170</f>
        <v>2.6283118128959948E-8</v>
      </c>
      <c r="AF170" s="119">
        <f>M170-'Growth Contrib.'!M170</f>
        <v>5.5243835031916835E-8</v>
      </c>
      <c r="AG170" s="119">
        <f>N170-'Growth Contrib.'!N170</f>
        <v>3.1693812072193517E-8</v>
      </c>
      <c r="AH170" s="119">
        <f>O170-'Growth Contrib.'!O170</f>
        <v>-1.4426187133808124E-7</v>
      </c>
      <c r="AI170" s="119">
        <f>P170-'Growth Contrib.'!P170</f>
        <v>3.2936804771413475E-8</v>
      </c>
    </row>
    <row r="171" spans="1:35" ht="15">
      <c r="A171" s="113" t="s">
        <v>197</v>
      </c>
      <c r="B171" s="117"/>
      <c r="C171" s="123">
        <f t="shared" ref="C171:P171" si="20">SUM(C160:C170)</f>
        <v>-2.6001052494393662E-2</v>
      </c>
      <c r="D171" s="123">
        <f t="shared" si="20"/>
        <v>1.3571951014455408E-2</v>
      </c>
      <c r="E171" s="123">
        <f t="shared" si="20"/>
        <v>-6.0639863409051031E-2</v>
      </c>
      <c r="F171" s="123">
        <f t="shared" si="20"/>
        <v>-3.1376404677502023E-2</v>
      </c>
      <c r="G171" s="123">
        <f t="shared" si="20"/>
        <v>2.0413107116382889E-2</v>
      </c>
      <c r="H171" s="123">
        <f t="shared" si="20"/>
        <v>-9.0688573284808172E-2</v>
      </c>
      <c r="I171" s="123">
        <f t="shared" si="20"/>
        <v>9.6713938276025146E-3</v>
      </c>
      <c r="J171" s="123">
        <f t="shared" si="20"/>
        <v>-2.1224327680670285E-2</v>
      </c>
      <c r="K171" s="123">
        <f t="shared" si="20"/>
        <v>2.2370810638449257E-2</v>
      </c>
      <c r="L171" s="123">
        <f t="shared" si="20"/>
        <v>-2.6870723356466897E-3</v>
      </c>
      <c r="M171" s="123">
        <f t="shared" si="20"/>
        <v>2.3037405758259411E-2</v>
      </c>
      <c r="N171" s="123">
        <f t="shared" si="20"/>
        <v>4.9820374410046497E-2</v>
      </c>
      <c r="O171" s="123">
        <f t="shared" si="20"/>
        <v>-2.4982618858757633E-2</v>
      </c>
      <c r="P171" s="123">
        <f t="shared" si="20"/>
        <v>-4.4218273665137531E-3</v>
      </c>
      <c r="U171" s="113" t="s">
        <v>197</v>
      </c>
      <c r="V171" s="123"/>
      <c r="W171" s="123"/>
      <c r="X171" s="123"/>
      <c r="Y171" s="123"/>
      <c r="Z171" s="123"/>
      <c r="AA171" s="123"/>
      <c r="AB171" s="123"/>
      <c r="AC171" s="123"/>
      <c r="AD171" s="123"/>
      <c r="AE171" s="123"/>
      <c r="AF171" s="123"/>
      <c r="AG171" s="123"/>
      <c r="AH171" s="123"/>
      <c r="AI171" s="123"/>
    </row>
    <row r="172" spans="1:35" ht="14">
      <c r="A172" s="134" t="s">
        <v>232</v>
      </c>
      <c r="B172" s="135"/>
      <c r="C172" s="136">
        <f t="array" ref="C172:P172">TRANSPOSE('5.Stata-DNSP&amp;State'!J35:J48)</f>
        <v>-2.6001054793596268E-2</v>
      </c>
      <c r="D172" s="136">
        <v>1.3571951538324356E-2</v>
      </c>
      <c r="E172" s="136">
        <v>-6.0639865696430206E-2</v>
      </c>
      <c r="F172" s="136">
        <v>-3.1376402825117111E-2</v>
      </c>
      <c r="G172" s="136">
        <v>2.0413104444742203E-2</v>
      </c>
      <c r="H172" s="136">
        <v>-9.0688571333885193E-2</v>
      </c>
      <c r="I172" s="136">
        <v>9.6713937819004059E-3</v>
      </c>
      <c r="J172" s="136">
        <v>-2.1224327385425568E-2</v>
      </c>
      <c r="K172" s="136">
        <v>2.2370811551809311E-2</v>
      </c>
      <c r="L172" s="136">
        <v>-2.6870723813772202E-3</v>
      </c>
      <c r="M172" s="136">
        <v>2.303740568459034E-2</v>
      </c>
      <c r="N172" s="136">
        <v>4.9820374697446823E-2</v>
      </c>
      <c r="O172" s="136">
        <v>-2.4982620030641556E-2</v>
      </c>
      <c r="P172" s="136">
        <v>-4.4218273833394051E-3</v>
      </c>
      <c r="U172" s="134" t="s">
        <v>232</v>
      </c>
    </row>
    <row r="173" spans="1:35" ht="14">
      <c r="A173" s="134" t="s">
        <v>232</v>
      </c>
      <c r="B173" s="135"/>
      <c r="C173" s="137">
        <f t="shared" ref="C173:P173" si="21">C171-C172</f>
        <v>2.2992026060819626E-9</v>
      </c>
      <c r="D173" s="137">
        <f t="shared" si="21"/>
        <v>-5.2386894822120667E-10</v>
      </c>
      <c r="E173" s="137">
        <f t="shared" si="21"/>
        <v>2.2873791749589145E-9</v>
      </c>
      <c r="F173" s="137">
        <f t="shared" si="21"/>
        <v>-1.8523849121265812E-9</v>
      </c>
      <c r="G173" s="137">
        <f t="shared" si="21"/>
        <v>2.6716406864579767E-9</v>
      </c>
      <c r="H173" s="137">
        <f t="shared" si="21"/>
        <v>-1.9509229787217919E-9</v>
      </c>
      <c r="I173" s="137">
        <f t="shared" si="21"/>
        <v>4.5702108764089644E-11</v>
      </c>
      <c r="J173" s="137">
        <f t="shared" si="21"/>
        <v>-2.9524471756303683E-10</v>
      </c>
      <c r="K173" s="137">
        <f t="shared" si="21"/>
        <v>-9.1336005425546318E-10</v>
      </c>
      <c r="L173" s="137">
        <f t="shared" si="21"/>
        <v>4.5730530473520048E-11</v>
      </c>
      <c r="M173" s="137">
        <f t="shared" si="21"/>
        <v>7.3669070843607187E-11</v>
      </c>
      <c r="N173" s="137">
        <f t="shared" si="21"/>
        <v>-2.8740032576024532E-10</v>
      </c>
      <c r="O173" s="137">
        <f t="shared" si="21"/>
        <v>1.171883923234418E-9</v>
      </c>
      <c r="P173" s="137">
        <f t="shared" si="21"/>
        <v>1.6825651982799172E-11</v>
      </c>
      <c r="U173" s="134" t="s">
        <v>232</v>
      </c>
    </row>
    <row r="174" spans="1:35">
      <c r="A174" s="1"/>
      <c r="U174" s="1"/>
    </row>
    <row r="175" spans="1:35">
      <c r="A175" s="70" t="s">
        <v>241</v>
      </c>
      <c r="B175" s="71"/>
      <c r="C175" s="71"/>
      <c r="D175" s="71"/>
      <c r="E175" s="71"/>
      <c r="F175" s="71"/>
      <c r="U175" s="70" t="s">
        <v>241</v>
      </c>
      <c r="V175" s="71"/>
      <c r="W175" s="71"/>
      <c r="X175" s="71"/>
      <c r="Y175" s="71"/>
    </row>
    <row r="176" spans="1:35" ht="30">
      <c r="A176" s="110" t="s">
        <v>7</v>
      </c>
      <c r="B176" s="46"/>
      <c r="C176" s="46" t="s">
        <v>212</v>
      </c>
      <c r="D176" s="46" t="s">
        <v>213</v>
      </c>
      <c r="E176" s="46" t="s">
        <v>214</v>
      </c>
      <c r="F176" s="46" t="s">
        <v>215</v>
      </c>
      <c r="U176" s="110" t="s">
        <v>7</v>
      </c>
      <c r="V176" s="46" t="s">
        <v>212</v>
      </c>
      <c r="W176" s="46" t="s">
        <v>213</v>
      </c>
      <c r="X176" s="46" t="s">
        <v>214</v>
      </c>
      <c r="Y176" s="46" t="s">
        <v>215</v>
      </c>
    </row>
    <row r="177" spans="1:35" ht="15">
      <c r="A177" s="100" t="s">
        <v>31</v>
      </c>
      <c r="B177" s="109"/>
      <c r="C177" s="109">
        <f t="shared" ref="C177:C188" si="22">AVERAGE(C160:P160)</f>
        <v>-9.1258703066289721E-4</v>
      </c>
      <c r="D177" s="109">
        <f>AVERAGE(C160:H160)</f>
        <v>2.7497012555007433E-4</v>
      </c>
      <c r="E177" s="109">
        <f>AVERAGE(I160:P160)</f>
        <v>-1.8032548978226259E-3</v>
      </c>
      <c r="F177" s="109">
        <f t="shared" ref="F177:F188" si="23">P160</f>
        <v>-1.032362412661314E-2</v>
      </c>
      <c r="U177" s="100" t="s">
        <v>31</v>
      </c>
      <c r="V177" s="119">
        <f>C177-'Growth Contrib.'!C177</f>
        <v>-9.8780575429405215E-10</v>
      </c>
      <c r="W177" s="119">
        <f>D177-'Growth Contrib.'!D177</f>
        <v>-7.0577832589737224E-9</v>
      </c>
      <c r="X177" s="119">
        <f>E177-'Growth Contrib.'!E177</f>
        <v>3.5646773740259652E-9</v>
      </c>
      <c r="Y177" s="119">
        <f>F177-'Growth Contrib.'!F177</f>
        <v>-3.4126613139562334E-8</v>
      </c>
    </row>
    <row r="178" spans="1:35" ht="15">
      <c r="A178" s="100" t="s">
        <v>190</v>
      </c>
      <c r="B178" s="109"/>
      <c r="C178" s="109">
        <f t="shared" si="22"/>
        <v>4.0629481008238599E-3</v>
      </c>
      <c r="D178" s="109">
        <f t="shared" ref="D178:D188" si="24">AVERAGE(C161:H161)</f>
        <v>5.8273432652669044E-3</v>
      </c>
      <c r="E178" s="109">
        <f t="shared" ref="E178:E188" si="25">AVERAGE(I161:P161)</f>
        <v>2.7396517274915766E-3</v>
      </c>
      <c r="F178" s="109">
        <f t="shared" si="23"/>
        <v>3.3050097990781069E-3</v>
      </c>
      <c r="U178" s="100" t="s">
        <v>190</v>
      </c>
      <c r="V178" s="119">
        <f>C178-'Growth Contrib.'!C178</f>
        <v>1.7791024313484893E-9</v>
      </c>
      <c r="W178" s="119">
        <f>D178-'Growth Contrib.'!D178</f>
        <v>1.0507466903508789E-8</v>
      </c>
      <c r="X178" s="119">
        <f>E178-'Growth Contrib.'!E178</f>
        <v>-4.767170923205416E-9</v>
      </c>
      <c r="Y178" s="119">
        <f>F178-'Growth Contrib.'!F178</f>
        <v>-4.8200921893160747E-8</v>
      </c>
    </row>
    <row r="179" spans="1:35" ht="15">
      <c r="A179" s="100" t="s">
        <v>33</v>
      </c>
      <c r="B179" s="109"/>
      <c r="C179" s="109">
        <f t="shared" si="22"/>
        <v>2.2195523363604608E-3</v>
      </c>
      <c r="D179" s="109">
        <f t="shared" si="24"/>
        <v>2.4851169243144491E-3</v>
      </c>
      <c r="E179" s="109">
        <f t="shared" si="25"/>
        <v>2.0203788953949697E-3</v>
      </c>
      <c r="F179" s="109">
        <f t="shared" si="23"/>
        <v>8.4793980931863189E-4</v>
      </c>
      <c r="U179" s="100" t="s">
        <v>33</v>
      </c>
      <c r="V179" s="119">
        <f>C179-'Growth Contrib.'!C179</f>
        <v>-7.8779252535472744E-9</v>
      </c>
      <c r="W179" s="119">
        <f>D179-'Growth Contrib.'!D179</f>
        <v>-1.4742352217461674E-8</v>
      </c>
      <c r="X179" s="119">
        <f>E179-'Growth Contrib.'!E179</f>
        <v>-2.729605030286214E-9</v>
      </c>
      <c r="Y179" s="119">
        <f>F179-'Growth Contrib.'!F179</f>
        <v>8.8093186318772068E-9</v>
      </c>
    </row>
    <row r="180" spans="1:35" ht="15">
      <c r="A180" s="100" t="s">
        <v>191</v>
      </c>
      <c r="B180" s="109"/>
      <c r="C180" s="109">
        <f t="shared" si="22"/>
        <v>4.2334746976848692E-3</v>
      </c>
      <c r="D180" s="109">
        <f t="shared" si="24"/>
        <v>5.7986517203971744E-3</v>
      </c>
      <c r="E180" s="109">
        <f t="shared" si="25"/>
        <v>3.0595919306506403E-3</v>
      </c>
      <c r="F180" s="109">
        <f t="shared" si="23"/>
        <v>1.0928080882877111E-3</v>
      </c>
      <c r="U180" s="100" t="s">
        <v>191</v>
      </c>
      <c r="V180" s="119">
        <f>C180-'Growth Contrib.'!C180</f>
        <v>-1.0795172274320752E-8</v>
      </c>
      <c r="W180" s="119">
        <f>D180-'Growth Contrib.'!D180</f>
        <v>-2.7946269492117037E-8</v>
      </c>
      <c r="X180" s="119">
        <f>E180-'Growth Contrib.'!E180</f>
        <v>2.0681506398938232E-9</v>
      </c>
      <c r="Y180" s="119">
        <f>F180-'Growth Contrib.'!F180</f>
        <v>-1.2091171228893575E-7</v>
      </c>
    </row>
    <row r="181" spans="1:35" ht="15">
      <c r="A181" s="100" t="s">
        <v>185</v>
      </c>
      <c r="B181" s="109"/>
      <c r="C181" s="109">
        <f t="shared" si="22"/>
        <v>-8.4850321789937358E-4</v>
      </c>
      <c r="D181" s="109">
        <f t="shared" si="24"/>
        <v>-1.9186859717592597E-3</v>
      </c>
      <c r="E181" s="109">
        <f t="shared" si="25"/>
        <v>-4.5866152504459023E-5</v>
      </c>
      <c r="F181" s="109">
        <f t="shared" si="23"/>
        <v>-1.0469988919794559E-2</v>
      </c>
      <c r="U181" s="100" t="s">
        <v>185</v>
      </c>
      <c r="V181" s="119">
        <f>C181-'Growth Contrib.'!C181</f>
        <v>5.6781491216805619E-10</v>
      </c>
      <c r="W181" s="119">
        <f>D181-'Growth Contrib.'!D181</f>
        <v>-1.1384259264446417E-9</v>
      </c>
      <c r="X181" s="119">
        <f>E181-'Growth Contrib.'!E181</f>
        <v>1.8474955411004745E-9</v>
      </c>
      <c r="Y181" s="119">
        <f>F181-'Growth Contrib.'!F181</f>
        <v>1.1080205440661128E-8</v>
      </c>
    </row>
    <row r="182" spans="1:35" ht="15">
      <c r="A182" s="100" t="s">
        <v>10</v>
      </c>
      <c r="B182" s="109"/>
      <c r="C182" s="109">
        <f t="shared" si="22"/>
        <v>-5.6005723350348747E-3</v>
      </c>
      <c r="D182" s="109">
        <f t="shared" si="24"/>
        <v>-2.1220090022931497E-2</v>
      </c>
      <c r="E182" s="109">
        <f t="shared" si="25"/>
        <v>6.1140659308875911E-3</v>
      </c>
      <c r="F182" s="109">
        <f t="shared" si="23"/>
        <v>1.6234399750828743E-2</v>
      </c>
      <c r="U182" s="100" t="s">
        <v>10</v>
      </c>
      <c r="V182" s="119">
        <f>C182-'Growth Contrib.'!C182</f>
        <v>-1.6370749162525344E-8</v>
      </c>
      <c r="W182" s="119">
        <f>D182-'Growth Contrib.'!D182</f>
        <v>-3.4689598166215418E-8</v>
      </c>
      <c r="X182" s="119">
        <f>E182-'Growth Contrib.'!E182</f>
        <v>-2.6316124088904269E-9</v>
      </c>
      <c r="Y182" s="119">
        <f>F182-'Growth Contrib.'!F182</f>
        <v>-1.2024917125583179E-7</v>
      </c>
    </row>
    <row r="183" spans="1:35" ht="15">
      <c r="A183" s="100" t="s">
        <v>192</v>
      </c>
      <c r="B183" s="109"/>
      <c r="C183" s="109">
        <f t="shared" si="22"/>
        <v>-7.7780181340715766E-6</v>
      </c>
      <c r="D183" s="109">
        <f t="shared" si="24"/>
        <v>1.4362919425063106E-5</v>
      </c>
      <c r="E183" s="109">
        <f t="shared" si="25"/>
        <v>-2.438372130342259E-5</v>
      </c>
      <c r="F183" s="109">
        <f t="shared" si="23"/>
        <v>-4.582148449117085E-6</v>
      </c>
      <c r="U183" s="100" t="s">
        <v>192</v>
      </c>
      <c r="V183" s="119">
        <f>C183-'Growth Contrib.'!C183</f>
        <v>5.0801642711604481E-11</v>
      </c>
      <c r="W183" s="119">
        <f>D183-'Growth Contrib.'!D183</f>
        <v>2.874250631084422E-10</v>
      </c>
      <c r="X183" s="119">
        <f>E183-'Growth Contrib.'!E183</f>
        <v>-1.2666592258983546E-10</v>
      </c>
      <c r="Y183" s="119">
        <f>F183-'Growth Contrib.'!F183</f>
        <v>2.4875508829152988E-9</v>
      </c>
    </row>
    <row r="184" spans="1:35" ht="15">
      <c r="A184" s="100" t="s">
        <v>193</v>
      </c>
      <c r="B184" s="109"/>
      <c r="C184" s="109">
        <f t="shared" si="22"/>
        <v>4.6244940007714571E-4</v>
      </c>
      <c r="D184" s="109">
        <f t="shared" si="24"/>
        <v>1.4046749614256745E-4</v>
      </c>
      <c r="E184" s="109">
        <f t="shared" si="25"/>
        <v>7.0393582802807941E-4</v>
      </c>
      <c r="F184" s="109">
        <f t="shared" si="23"/>
        <v>1.4827653067186475E-3</v>
      </c>
      <c r="U184" s="100" t="s">
        <v>193</v>
      </c>
      <c r="V184" s="119">
        <f>C184-'Growth Contrib.'!C184</f>
        <v>7.488628599606334E-10</v>
      </c>
      <c r="W184" s="119">
        <f>D184-'Growth Contrib.'!D184</f>
        <v>1.6328092340928222E-9</v>
      </c>
      <c r="X184" s="119">
        <f>E184-'Growth Contrib.'!E184</f>
        <v>8.5903079463135745E-11</v>
      </c>
      <c r="Y184" s="119">
        <f>F184-'Growth Contrib.'!F184</f>
        <v>1.630671864747725E-8</v>
      </c>
    </row>
    <row r="185" spans="1:35" ht="15">
      <c r="A185" s="100" t="s">
        <v>194</v>
      </c>
      <c r="B185" s="109"/>
      <c r="C185" s="109">
        <f t="shared" si="22"/>
        <v>-2.9220183163748254E-3</v>
      </c>
      <c r="D185" s="109">
        <f t="shared" si="24"/>
        <v>-3.3394014850879707E-3</v>
      </c>
      <c r="E185" s="109">
        <f t="shared" si="25"/>
        <v>-2.6089809398399666E-3</v>
      </c>
      <c r="F185" s="109">
        <f t="shared" si="23"/>
        <v>-6.8625863641500473E-3</v>
      </c>
      <c r="U185" s="100" t="s">
        <v>194</v>
      </c>
      <c r="V185" s="119">
        <f>C185-'Growth Contrib.'!C185</f>
        <v>1.4129108885478636E-9</v>
      </c>
      <c r="W185" s="119">
        <f>D185-'Growth Contrib.'!D185</f>
        <v>1.0982453627073063E-9</v>
      </c>
      <c r="X185" s="119">
        <f>E185-'Growth Contrib.'!E185</f>
        <v>1.6489100336872231E-9</v>
      </c>
      <c r="Y185" s="119">
        <f>F185-'Growth Contrib.'!F185</f>
        <v>-1.6364150047173953E-8</v>
      </c>
    </row>
    <row r="186" spans="1:35" ht="15">
      <c r="A186" s="100" t="s">
        <v>195</v>
      </c>
      <c r="B186" s="109"/>
      <c r="C186" s="109">
        <f t="shared" si="22"/>
        <v>-5.1581356845937466E-3</v>
      </c>
      <c r="D186" s="109">
        <f t="shared" si="24"/>
        <v>-1.1304690463778874E-2</v>
      </c>
      <c r="E186" s="109">
        <f t="shared" si="25"/>
        <v>-5.4821960020490224E-4</v>
      </c>
      <c r="F186" s="109">
        <f t="shared" si="23"/>
        <v>5.2133915014564991E-3</v>
      </c>
      <c r="U186" s="100" t="s">
        <v>195</v>
      </c>
      <c r="V186" s="119">
        <f>C186-'Growth Contrib.'!C186</f>
        <v>-6.2959374692861392E-10</v>
      </c>
      <c r="W186" s="119">
        <f>D186-'Growth Contrib.'!D186</f>
        <v>-1.2963778875038634E-8</v>
      </c>
      <c r="X186" s="119">
        <f>E186-'Growth Contrib.'!E186</f>
        <v>8.6210450974191777E-9</v>
      </c>
      <c r="Y186" s="119">
        <f>F186-'Growth Contrib.'!F186</f>
        <v>8.45014564987423E-8</v>
      </c>
    </row>
    <row r="187" spans="1:35" ht="15">
      <c r="A187" s="111" t="s">
        <v>196</v>
      </c>
      <c r="B187" s="112"/>
      <c r="C187" s="109">
        <f t="shared" si="22"/>
        <v>-4.3243083138284942E-3</v>
      </c>
      <c r="D187" s="109">
        <f t="shared" si="24"/>
        <v>-5.8781837966913981E-3</v>
      </c>
      <c r="E187" s="109">
        <f t="shared" si="25"/>
        <v>-3.1589017016813159E-3</v>
      </c>
      <c r="F187" s="109">
        <f t="shared" si="23"/>
        <v>-4.9373600631952286E-3</v>
      </c>
      <c r="U187" s="111" t="s">
        <v>196</v>
      </c>
      <c r="V187" s="119">
        <f>C187-'Growth Contrib.'!C187</f>
        <v>-1.8138284945193317E-9</v>
      </c>
      <c r="W187" s="119">
        <f>D187-'Growth Contrib.'!D187</f>
        <v>3.2033086018803947E-9</v>
      </c>
      <c r="X187" s="119">
        <f>E187-'Growth Contrib.'!E187</f>
        <v>-5.5766813163854456E-9</v>
      </c>
      <c r="Y187" s="119">
        <f>F187-'Growth Contrib.'!F187</f>
        <v>3.2936804771413475E-8</v>
      </c>
    </row>
    <row r="188" spans="1:35" ht="15">
      <c r="A188" s="113" t="s">
        <v>197</v>
      </c>
      <c r="B188" s="114"/>
      <c r="C188" s="114">
        <f t="shared" si="22"/>
        <v>-8.7954783815819473E-3</v>
      </c>
      <c r="D188" s="114">
        <f t="shared" si="24"/>
        <v>-2.9120139289152764E-2</v>
      </c>
      <c r="E188" s="114">
        <f t="shared" si="25"/>
        <v>6.4480172990961648E-3</v>
      </c>
      <c r="F188" s="114">
        <f t="shared" si="23"/>
        <v>-4.4218273665137531E-3</v>
      </c>
      <c r="U188" s="113" t="s">
        <v>197</v>
      </c>
      <c r="V188" s="123">
        <f>C188-'Growth Contrib.'!C188</f>
        <v>-3.3915581947041584E-8</v>
      </c>
      <c r="W188" s="123">
        <f>D188-'Growth Contrib.'!D188</f>
        <v>-8.1808952768352983E-8</v>
      </c>
      <c r="X188" s="123">
        <f>E188-'Growth Contrib.'!E188</f>
        <v>2.0044461663398794E-9</v>
      </c>
      <c r="Y188" s="123">
        <f>F188-'Growth Contrib.'!F188</f>
        <v>-1.8373051375013966E-7</v>
      </c>
    </row>
    <row r="189" spans="1:35">
      <c r="A189" s="1"/>
      <c r="U189" s="1"/>
    </row>
    <row r="190" spans="1:35">
      <c r="A190" s="1"/>
      <c r="U190" s="1"/>
    </row>
    <row r="191" spans="1:35">
      <c r="A191" s="70" t="s">
        <v>242</v>
      </c>
      <c r="B191" s="71"/>
      <c r="C191" s="71"/>
      <c r="D191" s="71"/>
      <c r="E191" s="71"/>
      <c r="F191" s="71"/>
      <c r="G191" s="71"/>
      <c r="H191" s="71"/>
      <c r="I191" s="71"/>
      <c r="J191" s="71"/>
      <c r="K191" s="71"/>
      <c r="L191" s="71"/>
      <c r="M191" s="71"/>
      <c r="N191" s="71"/>
      <c r="O191" s="71"/>
      <c r="P191" s="71"/>
      <c r="U191" s="70" t="s">
        <v>242</v>
      </c>
      <c r="V191" s="71"/>
      <c r="W191" s="71"/>
      <c r="X191" s="71"/>
      <c r="Y191" s="71"/>
      <c r="Z191" s="71"/>
      <c r="AA191" s="71"/>
      <c r="AB191" s="71"/>
      <c r="AC191" s="71"/>
      <c r="AD191" s="71"/>
      <c r="AE191" s="71"/>
      <c r="AF191" s="71"/>
      <c r="AG191" s="71"/>
      <c r="AH191" s="71"/>
      <c r="AI191" s="71"/>
    </row>
    <row r="192" spans="1:35" ht="15">
      <c r="A192" s="110" t="s">
        <v>7</v>
      </c>
      <c r="B192" s="46"/>
      <c r="C192" s="46">
        <v>2007</v>
      </c>
      <c r="D192" s="46">
        <v>2008</v>
      </c>
      <c r="E192" s="46">
        <v>2009</v>
      </c>
      <c r="F192" s="46">
        <v>2010</v>
      </c>
      <c r="G192" s="46">
        <v>2011</v>
      </c>
      <c r="H192" s="46">
        <v>2012</v>
      </c>
      <c r="I192" s="46">
        <v>2013</v>
      </c>
      <c r="J192" s="46">
        <v>2014</v>
      </c>
      <c r="K192" s="46">
        <v>2015</v>
      </c>
      <c r="L192" s="46">
        <v>2016</v>
      </c>
      <c r="M192" s="46">
        <v>2017</v>
      </c>
      <c r="N192" s="46">
        <v>2018</v>
      </c>
      <c r="O192" s="46">
        <v>2019</v>
      </c>
      <c r="P192" s="46">
        <v>2020</v>
      </c>
      <c r="U192" s="110" t="s">
        <v>7</v>
      </c>
      <c r="V192" s="46">
        <v>2007</v>
      </c>
      <c r="W192" s="46">
        <v>2008</v>
      </c>
      <c r="X192" s="46">
        <v>2009</v>
      </c>
      <c r="Y192" s="46">
        <v>2010</v>
      </c>
      <c r="Z192" s="46">
        <v>2011</v>
      </c>
      <c r="AA192" s="46">
        <v>2012</v>
      </c>
      <c r="AB192" s="46">
        <v>2013</v>
      </c>
      <c r="AC192" s="46">
        <v>2014</v>
      </c>
      <c r="AD192" s="46">
        <v>2015</v>
      </c>
      <c r="AE192" s="46">
        <v>2016</v>
      </c>
      <c r="AF192" s="46">
        <v>2017</v>
      </c>
      <c r="AG192" s="46">
        <v>2018</v>
      </c>
      <c r="AH192" s="46">
        <v>2019</v>
      </c>
      <c r="AI192" s="46">
        <v>2020</v>
      </c>
    </row>
    <row r="193" spans="1:35" ht="14">
      <c r="A193" s="118" t="s">
        <v>31</v>
      </c>
      <c r="B193" s="108"/>
      <c r="C193" s="119">
        <f t="array" ref="C193:P203">TRANSPOSE('5.Stata-DNSP&amp;State'!AK51:AU64)</f>
        <v>1.6526933759450912E-2</v>
      </c>
      <c r="D193" s="119">
        <v>3.5354256629943848E-2</v>
      </c>
      <c r="E193" s="119">
        <v>-3.8596771657466888E-2</v>
      </c>
      <c r="F193" s="119">
        <v>-8.7203655857592821E-4</v>
      </c>
      <c r="G193" s="119">
        <v>5.1794466562569141E-3</v>
      </c>
      <c r="H193" s="119">
        <v>-5.8556742966175079E-2</v>
      </c>
      <c r="I193" s="119">
        <v>-3.1072685495018959E-2</v>
      </c>
      <c r="J193" s="119">
        <v>-2.3002419620752335E-2</v>
      </c>
      <c r="K193" s="119">
        <v>3.0889172106981277E-2</v>
      </c>
      <c r="L193" s="119">
        <v>3.1601756811141968E-2</v>
      </c>
      <c r="M193" s="119">
        <v>4.2479853145778179E-3</v>
      </c>
      <c r="N193" s="119">
        <v>-4.6047563664615154E-3</v>
      </c>
      <c r="O193" s="119">
        <v>7.1583152748644352E-3</v>
      </c>
      <c r="P193" s="119">
        <v>-1.4880659990012646E-2</v>
      </c>
      <c r="U193" s="118" t="s">
        <v>31</v>
      </c>
      <c r="V193" s="119">
        <f>C193-'Growth Contrib.'!C193</f>
        <v>2.5476249995021183E-7</v>
      </c>
      <c r="W193" s="119">
        <f>D193-'Growth Contrib.'!D193</f>
        <v>-6.3569184597517259E-7</v>
      </c>
      <c r="X193" s="119">
        <f>E193-'Growth Contrib.'!E193</f>
        <v>4.2894054633202394E-7</v>
      </c>
      <c r="Y193" s="119">
        <f>F193-'Growth Contrib.'!F193</f>
        <v>-3.0924442208086871E-7</v>
      </c>
      <c r="Z193" s="119">
        <f>G193-'Growth Contrib.'!G193</f>
        <v>-2.5321705436620601E-7</v>
      </c>
      <c r="AA193" s="119">
        <f>H193-'Growth Contrib.'!H193</f>
        <v>5.2171419165358834E-7</v>
      </c>
      <c r="AB193" s="119">
        <f>I193-'Growth Contrib.'!I193</f>
        <v>2.2472462953004868E-9</v>
      </c>
      <c r="AC193" s="119">
        <f>J193-'Growth Contrib.'!J193</f>
        <v>3.7524766204055648E-8</v>
      </c>
      <c r="AD193" s="119">
        <f>K193-'Growth Contrib.'!K193</f>
        <v>-3.1227901955283022E-8</v>
      </c>
      <c r="AE193" s="119">
        <f>L193-'Growth Contrib.'!L193</f>
        <v>1.5651567826513446E-8</v>
      </c>
      <c r="AF193" s="119">
        <f>M193-'Growth Contrib.'!M193</f>
        <v>-1.1390110400428394E-7</v>
      </c>
      <c r="AG193" s="119">
        <f>N193-'Growth Contrib.'!N193</f>
        <v>1.3061620779582228E-7</v>
      </c>
      <c r="AH193" s="119">
        <f>O193-'Growth Contrib.'!O193</f>
        <v>-5.2953850124271007E-8</v>
      </c>
      <c r="AI193" s="119">
        <f>P193-'Growth Contrib.'!P193</f>
        <v>-4.2181214158706903E-8</v>
      </c>
    </row>
    <row r="194" spans="1:35" ht="14">
      <c r="A194" s="118" t="s">
        <v>190</v>
      </c>
      <c r="B194" s="108"/>
      <c r="C194" s="119">
        <v>0</v>
      </c>
      <c r="D194" s="119">
        <v>0</v>
      </c>
      <c r="E194" s="119">
        <v>5.7891692966222763E-2</v>
      </c>
      <c r="F194" s="119">
        <v>0</v>
      </c>
      <c r="G194" s="119">
        <v>3.8651250302791595E-2</v>
      </c>
      <c r="H194" s="119">
        <v>0</v>
      </c>
      <c r="I194" s="119">
        <v>0</v>
      </c>
      <c r="J194" s="119">
        <v>0</v>
      </c>
      <c r="K194" s="119">
        <v>0</v>
      </c>
      <c r="L194" s="119">
        <v>0</v>
      </c>
      <c r="M194" s="119">
        <v>4.2795214802026749E-2</v>
      </c>
      <c r="N194" s="119">
        <v>0</v>
      </c>
      <c r="O194" s="119">
        <v>0</v>
      </c>
      <c r="P194" s="119">
        <v>0</v>
      </c>
      <c r="U194" s="118" t="s">
        <v>190</v>
      </c>
      <c r="V194" s="119">
        <f>C194-'Growth Contrib.'!C194</f>
        <v>0</v>
      </c>
      <c r="W194" s="119">
        <f>D194-'Growth Contrib.'!D194</f>
        <v>0</v>
      </c>
      <c r="X194" s="119">
        <f>E194-'Growth Contrib.'!E194</f>
        <v>2.1455044508372767E-7</v>
      </c>
      <c r="Y194" s="119">
        <f>F194-'Growth Contrib.'!F194</f>
        <v>0</v>
      </c>
      <c r="Z194" s="119">
        <f>G194-'Growth Contrib.'!G194</f>
        <v>-3.2714528125366016E-7</v>
      </c>
      <c r="AA194" s="119">
        <f>H194-'Growth Contrib.'!H194</f>
        <v>0</v>
      </c>
      <c r="AB194" s="119">
        <f>I194-'Growth Contrib.'!I194</f>
        <v>0</v>
      </c>
      <c r="AC194" s="119">
        <f>J194-'Growth Contrib.'!J194</f>
        <v>0</v>
      </c>
      <c r="AD194" s="119">
        <f>K194-'Growth Contrib.'!K194</f>
        <v>0</v>
      </c>
      <c r="AE194" s="119">
        <f>L194-'Growth Contrib.'!L194</f>
        <v>0</v>
      </c>
      <c r="AF194" s="119">
        <f>M194-'Growth Contrib.'!M194</f>
        <v>-1.0375617032903905E-7</v>
      </c>
      <c r="AG194" s="119">
        <f>N194-'Growth Contrib.'!N194</f>
        <v>0</v>
      </c>
      <c r="AH194" s="119">
        <f>O194-'Growth Contrib.'!O194</f>
        <v>0</v>
      </c>
      <c r="AI194" s="119">
        <f>P194-'Growth Contrib.'!P194</f>
        <v>0</v>
      </c>
    </row>
    <row r="195" spans="1:35" ht="14">
      <c r="A195" s="118" t="s">
        <v>33</v>
      </c>
      <c r="B195" s="108"/>
      <c r="C195" s="119">
        <v>1.1904633603990078E-2</v>
      </c>
      <c r="D195" s="119">
        <v>1.148663368076086E-2</v>
      </c>
      <c r="E195" s="119">
        <v>1.0247524827718735E-2</v>
      </c>
      <c r="F195" s="119">
        <v>8.4459325298666954E-3</v>
      </c>
      <c r="G195" s="119">
        <v>1.0132781229913235E-2</v>
      </c>
      <c r="H195" s="119">
        <v>9.626791812479496E-3</v>
      </c>
      <c r="I195" s="119">
        <v>1.7155656591057777E-2</v>
      </c>
      <c r="J195" s="119">
        <v>2.2205429151654243E-2</v>
      </c>
      <c r="K195" s="119">
        <v>1.6672493889927864E-2</v>
      </c>
      <c r="L195" s="119">
        <v>1.3015550561249256E-2</v>
      </c>
      <c r="M195" s="119">
        <v>1.6260862350463867E-2</v>
      </c>
      <c r="N195" s="119">
        <v>2.1442767232656479E-2</v>
      </c>
      <c r="O195" s="119">
        <v>2.1665286272764206E-2</v>
      </c>
      <c r="P195" s="119">
        <v>2.0782258361577988E-2</v>
      </c>
      <c r="U195" s="118" t="s">
        <v>33</v>
      </c>
      <c r="V195" s="119">
        <f>C195-'Growth Contrib.'!C195</f>
        <v>-2.2156504904738417E-7</v>
      </c>
      <c r="W195" s="119">
        <f>D195-'Growth Contrib.'!D195</f>
        <v>2.104324455486084E-7</v>
      </c>
      <c r="X195" s="119">
        <f>E195-'Growth Contrib.'!E195</f>
        <v>-1.3918918965322158E-8</v>
      </c>
      <c r="Y195" s="119">
        <f>F195-'Growth Contrib.'!F195</f>
        <v>-1.2705483981405308E-7</v>
      </c>
      <c r="Z195" s="119">
        <f>G195-'Growth Contrib.'!G195</f>
        <v>4.0908921318180691E-8</v>
      </c>
      <c r="AA195" s="119">
        <f>H195-'Growth Contrib.'!H195</f>
        <v>-1.743609718517225E-7</v>
      </c>
      <c r="AB195" s="119">
        <f>I195-'Growth Contrib.'!I195</f>
        <v>5.3744007297990004E-7</v>
      </c>
      <c r="AC195" s="119">
        <f>J195-'Growth Contrib.'!J195</f>
        <v>-3.6395891176918549E-7</v>
      </c>
      <c r="AD195" s="119">
        <f>K195-'Growth Contrib.'!K195</f>
        <v>-1.5285009937610061E-7</v>
      </c>
      <c r="AE195" s="119">
        <f>L195-'Growth Contrib.'!L195</f>
        <v>5.2724403097788308E-7</v>
      </c>
      <c r="AF195" s="119">
        <f>M195-'Growth Contrib.'!M195</f>
        <v>-5.2168225506479815E-7</v>
      </c>
      <c r="AG195" s="119">
        <f>N195-'Growth Contrib.'!N195</f>
        <v>3.4610214595665045E-7</v>
      </c>
      <c r="AH195" s="119">
        <f>O195-'Growth Contrib.'!O195</f>
        <v>-1.8732701453222367E-7</v>
      </c>
      <c r="AI195" s="119">
        <f>P195-'Growth Contrib.'!P195</f>
        <v>4.5361135997401547E-7</v>
      </c>
    </row>
    <row r="196" spans="1:35" ht="14">
      <c r="A196" s="118" t="s">
        <v>191</v>
      </c>
      <c r="B196" s="108"/>
      <c r="C196" s="119">
        <v>1.2258060276508331E-2</v>
      </c>
      <c r="D196" s="119">
        <v>1.4123717322945595E-2</v>
      </c>
      <c r="E196" s="119">
        <v>8.3735054358839989E-3</v>
      </c>
      <c r="F196" s="119">
        <v>7.062762975692749E-3</v>
      </c>
      <c r="G196" s="119">
        <v>1.0442961007356644E-2</v>
      </c>
      <c r="H196" s="119">
        <v>1.1521803215146065E-2</v>
      </c>
      <c r="I196" s="119">
        <v>1.3247891329228878E-2</v>
      </c>
      <c r="J196" s="119">
        <v>1.3130699284374714E-2</v>
      </c>
      <c r="K196" s="119">
        <v>1.4355819672346115E-2</v>
      </c>
      <c r="L196" s="119">
        <v>1.2768499553203583E-2</v>
      </c>
      <c r="M196" s="119">
        <v>1.42984539270401E-2</v>
      </c>
      <c r="N196" s="119">
        <v>1.4759157784283161E-2</v>
      </c>
      <c r="O196" s="119">
        <v>1.9550992175936699E-2</v>
      </c>
      <c r="P196" s="119">
        <v>1.1445576325058937E-2</v>
      </c>
      <c r="U196" s="118" t="s">
        <v>191</v>
      </c>
      <c r="V196" s="119">
        <f>C196-'Growth Contrib.'!C196</f>
        <v>4.9215336878766225E-7</v>
      </c>
      <c r="W196" s="119">
        <f>D196-'Growth Contrib.'!D196</f>
        <v>-6.3117373721825742E-7</v>
      </c>
      <c r="X196" s="119">
        <f>E196-'Growth Contrib.'!E196</f>
        <v>4.346599115894606E-7</v>
      </c>
      <c r="Y196" s="119">
        <f>F196-'Growth Contrib.'!F196</f>
        <v>-5.4767354466279949E-7</v>
      </c>
      <c r="Z196" s="119">
        <f>G196-'Growth Contrib.'!G196</f>
        <v>-1.6690008951270041E-8</v>
      </c>
      <c r="AA196" s="119">
        <f>H196-'Growth Contrib.'!H196</f>
        <v>1.5571217489192268E-7</v>
      </c>
      <c r="AB196" s="119">
        <f>I196-'Growth Contrib.'!I196</f>
        <v>3.3140517886366683E-7</v>
      </c>
      <c r="AC196" s="119">
        <f>J196-'Growth Contrib.'!J196</f>
        <v>-3.1103818438384112E-7</v>
      </c>
      <c r="AD196" s="119">
        <f>K196-'Growth Contrib.'!K196</f>
        <v>-3.4739091395522004E-7</v>
      </c>
      <c r="AE196" s="119">
        <f>L196-'Growth Contrib.'!L196</f>
        <v>1.3683113977112915E-7</v>
      </c>
      <c r="AF196" s="119">
        <f>M196-'Growth Contrib.'!M196</f>
        <v>2.2903579280364461E-7</v>
      </c>
      <c r="AG196" s="119">
        <f>N196-'Growth Contrib.'!N196</f>
        <v>-3.0723134652674289E-7</v>
      </c>
      <c r="AH196" s="119">
        <f>O196-'Growth Contrib.'!O196</f>
        <v>6.779186002697779E-7</v>
      </c>
      <c r="AI196" s="119">
        <f>P196-'Growth Contrib.'!P196</f>
        <v>-3.9899841634306876E-7</v>
      </c>
    </row>
    <row r="197" spans="1:35" ht="14">
      <c r="A197" s="118" t="s">
        <v>185</v>
      </c>
      <c r="B197" s="108"/>
      <c r="C197" s="119">
        <v>-2.189268171787262E-2</v>
      </c>
      <c r="D197" s="119">
        <v>6.9165661931037903E-2</v>
      </c>
      <c r="E197" s="119">
        <v>-4.4311422854661942E-2</v>
      </c>
      <c r="F197" s="119">
        <v>-0.18452402949333191</v>
      </c>
      <c r="G197" s="119">
        <v>-2.1859653294086456E-2</v>
      </c>
      <c r="H197" s="119">
        <v>0.20294103026390076</v>
      </c>
      <c r="I197" s="119">
        <v>0.12860693037509918</v>
      </c>
      <c r="J197" s="119">
        <v>-0.21105632185935974</v>
      </c>
      <c r="K197" s="119">
        <v>0.1170535609126091</v>
      </c>
      <c r="L197" s="119">
        <v>-3.8793027400970459E-2</v>
      </c>
      <c r="M197" s="119">
        <v>-0.1499302089214325</v>
      </c>
      <c r="N197" s="119">
        <v>-1.8086938187479973E-2</v>
      </c>
      <c r="O197" s="119">
        <v>0.12222956866025925</v>
      </c>
      <c r="P197" s="119">
        <v>0.13374194502830505</v>
      </c>
      <c r="U197" s="118" t="s">
        <v>185</v>
      </c>
      <c r="V197" s="119">
        <f>C197-'Growth Contrib.'!C197</f>
        <v>2.4271847753887243E-8</v>
      </c>
      <c r="W197" s="119">
        <f>D197-'Growth Contrib.'!D197</f>
        <v>1.32828002069596E-7</v>
      </c>
      <c r="X197" s="119">
        <f>E197-'Growth Contrib.'!E197</f>
        <v>-2.0984149968344967E-7</v>
      </c>
      <c r="Y197" s="119">
        <f>F197-'Growth Contrib.'!F197</f>
        <v>1.0553835727566963E-7</v>
      </c>
      <c r="Z197" s="119">
        <f>G197-'Growth Contrib.'!G197</f>
        <v>-9.0663227619858233E-10</v>
      </c>
      <c r="AA197" s="119">
        <f>H197-'Growth Contrib.'!H197</f>
        <v>-3.1337481137816425E-8</v>
      </c>
      <c r="AB197" s="119">
        <f>I197-'Growth Contrib.'!I197</f>
        <v>5.9115431993994605E-9</v>
      </c>
      <c r="AC197" s="119">
        <f>J197-'Growth Contrib.'!J197</f>
        <v>1.9316160893012579E-9</v>
      </c>
      <c r="AD197" s="119">
        <f>K197-'Growth Contrib.'!K197</f>
        <v>-8.1258447096055342E-8</v>
      </c>
      <c r="AE197" s="119">
        <f>L197-'Growth Contrib.'!L197</f>
        <v>8.7161729334095384E-8</v>
      </c>
      <c r="AF197" s="119">
        <f>M197-'Growth Contrib.'!M197</f>
        <v>-6.5542880761659816E-8</v>
      </c>
      <c r="AG197" s="119">
        <f>N197-'Growth Contrib.'!N197</f>
        <v>-3.0822243167472063E-8</v>
      </c>
      <c r="AH197" s="119">
        <f>O197-'Growth Contrib.'!O197</f>
        <v>6.8945486667026934E-8</v>
      </c>
      <c r="AI197" s="119">
        <f>P197-'Growth Contrib.'!P197</f>
        <v>-1.1766386548428542E-7</v>
      </c>
    </row>
    <row r="198" spans="1:35" ht="14">
      <c r="A198" s="118" t="s">
        <v>10</v>
      </c>
      <c r="B198" s="108"/>
      <c r="C198" s="119">
        <v>7.5847424566745758E-2</v>
      </c>
      <c r="D198" s="119">
        <v>0.19920377433300018</v>
      </c>
      <c r="E198" s="119">
        <v>-8.6953833699226379E-2</v>
      </c>
      <c r="F198" s="119">
        <v>-3.9702799171209335E-2</v>
      </c>
      <c r="G198" s="119">
        <v>5.066322535276413E-2</v>
      </c>
      <c r="H198" s="119">
        <v>1.6034804284572601E-2</v>
      </c>
      <c r="I198" s="119">
        <v>-0.11032034456729889</v>
      </c>
      <c r="J198" s="119">
        <v>0.12166265398263931</v>
      </c>
      <c r="K198" s="119">
        <v>2.5709463283419609E-2</v>
      </c>
      <c r="L198" s="119">
        <v>7.0281431078910828E-2</v>
      </c>
      <c r="M198" s="119">
        <v>-8.7067551910877228E-2</v>
      </c>
      <c r="N198" s="119">
        <v>-9.2310965061187744E-2</v>
      </c>
      <c r="O198" s="119">
        <v>-5.7052463293075562E-2</v>
      </c>
      <c r="P198" s="119">
        <v>-0.11289350688457489</v>
      </c>
      <c r="U198" s="118" t="s">
        <v>10</v>
      </c>
      <c r="V198" s="119">
        <f>C198-'Growth Contrib.'!C198</f>
        <v>-3.3803219723349542E-8</v>
      </c>
      <c r="W198" s="119">
        <f>D198-'Growth Contrib.'!D198</f>
        <v>9.5716736620010678E-8</v>
      </c>
      <c r="X198" s="119">
        <f>E198-'Growth Contrib.'!E198</f>
        <v>-4.1484032542449256E-8</v>
      </c>
      <c r="Y198" s="119">
        <f>F198-'Growth Contrib.'!F198</f>
        <v>4.0288494723011992E-7</v>
      </c>
      <c r="Z198" s="119">
        <f>G198-'Growth Contrib.'!G198</f>
        <v>-8.4622705476267157E-7</v>
      </c>
      <c r="AA198" s="119">
        <f>H198-'Growth Contrib.'!H198</f>
        <v>1.8752144492761857E-7</v>
      </c>
      <c r="AB198" s="119">
        <f>I198-'Growth Contrib.'!I198</f>
        <v>-5.6345153182091323E-8</v>
      </c>
      <c r="AC198" s="119">
        <f>J198-'Growth Contrib.'!J198</f>
        <v>2.6803449887369268E-7</v>
      </c>
      <c r="AD198" s="119">
        <f>K198-'Growth Contrib.'!K198</f>
        <v>-1.360299063876691E-7</v>
      </c>
      <c r="AE198" s="119">
        <f>L198-'Growth Contrib.'!L198</f>
        <v>4.8950001599323834E-7</v>
      </c>
      <c r="AF198" s="119">
        <f>M198-'Growth Contrib.'!M198</f>
        <v>-3.2948454280201656E-7</v>
      </c>
      <c r="AG198" s="119">
        <f>N198-'Growth Contrib.'!N198</f>
        <v>3.0666537313706055E-7</v>
      </c>
      <c r="AH198" s="119">
        <f>O198-'Growth Contrib.'!O198</f>
        <v>-5.9853592949965506E-7</v>
      </c>
      <c r="AI198" s="119">
        <f>P198-'Growth Contrib.'!P198</f>
        <v>3.5320286173590176E-7</v>
      </c>
    </row>
    <row r="199" spans="1:35" ht="14">
      <c r="A199" s="118" t="s">
        <v>192</v>
      </c>
      <c r="B199" s="108"/>
      <c r="C199" s="119">
        <v>8.8701257482171059E-3</v>
      </c>
      <c r="D199" s="119">
        <v>1.8148355185985565E-2</v>
      </c>
      <c r="E199" s="119">
        <v>4.3532713316380978E-3</v>
      </c>
      <c r="F199" s="119">
        <v>2.7983016334474087E-3</v>
      </c>
      <c r="G199" s="119">
        <v>1.2612961290869862E-4</v>
      </c>
      <c r="H199" s="119">
        <v>1.2132340110838413E-2</v>
      </c>
      <c r="I199" s="119">
        <v>1.9814373925328255E-2</v>
      </c>
      <c r="J199" s="119">
        <v>-1.9009711220860481E-2</v>
      </c>
      <c r="K199" s="119">
        <v>2.2367969155311584E-2</v>
      </c>
      <c r="L199" s="119">
        <v>-3.1367484480142593E-3</v>
      </c>
      <c r="M199" s="119">
        <v>2.8669220046140254E-4</v>
      </c>
      <c r="N199" s="119">
        <v>-3.8408856838941574E-2</v>
      </c>
      <c r="O199" s="119">
        <v>1.9304180750623345E-3</v>
      </c>
      <c r="P199" s="119">
        <v>-6.769401952624321E-3</v>
      </c>
      <c r="U199" s="118" t="s">
        <v>192</v>
      </c>
      <c r="V199" s="119">
        <f>C199-'Growth Contrib.'!C199</f>
        <v>-4.1441997050695178E-7</v>
      </c>
      <c r="W199" s="119">
        <f>D199-'Growth Contrib.'!D199</f>
        <v>2.0968278760871706E-7</v>
      </c>
      <c r="X199" s="119">
        <f>E199-'Growth Contrib.'!E199</f>
        <v>2.3598545672524202E-7</v>
      </c>
      <c r="Y199" s="119">
        <f>F199-'Growth Contrib.'!F199</f>
        <v>-4.5952628445825039E-7</v>
      </c>
      <c r="Z199" s="119">
        <f>G199-'Growth Contrib.'!G199</f>
        <v>5.0462844653826515E-7</v>
      </c>
      <c r="AA199" s="119">
        <f>H199-'Growth Contrib.'!H199</f>
        <v>1.1765892304720083E-7</v>
      </c>
      <c r="AB199" s="119">
        <f>I199-'Growth Contrib.'!I199</f>
        <v>1.0327889838485094E-8</v>
      </c>
      <c r="AC199" s="119">
        <f>J199-'Growth Contrib.'!J199</f>
        <v>-7.334457900812219E-7</v>
      </c>
      <c r="AD199" s="119">
        <f>K199-'Growth Contrib.'!K199</f>
        <v>6.5095743431026198E-8</v>
      </c>
      <c r="AE199" s="119">
        <f>L199-'Growth Contrib.'!L199</f>
        <v>3.9325577879441992E-7</v>
      </c>
      <c r="AF199" s="119">
        <f>M199-'Growth Contrib.'!M199</f>
        <v>4.101601781377937E-7</v>
      </c>
      <c r="AG199" s="119">
        <f>N199-'Growth Contrib.'!N199</f>
        <v>-6.2590716586735651E-7</v>
      </c>
      <c r="AH199" s="119">
        <f>O199-'Growth Contrib.'!O199</f>
        <v>-1.6319428833289074E-7</v>
      </c>
      <c r="AI199" s="119">
        <f>P199-'Growth Contrib.'!P199</f>
        <v>9.4889162956766915E-8</v>
      </c>
    </row>
    <row r="200" spans="1:35" ht="14">
      <c r="A200" s="118" t="s">
        <v>193</v>
      </c>
      <c r="B200" s="108"/>
      <c r="C200" s="119">
        <v>1.2084294576197863E-3</v>
      </c>
      <c r="D200" s="119">
        <v>2.1826187148690224E-3</v>
      </c>
      <c r="E200" s="119">
        <v>-4.6551399282179773E-4</v>
      </c>
      <c r="F200" s="119">
        <v>-6.1667070258408785E-4</v>
      </c>
      <c r="G200" s="119">
        <v>-2.3312491248361766E-4</v>
      </c>
      <c r="H200" s="119">
        <v>-4.5420639798976481E-4</v>
      </c>
      <c r="I200" s="119">
        <v>-2.9082202818244696E-3</v>
      </c>
      <c r="J200" s="119">
        <v>-6.4710984006524086E-3</v>
      </c>
      <c r="K200" s="119">
        <v>-1.4604389667510986E-2</v>
      </c>
      <c r="L200" s="119">
        <v>-6.3613392412662506E-3</v>
      </c>
      <c r="M200" s="119">
        <v>6.4876687247306108E-5</v>
      </c>
      <c r="N200" s="119">
        <v>3.2304288470186293E-4</v>
      </c>
      <c r="O200" s="119">
        <v>-2.2487221285700798E-3</v>
      </c>
      <c r="P200" s="119">
        <v>-6.3190767541527748E-3</v>
      </c>
      <c r="U200" s="118" t="s">
        <v>193</v>
      </c>
      <c r="V200" s="119">
        <f>C200-'Growth Contrib.'!C200</f>
        <v>1.5970959593930925E-7</v>
      </c>
      <c r="W200" s="119">
        <f>D200-'Growth Contrib.'!D200</f>
        <v>-3.5476609064376621E-7</v>
      </c>
      <c r="X200" s="119">
        <f>E200-'Growth Contrib.'!E200</f>
        <v>1.3319958015311096E-8</v>
      </c>
      <c r="Y200" s="119">
        <f>F200-'Growth Contrib.'!F200</f>
        <v>-2.8622672887000308E-7</v>
      </c>
      <c r="Z200" s="119">
        <f>G200-'Growth Contrib.'!G200</f>
        <v>3.625835257396444E-7</v>
      </c>
      <c r="AA200" s="119">
        <f>H200-'Growth Contrib.'!H200</f>
        <v>-4.6812481893740866E-8</v>
      </c>
      <c r="AB200" s="119">
        <f>I200-'Growth Contrib.'!I200</f>
        <v>1.9155585789364798E-7</v>
      </c>
      <c r="AC200" s="119">
        <f>J200-'Growth Contrib.'!J200</f>
        <v>-1.1704062550729755E-8</v>
      </c>
      <c r="AD200" s="119">
        <f>K200-'Growth Contrib.'!K200</f>
        <v>-2.3684294636616698E-8</v>
      </c>
      <c r="AE200" s="119">
        <f>L200-'Growth Contrib.'!L200</f>
        <v>-2.1194805585947329E-8</v>
      </c>
      <c r="AF200" s="119">
        <f>M200-'Growth Contrib.'!M200</f>
        <v>4.2969245415776691E-8</v>
      </c>
      <c r="AG200" s="119">
        <f>N200-'Growth Contrib.'!N200</f>
        <v>-3.3928796929806344E-8</v>
      </c>
      <c r="AH200" s="119">
        <f>O200-'Growth Contrib.'!O200</f>
        <v>6.0154191902379167E-8</v>
      </c>
      <c r="AI200" s="119">
        <f>P200-'Growth Contrib.'!P200</f>
        <v>-1.4586478502484623E-8</v>
      </c>
    </row>
    <row r="201" spans="1:35" ht="14">
      <c r="A201" s="118" t="s">
        <v>194</v>
      </c>
      <c r="B201" s="108"/>
      <c r="C201" s="119">
        <v>9.4429612159729004E-2</v>
      </c>
      <c r="D201" s="119">
        <v>5.7657014578580856E-2</v>
      </c>
      <c r="E201" s="119">
        <v>7.1722321212291718E-2</v>
      </c>
      <c r="F201" s="119">
        <v>6.678988691419363E-3</v>
      </c>
      <c r="G201" s="119">
        <v>5.3554117679595947E-2</v>
      </c>
      <c r="H201" s="119">
        <v>0.17453098297119141</v>
      </c>
      <c r="I201" s="119">
        <v>0.10329655557870865</v>
      </c>
      <c r="J201" s="119">
        <v>0.10225814580917358</v>
      </c>
      <c r="K201" s="119">
        <v>2.8843069449067116E-2</v>
      </c>
      <c r="L201" s="119">
        <v>8.2354079931974411E-3</v>
      </c>
      <c r="M201" s="119">
        <v>5.9869535267353058E-2</v>
      </c>
      <c r="N201" s="119">
        <v>1.2542817741632462E-2</v>
      </c>
      <c r="O201" s="119">
        <v>4.4185932725667953E-2</v>
      </c>
      <c r="P201" s="119">
        <v>3.7557675968855619E-3</v>
      </c>
      <c r="U201" s="118" t="s">
        <v>194</v>
      </c>
      <c r="V201" s="119">
        <f>C201-'Growth Contrib.'!C201</f>
        <v>-1.8021728849515473E-7</v>
      </c>
      <c r="W201" s="119">
        <f>D201-'Growth Contrib.'!D201</f>
        <v>2.559773011751032E-7</v>
      </c>
      <c r="X201" s="119">
        <f>E201-'Growth Contrib.'!E201</f>
        <v>-5.7710183964942985E-8</v>
      </c>
      <c r="Y201" s="119">
        <f>F201-'Growth Contrib.'!F201</f>
        <v>2.0180272983488096E-7</v>
      </c>
      <c r="Z201" s="119">
        <f>G201-'Growth Contrib.'!G201</f>
        <v>-3.7169933890524032E-7</v>
      </c>
      <c r="AA201" s="119">
        <f>H201-'Growth Contrib.'!H201</f>
        <v>2.6721375157023886E-7</v>
      </c>
      <c r="AB201" s="119">
        <f>I201-'Growth Contrib.'!I201</f>
        <v>-3.3962591189373725E-7</v>
      </c>
      <c r="AC201" s="119">
        <f>J201-'Growth Contrib.'!J201</f>
        <v>3.0505859605067798E-7</v>
      </c>
      <c r="AD201" s="119">
        <f>K201-'Growth Contrib.'!K201</f>
        <v>6.2348114868854276E-8</v>
      </c>
      <c r="AE201" s="119">
        <f>L201-'Growth Contrib.'!L201</f>
        <v>-4.6923768285897505E-8</v>
      </c>
      <c r="AF201" s="119">
        <f>M201-'Growth Contrib.'!M201</f>
        <v>-2.3085672644362898E-7</v>
      </c>
      <c r="AG201" s="119">
        <f>N201-'Growth Contrib.'!N201</f>
        <v>-1.5584532208137714E-8</v>
      </c>
      <c r="AH201" s="119">
        <f>O201-'Growth Contrib.'!O201</f>
        <v>3.3891550341169641E-7</v>
      </c>
      <c r="AI201" s="119">
        <f>P201-'Growth Contrib.'!P201</f>
        <v>-1.0329450490873665E-7</v>
      </c>
    </row>
    <row r="202" spans="1:35" ht="14">
      <c r="A202" s="118" t="s">
        <v>195</v>
      </c>
      <c r="B202" s="108"/>
      <c r="C202" s="119">
        <v>8.0356232821941376E-2</v>
      </c>
      <c r="D202" s="119">
        <v>7.9191520810127258E-2</v>
      </c>
      <c r="E202" s="119">
        <v>5.1722142845392227E-2</v>
      </c>
      <c r="F202" s="119">
        <v>5.6232243776321411E-2</v>
      </c>
      <c r="G202" s="119">
        <v>6.5590381622314453E-2</v>
      </c>
      <c r="H202" s="119">
        <v>6.0065831989049911E-2</v>
      </c>
      <c r="I202" s="119">
        <v>6.0185689479112625E-2</v>
      </c>
      <c r="J202" s="119">
        <v>5.0058230757713318E-2</v>
      </c>
      <c r="K202" s="119">
        <v>4.698614776134491E-2</v>
      </c>
      <c r="L202" s="119">
        <v>4.300205409526825E-2</v>
      </c>
      <c r="M202" s="119">
        <v>4.4150307774543762E-2</v>
      </c>
      <c r="N202" s="119">
        <v>4.4549047946929932E-2</v>
      </c>
      <c r="O202" s="119">
        <v>4.7657772898674011E-2</v>
      </c>
      <c r="P202" s="119">
        <v>3.2611608505249023E-2</v>
      </c>
      <c r="U202" s="118" t="s">
        <v>195</v>
      </c>
      <c r="V202" s="119">
        <f>C202-'Growth Contrib.'!C202</f>
        <v>3.5829777964013765E-8</v>
      </c>
      <c r="W202" s="119">
        <f>D202-'Growth Contrib.'!D202</f>
        <v>1.9857469049644472E-7</v>
      </c>
      <c r="X202" s="119">
        <f>E202-'Growth Contrib.'!E202</f>
        <v>-4.7845459855144767E-7</v>
      </c>
      <c r="Y202" s="119">
        <f>F202-'Growth Contrib.'!F202</f>
        <v>5.7044203358863621E-7</v>
      </c>
      <c r="Z202" s="119">
        <f>G202-'Growth Contrib.'!G202</f>
        <v>-4.9681877611895686E-8</v>
      </c>
      <c r="AA202" s="119">
        <f>H202-'Growth Contrib.'!H202</f>
        <v>-2.7925307856391246E-7</v>
      </c>
      <c r="AB202" s="119">
        <f>I202-'Growth Contrib.'!I202</f>
        <v>3.0003483894591731E-7</v>
      </c>
      <c r="AC202" s="119">
        <f>J202-'Growth Contrib.'!J202</f>
        <v>-1.6113956095159532E-7</v>
      </c>
      <c r="AD202" s="119">
        <f>K202-'Growth Contrib.'!K202</f>
        <v>8.3957270920198557E-8</v>
      </c>
      <c r="AE202" s="119">
        <f>L202-'Growth Contrib.'!L202</f>
        <v>-1.2352192650666449E-7</v>
      </c>
      <c r="AF202" s="119">
        <f>M202-'Growth Contrib.'!M202</f>
        <v>-2.2751084441385849E-7</v>
      </c>
      <c r="AG202" s="119">
        <f>N202-'Growth Contrib.'!N202</f>
        <v>1.9028086538364075E-7</v>
      </c>
      <c r="AH202" s="119">
        <f>O202-'Growth Contrib.'!O202</f>
        <v>-9.1892532215476219E-8</v>
      </c>
      <c r="AI202" s="119">
        <f>P202-'Growth Contrib.'!P202</f>
        <v>-4.9259217364816532E-8</v>
      </c>
    </row>
    <row r="203" spans="1:35" ht="14">
      <c r="A203" s="120" t="s">
        <v>196</v>
      </c>
      <c r="B203" s="121"/>
      <c r="C203" s="122">
        <v>5.9508025646209717E-2</v>
      </c>
      <c r="D203" s="122">
        <v>3.5253703594207764E-2</v>
      </c>
      <c r="E203" s="122">
        <v>2.80031468719244E-2</v>
      </c>
      <c r="F203" s="122">
        <v>3.198155015707016E-2</v>
      </c>
      <c r="G203" s="122">
        <v>1.691097766160965E-2</v>
      </c>
      <c r="H203" s="122">
        <v>2.7186140418052673E-2</v>
      </c>
      <c r="I203" s="122">
        <v>4.2016640305519104E-2</v>
      </c>
      <c r="J203" s="122">
        <v>5.2362848073244095E-2</v>
      </c>
      <c r="K203" s="122">
        <v>5.2602346986532211E-3</v>
      </c>
      <c r="L203" s="122">
        <v>2.2008711472153664E-2</v>
      </c>
      <c r="M203" s="122">
        <v>1.5275335870683193E-2</v>
      </c>
      <c r="N203" s="122">
        <v>2.0759826526045799E-2</v>
      </c>
      <c r="O203" s="122">
        <v>1.2754714116454124E-2</v>
      </c>
      <c r="P203" s="122">
        <v>1.4666014350950718E-2</v>
      </c>
      <c r="U203" s="120" t="s">
        <v>196</v>
      </c>
      <c r="V203" s="119">
        <f>C203-'Growth Contrib.'!C203</f>
        <v>2.625784995616276E-7</v>
      </c>
      <c r="W203" s="119">
        <f>D203-'Growth Contrib.'!D203</f>
        <v>-3.8101763946002398E-7</v>
      </c>
      <c r="X203" s="119">
        <f>E203-'Growth Contrib.'!E203</f>
        <v>-2.7580252305939301E-7</v>
      </c>
      <c r="Y203" s="119">
        <f>F203-'Growth Contrib.'!F203</f>
        <v>3.1822127856406812E-7</v>
      </c>
      <c r="Z203" s="119">
        <f>G203-'Growth Contrib.'!G203</f>
        <v>8.3726439507186834E-8</v>
      </c>
      <c r="AA203" s="119">
        <f>H203-'Growth Contrib.'!H203</f>
        <v>5.4974244712013842E-8</v>
      </c>
      <c r="AB203" s="119">
        <f>I203-'Growth Contrib.'!I203</f>
        <v>3.9318441939772963E-8</v>
      </c>
      <c r="AC203" s="119">
        <f>J203-'Growth Contrib.'!J203</f>
        <v>-2.6132437899728522E-7</v>
      </c>
      <c r="AD203" s="119">
        <f>K203-'Growth Contrib.'!K203</f>
        <v>1.4792068992342672E-7</v>
      </c>
      <c r="AE203" s="119">
        <f>L203-'Growth Contrib.'!L203</f>
        <v>3.3715949178392268E-7</v>
      </c>
      <c r="AF203" s="119">
        <f>M203-'Growth Contrib.'!M203</f>
        <v>1.0229327593314075E-9</v>
      </c>
      <c r="AG203" s="119">
        <f>N203-'Growth Contrib.'!N203</f>
        <v>-1.1846775559154477E-7</v>
      </c>
      <c r="AH203" s="119">
        <f>O203-'Growth Contrib.'!O203</f>
        <v>2.5962342865837318E-9</v>
      </c>
      <c r="AI203" s="119">
        <f>P203-'Growth Contrib.'!P203</f>
        <v>-2.7295570382938894E-7</v>
      </c>
    </row>
    <row r="204" spans="1:35">
      <c r="A204" s="1"/>
      <c r="U204" s="1"/>
    </row>
    <row r="205" spans="1:35">
      <c r="A205" s="70" t="s">
        <v>243</v>
      </c>
      <c r="B205" s="71"/>
      <c r="C205" s="71"/>
      <c r="D205" s="71"/>
      <c r="E205" s="71"/>
      <c r="F205" s="71"/>
      <c r="G205" s="71"/>
      <c r="H205" s="71"/>
      <c r="I205" s="71"/>
      <c r="J205" s="71"/>
      <c r="K205" s="71"/>
      <c r="L205" s="71"/>
      <c r="M205" s="71"/>
      <c r="N205" s="71"/>
      <c r="O205" s="71"/>
      <c r="P205" s="71"/>
      <c r="U205" s="70" t="s">
        <v>243</v>
      </c>
      <c r="V205" s="71"/>
      <c r="W205" s="71"/>
      <c r="X205" s="71"/>
      <c r="Y205" s="71"/>
      <c r="Z205" s="71"/>
      <c r="AA205" s="71"/>
      <c r="AB205" s="71"/>
      <c r="AC205" s="71"/>
      <c r="AD205" s="71"/>
      <c r="AE205" s="71"/>
      <c r="AF205" s="71"/>
      <c r="AG205" s="71"/>
      <c r="AH205" s="71"/>
      <c r="AI205" s="71"/>
    </row>
    <row r="206" spans="1:35" ht="15">
      <c r="A206" s="110" t="s">
        <v>7</v>
      </c>
      <c r="B206" s="46"/>
      <c r="C206" s="46">
        <v>2007</v>
      </c>
      <c r="D206" s="46">
        <v>2008</v>
      </c>
      <c r="E206" s="46">
        <v>2009</v>
      </c>
      <c r="F206" s="46">
        <v>2010</v>
      </c>
      <c r="G206" s="46">
        <v>2011</v>
      </c>
      <c r="H206" s="46">
        <v>2012</v>
      </c>
      <c r="I206" s="46">
        <v>2013</v>
      </c>
      <c r="J206" s="46">
        <v>2014</v>
      </c>
      <c r="K206" s="46">
        <v>2015</v>
      </c>
      <c r="L206" s="46">
        <v>2016</v>
      </c>
      <c r="M206" s="46">
        <v>2017</v>
      </c>
      <c r="N206" s="46">
        <v>2018</v>
      </c>
      <c r="O206" s="46">
        <v>2019</v>
      </c>
      <c r="P206" s="46">
        <v>2020</v>
      </c>
      <c r="U206" s="110" t="s">
        <v>7</v>
      </c>
      <c r="V206" s="46">
        <v>2007</v>
      </c>
      <c r="W206" s="46">
        <v>2008</v>
      </c>
      <c r="X206" s="46">
        <v>2009</v>
      </c>
      <c r="Y206" s="46">
        <v>2010</v>
      </c>
      <c r="Z206" s="46">
        <v>2011</v>
      </c>
      <c r="AA206" s="46">
        <v>2012</v>
      </c>
      <c r="AB206" s="46">
        <v>2013</v>
      </c>
      <c r="AC206" s="46">
        <v>2014</v>
      </c>
      <c r="AD206" s="46">
        <v>2015</v>
      </c>
      <c r="AE206" s="46">
        <v>2016</v>
      </c>
      <c r="AF206" s="46">
        <v>2017</v>
      </c>
      <c r="AG206" s="46">
        <v>2018</v>
      </c>
      <c r="AH206" s="46">
        <v>2019</v>
      </c>
      <c r="AI206" s="46">
        <v>2020</v>
      </c>
    </row>
    <row r="207" spans="1:35" ht="14">
      <c r="A207" s="118" t="s">
        <v>31</v>
      </c>
      <c r="B207" s="108"/>
      <c r="C207" s="119">
        <f t="array" ref="C207:P217">TRANSPOSE('5.Stata-DNSP&amp;State'!M51:W64)</f>
        <v>1.645541051402688E-3</v>
      </c>
      <c r="D207" s="119">
        <v>3.5211984068155289E-3</v>
      </c>
      <c r="E207" s="119">
        <v>-3.8813287392258644E-3</v>
      </c>
      <c r="F207" s="119">
        <v>-1.5007065667305142E-4</v>
      </c>
      <c r="G207" s="119">
        <v>4.7530588926747441E-4</v>
      </c>
      <c r="H207" s="119">
        <v>-5.6426366791129112E-3</v>
      </c>
      <c r="I207" s="119">
        <v>-3.0148457735776901E-3</v>
      </c>
      <c r="J207" s="119">
        <v>-2.1561542525887489E-3</v>
      </c>
      <c r="K207" s="119">
        <v>2.9288851656019688E-3</v>
      </c>
      <c r="L207" s="119">
        <v>3.045213408768177E-3</v>
      </c>
      <c r="M207" s="119">
        <v>4.2035485967062414E-4</v>
      </c>
      <c r="N207" s="119">
        <v>-4.4518333743326366E-4</v>
      </c>
      <c r="O207" s="119">
        <v>6.8905000807717443E-4</v>
      </c>
      <c r="P207" s="119">
        <v>-1.4621489681303501E-3</v>
      </c>
      <c r="U207" s="118" t="s">
        <v>31</v>
      </c>
      <c r="V207" s="119">
        <f>C207-'Growth Contrib.'!C207</f>
        <v>2.005140268797681E-8</v>
      </c>
      <c r="W207" s="119">
        <f>D207-'Growth Contrib.'!D207</f>
        <v>4.1406815528850088E-8</v>
      </c>
      <c r="X207" s="119">
        <f>E207-'Growth Contrib.'!E207</f>
        <v>-2.9739225864463398E-8</v>
      </c>
      <c r="Y207" s="119">
        <f>F207-'Growth Contrib.'!F207</f>
        <v>3.3943326948596055E-8</v>
      </c>
      <c r="Z207" s="119">
        <f>G207-'Growth Contrib.'!G207</f>
        <v>-1.0810732525596157E-8</v>
      </c>
      <c r="AA207" s="119">
        <f>H207-'Growth Contrib.'!H207</f>
        <v>-6.6679112910826566E-8</v>
      </c>
      <c r="AB207" s="119">
        <f>I207-'Growth Contrib.'!I207</f>
        <v>4.2264223097839004E-9</v>
      </c>
      <c r="AC207" s="119">
        <f>J207-'Growth Contrib.'!J207</f>
        <v>7.0747411250963316E-8</v>
      </c>
      <c r="AD207" s="119">
        <f>K207-'Growth Contrib.'!K207</f>
        <v>-5.7834398031059164E-8</v>
      </c>
      <c r="AE207" s="119">
        <f>L207-'Growth Contrib.'!L207</f>
        <v>1.2408768177048224E-8</v>
      </c>
      <c r="AF207" s="119">
        <f>M207-'Growth Contrib.'!M207</f>
        <v>-3.4840329375847301E-8</v>
      </c>
      <c r="AG207" s="119">
        <f>N207-'Growth Contrib.'!N207</f>
        <v>4.4362566736333257E-8</v>
      </c>
      <c r="AH207" s="119">
        <f>O207-'Growth Contrib.'!O207</f>
        <v>-2.3919228256050196E-9</v>
      </c>
      <c r="AI207" s="119">
        <f>P207-'Growth Contrib.'!P207</f>
        <v>-4.7968130350174026E-8</v>
      </c>
    </row>
    <row r="208" spans="1:35" ht="14">
      <c r="A208" s="118" t="s">
        <v>190</v>
      </c>
      <c r="B208" s="108"/>
      <c r="C208" s="119">
        <v>8.3104408986400813E-5</v>
      </c>
      <c r="D208" s="119">
        <v>4.6988447138573974E-5</v>
      </c>
      <c r="E208" s="119">
        <v>2.2812433540821075E-2</v>
      </c>
      <c r="F208" s="119">
        <v>1.9053784490097314E-4</v>
      </c>
      <c r="G208" s="119">
        <v>1.4710000716149807E-2</v>
      </c>
      <c r="H208" s="119">
        <v>1.4416834346775431E-5</v>
      </c>
      <c r="I208" s="119">
        <v>1.506535591033753E-5</v>
      </c>
      <c r="J208" s="119">
        <v>-4.9732614570530131E-5</v>
      </c>
      <c r="K208" s="119">
        <v>3.8979007513262331E-5</v>
      </c>
      <c r="L208" s="119">
        <v>3.916763307643123E-5</v>
      </c>
      <c r="M208" s="119">
        <v>1.6188781708478928E-2</v>
      </c>
      <c r="N208" s="119">
        <v>2.2347585399984382E-5</v>
      </c>
      <c r="O208" s="119">
        <v>9.9154873169027269E-5</v>
      </c>
      <c r="P208" s="119">
        <v>2.1555038983933628E-4</v>
      </c>
      <c r="U208" s="118" t="s">
        <v>190</v>
      </c>
      <c r="V208" s="119">
        <f>C208-'Growth Contrib.'!C208</f>
        <v>-5.0101359919238388E-10</v>
      </c>
      <c r="W208" s="119">
        <f>D208-'Growth Contrib.'!D208</f>
        <v>-7.0286142602279294E-10</v>
      </c>
      <c r="X208" s="119">
        <f>E208-'Growth Contrib.'!E208</f>
        <v>-2.9645917892437423E-7</v>
      </c>
      <c r="Y208" s="119">
        <f>F208-'Growth Contrib.'!F208</f>
        <v>1.5449009731541806E-9</v>
      </c>
      <c r="Z208" s="119">
        <f>G208-'Growth Contrib.'!G208</f>
        <v>5.071614980756145E-8</v>
      </c>
      <c r="AA208" s="119">
        <f>H208-'Growth Contrib.'!H208</f>
        <v>-2.5653224568539701E-11</v>
      </c>
      <c r="AB208" s="119">
        <f>I208-'Growth Contrib.'!I208</f>
        <v>-1.6408966246963554E-10</v>
      </c>
      <c r="AC208" s="119">
        <f>J208-'Growth Contrib.'!J208</f>
        <v>5.3542946986518238E-10</v>
      </c>
      <c r="AD208" s="119">
        <f>K208-'Growth Contrib.'!K208</f>
        <v>-1.3248673766543635E-10</v>
      </c>
      <c r="AE208" s="119">
        <f>L208-'Growth Contrib.'!L208</f>
        <v>-6.9692356876802086E-10</v>
      </c>
      <c r="AF208" s="119">
        <f>M208-'Growth Contrib.'!M208</f>
        <v>-8.2915210738998546E-9</v>
      </c>
      <c r="AG208" s="119">
        <f>N208-'Growth Contrib.'!N208</f>
        <v>8.1539998438327288E-10</v>
      </c>
      <c r="AH208" s="119">
        <f>O208-'Growth Contrib.'!O208</f>
        <v>-3.268309727266468E-10</v>
      </c>
      <c r="AI208" s="119">
        <f>P208-'Growth Contrib.'!P208</f>
        <v>-6.1016066372067239E-10</v>
      </c>
    </row>
    <row r="209" spans="1:35" ht="14">
      <c r="A209" s="118" t="s">
        <v>33</v>
      </c>
      <c r="B209" s="108"/>
      <c r="C209" s="119">
        <v>2.6168038602918386E-3</v>
      </c>
      <c r="D209" s="119">
        <v>2.4978234432637691E-3</v>
      </c>
      <c r="E209" s="119">
        <v>2.3188444320112467E-3</v>
      </c>
      <c r="F209" s="119">
        <v>2.0033868495374918E-3</v>
      </c>
      <c r="G209" s="119">
        <v>2.1789278835058212E-3</v>
      </c>
      <c r="H209" s="119">
        <v>1.9823738839477301E-3</v>
      </c>
      <c r="I209" s="119">
        <v>3.5673519596457481E-3</v>
      </c>
      <c r="J209" s="119">
        <v>4.6213390305638313E-3</v>
      </c>
      <c r="K209" s="119">
        <v>3.4935229923576117E-3</v>
      </c>
      <c r="L209" s="119">
        <v>2.7798335067927837E-3</v>
      </c>
      <c r="M209" s="119">
        <v>3.3026598393917084E-3</v>
      </c>
      <c r="N209" s="119">
        <v>4.4804164208471775E-3</v>
      </c>
      <c r="O209" s="119">
        <v>4.6107661910355091E-3</v>
      </c>
      <c r="P209" s="119">
        <v>4.6038269065320492E-3</v>
      </c>
      <c r="U209" s="118" t="s">
        <v>33</v>
      </c>
      <c r="V209" s="119">
        <f>C209-'Growth Contrib.'!C209</f>
        <v>1.586029183854587E-8</v>
      </c>
      <c r="W209" s="119">
        <f>D209-'Growth Contrib.'!D209</f>
        <v>8.4443263769027471E-8</v>
      </c>
      <c r="X209" s="119">
        <f>E209-'Growth Contrib.'!E209</f>
        <v>-7.4567988753333758E-8</v>
      </c>
      <c r="Y209" s="119">
        <f>F209-'Growth Contrib.'!F209</f>
        <v>-3.2150462508408195E-8</v>
      </c>
      <c r="Z209" s="119">
        <f>G209-'Growth Contrib.'!G209</f>
        <v>-7.1164941786716618E-9</v>
      </c>
      <c r="AA209" s="119">
        <f>H209-'Growth Contrib.'!H209</f>
        <v>-7.9116052269841836E-8</v>
      </c>
      <c r="AB209" s="119">
        <f>I209-'Growth Contrib.'!I209</f>
        <v>-4.0403542516873059E-9</v>
      </c>
      <c r="AC209" s="119">
        <f>J209-'Growth Contrib.'!J209</f>
        <v>1.8503056383161604E-7</v>
      </c>
      <c r="AD209" s="119">
        <f>K209-'Growth Contrib.'!K209</f>
        <v>-7.400764238853913E-8</v>
      </c>
      <c r="AE209" s="119">
        <f>L209-'Growth Contrib.'!L209</f>
        <v>4.1506792783623653E-8</v>
      </c>
      <c r="AF209" s="119">
        <f>M209-'Growth Contrib.'!M209</f>
        <v>-1.4916060829149244E-7</v>
      </c>
      <c r="AG209" s="119">
        <f>N209-'Growth Contrib.'!N209</f>
        <v>1.2542084717754448E-7</v>
      </c>
      <c r="AH209" s="119">
        <f>O209-'Growth Contrib.'!O209</f>
        <v>6.0191035509103707E-8</v>
      </c>
      <c r="AI209" s="119">
        <f>P209-'Growth Contrib.'!P209</f>
        <v>-1.5609346795068119E-7</v>
      </c>
    </row>
    <row r="210" spans="1:35" ht="14">
      <c r="A210" s="118" t="s">
        <v>191</v>
      </c>
      <c r="B210" s="108"/>
      <c r="C210" s="119">
        <v>5.6811426766216755E-3</v>
      </c>
      <c r="D210" s="119">
        <v>6.4728977158665657E-3</v>
      </c>
      <c r="E210" s="119">
        <v>4.008148331195116E-3</v>
      </c>
      <c r="F210" s="119">
        <v>3.5376595333218575E-3</v>
      </c>
      <c r="G210" s="119">
        <v>4.7150971367955208E-3</v>
      </c>
      <c r="H210" s="119">
        <v>5.0352495163679123E-3</v>
      </c>
      <c r="I210" s="119">
        <v>5.8273086324334145E-3</v>
      </c>
      <c r="J210" s="119">
        <v>5.7677705772221088E-3</v>
      </c>
      <c r="K210" s="119">
        <v>6.353751290589571E-3</v>
      </c>
      <c r="L210" s="119">
        <v>5.7487310841679573E-3</v>
      </c>
      <c r="M210" s="119">
        <v>6.1385952867567539E-3</v>
      </c>
      <c r="N210" s="119">
        <v>6.5220952965319157E-3</v>
      </c>
      <c r="O210" s="119">
        <v>8.7809180840849876E-3</v>
      </c>
      <c r="P210" s="119">
        <v>5.4868385195732117E-3</v>
      </c>
      <c r="U210" s="118" t="s">
        <v>191</v>
      </c>
      <c r="V210" s="119">
        <f>C210-'Growth Contrib.'!C210</f>
        <v>-2.2132337832488774E-7</v>
      </c>
      <c r="W210" s="119">
        <f>D210-'Growth Contrib.'!D210</f>
        <v>9.1715866565485193E-8</v>
      </c>
      <c r="X210" s="119">
        <f>E210-'Growth Contrib.'!E210</f>
        <v>3.2033119511630515E-7</v>
      </c>
      <c r="Y210" s="119">
        <f>F210-'Growth Contrib.'!F210</f>
        <v>-3.6046667814234115E-7</v>
      </c>
      <c r="Z210" s="119">
        <f>G210-'Growth Contrib.'!G210</f>
        <v>3.2013679552092555E-7</v>
      </c>
      <c r="AA210" s="119">
        <f>H210-'Growth Contrib.'!H210</f>
        <v>-2.0348363208733816E-7</v>
      </c>
      <c r="AB210" s="119">
        <f>I210-'Growth Contrib.'!I210</f>
        <v>2.4463243341460439E-7</v>
      </c>
      <c r="AC210" s="119">
        <f>J210-'Growth Contrib.'!J210</f>
        <v>-2.3442277789081922E-7</v>
      </c>
      <c r="AD210" s="119">
        <f>K210-'Growth Contrib.'!K210</f>
        <v>-8.4709410428859822E-8</v>
      </c>
      <c r="AE210" s="119">
        <f>L210-'Growth Contrib.'!L210</f>
        <v>1.1208416795735476E-7</v>
      </c>
      <c r="AF210" s="119">
        <f>M210-'Growth Contrib.'!M210</f>
        <v>8.2867567538849607E-9</v>
      </c>
      <c r="AG210" s="119">
        <f>N210-'Growth Contrib.'!N210</f>
        <v>-4.370346808404979E-8</v>
      </c>
      <c r="AH210" s="119">
        <f>O210-'Growth Contrib.'!O210</f>
        <v>1.3308408498835522E-7</v>
      </c>
      <c r="AI210" s="119">
        <f>P210-'Growth Contrib.'!P210</f>
        <v>-2.5948042678847899E-7</v>
      </c>
    </row>
    <row r="211" spans="1:35" ht="14">
      <c r="A211" s="118" t="s">
        <v>185</v>
      </c>
      <c r="B211" s="108"/>
      <c r="C211" s="119">
        <v>3.7096408195793629E-3</v>
      </c>
      <c r="D211" s="119">
        <v>-1.1217856779694557E-2</v>
      </c>
      <c r="E211" s="119">
        <v>7.6400353573262691E-3</v>
      </c>
      <c r="F211" s="119">
        <v>2.4906130507588387E-2</v>
      </c>
      <c r="G211" s="119">
        <v>1.5164260985329747E-3</v>
      </c>
      <c r="H211" s="119">
        <v>-2.4880770593881607E-2</v>
      </c>
      <c r="I211" s="119">
        <v>-1.6679136082530022E-2</v>
      </c>
      <c r="J211" s="119">
        <v>2.6656905189156532E-2</v>
      </c>
      <c r="K211" s="119">
        <v>-1.4383480884134769E-2</v>
      </c>
      <c r="L211" s="119">
        <v>4.5968787744641304E-3</v>
      </c>
      <c r="M211" s="119">
        <v>1.8959056586027145E-2</v>
      </c>
      <c r="N211" s="119">
        <v>2.4006434250622988E-3</v>
      </c>
      <c r="O211" s="119">
        <v>-1.522943377494812E-2</v>
      </c>
      <c r="P211" s="119">
        <v>-1.8828507512807846E-2</v>
      </c>
      <c r="U211" s="118" t="s">
        <v>185</v>
      </c>
      <c r="V211" s="119">
        <f>C211-'Growth Contrib.'!C211</f>
        <v>2.8581957936275187E-7</v>
      </c>
      <c r="W211" s="119">
        <f>D211-'Growth Contrib.'!D211</f>
        <v>-7.677969455707756E-8</v>
      </c>
      <c r="X211" s="119">
        <f>E211-'Growth Contrib.'!E211</f>
        <v>1.3357326269364256E-8</v>
      </c>
      <c r="Y211" s="119">
        <f>F211-'Growth Contrib.'!F211</f>
        <v>5.0507588385956259E-8</v>
      </c>
      <c r="Z211" s="119">
        <f>G211-'Growth Contrib.'!G211</f>
        <v>-1.8390146702533007E-7</v>
      </c>
      <c r="AA211" s="119">
        <f>H211-'Growth Contrib.'!H211</f>
        <v>1.2940611839387661E-7</v>
      </c>
      <c r="AB211" s="119">
        <f>I211-'Growth Contrib.'!I211</f>
        <v>1.391746997855825E-8</v>
      </c>
      <c r="AC211" s="119">
        <f>J211-'Growth Contrib.'!J211</f>
        <v>-6.4810843466295287E-8</v>
      </c>
      <c r="AD211" s="119">
        <f>K211-'Growth Contrib.'!K211</f>
        <v>-5.0884134770307066E-8</v>
      </c>
      <c r="AE211" s="119">
        <f>L211-'Growth Contrib.'!L211</f>
        <v>7.1774464130772153E-8</v>
      </c>
      <c r="AF211" s="119">
        <f>M211-'Growth Contrib.'!M211</f>
        <v>-1.4341397285358437E-7</v>
      </c>
      <c r="AG211" s="119">
        <f>N211-'Growth Contrib.'!N211</f>
        <v>5.5425062298834066E-8</v>
      </c>
      <c r="AH211" s="119">
        <f>O211-'Growth Contrib.'!O211</f>
        <v>1.1622505187956766E-7</v>
      </c>
      <c r="AI211" s="119">
        <f>P211-'Growth Contrib.'!P211</f>
        <v>-1.7751280784530921E-7</v>
      </c>
    </row>
    <row r="212" spans="1:35" ht="14">
      <c r="A212" s="118" t="s">
        <v>10</v>
      </c>
      <c r="B212" s="108"/>
      <c r="C212" s="119">
        <v>-2.8578415513038635E-2</v>
      </c>
      <c r="D212" s="119">
        <v>-8.2287386059761047E-2</v>
      </c>
      <c r="E212" s="119">
        <v>3.5746295005083084E-2</v>
      </c>
      <c r="F212" s="119">
        <v>1.5699403360486031E-2</v>
      </c>
      <c r="G212" s="119">
        <v>-1.9194969907402992E-2</v>
      </c>
      <c r="H212" s="119">
        <v>-6.4104427583515644E-3</v>
      </c>
      <c r="I212" s="119">
        <v>4.1628040373325348E-2</v>
      </c>
      <c r="J212" s="119">
        <v>-4.6931661665439606E-2</v>
      </c>
      <c r="K212" s="119">
        <v>-1.0548783466219902E-2</v>
      </c>
      <c r="L212" s="119">
        <v>-2.8927633538842201E-2</v>
      </c>
      <c r="M212" s="119">
        <v>3.68158258497715E-2</v>
      </c>
      <c r="N212" s="119">
        <v>3.6080971360206604E-2</v>
      </c>
      <c r="O212" s="119">
        <v>2.1934915333986282E-2</v>
      </c>
      <c r="P212" s="119">
        <v>4.2394530028104782E-2</v>
      </c>
      <c r="U212" s="118" t="s">
        <v>10</v>
      </c>
      <c r="V212" s="119">
        <f>C212-'Growth Contrib.'!C212</f>
        <v>-7.5513038634567042E-8</v>
      </c>
      <c r="W212" s="119">
        <f>D212-'Growth Contrib.'!D212</f>
        <v>-2.8605976104545405E-7</v>
      </c>
      <c r="X212" s="119">
        <f>E212-'Growth Contrib.'!E212</f>
        <v>1.3500508308506021E-7</v>
      </c>
      <c r="Y212" s="119">
        <f>F212-'Growth Contrib.'!F212</f>
        <v>2.0336048603061818E-7</v>
      </c>
      <c r="Z212" s="119">
        <f>G212-'Growth Contrib.'!G212</f>
        <v>-2.5990740299200454E-7</v>
      </c>
      <c r="AA212" s="119">
        <f>H212-'Growth Contrib.'!H212</f>
        <v>2.7124164843524146E-7</v>
      </c>
      <c r="AB212" s="119">
        <f>I212-'Growth Contrib.'!I212</f>
        <v>-8.9626674651399618E-8</v>
      </c>
      <c r="AC212" s="119">
        <f>J212-'Growth Contrib.'!J212</f>
        <v>-1.9166543960280613E-7</v>
      </c>
      <c r="AD212" s="119">
        <f>K212-'Growth Contrib.'!K212</f>
        <v>1.2653378009784555E-7</v>
      </c>
      <c r="AE212" s="119">
        <f>L212-'Growth Contrib.'!L212</f>
        <v>1.3646115779725188E-7</v>
      </c>
      <c r="AF212" s="119">
        <f>M212-'Growth Contrib.'!M212</f>
        <v>3.5849771498619454E-8</v>
      </c>
      <c r="AG212" s="119">
        <f>N212-'Growth Contrib.'!N212</f>
        <v>-2.8639793397955415E-8</v>
      </c>
      <c r="AH212" s="119">
        <f>O212-'Growth Contrib.'!O212</f>
        <v>-3.0466601371598179E-7</v>
      </c>
      <c r="AI212" s="119">
        <f>P212-'Growth Contrib.'!P212</f>
        <v>1.9002810477952714E-7</v>
      </c>
    </row>
    <row r="213" spans="1:35" ht="14">
      <c r="A213" s="118" t="s">
        <v>192</v>
      </c>
      <c r="B213" s="108"/>
      <c r="C213" s="119">
        <v>-3.3947345218621194E-4</v>
      </c>
      <c r="D213" s="119">
        <v>-6.3487549778074026E-4</v>
      </c>
      <c r="E213" s="119">
        <v>-1.4604705211240798E-4</v>
      </c>
      <c r="F213" s="119">
        <v>-9.4200069725047797E-5</v>
      </c>
      <c r="G213" s="119">
        <v>-1.1108450962638017E-5</v>
      </c>
      <c r="H213" s="119">
        <v>-4.2489508632570505E-4</v>
      </c>
      <c r="I213" s="119">
        <v>-6.9713289849460125E-4</v>
      </c>
      <c r="J213" s="119">
        <v>6.6763011272996664E-4</v>
      </c>
      <c r="K213" s="119">
        <v>-7.9869898036122322E-4</v>
      </c>
      <c r="L213" s="119">
        <v>7.7201315434649587E-5</v>
      </c>
      <c r="M213" s="119">
        <v>-6.3511630287393928E-5</v>
      </c>
      <c r="N213" s="119">
        <v>1.5254762256518006E-3</v>
      </c>
      <c r="O213" s="119">
        <v>-8.186857303371653E-5</v>
      </c>
      <c r="P213" s="119">
        <v>3.7508714012801647E-4</v>
      </c>
      <c r="U213" s="118" t="s">
        <v>192</v>
      </c>
      <c r="V213" s="119">
        <f>C213-'Growth Contrib.'!C213</f>
        <v>1.4781378806496756E-10</v>
      </c>
      <c r="W213" s="119">
        <f>D213-'Growth Contrib.'!D213</f>
        <v>1.0221925974933377E-10</v>
      </c>
      <c r="X213" s="119">
        <f>E213-'Growth Contrib.'!E213</f>
        <v>-1.1752112407981434E-8</v>
      </c>
      <c r="Y213" s="119">
        <f>F213-'Growth Contrib.'!F213</f>
        <v>1.0350274952199471E-8</v>
      </c>
      <c r="Z213" s="119">
        <f>G213-'Growth Contrib.'!G213</f>
        <v>-2.811096263801608E-8</v>
      </c>
      <c r="AA213" s="119">
        <f>H213-'Growth Contrib.'!H213</f>
        <v>2.4613674294972441E-8</v>
      </c>
      <c r="AB213" s="119">
        <f>I213-'Growth Contrib.'!I213</f>
        <v>-3.6984946012903752E-9</v>
      </c>
      <c r="AC213" s="119">
        <f>J213-'Growth Contrib.'!J213</f>
        <v>-3.3872700333633862E-9</v>
      </c>
      <c r="AD213" s="119">
        <f>K213-'Growth Contrib.'!K213</f>
        <v>1.6519638776813124E-8</v>
      </c>
      <c r="AE213" s="119">
        <f>L213-'Growth Contrib.'!L213</f>
        <v>-3.7245653504197791E-9</v>
      </c>
      <c r="AF213" s="119">
        <f>M213-'Growth Contrib.'!M213</f>
        <v>-1.2350287393925229E-8</v>
      </c>
      <c r="AG213" s="119">
        <f>N213-'Growth Contrib.'!N213</f>
        <v>1.4225651800633954E-8</v>
      </c>
      <c r="AH213" s="119">
        <f>O213-'Growth Contrib.'!O213</f>
        <v>-3.2203033716523568E-8</v>
      </c>
      <c r="AI213" s="119">
        <f>P213-'Growth Contrib.'!P213</f>
        <v>2.9340128016486396E-8</v>
      </c>
    </row>
    <row r="214" spans="1:35" ht="14">
      <c r="A214" s="118" t="s">
        <v>193</v>
      </c>
      <c r="B214" s="108"/>
      <c r="C214" s="119">
        <v>-8.7255517428275198E-5</v>
      </c>
      <c r="D214" s="119">
        <v>-2.1517906861845404E-4</v>
      </c>
      <c r="E214" s="119">
        <v>2.5285688025178388E-5</v>
      </c>
      <c r="F214" s="119">
        <v>-3.3505126339150593E-5</v>
      </c>
      <c r="G214" s="119">
        <v>4.5705703087151051E-5</v>
      </c>
      <c r="H214" s="119">
        <v>9.9198645330034196E-5</v>
      </c>
      <c r="I214" s="119">
        <v>2.1471944637596607E-4</v>
      </c>
      <c r="J214" s="119">
        <v>6.8265217123553157E-4</v>
      </c>
      <c r="K214" s="119">
        <v>1.3762908056378365E-3</v>
      </c>
      <c r="L214" s="119">
        <v>5.9720419812947512E-4</v>
      </c>
      <c r="M214" s="119">
        <v>1.1614613322308287E-4</v>
      </c>
      <c r="N214" s="119">
        <v>-9.3396338343154639E-5</v>
      </c>
      <c r="O214" s="119">
        <v>2.8417631983757019E-4</v>
      </c>
      <c r="P214" s="119">
        <v>6.6796084865927696E-4</v>
      </c>
      <c r="U214" s="118" t="s">
        <v>193</v>
      </c>
      <c r="V214" s="119">
        <f>C214-'Growth Contrib.'!C214</f>
        <v>1.1162571724796628E-8</v>
      </c>
      <c r="W214" s="119">
        <f>D214-'Growth Contrib.'!D214</f>
        <v>-3.5268618454040775E-8</v>
      </c>
      <c r="X214" s="119">
        <f>E214-'Growth Contrib.'!E214</f>
        <v>-1.3801974821612157E-8</v>
      </c>
      <c r="Y214" s="119">
        <f>F214-'Growth Contrib.'!F214</f>
        <v>4.178366084941034E-8</v>
      </c>
      <c r="Z214" s="119">
        <f>G214-'Growth Contrib.'!G214</f>
        <v>-4.1066912848947829E-8</v>
      </c>
      <c r="AA214" s="119">
        <f>H214-'Growth Contrib.'!H214</f>
        <v>-2.7774669965807599E-8</v>
      </c>
      <c r="AB214" s="119">
        <f>I214-'Growth Contrib.'!I214</f>
        <v>4.7046375966063861E-8</v>
      </c>
      <c r="AC214" s="119">
        <f>J214-'Growth Contrib.'!J214</f>
        <v>-4.2928764468447116E-8</v>
      </c>
      <c r="AD214" s="119">
        <f>K214-'Growth Contrib.'!K214</f>
        <v>2.0805637836488963E-8</v>
      </c>
      <c r="AE214" s="119">
        <f>L214-'Growth Contrib.'!L214</f>
        <v>-2.8901870524882661E-8</v>
      </c>
      <c r="AF214" s="119">
        <f>M214-'Growth Contrib.'!M214</f>
        <v>-5.9667769171319095E-9</v>
      </c>
      <c r="AG214" s="119">
        <f>N214-'Growth Contrib.'!N214</f>
        <v>6.8451656845360301E-8</v>
      </c>
      <c r="AH214" s="119">
        <f>O214-'Growth Contrib.'!O214</f>
        <v>3.3198375702127303E-9</v>
      </c>
      <c r="AI214" s="119">
        <f>P214-'Growth Contrib.'!P214</f>
        <v>4.748659276996442E-9</v>
      </c>
    </row>
    <row r="215" spans="1:35" ht="14">
      <c r="A215" s="118" t="s">
        <v>194</v>
      </c>
      <c r="B215" s="108"/>
      <c r="C215" s="119">
        <v>-1.9039459293708205E-3</v>
      </c>
      <c r="D215" s="119">
        <v>-9.3115551862865686E-4</v>
      </c>
      <c r="E215" s="119">
        <v>-1.2399894185364246E-3</v>
      </c>
      <c r="F215" s="119">
        <v>-8.5932028014212847E-5</v>
      </c>
      <c r="G215" s="119">
        <v>-1.1020910460501909E-3</v>
      </c>
      <c r="H215" s="119">
        <v>-2.6625178288668394E-3</v>
      </c>
      <c r="I215" s="119">
        <v>-1.3706340687349439E-3</v>
      </c>
      <c r="J215" s="119">
        <v>-1.2455597752705216E-3</v>
      </c>
      <c r="K215" s="119">
        <v>-9.7549823112785816E-4</v>
      </c>
      <c r="L215" s="119">
        <v>-6.0270165704423562E-5</v>
      </c>
      <c r="M215" s="119">
        <v>-8.4641668945550919E-4</v>
      </c>
      <c r="N215" s="119">
        <v>-1.8530924571678042E-3</v>
      </c>
      <c r="O215" s="119">
        <v>-9.1416755458340049E-4</v>
      </c>
      <c r="P215" s="119">
        <v>-1.7442801618017256E-4</v>
      </c>
      <c r="U215" s="118" t="s">
        <v>194</v>
      </c>
      <c r="V215" s="119">
        <f>C215-'Growth Contrib.'!C215</f>
        <v>-5.9293708205062495E-9</v>
      </c>
      <c r="W215" s="119">
        <f>D215-'Growth Contrib.'!D215</f>
        <v>-3.5186286568861941E-9</v>
      </c>
      <c r="X215" s="119">
        <f>E215-'Growth Contrib.'!E215</f>
        <v>3.5814635753611546E-9</v>
      </c>
      <c r="Y215" s="119">
        <f>F215-'Growth Contrib.'!F215</f>
        <v>7.8119857871493219E-9</v>
      </c>
      <c r="Z215" s="119">
        <f>G215-'Growth Contrib.'!G215</f>
        <v>-8.0460501909133259E-9</v>
      </c>
      <c r="AA215" s="119">
        <f>H215-'Growth Contrib.'!H215</f>
        <v>1.7113316059386152E-10</v>
      </c>
      <c r="AB215" s="119">
        <f>I215-'Growth Contrib.'!I215</f>
        <v>3.9312650561111606E-9</v>
      </c>
      <c r="AC215" s="119">
        <f>J215-'Growth Contrib.'!J215</f>
        <v>-5.7752705215786265E-9</v>
      </c>
      <c r="AD215" s="119">
        <f>K215-'Growth Contrib.'!K215</f>
        <v>9.6887214180371717E-10</v>
      </c>
      <c r="AE215" s="119">
        <f>L215-'Growth Contrib.'!L215</f>
        <v>6.3542955764376479E-9</v>
      </c>
      <c r="AF215" s="119">
        <f>M215-'Growth Contrib.'!M215</f>
        <v>-3.5894555091902855E-9</v>
      </c>
      <c r="AG215" s="119">
        <f>N215-'Growth Contrib.'!N215</f>
        <v>3.542832195798859E-9</v>
      </c>
      <c r="AH215" s="119">
        <f>O215-'Growth Contrib.'!O215</f>
        <v>-1.5254583400495583E-8</v>
      </c>
      <c r="AI215" s="119">
        <f>P215-'Growth Contrib.'!P215</f>
        <v>5.9838198274413806E-9</v>
      </c>
    </row>
    <row r="216" spans="1:35" ht="14">
      <c r="A216" s="118" t="s">
        <v>195</v>
      </c>
      <c r="B216" s="108"/>
      <c r="C216" s="119">
        <v>-1.647188700735569E-2</v>
      </c>
      <c r="D216" s="119">
        <v>-1.1684099212288857E-2</v>
      </c>
      <c r="E216" s="119">
        <v>-9.0428339317440987E-3</v>
      </c>
      <c r="F216" s="119">
        <v>-7.2239870205521584E-3</v>
      </c>
      <c r="G216" s="119">
        <v>-1.1031635105609894E-2</v>
      </c>
      <c r="H216" s="119">
        <v>-9.868863970041275E-3</v>
      </c>
      <c r="I216" s="119">
        <v>-1.0374898090958595E-2</v>
      </c>
      <c r="J216" s="119">
        <v>-7.5675551779568195E-3</v>
      </c>
      <c r="K216" s="119">
        <v>-8.6435889825224876E-3</v>
      </c>
      <c r="L216" s="119">
        <v>-7.0885121822357178E-3</v>
      </c>
      <c r="M216" s="119">
        <v>-8.6410017684102058E-3</v>
      </c>
      <c r="N216" s="119">
        <v>-4.8562288284301758E-3</v>
      </c>
      <c r="O216" s="119">
        <v>-8.0710370093584061E-3</v>
      </c>
      <c r="P216" s="119">
        <v>-4.925908986479044E-3</v>
      </c>
      <c r="U216" s="118" t="s">
        <v>195</v>
      </c>
      <c r="V216" s="119">
        <f>C216-'Growth Contrib.'!C216</f>
        <v>-5.7007355690197326E-8</v>
      </c>
      <c r="W216" s="119">
        <f>D216-'Growth Contrib.'!D216</f>
        <v>5.0787711144278935E-8</v>
      </c>
      <c r="X216" s="119">
        <f>E216-'Growth Contrib.'!E216</f>
        <v>-5.8931744099238736E-8</v>
      </c>
      <c r="Y216" s="119">
        <f>F216-'Growth Contrib.'!F216</f>
        <v>-3.6020552158198826E-8</v>
      </c>
      <c r="Z216" s="119">
        <f>G216-'Growth Contrib.'!G216</f>
        <v>7.4894390106328146E-8</v>
      </c>
      <c r="AA216" s="119">
        <f>H216-'Growth Contrib.'!H216</f>
        <v>-6.4970041275744239E-8</v>
      </c>
      <c r="AB216" s="119">
        <f>I216-'Growth Contrib.'!I216</f>
        <v>4.190904140388696E-8</v>
      </c>
      <c r="AC216" s="119">
        <f>J216-'Growth Contrib.'!J216</f>
        <v>-2.2177956819115219E-8</v>
      </c>
      <c r="AD216" s="119">
        <f>K216-'Growth Contrib.'!K216</f>
        <v>9.1017477513166689E-8</v>
      </c>
      <c r="AE216" s="119">
        <f>L216-'Growth Contrib.'!L216</f>
        <v>-1.41822357174054E-8</v>
      </c>
      <c r="AF216" s="119">
        <f>M216-'Growth Contrib.'!M216</f>
        <v>-1.7684102064652318E-9</v>
      </c>
      <c r="AG216" s="119">
        <f>N216-'Growth Contrib.'!N216</f>
        <v>1.1171569824601491E-8</v>
      </c>
      <c r="AH216" s="119">
        <f>O216-'Growth Contrib.'!O216</f>
        <v>-3.3009358406388412E-8</v>
      </c>
      <c r="AI216" s="119">
        <f>P216-'Growth Contrib.'!P216</f>
        <v>-3.398647904426233E-8</v>
      </c>
    </row>
    <row r="217" spans="1:35" ht="14">
      <c r="A217" s="120" t="s">
        <v>196</v>
      </c>
      <c r="B217" s="121"/>
      <c r="C217" s="122">
        <v>-1.7993830144405365E-2</v>
      </c>
      <c r="D217" s="122">
        <v>-9.8846843466162682E-3</v>
      </c>
      <c r="E217" s="122">
        <v>-7.7763600274920464E-3</v>
      </c>
      <c r="F217" s="122">
        <v>-7.3579307645559311E-3</v>
      </c>
      <c r="G217" s="122">
        <v>-5.7402993552386761E-3</v>
      </c>
      <c r="H217" s="122">
        <v>-8.1047024577856064E-3</v>
      </c>
      <c r="I217" s="122">
        <v>-1.2625370174646378E-2</v>
      </c>
      <c r="J217" s="122">
        <v>-1.5125698409974575E-2</v>
      </c>
      <c r="K217" s="122">
        <v>-8.39973334223032E-4</v>
      </c>
      <c r="L217" s="122">
        <v>-5.9140096418559551E-3</v>
      </c>
      <c r="M217" s="122">
        <v>-4.6684457920491695E-3</v>
      </c>
      <c r="N217" s="122">
        <v>-5.6164977140724659E-3</v>
      </c>
      <c r="O217" s="122">
        <v>-4.0713711641728878E-3</v>
      </c>
      <c r="P217" s="122">
        <v>-4.3845553882420063E-3</v>
      </c>
      <c r="U217" s="120" t="s">
        <v>196</v>
      </c>
      <c r="V217" s="119">
        <f>C217-'Growth Contrib.'!C217</f>
        <v>-8.0144405365661919E-8</v>
      </c>
      <c r="W217" s="119">
        <f>D217-'Growth Contrib.'!D217</f>
        <v>3.8653383731615532E-8</v>
      </c>
      <c r="X217" s="119">
        <f>E217-'Growth Contrib.'!E217</f>
        <v>1.1397250795387726E-7</v>
      </c>
      <c r="Y217" s="119">
        <f>F217-'Growth Contrib.'!F217</f>
        <v>3.5235444068547339E-8</v>
      </c>
      <c r="Z217" s="119">
        <f>G217-'Growth Contrib.'!G217</f>
        <v>-1.5435523867575462E-7</v>
      </c>
      <c r="AA217" s="119">
        <f>H217-'Growth Contrib.'!H217</f>
        <v>-6.7457785605726239E-8</v>
      </c>
      <c r="AB217" s="119">
        <f>I217-'Growth Contrib.'!I217</f>
        <v>1.698253536217692E-7</v>
      </c>
      <c r="AC217" s="119">
        <f>J217-'Growth Contrib.'!J217</f>
        <v>-1.5840997457522432E-7</v>
      </c>
      <c r="AD217" s="119">
        <f>K217-'Growth Contrib.'!K217</f>
        <v>1.8446577696796303E-7</v>
      </c>
      <c r="AE217" s="119">
        <f>L217-'Growth Contrib.'!L217</f>
        <v>-4.4641855954929976E-8</v>
      </c>
      <c r="AF217" s="119">
        <f>M217-'Growth Contrib.'!M217</f>
        <v>-1.8379204916926101E-7</v>
      </c>
      <c r="AG217" s="119">
        <f>N217-'Growth Contrib.'!N217</f>
        <v>8.9285927534245302E-8</v>
      </c>
      <c r="AH217" s="119">
        <f>O217-'Growth Contrib.'!O217</f>
        <v>6.8835827112152803E-8</v>
      </c>
      <c r="AI217" s="119">
        <f>P217-'Growth Contrib.'!P217</f>
        <v>-1.6938824200663644E-7</v>
      </c>
    </row>
    <row r="218" spans="1:35" ht="15">
      <c r="A218" s="113" t="s">
        <v>197</v>
      </c>
      <c r="B218" s="117"/>
      <c r="C218" s="123">
        <f t="shared" ref="C218:P218" si="26">SUM(C207:C217)</f>
        <v>-5.1638574746903032E-2</v>
      </c>
      <c r="D218" s="123">
        <f t="shared" si="26"/>
        <v>-0.10431632847030414</v>
      </c>
      <c r="E218" s="123">
        <f t="shared" si="26"/>
        <v>5.0464483185351128E-2</v>
      </c>
      <c r="F218" s="123">
        <f t="shared" si="26"/>
        <v>3.1391492429975187E-2</v>
      </c>
      <c r="G218" s="123">
        <f t="shared" si="26"/>
        <v>-1.3438640437925642E-2</v>
      </c>
      <c r="H218" s="123">
        <f t="shared" si="26"/>
        <v>-5.0863590494373057E-2</v>
      </c>
      <c r="I218" s="123">
        <f t="shared" si="26"/>
        <v>6.4904686787485844E-3</v>
      </c>
      <c r="J218" s="123">
        <f t="shared" si="26"/>
        <v>-3.468006481489283E-2</v>
      </c>
      <c r="K218" s="123">
        <f t="shared" si="26"/>
        <v>-2.1998594616889022E-2</v>
      </c>
      <c r="L218" s="123">
        <f t="shared" si="26"/>
        <v>-2.5106195607804693E-2</v>
      </c>
      <c r="M218" s="123">
        <f t="shared" si="26"/>
        <v>6.7722044383117463E-2</v>
      </c>
      <c r="N218" s="123">
        <f t="shared" si="26"/>
        <v>3.8167551638252917E-2</v>
      </c>
      <c r="O218" s="123">
        <f t="shared" si="26"/>
        <v>8.03110273409402E-3</v>
      </c>
      <c r="P218" s="123">
        <f t="shared" si="26"/>
        <v>2.3968244960997254E-2</v>
      </c>
      <c r="U218" s="113" t="s">
        <v>197</v>
      </c>
      <c r="V218" s="123"/>
      <c r="W218" s="123"/>
      <c r="X218" s="123"/>
      <c r="Y218" s="123"/>
      <c r="Z218" s="123"/>
      <c r="AA218" s="123"/>
      <c r="AB218" s="123"/>
      <c r="AC218" s="123"/>
      <c r="AD218" s="123"/>
      <c r="AE218" s="123"/>
      <c r="AF218" s="123"/>
      <c r="AG218" s="123"/>
      <c r="AH218" s="123"/>
      <c r="AI218" s="123"/>
    </row>
    <row r="219" spans="1:35" ht="14">
      <c r="A219" s="134" t="s">
        <v>232</v>
      </c>
      <c r="B219" s="135"/>
      <c r="C219" s="136">
        <f t="array" ref="C219:P219">TRANSPOSE('5.Stata-DNSP&amp;State'!J51:J64)</f>
        <v>-5.1638573408126831E-2</v>
      </c>
      <c r="D219" s="136">
        <v>-0.10431632399559021</v>
      </c>
      <c r="E219" s="136">
        <v>5.0464481115341187E-2</v>
      </c>
      <c r="F219" s="136">
        <v>3.1391490250825882E-2</v>
      </c>
      <c r="G219" s="136">
        <v>-1.3438642024993896E-2</v>
      </c>
      <c r="H219" s="136">
        <v>-5.0863593816757202E-2</v>
      </c>
      <c r="I219" s="136">
        <v>6.4904689788818359E-3</v>
      </c>
      <c r="J219" s="136">
        <v>-3.4680061042308807E-2</v>
      </c>
      <c r="K219" s="136">
        <v>-2.1998593583703041E-2</v>
      </c>
      <c r="L219" s="136">
        <v>-2.5106197223067284E-2</v>
      </c>
      <c r="M219" s="136">
        <v>6.7722044885158539E-2</v>
      </c>
      <c r="N219" s="136">
        <v>3.8167551159858704E-2</v>
      </c>
      <c r="O219" s="136">
        <v>8.031102828681469E-3</v>
      </c>
      <c r="P219" s="136">
        <v>2.3968245834112167E-2</v>
      </c>
      <c r="U219" s="134" t="s">
        <v>232</v>
      </c>
    </row>
    <row r="220" spans="1:35" ht="14">
      <c r="A220" s="134" t="s">
        <v>232</v>
      </c>
      <c r="B220" s="135"/>
      <c r="C220" s="137">
        <f t="shared" ref="C220:P220" si="27">C218-C219</f>
        <v>-1.3387762010097504E-9</v>
      </c>
      <c r="D220" s="137">
        <f t="shared" si="27"/>
        <v>-4.4747139327228069E-9</v>
      </c>
      <c r="E220" s="137">
        <f t="shared" si="27"/>
        <v>2.0700099412351847E-9</v>
      </c>
      <c r="F220" s="137">
        <f t="shared" si="27"/>
        <v>2.1791493054479361E-9</v>
      </c>
      <c r="G220" s="137">
        <f t="shared" si="27"/>
        <v>1.5870682545937598E-9</v>
      </c>
      <c r="H220" s="137">
        <f t="shared" si="27"/>
        <v>3.3223841455765069E-9</v>
      </c>
      <c r="I220" s="137">
        <f t="shared" si="27"/>
        <v>-3.0013325158506632E-10</v>
      </c>
      <c r="J220" s="137">
        <f t="shared" si="27"/>
        <v>-3.7725840229541063E-9</v>
      </c>
      <c r="K220" s="137">
        <f t="shared" si="27"/>
        <v>-1.0331859812140465E-9</v>
      </c>
      <c r="L220" s="137">
        <f t="shared" si="27"/>
        <v>1.6152625903487206E-9</v>
      </c>
      <c r="M220" s="137">
        <f t="shared" si="27"/>
        <v>-5.0204107537865639E-10</v>
      </c>
      <c r="N220" s="137">
        <f t="shared" si="27"/>
        <v>4.7839421313256025E-10</v>
      </c>
      <c r="O220" s="137">
        <f t="shared" si="27"/>
        <v>-9.4587448984384537E-11</v>
      </c>
      <c r="P220" s="137">
        <f t="shared" si="27"/>
        <v>-8.7311491370201111E-10</v>
      </c>
      <c r="U220" s="134" t="s">
        <v>232</v>
      </c>
    </row>
    <row r="221" spans="1:35">
      <c r="A221" s="1"/>
      <c r="U221" s="1"/>
    </row>
    <row r="222" spans="1:35">
      <c r="A222" s="70" t="s">
        <v>244</v>
      </c>
      <c r="B222" s="71"/>
      <c r="C222" s="71"/>
      <c r="D222" s="71"/>
      <c r="E222" s="71"/>
      <c r="F222" s="71"/>
      <c r="U222" s="70" t="s">
        <v>244</v>
      </c>
      <c r="V222" s="71"/>
      <c r="W222" s="71"/>
      <c r="X222" s="71"/>
      <c r="Y222" s="71"/>
    </row>
    <row r="223" spans="1:35" ht="30">
      <c r="A223" s="110" t="s">
        <v>7</v>
      </c>
      <c r="B223" s="46"/>
      <c r="C223" s="46" t="s">
        <v>212</v>
      </c>
      <c r="D223" s="46" t="s">
        <v>213</v>
      </c>
      <c r="E223" s="46" t="s">
        <v>214</v>
      </c>
      <c r="F223" s="46" t="s">
        <v>215</v>
      </c>
      <c r="U223" s="110" t="s">
        <v>7</v>
      </c>
      <c r="V223" s="46" t="s">
        <v>212</v>
      </c>
      <c r="W223" s="46" t="s">
        <v>213</v>
      </c>
      <c r="X223" s="46" t="s">
        <v>214</v>
      </c>
      <c r="Y223" s="46" t="s">
        <v>215</v>
      </c>
    </row>
    <row r="224" spans="1:35" ht="15">
      <c r="A224" s="100" t="s">
        <v>31</v>
      </c>
      <c r="B224" s="109"/>
      <c r="C224" s="109">
        <f t="shared" ref="C224:C235" si="28">AVERAGE(C207:P207)</f>
        <v>-2.8762997265273171E-4</v>
      </c>
      <c r="D224" s="109">
        <f>AVERAGE(C207:H207)</f>
        <v>-6.7199845458768925E-4</v>
      </c>
      <c r="E224" s="109">
        <f>AVERAGE(I207:P207)</f>
        <v>6.4638879848644137E-7</v>
      </c>
      <c r="F224" s="109">
        <f t="shared" ref="F224:F235" si="29">P207</f>
        <v>-1.4621489681303501E-3</v>
      </c>
      <c r="U224" s="100" t="s">
        <v>31</v>
      </c>
      <c r="V224" s="119">
        <f>C224-'Growth Contrib.'!C224</f>
        <v>-1.6512241603336072E-9</v>
      </c>
      <c r="W224" s="119">
        <f>D224-'Growth Contrib.'!D224</f>
        <v>-1.9712543559285978E-9</v>
      </c>
      <c r="X224" s="119">
        <f>E224-'Growth Contrib.'!E224</f>
        <v>-1.4112015135560492E-9</v>
      </c>
      <c r="Y224" s="119">
        <f>F224-'Growth Contrib.'!F224</f>
        <v>-4.7968130350174026E-8</v>
      </c>
    </row>
    <row r="225" spans="1:35" ht="15">
      <c r="A225" s="100" t="s">
        <v>190</v>
      </c>
      <c r="B225" s="109"/>
      <c r="C225" s="109">
        <f t="shared" si="28"/>
        <v>3.8876282665114559E-3</v>
      </c>
      <c r="D225" s="109">
        <f t="shared" ref="D225:D235" si="30">AVERAGE(C208:H208)</f>
        <v>6.309580298723934E-3</v>
      </c>
      <c r="E225" s="109">
        <f t="shared" ref="E225:E235" si="31">AVERAGE(I208:P208)</f>
        <v>2.0711642423520971E-3</v>
      </c>
      <c r="F225" s="109">
        <f t="shared" si="29"/>
        <v>2.1555038983933628E-4</v>
      </c>
      <c r="U225" s="100" t="s">
        <v>190</v>
      </c>
      <c r="V225" s="119">
        <f>C225-'Growth Contrib.'!C225</f>
        <v>-1.8164202829351606E-8</v>
      </c>
      <c r="W225" s="119">
        <f>D225-'Growth Contrib.'!D225</f>
        <v>-4.0904609397568459E-8</v>
      </c>
      <c r="X225" s="119">
        <f>E225-'Growth Contrib.'!E225</f>
        <v>-1.1088979031889656E-9</v>
      </c>
      <c r="Y225" s="119">
        <f>F225-'Growth Contrib.'!F225</f>
        <v>-6.1016066372067239E-10</v>
      </c>
    </row>
    <row r="226" spans="1:35" ht="15">
      <c r="A226" s="100" t="s">
        <v>33</v>
      </c>
      <c r="B226" s="109"/>
      <c r="C226" s="109">
        <f t="shared" si="28"/>
        <v>3.2184197999803083E-3</v>
      </c>
      <c r="D226" s="109">
        <f t="shared" si="30"/>
        <v>2.2663600587596497E-3</v>
      </c>
      <c r="E226" s="109">
        <f t="shared" si="31"/>
        <v>3.9324646058958024E-3</v>
      </c>
      <c r="F226" s="109">
        <f t="shared" si="29"/>
        <v>4.6038269065320492E-3</v>
      </c>
      <c r="U226" s="100" t="s">
        <v>33</v>
      </c>
      <c r="V226" s="119">
        <f>C226-'Growth Contrib.'!C226</f>
        <v>-4.5571625487995926E-9</v>
      </c>
      <c r="W226" s="119">
        <f>D226-'Growth Contrib.'!D226</f>
        <v>-1.5441240350591579E-8</v>
      </c>
      <c r="X226" s="119">
        <f>E226-'Growth Contrib.'!E226</f>
        <v>3.6058958024359766E-9</v>
      </c>
      <c r="Y226" s="119">
        <f>F226-'Growth Contrib.'!F226</f>
        <v>-1.5609346795068119E-7</v>
      </c>
    </row>
    <row r="227" spans="1:35" ht="15">
      <c r="A227" s="100" t="s">
        <v>191</v>
      </c>
      <c r="B227" s="109"/>
      <c r="C227" s="109">
        <f t="shared" si="28"/>
        <v>5.7197288343948981E-3</v>
      </c>
      <c r="D227" s="109">
        <f t="shared" si="30"/>
        <v>4.9083658183614416E-3</v>
      </c>
      <c r="E227" s="109">
        <f t="shared" si="31"/>
        <v>6.3282510964199901E-3</v>
      </c>
      <c r="F227" s="109">
        <f t="shared" si="29"/>
        <v>5.4868385195732117E-3</v>
      </c>
      <c r="U227" s="100" t="s">
        <v>191</v>
      </c>
      <c r="V227" s="119">
        <f>C227-'Growth Contrib.'!C227</f>
        <v>-1.2665605101172539E-8</v>
      </c>
      <c r="W227" s="119">
        <f>D227-'Growth Contrib.'!D227</f>
        <v>-8.8483052248025662E-9</v>
      </c>
      <c r="X227" s="119">
        <f>E227-'Growth Contrib.'!E227</f>
        <v>-1.5528580010401583E-8</v>
      </c>
      <c r="Y227" s="119">
        <f>F227-'Growth Contrib.'!F227</f>
        <v>-2.5948042678847899E-7</v>
      </c>
    </row>
    <row r="228" spans="1:35" ht="15">
      <c r="A228" s="100" t="s">
        <v>185</v>
      </c>
      <c r="B228" s="109"/>
      <c r="C228" s="109">
        <f t="shared" si="28"/>
        <v>-7.7381920501855869E-4</v>
      </c>
      <c r="D228" s="109">
        <f t="shared" si="30"/>
        <v>2.7893423490847152E-4</v>
      </c>
      <c r="E228" s="109">
        <f t="shared" si="31"/>
        <v>-1.5633842849638313E-3</v>
      </c>
      <c r="F228" s="109">
        <f t="shared" si="29"/>
        <v>-1.8828507512807846E-2</v>
      </c>
      <c r="U228" s="100" t="s">
        <v>185</v>
      </c>
      <c r="V228" s="119">
        <f>C228-'Growth Contrib.'!C228</f>
        <v>2.7949814416020069E-9</v>
      </c>
      <c r="W228" s="119">
        <f>D228-'Growth Contrib.'!D228</f>
        <v>3.6401575137859354E-8</v>
      </c>
      <c r="X228" s="119">
        <f>E228-'Growth Contrib.'!E228</f>
        <v>-2.2409963831024685E-8</v>
      </c>
      <c r="Y228" s="119">
        <f>F228-'Growth Contrib.'!F228</f>
        <v>-1.7751280784530921E-7</v>
      </c>
    </row>
    <row r="229" spans="1:35" ht="15">
      <c r="A229" s="100" t="s">
        <v>10</v>
      </c>
      <c r="B229" s="109"/>
      <c r="C229" s="109">
        <f t="shared" si="28"/>
        <v>5.3004917156483449E-4</v>
      </c>
      <c r="D229" s="109">
        <f t="shared" si="30"/>
        <v>-1.4170919312164187E-2</v>
      </c>
      <c r="E229" s="109">
        <f t="shared" si="31"/>
        <v>1.1555775534361601E-2</v>
      </c>
      <c r="F229" s="109">
        <f t="shared" si="29"/>
        <v>4.2394530028104782E-2</v>
      </c>
      <c r="U229" s="100" t="s">
        <v>10</v>
      </c>
      <c r="V229" s="119">
        <f>C229-'Growth Contrib.'!C229</f>
        <v>-9.8284351654443977E-9</v>
      </c>
      <c r="W229" s="119">
        <f>D229-'Growth Contrib.'!D229</f>
        <v>-1.9788308509155472E-9</v>
      </c>
      <c r="X229" s="119">
        <f>E229-'Growth Contrib.'!E229</f>
        <v>-1.5715638398278164E-8</v>
      </c>
      <c r="Y229" s="119">
        <f>F229-'Growth Contrib.'!F229</f>
        <v>1.9002810477952714E-7</v>
      </c>
    </row>
    <row r="230" spans="1:35" ht="15">
      <c r="A230" s="100" t="s">
        <v>192</v>
      </c>
      <c r="B230" s="109"/>
      <c r="C230" s="109">
        <f t="shared" si="28"/>
        <v>-4.6172635523232331E-5</v>
      </c>
      <c r="D230" s="109">
        <f t="shared" si="30"/>
        <v>-2.7509993484879186E-4</v>
      </c>
      <c r="E230" s="109">
        <f t="shared" si="31"/>
        <v>1.255228389709373E-4</v>
      </c>
      <c r="F230" s="109">
        <f t="shared" si="29"/>
        <v>3.7508714012801647E-4</v>
      </c>
      <c r="U230" s="100" t="s">
        <v>192</v>
      </c>
      <c r="V230" s="119">
        <f>C230-'Growth Contrib.'!C230</f>
        <v>5.1910533705769313E-12</v>
      </c>
      <c r="W230" s="119">
        <f>D230-'Growth Contrib.'!D230</f>
        <v>-7.7484879184566355E-10</v>
      </c>
      <c r="X230" s="119">
        <f>E230-'Growth Contrib.'!E230</f>
        <v>5.9022093730986235E-10</v>
      </c>
      <c r="Y230" s="119">
        <f>F230-'Growth Contrib.'!F230</f>
        <v>2.9340128016486396E-8</v>
      </c>
    </row>
    <row r="231" spans="1:35" ht="15">
      <c r="A231" s="100" t="s">
        <v>193</v>
      </c>
      <c r="B231" s="109"/>
      <c r="C231" s="109">
        <f t="shared" si="28"/>
        <v>2.6285742205800489E-4</v>
      </c>
      <c r="D231" s="109">
        <f t="shared" si="30"/>
        <v>-2.7624945990586031E-5</v>
      </c>
      <c r="E231" s="109">
        <f t="shared" si="31"/>
        <v>4.8071919809444807E-4</v>
      </c>
      <c r="F231" s="109">
        <f t="shared" si="29"/>
        <v>6.6796084865927696E-4</v>
      </c>
      <c r="U231" s="100" t="s">
        <v>193</v>
      </c>
      <c r="V231" s="119">
        <f>C231-'Growth Contrib.'!C231</f>
        <v>1.1491514776426973E-10</v>
      </c>
      <c r="W231" s="119">
        <f>D231-'Growth Contrib.'!D231</f>
        <v>-1.082765725269515E-8</v>
      </c>
      <c r="X231" s="119">
        <f>E231-'Growth Contrib.'!E231</f>
        <v>8.3218444480825764E-9</v>
      </c>
      <c r="Y231" s="119">
        <f>F231-'Growth Contrib.'!F231</f>
        <v>4.748659276996442E-9</v>
      </c>
    </row>
    <row r="232" spans="1:35" ht="15">
      <c r="A232" s="100" t="s">
        <v>194</v>
      </c>
      <c r="B232" s="109"/>
      <c r="C232" s="109">
        <f t="shared" si="28"/>
        <v>-1.0975499091208413E-3</v>
      </c>
      <c r="D232" s="109">
        <f t="shared" si="30"/>
        <v>-1.3209386282445241E-3</v>
      </c>
      <c r="E232" s="109">
        <f t="shared" si="31"/>
        <v>-9.3000836977807921E-4</v>
      </c>
      <c r="F232" s="109">
        <f t="shared" si="29"/>
        <v>-1.7442801618017256E-4</v>
      </c>
      <c r="U232" s="100" t="s">
        <v>194</v>
      </c>
      <c r="V232" s="119">
        <f>C232-'Growth Contrib.'!C232</f>
        <v>-6.9769226984303656E-10</v>
      </c>
      <c r="W232" s="119">
        <f>D232-'Growth Contrib.'!D232</f>
        <v>-9.8824452397436313E-10</v>
      </c>
      <c r="X232" s="119">
        <f>E232-'Growth Contrib.'!E232</f>
        <v>-4.7977807913612142E-10</v>
      </c>
      <c r="Y232" s="119">
        <f>F232-'Growth Contrib.'!F232</f>
        <v>5.9838198274413806E-9</v>
      </c>
    </row>
    <row r="233" spans="1:35" ht="15">
      <c r="A233" s="100" t="s">
        <v>195</v>
      </c>
      <c r="B233" s="109"/>
      <c r="C233" s="109">
        <f t="shared" si="28"/>
        <v>-8.9637169481388158E-3</v>
      </c>
      <c r="D233" s="109">
        <f t="shared" si="30"/>
        <v>-1.0887217707931995E-2</v>
      </c>
      <c r="E233" s="109">
        <f t="shared" si="31"/>
        <v>-7.5210913782939315E-3</v>
      </c>
      <c r="F233" s="109">
        <f t="shared" si="29"/>
        <v>-4.925908986479044E-3</v>
      </c>
      <c r="U233" s="100" t="s">
        <v>195</v>
      </c>
      <c r="V233" s="119">
        <f>C233-'Growth Contrib.'!C233</f>
        <v>-3.7338531017061527E-9</v>
      </c>
      <c r="W233" s="119">
        <f>D233-'Growth Contrib.'!D233</f>
        <v>-1.5207931995317447E-8</v>
      </c>
      <c r="X233" s="119">
        <f>E233-'Growth Contrib.'!E233</f>
        <v>4.8717060680686375E-9</v>
      </c>
      <c r="Y233" s="119">
        <f>F233-'Growth Contrib.'!F233</f>
        <v>-3.398647904426233E-8</v>
      </c>
    </row>
    <row r="234" spans="1:35" ht="15">
      <c r="A234" s="111" t="s">
        <v>196</v>
      </c>
      <c r="B234" s="112"/>
      <c r="C234" s="109">
        <f t="shared" si="28"/>
        <v>-7.8645520510950261E-3</v>
      </c>
      <c r="D234" s="109">
        <f t="shared" si="30"/>
        <v>-9.4763011826823149E-3</v>
      </c>
      <c r="E234" s="109">
        <f t="shared" si="31"/>
        <v>-6.6557402024045587E-3</v>
      </c>
      <c r="F234" s="109">
        <f t="shared" si="29"/>
        <v>-4.3845553882420063E-3</v>
      </c>
      <c r="U234" s="111" t="s">
        <v>196</v>
      </c>
      <c r="V234" s="119">
        <f>C234-'Growth Contrib.'!C234</f>
        <v>-1.1279666452604364E-8</v>
      </c>
      <c r="W234" s="119">
        <f>D234-'Growth Contrib.'!D234</f>
        <v>-1.90160156475494E-8</v>
      </c>
      <c r="X234" s="119">
        <f>E234-'Growth Contrib.'!E234</f>
        <v>-5.4774045594313536E-9</v>
      </c>
      <c r="Y234" s="119">
        <f>F234-'Growth Contrib.'!F234</f>
        <v>-1.6938824200663644E-7</v>
      </c>
    </row>
    <row r="235" spans="1:35" ht="15">
      <c r="A235" s="113" t="s">
        <v>197</v>
      </c>
      <c r="B235" s="114"/>
      <c r="C235" s="114">
        <f t="shared" si="28"/>
        <v>-5.4147572270397048E-3</v>
      </c>
      <c r="D235" s="114">
        <f t="shared" si="30"/>
        <v>-2.3066859755696594E-2</v>
      </c>
      <c r="E235" s="114">
        <f t="shared" si="31"/>
        <v>7.8243196694529615E-3</v>
      </c>
      <c r="F235" s="114">
        <f t="shared" si="29"/>
        <v>2.3968244960997254E-2</v>
      </c>
      <c r="U235" s="113" t="s">
        <v>197</v>
      </c>
      <c r="V235" s="123">
        <f>C235-'Growth Contrib.'!C235</f>
        <v>-5.9662753991614192E-8</v>
      </c>
      <c r="W235" s="123">
        <f>D235-'Growth Contrib.'!D235</f>
        <v>-7.9557363263232928E-8</v>
      </c>
      <c r="X235" s="123">
        <f>E235-'Growth Contrib.'!E235</f>
        <v>-4.4741797038116982E-8</v>
      </c>
      <c r="Y235" s="123">
        <f>F235-'Growth Contrib.'!F235</f>
        <v>-6.1493900274656177E-7</v>
      </c>
    </row>
    <row r="236" spans="1:35">
      <c r="A236" s="1"/>
      <c r="U236" s="1"/>
    </row>
    <row r="237" spans="1:35">
      <c r="A237" s="1"/>
      <c r="U237" s="1"/>
    </row>
    <row r="238" spans="1:35">
      <c r="A238" s="70" t="s">
        <v>245</v>
      </c>
      <c r="B238" s="71"/>
      <c r="C238" s="71"/>
      <c r="D238" s="71"/>
      <c r="E238" s="71"/>
      <c r="F238" s="71"/>
      <c r="G238" s="71"/>
      <c r="H238" s="71"/>
      <c r="I238" s="71"/>
      <c r="J238" s="71"/>
      <c r="K238" s="71"/>
      <c r="L238" s="71"/>
      <c r="M238" s="71"/>
      <c r="N238" s="71"/>
      <c r="O238" s="71"/>
      <c r="P238" s="71"/>
      <c r="U238" s="70" t="s">
        <v>245</v>
      </c>
      <c r="V238" s="71"/>
      <c r="W238" s="71"/>
      <c r="X238" s="71"/>
      <c r="Y238" s="71"/>
      <c r="Z238" s="71"/>
      <c r="AA238" s="71"/>
      <c r="AB238" s="71"/>
      <c r="AC238" s="71"/>
      <c r="AD238" s="71"/>
      <c r="AE238" s="71"/>
      <c r="AF238" s="71"/>
      <c r="AG238" s="71"/>
      <c r="AH238" s="71"/>
      <c r="AI238" s="71"/>
    </row>
    <row r="239" spans="1:35" ht="15">
      <c r="A239" s="110" t="s">
        <v>7</v>
      </c>
      <c r="B239" s="46"/>
      <c r="C239" s="46">
        <v>2007</v>
      </c>
      <c r="D239" s="46">
        <v>2008</v>
      </c>
      <c r="E239" s="46">
        <v>2009</v>
      </c>
      <c r="F239" s="46">
        <v>2010</v>
      </c>
      <c r="G239" s="46">
        <v>2011</v>
      </c>
      <c r="H239" s="46">
        <v>2012</v>
      </c>
      <c r="I239" s="46">
        <v>2013</v>
      </c>
      <c r="J239" s="46">
        <v>2014</v>
      </c>
      <c r="K239" s="46">
        <v>2015</v>
      </c>
      <c r="L239" s="46">
        <v>2016</v>
      </c>
      <c r="M239" s="46">
        <v>2017</v>
      </c>
      <c r="N239" s="46">
        <v>2018</v>
      </c>
      <c r="O239" s="46">
        <v>2019</v>
      </c>
      <c r="P239" s="46">
        <v>2020</v>
      </c>
      <c r="U239" s="110" t="s">
        <v>7</v>
      </c>
      <c r="V239" s="46">
        <v>2007</v>
      </c>
      <c r="W239" s="46">
        <v>2008</v>
      </c>
      <c r="X239" s="46">
        <v>2009</v>
      </c>
      <c r="Y239" s="46">
        <v>2010</v>
      </c>
      <c r="Z239" s="46">
        <v>2011</v>
      </c>
      <c r="AA239" s="46">
        <v>2012</v>
      </c>
      <c r="AB239" s="46">
        <v>2013</v>
      </c>
      <c r="AC239" s="46">
        <v>2014</v>
      </c>
      <c r="AD239" s="46">
        <v>2015</v>
      </c>
      <c r="AE239" s="46">
        <v>2016</v>
      </c>
      <c r="AF239" s="46">
        <v>2017</v>
      </c>
      <c r="AG239" s="46">
        <v>2018</v>
      </c>
      <c r="AH239" s="46">
        <v>2019</v>
      </c>
      <c r="AI239" s="46">
        <v>2020</v>
      </c>
    </row>
    <row r="240" spans="1:35" ht="14">
      <c r="A240" s="118" t="s">
        <v>31</v>
      </c>
      <c r="B240" s="108"/>
      <c r="C240" s="119">
        <f t="array" ref="C240:P250">TRANSPOSE('5.Stata-DNSP&amp;State'!AK67:AU80)</f>
        <v>4.3073268607258797E-3</v>
      </c>
      <c r="D240" s="119">
        <v>2.1404476836323738E-2</v>
      </c>
      <c r="E240" s="119">
        <v>3.8893405348062515E-2</v>
      </c>
      <c r="F240" s="119">
        <v>9.0072350576519966E-3</v>
      </c>
      <c r="G240" s="119">
        <v>-3.386581689119339E-2</v>
      </c>
      <c r="H240" s="119">
        <v>-1.1438339948654175E-2</v>
      </c>
      <c r="I240" s="119">
        <v>-7.3347068391740322E-3</v>
      </c>
      <c r="J240" s="119">
        <v>-1.0356632061302662E-2</v>
      </c>
      <c r="K240" s="119">
        <v>1.506983395665884E-2</v>
      </c>
      <c r="L240" s="119">
        <v>-7.7279703691601753E-4</v>
      </c>
      <c r="M240" s="119">
        <v>1.0190059430897236E-2</v>
      </c>
      <c r="N240" s="119">
        <v>-4.34910599142313E-3</v>
      </c>
      <c r="O240" s="119">
        <v>7.7323880977928638E-3</v>
      </c>
      <c r="P240" s="119">
        <v>-1.3437526300549507E-2</v>
      </c>
      <c r="U240" s="118" t="s">
        <v>31</v>
      </c>
      <c r="V240" s="119">
        <f>C240-'Growth Contrib.'!C240</f>
        <v>-3.8162615081591134E-7</v>
      </c>
      <c r="W240" s="119">
        <f>D240-'Growth Contrib.'!D240</f>
        <v>5.7988730611802097E-7</v>
      </c>
      <c r="X240" s="119">
        <f>E240-'Growth Contrib.'!E240</f>
        <v>-3.8311758109726979E-7</v>
      </c>
      <c r="Y240" s="119">
        <f>F240-'Growth Contrib.'!F240</f>
        <v>-2.2064158771047115E-7</v>
      </c>
      <c r="Z240" s="119">
        <f>G240-'Growth Contrib.'!G240</f>
        <v>4.9628713053029294E-7</v>
      </c>
      <c r="AA240" s="119">
        <f>H240-'Growth Contrib.'!H240</f>
        <v>-3.0991042286425408E-7</v>
      </c>
      <c r="AB240" s="119">
        <f>I240-'Growth Contrib.'!I240</f>
        <v>2.893723914402721E-7</v>
      </c>
      <c r="AC240" s="119">
        <f>J240-'Growth Contrib.'!J240</f>
        <v>-5.5691101260788023E-7</v>
      </c>
      <c r="AD240" s="119">
        <f>K240-'Growth Contrib.'!K240</f>
        <v>2.9243049553054346E-8</v>
      </c>
      <c r="AE240" s="119">
        <f>L240-'Growth Contrib.'!L240</f>
        <v>3.9121345630902839E-7</v>
      </c>
      <c r="AF240" s="119">
        <f>M240-'Growth Contrib.'!M240</f>
        <v>5.153185096799795E-7</v>
      </c>
      <c r="AG240" s="119">
        <f>N240-'Growth Contrib.'!N240</f>
        <v>-6.8407582406570383E-7</v>
      </c>
      <c r="AH240" s="119">
        <f>O240-'Growth Contrib.'!O240</f>
        <v>-1.9051521068114835E-7</v>
      </c>
      <c r="AI240" s="119">
        <f>P240-'Growth Contrib.'!P240</f>
        <v>6.0396919600129439E-7</v>
      </c>
    </row>
    <row r="241" spans="1:35" ht="14">
      <c r="A241" s="118" t="s">
        <v>190</v>
      </c>
      <c r="B241" s="108"/>
      <c r="C241" s="119">
        <v>8.8851273059844971E-2</v>
      </c>
      <c r="D241" s="119">
        <v>3.7979234009981155E-2</v>
      </c>
      <c r="E241" s="119">
        <v>4.6983741223812103E-2</v>
      </c>
      <c r="F241" s="119">
        <v>5.2349954843521118E-2</v>
      </c>
      <c r="G241" s="119">
        <v>0</v>
      </c>
      <c r="H241" s="119">
        <v>0</v>
      </c>
      <c r="I241" s="119">
        <v>0</v>
      </c>
      <c r="J241" s="119">
        <v>0</v>
      </c>
      <c r="K241" s="119">
        <v>0</v>
      </c>
      <c r="L241" s="119">
        <v>0</v>
      </c>
      <c r="M241" s="119">
        <v>0</v>
      </c>
      <c r="N241" s="119">
        <v>0</v>
      </c>
      <c r="O241" s="119">
        <v>0</v>
      </c>
      <c r="P241" s="119">
        <v>7.2016641497612E-3</v>
      </c>
      <c r="U241" s="118" t="s">
        <v>190</v>
      </c>
      <c r="V241" s="119">
        <f>C241-'Growth Contrib.'!C241</f>
        <v>8.9552626980626826E-8</v>
      </c>
      <c r="W241" s="119">
        <f>D241-'Growth Contrib.'!D241</f>
        <v>-4.5165509615641142E-7</v>
      </c>
      <c r="X241" s="119">
        <f>E241-'Growth Contrib.'!E241</f>
        <v>-3.1651588433545541E-8</v>
      </c>
      <c r="Y241" s="119">
        <f>F241-'Growth Contrib.'!F241</f>
        <v>8.1108035443477888E-7</v>
      </c>
      <c r="Z241" s="119">
        <f>G241-'Growth Contrib.'!G241</f>
        <v>0</v>
      </c>
      <c r="AA241" s="119">
        <f>H241-'Growth Contrib.'!H241</f>
        <v>0</v>
      </c>
      <c r="AB241" s="119">
        <f>I241-'Growth Contrib.'!I241</f>
        <v>0</v>
      </c>
      <c r="AC241" s="119">
        <f>J241-'Growth Contrib.'!J241</f>
        <v>0</v>
      </c>
      <c r="AD241" s="119">
        <f>K241-'Growth Contrib.'!K241</f>
        <v>0</v>
      </c>
      <c r="AE241" s="119">
        <f>L241-'Growth Contrib.'!L241</f>
        <v>0</v>
      </c>
      <c r="AF241" s="119">
        <f>M241-'Growth Contrib.'!M241</f>
        <v>0</v>
      </c>
      <c r="AG241" s="119">
        <f>N241-'Growth Contrib.'!N241</f>
        <v>0</v>
      </c>
      <c r="AH241" s="119">
        <f>O241-'Growth Contrib.'!O241</f>
        <v>0</v>
      </c>
      <c r="AI241" s="119">
        <f>P241-'Growth Contrib.'!P241</f>
        <v>-7.8475881994111152E-8</v>
      </c>
    </row>
    <row r="242" spans="1:35" ht="14">
      <c r="A242" s="118" t="s">
        <v>33</v>
      </c>
      <c r="B242" s="108"/>
      <c r="C242" s="119">
        <v>1.9637791439890862E-2</v>
      </c>
      <c r="D242" s="119">
        <v>2.2131707519292831E-2</v>
      </c>
      <c r="E242" s="119">
        <v>1.8558574840426445E-2</v>
      </c>
      <c r="F242" s="119">
        <v>1.5506151132285595E-2</v>
      </c>
      <c r="G242" s="119">
        <v>1.4433261007070541E-2</v>
      </c>
      <c r="H242" s="119">
        <v>1.2957654893398285E-2</v>
      </c>
      <c r="I242" s="119">
        <v>1.1723126284778118E-2</v>
      </c>
      <c r="J242" s="119">
        <v>1.2259150855243206E-2</v>
      </c>
      <c r="K242" s="119">
        <v>1.4932096935808659E-2</v>
      </c>
      <c r="L242" s="119">
        <v>1.7264336347579956E-2</v>
      </c>
      <c r="M242" s="119">
        <v>1.8625730648636818E-2</v>
      </c>
      <c r="N242" s="119">
        <v>1.7493631690740585E-2</v>
      </c>
      <c r="O242" s="119">
        <v>1.5159263275563717E-2</v>
      </c>
      <c r="P242" s="119">
        <v>1.3199130073189735E-2</v>
      </c>
      <c r="U242" s="118" t="s">
        <v>33</v>
      </c>
      <c r="V242" s="119">
        <f>C242-'Growth Contrib.'!C242</f>
        <v>-1.164084325738779E-7</v>
      </c>
      <c r="W242" s="119">
        <f>D242-'Growth Contrib.'!D242</f>
        <v>2.2976404899163749E-7</v>
      </c>
      <c r="X242" s="119">
        <f>E242-'Growth Contrib.'!E242</f>
        <v>-1.4682811277227925E-7</v>
      </c>
      <c r="Y242" s="119">
        <f>F242-'Growth Contrib.'!F242</f>
        <v>-2.2247503042062411E-7</v>
      </c>
      <c r="Z242" s="119">
        <f>G242-'Growth Contrib.'!G242</f>
        <v>2.5511402461028676E-7</v>
      </c>
      <c r="AA242" s="119">
        <f>H242-'Growth Contrib.'!H242</f>
        <v>4.3063143970872853E-9</v>
      </c>
      <c r="AB242" s="119">
        <f>I242-'Growth Contrib.'!I242</f>
        <v>3.5427418205134786E-7</v>
      </c>
      <c r="AC242" s="119">
        <f>J242-'Growth Contrib.'!J242</f>
        <v>1.2488567974894282E-7</v>
      </c>
      <c r="AD242" s="119">
        <f>K242-'Growth Contrib.'!K242</f>
        <v>-8.2385389094108419E-8</v>
      </c>
      <c r="AE242" s="119">
        <f>L242-'Growth Contrib.'!L242</f>
        <v>1.9638923244580386E-8</v>
      </c>
      <c r="AF242" s="119">
        <f>M242-'Growth Contrib.'!M242</f>
        <v>-6.9860817653727425E-7</v>
      </c>
      <c r="AG242" s="119">
        <f>N242-'Growth Contrib.'!N242</f>
        <v>2.9524933774227602E-7</v>
      </c>
      <c r="AH242" s="119">
        <f>O242-'Growth Contrib.'!O242</f>
        <v>2.297804331894554E-7</v>
      </c>
      <c r="AI242" s="119">
        <f>P242-'Growth Contrib.'!P242</f>
        <v>-3.1819495306152634E-7</v>
      </c>
    </row>
    <row r="243" spans="1:35" ht="14">
      <c r="A243" s="118" t="s">
        <v>191</v>
      </c>
      <c r="B243" s="108"/>
      <c r="C243" s="119">
        <v>2.093329094350338E-2</v>
      </c>
      <c r="D243" s="119">
        <v>1.7497403547167778E-2</v>
      </c>
      <c r="E243" s="119">
        <v>1.922173798084259E-2</v>
      </c>
      <c r="F243" s="119">
        <v>1.3863438740372658E-2</v>
      </c>
      <c r="G243" s="119">
        <v>1.296505331993103E-2</v>
      </c>
      <c r="H243" s="119">
        <v>1.1183804832398891E-2</v>
      </c>
      <c r="I243" s="119">
        <v>8.5141556337475777E-3</v>
      </c>
      <c r="J243" s="119">
        <v>6.0848286375403404E-3</v>
      </c>
      <c r="K243" s="119">
        <v>8.9368848130106926E-3</v>
      </c>
      <c r="L243" s="119">
        <v>1.2048713862895966E-2</v>
      </c>
      <c r="M243" s="119">
        <v>1.038017775863409E-2</v>
      </c>
      <c r="N243" s="119">
        <v>9.4239888712763786E-3</v>
      </c>
      <c r="O243" s="119">
        <v>9.3725183978676796E-3</v>
      </c>
      <c r="P243" s="119">
        <v>7.5113796629011631E-3</v>
      </c>
      <c r="U243" s="118" t="s">
        <v>191</v>
      </c>
      <c r="V243" s="119">
        <f>C243-'Growth Contrib.'!C243</f>
        <v>-6.9382084671304467E-8</v>
      </c>
      <c r="W243" s="119">
        <f>D243-'Growth Contrib.'!D243</f>
        <v>-2.1444512157339779E-7</v>
      </c>
      <c r="X243" s="119">
        <f>E243-'Growth Contrib.'!E243</f>
        <v>3.5739804522122443E-8</v>
      </c>
      <c r="Y243" s="119">
        <f>F243-'Growth Contrib.'!F243</f>
        <v>4.3278796520856977E-7</v>
      </c>
      <c r="Z243" s="119">
        <f>G243-'Growth Contrib.'!G243</f>
        <v>-1.0472689186864781E-7</v>
      </c>
      <c r="AA243" s="119">
        <f>H243-'Growth Contrib.'!H243</f>
        <v>-1.3031937593291354E-8</v>
      </c>
      <c r="AB243" s="119">
        <f>I243-'Growth Contrib.'!I243</f>
        <v>-9.9789773293570971E-8</v>
      </c>
      <c r="AC243" s="119">
        <f>J243-'Growth Contrib.'!J243</f>
        <v>-4.2657013281897915E-7</v>
      </c>
      <c r="AD243" s="119">
        <f>K243-'Growth Contrib.'!K243</f>
        <v>3.6090046085825167E-7</v>
      </c>
      <c r="AE243" s="119">
        <f>L243-'Growth Contrib.'!L243</f>
        <v>1.20219672319552E-7</v>
      </c>
      <c r="AF243" s="119">
        <f>M243-'Growth Contrib.'!M243</f>
        <v>-2.9376257946155115E-7</v>
      </c>
      <c r="AG243" s="119">
        <f>N243-'Growth Contrib.'!N243</f>
        <v>1.4788373585254699E-7</v>
      </c>
      <c r="AH243" s="119">
        <f>O243-'Growth Contrib.'!O243</f>
        <v>3.047774209223586E-8</v>
      </c>
      <c r="AI243" s="119">
        <f>P243-'Growth Contrib.'!P243</f>
        <v>-3.0031918586345685E-7</v>
      </c>
    </row>
    <row r="244" spans="1:35" ht="14">
      <c r="A244" s="118" t="s">
        <v>185</v>
      </c>
      <c r="B244" s="108"/>
      <c r="C244" s="119">
        <v>-0.35428518056869507</v>
      </c>
      <c r="D244" s="119">
        <v>0.15090352296829224</v>
      </c>
      <c r="E244" s="119">
        <v>-8.1518113613128662E-2</v>
      </c>
      <c r="F244" s="119">
        <v>-1.939256489276886E-2</v>
      </c>
      <c r="G244" s="119">
        <v>-9.2564761638641357E-2</v>
      </c>
      <c r="H244" s="119">
        <v>-0.19211867451667786</v>
      </c>
      <c r="I244" s="119">
        <v>5.9363152831792831E-2</v>
      </c>
      <c r="J244" s="119">
        <v>5.2177079021930695E-2</v>
      </c>
      <c r="K244" s="119">
        <v>0.20211018621921539</v>
      </c>
      <c r="L244" s="119">
        <v>-0.11425632983446121</v>
      </c>
      <c r="M244" s="119">
        <v>-0.15226960182189941</v>
      </c>
      <c r="N244" s="119">
        <v>9.6668422222137451E-2</v>
      </c>
      <c r="O244" s="119">
        <v>3.5596348345279694E-2</v>
      </c>
      <c r="P244" s="119">
        <v>7.3497891426086426E-2</v>
      </c>
      <c r="U244" s="118" t="s">
        <v>185</v>
      </c>
      <c r="V244" s="119">
        <f>C244-'Growth Contrib.'!C244</f>
        <v>4.958331900617452E-8</v>
      </c>
      <c r="W244" s="119">
        <f>D244-'Growth Contrib.'!D244</f>
        <v>2.6490540316892464E-8</v>
      </c>
      <c r="X244" s="119">
        <f>E244-'Growth Contrib.'!E244</f>
        <v>-3.4093593073714068E-8</v>
      </c>
      <c r="Y244" s="119">
        <f>F244-'Growth Contrib.'!F244</f>
        <v>-4.929574589848662E-8</v>
      </c>
      <c r="Z244" s="119">
        <f>G244-'Growth Contrib.'!G244</f>
        <v>2.2999317159100308E-8</v>
      </c>
      <c r="AA244" s="119">
        <f>H244-'Growth Contrib.'!H244</f>
        <v>4.3735288696167274E-8</v>
      </c>
      <c r="AB244" s="119">
        <f>I244-'Growth Contrib.'!I244</f>
        <v>-1.1906605180966867E-8</v>
      </c>
      <c r="AC244" s="119">
        <f>J244-'Growth Contrib.'!J244</f>
        <v>7.0563454392102987E-8</v>
      </c>
      <c r="AD244" s="119">
        <f>K244-'Growth Contrib.'!K244</f>
        <v>-7.4022246582261531E-8</v>
      </c>
      <c r="AE244" s="119">
        <f>L244-'Growth Contrib.'!L244</f>
        <v>4.076742471381678E-8</v>
      </c>
      <c r="AF244" s="119">
        <f>M244-'Growth Contrib.'!M244</f>
        <v>-5.5969986922921322E-8</v>
      </c>
      <c r="AG244" s="119">
        <f>N244-'Growth Contrib.'!N244</f>
        <v>-2.3704976009897294E-8</v>
      </c>
      <c r="AH244" s="119">
        <f>O244-'Growth Contrib.'!O244</f>
        <v>1.9127022569953578E-8</v>
      </c>
      <c r="AI244" s="119">
        <f>P244-'Growth Contrib.'!P244</f>
        <v>8.2044463403652124E-8</v>
      </c>
    </row>
    <row r="245" spans="1:35" ht="14">
      <c r="A245" s="118" t="s">
        <v>10</v>
      </c>
      <c r="B245" s="108"/>
      <c r="C245" s="119">
        <v>0.15053951740264893</v>
      </c>
      <c r="D245" s="119">
        <v>4.124956950545311E-2</v>
      </c>
      <c r="E245" s="119">
        <v>3.7755701690912247E-2</v>
      </c>
      <c r="F245" s="119">
        <v>1.1907353065907955E-2</v>
      </c>
      <c r="G245" s="119">
        <v>9.4212956726551056E-2</v>
      </c>
      <c r="H245" s="119">
        <v>6.7837707698345184E-2</v>
      </c>
      <c r="I245" s="119">
        <v>6.8247303366661072E-2</v>
      </c>
      <c r="J245" s="119">
        <v>-8.573644608259201E-2</v>
      </c>
      <c r="K245" s="119">
        <v>2.0056877285242081E-2</v>
      </c>
      <c r="L245" s="119">
        <v>-0.11776386946439743</v>
      </c>
      <c r="M245" s="119">
        <v>5.445234477519989E-3</v>
      </c>
      <c r="N245" s="119">
        <v>3.123084781691432E-3</v>
      </c>
      <c r="O245" s="119">
        <v>-5.8026615530252457E-2</v>
      </c>
      <c r="P245" s="119">
        <v>-5.3840562701225281E-2</v>
      </c>
      <c r="U245" s="118" t="s">
        <v>10</v>
      </c>
      <c r="V245" s="119">
        <f>C245-'Growth Contrib.'!C245</f>
        <v>2.0787313112502481E-7</v>
      </c>
      <c r="W245" s="119">
        <f>D245-'Growth Contrib.'!D245</f>
        <v>-2.1882058655331438E-7</v>
      </c>
      <c r="X245" s="119">
        <f>E245-'Growth Contrib.'!E245</f>
        <v>1.7885943046080932E-7</v>
      </c>
      <c r="Y245" s="119">
        <f>F245-'Growth Contrib.'!F245</f>
        <v>2.4460942469294034E-7</v>
      </c>
      <c r="Z245" s="119">
        <f>G245-'Growth Contrib.'!G245</f>
        <v>-8.197881533333895E-8</v>
      </c>
      <c r="AA245" s="119">
        <f>H245-'Growth Contrib.'!H245</f>
        <v>-4.1271267028908376E-8</v>
      </c>
      <c r="AB245" s="119">
        <f>I245-'Growth Contrib.'!I245</f>
        <v>-4.0786845631468616E-7</v>
      </c>
      <c r="AC245" s="119">
        <f>J245-'Growth Contrib.'!J245</f>
        <v>-3.7114438133922789E-8</v>
      </c>
      <c r="AD245" s="119">
        <f>K245-'Growth Contrib.'!K245</f>
        <v>4.3806952786454301E-7</v>
      </c>
      <c r="AE245" s="119">
        <f>L245-'Growth Contrib.'!L245</f>
        <v>1.1303978628141031E-8</v>
      </c>
      <c r="AF245" s="119">
        <f>M245-'Growth Contrib.'!M245</f>
        <v>-2.5192956200261601E-7</v>
      </c>
      <c r="AG245" s="119">
        <f>N245-'Growth Contrib.'!N245</f>
        <v>1.0438659603807104E-8</v>
      </c>
      <c r="AH245" s="119">
        <f>O245-'Growth Contrib.'!O245</f>
        <v>-5.958244434639548E-8</v>
      </c>
      <c r="AI245" s="119">
        <f>P245-'Growth Contrib.'!P245</f>
        <v>-1.2558537864498787E-7</v>
      </c>
    </row>
    <row r="246" spans="1:35" ht="14">
      <c r="A246" s="118" t="s">
        <v>192</v>
      </c>
      <c r="B246" s="108"/>
      <c r="C246" s="119">
        <v>3.888610377907753E-2</v>
      </c>
      <c r="D246" s="119">
        <v>-9.3938299687579274E-4</v>
      </c>
      <c r="E246" s="119">
        <v>2.2265085950493813E-2</v>
      </c>
      <c r="F246" s="119">
        <v>2.3950239643454552E-2</v>
      </c>
      <c r="G246" s="119">
        <v>2.030627615749836E-2</v>
      </c>
      <c r="H246" s="119">
        <v>3.9596151560544968E-2</v>
      </c>
      <c r="I246" s="119">
        <v>2.5597603525966406E-3</v>
      </c>
      <c r="J246" s="119">
        <v>1.8797002732753754E-2</v>
      </c>
      <c r="K246" s="119">
        <v>-1.275644451379776E-2</v>
      </c>
      <c r="L246" s="119">
        <v>9.8482491448521614E-3</v>
      </c>
      <c r="M246" s="119">
        <v>2.0058119669556618E-2</v>
      </c>
      <c r="N246" s="119">
        <v>-3.2002839725464582E-3</v>
      </c>
      <c r="O246" s="119">
        <v>-6.4195450395345688E-3</v>
      </c>
      <c r="P246" s="119">
        <v>2.0066840574145317E-2</v>
      </c>
      <c r="U246" s="118" t="s">
        <v>192</v>
      </c>
      <c r="V246" s="119">
        <f>C246-'Growth Contrib.'!C246</f>
        <v>6.2006631218469721E-8</v>
      </c>
      <c r="W246" s="119">
        <f>D246-'Growth Contrib.'!D246</f>
        <v>-1.6640378130798866E-7</v>
      </c>
      <c r="X246" s="119">
        <f>E246-'Growth Contrib.'!E246</f>
        <v>-3.9040014410823831E-7</v>
      </c>
      <c r="Y246" s="119">
        <f>F246-'Growth Contrib.'!F246</f>
        <v>6.3674411666242436E-7</v>
      </c>
      <c r="Z246" s="119">
        <f>G246-'Growth Contrib.'!G246</f>
        <v>6.2997735361669527E-8</v>
      </c>
      <c r="AA246" s="119">
        <f>H246-'Growth Contrib.'!H246</f>
        <v>-5.7635856048898759E-7</v>
      </c>
      <c r="AB246" s="119">
        <f>I246-'Growth Contrib.'!I246</f>
        <v>1.7734300614396376E-7</v>
      </c>
      <c r="AC246" s="119">
        <f>J246-'Growth Contrib.'!J246</f>
        <v>2.1745723558300178E-7</v>
      </c>
      <c r="AD246" s="119">
        <f>K246-'Growth Contrib.'!K246</f>
        <v>3.3622716363347627E-7</v>
      </c>
      <c r="AE246" s="119">
        <f>L246-'Growth Contrib.'!L246</f>
        <v>-6.4728489935356182E-7</v>
      </c>
      <c r="AF246" s="119">
        <f>M246-'Growth Contrib.'!M246</f>
        <v>-7.6397510387349321E-8</v>
      </c>
      <c r="AG246" s="119">
        <f>N246-'Growth Contrib.'!N246</f>
        <v>7.0141892498116337E-7</v>
      </c>
      <c r="AH246" s="119">
        <f>O246-'Growth Contrib.'!O246</f>
        <v>-1.2931565994325073E-7</v>
      </c>
      <c r="AI246" s="119">
        <f>P246-'Growth Contrib.'!P246</f>
        <v>-3.4366762885484903E-7</v>
      </c>
    </row>
    <row r="247" spans="1:35" ht="14">
      <c r="A247" s="118" t="s">
        <v>193</v>
      </c>
      <c r="B247" s="108"/>
      <c r="C247" s="119">
        <v>6.4751938916742802E-3</v>
      </c>
      <c r="D247" s="119">
        <v>3.8614033255726099E-3</v>
      </c>
      <c r="E247" s="119">
        <v>3.7572532892227173E-3</v>
      </c>
      <c r="F247" s="119">
        <v>2.6529908645898104E-3</v>
      </c>
      <c r="G247" s="119">
        <v>2.622370608150959E-3</v>
      </c>
      <c r="H247" s="119">
        <v>2.8987054247409105E-3</v>
      </c>
      <c r="I247" s="119">
        <v>1.5068019274622202E-3</v>
      </c>
      <c r="J247" s="119">
        <v>2.2983233793638647E-4</v>
      </c>
      <c r="K247" s="119">
        <v>1.2969693634659052E-3</v>
      </c>
      <c r="L247" s="119">
        <v>1.1515476508066058E-3</v>
      </c>
      <c r="M247" s="119">
        <v>4.3116335291415453E-4</v>
      </c>
      <c r="N247" s="119">
        <v>-2.5954350712709129E-4</v>
      </c>
      <c r="O247" s="119">
        <v>-1.9288455951027572E-4</v>
      </c>
      <c r="P247" s="119">
        <v>-3.870746586471796E-4</v>
      </c>
      <c r="U247" s="118" t="s">
        <v>193</v>
      </c>
      <c r="V247" s="119">
        <f>C247-'Growth Contrib.'!C247</f>
        <v>2.0196977072121231E-7</v>
      </c>
      <c r="W247" s="119">
        <f>D247-'Growth Contrib.'!D247</f>
        <v>3.1277540930504943E-10</v>
      </c>
      <c r="X247" s="119">
        <f>E247-'Growth Contrib.'!E247</f>
        <v>-5.6014445779309363E-7</v>
      </c>
      <c r="Y247" s="119">
        <f>F247-'Growth Contrib.'!F247</f>
        <v>2.1605800455074681E-7</v>
      </c>
      <c r="Z247" s="119">
        <f>G247-'Growth Contrib.'!G247</f>
        <v>1.5373629221266186E-7</v>
      </c>
      <c r="AA247" s="119">
        <f>H247-'Growth Contrib.'!H247</f>
        <v>-3.0722028702533793E-7</v>
      </c>
      <c r="AB247" s="119">
        <f>I247-'Growth Contrib.'!I247</f>
        <v>-1.0403145397734626E-7</v>
      </c>
      <c r="AC247" s="119">
        <f>J247-'Growth Contrib.'!J247</f>
        <v>3.7992267527150428E-7</v>
      </c>
      <c r="AD247" s="119">
        <f>K247-'Growth Contrib.'!K247</f>
        <v>3.3258298785679777E-7</v>
      </c>
      <c r="AE247" s="119">
        <f>L247-'Growth Contrib.'!L247</f>
        <v>-2.5789742227151288E-7</v>
      </c>
      <c r="AF247" s="119">
        <f>M247-'Growth Contrib.'!M247</f>
        <v>-1.7856039254767093E-7</v>
      </c>
      <c r="AG247" s="119">
        <f>N247-'Growth Contrib.'!N247</f>
        <v>4.077851117459722E-7</v>
      </c>
      <c r="AH247" s="119">
        <f>O247-'Growth Contrib.'!O247</f>
        <v>-6.8045249598623755E-8</v>
      </c>
      <c r="AI247" s="119">
        <f>P247-'Growth Contrib.'!P247</f>
        <v>-3.5576874699445307E-7</v>
      </c>
    </row>
    <row r="248" spans="1:35" ht="14">
      <c r="A248" s="118" t="s">
        <v>194</v>
      </c>
      <c r="B248" s="108"/>
      <c r="C248" s="119">
        <v>0.13809552788734436</v>
      </c>
      <c r="D248" s="119">
        <v>0.14839120209217072</v>
      </c>
      <c r="E248" s="119">
        <v>6.1033215373754501E-2</v>
      </c>
      <c r="F248" s="119">
        <v>6.0164563357830048E-2</v>
      </c>
      <c r="G248" s="119">
        <v>8.4138259291648865E-2</v>
      </c>
      <c r="H248" s="119">
        <v>1.5781732276082039E-2</v>
      </c>
      <c r="I248" s="119">
        <v>6.6376514732837677E-2</v>
      </c>
      <c r="J248" s="119">
        <v>2.2643471136689186E-2</v>
      </c>
      <c r="K248" s="119">
        <v>4.1263345628976822E-2</v>
      </c>
      <c r="L248" s="119">
        <v>-5.9576220810413361E-3</v>
      </c>
      <c r="M248" s="119">
        <v>9.9586639553308487E-3</v>
      </c>
      <c r="N248" s="119">
        <v>3.4573933226056397E-4</v>
      </c>
      <c r="O248" s="119">
        <v>-7.7391937375068665E-3</v>
      </c>
      <c r="P248" s="119">
        <v>4.7205790877342224E-2</v>
      </c>
      <c r="U248" s="118" t="s">
        <v>194</v>
      </c>
      <c r="V248" s="119">
        <f>C248-'Growth Contrib.'!C248</f>
        <v>1.9091908262658386E-7</v>
      </c>
      <c r="W248" s="119">
        <f>D248-'Growth Contrib.'!D248</f>
        <v>-5.6970654865873271E-7</v>
      </c>
      <c r="X248" s="119">
        <f>E248-'Growth Contrib.'!E248</f>
        <v>5.6672086898301721E-8</v>
      </c>
      <c r="Y248" s="119">
        <f>F248-'Growth Contrib.'!F248</f>
        <v>1.8770951606267294E-7</v>
      </c>
      <c r="Z248" s="119">
        <f>G248-'Growth Contrib.'!G248</f>
        <v>2.9771068492390196E-7</v>
      </c>
      <c r="AA248" s="119">
        <f>H248-'Growth Contrib.'!H248</f>
        <v>-3.0499509814582715E-7</v>
      </c>
      <c r="AB248" s="119">
        <f>I248-'Growth Contrib.'!I248</f>
        <v>4.6833321559747176E-7</v>
      </c>
      <c r="AC248" s="119">
        <f>J248-'Growth Contrib.'!J248</f>
        <v>-6.062856942185002E-9</v>
      </c>
      <c r="AD248" s="119">
        <f>K248-'Growth Contrib.'!K248</f>
        <v>-9.8637359821629467E-8</v>
      </c>
      <c r="AE248" s="119">
        <f>L248-'Growth Contrib.'!L248</f>
        <v>-8.3003592681388239E-8</v>
      </c>
      <c r="AF248" s="119">
        <f>M248-'Growth Contrib.'!M248</f>
        <v>1.1230130387077097E-7</v>
      </c>
      <c r="AG248" s="119">
        <f>N248-'Growth Contrib.'!N248</f>
        <v>2.1637043178955769E-8</v>
      </c>
      <c r="AH248" s="119">
        <f>O248-'Growth Contrib.'!O248</f>
        <v>-1.5274214605707354E-7</v>
      </c>
      <c r="AI248" s="119">
        <f>P248-'Growth Contrib.'!P248</f>
        <v>-3.3713118905570605E-7</v>
      </c>
    </row>
    <row r="249" spans="1:35" ht="14">
      <c r="A249" s="118" t="s">
        <v>195</v>
      </c>
      <c r="B249" s="108"/>
      <c r="C249" s="119">
        <v>9.6430271863937378E-2</v>
      </c>
      <c r="D249" s="119">
        <v>7.5691580772399902E-2</v>
      </c>
      <c r="E249" s="119">
        <v>7.1610048413276672E-2</v>
      </c>
      <c r="F249" s="119">
        <v>5.4967116564512253E-2</v>
      </c>
      <c r="G249" s="119">
        <v>4.3804053217172623E-2</v>
      </c>
      <c r="H249" s="119">
        <v>3.6476802080869675E-2</v>
      </c>
      <c r="I249" s="119">
        <v>3.1252007931470871E-2</v>
      </c>
      <c r="J249" s="119">
        <v>2.9138145968317986E-2</v>
      </c>
      <c r="K249" s="119">
        <v>2.0772796124219894E-2</v>
      </c>
      <c r="L249" s="119">
        <v>3.8173750042915344E-2</v>
      </c>
      <c r="M249" s="119">
        <v>2.90333591401577E-2</v>
      </c>
      <c r="N249" s="119">
        <v>2.7844864875078201E-2</v>
      </c>
      <c r="O249" s="119">
        <v>2.6735100895166397E-2</v>
      </c>
      <c r="P249" s="119">
        <v>2.2202622145414352E-2</v>
      </c>
      <c r="U249" s="118" t="s">
        <v>195</v>
      </c>
      <c r="V249" s="119">
        <f>C249-'Growth Contrib.'!C249</f>
        <v>-1.8928175776755651E-7</v>
      </c>
      <c r="W249" s="119">
        <f>D249-'Growth Contrib.'!D249</f>
        <v>-1.7802327065274959E-7</v>
      </c>
      <c r="X249" s="119">
        <f>E249-'Growth Contrib.'!E249</f>
        <v>5.1603515345555184E-7</v>
      </c>
      <c r="Y249" s="119">
        <f>F249-'Growth Contrib.'!F249</f>
        <v>-2.9196541432435774E-7</v>
      </c>
      <c r="Z249" s="119">
        <f>G249-'Growth Contrib.'!G249</f>
        <v>-8.4795818443283988E-8</v>
      </c>
      <c r="AA249" s="119">
        <f>H249-'Growth Contrib.'!H249</f>
        <v>-2.2568410786016901E-8</v>
      </c>
      <c r="AB249" s="119">
        <f>I249-'Growth Contrib.'!I249</f>
        <v>4.0174735194131728E-7</v>
      </c>
      <c r="AC249" s="119">
        <f>J249-'Growth Contrib.'!J249</f>
        <v>8.2551853870099778E-8</v>
      </c>
      <c r="AD249" s="119">
        <f>K249-'Growth Contrib.'!K249</f>
        <v>-8.0162370182795817E-8</v>
      </c>
      <c r="AE249" s="119">
        <f>L249-'Growth Contrib.'!L249</f>
        <v>-9.0576527458918754E-8</v>
      </c>
      <c r="AF249" s="119">
        <f>M249-'Growth Contrib.'!M249</f>
        <v>-7.2939764887702818E-8</v>
      </c>
      <c r="AG249" s="119">
        <f>N249-'Growth Contrib.'!N249</f>
        <v>2.0667184423214802E-7</v>
      </c>
      <c r="AH249" s="119">
        <f>O249-'Growth Contrib.'!O249</f>
        <v>-4.0303999790727851E-7</v>
      </c>
      <c r="AI249" s="119">
        <f>P249-'Growth Contrib.'!P249</f>
        <v>3.8294383321660352E-7</v>
      </c>
    </row>
    <row r="250" spans="1:35" ht="14">
      <c r="A250" s="120" t="s">
        <v>196</v>
      </c>
      <c r="B250" s="121"/>
      <c r="C250" s="122">
        <v>7.1709781885147095E-2</v>
      </c>
      <c r="D250" s="122">
        <v>4.1955702006816864E-2</v>
      </c>
      <c r="E250" s="122">
        <v>4.9701813608407974E-2</v>
      </c>
      <c r="F250" s="122">
        <v>3.2727420330047607E-2</v>
      </c>
      <c r="G250" s="122">
        <v>2.9780110344290733E-2</v>
      </c>
      <c r="H250" s="122">
        <v>2.4034842848777771E-2</v>
      </c>
      <c r="I250" s="122">
        <v>2.1258696913719177E-2</v>
      </c>
      <c r="J250" s="122">
        <v>1.7764225602149963E-2</v>
      </c>
      <c r="K250" s="122">
        <v>4.2719803750514984E-2</v>
      </c>
      <c r="L250" s="122">
        <v>1.1010777205228806E-2</v>
      </c>
      <c r="M250" s="122">
        <v>1.7771974205970764E-2</v>
      </c>
      <c r="N250" s="122">
        <v>8.3295861259102821E-3</v>
      </c>
      <c r="O250" s="122">
        <v>1.0397756472229958E-2</v>
      </c>
      <c r="P250" s="122">
        <v>1.1557996273040771E-2</v>
      </c>
      <c r="U250" s="120" t="s">
        <v>196</v>
      </c>
      <c r="V250" s="119">
        <f>C250-'Growth Contrib.'!C250</f>
        <v>-4.6086867036554402E-7</v>
      </c>
      <c r="W250" s="119">
        <f>D250-'Growth Contrib.'!D250</f>
        <v>7.0895024849998434E-7</v>
      </c>
      <c r="X250" s="119">
        <f>E250-'Growth Contrib.'!E250</f>
        <v>-1.7017917491868317E-7</v>
      </c>
      <c r="Y250" s="119">
        <f>F250-'Growth Contrib.'!F250</f>
        <v>3.5179848228983346E-8</v>
      </c>
      <c r="Z250" s="119">
        <f>G250-'Growth Contrib.'!G250</f>
        <v>-3.0236923716231434E-7</v>
      </c>
      <c r="AA250" s="119">
        <f>H250-'Growth Contrib.'!H250</f>
        <v>-2.4904269075101682E-7</v>
      </c>
      <c r="AB250" s="119">
        <f>I250-'Growth Contrib.'!I250</f>
        <v>3.35889556911384E-7</v>
      </c>
      <c r="AC250" s="119">
        <f>J250-'Growth Contrib.'!J250</f>
        <v>-9.3998954911467258E-8</v>
      </c>
      <c r="AD250" s="119">
        <f>K250-'Growth Contrib.'!K250</f>
        <v>5.2691191250453517E-7</v>
      </c>
      <c r="AE250" s="119">
        <f>L250-'Growth Contrib.'!L250</f>
        <v>-1.9000667717677944E-7</v>
      </c>
      <c r="AF250" s="119">
        <f>M250-'Growth Contrib.'!M250</f>
        <v>4.2047886512908139E-8</v>
      </c>
      <c r="AG250" s="119">
        <f>N250-'Growth Contrib.'!N250</f>
        <v>8.2083501008398119E-8</v>
      </c>
      <c r="AH250" s="119">
        <f>O250-'Growth Contrib.'!O250</f>
        <v>2.7014551300802436E-8</v>
      </c>
      <c r="AI250" s="119">
        <f>P250-'Growth Contrib.'!P250</f>
        <v>-7.2651761565123429E-8</v>
      </c>
    </row>
    <row r="251" spans="1:35">
      <c r="A251" s="1"/>
      <c r="U251" s="1"/>
    </row>
    <row r="252" spans="1:35">
      <c r="A252" s="70" t="s">
        <v>246</v>
      </c>
      <c r="B252" s="71"/>
      <c r="C252" s="71"/>
      <c r="D252" s="71"/>
      <c r="E252" s="71"/>
      <c r="F252" s="71"/>
      <c r="G252" s="71"/>
      <c r="H252" s="71"/>
      <c r="I252" s="71"/>
      <c r="J252" s="71"/>
      <c r="K252" s="71"/>
      <c r="L252" s="71"/>
      <c r="M252" s="71"/>
      <c r="N252" s="71"/>
      <c r="O252" s="71"/>
      <c r="P252" s="71"/>
      <c r="U252" s="70" t="s">
        <v>246</v>
      </c>
      <c r="V252" s="71"/>
      <c r="W252" s="71"/>
      <c r="X252" s="71"/>
      <c r="Y252" s="71"/>
      <c r="Z252" s="71"/>
      <c r="AA252" s="71"/>
      <c r="AB252" s="71"/>
      <c r="AC252" s="71"/>
      <c r="AD252" s="71"/>
      <c r="AE252" s="71"/>
      <c r="AF252" s="71"/>
      <c r="AG252" s="71"/>
      <c r="AH252" s="71"/>
      <c r="AI252" s="71"/>
    </row>
    <row r="253" spans="1:35" ht="15">
      <c r="A253" s="110" t="s">
        <v>7</v>
      </c>
      <c r="B253" s="46"/>
      <c r="C253" s="46">
        <v>2007</v>
      </c>
      <c r="D253" s="46">
        <v>2008</v>
      </c>
      <c r="E253" s="46">
        <v>2009</v>
      </c>
      <c r="F253" s="46">
        <v>2010</v>
      </c>
      <c r="G253" s="46">
        <v>2011</v>
      </c>
      <c r="H253" s="46">
        <v>2012</v>
      </c>
      <c r="I253" s="46">
        <v>2013</v>
      </c>
      <c r="J253" s="46">
        <v>2014</v>
      </c>
      <c r="K253" s="46">
        <v>2015</v>
      </c>
      <c r="L253" s="46">
        <v>2016</v>
      </c>
      <c r="M253" s="46">
        <v>2017</v>
      </c>
      <c r="N253" s="46">
        <v>2018</v>
      </c>
      <c r="O253" s="46">
        <v>2019</v>
      </c>
      <c r="P253" s="46">
        <v>2020</v>
      </c>
      <c r="U253" s="110" t="s">
        <v>7</v>
      </c>
      <c r="V253" s="46">
        <v>2007</v>
      </c>
      <c r="W253" s="46">
        <v>2008</v>
      </c>
      <c r="X253" s="46">
        <v>2009</v>
      </c>
      <c r="Y253" s="46">
        <v>2010</v>
      </c>
      <c r="Z253" s="46">
        <v>2011</v>
      </c>
      <c r="AA253" s="46">
        <v>2012</v>
      </c>
      <c r="AB253" s="46">
        <v>2013</v>
      </c>
      <c r="AC253" s="46">
        <v>2014</v>
      </c>
      <c r="AD253" s="46">
        <v>2015</v>
      </c>
      <c r="AE253" s="46">
        <v>2016</v>
      </c>
      <c r="AF253" s="46">
        <v>2017</v>
      </c>
      <c r="AG253" s="46">
        <v>2018</v>
      </c>
      <c r="AH253" s="46">
        <v>2019</v>
      </c>
      <c r="AI253" s="46">
        <v>2020</v>
      </c>
    </row>
    <row r="254" spans="1:35" ht="14">
      <c r="A254" s="118" t="s">
        <v>31</v>
      </c>
      <c r="B254" s="108"/>
      <c r="C254" s="119">
        <f t="array" ref="C254:P264">TRANSPOSE('5.Stata-DNSP&amp;State'!M67:W80)</f>
        <v>5.1954056834802032E-4</v>
      </c>
      <c r="D254" s="119">
        <v>2.0754656288772821E-3</v>
      </c>
      <c r="E254" s="119">
        <v>3.7506257649511099E-3</v>
      </c>
      <c r="F254" s="119">
        <v>8.452359470538795E-4</v>
      </c>
      <c r="G254" s="119">
        <v>-3.2510983292013407E-3</v>
      </c>
      <c r="H254" s="119">
        <v>-1.0853133862838149E-3</v>
      </c>
      <c r="I254" s="119">
        <v>-6.8577501224353909E-4</v>
      </c>
      <c r="J254" s="119">
        <v>-9.629469714127481E-4</v>
      </c>
      <c r="K254" s="119">
        <v>1.4045237330719829E-3</v>
      </c>
      <c r="L254" s="119">
        <v>-7.344393088715151E-5</v>
      </c>
      <c r="M254" s="119">
        <v>9.5207610866054893E-4</v>
      </c>
      <c r="N254" s="119">
        <v>-4.0505977813154459E-4</v>
      </c>
      <c r="O254" s="119">
        <v>7.2727439692243934E-4</v>
      </c>
      <c r="P254" s="119">
        <v>-1.2646196410059929E-3</v>
      </c>
      <c r="U254" s="118" t="s">
        <v>31</v>
      </c>
      <c r="V254" s="119">
        <f>C254-'Growth Contrib.'!C254</f>
        <v>-5.2431651979736177E-8</v>
      </c>
      <c r="W254" s="119">
        <f>D254-'Growth Contrib.'!D254</f>
        <v>7.2628877282113202E-8</v>
      </c>
      <c r="X254" s="119">
        <f>E254-'Growth Contrib.'!E254</f>
        <v>-6.4235048890214086E-8</v>
      </c>
      <c r="Y254" s="119">
        <f>F254-'Growth Contrib.'!F254</f>
        <v>2.1047053879461389E-8</v>
      </c>
      <c r="Z254" s="119">
        <f>G254-'Growth Contrib.'!G254</f>
        <v>-1.0329201340607275E-8</v>
      </c>
      <c r="AA254" s="119">
        <f>H254-'Growth Contrib.'!H254</f>
        <v>-2.3862838148622917E-9</v>
      </c>
      <c r="AB254" s="119">
        <f>I254-'Growth Contrib.'!I254</f>
        <v>-2.1224353904166632E-10</v>
      </c>
      <c r="AC254" s="119">
        <f>J254-'Growth Contrib.'!J254</f>
        <v>6.0128587251926345E-8</v>
      </c>
      <c r="AD254" s="119">
        <f>K254-'Growth Contrib.'!K254</f>
        <v>-7.4266928017097111E-8</v>
      </c>
      <c r="AE254" s="119">
        <f>L254-'Growth Contrib.'!L254</f>
        <v>3.3959112848486379E-8</v>
      </c>
      <c r="AF254" s="119">
        <f>M254-'Growth Contrib.'!M254</f>
        <v>-5.0913394510554086E-9</v>
      </c>
      <c r="AG254" s="119">
        <f>N254-'Growth Contrib.'!N254</f>
        <v>2.9421868455393931E-8</v>
      </c>
      <c r="AH254" s="119">
        <f>O254-'Growth Contrib.'!O254</f>
        <v>1.4969224393021618E-9</v>
      </c>
      <c r="AI254" s="119">
        <f>P254-'Growth Contrib.'!P254</f>
        <v>-6.5641005992907522E-8</v>
      </c>
    </row>
    <row r="255" spans="1:35" ht="14">
      <c r="A255" s="118" t="s">
        <v>190</v>
      </c>
      <c r="B255" s="108"/>
      <c r="C255" s="119">
        <v>3.6508481949567795E-2</v>
      </c>
      <c r="D255" s="119">
        <v>1.4358929358422756E-2</v>
      </c>
      <c r="E255" s="119">
        <v>1.8149390816688538E-2</v>
      </c>
      <c r="F255" s="119">
        <v>1.9767038524150848E-2</v>
      </c>
      <c r="G255" s="119">
        <v>-9.7307602118235081E-5</v>
      </c>
      <c r="H255" s="119">
        <v>-1.6908580437302589E-4</v>
      </c>
      <c r="I255" s="119">
        <v>-3.1829993531573564E-5</v>
      </c>
      <c r="J255" s="119">
        <v>-4.0363003790844232E-5</v>
      </c>
      <c r="K255" s="119">
        <v>1.861871533037629E-5</v>
      </c>
      <c r="L255" s="119">
        <v>3.5210399801144376E-5</v>
      </c>
      <c r="M255" s="119">
        <v>-5.6036289606709033E-5</v>
      </c>
      <c r="N255" s="119">
        <v>5.453002086142078E-5</v>
      </c>
      <c r="O255" s="119">
        <v>4.9917856813408434E-5</v>
      </c>
      <c r="P255" s="119">
        <v>2.7062708977609873E-3</v>
      </c>
      <c r="U255" s="118" t="s">
        <v>190</v>
      </c>
      <c r="V255" s="119">
        <f>C255-'Growth Contrib.'!C255</f>
        <v>2.7194956779552637E-7</v>
      </c>
      <c r="W255" s="119">
        <f>D255-'Growth Contrib.'!D255</f>
        <v>-6.0641577244099909E-8</v>
      </c>
      <c r="X255" s="119">
        <f>E255-'Growth Contrib.'!E255</f>
        <v>-9.1833114619632727E-9</v>
      </c>
      <c r="Y255" s="119">
        <f>F255-'Growth Contrib.'!F255</f>
        <v>5.852415084842133E-8</v>
      </c>
      <c r="Z255" s="119">
        <f>G255-'Growth Contrib.'!G255</f>
        <v>-1.0721182350784857E-9</v>
      </c>
      <c r="AA255" s="119">
        <f>H255-'Growth Contrib.'!H255</f>
        <v>-7.0437302588906639E-10</v>
      </c>
      <c r="AB255" s="119">
        <f>I255-'Growth Contrib.'!I255</f>
        <v>5.6468426438169121E-11</v>
      </c>
      <c r="AC255" s="119">
        <f>J255-'Growth Contrib.'!J255</f>
        <v>1.6209155769182377E-11</v>
      </c>
      <c r="AD255" s="119">
        <f>K255-'Growth Contrib.'!K255</f>
        <v>-8.4669623708880006E-11</v>
      </c>
      <c r="AE255" s="119">
        <f>L255-'Growth Contrib.'!L255</f>
        <v>5.3980114437602103E-10</v>
      </c>
      <c r="AF255" s="119">
        <f>M255-'Growth Contrib.'!M255</f>
        <v>-1.1960670903135226E-10</v>
      </c>
      <c r="AG255" s="119">
        <f>N255-'Growth Contrib.'!N255</f>
        <v>-1.5913857921999496E-10</v>
      </c>
      <c r="AH255" s="119">
        <f>O255-'Growth Contrib.'!O255</f>
        <v>2.2681340843439283E-10</v>
      </c>
      <c r="AI255" s="119">
        <f>P255-'Growth Contrib.'!P255</f>
        <v>-1.8310223901278275E-7</v>
      </c>
    </row>
    <row r="256" spans="1:35" ht="14">
      <c r="A256" s="118" t="s">
        <v>33</v>
      </c>
      <c r="B256" s="108"/>
      <c r="C256" s="119">
        <v>4.9671027809381485E-3</v>
      </c>
      <c r="D256" s="119">
        <v>4.5454981736838818E-3</v>
      </c>
      <c r="E256" s="119">
        <v>4.0744487196207047E-3</v>
      </c>
      <c r="F256" s="119">
        <v>3.266800194978714E-3</v>
      </c>
      <c r="G256" s="119">
        <v>3.0251313000917435E-3</v>
      </c>
      <c r="H256" s="119">
        <v>2.6941285468637943E-3</v>
      </c>
      <c r="I256" s="119">
        <v>2.3737475275993347E-3</v>
      </c>
      <c r="J256" s="119">
        <v>2.4682756047695875E-3</v>
      </c>
      <c r="K256" s="119">
        <v>3.0133123509585857E-3</v>
      </c>
      <c r="L256" s="119">
        <v>3.5044555552303791E-3</v>
      </c>
      <c r="M256" s="119">
        <v>3.7089998368173838E-3</v>
      </c>
      <c r="N256" s="119">
        <v>3.5903134848922491E-3</v>
      </c>
      <c r="O256" s="119">
        <v>3.1404276378452778E-3</v>
      </c>
      <c r="P256" s="119">
        <v>2.7394697535783052E-3</v>
      </c>
      <c r="U256" s="118" t="s">
        <v>33</v>
      </c>
      <c r="V256" s="119">
        <f>C256-'Growth Contrib.'!C256</f>
        <v>7.2780938148615804E-8</v>
      </c>
      <c r="W256" s="119">
        <f>D256-'Growth Contrib.'!D256</f>
        <v>5.0173683882083486E-8</v>
      </c>
      <c r="X256" s="119">
        <f>E256-'Growth Contrib.'!E256</f>
        <v>-3.4280379295620333E-8</v>
      </c>
      <c r="Y256" s="119">
        <f>F256-'Growth Contrib.'!F256</f>
        <v>-5.8805021286006259E-8</v>
      </c>
      <c r="Z256" s="119">
        <f>G256-'Growth Contrib.'!G256</f>
        <v>1.1730009174355446E-7</v>
      </c>
      <c r="AA256" s="119">
        <f>H256-'Growth Contrib.'!H256</f>
        <v>-1.7453136205800718E-8</v>
      </c>
      <c r="AB256" s="119">
        <f>I256-'Growth Contrib.'!I256</f>
        <v>-1.1347240066539657E-7</v>
      </c>
      <c r="AC256" s="119">
        <f>J256-'Growth Contrib.'!J256</f>
        <v>6.7604769587569641E-8</v>
      </c>
      <c r="AD256" s="119">
        <f>K256-'Growth Contrib.'!K256</f>
        <v>1.0735095858560237E-7</v>
      </c>
      <c r="AE256" s="119">
        <f>L256-'Growth Contrib.'!L256</f>
        <v>-1.8644476962098241E-7</v>
      </c>
      <c r="AF256" s="119">
        <f>M256-'Growth Contrib.'!M256</f>
        <v>9.683681738382674E-8</v>
      </c>
      <c r="AG256" s="119">
        <f>N256-'Growth Contrib.'!N256</f>
        <v>-7.6515107751053829E-8</v>
      </c>
      <c r="AH256" s="119">
        <f>O256-'Growth Contrib.'!O256</f>
        <v>6.9637845277574495E-8</v>
      </c>
      <c r="AI256" s="119">
        <f>P256-'Growth Contrib.'!P256</f>
        <v>-5.7246421694603228E-8</v>
      </c>
    </row>
    <row r="257" spans="1:35" ht="14">
      <c r="A257" s="118" t="s">
        <v>191</v>
      </c>
      <c r="B257" s="108"/>
      <c r="C257" s="119">
        <v>1.0772982612252235E-2</v>
      </c>
      <c r="D257" s="119">
        <v>7.5954054482281208E-3</v>
      </c>
      <c r="E257" s="119">
        <v>8.8045466691255569E-3</v>
      </c>
      <c r="F257" s="119">
        <v>6.148334126919508E-3</v>
      </c>
      <c r="G257" s="119">
        <v>5.7063931599259377E-3</v>
      </c>
      <c r="H257" s="119">
        <v>4.8575070686638355E-3</v>
      </c>
      <c r="I257" s="119">
        <v>3.6344854161143303E-3</v>
      </c>
      <c r="J257" s="119">
        <v>2.5785381440073252E-3</v>
      </c>
      <c r="K257" s="119">
        <v>3.8155731745064259E-3</v>
      </c>
      <c r="L257" s="119">
        <v>5.1740589551627636E-3</v>
      </c>
      <c r="M257" s="119">
        <v>4.3486240319907665E-3</v>
      </c>
      <c r="N257" s="119">
        <v>4.1089444421231747E-3</v>
      </c>
      <c r="O257" s="119">
        <v>4.1120164096355438E-3</v>
      </c>
      <c r="P257" s="119">
        <v>3.3063055016100407E-3</v>
      </c>
      <c r="U257" s="118" t="s">
        <v>191</v>
      </c>
      <c r="V257" s="119">
        <f>C257-'Growth Contrib.'!C257</f>
        <v>-6.7387747763880679E-8</v>
      </c>
      <c r="W257" s="119">
        <f>D257-'Growth Contrib.'!D257</f>
        <v>-1.5255177187884633E-7</v>
      </c>
      <c r="X257" s="119">
        <f>E257-'Growth Contrib.'!E257</f>
        <v>2.3166912555688812E-7</v>
      </c>
      <c r="Y257" s="119">
        <f>F257-'Growth Contrib.'!F257</f>
        <v>5.4126919508089288E-8</v>
      </c>
      <c r="Z257" s="119">
        <f>G257-'Growth Contrib.'!G257</f>
        <v>-3.4984007406257955E-7</v>
      </c>
      <c r="AA257" s="119">
        <f>H257-'Growth Contrib.'!H257</f>
        <v>3.8306866383553545E-7</v>
      </c>
      <c r="AB257" s="119">
        <f>I257-'Growth Contrib.'!I257</f>
        <v>-3.0158388566970881E-7</v>
      </c>
      <c r="AC257" s="119">
        <f>J257-'Growth Contrib.'!J257</f>
        <v>2.2614400732503398E-7</v>
      </c>
      <c r="AD257" s="119">
        <f>K257-'Growth Contrib.'!K257</f>
        <v>2.2174506425932244E-8</v>
      </c>
      <c r="AE257" s="119">
        <f>L257-'Growth Contrib.'!L257</f>
        <v>-1.3044837236450557E-8</v>
      </c>
      <c r="AF257" s="119">
        <f>M257-'Growth Contrib.'!M257</f>
        <v>-1.5596800923348142E-7</v>
      </c>
      <c r="AG257" s="119">
        <f>N257-'Growth Contrib.'!N257</f>
        <v>9.5442123174312166E-8</v>
      </c>
      <c r="AH257" s="119">
        <f>O257-'Growth Contrib.'!O257</f>
        <v>8.2409635543574666E-8</v>
      </c>
      <c r="AI257" s="119">
        <f>P257-'Growth Contrib.'!P257</f>
        <v>-1.0249838995916513E-7</v>
      </c>
    </row>
    <row r="258" spans="1:35" ht="14">
      <c r="A258" s="118" t="s">
        <v>185</v>
      </c>
      <c r="B258" s="108"/>
      <c r="C258" s="119">
        <v>6.1163909733295441E-2</v>
      </c>
      <c r="D258" s="119">
        <v>-2.0927987992763519E-2</v>
      </c>
      <c r="E258" s="119">
        <v>1.2579324655234814E-2</v>
      </c>
      <c r="F258" s="119">
        <v>2.7532002422958612E-3</v>
      </c>
      <c r="G258" s="119">
        <v>1.0537289083003998E-2</v>
      </c>
      <c r="H258" s="119">
        <v>1.7473595216870308E-2</v>
      </c>
      <c r="I258" s="119">
        <v>-5.9726075269281864E-3</v>
      </c>
      <c r="J258" s="119">
        <v>-5.0938967615365982E-3</v>
      </c>
      <c r="K258" s="119">
        <v>-1.7689784988760948E-2</v>
      </c>
      <c r="L258" s="119">
        <v>1.0163056664168835E-2</v>
      </c>
      <c r="M258" s="119">
        <v>1.3082792051136494E-2</v>
      </c>
      <c r="N258" s="119">
        <v>-8.0065438523888588E-3</v>
      </c>
      <c r="O258" s="119">
        <v>-3.0751021113246679E-3</v>
      </c>
      <c r="P258" s="119">
        <v>-7.1359169669449329E-3</v>
      </c>
      <c r="U258" s="118" t="s">
        <v>185</v>
      </c>
      <c r="V258" s="119">
        <f>C258-'Growth Contrib.'!C258</f>
        <v>-1.5026670455858815E-7</v>
      </c>
      <c r="W258" s="119">
        <f>D258-'Growth Contrib.'!D258</f>
        <v>-1.7992763518687171E-8</v>
      </c>
      <c r="X258" s="119">
        <f>E258-'Growth Contrib.'!E258</f>
        <v>1.4655234813892859E-8</v>
      </c>
      <c r="Y258" s="119">
        <f>F258-'Growth Contrib.'!F258</f>
        <v>1.5524229586127286E-7</v>
      </c>
      <c r="Z258" s="119">
        <f>G258-'Growth Contrib.'!G258</f>
        <v>-1.2091699600272343E-7</v>
      </c>
      <c r="AA258" s="119">
        <f>H258-'Growth Contrib.'!H258</f>
        <v>9.5216870308473256E-8</v>
      </c>
      <c r="AB258" s="119">
        <f>I258-'Growth Contrib.'!I258</f>
        <v>-1.1352692818634991E-7</v>
      </c>
      <c r="AC258" s="119">
        <f>J258-'Growth Contrib.'!J258</f>
        <v>-2.7761536598204517E-8</v>
      </c>
      <c r="AD258" s="119">
        <f>K258-'Growth Contrib.'!K258</f>
        <v>-4.9887609494814189E-9</v>
      </c>
      <c r="AE258" s="119">
        <f>L258-'Growth Contrib.'!L258</f>
        <v>1.3666416883405252E-7</v>
      </c>
      <c r="AF258" s="119">
        <f>M258-'Growth Contrib.'!M258</f>
        <v>-1.7948863506589419E-8</v>
      </c>
      <c r="AG258" s="119">
        <f>N258-'Growth Contrib.'!N258</f>
        <v>1.5147611141103079E-8</v>
      </c>
      <c r="AH258" s="119">
        <f>O258-'Growth Contrib.'!O258</f>
        <v>-4.2111324667810923E-8</v>
      </c>
      <c r="AI258" s="119">
        <f>P258-'Growth Contrib.'!P258</f>
        <v>7.0330550671487968E-9</v>
      </c>
    </row>
    <row r="259" spans="1:35" ht="14">
      <c r="A259" s="118" t="s">
        <v>10</v>
      </c>
      <c r="B259" s="108"/>
      <c r="C259" s="119">
        <v>-5.3852979093790054E-2</v>
      </c>
      <c r="D259" s="119">
        <v>-1.3301006518304348E-2</v>
      </c>
      <c r="E259" s="119">
        <v>-1.5969349071383476E-2</v>
      </c>
      <c r="F259" s="119">
        <v>-3.9494829252362251E-3</v>
      </c>
      <c r="G259" s="119">
        <v>-3.3547751605510712E-2</v>
      </c>
      <c r="H259" s="119">
        <v>-2.190316841006279E-2</v>
      </c>
      <c r="I259" s="119">
        <v>-2.9224514961242676E-2</v>
      </c>
      <c r="J259" s="119">
        <v>3.070344589650631E-2</v>
      </c>
      <c r="K259" s="119">
        <v>-3.9462600834667683E-3</v>
      </c>
      <c r="L259" s="119">
        <v>4.1099801659584045E-2</v>
      </c>
      <c r="M259" s="119">
        <v>-1.8480435246601701E-3</v>
      </c>
      <c r="N259" s="119">
        <v>-1.355897868052125E-3</v>
      </c>
      <c r="O259" s="119">
        <v>2.0980922505259514E-2</v>
      </c>
      <c r="P259" s="119">
        <v>1.9690454006195068E-2</v>
      </c>
      <c r="U259" s="118" t="s">
        <v>10</v>
      </c>
      <c r="V259" s="119">
        <f>C259-'Growth Contrib.'!C259</f>
        <v>-3.1909379005767846E-7</v>
      </c>
      <c r="W259" s="119">
        <f>D259-'Growth Contrib.'!D259</f>
        <v>9.3481695651737029E-8</v>
      </c>
      <c r="X259" s="119">
        <f>E259-'Growth Contrib.'!E259</f>
        <v>-6.9071383477364856E-8</v>
      </c>
      <c r="Y259" s="119">
        <f>F259-'Growth Contrib.'!F259</f>
        <v>2.5207476377509669E-7</v>
      </c>
      <c r="Z259" s="119">
        <f>G259-'Growth Contrib.'!G259</f>
        <v>-1.9160551071456533E-7</v>
      </c>
      <c r="AA259" s="119">
        <f>H259-'Growth Contrib.'!H259</f>
        <v>1.1589937211342605E-8</v>
      </c>
      <c r="AB259" s="119">
        <f>I259-'Growth Contrib.'!I259</f>
        <v>1.6503875732362672E-7</v>
      </c>
      <c r="AC259" s="119">
        <f>J259-'Growth Contrib.'!J259</f>
        <v>-8.4103493690201869E-8</v>
      </c>
      <c r="AD259" s="119">
        <f>K259-'Growth Contrib.'!K259</f>
        <v>7.5916533231676353E-8</v>
      </c>
      <c r="AE259" s="119">
        <f>L259-'Growth Contrib.'!L259</f>
        <v>-1.3834041595606195E-7</v>
      </c>
      <c r="AF259" s="119">
        <f>M259-'Growth Contrib.'!M259</f>
        <v>-7.6524660170022504E-8</v>
      </c>
      <c r="AG259" s="119">
        <f>N259-'Growth Contrib.'!N259</f>
        <v>2.5313194787512407E-7</v>
      </c>
      <c r="AH259" s="119">
        <f>O259-'Growth Contrib.'!O259</f>
        <v>-8.7494740487470413E-8</v>
      </c>
      <c r="AI259" s="119">
        <f>P259-'Growth Contrib.'!P259</f>
        <v>1.4006195068333449E-8</v>
      </c>
    </row>
    <row r="260" spans="1:35" ht="14">
      <c r="A260" s="118" t="s">
        <v>192</v>
      </c>
      <c r="B260" s="108"/>
      <c r="C260" s="119">
        <v>-1.2999763712286949E-3</v>
      </c>
      <c r="D260" s="119">
        <v>-1.2632118887268007E-4</v>
      </c>
      <c r="E260" s="119">
        <v>-5.3759070578962564E-4</v>
      </c>
      <c r="F260" s="119">
        <v>-8.3915493451058865E-4</v>
      </c>
      <c r="G260" s="119">
        <v>-6.8637583171948791E-4</v>
      </c>
      <c r="H260" s="119">
        <v>-1.5222778310999274E-3</v>
      </c>
      <c r="I260" s="119">
        <v>-4.1108709410764277E-5</v>
      </c>
      <c r="J260" s="119">
        <v>-6.3035631319507957E-4</v>
      </c>
      <c r="K260" s="119">
        <v>4.496951587498188E-4</v>
      </c>
      <c r="L260" s="119">
        <v>-4.1383923962712288E-4</v>
      </c>
      <c r="M260" s="119">
        <v>-7.723525632172823E-4</v>
      </c>
      <c r="N260" s="119">
        <v>1.8686651310417801E-4</v>
      </c>
      <c r="O260" s="119">
        <v>2.1197587193455547E-4</v>
      </c>
      <c r="P260" s="119">
        <v>-7.1986328111961484E-4</v>
      </c>
      <c r="U260" s="118" t="s">
        <v>192</v>
      </c>
      <c r="V260" s="119">
        <f>C260-'Growth Contrib.'!C260</f>
        <v>-3.7122869491965083E-10</v>
      </c>
      <c r="W260" s="119">
        <f>D260-'Growth Contrib.'!D260</f>
        <v>1.9111273199287453E-9</v>
      </c>
      <c r="X260" s="119">
        <f>E260-'Growth Contrib.'!E260</f>
        <v>2.0694210374396643E-8</v>
      </c>
      <c r="Y260" s="119">
        <f>F260-'Growth Contrib.'!F260</f>
        <v>-1.1834510588626564E-8</v>
      </c>
      <c r="Z260" s="119">
        <f>G260-'Growth Contrib.'!G260</f>
        <v>2.2968280512106545E-8</v>
      </c>
      <c r="AA260" s="119">
        <f>H260-'Growth Contrib.'!H260</f>
        <v>-1.4831099927380478E-8</v>
      </c>
      <c r="AB260" s="119">
        <f>I260-'Growth Contrib.'!I260</f>
        <v>2.5805892357228964E-9</v>
      </c>
      <c r="AC260" s="119">
        <f>J260-'Growth Contrib.'!J260</f>
        <v>2.3868049204818845E-9</v>
      </c>
      <c r="AD260" s="119">
        <f>K260-'Growth Contrib.'!K260</f>
        <v>-4.0412501811767573E-9</v>
      </c>
      <c r="AE260" s="119">
        <f>L260-'Growth Contrib.'!L260</f>
        <v>-1.143962712285649E-8</v>
      </c>
      <c r="AF260" s="119">
        <f>M260-'Growth Contrib.'!M260</f>
        <v>1.6436782717668338E-8</v>
      </c>
      <c r="AG260" s="119">
        <f>N260-'Growth Contrib.'!N260</f>
        <v>-2.5486895821987465E-8</v>
      </c>
      <c r="AH260" s="119">
        <f>O260-'Growth Contrib.'!O260</f>
        <v>2.0371934555463763E-8</v>
      </c>
      <c r="AI260" s="119">
        <f>P260-'Growth Contrib.'!P260</f>
        <v>-1.2381119614789104E-8</v>
      </c>
    </row>
    <row r="261" spans="1:35" ht="14">
      <c r="A261" s="118" t="s">
        <v>193</v>
      </c>
      <c r="B261" s="108"/>
      <c r="C261" s="119">
        <v>-8.5377122741192579E-4</v>
      </c>
      <c r="D261" s="119">
        <v>-5.0089671276509762E-4</v>
      </c>
      <c r="E261" s="119">
        <v>-4.0121778147295117E-4</v>
      </c>
      <c r="F261" s="119">
        <v>-3.2000144710764289E-4</v>
      </c>
      <c r="G261" s="119">
        <v>-3.1025797943584621E-4</v>
      </c>
      <c r="H261" s="119">
        <v>-3.4880716702900827E-4</v>
      </c>
      <c r="I261" s="119">
        <v>-1.6602354298811406E-4</v>
      </c>
      <c r="J261" s="119">
        <v>-3.3689630072331056E-5</v>
      </c>
      <c r="K261" s="119">
        <v>-1.6318306734319776E-4</v>
      </c>
      <c r="L261" s="119">
        <v>-1.2852549843955785E-4</v>
      </c>
      <c r="M261" s="119">
        <v>-7.9299192293547094E-5</v>
      </c>
      <c r="N261" s="119">
        <v>2.6883453756454401E-5</v>
      </c>
      <c r="O261" s="119">
        <v>-1.3741469956585206E-5</v>
      </c>
      <c r="P261" s="119">
        <v>4.1692568629514426E-5</v>
      </c>
      <c r="U261" s="118" t="s">
        <v>193</v>
      </c>
      <c r="V261" s="119">
        <f>C261-'Growth Contrib.'!C261</f>
        <v>9.0472588074258856E-8</v>
      </c>
      <c r="W261" s="119">
        <f>D261-'Growth Contrib.'!D261</f>
        <v>3.8723490234683633E-10</v>
      </c>
      <c r="X261" s="119">
        <f>E261-'Growth Contrib.'!E261</f>
        <v>-2.5081472951175333E-8</v>
      </c>
      <c r="Y261" s="119">
        <f>F261-'Growth Contrib.'!F261</f>
        <v>-1.9347107642895319E-8</v>
      </c>
      <c r="Z261" s="119">
        <f>G261-'Growth Contrib.'!G261</f>
        <v>-3.4479435846214174E-8</v>
      </c>
      <c r="AA261" s="119">
        <f>H261-'Growth Contrib.'!H261</f>
        <v>6.2332970991708057E-8</v>
      </c>
      <c r="AB261" s="119">
        <f>I261-'Growth Contrib.'!I261</f>
        <v>4.5570118859515098E-9</v>
      </c>
      <c r="AC261" s="119">
        <f>J261-'Growth Contrib.'!J261</f>
        <v>-1.0390072331058935E-8</v>
      </c>
      <c r="AD261" s="119">
        <f>K261-'Growth Contrib.'!K261</f>
        <v>7.832656802233412E-9</v>
      </c>
      <c r="AE261" s="119">
        <f>L261-'Growth Contrib.'!L261</f>
        <v>-6.2298439557843376E-8</v>
      </c>
      <c r="AF261" s="119">
        <f>M261-'Growth Contrib.'!M261</f>
        <v>1.5007706452899693E-8</v>
      </c>
      <c r="AG261" s="119">
        <f>N261-'Growth Contrib.'!N261</f>
        <v>-2.5876243545598003E-8</v>
      </c>
      <c r="AH261" s="119">
        <f>O261-'Growth Contrib.'!O261</f>
        <v>9.0630043414793155E-8</v>
      </c>
      <c r="AI261" s="119">
        <f>P261-'Growth Contrib.'!P261</f>
        <v>-1.044013704855717E-7</v>
      </c>
    </row>
    <row r="262" spans="1:35" ht="14">
      <c r="A262" s="118" t="s">
        <v>194</v>
      </c>
      <c r="B262" s="108"/>
      <c r="C262" s="119">
        <v>-6.1903777532279491E-3</v>
      </c>
      <c r="D262" s="119">
        <v>-6.7310635931789875E-3</v>
      </c>
      <c r="E262" s="119">
        <v>-2.2483137436211109E-3</v>
      </c>
      <c r="F262" s="119">
        <v>-2.8628278523683548E-3</v>
      </c>
      <c r="G262" s="119">
        <v>-4.1682193987071514E-3</v>
      </c>
      <c r="H262" s="119">
        <v>-8.5695285815745592E-4</v>
      </c>
      <c r="I262" s="119">
        <v>-3.2438519410789013E-3</v>
      </c>
      <c r="J262" s="119">
        <v>-1.0704237502068281E-3</v>
      </c>
      <c r="K262" s="119">
        <v>-2.0100099500268698E-3</v>
      </c>
      <c r="L262" s="119">
        <v>2.4579581804573536E-4</v>
      </c>
      <c r="M262" s="119">
        <v>-4.9580313498154283E-4</v>
      </c>
      <c r="N262" s="119">
        <v>2.0896653586532921E-4</v>
      </c>
      <c r="O262" s="119">
        <v>3.3480615820735693E-4</v>
      </c>
      <c r="P262" s="119">
        <v>-2.1416503004729748E-3</v>
      </c>
      <c r="U262" s="118" t="s">
        <v>194</v>
      </c>
      <c r="V262" s="119">
        <f>C262-'Growth Contrib.'!C262</f>
        <v>2.7246772051243984E-8</v>
      </c>
      <c r="W262" s="119">
        <f>D262-'Growth Contrib.'!D262</f>
        <v>-2.2593178987395657E-8</v>
      </c>
      <c r="X262" s="119">
        <f>E262-'Growth Contrib.'!E262</f>
        <v>-2.7436211111168951E-9</v>
      </c>
      <c r="Y262" s="119">
        <f>F262-'Growth Contrib.'!F262</f>
        <v>2.1476316450046162E-9</v>
      </c>
      <c r="Z262" s="119">
        <f>G262-'Growth Contrib.'!G262</f>
        <v>1.7601292848570815E-8</v>
      </c>
      <c r="AA262" s="119">
        <f>H262-'Growth Contrib.'!H262</f>
        <v>-3.2058157455917835E-8</v>
      </c>
      <c r="AB262" s="119">
        <f>I262-'Growth Contrib.'!I262</f>
        <v>3.9058921098757832E-8</v>
      </c>
      <c r="AC262" s="119">
        <f>J262-'Growth Contrib.'!J262</f>
        <v>-2.8750206828090374E-8</v>
      </c>
      <c r="AD262" s="119">
        <f>K262-'Growth Contrib.'!K262</f>
        <v>-9.9500268697060024E-9</v>
      </c>
      <c r="AE262" s="119">
        <f>L262-'Growth Contrib.'!L262</f>
        <v>1.8045735370418592E-11</v>
      </c>
      <c r="AF262" s="119">
        <f>M262-'Growth Contrib.'!M262</f>
        <v>1.8765018457178075E-8</v>
      </c>
      <c r="AG262" s="119">
        <f>N262-'Growth Contrib.'!N262</f>
        <v>-2.15641346707862E-8</v>
      </c>
      <c r="AH262" s="119">
        <f>O262-'Growth Contrib.'!O262</f>
        <v>4.1858207356954176E-8</v>
      </c>
      <c r="AI262" s="119">
        <f>P262-'Growth Contrib.'!P262</f>
        <v>-7.3004729748450681E-9</v>
      </c>
    </row>
    <row r="263" spans="1:35" ht="14">
      <c r="A263" s="118" t="s">
        <v>195</v>
      </c>
      <c r="B263" s="108"/>
      <c r="C263" s="119">
        <v>-1.1643487960100174E-2</v>
      </c>
      <c r="D263" s="119">
        <v>-1.0213320143520832E-2</v>
      </c>
      <c r="E263" s="119">
        <v>-6.151281762868166E-3</v>
      </c>
      <c r="F263" s="119">
        <v>-7.2252936661243439E-3</v>
      </c>
      <c r="G263" s="119">
        <v>-5.3106695413589478E-3</v>
      </c>
      <c r="H263" s="119">
        <v>-4.479025024920702E-3</v>
      </c>
      <c r="I263" s="119">
        <v>-3.6154640838503838E-3</v>
      </c>
      <c r="J263" s="119">
        <v>-3.3128936775028706E-3</v>
      </c>
      <c r="K263" s="119">
        <v>-3.1342909205704927E-3</v>
      </c>
      <c r="L263" s="119">
        <v>-4.7913347370922565E-3</v>
      </c>
      <c r="M263" s="119">
        <v>-3.5283926408737898E-3</v>
      </c>
      <c r="N263" s="119">
        <v>-2.5366279296576977E-3</v>
      </c>
      <c r="O263" s="119">
        <v>-3.3405355643481016E-3</v>
      </c>
      <c r="P263" s="119">
        <v>-1.8699769861996174E-3</v>
      </c>
      <c r="U263" s="118" t="s">
        <v>195</v>
      </c>
      <c r="V263" s="119">
        <f>C263-'Growth Contrib.'!C263</f>
        <v>4.203989982520806E-8</v>
      </c>
      <c r="W263" s="119">
        <f>D263-'Growth Contrib.'!D263</f>
        <v>-7.014352083195563E-8</v>
      </c>
      <c r="X263" s="119">
        <f>E263-'Growth Contrib.'!E263</f>
        <v>7.5237131833688631E-8</v>
      </c>
      <c r="Y263" s="119">
        <f>F263-'Growth Contrib.'!F263</f>
        <v>-9.566612434348809E-8</v>
      </c>
      <c r="Z263" s="119">
        <f>G263-'Growth Contrib.'!G263</f>
        <v>-1.2541358947876224E-8</v>
      </c>
      <c r="AA263" s="119">
        <f>H263-'Growth Contrib.'!H263</f>
        <v>7.6975079298449711E-8</v>
      </c>
      <c r="AB263" s="119">
        <f>I263-'Growth Contrib.'!I263</f>
        <v>1.3916149616335916E-8</v>
      </c>
      <c r="AC263" s="119">
        <f>J263-'Growth Contrib.'!J263</f>
        <v>-5.0677502870348501E-8</v>
      </c>
      <c r="AD263" s="119">
        <f>K263-'Growth Contrib.'!K263</f>
        <v>-2.2920570492794556E-8</v>
      </c>
      <c r="AE263" s="119">
        <f>L263-'Growth Contrib.'!L263</f>
        <v>1.3262907743415153E-8</v>
      </c>
      <c r="AF263" s="119">
        <f>M263-'Growth Contrib.'!M263</f>
        <v>-3.4640873789685417E-8</v>
      </c>
      <c r="AG263" s="119">
        <f>N263-'Growth Contrib.'!N263</f>
        <v>5.1070342302339533E-8</v>
      </c>
      <c r="AH263" s="119">
        <f>O263-'Growth Contrib.'!O263</f>
        <v>-2.8564348101677711E-8</v>
      </c>
      <c r="AI263" s="119">
        <f>P263-'Growth Contrib.'!P263</f>
        <v>1.9013800382685492E-8</v>
      </c>
    </row>
    <row r="264" spans="1:35" ht="14">
      <c r="A264" s="120" t="s">
        <v>196</v>
      </c>
      <c r="B264" s="121"/>
      <c r="C264" s="122">
        <v>-2.257847785949707E-2</v>
      </c>
      <c r="D264" s="122">
        <v>-1.4461676590144634E-2</v>
      </c>
      <c r="E264" s="122">
        <v>-1.4953288249671459E-2</v>
      </c>
      <c r="F264" s="122">
        <v>-1.0619504377245903E-2</v>
      </c>
      <c r="G264" s="122">
        <v>-9.5079243183135986E-3</v>
      </c>
      <c r="H264" s="122">
        <v>-7.6141194440424442E-3</v>
      </c>
      <c r="I264" s="122">
        <v>-6.5771262161433697E-3</v>
      </c>
      <c r="J264" s="122">
        <v>-5.2414289675652981E-3</v>
      </c>
      <c r="K264" s="122">
        <v>-1.4357130974531174E-2</v>
      </c>
      <c r="L264" s="122">
        <v>-2.3213170934468508E-3</v>
      </c>
      <c r="M264" s="122">
        <v>-5.7802689261734486E-3</v>
      </c>
      <c r="N264" s="122">
        <v>-2.1023196168243885E-3</v>
      </c>
      <c r="O264" s="122">
        <v>-3.4184723626822233E-3</v>
      </c>
      <c r="P264" s="122">
        <v>-3.3726685214787722E-3</v>
      </c>
      <c r="U264" s="120" t="s">
        <v>196</v>
      </c>
      <c r="V264" s="119">
        <f>C264-'Growth Contrib.'!C264</f>
        <v>6.2140502930796426E-8</v>
      </c>
      <c r="W264" s="119">
        <f>D264-'Growth Contrib.'!D264</f>
        <v>-1.0659014463426653E-7</v>
      </c>
      <c r="X264" s="119">
        <f>E264-'Growth Contrib.'!E264</f>
        <v>4.1750328541589887E-8</v>
      </c>
      <c r="Y264" s="119">
        <f>F264-'Growth Contrib.'!F264</f>
        <v>5.5622754097095495E-8</v>
      </c>
      <c r="Z264" s="119">
        <f>G264-'Growth Contrib.'!G264</f>
        <v>-7.7318313598806476E-8</v>
      </c>
      <c r="AA264" s="119">
        <f>H264-'Growth Contrib.'!H264</f>
        <v>1.1955595755584747E-7</v>
      </c>
      <c r="AB264" s="119">
        <f>I264-'Growth Contrib.'!I264</f>
        <v>-2.1221614336999761E-7</v>
      </c>
      <c r="AC264" s="119">
        <f>J264-'Growth Contrib.'!J264</f>
        <v>5.3032434702351972E-8</v>
      </c>
      <c r="AD264" s="119">
        <f>K264-'Growth Contrib.'!K264</f>
        <v>-3.09745311743298E-8</v>
      </c>
      <c r="AE264" s="119">
        <f>L264-'Growth Contrib.'!L264</f>
        <v>1.9790655314934694E-7</v>
      </c>
      <c r="AF264" s="119">
        <f>M264-'Growth Contrib.'!M264</f>
        <v>-2.1592617344828868E-7</v>
      </c>
      <c r="AG264" s="119">
        <f>N264-'Growth Contrib.'!N264</f>
        <v>5.6383175611480346E-8</v>
      </c>
      <c r="AH264" s="119">
        <f>O264-'Growth Contrib.'!O264</f>
        <v>-3.936268222351838E-8</v>
      </c>
      <c r="AI264" s="119">
        <f>P264-'Growth Contrib.'!P264</f>
        <v>1.2647852122788308E-7</v>
      </c>
    </row>
    <row r="265" spans="1:35" ht="15">
      <c r="A265" s="113" t="s">
        <v>197</v>
      </c>
      <c r="B265" s="117"/>
      <c r="C265" s="123">
        <f t="shared" ref="C265:P265" si="32">SUM(C254:C264)</f>
        <v>1.7512947379145771E-2</v>
      </c>
      <c r="D265" s="123">
        <f t="shared" si="32"/>
        <v>-3.7686974130338058E-2</v>
      </c>
      <c r="E265" s="123">
        <f t="shared" si="32"/>
        <v>7.0972953108139336E-3</v>
      </c>
      <c r="F265" s="123">
        <f t="shared" si="32"/>
        <v>6.9643438328057528E-3</v>
      </c>
      <c r="G265" s="123">
        <f t="shared" si="32"/>
        <v>-3.761079106334364E-2</v>
      </c>
      <c r="H265" s="123">
        <f t="shared" si="32"/>
        <v>-1.2953519093571231E-2</v>
      </c>
      <c r="I265" s="123">
        <f t="shared" si="32"/>
        <v>-4.3550069043703843E-2</v>
      </c>
      <c r="J265" s="123">
        <f t="shared" si="32"/>
        <v>1.9364260570000624E-2</v>
      </c>
      <c r="K265" s="123">
        <f t="shared" si="32"/>
        <v>-3.2598936852082261E-2</v>
      </c>
      <c r="L265" s="123">
        <f t="shared" si="32"/>
        <v>5.2493918552499963E-2</v>
      </c>
      <c r="M265" s="123">
        <f t="shared" si="32"/>
        <v>9.5322957567987032E-3</v>
      </c>
      <c r="N265" s="123">
        <f t="shared" si="32"/>
        <v>-6.2299445944518084E-3</v>
      </c>
      <c r="O265" s="123">
        <f t="shared" si="32"/>
        <v>1.9709489328306518E-2</v>
      </c>
      <c r="P265" s="123">
        <f t="shared" si="32"/>
        <v>1.1979497030552011E-2</v>
      </c>
      <c r="U265" s="113" t="s">
        <v>197</v>
      </c>
      <c r="V265" s="123"/>
      <c r="W265" s="123"/>
      <c r="X265" s="123"/>
      <c r="Y265" s="123"/>
      <c r="Z265" s="123"/>
      <c r="AA265" s="123"/>
      <c r="AB265" s="123"/>
      <c r="AC265" s="123"/>
      <c r="AD265" s="123"/>
      <c r="AE265" s="123"/>
      <c r="AF265" s="123"/>
      <c r="AG265" s="123"/>
      <c r="AH265" s="123"/>
      <c r="AI265" s="123"/>
    </row>
    <row r="266" spans="1:35" ht="14">
      <c r="A266" s="134" t="s">
        <v>232</v>
      </c>
      <c r="B266" s="135"/>
      <c r="C266" s="136">
        <f t="array" ref="C266:P266">TRANSPOSE('5.Stata-DNSP&amp;State'!J67:J80)</f>
        <v>1.751294732093811E-2</v>
      </c>
      <c r="D266" s="136">
        <v>-3.7686973810195923E-2</v>
      </c>
      <c r="E266" s="136">
        <v>7.097296416759491E-3</v>
      </c>
      <c r="F266" s="136">
        <v>6.9643445312976837E-3</v>
      </c>
      <c r="G266" s="136">
        <v>-3.7610791623592377E-2</v>
      </c>
      <c r="H266" s="136">
        <v>-1.2953519821166992E-2</v>
      </c>
      <c r="I266" s="136">
        <v>-4.3550066649913788E-2</v>
      </c>
      <c r="J266" s="136">
        <v>1.9364261999726295E-2</v>
      </c>
      <c r="K266" s="136">
        <v>-3.2598935067653656E-2</v>
      </c>
      <c r="L266" s="136">
        <v>5.249391496181488E-2</v>
      </c>
      <c r="M266" s="136">
        <v>9.5322951674461365E-3</v>
      </c>
      <c r="N266" s="136">
        <v>-6.2299445271492004E-3</v>
      </c>
      <c r="O266" s="136">
        <v>1.970948837697506E-2</v>
      </c>
      <c r="P266" s="136">
        <v>1.1979496106505394E-2</v>
      </c>
      <c r="U266" s="134" t="s">
        <v>232</v>
      </c>
    </row>
    <row r="267" spans="1:35" ht="14">
      <c r="A267" s="134" t="s">
        <v>232</v>
      </c>
      <c r="B267" s="135"/>
      <c r="C267" s="137">
        <f t="shared" ref="C267:P267" si="33">C265-C266</f>
        <v>5.8207660913467407E-11</v>
      </c>
      <c r="D267" s="137">
        <f t="shared" si="33"/>
        <v>-3.2014213502407074E-10</v>
      </c>
      <c r="E267" s="137">
        <f t="shared" si="33"/>
        <v>-1.1059455573558807E-9</v>
      </c>
      <c r="F267" s="137">
        <f t="shared" si="33"/>
        <v>-6.9849193096160889E-10</v>
      </c>
      <c r="G267" s="137">
        <f t="shared" si="33"/>
        <v>5.6024873629212379E-10</v>
      </c>
      <c r="H267" s="137">
        <f t="shared" si="33"/>
        <v>7.2759576141834259E-10</v>
      </c>
      <c r="I267" s="137">
        <f t="shared" si="33"/>
        <v>-2.3937900550663471E-9</v>
      </c>
      <c r="J267" s="137">
        <f t="shared" si="33"/>
        <v>-1.4297256711870432E-9</v>
      </c>
      <c r="K267" s="137">
        <f t="shared" si="33"/>
        <v>-1.7844286048784852E-9</v>
      </c>
      <c r="L267" s="137">
        <f t="shared" si="33"/>
        <v>3.5906850825995207E-9</v>
      </c>
      <c r="M267" s="137">
        <f t="shared" si="33"/>
        <v>5.893525667488575E-10</v>
      </c>
      <c r="N267" s="137">
        <f t="shared" si="33"/>
        <v>-6.730260793119669E-11</v>
      </c>
      <c r="O267" s="137">
        <f t="shared" si="33"/>
        <v>9.5133145805448294E-10</v>
      </c>
      <c r="P267" s="137">
        <f t="shared" si="33"/>
        <v>9.2404661700129509E-10</v>
      </c>
      <c r="U267" s="134" t="s">
        <v>232</v>
      </c>
    </row>
    <row r="268" spans="1:35">
      <c r="A268" s="1"/>
      <c r="U268" s="1"/>
    </row>
    <row r="269" spans="1:35">
      <c r="A269" s="70" t="s">
        <v>247</v>
      </c>
      <c r="B269" s="71"/>
      <c r="C269" s="71"/>
      <c r="D269" s="71"/>
      <c r="E269" s="71"/>
      <c r="F269" s="71"/>
      <c r="U269" s="70" t="s">
        <v>247</v>
      </c>
      <c r="V269" s="71"/>
      <c r="W269" s="71"/>
      <c r="X269" s="71"/>
      <c r="Y269" s="71"/>
    </row>
    <row r="270" spans="1:35" ht="30">
      <c r="A270" s="110" t="s">
        <v>7</v>
      </c>
      <c r="B270" s="46"/>
      <c r="C270" s="46" t="s">
        <v>212</v>
      </c>
      <c r="D270" s="46" t="s">
        <v>213</v>
      </c>
      <c r="E270" s="46" t="s">
        <v>214</v>
      </c>
      <c r="F270" s="46" t="s">
        <v>215</v>
      </c>
      <c r="U270" s="110" t="s">
        <v>7</v>
      </c>
      <c r="V270" s="46" t="s">
        <v>212</v>
      </c>
      <c r="W270" s="46" t="s">
        <v>213</v>
      </c>
      <c r="X270" s="46" t="s">
        <v>214</v>
      </c>
      <c r="Y270" s="46" t="s">
        <v>215</v>
      </c>
    </row>
    <row r="271" spans="1:35" ht="15">
      <c r="A271" s="100" t="s">
        <v>31</v>
      </c>
      <c r="B271" s="109"/>
      <c r="C271" s="109">
        <f t="shared" ref="C271:C282" si="34">AVERAGE(C254:P254)</f>
        <v>1.8189179276565222E-4</v>
      </c>
      <c r="D271" s="109">
        <f>AVERAGE(C254:H254)</f>
        <v>4.7574269895752269E-4</v>
      </c>
      <c r="E271" s="109">
        <f>AVERAGE(I254:P254)</f>
        <v>-3.8496386878250632E-5</v>
      </c>
      <c r="F271" s="109">
        <f t="shared" ref="F271:F282" si="35">P254</f>
        <v>-1.2646196410059929E-3</v>
      </c>
      <c r="U271" s="100" t="s">
        <v>31</v>
      </c>
      <c r="V271" s="119">
        <f>C271-'Growth Contrib.'!C271</f>
        <v>-3.9936629191649701E-9</v>
      </c>
      <c r="W271" s="119">
        <f>D271-'Growth Contrib.'!D271</f>
        <v>-5.9510424772713996E-9</v>
      </c>
      <c r="X271" s="119">
        <f>E271-'Growth Contrib.'!E271</f>
        <v>-2.5256282506190292E-9</v>
      </c>
      <c r="Y271" s="119">
        <f>F271-'Growth Contrib.'!F271</f>
        <v>-6.5641005992907522E-8</v>
      </c>
    </row>
    <row r="272" spans="1:35" ht="15">
      <c r="A272" s="100" t="s">
        <v>190</v>
      </c>
      <c r="B272" s="109"/>
      <c r="C272" s="109">
        <f t="shared" si="34"/>
        <v>6.5181261318554918E-3</v>
      </c>
      <c r="D272" s="109">
        <f t="shared" ref="D272:D282" si="36">AVERAGE(C255:H255)</f>
        <v>1.4752907873723112E-2</v>
      </c>
      <c r="E272" s="109">
        <f t="shared" ref="E272:E282" si="37">AVERAGE(I255:P255)</f>
        <v>3.4203982545477629E-4</v>
      </c>
      <c r="F272" s="109">
        <f t="shared" si="35"/>
        <v>2.7062708977609873E-3</v>
      </c>
      <c r="U272" s="100" t="s">
        <v>190</v>
      </c>
      <c r="V272" s="119">
        <f>C272-'Growth Contrib.'!C272</f>
        <v>5.4461412064138459E-9</v>
      </c>
      <c r="W272" s="119">
        <f>D272-'Growth Contrib.'!D272</f>
        <v>4.3145389776524934E-8</v>
      </c>
      <c r="X272" s="119">
        <f>E272-'Growth Contrib.'!E272</f>
        <v>-2.2828295223717345E-8</v>
      </c>
      <c r="Y272" s="119">
        <f>F272-'Growth Contrib.'!F272</f>
        <v>-1.8310223901278275E-7</v>
      </c>
    </row>
    <row r="273" spans="1:35" ht="15">
      <c r="A273" s="100" t="s">
        <v>33</v>
      </c>
      <c r="B273" s="109"/>
      <c r="C273" s="109">
        <f t="shared" si="34"/>
        <v>3.365150819133435E-3</v>
      </c>
      <c r="D273" s="109">
        <f t="shared" si="36"/>
        <v>3.7621849526961646E-3</v>
      </c>
      <c r="E273" s="109">
        <f t="shared" si="37"/>
        <v>3.0673752189613879E-3</v>
      </c>
      <c r="F273" s="109">
        <f t="shared" si="35"/>
        <v>2.7394697535783052E-3</v>
      </c>
      <c r="U273" s="100" t="s">
        <v>33</v>
      </c>
      <c r="V273" s="119">
        <f>C273-'Growth Contrib.'!C273</f>
        <v>2.6762762917256766E-9</v>
      </c>
      <c r="W273" s="119">
        <f>D273-'Growth Contrib.'!D273</f>
        <v>2.1619362831210021E-8</v>
      </c>
      <c r="X273" s="119">
        <f>E273-'Growth Contrib.'!E273</f>
        <v>-1.1531038611803379E-8</v>
      </c>
      <c r="Y273" s="119">
        <f>F273-'Growth Contrib.'!F273</f>
        <v>-5.7246421694603228E-8</v>
      </c>
    </row>
    <row r="274" spans="1:35" ht="15">
      <c r="A274" s="100" t="s">
        <v>191</v>
      </c>
      <c r="B274" s="109"/>
      <c r="C274" s="109">
        <f t="shared" si="34"/>
        <v>5.3545510828761122E-3</v>
      </c>
      <c r="D274" s="109">
        <f t="shared" si="36"/>
        <v>7.3141948475191993E-3</v>
      </c>
      <c r="E274" s="109">
        <f t="shared" si="37"/>
        <v>3.8848182593937963E-3</v>
      </c>
      <c r="F274" s="109">
        <f t="shared" si="35"/>
        <v>3.3063055016100407E-3</v>
      </c>
      <c r="U274" s="100" t="s">
        <v>191</v>
      </c>
      <c r="V274" s="119">
        <f>C274-'Growth Contrib.'!C274</f>
        <v>-3.4171238868022091E-9</v>
      </c>
      <c r="W274" s="119">
        <f>D274-'Growth Contrib.'!D274</f>
        <v>1.6514185866012276E-8</v>
      </c>
      <c r="X274" s="119">
        <f>E274-'Growth Contrib.'!E274</f>
        <v>-1.8365606203798318E-8</v>
      </c>
      <c r="Y274" s="119">
        <f>F274-'Growth Contrib.'!F274</f>
        <v>-1.0249838995916513E-7</v>
      </c>
    </row>
    <row r="275" spans="1:35" ht="15">
      <c r="A275" s="100" t="s">
        <v>185</v>
      </c>
      <c r="B275" s="109"/>
      <c r="C275" s="109">
        <f t="shared" si="34"/>
        <v>4.2750948175255743E-3</v>
      </c>
      <c r="D275" s="109">
        <f t="shared" si="36"/>
        <v>1.392988848965615E-2</v>
      </c>
      <c r="E275" s="109">
        <f t="shared" si="37"/>
        <v>-2.966000436572358E-3</v>
      </c>
      <c r="F275" s="109">
        <f t="shared" si="35"/>
        <v>-7.1359169669449329E-3</v>
      </c>
      <c r="U275" s="100" t="s">
        <v>185</v>
      </c>
      <c r="V275" s="119">
        <f>C275-'Growth Contrib.'!C275</f>
        <v>-5.1110458556408167E-9</v>
      </c>
      <c r="W275" s="119">
        <f>D275-'Growth Contrib.'!D275</f>
        <v>-4.010343850405218E-9</v>
      </c>
      <c r="X275" s="119">
        <f>E275-'Growth Contrib.'!E275</f>
        <v>-5.9365723578327922E-9</v>
      </c>
      <c r="Y275" s="119">
        <f>F275-'Growth Contrib.'!F275</f>
        <v>7.0330550671487968E-9</v>
      </c>
    </row>
    <row r="276" spans="1:35" ht="15">
      <c r="A276" s="100" t="s">
        <v>10</v>
      </c>
      <c r="B276" s="109"/>
      <c r="C276" s="109">
        <f t="shared" si="34"/>
        <v>-4.7445592852974573E-3</v>
      </c>
      <c r="D276" s="109">
        <f t="shared" si="36"/>
        <v>-2.37539562707146E-2</v>
      </c>
      <c r="E276" s="109">
        <f t="shared" si="37"/>
        <v>9.5124884537653998E-3</v>
      </c>
      <c r="F276" s="109">
        <f t="shared" si="35"/>
        <v>1.9690454006195068E-2</v>
      </c>
      <c r="U276" s="100" t="s">
        <v>10</v>
      </c>
      <c r="V276" s="119">
        <f>C276-'Growth Contrib.'!C276</f>
        <v>-7.2138688867948164E-9</v>
      </c>
      <c r="W276" s="119">
        <f>D276-'Growth Contrib.'!D276</f>
        <v>-3.710404793480504E-8</v>
      </c>
      <c r="X276" s="119">
        <f>E276-'Growth Contrib.'!E276</f>
        <v>1.5203765399429692E-8</v>
      </c>
      <c r="Y276" s="119">
        <f>F276-'Growth Contrib.'!F276</f>
        <v>1.4006195068333449E-8</v>
      </c>
    </row>
    <row r="277" spans="1:35" ht="15">
      <c r="A277" s="100" t="s">
        <v>192</v>
      </c>
      <c r="B277" s="109"/>
      <c r="C277" s="109">
        <f t="shared" si="34"/>
        <v>-4.814771018573083E-4</v>
      </c>
      <c r="D277" s="109">
        <f t="shared" si="36"/>
        <v>-8.3528281053683406E-4</v>
      </c>
      <c r="E277" s="109">
        <f t="shared" si="37"/>
        <v>-2.1612282034766395E-4</v>
      </c>
      <c r="F277" s="109">
        <f t="shared" si="35"/>
        <v>-7.1986328111961484E-4</v>
      </c>
      <c r="U277" s="100" t="s">
        <v>192</v>
      </c>
      <c r="V277" s="119">
        <f>C277-'Growth Contrib.'!C277</f>
        <v>4.9742840592002444E-10</v>
      </c>
      <c r="W277" s="119">
        <f>D277-'Growth Contrib.'!D277</f>
        <v>3.0894631659807853E-9</v>
      </c>
      <c r="X277" s="119">
        <f>E277-'Growth Contrib.'!E277</f>
        <v>-1.4465976639222583E-9</v>
      </c>
      <c r="Y277" s="119">
        <f>F277-'Growth Contrib.'!F277</f>
        <v>-1.2381119614789104E-8</v>
      </c>
    </row>
    <row r="278" spans="1:35" ht="15">
      <c r="A278" s="100" t="s">
        <v>193</v>
      </c>
      <c r="B278" s="109"/>
      <c r="C278" s="109">
        <f t="shared" si="34"/>
        <v>-2.3220276385213116E-4</v>
      </c>
      <c r="D278" s="109">
        <f t="shared" si="36"/>
        <v>-4.5582538587041199E-4</v>
      </c>
      <c r="E278" s="109">
        <f t="shared" si="37"/>
        <v>-6.4485797338420525E-5</v>
      </c>
      <c r="F278" s="109">
        <f t="shared" si="35"/>
        <v>4.1692568629514426E-5</v>
      </c>
      <c r="U278" s="100" t="s">
        <v>193</v>
      </c>
      <c r="V278" s="119">
        <f>C278-'Growth Contrib.'!C278</f>
        <v>-7.6099498827041784E-10</v>
      </c>
      <c r="W278" s="119">
        <f>D278-'Growth Contrib.'!D278</f>
        <v>1.2380796254689557E-8</v>
      </c>
      <c r="X278" s="119">
        <f>E278-'Growth Contrib.'!E278</f>
        <v>-1.0617338420517504E-8</v>
      </c>
      <c r="Y278" s="119">
        <f>F278-'Growth Contrib.'!F278</f>
        <v>-1.044013704855717E-7</v>
      </c>
    </row>
    <row r="279" spans="1:35" ht="15">
      <c r="A279" s="100" t="s">
        <v>194</v>
      </c>
      <c r="B279" s="109"/>
      <c r="C279" s="109">
        <f t="shared" si="34"/>
        <v>-2.2307089831364074E-3</v>
      </c>
      <c r="D279" s="109">
        <f t="shared" si="36"/>
        <v>-3.8429591998768351E-3</v>
      </c>
      <c r="E279" s="109">
        <f t="shared" si="37"/>
        <v>-1.0215213205810869E-3</v>
      </c>
      <c r="F279" s="109">
        <f t="shared" si="35"/>
        <v>-2.1416503004729748E-3</v>
      </c>
      <c r="U279" s="100" t="s">
        <v>194</v>
      </c>
      <c r="V279" s="119">
        <f>C279-'Growth Contrib.'!C279</f>
        <v>1.5525778783269384E-9</v>
      </c>
      <c r="W279" s="119">
        <f>D279-'Growth Contrib.'!D279</f>
        <v>-1.7332101682684953E-9</v>
      </c>
      <c r="X279" s="119">
        <f>E279-'Growth Contrib.'!E279</f>
        <v>4.0169189131650934E-9</v>
      </c>
      <c r="Y279" s="119">
        <f>F279-'Growth Contrib.'!F279</f>
        <v>-7.3004729748450681E-9</v>
      </c>
    </row>
    <row r="280" spans="1:35" ht="15">
      <c r="A280" s="100" t="s">
        <v>195</v>
      </c>
      <c r="B280" s="109"/>
      <c r="C280" s="109">
        <f t="shared" si="34"/>
        <v>-5.0823281884991699E-3</v>
      </c>
      <c r="D280" s="109">
        <f t="shared" si="36"/>
        <v>-7.5038463498155279E-3</v>
      </c>
      <c r="E280" s="109">
        <f t="shared" si="37"/>
        <v>-3.2661895675119013E-3</v>
      </c>
      <c r="F280" s="109">
        <f t="shared" si="35"/>
        <v>-1.8699769861996174E-3</v>
      </c>
      <c r="U280" s="100" t="s">
        <v>195</v>
      </c>
      <c r="V280" s="119">
        <f>C280-'Growth Contrib.'!C280</f>
        <v>-1.6884991694762763E-9</v>
      </c>
      <c r="W280" s="119">
        <f>D280-'Growth Contrib.'!D280</f>
        <v>2.6501844720486223E-9</v>
      </c>
      <c r="X280" s="119">
        <f>E280-'Growth Contrib.'!E280</f>
        <v>-4.942511901487312E-9</v>
      </c>
      <c r="Y280" s="119">
        <f>F280-'Growth Contrib.'!F280</f>
        <v>1.9013800382685492E-8</v>
      </c>
    </row>
    <row r="281" spans="1:35" ht="15">
      <c r="A281" s="111" t="s">
        <v>196</v>
      </c>
      <c r="B281" s="112"/>
      <c r="C281" s="109">
        <f t="shared" si="34"/>
        <v>-8.7789802512686175E-3</v>
      </c>
      <c r="D281" s="109">
        <f t="shared" si="36"/>
        <v>-1.3289165139819184E-2</v>
      </c>
      <c r="E281" s="109">
        <f t="shared" si="37"/>
        <v>-5.3963415848556906E-3</v>
      </c>
      <c r="F281" s="109">
        <f t="shared" si="35"/>
        <v>-3.3726685214787722E-3</v>
      </c>
      <c r="U281" s="111" t="s">
        <v>196</v>
      </c>
      <c r="V281" s="119">
        <f>C281-'Growth Contrib.'!C281</f>
        <v>2.1773028120036786E-9</v>
      </c>
      <c r="W281" s="119">
        <f>D281-'Growth Contrib.'!D281</f>
        <v>1.5860180814508684E-8</v>
      </c>
      <c r="X281" s="119">
        <f>E281-'Growth Contrib.'!E281</f>
        <v>-8.0848556911761182E-9</v>
      </c>
      <c r="Y281" s="119">
        <f>F281-'Growth Contrib.'!F281</f>
        <v>1.2647852122788308E-7</v>
      </c>
    </row>
    <row r="282" spans="1:35" ht="15">
      <c r="A282" s="113" t="s">
        <v>197</v>
      </c>
      <c r="B282" s="114"/>
      <c r="C282" s="114">
        <f t="shared" si="34"/>
        <v>-1.8554419297548261E-3</v>
      </c>
      <c r="D282" s="114">
        <f t="shared" si="36"/>
        <v>-9.4461162940812447E-3</v>
      </c>
      <c r="E282" s="114">
        <f t="shared" si="37"/>
        <v>3.8375638434899884E-3</v>
      </c>
      <c r="F282" s="114">
        <f t="shared" si="35"/>
        <v>1.1979497030552011E-2</v>
      </c>
      <c r="U282" s="113" t="s">
        <v>197</v>
      </c>
      <c r="V282" s="123">
        <f>C282-'Growth Contrib.'!C282</f>
        <v>-9.8354691101601444E-9</v>
      </c>
      <c r="W282" s="123">
        <f>D282-'Growth Contrib.'!D282</f>
        <v>6.6460918757976772E-8</v>
      </c>
      <c r="X282" s="123">
        <f>E282-'Growth Contrib.'!E282</f>
        <v>-6.7057760011479672E-8</v>
      </c>
      <c r="Y282" s="123">
        <f>F282-'Growth Contrib.'!F282</f>
        <v>-3.6603944799165622E-7</v>
      </c>
    </row>
    <row r="283" spans="1:35">
      <c r="A283" s="1"/>
      <c r="U283" s="1"/>
    </row>
    <row r="284" spans="1:35">
      <c r="A284" s="1"/>
      <c r="U284" s="1"/>
    </row>
    <row r="285" spans="1:35">
      <c r="A285" s="70" t="s">
        <v>248</v>
      </c>
      <c r="B285" s="71"/>
      <c r="C285" s="71"/>
      <c r="D285" s="71"/>
      <c r="E285" s="71"/>
      <c r="F285" s="71"/>
      <c r="G285" s="71"/>
      <c r="H285" s="71"/>
      <c r="I285" s="71"/>
      <c r="J285" s="71"/>
      <c r="K285" s="71"/>
      <c r="L285" s="71"/>
      <c r="M285" s="71"/>
      <c r="N285" s="71"/>
      <c r="O285" s="71"/>
      <c r="P285" s="71"/>
      <c r="U285" s="70" t="s">
        <v>248</v>
      </c>
      <c r="V285" s="71"/>
      <c r="W285" s="71"/>
      <c r="X285" s="71"/>
      <c r="Y285" s="71"/>
      <c r="Z285" s="71"/>
      <c r="AA285" s="71"/>
      <c r="AB285" s="71"/>
      <c r="AC285" s="71"/>
      <c r="AD285" s="71"/>
      <c r="AE285" s="71"/>
      <c r="AF285" s="71"/>
      <c r="AG285" s="71"/>
      <c r="AH285" s="71"/>
      <c r="AI285" s="71"/>
    </row>
    <row r="286" spans="1:35" ht="15">
      <c r="A286" s="110" t="s">
        <v>7</v>
      </c>
      <c r="B286" s="46"/>
      <c r="C286" s="46">
        <v>2007</v>
      </c>
      <c r="D286" s="46">
        <v>2008</v>
      </c>
      <c r="E286" s="46">
        <v>2009</v>
      </c>
      <c r="F286" s="46">
        <v>2010</v>
      </c>
      <c r="G286" s="46">
        <v>2011</v>
      </c>
      <c r="H286" s="46">
        <v>2012</v>
      </c>
      <c r="I286" s="46">
        <v>2013</v>
      </c>
      <c r="J286" s="46">
        <v>2014</v>
      </c>
      <c r="K286" s="46">
        <v>2015</v>
      </c>
      <c r="L286" s="46">
        <v>2016</v>
      </c>
      <c r="M286" s="46">
        <v>2017</v>
      </c>
      <c r="N286" s="46">
        <v>2018</v>
      </c>
      <c r="O286" s="46">
        <v>2019</v>
      </c>
      <c r="P286" s="46">
        <v>2020</v>
      </c>
      <c r="U286" s="110" t="s">
        <v>7</v>
      </c>
      <c r="V286" s="46">
        <v>2007</v>
      </c>
      <c r="W286" s="46">
        <v>2008</v>
      </c>
      <c r="X286" s="46">
        <v>2009</v>
      </c>
      <c r="Y286" s="46">
        <v>2010</v>
      </c>
      <c r="Z286" s="46">
        <v>2011</v>
      </c>
      <c r="AA286" s="46">
        <v>2012</v>
      </c>
      <c r="AB286" s="46">
        <v>2013</v>
      </c>
      <c r="AC286" s="46">
        <v>2014</v>
      </c>
      <c r="AD286" s="46">
        <v>2015</v>
      </c>
      <c r="AE286" s="46">
        <v>2016</v>
      </c>
      <c r="AF286" s="46">
        <v>2017</v>
      </c>
      <c r="AG286" s="46">
        <v>2018</v>
      </c>
      <c r="AH286" s="46">
        <v>2019</v>
      </c>
      <c r="AI286" s="46">
        <v>2020</v>
      </c>
    </row>
    <row r="287" spans="1:35" ht="14">
      <c r="A287" s="118" t="s">
        <v>31</v>
      </c>
      <c r="B287" s="108"/>
      <c r="C287" s="119">
        <f t="array" ref="C287:P297">TRANSPOSE('5.Stata-DNSP&amp;State'!AK83:AU96)</f>
        <v>6.6711865365505219E-3</v>
      </c>
      <c r="D287" s="119">
        <v>1.7306871712207794E-2</v>
      </c>
      <c r="E287" s="119">
        <v>2.2662609815597534E-2</v>
      </c>
      <c r="F287" s="119">
        <v>8.9094806462526321E-3</v>
      </c>
      <c r="G287" s="119">
        <v>-7.4943140149116516E-2</v>
      </c>
      <c r="H287" s="119">
        <v>3.4519892185926437E-2</v>
      </c>
      <c r="I287" s="119">
        <v>-1.4433283358812332E-2</v>
      </c>
      <c r="J287" s="119">
        <v>1.6222510486841202E-2</v>
      </c>
      <c r="K287" s="119">
        <v>-4.3925517238676548E-3</v>
      </c>
      <c r="L287" s="119">
        <v>6.6603245213627815E-3</v>
      </c>
      <c r="M287" s="119">
        <v>-3.0684227123856544E-2</v>
      </c>
      <c r="N287" s="119">
        <v>-6.6820657812058926E-3</v>
      </c>
      <c r="O287" s="119">
        <v>1.9503554329276085E-2</v>
      </c>
      <c r="P287" s="119">
        <v>4.6544354408979416E-3</v>
      </c>
      <c r="U287" s="118" t="s">
        <v>31</v>
      </c>
      <c r="V287" s="119">
        <f>C287-'Growth Contrib.'!C287</f>
        <v>4.8521962364711513E-7</v>
      </c>
      <c r="W287" s="119">
        <f>D287-'Growth Contrib.'!D287</f>
        <v>-6.3809580370943753E-7</v>
      </c>
      <c r="X287" s="119">
        <f>E287-'Growth Contrib.'!E287</f>
        <v>5.8525963522390589E-7</v>
      </c>
      <c r="Y287" s="119">
        <f>F287-'Growth Contrib.'!F287</f>
        <v>-4.0490329392302293E-7</v>
      </c>
      <c r="Z287" s="119">
        <f>G287-'Growth Contrib.'!G287</f>
        <v>1.6271810648893492E-8</v>
      </c>
      <c r="AA287" s="119">
        <f>H287-'Growth Contrib.'!H287</f>
        <v>-1.5072522396852861E-7</v>
      </c>
      <c r="AB287" s="119">
        <f>I287-'Growth Contrib.'!I287</f>
        <v>-3.4931502300092343E-8</v>
      </c>
      <c r="AC287" s="119">
        <f>J287-'Growth Contrib.'!J287</f>
        <v>1.5740388868354382E-7</v>
      </c>
      <c r="AD287" s="119">
        <f>K287-'Growth Contrib.'!K287</f>
        <v>3.0498715510030028E-7</v>
      </c>
      <c r="AE287" s="119">
        <f>L287-'Growth Contrib.'!L287</f>
        <v>-2.2822963190085449E-7</v>
      </c>
      <c r="AF287" s="119">
        <f>M287-'Growth Contrib.'!M287</f>
        <v>-1.4331069814535469E-7</v>
      </c>
      <c r="AG287" s="119">
        <f>N287-'Growth Contrib.'!N287</f>
        <v>6.1391353113962599E-8</v>
      </c>
      <c r="AH287" s="119">
        <f>O287-'Growth Contrib.'!O287</f>
        <v>2.4832460365775688E-8</v>
      </c>
      <c r="AI287" s="119">
        <f>P287-'Growth Contrib.'!P287</f>
        <v>4.4896543965802088E-7</v>
      </c>
    </row>
    <row r="288" spans="1:35" ht="14">
      <c r="A288" s="118" t="s">
        <v>190</v>
      </c>
      <c r="B288" s="108"/>
      <c r="C288" s="119">
        <v>1.6757389530539513E-2</v>
      </c>
      <c r="D288" s="119">
        <v>7.6593697071075439E-2</v>
      </c>
      <c r="E288" s="119">
        <v>0</v>
      </c>
      <c r="F288" s="119">
        <v>5.0496399402618408E-2</v>
      </c>
      <c r="G288" s="119">
        <v>0</v>
      </c>
      <c r="H288" s="119">
        <v>0</v>
      </c>
      <c r="I288" s="119">
        <v>0</v>
      </c>
      <c r="J288" s="119">
        <v>0</v>
      </c>
      <c r="K288" s="119">
        <v>0</v>
      </c>
      <c r="L288" s="119">
        <v>0</v>
      </c>
      <c r="M288" s="119">
        <v>0</v>
      </c>
      <c r="N288" s="119">
        <v>0</v>
      </c>
      <c r="O288" s="119">
        <v>0</v>
      </c>
      <c r="P288" s="119">
        <v>0</v>
      </c>
      <c r="U288" s="118" t="s">
        <v>190</v>
      </c>
      <c r="V288" s="119">
        <f>C288-'Growth Contrib.'!C288</f>
        <v>-4.1090306826530032E-7</v>
      </c>
      <c r="W288" s="119">
        <f>D288-'Growth Contrib.'!D288</f>
        <v>5.0838895300497899E-7</v>
      </c>
      <c r="X288" s="119">
        <f>E288-'Growth Contrib.'!E288</f>
        <v>0</v>
      </c>
      <c r="Y288" s="119">
        <f>F288-'Growth Contrib.'!F288</f>
        <v>-1.0963978528538698E-7</v>
      </c>
      <c r="Z288" s="119">
        <f>G288-'Growth Contrib.'!G288</f>
        <v>0</v>
      </c>
      <c r="AA288" s="119">
        <f>H288-'Growth Contrib.'!H288</f>
        <v>0</v>
      </c>
      <c r="AB288" s="119">
        <f>I288-'Growth Contrib.'!I288</f>
        <v>0</v>
      </c>
      <c r="AC288" s="119">
        <f>J288-'Growth Contrib.'!J288</f>
        <v>0</v>
      </c>
      <c r="AD288" s="119">
        <f>K288-'Growth Contrib.'!K288</f>
        <v>0</v>
      </c>
      <c r="AE288" s="119">
        <f>L288-'Growth Contrib.'!L288</f>
        <v>0</v>
      </c>
      <c r="AF288" s="119">
        <f>M288-'Growth Contrib.'!M288</f>
        <v>0</v>
      </c>
      <c r="AG288" s="119">
        <f>N288-'Growth Contrib.'!N288</f>
        <v>0</v>
      </c>
      <c r="AH288" s="119">
        <f>O288-'Growth Contrib.'!O288</f>
        <v>0</v>
      </c>
      <c r="AI288" s="119">
        <f>P288-'Growth Contrib.'!P288</f>
        <v>0</v>
      </c>
    </row>
    <row r="289" spans="1:35" ht="14">
      <c r="A289" s="118" t="s">
        <v>33</v>
      </c>
      <c r="B289" s="108"/>
      <c r="C289" s="119">
        <v>1.746000163257122E-2</v>
      </c>
      <c r="D289" s="119">
        <v>1.9653718918561935E-2</v>
      </c>
      <c r="E289" s="119">
        <v>2.3628329858183861E-2</v>
      </c>
      <c r="F289" s="119">
        <v>2.0511457696557045E-2</v>
      </c>
      <c r="G289" s="119">
        <v>1.756957545876503E-2</v>
      </c>
      <c r="H289" s="119">
        <v>1.4846590347588062E-2</v>
      </c>
      <c r="I289" s="119">
        <v>1.5843475237488747E-2</v>
      </c>
      <c r="J289" s="119">
        <v>1.6056353226304054E-2</v>
      </c>
      <c r="K289" s="119">
        <v>8.7718255817890167E-3</v>
      </c>
      <c r="L289" s="119">
        <v>1.5076148323714733E-2</v>
      </c>
      <c r="M289" s="119">
        <v>8.2803200930356979E-3</v>
      </c>
      <c r="N289" s="119">
        <v>1.9422471523284912E-2</v>
      </c>
      <c r="O289" s="119">
        <v>7.6040015555918217E-3</v>
      </c>
      <c r="P289" s="119">
        <v>-4.7388337552547455E-3</v>
      </c>
      <c r="U289" s="118" t="s">
        <v>33</v>
      </c>
      <c r="V289" s="119">
        <f>C289-'Growth Contrib.'!C289</f>
        <v>3.1295321939808773E-7</v>
      </c>
      <c r="W289" s="119">
        <f>D289-'Growth Contrib.'!D289</f>
        <v>-2.796421836488705E-7</v>
      </c>
      <c r="X289" s="119">
        <f>E289-'Growth Contrib.'!E289</f>
        <v>-2.4485710451924159E-7</v>
      </c>
      <c r="Y289" s="119">
        <f>F289-'Growth Contrib.'!F289</f>
        <v>5.3177375284457762E-8</v>
      </c>
      <c r="Z289" s="119">
        <f>G289-'Growth Contrib.'!G289</f>
        <v>1.487317551167322E-7</v>
      </c>
      <c r="AA289" s="119">
        <f>H289-'Growth Contrib.'!H289</f>
        <v>-1.5034771516306278E-8</v>
      </c>
      <c r="AB289" s="119">
        <f>I289-'Growth Contrib.'!I289</f>
        <v>9.3812055141501149E-8</v>
      </c>
      <c r="AC289" s="119">
        <f>J289-'Growth Contrib.'!J289</f>
        <v>3.8974750416614912E-8</v>
      </c>
      <c r="AD289" s="119">
        <f>K289-'Growth Contrib.'!K289</f>
        <v>-1.3256688405002826E-8</v>
      </c>
      <c r="AE289" s="119">
        <f>L289-'Growth Contrib.'!L289</f>
        <v>-4.4585955278481082E-7</v>
      </c>
      <c r="AF289" s="119">
        <f>M289-'Growth Contrib.'!M289</f>
        <v>5.9817925056326882E-7</v>
      </c>
      <c r="AG289" s="119">
        <f>N289-'Growth Contrib.'!N289</f>
        <v>-6.5359460909089617E-7</v>
      </c>
      <c r="AH289" s="119">
        <f>O289-'Growth Contrib.'!O289</f>
        <v>1.1751553292190658E-7</v>
      </c>
      <c r="AI289" s="119">
        <f>P289-'Growth Contrib.'!P289</f>
        <v>2.6385669606599632E-7</v>
      </c>
    </row>
    <row r="290" spans="1:35" ht="14">
      <c r="A290" s="118" t="s">
        <v>191</v>
      </c>
      <c r="B290" s="108"/>
      <c r="C290" s="119">
        <v>1.1947362683713436E-2</v>
      </c>
      <c r="D290" s="119">
        <v>3.4810733050107956E-3</v>
      </c>
      <c r="E290" s="119">
        <v>7.3406752198934555E-3</v>
      </c>
      <c r="F290" s="119">
        <v>5.3201671689748764E-3</v>
      </c>
      <c r="G290" s="119">
        <v>9.8179164342582226E-4</v>
      </c>
      <c r="H290" s="119">
        <v>6.6452948376536369E-3</v>
      </c>
      <c r="I290" s="119">
        <v>-2.1534370258450508E-2</v>
      </c>
      <c r="J290" s="119">
        <v>4.3067042715847492E-3</v>
      </c>
      <c r="K290" s="119">
        <v>8.8127702474594116E-3</v>
      </c>
      <c r="L290" s="119">
        <v>-1.3446005759760737E-3</v>
      </c>
      <c r="M290" s="119">
        <v>1.5536505961790681E-3</v>
      </c>
      <c r="N290" s="119">
        <v>-3.3856290392577648E-3</v>
      </c>
      <c r="O290" s="119">
        <v>1.9931879360228777E-3</v>
      </c>
      <c r="P290" s="119">
        <v>4.0436843410134315E-3</v>
      </c>
      <c r="U290" s="118" t="s">
        <v>191</v>
      </c>
      <c r="V290" s="119">
        <f>C290-'Growth Contrib.'!C290</f>
        <v>1.7291124861790186E-8</v>
      </c>
      <c r="W290" s="119">
        <f>D290-'Growth Contrib.'!D290</f>
        <v>5.0420381066031833E-8</v>
      </c>
      <c r="X290" s="119">
        <f>E290-'Growth Contrib.'!E290</f>
        <v>2.3144441008583067E-7</v>
      </c>
      <c r="Y290" s="119">
        <f>F290-'Growth Contrib.'!F290</f>
        <v>1.8895733461168213E-7</v>
      </c>
      <c r="Z290" s="119">
        <f>G290-'Growth Contrib.'!G290</f>
        <v>-7.2288542597286759E-7</v>
      </c>
      <c r="AA290" s="119">
        <f>H290-'Growth Contrib.'!H290</f>
        <v>9.597738290754998E-8</v>
      </c>
      <c r="AB290" s="119">
        <f>I290-'Growth Contrib.'!I290</f>
        <v>1.7446297600684502E-7</v>
      </c>
      <c r="AC290" s="119">
        <f>J290-'Growth Contrib.'!J290</f>
        <v>-3.5658984424806472E-7</v>
      </c>
      <c r="AD290" s="119">
        <f>K290-'Growth Contrib.'!K290</f>
        <v>-9.8353434261483352E-8</v>
      </c>
      <c r="AE290" s="119">
        <f>L290-'Growth Contrib.'!L290</f>
        <v>1.092750191006818E-7</v>
      </c>
      <c r="AF290" s="119">
        <f>M290-'Growth Contrib.'!M290</f>
        <v>7.2599134612371177E-7</v>
      </c>
      <c r="AG290" s="119">
        <f>N290-'Growth Contrib.'!N290</f>
        <v>-1.7234114628623953E-7</v>
      </c>
      <c r="AH290" s="119">
        <f>O290-'Growth Contrib.'!O290</f>
        <v>-1.0340893143861996E-7</v>
      </c>
      <c r="AI290" s="119">
        <f>P290-'Growth Contrib.'!P290</f>
        <v>8.895194446387894E-8</v>
      </c>
    </row>
    <row r="291" spans="1:35" ht="14">
      <c r="A291" s="118" t="s">
        <v>185</v>
      </c>
      <c r="B291" s="108"/>
      <c r="C291" s="119">
        <v>-0.34779930114746094</v>
      </c>
      <c r="D291" s="119">
        <v>0.20131227374076843</v>
      </c>
      <c r="E291" s="119">
        <v>0.12958744168281555</v>
      </c>
      <c r="F291" s="119">
        <v>2.1025430411100388E-2</v>
      </c>
      <c r="G291" s="119">
        <v>-6.3046090304851532E-2</v>
      </c>
      <c r="H291" s="119">
        <v>-7.9174362123012543E-2</v>
      </c>
      <c r="I291" s="119">
        <v>-9.7500093281269073E-2</v>
      </c>
      <c r="J291" s="119">
        <v>-0.13070185482501984</v>
      </c>
      <c r="K291" s="119">
        <v>0.21772368252277374</v>
      </c>
      <c r="L291" s="119">
        <v>1.3078434392809868E-2</v>
      </c>
      <c r="M291" s="119">
        <v>-0.24608191847801208</v>
      </c>
      <c r="N291" s="119">
        <v>9.6461467444896698E-2</v>
      </c>
      <c r="O291" s="119">
        <v>0.17055521905422211</v>
      </c>
      <c r="P291" s="119">
        <v>-2.4731308221817017E-2</v>
      </c>
      <c r="U291" s="118" t="s">
        <v>185</v>
      </c>
      <c r="V291" s="119">
        <f>C291-'Growth Contrib.'!C291</f>
        <v>5.1971140169193575E-9</v>
      </c>
      <c r="W291" s="119">
        <f>D291-'Growth Contrib.'!D291</f>
        <v>3.7836932642587584E-8</v>
      </c>
      <c r="X291" s="119">
        <f>E291-'Growth Contrib.'!E291</f>
        <v>-3.1589233812079343E-8</v>
      </c>
      <c r="Y291" s="119">
        <f>F291-'Growth Contrib.'!F291</f>
        <v>3.5474322727241381E-7</v>
      </c>
      <c r="Z291" s="119">
        <f>G291-'Growth Contrib.'!G291</f>
        <v>-4.1163706539226741E-7</v>
      </c>
      <c r="AA291" s="119">
        <f>H291-'Growth Contrib.'!H291</f>
        <v>1.4069984752285158E-7</v>
      </c>
      <c r="AB291" s="119">
        <f>I291-'Growth Contrib.'!I291</f>
        <v>-4.9548829261780725E-8</v>
      </c>
      <c r="AC291" s="119">
        <f>J291-'Growth Contrib.'!J291</f>
        <v>-8.9851369899918154E-8</v>
      </c>
      <c r="AD291" s="119">
        <f>K291-'Growth Contrib.'!K291</f>
        <v>3.5625940641992315E-8</v>
      </c>
      <c r="AE291" s="119">
        <f>L291-'Growth Contrib.'!L291</f>
        <v>3.0632351410639358E-8</v>
      </c>
      <c r="AF291" s="119">
        <f>M291-'Growth Contrib.'!M291</f>
        <v>4.8823029341615864E-8</v>
      </c>
      <c r="AG291" s="119">
        <f>N291-'Growth Contrib.'!N291</f>
        <v>-1.2360797728427908E-7</v>
      </c>
      <c r="AH291" s="119">
        <f>O291-'Growth Contrib.'!O291</f>
        <v>8.0458959439422273E-8</v>
      </c>
      <c r="AI291" s="119">
        <f>P291-'Growth Contrib.'!P291</f>
        <v>2.6355275073441931E-8</v>
      </c>
    </row>
    <row r="292" spans="1:35" ht="14">
      <c r="A292" s="118" t="s">
        <v>10</v>
      </c>
      <c r="B292" s="108"/>
      <c r="C292" s="119">
        <v>-0.11631040275096893</v>
      </c>
      <c r="D292" s="119">
        <v>6.8915575742721558E-2</v>
      </c>
      <c r="E292" s="119">
        <v>-3.633817657828331E-2</v>
      </c>
      <c r="F292" s="119">
        <v>-2.1700410172343254E-2</v>
      </c>
      <c r="G292" s="119">
        <v>0.20686015486717224</v>
      </c>
      <c r="H292" s="119">
        <v>2.1240429952740669E-2</v>
      </c>
      <c r="I292" s="119">
        <v>-0.23015786707401276</v>
      </c>
      <c r="J292" s="119">
        <v>4.579467698931694E-3</v>
      </c>
      <c r="K292" s="119">
        <v>0.14165021479129791</v>
      </c>
      <c r="L292" s="119">
        <v>6.9146747700870037E-3</v>
      </c>
      <c r="M292" s="119">
        <v>-0.10468529164791107</v>
      </c>
      <c r="N292" s="119">
        <v>2.6786310598254204E-2</v>
      </c>
      <c r="O292" s="119">
        <v>6.2297065742313862E-3</v>
      </c>
      <c r="P292" s="119">
        <v>3.6393966525793076E-2</v>
      </c>
      <c r="U292" s="118" t="s">
        <v>10</v>
      </c>
      <c r="V292" s="119">
        <f>C292-'Growth Contrib.'!C292</f>
        <v>-4.4672446519733455E-8</v>
      </c>
      <c r="W292" s="119">
        <f>D292-'Growth Contrib.'!D292</f>
        <v>1.5809766551466709E-8</v>
      </c>
      <c r="X292" s="119">
        <f>E292-'Growth Contrib.'!E292</f>
        <v>2.8485475783712744E-10</v>
      </c>
      <c r="Y292" s="119">
        <f>F292-'Growth Contrib.'!F292</f>
        <v>2.2022190637044359E-8</v>
      </c>
      <c r="Z292" s="119">
        <f>G292-'Growth Contrib.'!G292</f>
        <v>-1.414193525062224E-7</v>
      </c>
      <c r="AA292" s="119">
        <f>H292-'Growth Contrib.'!H292</f>
        <v>2.2981036045671699E-7</v>
      </c>
      <c r="AB292" s="119">
        <f>I292-'Growth Contrib.'!I292</f>
        <v>-1.0612930534392717E-7</v>
      </c>
      <c r="AC292" s="119">
        <f>J292-'Growth Contrib.'!J292</f>
        <v>9.1206037370131221E-8</v>
      </c>
      <c r="AD292" s="119">
        <f>K292-'Growth Contrib.'!K292</f>
        <v>5.3250644671543057E-8</v>
      </c>
      <c r="AE292" s="119">
        <f>L292-'Growth Contrib.'!L292</f>
        <v>-2.813314284944371E-7</v>
      </c>
      <c r="AF292" s="119">
        <f>M292-'Growth Contrib.'!M292</f>
        <v>1.0965150701314208E-7</v>
      </c>
      <c r="AG292" s="119">
        <f>N292-'Growth Contrib.'!N292</f>
        <v>6.9463419960502648E-8</v>
      </c>
      <c r="AH292" s="119">
        <f>O292-'Growth Contrib.'!O292</f>
        <v>-4.1335359682835582E-8</v>
      </c>
      <c r="AI292" s="119">
        <f>P292-'Growth Contrib.'!P292</f>
        <v>4.1450868596554225E-7</v>
      </c>
    </row>
    <row r="293" spans="1:35" ht="14">
      <c r="A293" s="118" t="s">
        <v>192</v>
      </c>
      <c r="B293" s="108"/>
      <c r="C293" s="119">
        <v>2.1589642390608788E-2</v>
      </c>
      <c r="D293" s="119">
        <v>1.4001986011862755E-2</v>
      </c>
      <c r="E293" s="119">
        <v>2.8530720621347427E-2</v>
      </c>
      <c r="F293" s="119">
        <v>1.1242949403822422E-2</v>
      </c>
      <c r="G293" s="119">
        <v>8.7127182632684708E-3</v>
      </c>
      <c r="H293" s="119">
        <v>1.6104182228446007E-2</v>
      </c>
      <c r="I293" s="119">
        <v>-0.15002472698688507</v>
      </c>
      <c r="J293" s="119">
        <v>-5.9730286011472344E-4</v>
      </c>
      <c r="K293" s="119">
        <v>2.9524988494813442E-3</v>
      </c>
      <c r="L293" s="119">
        <v>-5.8700158260762691E-3</v>
      </c>
      <c r="M293" s="119">
        <v>5.84404356777668E-2</v>
      </c>
      <c r="N293" s="119">
        <v>6.3960673287510872E-3</v>
      </c>
      <c r="O293" s="119">
        <v>-2.1785649005323648E-4</v>
      </c>
      <c r="P293" s="119">
        <v>1.0567670688033104E-2</v>
      </c>
      <c r="U293" s="118" t="s">
        <v>192</v>
      </c>
      <c r="V293" s="119">
        <f>C293-'Growth Contrib.'!C293</f>
        <v>3.7678946678693093E-7</v>
      </c>
      <c r="W293" s="119">
        <f>D293-'Growth Contrib.'!D293</f>
        <v>-7.7041219490210644E-7</v>
      </c>
      <c r="X293" s="119">
        <f>E293-'Growth Contrib.'!E293</f>
        <v>2.4553497156298842E-7</v>
      </c>
      <c r="Y293" s="119">
        <f>F293-'Growth Contrib.'!F293</f>
        <v>1.2230303537107134E-7</v>
      </c>
      <c r="Z293" s="119">
        <f>G293-'Growth Contrib.'!G293</f>
        <v>-2.0375530530684915E-7</v>
      </c>
      <c r="AA293" s="119">
        <f>H293-'Growth Contrib.'!H293</f>
        <v>4.9856038536813529E-7</v>
      </c>
      <c r="AB293" s="119">
        <f>I293-'Growth Contrib.'!I293</f>
        <v>-2.3934654985735548E-7</v>
      </c>
      <c r="AC293" s="119">
        <f>J293-'Growth Contrib.'!J293</f>
        <v>8.5833203445186482E-9</v>
      </c>
      <c r="AD293" s="119">
        <f>K293-'Growth Contrib.'!K293</f>
        <v>1.781545486611788E-8</v>
      </c>
      <c r="AE293" s="119">
        <f>L293-'Growth Contrib.'!L293</f>
        <v>-8.6220965008279582E-8</v>
      </c>
      <c r="AF293" s="119">
        <f>M293-'Growth Contrib.'!M293</f>
        <v>5.8584782580695105E-8</v>
      </c>
      <c r="AG293" s="119">
        <f>N293-'Growth Contrib.'!N293</f>
        <v>2.6164620410031036E-7</v>
      </c>
      <c r="AH293" s="119">
        <f>O293-'Growth Contrib.'!O293</f>
        <v>-3.4374739827714492E-7</v>
      </c>
      <c r="AI293" s="119">
        <f>P293-'Growth Contrib.'!P293</f>
        <v>1.8785447952404666E-8</v>
      </c>
    </row>
    <row r="294" spans="1:35" ht="14">
      <c r="A294" s="118" t="s">
        <v>193</v>
      </c>
      <c r="B294" s="108"/>
      <c r="C294" s="119">
        <v>8.6884591728448868E-3</v>
      </c>
      <c r="D294" s="119">
        <v>9.7926687449216843E-3</v>
      </c>
      <c r="E294" s="119">
        <v>1.2114034965634346E-2</v>
      </c>
      <c r="F294" s="119">
        <v>7.0362910628318787E-3</v>
      </c>
      <c r="G294" s="119">
        <v>1.4402557164430618E-2</v>
      </c>
      <c r="H294" s="119">
        <v>1.2437847442924976E-2</v>
      </c>
      <c r="I294" s="119">
        <v>1.0172118432819843E-2</v>
      </c>
      <c r="J294" s="119">
        <v>1.8526362255215645E-2</v>
      </c>
      <c r="K294" s="119">
        <v>4.9038846045732498E-2</v>
      </c>
      <c r="L294" s="119">
        <v>-8.5351243615150452E-3</v>
      </c>
      <c r="M294" s="119">
        <v>-1.4041297137737274E-2</v>
      </c>
      <c r="N294" s="119">
        <v>2.8483858332037926E-2</v>
      </c>
      <c r="O294" s="119">
        <v>-2.607535757124424E-2</v>
      </c>
      <c r="P294" s="119">
        <v>7.0781777612864971E-3</v>
      </c>
      <c r="U294" s="118" t="s">
        <v>193</v>
      </c>
      <c r="V294" s="119">
        <f>C294-'Growth Contrib.'!C294</f>
        <v>3.1067541458873471E-7</v>
      </c>
      <c r="W294" s="119">
        <f>D294-'Growth Contrib.'!D294</f>
        <v>-3.4907344754163405E-7</v>
      </c>
      <c r="X294" s="119">
        <f>E294-'Growth Contrib.'!E294</f>
        <v>4.303844836940629E-8</v>
      </c>
      <c r="Y294" s="119">
        <f>F294-'Growth Contrib.'!F294</f>
        <v>-5.0243416644790012E-7</v>
      </c>
      <c r="Z294" s="119">
        <f>G294-'Growth Contrib.'!G294</f>
        <v>8.9218076581090711E-8</v>
      </c>
      <c r="AA294" s="119">
        <f>H294-'Growth Contrib.'!H294</f>
        <v>-1.8136803447976746E-9</v>
      </c>
      <c r="AB294" s="119">
        <f>I294-'Growth Contrib.'!I294</f>
        <v>-8.3693818138039222E-8</v>
      </c>
      <c r="AC294" s="119">
        <f>J294-'Growth Contrib.'!J294</f>
        <v>2.1347463285276147E-7</v>
      </c>
      <c r="AD294" s="119">
        <f>K294-'Growth Contrib.'!K294</f>
        <v>8.6157785336715698E-8</v>
      </c>
      <c r="AE294" s="119">
        <f>L294-'Growth Contrib.'!L294</f>
        <v>3.7290423396223182E-7</v>
      </c>
      <c r="AF294" s="119">
        <f>M294-'Growth Contrib.'!M294</f>
        <v>-2.938612628424625E-7</v>
      </c>
      <c r="AG294" s="119">
        <f>N294-'Growth Contrib.'!N294</f>
        <v>2.2673525844341125E-7</v>
      </c>
      <c r="AH294" s="119">
        <f>O294-'Growth Contrib.'!O294</f>
        <v>-3.5779961947077221E-7</v>
      </c>
      <c r="AI294" s="119">
        <f>P294-'Growth Contrib.'!P294</f>
        <v>2.6459281245779648E-7</v>
      </c>
    </row>
    <row r="295" spans="1:35" ht="14">
      <c r="A295" s="118" t="s">
        <v>194</v>
      </c>
      <c r="B295" s="108"/>
      <c r="C295" s="119">
        <v>5.4895922541618347E-2</v>
      </c>
      <c r="D295" s="119">
        <v>2.2374071180820465E-2</v>
      </c>
      <c r="E295" s="119">
        <v>1.4328909106552601E-2</v>
      </c>
      <c r="F295" s="119">
        <v>0.18273633718490601</v>
      </c>
      <c r="G295" s="119">
        <v>7.1932435035705566E-2</v>
      </c>
      <c r="H295" s="119">
        <v>3.0158517882227898E-2</v>
      </c>
      <c r="I295" s="119">
        <v>-4.6281266957521439E-2</v>
      </c>
      <c r="J295" s="119">
        <v>1.3843907043337822E-2</v>
      </c>
      <c r="K295" s="119">
        <v>-2.0515304058790207E-2</v>
      </c>
      <c r="L295" s="119">
        <v>6.7838579416275024E-2</v>
      </c>
      <c r="M295" s="119">
        <v>0.15623444318771362</v>
      </c>
      <c r="N295" s="119">
        <v>7.0753530599176884E-3</v>
      </c>
      <c r="O295" s="119">
        <v>1.0009579360485077E-2</v>
      </c>
      <c r="P295" s="119">
        <v>-2.6858937926590443E-3</v>
      </c>
      <c r="U295" s="118" t="s">
        <v>194</v>
      </c>
      <c r="V295" s="119">
        <f>C295-'Growth Contrib.'!C295</f>
        <v>-3.234137637350698E-7</v>
      </c>
      <c r="W295" s="119">
        <f>D295-'Growth Contrib.'!D295</f>
        <v>6.4551602809576059E-8</v>
      </c>
      <c r="X295" s="119">
        <f>E295-'Growth Contrib.'!E295</f>
        <v>4.0616374705725045E-7</v>
      </c>
      <c r="Y295" s="119">
        <f>F295-'Growth Contrib.'!F295</f>
        <v>-3.0784406415684806E-7</v>
      </c>
      <c r="Z295" s="119">
        <f>G295-'Growth Contrib.'!G295</f>
        <v>1.5988650234333157E-7</v>
      </c>
      <c r="AA295" s="119">
        <f>H295-'Growth Contrib.'!H295</f>
        <v>-3.7784713968758155E-9</v>
      </c>
      <c r="AB295" s="119">
        <f>I295-'Growth Contrib.'!I295</f>
        <v>-1.8929936205364095E-7</v>
      </c>
      <c r="AC295" s="119">
        <f>J295-'Growth Contrib.'!J295</f>
        <v>1.1127658753294634E-7</v>
      </c>
      <c r="AD295" s="119">
        <f>K295-'Growth Contrib.'!K295</f>
        <v>-2.2513375971117133E-7</v>
      </c>
      <c r="AE295" s="119">
        <f>L295-'Growth Contrib.'!L295</f>
        <v>3.2430215787804251E-7</v>
      </c>
      <c r="AF295" s="119">
        <f>M295-'Growth Contrib.'!M295</f>
        <v>-1.4205745971218597E-7</v>
      </c>
      <c r="AG295" s="119">
        <f>N295-'Growth Contrib.'!N295</f>
        <v>4.064237369557841E-7</v>
      </c>
      <c r="AH295" s="119">
        <f>O295-'Growth Contrib.'!O295</f>
        <v>1.3150917344689761E-8</v>
      </c>
      <c r="AI295" s="119">
        <f>P295-'Growth Contrib.'!P295</f>
        <v>-3.4718007534996487E-7</v>
      </c>
    </row>
    <row r="296" spans="1:35" ht="14">
      <c r="A296" s="118" t="s">
        <v>195</v>
      </c>
      <c r="B296" s="108"/>
      <c r="C296" s="119">
        <v>0.10900096595287323</v>
      </c>
      <c r="D296" s="119">
        <v>0.14249028265476227</v>
      </c>
      <c r="E296" s="119">
        <v>0.10178536176681519</v>
      </c>
      <c r="F296" s="119">
        <v>7.4675329029560089E-2</v>
      </c>
      <c r="G296" s="119">
        <v>5.5338941514492035E-2</v>
      </c>
      <c r="H296" s="119">
        <v>5.3327396512031555E-2</v>
      </c>
      <c r="I296" s="119">
        <v>5.155857652425766E-2</v>
      </c>
      <c r="J296" s="119">
        <v>4.169122502207756E-2</v>
      </c>
      <c r="K296" s="119">
        <v>6.0152247548103333E-2</v>
      </c>
      <c r="L296" s="119">
        <v>1.7512345686554909E-2</v>
      </c>
      <c r="M296" s="119">
        <v>2.0204432308673859E-2</v>
      </c>
      <c r="N296" s="119">
        <v>-3.2385349273681641E-2</v>
      </c>
      <c r="O296" s="119">
        <v>1.3741981238126755E-2</v>
      </c>
      <c r="P296" s="119">
        <v>7.2727659717202187E-3</v>
      </c>
      <c r="U296" s="118" t="s">
        <v>195</v>
      </c>
      <c r="V296" s="119">
        <f>C296-'Growth Contrib.'!C296</f>
        <v>3.8338445826346934E-7</v>
      </c>
      <c r="W296" s="119">
        <f>D296-'Growth Contrib.'!D296</f>
        <v>-6.5848651867317365E-7</v>
      </c>
      <c r="X296" s="119">
        <f>E296-'Growth Contrib.'!E296</f>
        <v>2.0911393301681347E-7</v>
      </c>
      <c r="Y296" s="119">
        <f>F296-'Growth Contrib.'!F296</f>
        <v>2.93378272092637E-7</v>
      </c>
      <c r="Z296" s="119">
        <f>G296-'Growth Contrib.'!G296</f>
        <v>6.3206122710712798E-8</v>
      </c>
      <c r="AA296" s="119">
        <f>H296-'Growth Contrib.'!H296</f>
        <v>-5.220489993906785E-7</v>
      </c>
      <c r="AB296" s="119">
        <f>I296-'Growth Contrib.'!I296</f>
        <v>4.9653563804347156E-7</v>
      </c>
      <c r="AC296" s="119">
        <f>J296-'Growth Contrib.'!J296</f>
        <v>-3.1872562676615868E-7</v>
      </c>
      <c r="AD296" s="119">
        <f>K296-'Growth Contrib.'!K296</f>
        <v>8.3216815854880721E-8</v>
      </c>
      <c r="AE296" s="119">
        <f>L296-'Growth Contrib.'!L296</f>
        <v>-6.8226611946858862E-8</v>
      </c>
      <c r="AF296" s="119">
        <f>M296-'Growth Contrib.'!M296</f>
        <v>1.4784448287494256E-7</v>
      </c>
      <c r="AG296" s="119">
        <f>N296-'Growth Contrib.'!N296</f>
        <v>-1.026582914231966E-7</v>
      </c>
      <c r="AH296" s="119">
        <f>O296-'Growth Contrib.'!O296</f>
        <v>-1.2384864018014086E-7</v>
      </c>
      <c r="AI296" s="119">
        <f>P296-'Growth Contrib.'!P296</f>
        <v>1.06486973111726E-7</v>
      </c>
    </row>
    <row r="297" spans="1:35" ht="14">
      <c r="A297" s="120" t="s">
        <v>196</v>
      </c>
      <c r="B297" s="121"/>
      <c r="C297" s="122">
        <v>2.7361813932657242E-2</v>
      </c>
      <c r="D297" s="122">
        <v>1.1398320086300373E-2</v>
      </c>
      <c r="E297" s="122">
        <v>1.4940354041755199E-2</v>
      </c>
      <c r="F297" s="122">
        <v>6.039336696267128E-2</v>
      </c>
      <c r="G297" s="122">
        <v>2.5884805247187614E-2</v>
      </c>
      <c r="H297" s="122">
        <v>3.3632256090641022E-2</v>
      </c>
      <c r="I297" s="122">
        <v>2.4030907079577446E-2</v>
      </c>
      <c r="J297" s="122">
        <v>8.4505781531333923E-2</v>
      </c>
      <c r="K297" s="122">
        <v>2.3002766538411379E-3</v>
      </c>
      <c r="L297" s="122">
        <v>4.4792730361223221E-2</v>
      </c>
      <c r="M297" s="122">
        <v>3.2346207648515701E-2</v>
      </c>
      <c r="N297" s="122">
        <v>6.2912642024457455E-3</v>
      </c>
      <c r="O297" s="122">
        <v>3.9788759313523769E-3</v>
      </c>
      <c r="P297" s="122">
        <v>-9.3693723902106285E-3</v>
      </c>
      <c r="U297" s="120" t="s">
        <v>196</v>
      </c>
      <c r="V297" s="119">
        <f>C297-'Growth Contrib.'!C297</f>
        <v>-4.0282315440232086E-7</v>
      </c>
      <c r="W297" s="119">
        <f>D297-'Growth Contrib.'!D297</f>
        <v>5.067100375070327E-7</v>
      </c>
      <c r="X297" s="119">
        <f>E297-'Growth Contrib.'!E297</f>
        <v>-5.5949868020543914E-7</v>
      </c>
      <c r="Y297" s="119">
        <f>F297-'Growth Contrib.'!F297</f>
        <v>7.3935662124602342E-7</v>
      </c>
      <c r="Z297" s="119">
        <f>G297-'Growth Contrib.'!G297</f>
        <v>-6.4151093027986494E-8</v>
      </c>
      <c r="AA297" s="119">
        <f>H297-'Growth Contrib.'!H297</f>
        <v>-5.3504814631621933E-7</v>
      </c>
      <c r="AB297" s="119">
        <f>I297-'Growth Contrib.'!I297</f>
        <v>2.073294275567461E-7</v>
      </c>
      <c r="AC297" s="119">
        <f>J297-'Growth Contrib.'!J297</f>
        <v>4.2936881437805052E-7</v>
      </c>
      <c r="AD297" s="119">
        <f>K297-'Growth Contrib.'!K297</f>
        <v>-2.8759956861900207E-7</v>
      </c>
      <c r="AE297" s="119">
        <f>L297-'Growth Contrib.'!L297</f>
        <v>1.4255696942355733E-7</v>
      </c>
      <c r="AF297" s="119">
        <f>M297-'Growth Contrib.'!M297</f>
        <v>-4.1628527384929281E-7</v>
      </c>
      <c r="AG297" s="119">
        <f>N297-'Growth Contrib.'!N297</f>
        <v>1.7094371164948219E-7</v>
      </c>
      <c r="AH297" s="119">
        <f>O297-'Growth Contrib.'!O297</f>
        <v>-2.774773515444931E-7</v>
      </c>
      <c r="AI297" s="119">
        <f>P297-'Growth Contrib.'!P297</f>
        <v>6.1468685056027816E-7</v>
      </c>
    </row>
    <row r="298" spans="1:35">
      <c r="A298" s="1"/>
      <c r="U298" s="1"/>
    </row>
    <row r="299" spans="1:35">
      <c r="A299" s="70" t="s">
        <v>249</v>
      </c>
      <c r="B299" s="71"/>
      <c r="C299" s="71"/>
      <c r="D299" s="71"/>
      <c r="E299" s="71"/>
      <c r="F299" s="71"/>
      <c r="G299" s="71"/>
      <c r="H299" s="71"/>
      <c r="I299" s="71"/>
      <c r="J299" s="71"/>
      <c r="K299" s="71"/>
      <c r="L299" s="71"/>
      <c r="M299" s="71"/>
      <c r="N299" s="71"/>
      <c r="O299" s="71"/>
      <c r="P299" s="71"/>
      <c r="U299" s="70" t="s">
        <v>249</v>
      </c>
      <c r="V299" s="71"/>
      <c r="W299" s="71"/>
      <c r="X299" s="71"/>
      <c r="Y299" s="71"/>
      <c r="Z299" s="71"/>
      <c r="AA299" s="71"/>
      <c r="AB299" s="71"/>
      <c r="AC299" s="71"/>
      <c r="AD299" s="71"/>
      <c r="AE299" s="71"/>
      <c r="AF299" s="71"/>
      <c r="AG299" s="71"/>
      <c r="AH299" s="71"/>
      <c r="AI299" s="71"/>
    </row>
    <row r="300" spans="1:35" ht="15">
      <c r="A300" s="110" t="s">
        <v>7</v>
      </c>
      <c r="B300" s="46"/>
      <c r="C300" s="46">
        <v>2007</v>
      </c>
      <c r="D300" s="46">
        <v>2008</v>
      </c>
      <c r="E300" s="46">
        <v>2009</v>
      </c>
      <c r="F300" s="46">
        <v>2010</v>
      </c>
      <c r="G300" s="46">
        <v>2011</v>
      </c>
      <c r="H300" s="46">
        <v>2012</v>
      </c>
      <c r="I300" s="46">
        <v>2013</v>
      </c>
      <c r="J300" s="46">
        <v>2014</v>
      </c>
      <c r="K300" s="46">
        <v>2015</v>
      </c>
      <c r="L300" s="46">
        <v>2016</v>
      </c>
      <c r="M300" s="46">
        <v>2017</v>
      </c>
      <c r="N300" s="46">
        <v>2018</v>
      </c>
      <c r="O300" s="46">
        <v>2019</v>
      </c>
      <c r="P300" s="46">
        <v>2020</v>
      </c>
      <c r="U300" s="110" t="s">
        <v>7</v>
      </c>
      <c r="V300" s="46">
        <v>2007</v>
      </c>
      <c r="W300" s="46">
        <v>2008</v>
      </c>
      <c r="X300" s="46">
        <v>2009</v>
      </c>
      <c r="Y300" s="46">
        <v>2010</v>
      </c>
      <c r="Z300" s="46">
        <v>2011</v>
      </c>
      <c r="AA300" s="46">
        <v>2012</v>
      </c>
      <c r="AB300" s="46">
        <v>2013</v>
      </c>
      <c r="AC300" s="46">
        <v>2014</v>
      </c>
      <c r="AD300" s="46">
        <v>2015</v>
      </c>
      <c r="AE300" s="46">
        <v>2016</v>
      </c>
      <c r="AF300" s="46">
        <v>2017</v>
      </c>
      <c r="AG300" s="46">
        <v>2018</v>
      </c>
      <c r="AH300" s="46">
        <v>2019</v>
      </c>
      <c r="AI300" s="46">
        <v>2020</v>
      </c>
    </row>
    <row r="301" spans="1:35" ht="14">
      <c r="A301" s="118" t="s">
        <v>31</v>
      </c>
      <c r="B301" s="108"/>
      <c r="C301" s="119">
        <f t="array" ref="C301:P311">TRANSPOSE('5.Stata-DNSP&amp;State'!M83:W96)</f>
        <v>7.9613772686570883E-4</v>
      </c>
      <c r="D301" s="119">
        <v>1.9415661226958036E-3</v>
      </c>
      <c r="E301" s="119">
        <v>2.5974584277719259E-3</v>
      </c>
      <c r="F301" s="119">
        <v>1.0025767842307687E-3</v>
      </c>
      <c r="G301" s="119">
        <v>-8.382728323340416E-3</v>
      </c>
      <c r="H301" s="119">
        <v>3.7633683532476425E-3</v>
      </c>
      <c r="I301" s="119">
        <v>-1.5323611441999674E-3</v>
      </c>
      <c r="J301" s="119">
        <v>1.6986536793410778E-3</v>
      </c>
      <c r="K301" s="119">
        <v>-4.5405598939396441E-4</v>
      </c>
      <c r="L301" s="119">
        <v>7.1234256029129028E-4</v>
      </c>
      <c r="M301" s="119">
        <v>-3.209040267392993E-3</v>
      </c>
      <c r="N301" s="119">
        <v>-7.3841435369104147E-4</v>
      </c>
      <c r="O301" s="119">
        <v>2.0349661353975534E-3</v>
      </c>
      <c r="P301" s="119">
        <v>5.026933504268527E-4</v>
      </c>
      <c r="U301" s="118" t="s">
        <v>31</v>
      </c>
      <c r="V301" s="119">
        <f>C301-'Growth Contrib.'!C301</f>
        <v>-2.3373134291188556E-8</v>
      </c>
      <c r="W301" s="119">
        <f>D301-'Growth Contrib.'!D301</f>
        <v>-6.2877304196412229E-8</v>
      </c>
      <c r="X301" s="119">
        <f>E301-'Growth Contrib.'!E301</f>
        <v>5.742777192587617E-8</v>
      </c>
      <c r="Y301" s="119">
        <f>F301-'Growth Contrib.'!F301</f>
        <v>-2.8215769231265328E-8</v>
      </c>
      <c r="Z301" s="119">
        <f>G301-'Growth Contrib.'!G301</f>
        <v>6.167665958338453E-8</v>
      </c>
      <c r="AA301" s="119">
        <f>H301-'Growth Contrib.'!H301</f>
        <v>-8.1646752357698166E-8</v>
      </c>
      <c r="AB301" s="119">
        <f>I301-'Growth Contrib.'!I301</f>
        <v>4.5855800032568866E-8</v>
      </c>
      <c r="AC301" s="119">
        <f>J301-'Growth Contrib.'!J301</f>
        <v>-5.3320658922233546E-8</v>
      </c>
      <c r="AD301" s="119">
        <f>K301-'Growth Contrib.'!K301</f>
        <v>9.2710606035587787E-8</v>
      </c>
      <c r="AE301" s="119">
        <f>L301-'Growth Contrib.'!L301</f>
        <v>-8.5739708709686897E-8</v>
      </c>
      <c r="AF301" s="119">
        <f>M301-'Growth Contrib.'!M301</f>
        <v>6.9732607006853936E-8</v>
      </c>
      <c r="AG301" s="119">
        <f>N301-'Growth Contrib.'!N301</f>
        <v>-3.3553691041452761E-8</v>
      </c>
      <c r="AH301" s="119">
        <f>O301-'Growth Contrib.'!O301</f>
        <v>6.135397553289762E-9</v>
      </c>
      <c r="AI301" s="119">
        <f>P301-'Growth Contrib.'!P301</f>
        <v>4.8250426852754214E-8</v>
      </c>
    </row>
    <row r="302" spans="1:35" ht="14">
      <c r="A302" s="118" t="s">
        <v>190</v>
      </c>
      <c r="B302" s="108"/>
      <c r="C302" s="119">
        <v>9.9007049575448036E-3</v>
      </c>
      <c r="D302" s="119">
        <v>3.3178206533193588E-2</v>
      </c>
      <c r="E302" s="119">
        <v>-1.2788645108230412E-4</v>
      </c>
      <c r="F302" s="119">
        <v>2.2596180438995361E-2</v>
      </c>
      <c r="G302" s="119">
        <v>-4.2668048990890384E-4</v>
      </c>
      <c r="H302" s="119">
        <v>-1.3880099868401885E-4</v>
      </c>
      <c r="I302" s="119">
        <v>-2.3649234208278358E-4</v>
      </c>
      <c r="J302" s="119">
        <v>-1.5927397180348635E-4</v>
      </c>
      <c r="K302" s="119">
        <v>6.9367612013593316E-5</v>
      </c>
      <c r="L302" s="119">
        <v>1.8539928714744747E-4</v>
      </c>
      <c r="M302" s="119">
        <v>-2.4171163386199623E-4</v>
      </c>
      <c r="N302" s="119">
        <v>1.5136078582145274E-4</v>
      </c>
      <c r="O302" s="119">
        <v>2.285909722559154E-4</v>
      </c>
      <c r="P302" s="119">
        <v>-2.3268483346328139E-5</v>
      </c>
      <c r="U302" s="118" t="s">
        <v>190</v>
      </c>
      <c r="V302" s="119">
        <f>C302-'Growth Contrib.'!C302</f>
        <v>7.9957544803915814E-8</v>
      </c>
      <c r="W302" s="119">
        <f>D302-'Growth Contrib.'!D302</f>
        <v>-1.6346680641043942E-7</v>
      </c>
      <c r="X302" s="119">
        <f>E302-'Growth Contrib.'!E302</f>
        <v>-2.45108230410916E-9</v>
      </c>
      <c r="Y302" s="119">
        <f>F302-'Growth Contrib.'!F302</f>
        <v>2.9043899536090878E-7</v>
      </c>
      <c r="Z302" s="119">
        <f>G302-'Growth Contrib.'!G302</f>
        <v>-2.4899089038406957E-9</v>
      </c>
      <c r="AA302" s="119">
        <f>H302-'Growth Contrib.'!H302</f>
        <v>-4.9868401885678169E-10</v>
      </c>
      <c r="AB302" s="119">
        <f>I302-'Growth Contrib.'!I302</f>
        <v>-1.3420827835836872E-9</v>
      </c>
      <c r="AC302" s="119">
        <f>J302-'Growth Contrib.'!J302</f>
        <v>-6.7180348634868388E-10</v>
      </c>
      <c r="AD302" s="119">
        <f>K302-'Growth Contrib.'!K302</f>
        <v>3.5201359330965052E-10</v>
      </c>
      <c r="AE302" s="119">
        <f>L302-'Growth Contrib.'!L302</f>
        <v>1.087147447477281E-9</v>
      </c>
      <c r="AF302" s="119">
        <f>M302-'Growth Contrib.'!M302</f>
        <v>-1.3338619962244627E-9</v>
      </c>
      <c r="AG302" s="119">
        <f>N302-'Growth Contrib.'!N302</f>
        <v>2.8582145274159108E-10</v>
      </c>
      <c r="AH302" s="119">
        <f>O302-'Growth Contrib.'!O302</f>
        <v>1.7722559153999107E-9</v>
      </c>
      <c r="AI302" s="119">
        <f>P302-'Growth Contrib.'!P302</f>
        <v>-6.2334632814080478E-10</v>
      </c>
    </row>
    <row r="303" spans="1:35" ht="14">
      <c r="A303" s="118" t="s">
        <v>33</v>
      </c>
      <c r="B303" s="108"/>
      <c r="C303" s="119">
        <v>5.6004798971116543E-3</v>
      </c>
      <c r="D303" s="119">
        <v>4.3655824847519398E-3</v>
      </c>
      <c r="E303" s="119">
        <v>5.5827000178396702E-3</v>
      </c>
      <c r="F303" s="119">
        <v>5.0620459951460361E-3</v>
      </c>
      <c r="G303" s="119">
        <v>4.499862901866436E-3</v>
      </c>
      <c r="H303" s="119">
        <v>3.5169895272701979E-3</v>
      </c>
      <c r="I303" s="119">
        <v>3.6322576925158501E-3</v>
      </c>
      <c r="J303" s="119">
        <v>3.5588385071605444E-3</v>
      </c>
      <c r="K303" s="119">
        <v>2.0182137377560139E-3</v>
      </c>
      <c r="L303" s="119">
        <v>3.6052747163921595E-3</v>
      </c>
      <c r="M303" s="119">
        <v>1.587674836628139E-3</v>
      </c>
      <c r="N303" s="119">
        <v>4.6158116310834885E-3</v>
      </c>
      <c r="O303" s="119">
        <v>2.1632241550832987E-3</v>
      </c>
      <c r="P303" s="119">
        <v>-1.1439359514042735E-3</v>
      </c>
      <c r="U303" s="118" t="s">
        <v>33</v>
      </c>
      <c r="V303" s="119">
        <f>C303-'Growth Contrib.'!C303</f>
        <v>-3.5102888346072447E-8</v>
      </c>
      <c r="W303" s="119">
        <f>D303-'Growth Contrib.'!D303</f>
        <v>-9.451524806032563E-8</v>
      </c>
      <c r="X303" s="119">
        <f>E303-'Growth Contrib.'!E303</f>
        <v>-2.2982160330191348E-8</v>
      </c>
      <c r="Y303" s="119">
        <f>F303-'Growth Contrib.'!F303</f>
        <v>4.0995146036518215E-8</v>
      </c>
      <c r="Z303" s="119">
        <f>G303-'Growth Contrib.'!G303</f>
        <v>-7.0981335644274002E-9</v>
      </c>
      <c r="AA303" s="119">
        <f>H303-'Growth Contrib.'!H303</f>
        <v>4.9527270197784884E-8</v>
      </c>
      <c r="AB303" s="119">
        <f>I303-'Growth Contrib.'!I303</f>
        <v>-1.9307484150094673E-8</v>
      </c>
      <c r="AC303" s="119">
        <f>J303-'Growth Contrib.'!J303</f>
        <v>-6.5492839455491558E-8</v>
      </c>
      <c r="AD303" s="119">
        <f>K303-'Growth Contrib.'!K303</f>
        <v>1.4737756013835646E-8</v>
      </c>
      <c r="AE303" s="119">
        <f>L303-'Growth Contrib.'!L303</f>
        <v>1.1171639215925774E-7</v>
      </c>
      <c r="AF303" s="119">
        <f>M303-'Growth Contrib.'!M303</f>
        <v>-1.1816337186108458E-7</v>
      </c>
      <c r="AG303" s="119">
        <f>N303-'Growth Contrib.'!N303</f>
        <v>1.2631083488173767E-8</v>
      </c>
      <c r="AH303" s="119">
        <f>O303-'Growth Contrib.'!O303</f>
        <v>1.3815508329885484E-7</v>
      </c>
      <c r="AI303" s="119">
        <f>P303-'Growth Contrib.'!P303</f>
        <v>6.0485957264957285E-9</v>
      </c>
    </row>
    <row r="304" spans="1:35" ht="14">
      <c r="A304" s="118" t="s">
        <v>191</v>
      </c>
      <c r="B304" s="108"/>
      <c r="C304" s="119">
        <v>6.6030691377818584E-3</v>
      </c>
      <c r="D304" s="119">
        <v>1.6981157241389155E-3</v>
      </c>
      <c r="E304" s="119">
        <v>3.7723281420767307E-3</v>
      </c>
      <c r="F304" s="119">
        <v>2.7561415918171406E-3</v>
      </c>
      <c r="G304" s="119">
        <v>3.7705394788645208E-4</v>
      </c>
      <c r="H304" s="119">
        <v>3.2247928902506828E-3</v>
      </c>
      <c r="I304" s="119">
        <v>-1.0498081333935261E-2</v>
      </c>
      <c r="J304" s="119">
        <v>2.0997608080506325E-3</v>
      </c>
      <c r="K304" s="119">
        <v>4.1862921789288521E-3</v>
      </c>
      <c r="L304" s="119">
        <v>-6.1037985142320395E-4</v>
      </c>
      <c r="M304" s="119">
        <v>6.9659127620980144E-4</v>
      </c>
      <c r="N304" s="119">
        <v>-1.5924288891255856E-3</v>
      </c>
      <c r="O304" s="119">
        <v>9.9768815562129021E-4</v>
      </c>
      <c r="P304" s="119">
        <v>1.979488879442215E-3</v>
      </c>
      <c r="U304" s="118" t="s">
        <v>191</v>
      </c>
      <c r="V304" s="119">
        <f>C304-'Growth Contrib.'!C304</f>
        <v>1.5313778185810367E-7</v>
      </c>
      <c r="W304" s="119">
        <f>D304-'Growth Contrib.'!D304</f>
        <v>-6.227586108451845E-8</v>
      </c>
      <c r="X304" s="119">
        <f>E304-'Growth Contrib.'!E304</f>
        <v>3.6614207673093049E-7</v>
      </c>
      <c r="Y304" s="119">
        <f>F304-'Growth Contrib.'!F304</f>
        <v>-3.184081828594941E-7</v>
      </c>
      <c r="Z304" s="119">
        <f>G304-'Growth Contrib.'!G304</f>
        <v>2.3954788645210411E-7</v>
      </c>
      <c r="AA304" s="119">
        <f>H304-'Growth Contrib.'!H304</f>
        <v>-6.9109749317383673E-8</v>
      </c>
      <c r="AB304" s="119">
        <f>I304-'Growth Contrib.'!I304</f>
        <v>-2.5133393526111103E-7</v>
      </c>
      <c r="AC304" s="119">
        <f>J304-'Growth Contrib.'!J304</f>
        <v>5.2808050632433684E-8</v>
      </c>
      <c r="AD304" s="119">
        <f>K304-'Growth Contrib.'!K304</f>
        <v>6.2178928852095472E-8</v>
      </c>
      <c r="AE304" s="119">
        <f>L304-'Growth Contrib.'!L304</f>
        <v>-3.3051423203997107E-8</v>
      </c>
      <c r="AF304" s="119">
        <f>M304-'Growth Contrib.'!M304</f>
        <v>-5.6723790198580024E-8</v>
      </c>
      <c r="AG304" s="119">
        <f>N304-'Growth Contrib.'!N304</f>
        <v>2.2110874414379977E-8</v>
      </c>
      <c r="AH304" s="119">
        <f>O304-'Growth Contrib.'!O304</f>
        <v>2.4655621290274599E-8</v>
      </c>
      <c r="AI304" s="119">
        <f>P304-'Growth Contrib.'!P304</f>
        <v>-8.8120557785193593E-8</v>
      </c>
    </row>
    <row r="305" spans="1:35" ht="14">
      <c r="A305" s="118" t="s">
        <v>185</v>
      </c>
      <c r="B305" s="108"/>
      <c r="C305" s="119">
        <v>0.11183364689350128</v>
      </c>
      <c r="D305" s="119">
        <v>-5.89187853038311E-2</v>
      </c>
      <c r="E305" s="119">
        <v>-4.2676236480474472E-2</v>
      </c>
      <c r="F305" s="119">
        <v>-6.3538406975567341E-3</v>
      </c>
      <c r="G305" s="119">
        <v>2.5949379429221153E-2</v>
      </c>
      <c r="H305" s="119">
        <v>2.2095579653978348E-2</v>
      </c>
      <c r="I305" s="119">
        <v>2.3067992180585861E-2</v>
      </c>
      <c r="J305" s="119">
        <v>2.6029933243989944E-2</v>
      </c>
      <c r="K305" s="119">
        <v>-4.5678514987230301E-2</v>
      </c>
      <c r="L305" s="119">
        <v>-3.5489453002810478E-3</v>
      </c>
      <c r="M305" s="119">
        <v>5.2756298333406448E-2</v>
      </c>
      <c r="N305" s="119">
        <v>-1.8190233036875725E-2</v>
      </c>
      <c r="O305" s="119">
        <v>-4.0452573448419571E-2</v>
      </c>
      <c r="P305" s="119">
        <v>6.4099417068064213E-3</v>
      </c>
      <c r="U305" s="118" t="s">
        <v>185</v>
      </c>
      <c r="V305" s="119">
        <f>C305-'Growth Contrib.'!C305</f>
        <v>-5.3106498712485184E-8</v>
      </c>
      <c r="W305" s="119">
        <f>D305-'Growth Contrib.'!D305</f>
        <v>-2.0530383110228811E-7</v>
      </c>
      <c r="X305" s="119">
        <f>E305-'Growth Contrib.'!E305</f>
        <v>6.3519525528299425E-8</v>
      </c>
      <c r="Y305" s="119">
        <f>F305-'Growth Contrib.'!F305</f>
        <v>2.3630244326555694E-7</v>
      </c>
      <c r="Z305" s="119">
        <f>G305-'Growth Contrib.'!G305</f>
        <v>-1.8057077884672812E-7</v>
      </c>
      <c r="AA305" s="119">
        <f>H305-'Growth Contrib.'!H305</f>
        <v>-1.0034602165170936E-7</v>
      </c>
      <c r="AB305" s="119">
        <f>I305-'Growth Contrib.'!I305</f>
        <v>-4.7819414140254368E-8</v>
      </c>
      <c r="AC305" s="119">
        <f>J305-'Growth Contrib.'!J305</f>
        <v>2.5324398994497344E-7</v>
      </c>
      <c r="AD305" s="119">
        <f>K305-'Growth Contrib.'!K305</f>
        <v>-3.4987230300431715E-8</v>
      </c>
      <c r="AE305" s="119">
        <f>L305-'Growth Contrib.'!L305</f>
        <v>-5.1300281047900881E-8</v>
      </c>
      <c r="AF305" s="119">
        <f>M305-'Growth Contrib.'!M305</f>
        <v>7.8333406448860554E-8</v>
      </c>
      <c r="AG305" s="119">
        <f>N305-'Growth Contrib.'!N305</f>
        <v>-1.6303687572563619E-7</v>
      </c>
      <c r="AH305" s="119">
        <f>O305-'Growth Contrib.'!O305</f>
        <v>6.5515804309468351E-9</v>
      </c>
      <c r="AI305" s="119">
        <f>P305-'Growth Contrib.'!P305</f>
        <v>-1.5129319357910787E-7</v>
      </c>
    </row>
    <row r="306" spans="1:35" ht="14">
      <c r="A306" s="118" t="s">
        <v>10</v>
      </c>
      <c r="B306" s="108"/>
      <c r="C306" s="119">
        <v>4.2158834636211395E-2</v>
      </c>
      <c r="D306" s="119">
        <v>-2.3983243852853775E-2</v>
      </c>
      <c r="E306" s="119">
        <v>1.1378400959074497E-2</v>
      </c>
      <c r="F306" s="119">
        <v>7.736430037766695E-3</v>
      </c>
      <c r="G306" s="119">
        <v>-7.3651723563671112E-2</v>
      </c>
      <c r="H306" s="119">
        <v>-4.1270623914897442E-3</v>
      </c>
      <c r="I306" s="119">
        <v>7.7923834323883057E-2</v>
      </c>
      <c r="J306" s="119">
        <v>-1.2271008745301515E-4</v>
      </c>
      <c r="K306" s="119">
        <v>-5.0643377006053925E-2</v>
      </c>
      <c r="L306" s="119">
        <v>-2.5641797110438347E-3</v>
      </c>
      <c r="M306" s="119">
        <v>3.7343874573707581E-2</v>
      </c>
      <c r="N306" s="119">
        <v>-9.2702750116586685E-3</v>
      </c>
      <c r="O306" s="119">
        <v>-2.283572917804122E-3</v>
      </c>
      <c r="P306" s="119">
        <v>-1.3796153478324413E-2</v>
      </c>
      <c r="U306" s="118" t="s">
        <v>10</v>
      </c>
      <c r="V306" s="119">
        <f>C306-'Growth Contrib.'!C306</f>
        <v>-1.0536378860365181E-7</v>
      </c>
      <c r="W306" s="119">
        <f>D306-'Growth Contrib.'!D306</f>
        <v>6.6147146225714604E-8</v>
      </c>
      <c r="X306" s="119">
        <f>E306-'Growth Contrib.'!E306</f>
        <v>2.2095907449733165E-7</v>
      </c>
      <c r="Y306" s="119">
        <f>F306-'Growth Contrib.'!F306</f>
        <v>-1.7796223330483057E-7</v>
      </c>
      <c r="Z306" s="119">
        <f>G306-'Growth Contrib.'!G306</f>
        <v>-1.23563671114435E-7</v>
      </c>
      <c r="AA306" s="119">
        <f>H306-'Growth Contrib.'!H306</f>
        <v>8.6608510255908877E-8</v>
      </c>
      <c r="AB306" s="119">
        <f>I306-'Growth Contrib.'!I306</f>
        <v>-2.5676116940931415E-8</v>
      </c>
      <c r="AC306" s="119">
        <f>J306-'Growth Contrib.'!J306</f>
        <v>-4.1387453015141826E-8</v>
      </c>
      <c r="AD306" s="119">
        <f>K306-'Growth Contrib.'!K306</f>
        <v>2.9939460771677417E-9</v>
      </c>
      <c r="AE306" s="119">
        <f>L306-'Growth Contrib.'!L306</f>
        <v>2.0428895616516132E-7</v>
      </c>
      <c r="AF306" s="119">
        <f>M306-'Growth Contrib.'!M306</f>
        <v>-1.4542629241803828E-7</v>
      </c>
      <c r="AG306" s="119">
        <f>N306-'Growth Contrib.'!N306</f>
        <v>1.5998834133196249E-7</v>
      </c>
      <c r="AH306" s="119">
        <f>O306-'Growth Contrib.'!O306</f>
        <v>-2.3091780412213408E-7</v>
      </c>
      <c r="AI306" s="119">
        <f>P306-'Growth Contrib.'!P306</f>
        <v>2.9652167558673337E-7</v>
      </c>
    </row>
    <row r="307" spans="1:35" ht="14">
      <c r="A307" s="118" t="s">
        <v>192</v>
      </c>
      <c r="B307" s="108"/>
      <c r="C307" s="119">
        <v>-2.1063366439193487E-3</v>
      </c>
      <c r="D307" s="119">
        <v>-1.2628196272999048E-3</v>
      </c>
      <c r="E307" s="119">
        <v>-3.2105071004480124E-3</v>
      </c>
      <c r="F307" s="119">
        <v>-1.0502726072445512E-3</v>
      </c>
      <c r="G307" s="119">
        <v>-7.5933040352538228E-4</v>
      </c>
      <c r="H307" s="119">
        <v>-1.8236500909551978E-3</v>
      </c>
      <c r="I307" s="119">
        <v>1.5137101523578167E-2</v>
      </c>
      <c r="J307" s="119">
        <v>-3.5218725679442286E-4</v>
      </c>
      <c r="K307" s="119">
        <v>-1.8048395577352494E-4</v>
      </c>
      <c r="L307" s="119">
        <v>2.434468042338267E-4</v>
      </c>
      <c r="M307" s="119">
        <v>-5.1756920292973518E-3</v>
      </c>
      <c r="N307" s="119">
        <v>-6.0401303926482797E-4</v>
      </c>
      <c r="O307" s="119">
        <v>1.7039030353771523E-5</v>
      </c>
      <c r="P307" s="119">
        <v>-9.2100788606330752E-4</v>
      </c>
      <c r="U307" s="118" t="s">
        <v>192</v>
      </c>
      <c r="V307" s="119">
        <f>C307-'Growth Contrib.'!C307</f>
        <v>3.6356080651209211E-8</v>
      </c>
      <c r="W307" s="119">
        <f>D307-'Growth Contrib.'!D307</f>
        <v>-8.1627299904811837E-8</v>
      </c>
      <c r="X307" s="119">
        <f>E307-'Growth Contrib.'!E307</f>
        <v>5.8899551987848936E-8</v>
      </c>
      <c r="Y307" s="119">
        <f>F307-'Growth Contrib.'!F307</f>
        <v>1.2392755448795492E-8</v>
      </c>
      <c r="Z307" s="119">
        <f>G307-'Growth Contrib.'!G307</f>
        <v>-7.0035253822448712E-9</v>
      </c>
      <c r="AA307" s="119">
        <f>H307-'Growth Contrib.'!H307</f>
        <v>-5.5090955197907576E-8</v>
      </c>
      <c r="AB307" s="119">
        <f>I307-'Growth Contrib.'!I307</f>
        <v>6.1523578167785309E-8</v>
      </c>
      <c r="AC307" s="119">
        <f>J307-'Growth Contrib.'!J307</f>
        <v>-2.8256794422864238E-8</v>
      </c>
      <c r="AD307" s="119">
        <f>K307-'Growth Contrib.'!K307</f>
        <v>-9.2557735249516708E-9</v>
      </c>
      <c r="AE307" s="119">
        <f>L307-'Growth Contrib.'!L307</f>
        <v>-7.7957661733082852E-9</v>
      </c>
      <c r="AF307" s="119">
        <f>M307-'Growth Contrib.'!M307</f>
        <v>1.5970702648381019E-8</v>
      </c>
      <c r="AG307" s="119">
        <f>N307-'Growth Contrib.'!N307</f>
        <v>-1.8939264827982395E-8</v>
      </c>
      <c r="AH307" s="119">
        <f>O307-'Growth Contrib.'!O307</f>
        <v>4.635035377152324E-8</v>
      </c>
      <c r="AI307" s="119">
        <f>P307-'Growth Contrib.'!P307</f>
        <v>4.0139366924664063E-9</v>
      </c>
    </row>
    <row r="308" spans="1:35" ht="14">
      <c r="A308" s="118" t="s">
        <v>193</v>
      </c>
      <c r="B308" s="108"/>
      <c r="C308" s="119">
        <v>-9.6319260774180293E-4</v>
      </c>
      <c r="D308" s="119">
        <v>-2.9151539783924818E-3</v>
      </c>
      <c r="E308" s="119">
        <v>-1.7518356908112764E-3</v>
      </c>
      <c r="F308" s="119">
        <v>-1.8524053739383817E-3</v>
      </c>
      <c r="G308" s="119">
        <v>-3.5734407138079405E-3</v>
      </c>
      <c r="H308" s="119">
        <v>-2.4272699374705553E-3</v>
      </c>
      <c r="I308" s="119">
        <v>-2.178925322368741E-3</v>
      </c>
      <c r="J308" s="119">
        <v>-3.8914524484425783E-3</v>
      </c>
      <c r="K308" s="119">
        <v>-1.0382464155554771E-2</v>
      </c>
      <c r="L308" s="119">
        <v>2.1324281115084887E-3</v>
      </c>
      <c r="M308" s="119">
        <v>2.3040333762764931E-3</v>
      </c>
      <c r="N308" s="119">
        <v>-6.0636233538389206E-3</v>
      </c>
      <c r="O308" s="119">
        <v>5.4916758090257645E-3</v>
      </c>
      <c r="P308" s="119">
        <v>-1.3769358629360795E-3</v>
      </c>
      <c r="U308" s="118" t="s">
        <v>193</v>
      </c>
      <c r="V308" s="119">
        <f>C308-'Growth Contrib.'!C308</f>
        <v>-1.0280774180289418E-7</v>
      </c>
      <c r="W308" s="119">
        <f>D308-'Growth Contrib.'!D308</f>
        <v>7.9021607518343223E-8</v>
      </c>
      <c r="X308" s="119">
        <f>E308-'Growth Contrib.'!E308</f>
        <v>-1.1569081127642267E-7</v>
      </c>
      <c r="Y308" s="119">
        <f>F308-'Growth Contrib.'!F308</f>
        <v>3.6626061618262248E-8</v>
      </c>
      <c r="Z308" s="119">
        <f>G308-'Growth Contrib.'!G308</f>
        <v>3.5286192059426347E-8</v>
      </c>
      <c r="AA308" s="119">
        <f>H308-'Growth Contrib.'!H308</f>
        <v>1.0625294446370281E-9</v>
      </c>
      <c r="AB308" s="119">
        <f>I308-'Growth Contrib.'!I308</f>
        <v>5.1677631258875006E-8</v>
      </c>
      <c r="AC308" s="119">
        <f>J308-'Growth Contrib.'!J308</f>
        <v>5.7551557421618715E-8</v>
      </c>
      <c r="AD308" s="119">
        <f>K308-'Growth Contrib.'!K308</f>
        <v>-4.1555547718175045E-9</v>
      </c>
      <c r="AE308" s="119">
        <f>L308-'Growth Contrib.'!L308</f>
        <v>-1.4588849151127292E-7</v>
      </c>
      <c r="AF308" s="119">
        <f>M308-'Growth Contrib.'!M308</f>
        <v>1.3737627649291692E-7</v>
      </c>
      <c r="AG308" s="119">
        <f>N308-'Growth Contrib.'!N308</f>
        <v>-1.2735383892077679E-7</v>
      </c>
      <c r="AH308" s="119">
        <f>O308-'Growth Contrib.'!O308</f>
        <v>1.1809025764197845E-8</v>
      </c>
      <c r="AI308" s="119">
        <f>P308-'Growth Contrib.'!P308</f>
        <v>-3.8629360795197631E-9</v>
      </c>
    </row>
    <row r="309" spans="1:35" ht="14">
      <c r="A309" s="118" t="s">
        <v>194</v>
      </c>
      <c r="B309" s="108"/>
      <c r="C309" s="119">
        <v>-2.0521535770967603E-4</v>
      </c>
      <c r="D309" s="119">
        <v>-6.4456944528501481E-5</v>
      </c>
      <c r="E309" s="119">
        <v>2.0642804156523198E-4</v>
      </c>
      <c r="F309" s="119">
        <v>-8.7011855794116855E-4</v>
      </c>
      <c r="G309" s="119">
        <v>-3.6682371865026653E-4</v>
      </c>
      <c r="H309" s="119">
        <v>-1.7167840269394219E-4</v>
      </c>
      <c r="I309" s="119">
        <v>2.605285553727299E-4</v>
      </c>
      <c r="J309" s="119">
        <v>-7.0845489972271025E-5</v>
      </c>
      <c r="K309" s="119">
        <v>1.0814217239385471E-4</v>
      </c>
      <c r="L309" s="119">
        <v>-2.9867587727494538E-4</v>
      </c>
      <c r="M309" s="119">
        <v>-7.3993683326989412E-4</v>
      </c>
      <c r="N309" s="119">
        <v>-1.0103389286086895E-5</v>
      </c>
      <c r="O309" s="119">
        <v>-3.0110864827292971E-5</v>
      </c>
      <c r="P309" s="119">
        <v>4.7805304348003119E-5</v>
      </c>
      <c r="U309" s="118" t="s">
        <v>194</v>
      </c>
      <c r="V309" s="119">
        <f>C309-'Growth Contrib.'!C309</f>
        <v>4.229032396626739E-11</v>
      </c>
      <c r="W309" s="119">
        <f>D309-'Growth Contrib.'!D309</f>
        <v>-1.7452850148706907E-10</v>
      </c>
      <c r="X309" s="119">
        <f>E309-'Growth Contrib.'!E309</f>
        <v>-3.5843476803168808E-10</v>
      </c>
      <c r="Y309" s="119">
        <f>F309-'Growth Contrib.'!F309</f>
        <v>-5.7941168573119595E-11</v>
      </c>
      <c r="Z309" s="119">
        <f>G309-'Growth Contrib.'!G309</f>
        <v>-2.0186502665297569E-9</v>
      </c>
      <c r="AA309" s="119">
        <f>H309-'Growth Contrib.'!H309</f>
        <v>2.5973060578091036E-9</v>
      </c>
      <c r="AB309" s="119">
        <f>I309-'Growth Contrib.'!I309</f>
        <v>-1.9446272700842163E-9</v>
      </c>
      <c r="AC309" s="119">
        <f>J309-'Growth Contrib.'!J309</f>
        <v>1.8400277289787499E-9</v>
      </c>
      <c r="AD309" s="119">
        <f>K309-'Growth Contrib.'!K309</f>
        <v>8.723938547066214E-10</v>
      </c>
      <c r="AE309" s="119">
        <f>L309-'Growth Contrib.'!L309</f>
        <v>-7.7727494536203312E-10</v>
      </c>
      <c r="AF309" s="119">
        <f>M309-'Growth Contrib.'!M309</f>
        <v>-1.2332698940851691E-9</v>
      </c>
      <c r="AG309" s="119">
        <f>N309-'Growth Contrib.'!N309</f>
        <v>2.5071391310581639E-10</v>
      </c>
      <c r="AH309" s="119">
        <f>O309-'Growth Contrib.'!O309</f>
        <v>-1.1648272929705699E-9</v>
      </c>
      <c r="AI309" s="119">
        <f>P309-'Growth Contrib.'!P309</f>
        <v>2.8743480031222907E-9</v>
      </c>
    </row>
    <row r="310" spans="1:35" ht="14">
      <c r="A310" s="118" t="s">
        <v>195</v>
      </c>
      <c r="B310" s="108"/>
      <c r="C310" s="119">
        <v>-3.5666502080857754E-3</v>
      </c>
      <c r="D310" s="119">
        <v>-4.4806082732975483E-3</v>
      </c>
      <c r="E310" s="119">
        <v>-2.3488618899136782E-3</v>
      </c>
      <c r="F310" s="119">
        <v>-2.6431449223309755E-3</v>
      </c>
      <c r="G310" s="119">
        <v>-1.8535599811002612E-3</v>
      </c>
      <c r="H310" s="119">
        <v>-1.9521414069458842E-3</v>
      </c>
      <c r="I310" s="119">
        <v>-1.8899018177762628E-3</v>
      </c>
      <c r="J310" s="119">
        <v>-1.3292322400957346E-3</v>
      </c>
      <c r="K310" s="119">
        <v>-2.3900882806628942E-3</v>
      </c>
      <c r="L310" s="119">
        <v>-3.2652977097313851E-5</v>
      </c>
      <c r="M310" s="119">
        <v>-1.1321614729240537E-3</v>
      </c>
      <c r="N310" s="119">
        <v>1.4110634801909328E-3</v>
      </c>
      <c r="O310" s="119">
        <v>-4.5484845759347081E-4</v>
      </c>
      <c r="P310" s="119">
        <v>6.3743798818904907E-5</v>
      </c>
      <c r="U310" s="118" t="s">
        <v>195</v>
      </c>
      <c r="V310" s="119">
        <f>C310-'Growth Contrib.'!C310</f>
        <v>-6.2080857754845398E-9</v>
      </c>
      <c r="W310" s="119">
        <f>D310-'Growth Contrib.'!D310</f>
        <v>-4.2732975482837054E-9</v>
      </c>
      <c r="X310" s="119">
        <f>E310-'Growth Contrib.'!E310</f>
        <v>-1.0889913678278906E-8</v>
      </c>
      <c r="Y310" s="119">
        <f>F310-'Growth Contrib.'!F310</f>
        <v>2.6077669024616307E-8</v>
      </c>
      <c r="Z310" s="119">
        <f>G310-'Growth Contrib.'!G310</f>
        <v>-3.0981100261184141E-8</v>
      </c>
      <c r="AA310" s="119">
        <f>H310-'Growth Contrib.'!H310</f>
        <v>2.959305411571328E-8</v>
      </c>
      <c r="AB310" s="119">
        <f>I310-'Growth Contrib.'!I310</f>
        <v>1.1822237373088074E-9</v>
      </c>
      <c r="AC310" s="119">
        <f>J310-'Growth Contrib.'!J310</f>
        <v>-1.8240095734593093E-8</v>
      </c>
      <c r="AD310" s="119">
        <f>K310-'Growth Contrib.'!K310</f>
        <v>6.7193371058177354E-9</v>
      </c>
      <c r="AE310" s="119">
        <f>L310-'Growth Contrib.'!L310</f>
        <v>9.4290268614607899E-10</v>
      </c>
      <c r="AF310" s="119">
        <f>M310-'Growth Contrib.'!M310</f>
        <v>-4.4729240537139114E-9</v>
      </c>
      <c r="AG310" s="119">
        <f>N310-'Growth Contrib.'!N310</f>
        <v>-1.7519809067259931E-8</v>
      </c>
      <c r="AH310" s="119">
        <f>O310-'Growth Contrib.'!O310</f>
        <v>1.7242406529199405E-8</v>
      </c>
      <c r="AI310" s="119">
        <f>P310-'Growth Contrib.'!P310</f>
        <v>9.2881890491282228E-10</v>
      </c>
    </row>
    <row r="311" spans="1:35" ht="14">
      <c r="A311" s="120" t="s">
        <v>196</v>
      </c>
      <c r="B311" s="121"/>
      <c r="C311" s="122">
        <v>-5.5972808040678501E-3</v>
      </c>
      <c r="D311" s="122">
        <v>-4.8799207434058189E-3</v>
      </c>
      <c r="E311" s="122">
        <v>-2.5954591110348701E-3</v>
      </c>
      <c r="F311" s="122">
        <v>-1.6946868970990181E-2</v>
      </c>
      <c r="G311" s="122">
        <v>-7.741530891507864E-3</v>
      </c>
      <c r="H311" s="122">
        <v>-9.4201024621725082E-3</v>
      </c>
      <c r="I311" s="122">
        <v>-7.1906987577676773E-3</v>
      </c>
      <c r="J311" s="122">
        <v>-2.5532208383083344E-2</v>
      </c>
      <c r="K311" s="122">
        <v>-1.6289496852550656E-4</v>
      </c>
      <c r="L311" s="122">
        <v>-1.4808072708547115E-2</v>
      </c>
      <c r="M311" s="122">
        <v>-8.311019279062748E-3</v>
      </c>
      <c r="N311" s="122">
        <v>-5.2908121142536402E-4</v>
      </c>
      <c r="O311" s="122">
        <v>-9.4297528266906738E-4</v>
      </c>
      <c r="P311" s="122">
        <v>3.8136960938572884E-3</v>
      </c>
      <c r="U311" s="120" t="s">
        <v>196</v>
      </c>
      <c r="V311" s="119">
        <f>C311-'Growth Contrib.'!C311</f>
        <v>2.6719593214982046E-7</v>
      </c>
      <c r="W311" s="119">
        <f>D311-'Growth Contrib.'!D311</f>
        <v>-2.2743405819238005E-8</v>
      </c>
      <c r="X311" s="119">
        <f>E311-'Growth Contrib.'!E311</f>
        <v>-2.3711103487025417E-7</v>
      </c>
      <c r="Y311" s="119">
        <f>F311-'Growth Contrib.'!F311</f>
        <v>1.1029009820001656E-8</v>
      </c>
      <c r="Z311" s="119">
        <f>G311-'Growth Contrib.'!G311</f>
        <v>4.8108492136170189E-8</v>
      </c>
      <c r="AA311" s="119">
        <f>H311-'Growth Contrib.'!H311</f>
        <v>4.5378274922402984E-9</v>
      </c>
      <c r="AB311" s="119">
        <f>I311-'Growth Contrib.'!I311</f>
        <v>5.1242232322785963E-8</v>
      </c>
      <c r="AC311" s="119">
        <f>J311-'Growth Contrib.'!J311</f>
        <v>-5.8383083343521713E-8</v>
      </c>
      <c r="AD311" s="119">
        <f>K311-'Growth Contrib.'!K311</f>
        <v>-9.3685255065582406E-9</v>
      </c>
      <c r="AE311" s="119">
        <f>L311-'Growth Contrib.'!L311</f>
        <v>1.7729145288490622E-7</v>
      </c>
      <c r="AF311" s="119">
        <f>M311-'Growth Contrib.'!M311</f>
        <v>-1.6927906274812055E-7</v>
      </c>
      <c r="AG311" s="119">
        <f>N311-'Growth Contrib.'!N311</f>
        <v>-2.5311425363972427E-8</v>
      </c>
      <c r="AH311" s="119">
        <f>O311-'Growth Contrib.'!O311</f>
        <v>4.4217330932589533E-8</v>
      </c>
      <c r="AI311" s="119">
        <f>P311-'Growth Contrib.'!P311</f>
        <v>1.2209385728823019E-7</v>
      </c>
    </row>
    <row r="312" spans="1:35" ht="15">
      <c r="A312" s="113" t="s">
        <v>197</v>
      </c>
      <c r="B312" s="117"/>
      <c r="C312" s="123">
        <f t="shared" ref="C312:P312" si="38">SUM(C301:C311)</f>
        <v>0.16445419762749225</v>
      </c>
      <c r="D312" s="123">
        <f t="shared" si="38"/>
        <v>-5.5321517858828884E-2</v>
      </c>
      <c r="E312" s="123">
        <f t="shared" si="38"/>
        <v>-2.9173471135436557E-2</v>
      </c>
      <c r="F312" s="123">
        <f t="shared" si="38"/>
        <v>9.4367237179540098E-3</v>
      </c>
      <c r="G312" s="123">
        <f t="shared" si="38"/>
        <v>-6.5929521806538105E-2</v>
      </c>
      <c r="H312" s="123">
        <f t="shared" si="38"/>
        <v>1.254002473433502E-2</v>
      </c>
      <c r="I312" s="123">
        <f t="shared" si="38"/>
        <v>9.6495253557804972E-2</v>
      </c>
      <c r="J312" s="123">
        <f t="shared" si="38"/>
        <v>1.9292763608973473E-3</v>
      </c>
      <c r="K312" s="123">
        <f t="shared" si="38"/>
        <v>-0.10350986364210257</v>
      </c>
      <c r="L312" s="123">
        <f t="shared" si="38"/>
        <v>-1.4984014946094248E-2</v>
      </c>
      <c r="M312" s="123">
        <f t="shared" si="38"/>
        <v>7.5878910880419426E-2</v>
      </c>
      <c r="N312" s="123">
        <f t="shared" si="38"/>
        <v>-3.0819936388070346E-2</v>
      </c>
      <c r="O312" s="123">
        <f t="shared" si="38"/>
        <v>-3.323089671357593E-2</v>
      </c>
      <c r="P312" s="123">
        <f t="shared" si="38"/>
        <v>-4.4439325283747166E-3</v>
      </c>
      <c r="U312" s="113" t="s">
        <v>197</v>
      </c>
      <c r="V312" s="123"/>
      <c r="W312" s="123"/>
      <c r="X312" s="123"/>
      <c r="Y312" s="123"/>
      <c r="Z312" s="123"/>
      <c r="AA312" s="123"/>
      <c r="AB312" s="123"/>
      <c r="AC312" s="123"/>
      <c r="AD312" s="123"/>
      <c r="AE312" s="123"/>
      <c r="AF312" s="123"/>
      <c r="AG312" s="123"/>
      <c r="AH312" s="123"/>
      <c r="AI312" s="123"/>
    </row>
    <row r="313" spans="1:35" ht="14">
      <c r="A313" s="134" t="s">
        <v>232</v>
      </c>
      <c r="B313" s="135"/>
      <c r="C313" s="136">
        <f t="array" ref="C313:P313">TRANSPOSE('5.Stata-DNSP&amp;State'!J83:J96)</f>
        <v>0.16445419192314148</v>
      </c>
      <c r="D313" s="136">
        <v>-5.5321518331766129E-2</v>
      </c>
      <c r="E313" s="136">
        <v>-2.9173471033573151E-2</v>
      </c>
      <c r="F313" s="136">
        <v>9.4367247074842453E-3</v>
      </c>
      <c r="G313" s="136">
        <v>-6.5929517149925232E-2</v>
      </c>
      <c r="H313" s="136">
        <v>1.2540025636553764E-2</v>
      </c>
      <c r="I313" s="136">
        <v>9.6495255827903748E-2</v>
      </c>
      <c r="J313" s="136">
        <v>1.9292756915092468E-3</v>
      </c>
      <c r="K313" s="136">
        <v>-0.10350986570119858</v>
      </c>
      <c r="L313" s="136">
        <v>-1.4984014444053173E-2</v>
      </c>
      <c r="M313" s="136">
        <v>7.5878910720348358E-2</v>
      </c>
      <c r="N313" s="136">
        <v>-3.0819937586784363E-2</v>
      </c>
      <c r="O313" s="136">
        <v>-3.3230897039175034E-2</v>
      </c>
      <c r="P313" s="136">
        <v>-4.4439323246479034E-3</v>
      </c>
      <c r="U313" s="134" t="s">
        <v>232</v>
      </c>
    </row>
    <row r="314" spans="1:35" ht="14">
      <c r="A314" s="134" t="s">
        <v>232</v>
      </c>
      <c r="B314" s="135"/>
      <c r="C314" s="137">
        <f t="shared" ref="C314:P314" si="39">C312-C313</f>
        <v>5.7043507695198059E-9</v>
      </c>
      <c r="D314" s="137">
        <f t="shared" si="39"/>
        <v>4.7293724492192268E-10</v>
      </c>
      <c r="E314" s="137">
        <f t="shared" si="39"/>
        <v>-1.0186340659856796E-10</v>
      </c>
      <c r="F314" s="137">
        <f t="shared" si="39"/>
        <v>-9.8953023552894592E-10</v>
      </c>
      <c r="G314" s="137">
        <f t="shared" si="39"/>
        <v>-4.6566128730773926E-9</v>
      </c>
      <c r="H314" s="137">
        <f t="shared" si="39"/>
        <v>-9.0221874415874481E-10</v>
      </c>
      <c r="I314" s="137">
        <f t="shared" si="39"/>
        <v>-2.2700987756252289E-9</v>
      </c>
      <c r="J314" s="137">
        <f t="shared" si="39"/>
        <v>6.6938810050487518E-10</v>
      </c>
      <c r="K314" s="137">
        <f t="shared" si="39"/>
        <v>2.0590960048139095E-9</v>
      </c>
      <c r="L314" s="137">
        <f t="shared" si="39"/>
        <v>-5.0204107537865639E-10</v>
      </c>
      <c r="M314" s="137">
        <f t="shared" si="39"/>
        <v>1.6007106751203537E-10</v>
      </c>
      <c r="N314" s="137">
        <f t="shared" si="39"/>
        <v>1.1987140169367194E-9</v>
      </c>
      <c r="O314" s="137">
        <f t="shared" si="39"/>
        <v>3.2559910323470831E-10</v>
      </c>
      <c r="P314" s="137">
        <f t="shared" si="39"/>
        <v>-2.0372681319713593E-10</v>
      </c>
      <c r="U314" s="134" t="s">
        <v>232</v>
      </c>
    </row>
    <row r="315" spans="1:35">
      <c r="A315" s="1"/>
      <c r="U315" s="1"/>
    </row>
    <row r="316" spans="1:35">
      <c r="A316" s="70" t="s">
        <v>250</v>
      </c>
      <c r="B316" s="71"/>
      <c r="C316" s="71"/>
      <c r="D316" s="71"/>
      <c r="E316" s="71"/>
      <c r="F316" s="71"/>
      <c r="U316" s="70" t="s">
        <v>250</v>
      </c>
      <c r="V316" s="71"/>
      <c r="W316" s="71"/>
      <c r="X316" s="71"/>
      <c r="Y316" s="71"/>
    </row>
    <row r="317" spans="1:35" ht="30">
      <c r="A317" s="110" t="s">
        <v>7</v>
      </c>
      <c r="B317" s="46"/>
      <c r="C317" s="46" t="s">
        <v>212</v>
      </c>
      <c r="D317" s="46" t="s">
        <v>213</v>
      </c>
      <c r="E317" s="46" t="s">
        <v>214</v>
      </c>
      <c r="F317" s="46" t="s">
        <v>215</v>
      </c>
      <c r="U317" s="110" t="s">
        <v>7</v>
      </c>
      <c r="V317" s="46" t="s">
        <v>212</v>
      </c>
      <c r="W317" s="46" t="s">
        <v>213</v>
      </c>
      <c r="X317" s="46" t="s">
        <v>214</v>
      </c>
      <c r="Y317" s="46" t="s">
        <v>215</v>
      </c>
    </row>
    <row r="318" spans="1:35" ht="15">
      <c r="A318" s="100" t="s">
        <v>31</v>
      </c>
      <c r="B318" s="109"/>
      <c r="C318" s="109">
        <f t="shared" ref="C318:C329" si="40">AVERAGE(C301:P301)</f>
        <v>5.2368790160731547E-5</v>
      </c>
      <c r="D318" s="109">
        <f>AVERAGE(C301:H301)</f>
        <v>2.8639651524523896E-4</v>
      </c>
      <c r="E318" s="109">
        <f>AVERAGE(I301:P301)</f>
        <v>-1.23152003652649E-4</v>
      </c>
      <c r="F318" s="109">
        <f t="shared" ref="F318:F329" si="41">P301</f>
        <v>5.026933504268527E-4</v>
      </c>
      <c r="U318" s="100" t="s">
        <v>31</v>
      </c>
      <c r="V318" s="119">
        <f>C318-'Growth Contrib.'!C318</f>
        <v>9.3301787430495435E-10</v>
      </c>
      <c r="W318" s="119">
        <f>D318-'Growth Contrib.'!D318</f>
        <v>-1.2834754761217263E-8</v>
      </c>
      <c r="X318" s="119">
        <f>E318-'Growth Contrib.'!E318</f>
        <v>1.1258847350953394E-8</v>
      </c>
      <c r="Y318" s="119">
        <f>F318-'Growth Contrib.'!F318</f>
        <v>4.8250426852754214E-8</v>
      </c>
    </row>
    <row r="319" spans="1:35" ht="15">
      <c r="A319" s="100" t="s">
        <v>190</v>
      </c>
      <c r="B319" s="109"/>
      <c r="C319" s="109">
        <f t="shared" si="40"/>
        <v>4.6396925868715955E-3</v>
      </c>
      <c r="D319" s="109">
        <f t="shared" ref="D319:D329" si="42">AVERAGE(C302:H302)</f>
        <v>1.0830287331676422E-2</v>
      </c>
      <c r="E319" s="109">
        <f t="shared" ref="E319:E329" si="43">AVERAGE(I302:P302)</f>
        <v>-3.2534717320231721E-6</v>
      </c>
      <c r="F319" s="109">
        <f t="shared" si="41"/>
        <v>-2.3268483346328139E-5</v>
      </c>
      <c r="U319" s="100" t="s">
        <v>190</v>
      </c>
      <c r="V319" s="119">
        <f>C319-'Growth Contrib.'!C319</f>
        <v>1.4358300166883442E-8</v>
      </c>
      <c r="W319" s="119">
        <f>D319-'Growth Contrib.'!D319</f>
        <v>3.3581676422284046E-8</v>
      </c>
      <c r="X319" s="119">
        <f>E319-'Growth Contrib.'!E319</f>
        <v>-5.9232023172844711E-11</v>
      </c>
      <c r="Y319" s="119">
        <f>F319-'Growth Contrib.'!F319</f>
        <v>-6.2334632814080478E-10</v>
      </c>
    </row>
    <row r="320" spans="1:35" ht="15">
      <c r="A320" s="100" t="s">
        <v>33</v>
      </c>
      <c r="B320" s="109"/>
      <c r="C320" s="109">
        <f t="shared" si="40"/>
        <v>3.4760728678000824E-3</v>
      </c>
      <c r="D320" s="109">
        <f t="shared" si="42"/>
        <v>4.7712768039976554E-3</v>
      </c>
      <c r="E320" s="109">
        <f t="shared" si="43"/>
        <v>2.5046699156519026E-3</v>
      </c>
      <c r="F320" s="109">
        <f t="shared" si="41"/>
        <v>-1.1439359514042735E-3</v>
      </c>
      <c r="U320" s="100" t="s">
        <v>33</v>
      </c>
      <c r="V320" s="119">
        <f>C320-'Growth Contrib.'!C320</f>
        <v>7.9637151127048833E-10</v>
      </c>
      <c r="W320" s="119">
        <f>D320-'Growth Contrib.'!D320</f>
        <v>-1.15293356771351E-8</v>
      </c>
      <c r="X320" s="119">
        <f>E320-'Growth Contrib.'!E320</f>
        <v>1.0040651902357839E-8</v>
      </c>
      <c r="Y320" s="119">
        <f>F320-'Growth Contrib.'!F320</f>
        <v>6.0485957264957285E-9</v>
      </c>
    </row>
    <row r="321" spans="1:35" ht="15">
      <c r="A321" s="100" t="s">
        <v>191</v>
      </c>
      <c r="B321" s="109"/>
      <c r="C321" s="109">
        <f t="shared" si="40"/>
        <v>1.1207451898371801E-3</v>
      </c>
      <c r="D321" s="109">
        <f t="shared" si="42"/>
        <v>3.0719169056586302E-3</v>
      </c>
      <c r="E321" s="109">
        <f t="shared" si="43"/>
        <v>-3.4263359702890739E-4</v>
      </c>
      <c r="F321" s="109">
        <f t="shared" si="41"/>
        <v>1.979488879442215E-3</v>
      </c>
      <c r="U321" s="100" t="s">
        <v>191</v>
      </c>
      <c r="V321" s="119">
        <f>C321-'Growth Contrib.'!C321</f>
        <v>2.9684086085435962E-9</v>
      </c>
      <c r="W321" s="119">
        <f>D321-'Growth Contrib.'!D321</f>
        <v>5.1505658630029288E-8</v>
      </c>
      <c r="X321" s="119">
        <f>E321-'Growth Contrib.'!E321</f>
        <v>-3.3434528907570673E-8</v>
      </c>
      <c r="Y321" s="119">
        <f>F321-'Growth Contrib.'!F321</f>
        <v>-8.8120557785193593E-8</v>
      </c>
    </row>
    <row r="322" spans="1:35" ht="15">
      <c r="A322" s="100" t="s">
        <v>185</v>
      </c>
      <c r="B322" s="109"/>
      <c r="C322" s="109">
        <f t="shared" si="40"/>
        <v>3.737403013344322E-3</v>
      </c>
      <c r="D322" s="109">
        <f t="shared" si="42"/>
        <v>8.6549572491397466E-3</v>
      </c>
      <c r="E322" s="109">
        <f t="shared" si="43"/>
        <v>4.9237336497753859E-5</v>
      </c>
      <c r="F322" s="109">
        <f t="shared" si="41"/>
        <v>6.4099417068064213E-3</v>
      </c>
      <c r="U322" s="100" t="s">
        <v>185</v>
      </c>
      <c r="V322" s="119">
        <f>C322-'Growth Contrib.'!C322</f>
        <v>-2.4986655677676495E-8</v>
      </c>
      <c r="W322" s="119">
        <f>D322-'Growth Contrib.'!D322</f>
        <v>-3.9917526919314161E-8</v>
      </c>
      <c r="X322" s="119">
        <f>E322-'Growth Contrib.'!E322</f>
        <v>-1.3788502245580883E-8</v>
      </c>
      <c r="Y322" s="119">
        <f>F322-'Growth Contrib.'!F322</f>
        <v>-1.5129319357910787E-7</v>
      </c>
    </row>
    <row r="323" spans="1:35" ht="15">
      <c r="A323" s="100" t="s">
        <v>10</v>
      </c>
      <c r="B323" s="109"/>
      <c r="C323" s="109">
        <f t="shared" si="40"/>
        <v>-2.7863739212209893E-4</v>
      </c>
      <c r="D323" s="109">
        <f t="shared" si="42"/>
        <v>-6.7480606958270073E-3</v>
      </c>
      <c r="E323" s="109">
        <f t="shared" si="43"/>
        <v>4.5734300856565824E-3</v>
      </c>
      <c r="F323" s="109">
        <f t="shared" si="41"/>
        <v>-1.3796153478324413E-2</v>
      </c>
      <c r="U323" s="100" t="s">
        <v>10</v>
      </c>
      <c r="V323" s="119">
        <f>C323-'Growth Contrib.'!C323</f>
        <v>1.337216361610178E-8</v>
      </c>
      <c r="W323" s="119">
        <f>D323-'Growth Contrib.'!D323</f>
        <v>-5.5291603405158152E-9</v>
      </c>
      <c r="X323" s="119">
        <f>E323-'Growth Contrib.'!E323</f>
        <v>2.7548156582291039E-8</v>
      </c>
      <c r="Y323" s="119">
        <f>F323-'Growth Contrib.'!F323</f>
        <v>2.9652167558673337E-7</v>
      </c>
    </row>
    <row r="324" spans="1:35" ht="15">
      <c r="A324" s="100" t="s">
        <v>192</v>
      </c>
      <c r="B324" s="109"/>
      <c r="C324" s="109">
        <f t="shared" si="40"/>
        <v>-1.4633666303000479E-4</v>
      </c>
      <c r="D324" s="109">
        <f t="shared" si="42"/>
        <v>-1.7021527455653995E-3</v>
      </c>
      <c r="E324" s="109">
        <f t="shared" si="43"/>
        <v>1.0205253988715413E-3</v>
      </c>
      <c r="F324" s="109">
        <f t="shared" si="41"/>
        <v>-9.2100788606330752E-4</v>
      </c>
      <c r="U324" s="100" t="s">
        <v>192</v>
      </c>
      <c r="V324" s="119">
        <f>C324-'Growth Contrib.'!C324</f>
        <v>1.9669699952205941E-9</v>
      </c>
      <c r="W324" s="119">
        <f>D324-'Growth Contrib.'!D324</f>
        <v>-6.012232066365808E-9</v>
      </c>
      <c r="X324" s="119">
        <f>E324-'Growth Contrib.'!E324</f>
        <v>7.951371541444277E-9</v>
      </c>
      <c r="Y324" s="119">
        <f>F324-'Growth Contrib.'!F324</f>
        <v>4.0139366924664063E-9</v>
      </c>
    </row>
    <row r="325" spans="1:35" ht="15">
      <c r="A325" s="100" t="s">
        <v>193</v>
      </c>
      <c r="B325" s="109"/>
      <c r="C325" s="109">
        <f t="shared" si="40"/>
        <v>-1.9606115820351988E-3</v>
      </c>
      <c r="D325" s="109">
        <f t="shared" si="42"/>
        <v>-2.2472163836937398E-3</v>
      </c>
      <c r="E325" s="109">
        <f t="shared" si="43"/>
        <v>-1.7456579807912931E-3</v>
      </c>
      <c r="F325" s="109">
        <f t="shared" si="41"/>
        <v>-1.3769358629360795E-3</v>
      </c>
      <c r="U325" s="100" t="s">
        <v>193</v>
      </c>
      <c r="V325" s="119">
        <f>C325-'Growth Contrib.'!C325</f>
        <v>-6.3820351984926471E-9</v>
      </c>
      <c r="W325" s="119">
        <f>D325-'Growth Contrib.'!D325</f>
        <v>-1.1083693739720457E-8</v>
      </c>
      <c r="X325" s="119">
        <f>E325-'Growth Contrib.'!E325</f>
        <v>-2.8557912931138907E-9</v>
      </c>
      <c r="Y325" s="119">
        <f>F325-'Growth Contrib.'!F325</f>
        <v>-3.8629360795197631E-9</v>
      </c>
    </row>
    <row r="326" spans="1:35" ht="15">
      <c r="A326" s="100" t="s">
        <v>194</v>
      </c>
      <c r="B326" s="109"/>
      <c r="C326" s="109">
        <f t="shared" si="40"/>
        <v>-1.5750438303387324E-4</v>
      </c>
      <c r="D326" s="109">
        <f t="shared" si="42"/>
        <v>-2.4531082332638715E-4</v>
      </c>
      <c r="E326" s="109">
        <f t="shared" si="43"/>
        <v>-9.1649552814487834E-5</v>
      </c>
      <c r="F326" s="109">
        <f t="shared" si="41"/>
        <v>4.7805304348003119E-5</v>
      </c>
      <c r="U326" s="100" t="s">
        <v>194</v>
      </c>
      <c r="V326" s="119">
        <f>C326-'Growth Contrib.'!C326</f>
        <v>5.3394698195209991E-11</v>
      </c>
      <c r="W326" s="119">
        <f>D326-'Growth Contrib.'!D326</f>
        <v>5.0069461380794489E-12</v>
      </c>
      <c r="X326" s="119">
        <f>E326-'Growth Contrib.'!E326</f>
        <v>8.9685512163518999E-11</v>
      </c>
      <c r="Y326" s="119">
        <f>F326-'Growth Contrib.'!F326</f>
        <v>2.8743480031222907E-9</v>
      </c>
    </row>
    <row r="327" spans="1:35" ht="15">
      <c r="A327" s="100" t="s">
        <v>195</v>
      </c>
      <c r="B327" s="109"/>
      <c r="C327" s="109">
        <f t="shared" si="40"/>
        <v>-1.6142174749152868E-3</v>
      </c>
      <c r="D327" s="109">
        <f t="shared" si="42"/>
        <v>-2.8074944469456873E-3</v>
      </c>
      <c r="E327" s="109">
        <f t="shared" si="43"/>
        <v>-7.1925974589248654E-4</v>
      </c>
      <c r="F327" s="109">
        <f t="shared" si="41"/>
        <v>6.3743798818904907E-5</v>
      </c>
      <c r="U327" s="100" t="s">
        <v>195</v>
      </c>
      <c r="V327" s="119">
        <f>C327-'Growth Contrib.'!C327</f>
        <v>-7.0705814423852043E-10</v>
      </c>
      <c r="W327" s="119">
        <f>D327-'Growth Contrib.'!D327</f>
        <v>5.5305431241603475E-10</v>
      </c>
      <c r="X327" s="119">
        <f>E327-'Growth Contrib.'!E327</f>
        <v>-1.6521424864041762E-9</v>
      </c>
      <c r="Y327" s="119">
        <f>F327-'Growth Contrib.'!F327</f>
        <v>9.2881890491282228E-10</v>
      </c>
    </row>
    <row r="328" spans="1:35" ht="15">
      <c r="A328" s="111" t="s">
        <v>196</v>
      </c>
      <c r="B328" s="112"/>
      <c r="C328" s="109">
        <f t="shared" si="40"/>
        <v>-7.2031726771716164E-3</v>
      </c>
      <c r="D328" s="109">
        <f t="shared" si="42"/>
        <v>-7.8635271638631821E-3</v>
      </c>
      <c r="E328" s="109">
        <f t="shared" si="43"/>
        <v>-6.7079068121529417E-3</v>
      </c>
      <c r="F328" s="109">
        <f t="shared" si="41"/>
        <v>3.8136960938572884E-3</v>
      </c>
      <c r="U328" s="111" t="s">
        <v>196</v>
      </c>
      <c r="V328" s="119">
        <f>C328-'Growth Contrib.'!C328</f>
        <v>1.4537114097559756E-8</v>
      </c>
      <c r="W328" s="119">
        <f>D328-'Growth Contrib.'!D328</f>
        <v>1.1836136818918486E-8</v>
      </c>
      <c r="X328" s="119">
        <f>E328-'Growth Contrib.'!E328</f>
        <v>1.6562847059142793E-8</v>
      </c>
      <c r="Y328" s="119">
        <f>F328-'Growth Contrib.'!F328</f>
        <v>1.2209385728823019E-7</v>
      </c>
    </row>
    <row r="329" spans="1:35" ht="15">
      <c r="A329" s="113" t="s">
        <v>197</v>
      </c>
      <c r="B329" s="114"/>
      <c r="C329" s="114">
        <f t="shared" si="40"/>
        <v>1.665802275705833E-3</v>
      </c>
      <c r="D329" s="114">
        <f t="shared" si="42"/>
        <v>6.0010725464962889E-3</v>
      </c>
      <c r="E329" s="114">
        <f t="shared" si="43"/>
        <v>-1.5856504273870087E-3</v>
      </c>
      <c r="F329" s="114">
        <f t="shared" si="41"/>
        <v>-4.4439325283747166E-3</v>
      </c>
      <c r="U329" s="113" t="s">
        <v>197</v>
      </c>
      <c r="V329" s="123">
        <f>C329-'Growth Contrib.'!C329</f>
        <v>1.6909991546777692E-8</v>
      </c>
      <c r="W329" s="123">
        <f>D329-'Growth Contrib.'!D329</f>
        <v>1.0574829623077875E-8</v>
      </c>
      <c r="X329" s="123">
        <f>E329-'Growth Contrib.'!E329</f>
        <v>2.1661362989769395E-8</v>
      </c>
      <c r="Y329" s="123">
        <f>F329-'Growth Contrib.'!F329</f>
        <v>2.36831625283207E-7</v>
      </c>
    </row>
    <row r="330" spans="1:35">
      <c r="A330" s="1"/>
      <c r="U330" s="1"/>
    </row>
    <row r="331" spans="1:35">
      <c r="A331" s="1"/>
      <c r="U331" s="1"/>
    </row>
    <row r="332" spans="1:35">
      <c r="A332" s="70" t="s">
        <v>251</v>
      </c>
      <c r="B332" s="71"/>
      <c r="C332" s="71"/>
      <c r="D332" s="71"/>
      <c r="E332" s="71"/>
      <c r="F332" s="71"/>
      <c r="G332" s="71"/>
      <c r="H332" s="71"/>
      <c r="I332" s="71"/>
      <c r="J332" s="71"/>
      <c r="K332" s="71"/>
      <c r="L332" s="71"/>
      <c r="M332" s="71"/>
      <c r="N332" s="71"/>
      <c r="O332" s="71"/>
      <c r="P332" s="71"/>
      <c r="U332" s="70" t="s">
        <v>251</v>
      </c>
      <c r="V332" s="71"/>
      <c r="W332" s="71"/>
      <c r="X332" s="71"/>
      <c r="Y332" s="71"/>
      <c r="Z332" s="71"/>
      <c r="AA332" s="71"/>
      <c r="AB332" s="71"/>
      <c r="AC332" s="71"/>
      <c r="AD332" s="71"/>
      <c r="AE332" s="71"/>
      <c r="AF332" s="71"/>
      <c r="AG332" s="71"/>
      <c r="AH332" s="71"/>
      <c r="AI332" s="71"/>
    </row>
    <row r="333" spans="1:35" ht="15">
      <c r="A333" s="110" t="s">
        <v>7</v>
      </c>
      <c r="B333" s="46"/>
      <c r="C333" s="46">
        <v>2007</v>
      </c>
      <c r="D333" s="46">
        <v>2008</v>
      </c>
      <c r="E333" s="46">
        <v>2009</v>
      </c>
      <c r="F333" s="46">
        <v>2010</v>
      </c>
      <c r="G333" s="46">
        <v>2011</v>
      </c>
      <c r="H333" s="46">
        <v>2012</v>
      </c>
      <c r="I333" s="46">
        <v>2013</v>
      </c>
      <c r="J333" s="46">
        <v>2014</v>
      </c>
      <c r="K333" s="46">
        <v>2015</v>
      </c>
      <c r="L333" s="46">
        <v>2016</v>
      </c>
      <c r="M333" s="46">
        <v>2017</v>
      </c>
      <c r="N333" s="46">
        <v>2018</v>
      </c>
      <c r="O333" s="46">
        <v>2019</v>
      </c>
      <c r="P333" s="46">
        <v>2020</v>
      </c>
      <c r="U333" s="110" t="s">
        <v>7</v>
      </c>
      <c r="V333" s="46">
        <v>2007</v>
      </c>
      <c r="W333" s="46">
        <v>2008</v>
      </c>
      <c r="X333" s="46">
        <v>2009</v>
      </c>
      <c r="Y333" s="46">
        <v>2010</v>
      </c>
      <c r="Z333" s="46">
        <v>2011</v>
      </c>
      <c r="AA333" s="46">
        <v>2012</v>
      </c>
      <c r="AB333" s="46">
        <v>2013</v>
      </c>
      <c r="AC333" s="46">
        <v>2014</v>
      </c>
      <c r="AD333" s="46">
        <v>2015</v>
      </c>
      <c r="AE333" s="46">
        <v>2016</v>
      </c>
      <c r="AF333" s="46">
        <v>2017</v>
      </c>
      <c r="AG333" s="46">
        <v>2018</v>
      </c>
      <c r="AH333" s="46">
        <v>2019</v>
      </c>
      <c r="AI333" s="46">
        <v>2020</v>
      </c>
    </row>
    <row r="334" spans="1:35" ht="14">
      <c r="A334" s="118" t="s">
        <v>31</v>
      </c>
      <c r="B334" s="108"/>
      <c r="C334" s="119">
        <f t="array" ref="C334:P344">TRANSPOSE('5.Stata-DNSP&amp;State'!AK99:AU112)</f>
        <v>7.7532808063551784E-4</v>
      </c>
      <c r="D334" s="119">
        <v>5.2293003536760807E-3</v>
      </c>
      <c r="E334" s="119">
        <v>6.9980509579181671E-3</v>
      </c>
      <c r="F334" s="119">
        <v>-1.4787346590310335E-3</v>
      </c>
      <c r="G334" s="119">
        <v>-1.3326417654752731E-2</v>
      </c>
      <c r="H334" s="119">
        <v>-7.5631574727594852E-3</v>
      </c>
      <c r="I334" s="119">
        <v>3.6272022873163223E-2</v>
      </c>
      <c r="J334" s="119">
        <v>-2.1491596475243568E-2</v>
      </c>
      <c r="K334" s="119">
        <v>1.9823689013719559E-2</v>
      </c>
      <c r="L334" s="119">
        <v>3.4646214917302132E-3</v>
      </c>
      <c r="M334" s="119">
        <v>6.0960971750319004E-3</v>
      </c>
      <c r="N334" s="119">
        <v>1.1573211289942265E-2</v>
      </c>
      <c r="O334" s="119">
        <v>1.5636377036571503E-2</v>
      </c>
      <c r="P334" s="119">
        <v>-2.2232424467802048E-2</v>
      </c>
      <c r="U334" s="118" t="s">
        <v>31</v>
      </c>
      <c r="V334" s="119">
        <f>C334-'Growth Contrib.'!C334</f>
        <v>-3.7098703685293794E-7</v>
      </c>
      <c r="W334" s="119">
        <f>D334-'Growth Contrib.'!D334</f>
        <v>6.5182089920880204E-8</v>
      </c>
      <c r="X334" s="119">
        <f>E334-'Growth Contrib.'!E334</f>
        <v>-1.0697747545793113E-7</v>
      </c>
      <c r="Y334" s="119">
        <f>F334-'Growth Contrib.'!F334</f>
        <v>1.8538678136451742E-8</v>
      </c>
      <c r="Z334" s="119">
        <f>G334-'Growth Contrib.'!G334</f>
        <v>4.4489214639717445E-7</v>
      </c>
      <c r="AA334" s="119">
        <f>H334-'Growth Contrib.'!H334</f>
        <v>-6.0213319149314548E-8</v>
      </c>
      <c r="AB334" s="119">
        <f>I334-'Growth Contrib.'!I334</f>
        <v>-3.4291130501795664E-7</v>
      </c>
      <c r="AC334" s="119">
        <f>J334-'Growth Contrib.'!J334</f>
        <v>8.3237837972954809E-7</v>
      </c>
      <c r="AD334" s="119">
        <f>K334-'Growth Contrib.'!K334</f>
        <v>-7.9974845728497668E-7</v>
      </c>
      <c r="AE334" s="119">
        <f>L334-'Growth Contrib.'!L334</f>
        <v>3.2993145289688525E-7</v>
      </c>
      <c r="AF334" s="119">
        <f>M334-'Growth Contrib.'!M334</f>
        <v>-2.215433472100084E-7</v>
      </c>
      <c r="AG334" s="119">
        <f>N334-'Growth Contrib.'!N334</f>
        <v>6.2175041203732517E-7</v>
      </c>
      <c r="AH334" s="119">
        <f>O334-'Growth Contrib.'!O334</f>
        <v>-6.930653287315347E-7</v>
      </c>
      <c r="AI334" s="119">
        <f>P334-'Growth Contrib.'!P334</f>
        <v>3.2231438073376806E-7</v>
      </c>
    </row>
    <row r="335" spans="1:35" ht="14">
      <c r="A335" s="118" t="s">
        <v>190</v>
      </c>
      <c r="B335" s="108"/>
      <c r="C335" s="119">
        <v>4.4455680996179581E-2</v>
      </c>
      <c r="D335" s="119">
        <v>0</v>
      </c>
      <c r="E335" s="119">
        <v>1.0987725108861923E-3</v>
      </c>
      <c r="F335" s="119">
        <v>3.3987866481766105E-4</v>
      </c>
      <c r="G335" s="119">
        <v>0</v>
      </c>
      <c r="H335" s="119">
        <v>0</v>
      </c>
      <c r="I335" s="119">
        <v>0</v>
      </c>
      <c r="J335" s="119">
        <v>0.13620200753211975</v>
      </c>
      <c r="K335" s="119">
        <v>0</v>
      </c>
      <c r="L335" s="119">
        <v>0</v>
      </c>
      <c r="M335" s="119">
        <v>0</v>
      </c>
      <c r="N335" s="119">
        <v>0</v>
      </c>
      <c r="O335" s="119">
        <v>2.1043181419372559E-2</v>
      </c>
      <c r="P335" s="119">
        <v>0</v>
      </c>
      <c r="U335" s="118" t="s">
        <v>190</v>
      </c>
      <c r="V335" s="119">
        <f>C335-'Growth Contrib.'!C335</f>
        <v>-3.4243514191595326E-7</v>
      </c>
      <c r="W335" s="119">
        <f>D335-'Growth Contrib.'!D335</f>
        <v>0</v>
      </c>
      <c r="X335" s="119">
        <f>E335-'Growth Contrib.'!E335</f>
        <v>3.3721648292641369E-7</v>
      </c>
      <c r="Y335" s="119">
        <f>F335-'Growth Contrib.'!F335</f>
        <v>-2.0995256103540499E-7</v>
      </c>
      <c r="Z335" s="119">
        <f>G335-'Growth Contrib.'!G335</f>
        <v>0</v>
      </c>
      <c r="AA335" s="119">
        <f>H335-'Growth Contrib.'!H335</f>
        <v>0</v>
      </c>
      <c r="AB335" s="119">
        <f>I335-'Growth Contrib.'!I335</f>
        <v>0</v>
      </c>
      <c r="AC335" s="119">
        <f>J335-'Growth Contrib.'!J335</f>
        <v>2.3397565995786351E-8</v>
      </c>
      <c r="AD335" s="119">
        <f>K335-'Growth Contrib.'!K335</f>
        <v>0</v>
      </c>
      <c r="AE335" s="119">
        <f>L335-'Growth Contrib.'!L335</f>
        <v>0</v>
      </c>
      <c r="AF335" s="119">
        <f>M335-'Growth Contrib.'!M335</f>
        <v>0</v>
      </c>
      <c r="AG335" s="119">
        <f>N335-'Growth Contrib.'!N335</f>
        <v>0</v>
      </c>
      <c r="AH335" s="119">
        <f>O335-'Growth Contrib.'!O335</f>
        <v>5.2122560115219763E-7</v>
      </c>
      <c r="AI335" s="119">
        <f>P335-'Growth Contrib.'!P335</f>
        <v>0</v>
      </c>
    </row>
    <row r="336" spans="1:35" ht="14">
      <c r="A336" s="118" t="s">
        <v>33</v>
      </c>
      <c r="B336" s="108"/>
      <c r="C336" s="119">
        <v>7.6822852715849876E-3</v>
      </c>
      <c r="D336" s="119">
        <v>1.194418128579855E-2</v>
      </c>
      <c r="E336" s="119">
        <v>8.204425685107708E-3</v>
      </c>
      <c r="F336" s="119">
        <v>4.4170771725475788E-3</v>
      </c>
      <c r="G336" s="119">
        <v>1.1089319363236427E-2</v>
      </c>
      <c r="H336" s="119">
        <v>4.7441446222364902E-3</v>
      </c>
      <c r="I336" s="119">
        <v>6.9641303271055222E-3</v>
      </c>
      <c r="J336" s="119">
        <v>1.1760096997022629E-2</v>
      </c>
      <c r="K336" s="119">
        <v>1.4838481321930885E-2</v>
      </c>
      <c r="L336" s="119">
        <v>1.3818143866956234E-2</v>
      </c>
      <c r="M336" s="119">
        <v>1.4534425921738148E-2</v>
      </c>
      <c r="N336" s="119">
        <v>1.5613493509590626E-2</v>
      </c>
      <c r="O336" s="119">
        <v>1.1523686349391937E-2</v>
      </c>
      <c r="P336" s="119">
        <v>1.0307637974619865E-2</v>
      </c>
      <c r="U336" s="118" t="s">
        <v>33</v>
      </c>
      <c r="V336" s="119">
        <f>C336-'Growth Contrib.'!C336</f>
        <v>-1.2926777480642276E-7</v>
      </c>
      <c r="W336" s="119">
        <f>D336-'Growth Contrib.'!D336</f>
        <v>4.5468998026432228E-7</v>
      </c>
      <c r="X336" s="119">
        <f>E336-'Growth Contrib.'!E336</f>
        <v>-5.3020552155322309E-7</v>
      </c>
      <c r="Y336" s="119">
        <f>F336-'Growth Contrib.'!F336</f>
        <v>-2.1175156213627117E-7</v>
      </c>
      <c r="Z336" s="119">
        <f>G336-'Growth Contrib.'!G336</f>
        <v>4.7664803263375299E-7</v>
      </c>
      <c r="AA336" s="119">
        <f>H336-'Growth Contrib.'!H336</f>
        <v>3.1701879404585909E-8</v>
      </c>
      <c r="AB336" s="119">
        <f>I336-'Growth Contrib.'!I336</f>
        <v>-3.2302983574324096E-7</v>
      </c>
      <c r="AC336" s="119">
        <f>J336-'Growth Contrib.'!J336</f>
        <v>-5.6640531034476971E-8</v>
      </c>
      <c r="AD336" s="119">
        <f>K336-'Growth Contrib.'!K336</f>
        <v>-7.1138475483609187E-8</v>
      </c>
      <c r="AE336" s="119">
        <f>L336-'Growth Contrib.'!L336</f>
        <v>6.58444406449743E-7</v>
      </c>
      <c r="AF336" s="119">
        <f>M336-'Growth Contrib.'!M336</f>
        <v>5.8847318793950332E-8</v>
      </c>
      <c r="AG336" s="119">
        <f>N336-'Growth Contrib.'!N336</f>
        <v>-2.5482957371862625E-7</v>
      </c>
      <c r="AH336" s="119">
        <f>O336-'Growth Contrib.'!O336</f>
        <v>-3.5668572329582149E-7</v>
      </c>
      <c r="AI336" s="119">
        <f>P336-'Growth Contrib.'!P336</f>
        <v>-1.5787608614002691E-7</v>
      </c>
    </row>
    <row r="337" spans="1:35" ht="14">
      <c r="A337" s="118" t="s">
        <v>191</v>
      </c>
      <c r="B337" s="108"/>
      <c r="C337" s="119">
        <v>-5.1934149116277695E-2</v>
      </c>
      <c r="D337" s="119">
        <v>-1.9308798015117645E-2</v>
      </c>
      <c r="E337" s="119">
        <v>1.0284394957125187E-2</v>
      </c>
      <c r="F337" s="119">
        <v>4.6973391436040401E-3</v>
      </c>
      <c r="G337" s="119">
        <v>1.0326388292014599E-2</v>
      </c>
      <c r="H337" s="119">
        <v>1.1903170961886644E-3</v>
      </c>
      <c r="I337" s="119">
        <v>1.5081458259373903E-3</v>
      </c>
      <c r="J337" s="119">
        <v>2.5677669327706099E-4</v>
      </c>
      <c r="K337" s="119">
        <v>1.668544951826334E-3</v>
      </c>
      <c r="L337" s="119">
        <v>2.4517797864973545E-3</v>
      </c>
      <c r="M337" s="119">
        <v>8.2175509305670857E-4</v>
      </c>
      <c r="N337" s="119">
        <v>5.2285712445154786E-4</v>
      </c>
      <c r="O337" s="119">
        <v>1.7380178906023502E-3</v>
      </c>
      <c r="P337" s="119">
        <v>7.6360005186870694E-4</v>
      </c>
      <c r="U337" s="118" t="s">
        <v>191</v>
      </c>
      <c r="V337" s="119">
        <f>C337-'Growth Contrib.'!C337</f>
        <v>-1.785768740519833E-8</v>
      </c>
      <c r="W337" s="119">
        <f>D337-'Growth Contrib.'!D337</f>
        <v>4.3221462929510235E-8</v>
      </c>
      <c r="X337" s="119">
        <f>E337-'Growth Contrib.'!E337</f>
        <v>1.2539581258769195E-8</v>
      </c>
      <c r="Y337" s="119">
        <f>F337-'Growth Contrib.'!F337</f>
        <v>-5.8000403707278436E-8</v>
      </c>
      <c r="Z337" s="119">
        <f>G337-'Growth Contrib.'!G337</f>
        <v>2.9864215704555885E-8</v>
      </c>
      <c r="AA337" s="119">
        <f>H337-'Growth Contrib.'!H337</f>
        <v>-4.8368074574180187E-8</v>
      </c>
      <c r="AB337" s="119">
        <f>I337-'Growth Contrib.'!I337</f>
        <v>4.1886401398565087E-8</v>
      </c>
      <c r="AC337" s="119">
        <f>J337-'Growth Contrib.'!J337</f>
        <v>4.464031101958062E-8</v>
      </c>
      <c r="AD337" s="119">
        <f>K337-'Growth Contrib.'!K337</f>
        <v>-1.5664533267083572E-8</v>
      </c>
      <c r="AE337" s="119">
        <f>L337-'Growth Contrib.'!L337</f>
        <v>-5.8151633448248058E-8</v>
      </c>
      <c r="AF337" s="119">
        <f>M337-'Growth Contrib.'!M337</f>
        <v>6.1975633713884891E-8</v>
      </c>
      <c r="AG337" s="119">
        <f>N337-'Growth Contrib.'!N337</f>
        <v>-2.6958143966378419E-8</v>
      </c>
      <c r="AH337" s="119">
        <f>O337-'Growth Contrib.'!O337</f>
        <v>-2.0543196848060025E-8</v>
      </c>
      <c r="AI337" s="119">
        <f>P337-'Growth Contrib.'!P337</f>
        <v>4.6921464987611898E-8</v>
      </c>
    </row>
    <row r="338" spans="1:35" ht="14">
      <c r="A338" s="118" t="s">
        <v>185</v>
      </c>
      <c r="B338" s="108"/>
      <c r="C338" s="119">
        <v>-0.28202196955680847</v>
      </c>
      <c r="D338" s="119">
        <v>-5.7554575614631176E-3</v>
      </c>
      <c r="E338" s="119">
        <v>0.18639659881591797</v>
      </c>
      <c r="F338" s="119">
        <v>-0.27944085001945496</v>
      </c>
      <c r="G338" s="119">
        <v>0.13535392284393311</v>
      </c>
      <c r="H338" s="119">
        <v>6.9984674453735352E-2</v>
      </c>
      <c r="I338" s="119">
        <v>-1.4313209801912308E-2</v>
      </c>
      <c r="J338" s="119">
        <v>-0.23752877116203308</v>
      </c>
      <c r="K338" s="119">
        <v>0.21596881747245789</v>
      </c>
      <c r="L338" s="119">
        <v>-2.024485357105732E-2</v>
      </c>
      <c r="M338" s="119">
        <v>0.1113189160823822</v>
      </c>
      <c r="N338" s="119">
        <v>-9.0745538473129272E-2</v>
      </c>
      <c r="O338" s="119">
        <v>0.11995481699705124</v>
      </c>
      <c r="P338" s="119">
        <v>3.8437157869338989E-2</v>
      </c>
      <c r="U338" s="118" t="s">
        <v>185</v>
      </c>
      <c r="V338" s="119">
        <f>C338-'Growth Contrib.'!C338</f>
        <v>1.8105968613291168E-8</v>
      </c>
      <c r="W338" s="119">
        <f>D338-'Growth Contrib.'!D338</f>
        <v>-3.4894614935401802E-8</v>
      </c>
      <c r="X338" s="119">
        <f>E338-'Growth Contrib.'!E338</f>
        <v>7.7816383003970202E-8</v>
      </c>
      <c r="Y338" s="119">
        <f>F338-'Growth Contrib.'!F338</f>
        <v>-2.3108237323654635E-8</v>
      </c>
      <c r="Z338" s="119">
        <f>G338-'Growth Contrib.'!G338</f>
        <v>-2.5751887594571699E-8</v>
      </c>
      <c r="AA338" s="119">
        <f>H338-'Growth Contrib.'!H338</f>
        <v>-2.0573506384624629E-8</v>
      </c>
      <c r="AB338" s="119">
        <f>I338-'Growth Contrib.'!I338</f>
        <v>2.0816228615827548E-8</v>
      </c>
      <c r="AC338" s="119">
        <f>J338-'Growth Contrib.'!J338</f>
        <v>-1.9162173958697792E-8</v>
      </c>
      <c r="AD338" s="119">
        <f>K338-'Growth Contrib.'!K338</f>
        <v>5.7017374072154681E-8</v>
      </c>
      <c r="AE338" s="119">
        <f>L338-'Growth Contrib.'!L338</f>
        <v>-5.7667000449151962E-8</v>
      </c>
      <c r="AF338" s="119">
        <f>M338-'Growth Contrib.'!M338</f>
        <v>1.1909871122650628E-7</v>
      </c>
      <c r="AG338" s="119">
        <f>N338-'Growth Contrib.'!N338</f>
        <v>-8.7160519843254569E-8</v>
      </c>
      <c r="AH338" s="119">
        <f>O338-'Growth Contrib.'!O338</f>
        <v>3.1497752961406889E-8</v>
      </c>
      <c r="AI338" s="119">
        <f>P338-'Growth Contrib.'!P338</f>
        <v>-2.7587880951918109E-8</v>
      </c>
    </row>
    <row r="339" spans="1:35" ht="14">
      <c r="A339" s="118" t="s">
        <v>10</v>
      </c>
      <c r="B339" s="108"/>
      <c r="C339" s="119">
        <v>0.1831509917974472</v>
      </c>
      <c r="D339" s="119">
        <v>0.16177636384963989</v>
      </c>
      <c r="E339" s="119">
        <v>-6.6790215671062469E-2</v>
      </c>
      <c r="F339" s="119">
        <v>6.9060772657394409E-2</v>
      </c>
      <c r="G339" s="119">
        <v>-2.2471451666206121E-3</v>
      </c>
      <c r="H339" s="119">
        <v>0.21283793449401855</v>
      </c>
      <c r="I339" s="119">
        <v>-9.9683038890361786E-2</v>
      </c>
      <c r="J339" s="119">
        <v>-5.2999243140220642E-2</v>
      </c>
      <c r="K339" s="119">
        <v>-2.1136032417416573E-2</v>
      </c>
      <c r="L339" s="119">
        <v>-0.23727229237556458</v>
      </c>
      <c r="M339" s="119">
        <v>6.4144670031964779E-3</v>
      </c>
      <c r="N339" s="119">
        <v>4.8581790179014206E-2</v>
      </c>
      <c r="O339" s="119">
        <v>0.12720030546188354</v>
      </c>
      <c r="P339" s="119">
        <v>-3.7431146949529648E-2</v>
      </c>
      <c r="U339" s="118" t="s">
        <v>10</v>
      </c>
      <c r="V339" s="119">
        <f>C339-'Growth Contrib.'!C339</f>
        <v>-2.207369844686724E-7</v>
      </c>
      <c r="W339" s="119">
        <f>D339-'Growth Contrib.'!D339</f>
        <v>4.6884407067793177E-7</v>
      </c>
      <c r="X339" s="119">
        <f>E339-'Growth Contrib.'!E339</f>
        <v>-2.0137058173719247E-8</v>
      </c>
      <c r="Y339" s="119">
        <f>F339-'Growth Contrib.'!F339</f>
        <v>-3.9531903048284356E-7</v>
      </c>
      <c r="Z339" s="119">
        <f>G339-'Growth Contrib.'!G339</f>
        <v>4.5457362756904859E-7</v>
      </c>
      <c r="AA339" s="119">
        <f>H339-'Growth Contrib.'!H339</f>
        <v>-5.6273947932061752E-7</v>
      </c>
      <c r="AB339" s="119">
        <f>I339-'Growth Contrib.'!I339</f>
        <v>3.1067210053137284E-7</v>
      </c>
      <c r="AC339" s="119">
        <f>J339-'Growth Contrib.'!J339</f>
        <v>7.667763236851588E-9</v>
      </c>
      <c r="AD339" s="119">
        <f>K339-'Growth Contrib.'!K339</f>
        <v>-6.537956145219459E-8</v>
      </c>
      <c r="AE339" s="119">
        <f>L339-'Growth Contrib.'!L339</f>
        <v>2.8431553394936415E-7</v>
      </c>
      <c r="AF339" s="119">
        <f>M339-'Growth Contrib.'!M339</f>
        <v>-1.2636382900384907E-7</v>
      </c>
      <c r="AG339" s="119">
        <f>N339-'Growth Contrib.'!N339</f>
        <v>-1.3624165355607953E-7</v>
      </c>
      <c r="AH339" s="119">
        <f>O339-'Growth Contrib.'!O339</f>
        <v>-3.719099731513964E-7</v>
      </c>
      <c r="AI339" s="119">
        <f>P339-'Growth Contrib.'!P339</f>
        <v>2.2037045274703182E-7</v>
      </c>
    </row>
    <row r="340" spans="1:35" ht="14">
      <c r="A340" s="118" t="s">
        <v>192</v>
      </c>
      <c r="B340" s="108"/>
      <c r="C340" s="119">
        <v>4.2953800410032272E-2</v>
      </c>
      <c r="D340" s="119">
        <v>2.452356182038784E-2</v>
      </c>
      <c r="E340" s="119">
        <v>6.2893174588680267E-2</v>
      </c>
      <c r="F340" s="119">
        <v>7.4241504073143005E-2</v>
      </c>
      <c r="G340" s="119">
        <v>4.6213280409574509E-2</v>
      </c>
      <c r="H340" s="119">
        <v>1.2187061831355095E-2</v>
      </c>
      <c r="I340" s="119">
        <v>9.4565600156784058E-2</v>
      </c>
      <c r="J340" s="119">
        <v>3.766569122672081E-2</v>
      </c>
      <c r="K340" s="119">
        <v>4.8244502395391464E-2</v>
      </c>
      <c r="L340" s="119">
        <v>5.3092945367097855E-2</v>
      </c>
      <c r="M340" s="119">
        <v>-5.2261847304180264E-4</v>
      </c>
      <c r="N340" s="119">
        <v>-1.4390305615961552E-2</v>
      </c>
      <c r="O340" s="119">
        <v>4.4938279315829277E-3</v>
      </c>
      <c r="P340" s="119">
        <v>9.5893815159797668E-3</v>
      </c>
      <c r="U340" s="118" t="s">
        <v>192</v>
      </c>
      <c r="V340" s="119">
        <f>C340-'Growth Contrib.'!C340</f>
        <v>-3.1951456579137893E-7</v>
      </c>
      <c r="W340" s="119">
        <f>D340-'Growth Contrib.'!D340</f>
        <v>3.5812074289376383E-7</v>
      </c>
      <c r="X340" s="119">
        <f>E340-'Growth Contrib.'!E340</f>
        <v>3.4705106814747477E-7</v>
      </c>
      <c r="Y340" s="119">
        <f>F340-'Growth Contrib.'!F340</f>
        <v>-4.4449672950697128E-7</v>
      </c>
      <c r="Z340" s="119">
        <f>G340-'Growth Contrib.'!G340</f>
        <v>-2.6203647043171463E-7</v>
      </c>
      <c r="AA340" s="119">
        <f>H340-'Growth Contrib.'!H340</f>
        <v>1.8816350935008108E-7</v>
      </c>
      <c r="AB340" s="119">
        <f>I340-'Growth Contrib.'!I340</f>
        <v>1.7988385192513334E-7</v>
      </c>
      <c r="AC340" s="119">
        <f>J340-'Growth Contrib.'!J340</f>
        <v>-8.6508693930564817E-8</v>
      </c>
      <c r="AD340" s="119">
        <f>K340-'Growth Contrib.'!K340</f>
        <v>-9.3409401435984307E-8</v>
      </c>
      <c r="AE340" s="119">
        <f>L340-'Growth Contrib.'!L340</f>
        <v>2.0519098086618781E-7</v>
      </c>
      <c r="AF340" s="119">
        <f>M340-'Growth Contrib.'!M340</f>
        <v>-2.9650264204137723E-7</v>
      </c>
      <c r="AG340" s="119">
        <f>N340-'Growth Contrib.'!N340</f>
        <v>-3.2610466060151166E-8</v>
      </c>
      <c r="AH340" s="119">
        <f>O340-'Growth Contrib.'!O340</f>
        <v>5.2702807297379944E-7</v>
      </c>
      <c r="AI340" s="119">
        <f>P340-'Growth Contrib.'!P340</f>
        <v>-3.5726909633840287E-8</v>
      </c>
    </row>
    <row r="341" spans="1:35" ht="14">
      <c r="A341" s="118" t="s">
        <v>193</v>
      </c>
      <c r="B341" s="108"/>
      <c r="C341" s="119">
        <v>7.6099246740341187E-2</v>
      </c>
      <c r="D341" s="119">
        <v>6.1693359166383743E-2</v>
      </c>
      <c r="E341" s="119">
        <v>5.8323197066783905E-2</v>
      </c>
      <c r="F341" s="119">
        <v>4.6104203909635544E-2</v>
      </c>
      <c r="G341" s="119">
        <v>5.1353838294744492E-2</v>
      </c>
      <c r="H341" s="119">
        <v>2.9473349452018738E-2</v>
      </c>
      <c r="I341" s="119">
        <v>3.3605918288230896E-2</v>
      </c>
      <c r="J341" s="119">
        <v>-1.3255628757178783E-2</v>
      </c>
      <c r="K341" s="119">
        <v>8.4606213495135307E-3</v>
      </c>
      <c r="L341" s="119">
        <v>1.4244775287806988E-2</v>
      </c>
      <c r="M341" s="119">
        <v>5.4406048730015755E-4</v>
      </c>
      <c r="N341" s="119">
        <v>1.5615195035934448E-2</v>
      </c>
      <c r="O341" s="119">
        <v>-1.9387321081012487E-3</v>
      </c>
      <c r="P341" s="119">
        <v>2.2695425897836685E-2</v>
      </c>
      <c r="U341" s="118" t="s">
        <v>193</v>
      </c>
      <c r="V341" s="119">
        <f>C341-'Growth Contrib.'!C341</f>
        <v>-3.1231552409527463E-7</v>
      </c>
      <c r="W341" s="119">
        <f>D341-'Growth Contrib.'!D341</f>
        <v>7.4064758591452229E-7</v>
      </c>
      <c r="X341" s="119">
        <f>E341-'Growth Contrib.'!E341</f>
        <v>-6.0017465408623849E-7</v>
      </c>
      <c r="Y341" s="119">
        <f>F341-'Growth Contrib.'!F341</f>
        <v>5.3849024949509383E-7</v>
      </c>
      <c r="Z341" s="119">
        <f>G341-'Growth Contrib.'!G341</f>
        <v>-2.0425113140404294E-7</v>
      </c>
      <c r="AA341" s="119">
        <f>H341-'Growth Contrib.'!H341</f>
        <v>2.2907463412616402E-7</v>
      </c>
      <c r="AB341" s="119">
        <f>I341-'Growth Contrib.'!I341</f>
        <v>-2.2224975041590378E-7</v>
      </c>
      <c r="AC341" s="119">
        <f>J341-'Growth Contrib.'!J341</f>
        <v>-1.7239645228213363E-7</v>
      </c>
      <c r="AD341" s="119">
        <f>K341-'Growth Contrib.'!K341</f>
        <v>-1.5364479300818135E-7</v>
      </c>
      <c r="AE341" s="119">
        <f>L341-'Growth Contrib.'!L341</f>
        <v>-1.2069667597661149E-7</v>
      </c>
      <c r="AF341" s="119">
        <f>M341-'Growth Contrib.'!M341</f>
        <v>5.5810025775316664E-7</v>
      </c>
      <c r="AG341" s="119">
        <f>N341-'Growth Contrib.'!N341</f>
        <v>-1.2993859388812923E-7</v>
      </c>
      <c r="AH341" s="119">
        <f>O341-'Growth Contrib.'!O341</f>
        <v>-4.4125356409908424E-7</v>
      </c>
      <c r="AI341" s="119">
        <f>P341-'Growth Contrib.'!P341</f>
        <v>3.357547809050565E-7</v>
      </c>
    </row>
    <row r="342" spans="1:35" ht="14">
      <c r="A342" s="118" t="s">
        <v>194</v>
      </c>
      <c r="B342" s="108"/>
      <c r="C342" s="119">
        <v>0</v>
      </c>
      <c r="D342" s="119">
        <v>-0.83066534996032715</v>
      </c>
      <c r="E342" s="119">
        <v>0.32934165000915527</v>
      </c>
      <c r="F342" s="119">
        <v>2.436797134578228E-2</v>
      </c>
      <c r="G342" s="119">
        <v>0.17652791738510132</v>
      </c>
      <c r="H342" s="119">
        <v>0.22156147658824921</v>
      </c>
      <c r="I342" s="119">
        <v>0.22728149592876434</v>
      </c>
      <c r="J342" s="119">
        <v>0.26670342683792114</v>
      </c>
      <c r="K342" s="119">
        <v>0.10141582041978836</v>
      </c>
      <c r="L342" s="119">
        <v>-3.9698611362837255E-4</v>
      </c>
      <c r="M342" s="119">
        <v>8.7417503818869591E-3</v>
      </c>
      <c r="N342" s="119">
        <v>1.490974985063076E-2</v>
      </c>
      <c r="O342" s="119">
        <v>3.7460442632436752E-2</v>
      </c>
      <c r="P342" s="119">
        <v>2.6785353198647499E-2</v>
      </c>
      <c r="U342" s="118" t="s">
        <v>194</v>
      </c>
      <c r="V342" s="119">
        <f>C342-'Growth Contrib.'!C342</f>
        <v>0</v>
      </c>
      <c r="W342" s="119">
        <f>D342-'Growth Contrib.'!D342</f>
        <v>-9.7663480969067962E-8</v>
      </c>
      <c r="X342" s="119">
        <f>E342-'Growth Contrib.'!E342</f>
        <v>1.4099895473407287E-7</v>
      </c>
      <c r="Y342" s="119">
        <f>F342-'Growth Contrib.'!F342</f>
        <v>-3.2682487945134842E-8</v>
      </c>
      <c r="Z342" s="119">
        <f>G342-'Growth Contrib.'!G342</f>
        <v>-6.7211652965415425E-8</v>
      </c>
      <c r="AA342" s="119">
        <f>H342-'Growth Contrib.'!H342</f>
        <v>1.0507456016384253E-7</v>
      </c>
      <c r="AB342" s="119">
        <f>I342-'Growth Contrib.'!I342</f>
        <v>2.8008972910442687E-7</v>
      </c>
      <c r="AC342" s="119">
        <f>J342-'Growth Contrib.'!J342</f>
        <v>-1.0560727842223727E-7</v>
      </c>
      <c r="AD342" s="119">
        <f>K342-'Growth Contrib.'!K342</f>
        <v>-5.103998376443375E-7</v>
      </c>
      <c r="AE342" s="119">
        <f>L342-'Growth Contrib.'!L342</f>
        <v>4.1799548544305381E-7</v>
      </c>
      <c r="AF342" s="119">
        <f>M342-'Growth Contrib.'!M342</f>
        <v>-3.6289785979026767E-7</v>
      </c>
      <c r="AG342" s="119">
        <f>N342-'Growth Contrib.'!N342</f>
        <v>5.1770184176028189E-8</v>
      </c>
      <c r="AH342" s="119">
        <f>O342-'Growth Contrib.'!O342</f>
        <v>4.2861299408974984E-7</v>
      </c>
      <c r="AI342" s="119">
        <f>P342-'Growth Contrib.'!P342</f>
        <v>-3.6056949554580386E-8</v>
      </c>
    </row>
    <row r="343" spans="1:35" ht="14">
      <c r="A343" s="118" t="s">
        <v>195</v>
      </c>
      <c r="B343" s="108"/>
      <c r="C343" s="119">
        <v>0.18475697934627533</v>
      </c>
      <c r="D343" s="119">
        <v>-0.32043212652206421</v>
      </c>
      <c r="E343" s="119">
        <v>0.11943202465772629</v>
      </c>
      <c r="F343" s="119">
        <v>0.10223349928855896</v>
      </c>
      <c r="G343" s="119">
        <v>0.13878588378429413</v>
      </c>
      <c r="H343" s="119">
        <v>8.8941790163516998E-2</v>
      </c>
      <c r="I343" s="119">
        <v>5.292733758687973E-2</v>
      </c>
      <c r="J343" s="119">
        <v>5.1253620535135269E-2</v>
      </c>
      <c r="K343" s="119">
        <v>4.5530758798122406E-2</v>
      </c>
      <c r="L343" s="119">
        <v>2.3142168298363686E-2</v>
      </c>
      <c r="M343" s="119">
        <v>3.3307354897260666E-2</v>
      </c>
      <c r="N343" s="119">
        <v>2.204253152012825E-2</v>
      </c>
      <c r="O343" s="119">
        <v>1.0375828482210636E-2</v>
      </c>
      <c r="P343" s="119">
        <v>2.2612124681472778E-2</v>
      </c>
      <c r="U343" s="118" t="s">
        <v>195</v>
      </c>
      <c r="V343" s="119">
        <f>C343-'Growth Contrib.'!C343</f>
        <v>5.7130184138998175E-8</v>
      </c>
      <c r="W343" s="119">
        <f>D343-'Growth Contrib.'!D343</f>
        <v>-2.9707775572873629E-8</v>
      </c>
      <c r="X343" s="119">
        <f>E343-'Growth Contrib.'!E343</f>
        <v>5.9605741162260806E-8</v>
      </c>
      <c r="Y343" s="119">
        <f>F343-'Growth Contrib.'!F343</f>
        <v>-2.3301954017729276E-7</v>
      </c>
      <c r="Z343" s="119">
        <f>G343-'Growth Contrib.'!G343</f>
        <v>-2.1058987162425602E-7</v>
      </c>
      <c r="AA343" s="119">
        <f>H343-'Growth Contrib.'!H343</f>
        <v>2.3489695080702866E-7</v>
      </c>
      <c r="AB343" s="119">
        <f>I343-'Growth Contrib.'!I343</f>
        <v>2.3539759543000915E-7</v>
      </c>
      <c r="AC343" s="119">
        <f>J343-'Growth Contrib.'!J343</f>
        <v>7.3667324823611935E-8</v>
      </c>
      <c r="AD343" s="119">
        <f>K343-'Growth Contrib.'!K343</f>
        <v>1.2881269058351297E-8</v>
      </c>
      <c r="AE343" s="119">
        <f>L343-'Growth Contrib.'!L343</f>
        <v>-1.2919032002858821E-7</v>
      </c>
      <c r="AF343" s="119">
        <f>M343-'Growth Contrib.'!M343</f>
        <v>-2.9356923373496935E-7</v>
      </c>
      <c r="AG343" s="119">
        <f>N343-'Growth Contrib.'!N343</f>
        <v>1.6056255765922733E-7</v>
      </c>
      <c r="AH343" s="119">
        <f>O343-'Growth Contrib.'!O343</f>
        <v>6.5799710841432657E-8</v>
      </c>
      <c r="AI343" s="119">
        <f>P343-'Growth Contrib.'!P343</f>
        <v>1.0500932690060694E-7</v>
      </c>
    </row>
    <row r="344" spans="1:35" ht="14">
      <c r="A344" s="120" t="s">
        <v>196</v>
      </c>
      <c r="B344" s="121"/>
      <c r="C344" s="122">
        <v>7.0321179926395416E-2</v>
      </c>
      <c r="D344" s="122">
        <v>5.8262255042791367E-2</v>
      </c>
      <c r="E344" s="122">
        <v>3.2943535596132278E-2</v>
      </c>
      <c r="F344" s="122">
        <v>5.5090188980102539E-2</v>
      </c>
      <c r="G344" s="122">
        <v>1.162982452660799E-2</v>
      </c>
      <c r="H344" s="122">
        <v>1.7221968621015549E-2</v>
      </c>
      <c r="I344" s="122">
        <v>3.6944469902664423E-3</v>
      </c>
      <c r="J344" s="122">
        <v>-3.9673945866525173E-3</v>
      </c>
      <c r="K344" s="122">
        <v>1.7439676448702812E-2</v>
      </c>
      <c r="L344" s="122">
        <v>1.4568899758160114E-2</v>
      </c>
      <c r="M344" s="122">
        <v>5.2684866823256016E-3</v>
      </c>
      <c r="N344" s="122">
        <v>6.5841963514685631E-3</v>
      </c>
      <c r="O344" s="122">
        <v>2.9559580609202385E-2</v>
      </c>
      <c r="P344" s="122">
        <v>1.0224610567092896E-2</v>
      </c>
      <c r="U344" s="120" t="s">
        <v>196</v>
      </c>
      <c r="V344" s="119">
        <f>C344-'Growth Contrib.'!C344</f>
        <v>-2.752689029911215E-7</v>
      </c>
      <c r="W344" s="119">
        <f>D344-'Growth Contrib.'!D344</f>
        <v>5.3989761718276075E-7</v>
      </c>
      <c r="X344" s="119">
        <f>E344-'Growth Contrib.'!E344</f>
        <v>-1.3160064440964625E-7</v>
      </c>
      <c r="Y344" s="119">
        <f>F344-'Growth Contrib.'!F344</f>
        <v>-4.763907942365031E-7</v>
      </c>
      <c r="Z344" s="119">
        <f>G344-'Growth Contrib.'!G344</f>
        <v>2.2456926396588472E-8</v>
      </c>
      <c r="AA344" s="119">
        <f>H344-'Growth Contrib.'!H344</f>
        <v>6.1459804467922652E-9</v>
      </c>
      <c r="AB344" s="119">
        <f>I344-'Growth Contrib.'!I344</f>
        <v>4.1824374855808921E-8</v>
      </c>
      <c r="AC344" s="119">
        <f>J344-'Growth Contrib.'!J344</f>
        <v>8.3587278152871813E-8</v>
      </c>
      <c r="AD344" s="119">
        <f>K344-'Growth Contrib.'!K344</f>
        <v>1.0482439244743902E-7</v>
      </c>
      <c r="AE344" s="119">
        <f>L344-'Growth Contrib.'!L344</f>
        <v>2.9326328857513795E-7</v>
      </c>
      <c r="AF344" s="119">
        <f>M344-'Growth Contrib.'!M344</f>
        <v>-1.6966464728030567E-7</v>
      </c>
      <c r="AG344" s="119">
        <f>N344-'Growth Contrib.'!N344</f>
        <v>9.8631132861709547E-8</v>
      </c>
      <c r="AH344" s="119">
        <f>O344-'Growth Contrib.'!O344</f>
        <v>8.0299317653520497E-8</v>
      </c>
      <c r="AI344" s="119">
        <f>P344-'Growth Contrib.'!P344</f>
        <v>-5.3243567645598622E-7</v>
      </c>
    </row>
    <row r="345" spans="1:35">
      <c r="A345" s="1"/>
      <c r="U345" s="1"/>
    </row>
    <row r="346" spans="1:35">
      <c r="A346" s="70" t="s">
        <v>252</v>
      </c>
      <c r="B346" s="71"/>
      <c r="C346" s="71"/>
      <c r="D346" s="71"/>
      <c r="E346" s="71"/>
      <c r="F346" s="71"/>
      <c r="G346" s="71"/>
      <c r="H346" s="71"/>
      <c r="I346" s="71"/>
      <c r="J346" s="71"/>
      <c r="K346" s="71"/>
      <c r="L346" s="71"/>
      <c r="M346" s="71"/>
      <c r="N346" s="71"/>
      <c r="O346" s="71"/>
      <c r="P346" s="71"/>
      <c r="U346" s="70" t="s">
        <v>252</v>
      </c>
      <c r="V346" s="71"/>
      <c r="W346" s="71"/>
      <c r="X346" s="71"/>
      <c r="Y346" s="71"/>
      <c r="Z346" s="71"/>
      <c r="AA346" s="71"/>
      <c r="AB346" s="71"/>
      <c r="AC346" s="71"/>
      <c r="AD346" s="71"/>
      <c r="AE346" s="71"/>
      <c r="AF346" s="71"/>
      <c r="AG346" s="71"/>
      <c r="AH346" s="71"/>
      <c r="AI346" s="71"/>
    </row>
    <row r="347" spans="1:35" ht="15">
      <c r="A347" s="110" t="s">
        <v>7</v>
      </c>
      <c r="B347" s="46"/>
      <c r="C347" s="46">
        <v>2007</v>
      </c>
      <c r="D347" s="46">
        <v>2008</v>
      </c>
      <c r="E347" s="46">
        <v>2009</v>
      </c>
      <c r="F347" s="46">
        <v>2010</v>
      </c>
      <c r="G347" s="46">
        <v>2011</v>
      </c>
      <c r="H347" s="46">
        <v>2012</v>
      </c>
      <c r="I347" s="46">
        <v>2013</v>
      </c>
      <c r="J347" s="46">
        <v>2014</v>
      </c>
      <c r="K347" s="46">
        <v>2015</v>
      </c>
      <c r="L347" s="46">
        <v>2016</v>
      </c>
      <c r="M347" s="46">
        <v>2017</v>
      </c>
      <c r="N347" s="46">
        <v>2018</v>
      </c>
      <c r="O347" s="46">
        <v>2019</v>
      </c>
      <c r="P347" s="46">
        <v>2020</v>
      </c>
      <c r="U347" s="110" t="s">
        <v>7</v>
      </c>
      <c r="V347" s="46">
        <v>2007</v>
      </c>
      <c r="W347" s="46">
        <v>2008</v>
      </c>
      <c r="X347" s="46">
        <v>2009</v>
      </c>
      <c r="Y347" s="46">
        <v>2010</v>
      </c>
      <c r="Z347" s="46">
        <v>2011</v>
      </c>
      <c r="AA347" s="46">
        <v>2012</v>
      </c>
      <c r="AB347" s="46">
        <v>2013</v>
      </c>
      <c r="AC347" s="46">
        <v>2014</v>
      </c>
      <c r="AD347" s="46">
        <v>2015</v>
      </c>
      <c r="AE347" s="46">
        <v>2016</v>
      </c>
      <c r="AF347" s="46">
        <v>2017</v>
      </c>
      <c r="AG347" s="46">
        <v>2018</v>
      </c>
      <c r="AH347" s="46">
        <v>2019</v>
      </c>
      <c r="AI347" s="46">
        <v>2020</v>
      </c>
    </row>
    <row r="348" spans="1:35" ht="14">
      <c r="A348" s="118" t="s">
        <v>31</v>
      </c>
      <c r="B348" s="108"/>
      <c r="C348" s="119">
        <f t="array" ref="C348:P358">TRANSPOSE('5.Stata-DNSP&amp;State'!M99:W112)</f>
        <v>1.6397213039454073E-4</v>
      </c>
      <c r="D348" s="119">
        <v>5.5794243235141039E-4</v>
      </c>
      <c r="E348" s="119">
        <v>7.2518119122833014E-4</v>
      </c>
      <c r="F348" s="119">
        <v>-1.256633986486122E-4</v>
      </c>
      <c r="G348" s="119">
        <v>-1.366569078527391E-3</v>
      </c>
      <c r="H348" s="119">
        <v>-7.4991531437262893E-4</v>
      </c>
      <c r="I348" s="119">
        <v>3.6794329062104225E-3</v>
      </c>
      <c r="J348" s="119">
        <v>-2.1546762436628342E-3</v>
      </c>
      <c r="K348" s="119">
        <v>1.9894640427082777E-3</v>
      </c>
      <c r="L348" s="119">
        <v>3.8604988367296755E-4</v>
      </c>
      <c r="M348" s="119">
        <v>6.4183265203610063E-4</v>
      </c>
      <c r="N348" s="119">
        <v>1.1929812608286738E-3</v>
      </c>
      <c r="O348" s="119">
        <v>1.6884284559637308E-3</v>
      </c>
      <c r="P348" s="119">
        <v>-2.3400248028337955E-3</v>
      </c>
      <c r="U348" s="118" t="s">
        <v>31</v>
      </c>
      <c r="V348" s="119">
        <f>C348-'Growth Contrib.'!C348</f>
        <v>3.1303945407254539E-9</v>
      </c>
      <c r="W348" s="119">
        <f>D348-'Growth Contrib.'!D348</f>
        <v>-2.9667648589648717E-8</v>
      </c>
      <c r="X348" s="119">
        <f>E348-'Growth Contrib.'!E348</f>
        <v>7.9122833014210608E-10</v>
      </c>
      <c r="Y348" s="119">
        <f>F348-'Growth Contrib.'!F348</f>
        <v>4.8801351387804497E-8</v>
      </c>
      <c r="Z348" s="119">
        <f>G348-'Growth Contrib.'!G348</f>
        <v>-2.0078527390851239E-8</v>
      </c>
      <c r="AA348" s="119">
        <f>H348-'Growth Contrib.'!H348</f>
        <v>-4.4414372628916871E-8</v>
      </c>
      <c r="AB348" s="119">
        <f>I348-'Growth Contrib.'!I348</f>
        <v>3.9062104223962224E-9</v>
      </c>
      <c r="AC348" s="119">
        <f>J348-'Growth Contrib.'!J348</f>
        <v>5.2756337166025291E-8</v>
      </c>
      <c r="AD348" s="119">
        <f>K348-'Growth Contrib.'!K348</f>
        <v>-6.1957291722439245E-8</v>
      </c>
      <c r="AE348" s="119">
        <f>L348-'Growth Contrib.'!L348</f>
        <v>7.9836729675723285E-9</v>
      </c>
      <c r="AF348" s="119">
        <f>M348-'Growth Contrib.'!M348</f>
        <v>7.6152036100618492E-8</v>
      </c>
      <c r="AG348" s="119">
        <f>N348-'Growth Contrib.'!N348</f>
        <v>-3.5739171326152827E-8</v>
      </c>
      <c r="AH348" s="119">
        <f>O348-'Growth Contrib.'!O348</f>
        <v>5.4559637307181885E-9</v>
      </c>
      <c r="AI348" s="119">
        <f>P348-'Growth Contrib.'!P348</f>
        <v>3.6197166204503251E-8</v>
      </c>
    </row>
    <row r="349" spans="1:35" ht="14">
      <c r="A349" s="118" t="s">
        <v>190</v>
      </c>
      <c r="B349" s="108"/>
      <c r="C349" s="119">
        <v>2.0272765308618546E-2</v>
      </c>
      <c r="D349" s="119">
        <v>1.2522308679763228E-4</v>
      </c>
      <c r="E349" s="119">
        <v>8.4444356616586447E-5</v>
      </c>
      <c r="F349" s="119">
        <v>1.1546658352017403E-3</v>
      </c>
      <c r="G349" s="119">
        <v>-2.9318676752154715E-5</v>
      </c>
      <c r="H349" s="119">
        <v>2.1801306866109371E-4</v>
      </c>
      <c r="I349" s="119">
        <v>1.8588239618111402E-4</v>
      </c>
      <c r="J349" s="119">
        <v>5.3783945739269257E-2</v>
      </c>
      <c r="K349" s="119">
        <v>4.0760482079349458E-4</v>
      </c>
      <c r="L349" s="119">
        <v>1.0664250003173947E-3</v>
      </c>
      <c r="M349" s="119">
        <v>2.4086913981591351E-5</v>
      </c>
      <c r="N349" s="119">
        <v>-2.5312611251138151E-4</v>
      </c>
      <c r="O349" s="119">
        <v>9.1371890157461166E-3</v>
      </c>
      <c r="P349" s="119">
        <v>1.4861304953228682E-4</v>
      </c>
      <c r="U349" s="118" t="s">
        <v>190</v>
      </c>
      <c r="V349" s="119">
        <f>C349-'Growth Contrib.'!C349</f>
        <v>-9.46913814546535E-8</v>
      </c>
      <c r="W349" s="119">
        <f>D349-'Growth Contrib.'!D349</f>
        <v>-1.6132023677236252E-9</v>
      </c>
      <c r="X349" s="119">
        <f>E349-'Growth Contrib.'!E349</f>
        <v>-4.4003383413559615E-8</v>
      </c>
      <c r="Y349" s="119">
        <f>F349-'Growth Contrib.'!F349</f>
        <v>6.0835201740310624E-8</v>
      </c>
      <c r="Z349" s="119">
        <f>G349-'Growth Contrib.'!G349</f>
        <v>-8.1675215471549152E-10</v>
      </c>
      <c r="AA349" s="119">
        <f>H349-'Growth Contrib.'!H349</f>
        <v>-2.3133890628330468E-10</v>
      </c>
      <c r="AB349" s="119">
        <f>I349-'Growth Contrib.'!I349</f>
        <v>3.9618111401110503E-10</v>
      </c>
      <c r="AC349" s="119">
        <f>J349-'Growth Contrib.'!J349</f>
        <v>-7.426073074523476E-8</v>
      </c>
      <c r="AD349" s="119">
        <f>K349-'Growth Contrib.'!K349</f>
        <v>-2.792065054092914E-10</v>
      </c>
      <c r="AE349" s="119">
        <f>L349-'Growth Contrib.'!L349</f>
        <v>-2.9996826051738312E-9</v>
      </c>
      <c r="AF349" s="119">
        <f>M349-'Growth Contrib.'!M349</f>
        <v>6.2398159135192621E-10</v>
      </c>
      <c r="AG349" s="119">
        <f>N349-'Growth Contrib.'!N349</f>
        <v>-1.9125113815223783E-9</v>
      </c>
      <c r="AH349" s="119">
        <f>O349-'Growth Contrib.'!O349</f>
        <v>2.4601574611683719E-7</v>
      </c>
      <c r="AI349" s="119">
        <f>P349-'Growth Contrib.'!P349</f>
        <v>-1.5046771318608272E-10</v>
      </c>
    </row>
    <row r="350" spans="1:35" ht="14">
      <c r="A350" s="118" t="s">
        <v>33</v>
      </c>
      <c r="B350" s="108"/>
      <c r="C350" s="119">
        <v>2.3605045862495899E-3</v>
      </c>
      <c r="D350" s="119">
        <v>2.7686974499374628E-3</v>
      </c>
      <c r="E350" s="119">
        <v>1.735114143230021E-3</v>
      </c>
      <c r="F350" s="119">
        <v>1.3163789408281446E-3</v>
      </c>
      <c r="G350" s="119">
        <v>2.4441503919661045E-3</v>
      </c>
      <c r="H350" s="119">
        <v>1.0844304924830794E-3</v>
      </c>
      <c r="I350" s="119">
        <v>1.5456946566700935E-3</v>
      </c>
      <c r="J350" s="119">
        <v>2.5595510378479958E-3</v>
      </c>
      <c r="K350" s="119">
        <v>3.2470154110342264E-3</v>
      </c>
      <c r="L350" s="119">
        <v>3.2544448040425777E-3</v>
      </c>
      <c r="M350" s="119">
        <v>3.303988603875041E-3</v>
      </c>
      <c r="N350" s="119">
        <v>3.4313392825424671E-3</v>
      </c>
      <c r="O350" s="119">
        <v>2.8006765060126781E-3</v>
      </c>
      <c r="P350" s="119">
        <v>2.4202496279031038E-3</v>
      </c>
      <c r="U350" s="118" t="s">
        <v>33</v>
      </c>
      <c r="V350" s="119">
        <f>C350-'Growth Contrib.'!C350</f>
        <v>-1.0141375040998227E-7</v>
      </c>
      <c r="W350" s="119">
        <f>D350-'Growth Contrib.'!D350</f>
        <v>1.334499374629726E-7</v>
      </c>
      <c r="X350" s="119">
        <f>E350-'Growth Contrib.'!E350</f>
        <v>8.143230021068551E-9</v>
      </c>
      <c r="Y350" s="119">
        <f>F350-'Growth Contrib.'!F350</f>
        <v>-1.3705917185544668E-7</v>
      </c>
      <c r="Z350" s="119">
        <f>G350-'Growth Contrib.'!G350</f>
        <v>1.391966104446335E-9</v>
      </c>
      <c r="AA350" s="119">
        <f>H350-'Growth Contrib.'!H350</f>
        <v>8.4492483079512404E-8</v>
      </c>
      <c r="AB350" s="119">
        <f>I350-'Growth Contrib.'!I350</f>
        <v>-8.734332990656575E-8</v>
      </c>
      <c r="AC350" s="119">
        <f>J350-'Growth Contrib.'!J350</f>
        <v>1.3303784799582191E-7</v>
      </c>
      <c r="AD350" s="119">
        <f>K350-'Growth Contrib.'!K350</f>
        <v>-5.6588965773735067E-8</v>
      </c>
      <c r="AE350" s="119">
        <f>L350-'Growth Contrib.'!L350</f>
        <v>-8.0195957422122405E-8</v>
      </c>
      <c r="AF350" s="119">
        <f>M350-'Growth Contrib.'!M350</f>
        <v>1.1860387504102413E-7</v>
      </c>
      <c r="AG350" s="119">
        <f>N350-'Growth Contrib.'!N350</f>
        <v>1.3282542466949709E-8</v>
      </c>
      <c r="AH350" s="119">
        <f>O350-'Growth Contrib.'!O350</f>
        <v>-9.9493987321900429E-8</v>
      </c>
      <c r="AI350" s="119">
        <f>P350-'Growth Contrib.'!P350</f>
        <v>1.4362790310383511E-7</v>
      </c>
    </row>
    <row r="351" spans="1:35" ht="14">
      <c r="A351" s="118" t="s">
        <v>191</v>
      </c>
      <c r="B351" s="108"/>
      <c r="C351" s="119">
        <v>-2.5816489011049271E-2</v>
      </c>
      <c r="D351" s="119">
        <v>-9.224550798535347E-3</v>
      </c>
      <c r="E351" s="119">
        <v>4.8022582195699215E-3</v>
      </c>
      <c r="F351" s="119">
        <v>2.5290851481258869E-3</v>
      </c>
      <c r="G351" s="119">
        <v>4.8200767487287521E-3</v>
      </c>
      <c r="H351" s="119">
        <v>5.6368287187069654E-4</v>
      </c>
      <c r="I351" s="119">
        <v>7.0031004725024104E-4</v>
      </c>
      <c r="J351" s="119">
        <v>1.1826532136183232E-4</v>
      </c>
      <c r="K351" s="119">
        <v>7.7080499613657594E-4</v>
      </c>
      <c r="L351" s="119">
        <v>1.2023053131997585E-3</v>
      </c>
      <c r="M351" s="119">
        <v>3.9584885234944522E-4</v>
      </c>
      <c r="N351" s="119">
        <v>2.2896920563653111E-4</v>
      </c>
      <c r="O351" s="119">
        <v>8.7123614503070712E-4</v>
      </c>
      <c r="P351" s="119">
        <v>3.820793644990772E-4</v>
      </c>
      <c r="U351" s="118" t="s">
        <v>191</v>
      </c>
      <c r="V351" s="119">
        <f>C351-'Growth Contrib.'!C351</f>
        <v>-4.9011049271102669E-8</v>
      </c>
      <c r="W351" s="119">
        <f>D351-'Growth Contrib.'!D351</f>
        <v>-1.1679853534687923E-7</v>
      </c>
      <c r="X351" s="119">
        <f>E351-'Growth Contrib.'!E351</f>
        <v>1.1219569921554207E-8</v>
      </c>
      <c r="Y351" s="119">
        <f>F351-'Growth Contrib.'!F351</f>
        <v>2.2214812588679939E-7</v>
      </c>
      <c r="Z351" s="119">
        <f>G351-'Growth Contrib.'!G351</f>
        <v>-1.2512712480733379E-9</v>
      </c>
      <c r="AA351" s="119">
        <f>H351-'Growth Contrib.'!H351</f>
        <v>-6.1428129303478171E-8</v>
      </c>
      <c r="AB351" s="119">
        <f>I351-'Growth Contrib.'!I351</f>
        <v>2.6094725024100162E-7</v>
      </c>
      <c r="AC351" s="119">
        <f>J351-'Growth Contrib.'!J351</f>
        <v>-9.6278638167681231E-8</v>
      </c>
      <c r="AD351" s="119">
        <f>K351-'Growth Contrib.'!K351</f>
        <v>-2.6500386342406465E-7</v>
      </c>
      <c r="AE351" s="119">
        <f>L351-'Growth Contrib.'!L351</f>
        <v>5.0313199758582686E-8</v>
      </c>
      <c r="AF351" s="119">
        <f>M351-'Growth Contrib.'!M351</f>
        <v>1.4145234944522517E-7</v>
      </c>
      <c r="AG351" s="119">
        <f>N351-'Growth Contrib.'!N351</f>
        <v>-1.3359436346887664E-7</v>
      </c>
      <c r="AH351" s="119">
        <f>O351-'Growth Contrib.'!O351</f>
        <v>2.6474503070708644E-7</v>
      </c>
      <c r="AI351" s="119">
        <f>P351-'Growth Contrib.'!P351</f>
        <v>-2.9873550092278291E-7</v>
      </c>
    </row>
    <row r="352" spans="1:35" ht="14">
      <c r="A352" s="118" t="s">
        <v>185</v>
      </c>
      <c r="B352" s="108"/>
      <c r="C352" s="119">
        <v>7.4545428156852722E-2</v>
      </c>
      <c r="D352" s="119">
        <v>8.1633985973894596E-4</v>
      </c>
      <c r="E352" s="119">
        <v>-4.3323703110218048E-2</v>
      </c>
      <c r="F352" s="119">
        <v>5.8637082576751709E-2</v>
      </c>
      <c r="G352" s="119">
        <v>-2.6057830080389977E-2</v>
      </c>
      <c r="H352" s="119">
        <v>-1.3345102779567242E-2</v>
      </c>
      <c r="I352" s="119">
        <v>2.7289257850497961E-3</v>
      </c>
      <c r="J352" s="119">
        <v>3.9247889071702957E-2</v>
      </c>
      <c r="K352" s="119">
        <v>-3.5402771085500717E-2</v>
      </c>
      <c r="L352" s="119">
        <v>5.0119371153414249E-3</v>
      </c>
      <c r="M352" s="119">
        <v>-2.5066627189517021E-2</v>
      </c>
      <c r="N352" s="119">
        <v>2.035079151391983E-2</v>
      </c>
      <c r="O352" s="119">
        <v>-2.7549430727958679E-2</v>
      </c>
      <c r="P352" s="119">
        <v>-9.5723932608962059E-3</v>
      </c>
      <c r="U352" s="118" t="s">
        <v>185</v>
      </c>
      <c r="V352" s="119">
        <f>C352-'Growth Contrib.'!C352</f>
        <v>9.8156852715303167E-8</v>
      </c>
      <c r="W352" s="119">
        <f>D352-'Growth Contrib.'!D352</f>
        <v>-2.0824026105402144E-7</v>
      </c>
      <c r="X352" s="119">
        <f>E352-'Growth Contrib.'!E352</f>
        <v>2.1688978195377739E-7</v>
      </c>
      <c r="Y352" s="119">
        <f>F352-'Growth Contrib.'!F352</f>
        <v>-2.0742324829264858E-7</v>
      </c>
      <c r="Z352" s="119">
        <f>G352-'Growth Contrib.'!G352</f>
        <v>1.6991961002479905E-7</v>
      </c>
      <c r="AA352" s="119">
        <f>H352-'Growth Contrib.'!H352</f>
        <v>3.7220432758458544E-8</v>
      </c>
      <c r="AB352" s="119">
        <f>I352-'Growth Contrib.'!I352</f>
        <v>-9.721495020402135E-8</v>
      </c>
      <c r="AC352" s="119">
        <f>J352-'Growth Contrib.'!J352</f>
        <v>-1.5092829704077548E-7</v>
      </c>
      <c r="AD352" s="119">
        <f>K352-'Growth Contrib.'!K352</f>
        <v>2.8891449928292179E-7</v>
      </c>
      <c r="AE352" s="119">
        <f>L352-'Growth Contrib.'!L352</f>
        <v>-2.4884658575072272E-8</v>
      </c>
      <c r="AF352" s="119">
        <f>M352-'Growth Contrib.'!M352</f>
        <v>6.2810482977931903E-8</v>
      </c>
      <c r="AG352" s="119">
        <f>N352-'Growth Contrib.'!N352</f>
        <v>-3.1848608016832314E-7</v>
      </c>
      <c r="AH352" s="119">
        <f>O352-'Growth Contrib.'!O352</f>
        <v>-8.07279586789722E-8</v>
      </c>
      <c r="AI352" s="119">
        <f>P352-'Growth Contrib.'!P352</f>
        <v>5.9739103793962633E-8</v>
      </c>
    </row>
    <row r="353" spans="1:35" ht="14">
      <c r="A353" s="118" t="s">
        <v>10</v>
      </c>
      <c r="B353" s="108"/>
      <c r="C353" s="119">
        <v>-7.1392536163330078E-2</v>
      </c>
      <c r="D353" s="119">
        <v>-7.0063531398773193E-2</v>
      </c>
      <c r="E353" s="119">
        <v>2.8247304260730743E-2</v>
      </c>
      <c r="F353" s="119">
        <v>-2.7343194931745529E-2</v>
      </c>
      <c r="G353" s="119">
        <v>1.1349456617608666E-3</v>
      </c>
      <c r="H353" s="119">
        <v>-9.0309813618659973E-2</v>
      </c>
      <c r="I353" s="119">
        <v>4.5815087854862213E-2</v>
      </c>
      <c r="J353" s="119">
        <v>2.1130090579390526E-2</v>
      </c>
      <c r="K353" s="119">
        <v>6.3165593892335892E-3</v>
      </c>
      <c r="L353" s="119">
        <v>9.1365925967693329E-2</v>
      </c>
      <c r="M353" s="119">
        <v>-3.2368346583098173E-3</v>
      </c>
      <c r="N353" s="119">
        <v>-1.5711748972535133E-2</v>
      </c>
      <c r="O353" s="119">
        <v>-4.9873299896717072E-2</v>
      </c>
      <c r="P353" s="119">
        <v>1.5108002349734306E-2</v>
      </c>
      <c r="U353" s="118" t="s">
        <v>10</v>
      </c>
      <c r="V353" s="119">
        <f>C353-'Growth Contrib.'!C353</f>
        <v>-9.6163330076670661E-8</v>
      </c>
      <c r="W353" s="119">
        <f>D353-'Growth Contrib.'!D353</f>
        <v>-6.1398773190668443E-8</v>
      </c>
      <c r="X353" s="119">
        <f>E353-'Growth Contrib.'!E353</f>
        <v>1.3426073074487843E-7</v>
      </c>
      <c r="Y353" s="119">
        <f>F353-'Growth Contrib.'!F353</f>
        <v>-1.7493174553004365E-7</v>
      </c>
      <c r="Z353" s="119">
        <f>G353-'Growth Contrib.'!G353</f>
        <v>2.4066176086668355E-7</v>
      </c>
      <c r="AA353" s="119">
        <f>H353-'Growth Contrib.'!H353</f>
        <v>-9.3618659977035001E-8</v>
      </c>
      <c r="AB353" s="119">
        <f>I353-'Growth Contrib.'!I353</f>
        <v>-9.2145137783883335E-8</v>
      </c>
      <c r="AC353" s="119">
        <f>J353-'Growth Contrib.'!J353</f>
        <v>9.0579390526340786E-8</v>
      </c>
      <c r="AD353" s="119">
        <f>K353-'Growth Contrib.'!K353</f>
        <v>1.1838923358927639E-7</v>
      </c>
      <c r="AE353" s="119">
        <f>L353-'Growth Contrib.'!L353</f>
        <v>-2.4032306672472359E-8</v>
      </c>
      <c r="AF353" s="119">
        <f>M353-'Growth Contrib.'!M353</f>
        <v>1.234169018284742E-8</v>
      </c>
      <c r="AG353" s="119">
        <f>N353-'Growth Contrib.'!N353</f>
        <v>-1.0897253513442173E-7</v>
      </c>
      <c r="AH353" s="119">
        <f>O353-'Growth Contrib.'!O353</f>
        <v>7.010328292866852E-8</v>
      </c>
      <c r="AI353" s="119">
        <f>P353-'Growth Contrib.'!P353</f>
        <v>-1.4765026569441009E-7</v>
      </c>
    </row>
    <row r="354" spans="1:35" ht="14">
      <c r="A354" s="118" t="s">
        <v>192</v>
      </c>
      <c r="B354" s="108"/>
      <c r="C354" s="119">
        <v>-5.3563672117888927E-3</v>
      </c>
      <c r="D354" s="119">
        <v>-1.6236602095887065E-3</v>
      </c>
      <c r="E354" s="119">
        <v>-4.6462486498057842E-3</v>
      </c>
      <c r="F354" s="119">
        <v>-4.6407044865190983E-3</v>
      </c>
      <c r="G354" s="119">
        <v>-3.0801172833889723E-3</v>
      </c>
      <c r="H354" s="119">
        <v>-7.9859426477923989E-4</v>
      </c>
      <c r="I354" s="119">
        <v>-6.5491069108247757E-3</v>
      </c>
      <c r="J354" s="119">
        <v>-2.2920032497495413E-3</v>
      </c>
      <c r="K354" s="119">
        <v>-3.8740469608455896E-3</v>
      </c>
      <c r="L354" s="119">
        <v>-4.5229815877974033E-3</v>
      </c>
      <c r="M354" s="119">
        <v>-1.2395691555866506E-5</v>
      </c>
      <c r="N354" s="119">
        <v>1.6635903157293797E-3</v>
      </c>
      <c r="O354" s="119">
        <v>8.6992229626048356E-5</v>
      </c>
      <c r="P354" s="119">
        <v>-5.6592508917674422E-4</v>
      </c>
      <c r="U354" s="118" t="s">
        <v>192</v>
      </c>
      <c r="V354" s="119">
        <f>C354-'Growth Contrib.'!C354</f>
        <v>2.1788211106849031E-8</v>
      </c>
      <c r="W354" s="119">
        <f>D354-'Growth Contrib.'!D354</f>
        <v>-7.2095887064180242E-9</v>
      </c>
      <c r="X354" s="119">
        <f>E354-'Growth Contrib.'!E354</f>
        <v>1.4350194216077028E-8</v>
      </c>
      <c r="Y354" s="119">
        <f>F354-'Growth Contrib.'!F354</f>
        <v>-7.4865190982306706E-9</v>
      </c>
      <c r="Z354" s="119">
        <f>G354-'Growth Contrib.'!G354</f>
        <v>7.7166110276812028E-9</v>
      </c>
      <c r="AA354" s="119">
        <f>H354-'Growth Contrib.'!H354</f>
        <v>5.935220760071129E-9</v>
      </c>
      <c r="AB354" s="119">
        <f>I354-'Growth Contrib.'!I354</f>
        <v>1.5089175224407281E-8</v>
      </c>
      <c r="AC354" s="119">
        <f>J354-'Growth Contrib.'!J354</f>
        <v>-4.6249749541434071E-8</v>
      </c>
      <c r="AD354" s="119">
        <f>K354-'Growth Contrib.'!K354</f>
        <v>5.0391544101531516E-9</v>
      </c>
      <c r="AE354" s="119">
        <f>L354-'Growth Contrib.'!L354</f>
        <v>-1.5877974031061615E-9</v>
      </c>
      <c r="AF354" s="119">
        <f>M354-'Growth Contrib.'!M354</f>
        <v>2.8844413349390615E-10</v>
      </c>
      <c r="AG354" s="119">
        <f>N354-'Growth Contrib.'!N354</f>
        <v>4.4315729379748939E-8</v>
      </c>
      <c r="AH354" s="119">
        <f>O354-'Growth Contrib.'!O354</f>
        <v>5.8696260483612987E-9</v>
      </c>
      <c r="AI354" s="119">
        <f>P354-'Growth Contrib.'!P354</f>
        <v>-5.0089176744250868E-8</v>
      </c>
    </row>
    <row r="355" spans="1:35" ht="14">
      <c r="A355" s="118" t="s">
        <v>193</v>
      </c>
      <c r="B355" s="108"/>
      <c r="C355" s="119">
        <v>-1.5571459196507931E-2</v>
      </c>
      <c r="D355" s="119">
        <v>-9.4786342233419418E-3</v>
      </c>
      <c r="E355" s="119">
        <v>-1.0550684295594692E-2</v>
      </c>
      <c r="F355" s="119">
        <v>-7.5760702602565289E-3</v>
      </c>
      <c r="G355" s="119">
        <v>-9.7509352490305901E-3</v>
      </c>
      <c r="H355" s="119">
        <v>-5.5838166736066341E-3</v>
      </c>
      <c r="I355" s="119">
        <v>-7.3167150840163231E-3</v>
      </c>
      <c r="J355" s="119">
        <v>3.3533936366438866E-3</v>
      </c>
      <c r="K355" s="119">
        <v>-2.740158699452877E-3</v>
      </c>
      <c r="L355" s="119">
        <v>-4.0498906746506691E-3</v>
      </c>
      <c r="M355" s="119">
        <v>-6.9076241925358772E-4</v>
      </c>
      <c r="N355" s="119">
        <v>-3.0000000260770321E-3</v>
      </c>
      <c r="O355" s="119">
        <v>7.4754172237589955E-4</v>
      </c>
      <c r="P355" s="119">
        <v>-5.2396580576896667E-3</v>
      </c>
      <c r="U355" s="118" t="s">
        <v>193</v>
      </c>
      <c r="V355" s="119">
        <f>C355-'Growth Contrib.'!C355</f>
        <v>-3.9196507930008839E-8</v>
      </c>
      <c r="W355" s="119">
        <f>D355-'Growth Contrib.'!D355</f>
        <v>4.0776658058808146E-8</v>
      </c>
      <c r="X355" s="119">
        <f>E355-'Growth Contrib.'!E355</f>
        <v>4.5704405307253615E-8</v>
      </c>
      <c r="Y355" s="119">
        <f>F355-'Growth Contrib.'!F355</f>
        <v>-3.9260256528422799E-8</v>
      </c>
      <c r="Z355" s="119">
        <f>G355-'Growth Contrib.'!G355</f>
        <v>-1.112490305901076E-7</v>
      </c>
      <c r="AA355" s="119">
        <f>H355-'Growth Contrib.'!H355</f>
        <v>9.3263933659271103E-9</v>
      </c>
      <c r="AB355" s="119">
        <f>I355-'Growth Contrib.'!I355</f>
        <v>7.491598367700969E-8</v>
      </c>
      <c r="AC355" s="119">
        <f>J355-'Growth Contrib.'!J355</f>
        <v>7.5636643886468902E-8</v>
      </c>
      <c r="AD355" s="119">
        <f>K355-'Growth Contrib.'!K355</f>
        <v>-6.2699452877020001E-8</v>
      </c>
      <c r="AE355" s="119">
        <f>L355-'Growth Contrib.'!L355</f>
        <v>-5.3674650669389978E-8</v>
      </c>
      <c r="AF355" s="119">
        <f>M355-'Growth Contrib.'!M355</f>
        <v>8.8880746412301273E-8</v>
      </c>
      <c r="AG355" s="119">
        <f>N355-'Growth Contrib.'!N355</f>
        <v>-6.2026077031918786E-8</v>
      </c>
      <c r="AH355" s="119">
        <f>O355-'Growth Contrib.'!O355</f>
        <v>2.2622375899536244E-8</v>
      </c>
      <c r="AI355" s="119">
        <f>P355-'Growth Contrib.'!P355</f>
        <v>-1.4057689666849282E-8</v>
      </c>
    </row>
    <row r="356" spans="1:35" ht="14">
      <c r="A356" s="118" t="s">
        <v>194</v>
      </c>
      <c r="B356" s="108"/>
      <c r="C356" s="119">
        <v>-2.8885437131975777E-5</v>
      </c>
      <c r="D356" s="119">
        <v>1.6399408923462033E-3</v>
      </c>
      <c r="E356" s="119">
        <v>-7.070026476867497E-4</v>
      </c>
      <c r="F356" s="119">
        <v>-2.2029551473679021E-5</v>
      </c>
      <c r="G356" s="119">
        <v>-1.82389747351408E-4</v>
      </c>
      <c r="H356" s="119">
        <v>-5.4889591410756111E-4</v>
      </c>
      <c r="I356" s="119">
        <v>-4.8292343853972852E-4</v>
      </c>
      <c r="J356" s="119">
        <v>-4.0231028106063604E-4</v>
      </c>
      <c r="K356" s="119">
        <v>-2.6658727438189089E-4</v>
      </c>
      <c r="L356" s="119">
        <v>-2.0190876966807991E-5</v>
      </c>
      <c r="M356" s="119">
        <v>-2.3047245122143067E-5</v>
      </c>
      <c r="N356" s="119">
        <v>-1.1727658602467272E-5</v>
      </c>
      <c r="O356" s="119">
        <v>-6.741425022482872E-5</v>
      </c>
      <c r="P356" s="119">
        <v>-1.2246034748386592E-4</v>
      </c>
      <c r="U356" s="118" t="s">
        <v>194</v>
      </c>
      <c r="V356" s="119">
        <f>C356-'Growth Contrib.'!C356</f>
        <v>4.2868024220979982E-11</v>
      </c>
      <c r="W356" s="119">
        <f>D356-'Growth Contrib.'!D356</f>
        <v>8.9234620322294067E-10</v>
      </c>
      <c r="X356" s="119">
        <f>E356-'Growth Contrib.'!E356</f>
        <v>-5.4768674968494468E-10</v>
      </c>
      <c r="Y356" s="119">
        <f>F356-'Growth Contrib.'!F356</f>
        <v>3.7852632097832521E-10</v>
      </c>
      <c r="Z356" s="119">
        <f>G356-'Growth Contrib.'!G356</f>
        <v>-1.4735140801210196E-10</v>
      </c>
      <c r="AA356" s="119">
        <f>H356-'Growth Contrib.'!H356</f>
        <v>8.5892438886174538E-11</v>
      </c>
      <c r="AB356" s="119">
        <f>I356-'Growth Contrib.'!I356</f>
        <v>8.6146027149843624E-10</v>
      </c>
      <c r="AC356" s="119">
        <f>J356-'Growth Contrib.'!J356</f>
        <v>-4.8106063604185303E-10</v>
      </c>
      <c r="AD356" s="119">
        <f>K356-'Growth Contrib.'!K356</f>
        <v>4.2561810911605213E-10</v>
      </c>
      <c r="AE356" s="119">
        <f>L356-'Growth Contrib.'!L356</f>
        <v>-4.769668079922663E-10</v>
      </c>
      <c r="AF356" s="119">
        <f>M356-'Growth Contrib.'!M356</f>
        <v>-1.0851221430671523E-9</v>
      </c>
      <c r="AG356" s="119">
        <f>N356-'Growth Contrib.'!N356</f>
        <v>-6.8602467272115496E-11</v>
      </c>
      <c r="AH356" s="119">
        <f>O356-'Growth Contrib.'!O356</f>
        <v>1.4977517128280955E-10</v>
      </c>
      <c r="AI356" s="119">
        <f>P356-'Growth Contrib.'!P356</f>
        <v>9.5251613408254936E-10</v>
      </c>
    </row>
    <row r="357" spans="1:35" ht="14">
      <c r="A357" s="118" t="s">
        <v>195</v>
      </c>
      <c r="B357" s="108"/>
      <c r="C357" s="119">
        <v>-7.4160611256957054E-3</v>
      </c>
      <c r="D357" s="119">
        <v>1.1186857707798481E-2</v>
      </c>
      <c r="E357" s="119">
        <v>-4.2508388869464397E-3</v>
      </c>
      <c r="F357" s="119">
        <v>-2.9283126350492239E-3</v>
      </c>
      <c r="G357" s="119">
        <v>-4.8773647285997868E-3</v>
      </c>
      <c r="H357" s="119">
        <v>-3.7051602266728878E-3</v>
      </c>
      <c r="I357" s="119">
        <v>-2.1719280630350113E-3</v>
      </c>
      <c r="J357" s="119">
        <v>-1.3669871259480715E-3</v>
      </c>
      <c r="K357" s="119">
        <v>-2.5151860900223255E-3</v>
      </c>
      <c r="L357" s="119">
        <v>-1.2828693725168705E-3</v>
      </c>
      <c r="M357" s="119">
        <v>-1.3207870069891214E-3</v>
      </c>
      <c r="N357" s="119">
        <v>-4.179814422968775E-4</v>
      </c>
      <c r="O357" s="119">
        <v>-5.8540383179206401E-5</v>
      </c>
      <c r="P357" s="119">
        <v>-7.5572490459308028E-4</v>
      </c>
      <c r="U357" s="118" t="s">
        <v>195</v>
      </c>
      <c r="V357" s="119">
        <f>C357-'Growth Contrib.'!C357</f>
        <v>-8.1256957057060375E-9</v>
      </c>
      <c r="W357" s="119">
        <f>D357-'Growth Contrib.'!D357</f>
        <v>1.7707798481009229E-8</v>
      </c>
      <c r="X357" s="119">
        <f>E357-'Growth Contrib.'!E357</f>
        <v>-1.5886946439815086E-8</v>
      </c>
      <c r="Y357" s="119">
        <f>F357-'Growth Contrib.'!F357</f>
        <v>2.1364950775985131E-8</v>
      </c>
      <c r="Z357" s="119">
        <f>G357-'Growth Contrib.'!G357</f>
        <v>-1.5728599787184772E-8</v>
      </c>
      <c r="AA357" s="119">
        <f>H357-'Growth Contrib.'!H357</f>
        <v>7.7733271122010228E-9</v>
      </c>
      <c r="AB357" s="119">
        <f>I357-'Growth Contrib.'!I357</f>
        <v>1.2936964988857769E-8</v>
      </c>
      <c r="AC357" s="119">
        <f>J357-'Growth Contrib.'!J357</f>
        <v>-2.5125948071485008E-8</v>
      </c>
      <c r="AD357" s="119">
        <f>K357-'Growth Contrib.'!K357</f>
        <v>1.6909977674627735E-8</v>
      </c>
      <c r="AE357" s="119">
        <f>L357-'Growth Contrib.'!L357</f>
        <v>1.1627483129540012E-8</v>
      </c>
      <c r="AF357" s="119">
        <f>M357-'Growth Contrib.'!M357</f>
        <v>-2.8006989121528297E-8</v>
      </c>
      <c r="AG357" s="119">
        <f>N357-'Growth Contrib.'!N357</f>
        <v>1.1057703122509949E-8</v>
      </c>
      <c r="AH357" s="119">
        <f>O357-'Growth Contrib.'!O357</f>
        <v>-6.8031792064044317E-9</v>
      </c>
      <c r="AI357" s="119">
        <f>P357-'Growth Contrib.'!P357</f>
        <v>1.9295406919711371E-8</v>
      </c>
    </row>
    <row r="358" spans="1:35" ht="14">
      <c r="A358" s="120" t="s">
        <v>196</v>
      </c>
      <c r="B358" s="121"/>
      <c r="C358" s="122">
        <v>-2.2194132208824158E-2</v>
      </c>
      <c r="D358" s="122">
        <v>-1.6207605600357056E-2</v>
      </c>
      <c r="E358" s="122">
        <v>-9.1748014092445374E-3</v>
      </c>
      <c r="F358" s="122">
        <v>-1.6590232029557228E-2</v>
      </c>
      <c r="G358" s="122">
        <v>-3.6875626537948847E-3</v>
      </c>
      <c r="H358" s="122">
        <v>-4.6298559755086899E-3</v>
      </c>
      <c r="I358" s="122">
        <v>-1.3379212468862534E-3</v>
      </c>
      <c r="J358" s="122">
        <v>5.1129603525623679E-4</v>
      </c>
      <c r="K358" s="122">
        <v>-3.5683601163327694E-3</v>
      </c>
      <c r="L358" s="122">
        <v>-4.8633432015776634E-3</v>
      </c>
      <c r="M358" s="122">
        <v>-1.4841102529317141E-3</v>
      </c>
      <c r="N358" s="122">
        <v>-1.107598771341145E-3</v>
      </c>
      <c r="O358" s="122">
        <v>-7.5094406493008137E-3</v>
      </c>
      <c r="P358" s="122">
        <v>-8.8286487152799964E-4</v>
      </c>
      <c r="U358" s="120" t="s">
        <v>196</v>
      </c>
      <c r="V358" s="119">
        <f>C358-'Growth Contrib.'!C358</f>
        <v>1.779117584158052E-8</v>
      </c>
      <c r="W358" s="119">
        <f>D358-'Growth Contrib.'!D358</f>
        <v>1.143996429427141E-7</v>
      </c>
      <c r="X358" s="119">
        <f>E358-'Growth Contrib.'!E358</f>
        <v>-7.7409244536932875E-8</v>
      </c>
      <c r="Y358" s="119">
        <f>F358-'Growth Contrib.'!F358</f>
        <v>8.797044277059074E-8</v>
      </c>
      <c r="Z358" s="119">
        <f>G358-'Growth Contrib.'!G358</f>
        <v>-7.2653794884816603E-8</v>
      </c>
      <c r="AA358" s="119">
        <f>H358-'Growth Contrib.'!H358</f>
        <v>-1.2697550868991797E-7</v>
      </c>
      <c r="AB358" s="119">
        <f>I358-'Growth Contrib.'!I358</f>
        <v>-2.9246886253326068E-8</v>
      </c>
      <c r="AC358" s="119">
        <f>J358-'Growth Contrib.'!J358</f>
        <v>-3.2564743763217364E-8</v>
      </c>
      <c r="AD358" s="119">
        <f>K358-'Growth Contrib.'!K358</f>
        <v>2.378836672306886E-7</v>
      </c>
      <c r="AE358" s="119">
        <f>L358-'Growth Contrib.'!L358</f>
        <v>-1.2420157766319939E-7</v>
      </c>
      <c r="AF358" s="119">
        <f>M358-'Growth Contrib.'!M358</f>
        <v>1.1974706828595319E-7</v>
      </c>
      <c r="AG358" s="119">
        <f>N358-'Growth Contrib.'!N358</f>
        <v>9.2286588549046755E-9</v>
      </c>
      <c r="AH358" s="119">
        <f>O358-'Growth Contrib.'!O358</f>
        <v>-1.4464930081330152E-7</v>
      </c>
      <c r="AI358" s="119">
        <f>P358-'Growth Contrib.'!P358</f>
        <v>8.6828472000365607E-8</v>
      </c>
    </row>
    <row r="359" spans="1:35" ht="15">
      <c r="A359" s="113" t="s">
        <v>197</v>
      </c>
      <c r="B359" s="117"/>
      <c r="C359" s="123">
        <f t="shared" ref="C359:P359" si="44">SUM(C348:C358)</f>
        <v>-5.0433260172212613E-2</v>
      </c>
      <c r="D359" s="123">
        <f t="shared" si="44"/>
        <v>-8.9502980801626109E-2</v>
      </c>
      <c r="E359" s="123">
        <f t="shared" si="44"/>
        <v>-3.7058976828120649E-2</v>
      </c>
      <c r="F359" s="123">
        <f t="shared" si="44"/>
        <v>4.4110052076575812E-3</v>
      </c>
      <c r="G359" s="123">
        <f t="shared" si="44"/>
        <v>-4.0632914695379441E-2</v>
      </c>
      <c r="H359" s="123">
        <f t="shared" si="44"/>
        <v>-0.11780502833425999</v>
      </c>
      <c r="I359" s="123">
        <f t="shared" si="44"/>
        <v>3.6796738902921788E-2</v>
      </c>
      <c r="J359" s="123">
        <f t="shared" si="44"/>
        <v>0.11448845452105161</v>
      </c>
      <c r="K359" s="123">
        <f t="shared" si="44"/>
        <v>-3.5635661566630006E-2</v>
      </c>
      <c r="L359" s="123">
        <f t="shared" si="44"/>
        <v>8.7547812370758038E-2</v>
      </c>
      <c r="M359" s="123">
        <f t="shared" si="44"/>
        <v>-2.7468807441437093E-2</v>
      </c>
      <c r="N359" s="123">
        <f t="shared" si="44"/>
        <v>6.3654885952928453E-3</v>
      </c>
      <c r="O359" s="123">
        <f t="shared" si="44"/>
        <v>-6.9726061832625419E-2</v>
      </c>
      <c r="P359" s="123">
        <f t="shared" si="44"/>
        <v>-1.4201069425325841E-3</v>
      </c>
      <c r="U359" s="113" t="s">
        <v>197</v>
      </c>
      <c r="V359" s="123"/>
      <c r="W359" s="123"/>
      <c r="X359" s="123"/>
      <c r="Y359" s="123"/>
      <c r="Z359" s="123"/>
      <c r="AA359" s="123"/>
      <c r="AB359" s="123"/>
      <c r="AC359" s="123"/>
      <c r="AD359" s="123"/>
      <c r="AE359" s="123"/>
      <c r="AF359" s="123"/>
      <c r="AG359" s="123"/>
      <c r="AH359" s="123"/>
      <c r="AI359" s="123"/>
    </row>
    <row r="360" spans="1:35" ht="14">
      <c r="A360" s="134" t="s">
        <v>232</v>
      </c>
      <c r="B360" s="135"/>
      <c r="C360" s="136">
        <f t="array" ref="C360:P360">TRANSPOSE('5.Stata-DNSP&amp;State'!J99:J112)</f>
        <v>-5.0433255732059479E-2</v>
      </c>
      <c r="D360" s="136">
        <v>-8.9502982795238495E-2</v>
      </c>
      <c r="E360" s="136">
        <v>-3.7058975547552109E-2</v>
      </c>
      <c r="F360" s="136">
        <v>4.411008208990097E-3</v>
      </c>
      <c r="G360" s="136">
        <v>-4.0632914751768112E-2</v>
      </c>
      <c r="H360" s="136">
        <v>-0.11780502647161484</v>
      </c>
      <c r="I360" s="136">
        <v>3.6796741187572479E-2</v>
      </c>
      <c r="J360" s="136">
        <v>0.11448845267295837</v>
      </c>
      <c r="K360" s="136">
        <v>-3.5635661333799362E-2</v>
      </c>
      <c r="L360" s="136">
        <v>8.7547816336154938E-2</v>
      </c>
      <c r="M360" s="136">
        <v>-2.7468807995319366E-2</v>
      </c>
      <c r="N360" s="136">
        <v>6.3654892146587372E-3</v>
      </c>
      <c r="O360" s="136">
        <v>-6.9726064801216125E-2</v>
      </c>
      <c r="P360" s="136">
        <v>-1.4201072044670582E-3</v>
      </c>
      <c r="U360" s="134" t="s">
        <v>232</v>
      </c>
    </row>
    <row r="361" spans="1:35" ht="14">
      <c r="A361" s="134" t="s">
        <v>232</v>
      </c>
      <c r="B361" s="135"/>
      <c r="C361" s="137">
        <f t="shared" ref="C361:P361" si="45">C359-C360</f>
        <v>-4.4401531340554357E-9</v>
      </c>
      <c r="D361" s="137">
        <f t="shared" si="45"/>
        <v>1.9936123862862587E-9</v>
      </c>
      <c r="E361" s="137">
        <f t="shared" si="45"/>
        <v>-1.280568540096283E-9</v>
      </c>
      <c r="F361" s="137">
        <f t="shared" si="45"/>
        <v>-3.0013325158506632E-9</v>
      </c>
      <c r="G361" s="137">
        <f t="shared" si="45"/>
        <v>5.6388671509921551E-11</v>
      </c>
      <c r="H361" s="137">
        <f t="shared" si="45"/>
        <v>-1.862645149230957E-9</v>
      </c>
      <c r="I361" s="137">
        <f t="shared" si="45"/>
        <v>-2.2846506908535957E-9</v>
      </c>
      <c r="J361" s="137">
        <f t="shared" si="45"/>
        <v>1.8480932340025902E-9</v>
      </c>
      <c r="K361" s="137">
        <f t="shared" si="45"/>
        <v>-2.3283064365386963E-10</v>
      </c>
      <c r="L361" s="137">
        <f t="shared" si="45"/>
        <v>-3.9653968997299671E-9</v>
      </c>
      <c r="M361" s="137">
        <f t="shared" si="45"/>
        <v>5.538822733797133E-10</v>
      </c>
      <c r="N361" s="137">
        <f t="shared" si="45"/>
        <v>-6.1936589190736413E-10</v>
      </c>
      <c r="O361" s="137">
        <f t="shared" si="45"/>
        <v>2.9685907065868378E-9</v>
      </c>
      <c r="P361" s="137">
        <f t="shared" si="45"/>
        <v>2.6193447411060333E-10</v>
      </c>
      <c r="U361" s="134" t="s">
        <v>232</v>
      </c>
    </row>
    <row r="362" spans="1:35">
      <c r="A362" s="1"/>
      <c r="U362" s="1"/>
    </row>
    <row r="363" spans="1:35">
      <c r="A363" s="70" t="s">
        <v>253</v>
      </c>
      <c r="B363" s="71"/>
      <c r="C363" s="71"/>
      <c r="D363" s="71"/>
      <c r="E363" s="71"/>
      <c r="F363" s="71"/>
      <c r="U363" s="70" t="s">
        <v>253</v>
      </c>
      <c r="V363" s="71"/>
      <c r="W363" s="71"/>
      <c r="X363" s="71"/>
      <c r="Y363" s="71"/>
    </row>
    <row r="364" spans="1:35" ht="30">
      <c r="A364" s="110" t="s">
        <v>7</v>
      </c>
      <c r="B364" s="46"/>
      <c r="C364" s="46" t="s">
        <v>212</v>
      </c>
      <c r="D364" s="46" t="s">
        <v>213</v>
      </c>
      <c r="E364" s="46" t="s">
        <v>214</v>
      </c>
      <c r="F364" s="46" t="s">
        <v>215</v>
      </c>
      <c r="U364" s="110" t="s">
        <v>7</v>
      </c>
      <c r="V364" s="46" t="s">
        <v>212</v>
      </c>
      <c r="W364" s="46" t="s">
        <v>213</v>
      </c>
      <c r="X364" s="46" t="s">
        <v>214</v>
      </c>
      <c r="Y364" s="46" t="s">
        <v>215</v>
      </c>
    </row>
    <row r="365" spans="1:35" ht="15">
      <c r="A365" s="100" t="s">
        <v>31</v>
      </c>
      <c r="B365" s="109"/>
      <c r="C365" s="109">
        <f t="shared" ref="C365:C376" si="46">AVERAGE(C348:P348)</f>
        <v>3.063168655249423E-4</v>
      </c>
      <c r="D365" s="109">
        <f>AVERAGE(C348:H348)</f>
        <v>-1.3250867292905846E-4</v>
      </c>
      <c r="E365" s="109">
        <f>AVERAGE(I348:P348)</f>
        <v>6.3543601936544292E-4</v>
      </c>
      <c r="F365" s="109">
        <f t="shared" ref="F365:F376" si="47">P348</f>
        <v>-2.3400248028337955E-3</v>
      </c>
      <c r="U365" s="100" t="s">
        <v>31</v>
      </c>
      <c r="V365" s="119">
        <f>C365-'Growth Contrib.'!C365</f>
        <v>3.0940963708790854E-9</v>
      </c>
      <c r="W365" s="119">
        <f>D365-'Growth Contrib.'!D365</f>
        <v>-6.9062623917772424E-9</v>
      </c>
      <c r="X365" s="119">
        <f>E365-'Growth Contrib.'!E365</f>
        <v>1.0594365442762911E-8</v>
      </c>
      <c r="Y365" s="119">
        <f>F365-'Growth Contrib.'!F365</f>
        <v>3.6197166204503251E-8</v>
      </c>
    </row>
    <row r="366" spans="1:35" ht="15">
      <c r="A366" s="100" t="s">
        <v>190</v>
      </c>
      <c r="B366" s="109"/>
      <c r="C366" s="109">
        <f t="shared" si="46"/>
        <v>6.1661724144609509E-3</v>
      </c>
      <c r="D366" s="109">
        <f t="shared" ref="D366:D376" si="48">AVERAGE(C349:H349)</f>
        <v>3.6376321631905739E-3</v>
      </c>
      <c r="E366" s="109">
        <f t="shared" ref="E366:E376" si="49">AVERAGE(I349:P349)</f>
        <v>8.0625776029137342E-3</v>
      </c>
      <c r="F366" s="109">
        <f t="shared" si="47"/>
        <v>1.4861304953228682E-4</v>
      </c>
      <c r="U366" s="100" t="s">
        <v>190</v>
      </c>
      <c r="V366" s="119">
        <f>C366-'Growth Contrib.'!C366</f>
        <v>6.2080323806959492E-9</v>
      </c>
      <c r="W366" s="119">
        <f>D366-'Growth Contrib.'!D366</f>
        <v>-1.342014275922121E-8</v>
      </c>
      <c r="X366" s="119">
        <f>E366-'Growth Contrib.'!E366</f>
        <v>2.0929163735416978E-8</v>
      </c>
      <c r="Y366" s="119">
        <f>F366-'Growth Contrib.'!F366</f>
        <v>-1.5046771318608272E-10</v>
      </c>
    </row>
    <row r="367" spans="1:35" ht="15">
      <c r="A367" s="100" t="s">
        <v>33</v>
      </c>
      <c r="B367" s="109"/>
      <c r="C367" s="109">
        <f t="shared" si="46"/>
        <v>2.4480168524730417E-3</v>
      </c>
      <c r="D367" s="109">
        <f t="shared" si="48"/>
        <v>1.9515460007824004E-3</v>
      </c>
      <c r="E367" s="109">
        <f t="shared" si="49"/>
        <v>2.8203699912410229E-3</v>
      </c>
      <c r="F367" s="109">
        <f t="shared" si="47"/>
        <v>2.4202496279031038E-3</v>
      </c>
      <c r="U367" s="100" t="s">
        <v>33</v>
      </c>
      <c r="V367" s="119">
        <f>C367-'Growth Contrib.'!C367</f>
        <v>5.2810444706521964E-9</v>
      </c>
      <c r="W367" s="119">
        <f>D367-'Growth Contrib.'!D367</f>
        <v>-1.8325509328325634E-9</v>
      </c>
      <c r="X367" s="119">
        <f>E367-'Growth Contrib.'!E367</f>
        <v>1.0616241022561035E-8</v>
      </c>
      <c r="Y367" s="119">
        <f>F367-'Growth Contrib.'!F367</f>
        <v>1.4362790310383511E-7</v>
      </c>
    </row>
    <row r="368" spans="1:35" ht="15">
      <c r="A368" s="100" t="s">
        <v>191</v>
      </c>
      <c r="B368" s="109"/>
      <c r="C368" s="109">
        <f t="shared" si="46"/>
        <v>-1.2611512554160851E-3</v>
      </c>
      <c r="D368" s="109">
        <f t="shared" si="48"/>
        <v>-3.7209894702148936E-3</v>
      </c>
      <c r="E368" s="109">
        <f t="shared" si="49"/>
        <v>5.8372740568302106E-4</v>
      </c>
      <c r="F368" s="109">
        <f t="shared" si="47"/>
        <v>3.820793644990772E-4</v>
      </c>
      <c r="U368" s="100" t="s">
        <v>191</v>
      </c>
      <c r="V368" s="119">
        <f>C368-'Growth Contrib.'!C368</f>
        <v>-5.0911303703642802E-9</v>
      </c>
      <c r="W368" s="119">
        <f>D368-'Growth Contrib.'!D368</f>
        <v>8.131184397672242E-10</v>
      </c>
      <c r="X368" s="119">
        <f>E368-'Growth Contrib.'!E368</f>
        <v>-9.5193169788844803E-9</v>
      </c>
      <c r="Y368" s="119">
        <f>F368-'Growth Contrib.'!F368</f>
        <v>-2.9873550092278291E-7</v>
      </c>
    </row>
    <row r="369" spans="1:35" ht="15">
      <c r="A369" s="100" t="s">
        <v>185</v>
      </c>
      <c r="B369" s="109"/>
      <c r="C369" s="109">
        <f t="shared" si="46"/>
        <v>1.5014668460935354E-3</v>
      </c>
      <c r="D369" s="109">
        <f t="shared" si="48"/>
        <v>8.5453691038613524E-3</v>
      </c>
      <c r="E369" s="109">
        <f t="shared" si="49"/>
        <v>-3.7814598472323269E-3</v>
      </c>
      <c r="F369" s="109">
        <f t="shared" si="47"/>
        <v>-9.5723932608962059E-3</v>
      </c>
      <c r="U369" s="100" t="s">
        <v>185</v>
      </c>
      <c r="V369" s="119">
        <f>C369-'Growth Contrib.'!C369</f>
        <v>-1.1018192178080533E-8</v>
      </c>
      <c r="W369" s="119">
        <f>D369-'Growth Contrib.'!D369</f>
        <v>1.7753861353275724E-8</v>
      </c>
      <c r="X369" s="119">
        <f>E369-'Growth Contrib.'!E369</f>
        <v>-3.2597232325730363E-8</v>
      </c>
      <c r="Y369" s="119">
        <f>F369-'Growth Contrib.'!F369</f>
        <v>5.9739103793962633E-8</v>
      </c>
    </row>
    <row r="370" spans="1:35" ht="15">
      <c r="A370" s="100" t="s">
        <v>10</v>
      </c>
      <c r="B370" s="109"/>
      <c r="C370" s="109">
        <f t="shared" si="46"/>
        <v>-8.4866459697618014E-3</v>
      </c>
      <c r="D370" s="109">
        <f t="shared" si="48"/>
        <v>-3.8287804365002863E-2</v>
      </c>
      <c r="E370" s="109">
        <f t="shared" si="49"/>
        <v>1.3864222826668993E-2</v>
      </c>
      <c r="F370" s="109">
        <f t="shared" si="47"/>
        <v>1.5108002349734306E-2</v>
      </c>
      <c r="U370" s="100" t="s">
        <v>10</v>
      </c>
      <c r="V370" s="119">
        <f>C370-'Growth Contrib.'!C370</f>
        <v>-9.4697618045758158E-9</v>
      </c>
      <c r="W370" s="119">
        <f>D370-'Growth Contrib.'!D370</f>
        <v>-8.531669530575936E-9</v>
      </c>
      <c r="X370" s="119">
        <f>E370-'Growth Contrib.'!E370</f>
        <v>-1.0173331009208364E-8</v>
      </c>
      <c r="Y370" s="119">
        <f>F370-'Growth Contrib.'!F370</f>
        <v>-1.4765026569441009E-7</v>
      </c>
    </row>
    <row r="371" spans="1:35" ht="15">
      <c r="A371" s="100" t="s">
        <v>192</v>
      </c>
      <c r="B371" s="109"/>
      <c r="C371" s="109">
        <f t="shared" si="46"/>
        <v>-2.586540646461799E-3</v>
      </c>
      <c r="D371" s="109">
        <f t="shared" si="48"/>
        <v>-3.357615350978449E-3</v>
      </c>
      <c r="E371" s="109">
        <f t="shared" si="49"/>
        <v>-2.0082346180743116E-3</v>
      </c>
      <c r="F371" s="109">
        <f t="shared" si="47"/>
        <v>-5.6592508917674422E-4</v>
      </c>
      <c r="U371" s="100" t="s">
        <v>192</v>
      </c>
      <c r="V371" s="119">
        <f>C371-'Growth Contrib.'!C371</f>
        <v>5.5496677305727493E-10</v>
      </c>
      <c r="W371" s="119">
        <f>D371-'Growth Contrib.'!D371</f>
        <v>5.8490215505170584E-9</v>
      </c>
      <c r="X371" s="119">
        <f>E371-'Growth Contrib.'!E371</f>
        <v>-3.4155743116638659E-9</v>
      </c>
      <c r="Y371" s="119">
        <f>F371-'Growth Contrib.'!F371</f>
        <v>-5.0089176744250868E-8</v>
      </c>
    </row>
    <row r="372" spans="1:35" ht="15">
      <c r="A372" s="100" t="s">
        <v>193</v>
      </c>
      <c r="B372" s="109"/>
      <c r="C372" s="109">
        <f t="shared" si="46"/>
        <v>-5.5319892500327638E-3</v>
      </c>
      <c r="D372" s="109">
        <f t="shared" si="48"/>
        <v>-9.7519333163897191E-3</v>
      </c>
      <c r="E372" s="109">
        <f t="shared" si="49"/>
        <v>-2.3670312002650462E-3</v>
      </c>
      <c r="F372" s="109">
        <f t="shared" si="47"/>
        <v>-5.2396580576896667E-3</v>
      </c>
      <c r="U372" s="100" t="s">
        <v>193</v>
      </c>
      <c r="V372" s="119">
        <f>C372-'Growth Contrib.'!C372</f>
        <v>-1.7357470495638072E-9</v>
      </c>
      <c r="W372" s="119">
        <f>D372-'Growth Contrib.'!D372</f>
        <v>-1.5649723052180153E-8</v>
      </c>
      <c r="X372" s="119">
        <f>E372-'Growth Contrib.'!E372</f>
        <v>8.6997349541331759E-9</v>
      </c>
      <c r="Y372" s="119">
        <f>F372-'Growth Contrib.'!F372</f>
        <v>-1.4057689666849282E-8</v>
      </c>
    </row>
    <row r="373" spans="1:35" ht="15">
      <c r="A373" s="100" t="s">
        <v>194</v>
      </c>
      <c r="B373" s="109"/>
      <c r="C373" s="109">
        <f t="shared" si="46"/>
        <v>-8.8994555556252771E-5</v>
      </c>
      <c r="D373" s="109">
        <f t="shared" si="48"/>
        <v>2.5122932432471618E-5</v>
      </c>
      <c r="E373" s="109">
        <f t="shared" si="49"/>
        <v>-1.7458267154779605E-4</v>
      </c>
      <c r="F373" s="109">
        <f t="shared" si="47"/>
        <v>-1.2246034748386592E-4</v>
      </c>
      <c r="U373" s="100" t="s">
        <v>194</v>
      </c>
      <c r="V373" s="119">
        <f>C373-'Growth Contrib.'!C373</f>
        <v>7.0158032947640128E-11</v>
      </c>
      <c r="W373" s="119">
        <f>D373-'Growth Contrib.'!D373</f>
        <v>1.1743247160415438E-10</v>
      </c>
      <c r="X373" s="119">
        <f>E373-'Growth Contrib.'!E373</f>
        <v>3.470220394678411E-11</v>
      </c>
      <c r="Y373" s="119">
        <f>F373-'Growth Contrib.'!F373</f>
        <v>9.5251613408254936E-10</v>
      </c>
    </row>
    <row r="374" spans="1:35" ht="15">
      <c r="A374" s="100" t="s">
        <v>195</v>
      </c>
      <c r="B374" s="109"/>
      <c r="C374" s="109">
        <f t="shared" si="46"/>
        <v>-1.5629203059818661E-3</v>
      </c>
      <c r="D374" s="109">
        <f t="shared" si="48"/>
        <v>-1.9984799825275936E-3</v>
      </c>
      <c r="E374" s="109">
        <f t="shared" si="49"/>
        <v>-1.2362505485725706E-3</v>
      </c>
      <c r="F374" s="109">
        <f t="shared" si="47"/>
        <v>-7.5572490459308028E-4</v>
      </c>
      <c r="U374" s="100" t="s">
        <v>195</v>
      </c>
      <c r="V374" s="119">
        <f>C374-'Growth Contrib.'!C374</f>
        <v>1.3568752764165498E-9</v>
      </c>
      <c r="W374" s="119">
        <f>D374-'Growth Contrib.'!D374</f>
        <v>1.1841390728205281E-9</v>
      </c>
      <c r="X374" s="119">
        <f>E374-'Growth Contrib.'!E374</f>
        <v>1.4864274294930369E-9</v>
      </c>
      <c r="Y374" s="119">
        <f>F374-'Growth Contrib.'!F374</f>
        <v>1.9295406919711371E-8</v>
      </c>
    </row>
    <row r="375" spans="1:35" ht="15">
      <c r="A375" s="111" t="s">
        <v>196</v>
      </c>
      <c r="B375" s="112"/>
      <c r="C375" s="109">
        <f t="shared" si="46"/>
        <v>-6.62332378228062E-3</v>
      </c>
      <c r="D375" s="109">
        <f t="shared" si="48"/>
        <v>-1.2080698312881092E-2</v>
      </c>
      <c r="E375" s="109">
        <f t="shared" si="49"/>
        <v>-2.5302928843302652E-3</v>
      </c>
      <c r="F375" s="109">
        <f t="shared" si="47"/>
        <v>-8.8286487152799964E-4</v>
      </c>
      <c r="U375" s="111" t="s">
        <v>196</v>
      </c>
      <c r="V375" s="119">
        <f>C375-'Growth Contrib.'!C375</f>
        <v>4.7248622358359027E-9</v>
      </c>
      <c r="W375" s="119">
        <f>D375-'Growth Contrib.'!D375</f>
        <v>-9.4795477596082423E-9</v>
      </c>
      <c r="X375" s="119">
        <f>E375-'Growth Contrib.'!E375</f>
        <v>1.5378169734587416E-8</v>
      </c>
      <c r="Y375" s="119">
        <f>F375-'Growth Contrib.'!F375</f>
        <v>8.6828472000365607E-8</v>
      </c>
    </row>
    <row r="376" spans="1:35" ht="15">
      <c r="A376" s="113" t="s">
        <v>197</v>
      </c>
      <c r="B376" s="114"/>
      <c r="C376" s="114">
        <f t="shared" si="46"/>
        <v>-1.5719592786938717E-2</v>
      </c>
      <c r="D376" s="114">
        <f t="shared" si="48"/>
        <v>-5.5170359270656867E-2</v>
      </c>
      <c r="E376" s="114">
        <f t="shared" si="49"/>
        <v>1.3868482075849897E-2</v>
      </c>
      <c r="F376" s="114">
        <f t="shared" si="47"/>
        <v>-1.4201069425325841E-3</v>
      </c>
      <c r="U376" s="113" t="s">
        <v>197</v>
      </c>
      <c r="V376" s="123">
        <f>C376-'Growth Contrib.'!C376</f>
        <v>-6.0247958601211682E-9</v>
      </c>
      <c r="W376" s="123">
        <f>D376-'Growth Contrib.'!D376</f>
        <v>-3.0102323536618236E-8</v>
      </c>
      <c r="X376" s="123">
        <f>E376-'Growth Contrib.'!E376</f>
        <v>1.2033349899853718E-8</v>
      </c>
      <c r="Y376" s="123">
        <f>F376-'Growth Contrib.'!F376</f>
        <v>-1.6404253258398872E-7</v>
      </c>
    </row>
    <row r="377" spans="1:35">
      <c r="A377" s="1"/>
      <c r="U377" s="1"/>
    </row>
    <row r="378" spans="1:35">
      <c r="A378" s="1"/>
      <c r="U378" s="1"/>
    </row>
    <row r="379" spans="1:35">
      <c r="A379" s="70" t="s">
        <v>254</v>
      </c>
      <c r="B379" s="71"/>
      <c r="C379" s="71"/>
      <c r="D379" s="71"/>
      <c r="E379" s="71"/>
      <c r="F379" s="71"/>
      <c r="G379" s="71"/>
      <c r="H379" s="71"/>
      <c r="I379" s="71"/>
      <c r="J379" s="71"/>
      <c r="K379" s="71"/>
      <c r="L379" s="71"/>
      <c r="M379" s="71"/>
      <c r="N379" s="71"/>
      <c r="O379" s="71"/>
      <c r="P379" s="71"/>
      <c r="U379" s="70" t="s">
        <v>254</v>
      </c>
      <c r="V379" s="71"/>
      <c r="W379" s="71"/>
      <c r="X379" s="71"/>
      <c r="Y379" s="71"/>
      <c r="Z379" s="71"/>
      <c r="AA379" s="71"/>
      <c r="AB379" s="71"/>
      <c r="AC379" s="71"/>
      <c r="AD379" s="71"/>
      <c r="AE379" s="71"/>
      <c r="AF379" s="71"/>
      <c r="AG379" s="71"/>
      <c r="AH379" s="71"/>
      <c r="AI379" s="71"/>
    </row>
    <row r="380" spans="1:35" ht="15">
      <c r="A380" s="110" t="s">
        <v>7</v>
      </c>
      <c r="B380" s="46"/>
      <c r="C380" s="46">
        <v>2007</v>
      </c>
      <c r="D380" s="46">
        <v>2008</v>
      </c>
      <c r="E380" s="46">
        <v>2009</v>
      </c>
      <c r="F380" s="46">
        <v>2010</v>
      </c>
      <c r="G380" s="46">
        <v>2011</v>
      </c>
      <c r="H380" s="46">
        <v>2012</v>
      </c>
      <c r="I380" s="46">
        <v>2013</v>
      </c>
      <c r="J380" s="46">
        <v>2014</v>
      </c>
      <c r="K380" s="46">
        <v>2015</v>
      </c>
      <c r="L380" s="46">
        <v>2016</v>
      </c>
      <c r="M380" s="46">
        <v>2017</v>
      </c>
      <c r="N380" s="46">
        <v>2018</v>
      </c>
      <c r="O380" s="46">
        <v>2019</v>
      </c>
      <c r="P380" s="46">
        <v>2020</v>
      </c>
      <c r="U380" s="110" t="s">
        <v>7</v>
      </c>
      <c r="V380" s="46">
        <v>2007</v>
      </c>
      <c r="W380" s="46">
        <v>2008</v>
      </c>
      <c r="X380" s="46">
        <v>2009</v>
      </c>
      <c r="Y380" s="46">
        <v>2010</v>
      </c>
      <c r="Z380" s="46">
        <v>2011</v>
      </c>
      <c r="AA380" s="46">
        <v>2012</v>
      </c>
      <c r="AB380" s="46">
        <v>2013</v>
      </c>
      <c r="AC380" s="46">
        <v>2014</v>
      </c>
      <c r="AD380" s="46">
        <v>2015</v>
      </c>
      <c r="AE380" s="46">
        <v>2016</v>
      </c>
      <c r="AF380" s="46">
        <v>2017</v>
      </c>
      <c r="AG380" s="46">
        <v>2018</v>
      </c>
      <c r="AH380" s="46">
        <v>2019</v>
      </c>
      <c r="AI380" s="46">
        <v>2020</v>
      </c>
    </row>
    <row r="381" spans="1:35" ht="14">
      <c r="A381" s="118" t="s">
        <v>31</v>
      </c>
      <c r="B381" s="108"/>
      <c r="C381" s="119">
        <f t="array" ref="C381:P391">TRANSPOSE('5.Stata-DNSP&amp;State'!AK115:AU128)</f>
        <v>2.306750975549221E-2</v>
      </c>
      <c r="D381" s="119">
        <v>2.5024974718689919E-2</v>
      </c>
      <c r="E381" s="119">
        <v>-2.5881757959723473E-2</v>
      </c>
      <c r="F381" s="119">
        <v>1.7074057832360268E-2</v>
      </c>
      <c r="G381" s="119">
        <v>-8.0407010391354561E-3</v>
      </c>
      <c r="H381" s="119">
        <v>-1.1459192261099815E-2</v>
      </c>
      <c r="I381" s="119">
        <v>-2.5680849328637123E-2</v>
      </c>
      <c r="J381" s="119">
        <v>-2.81794723123312E-2</v>
      </c>
      <c r="K381" s="119">
        <v>1.8328214064240456E-2</v>
      </c>
      <c r="L381" s="119">
        <v>-5.9830537065863609E-3</v>
      </c>
      <c r="M381" s="119">
        <v>1.8339777365326881E-2</v>
      </c>
      <c r="N381" s="119">
        <v>-1.0768990963697433E-2</v>
      </c>
      <c r="O381" s="119">
        <v>2.3533848579972982E-3</v>
      </c>
      <c r="P381" s="119">
        <v>-2.9287425801157951E-2</v>
      </c>
      <c r="U381" s="118" t="s">
        <v>31</v>
      </c>
      <c r="V381" s="119">
        <f>C381-'Growth Contrib.'!C381</f>
        <v>-3.6903530083176594E-7</v>
      </c>
      <c r="W381" s="119">
        <f>D381-'Growth Contrib.'!D381</f>
        <v>7.5314273491333683E-8</v>
      </c>
      <c r="X381" s="119">
        <f>E381-'Growth Contrib.'!E381</f>
        <v>5.0990411549350911E-7</v>
      </c>
      <c r="Y381" s="119">
        <f>F381-'Growth Contrib.'!F381</f>
        <v>-5.659913962612062E-7</v>
      </c>
      <c r="Z381" s="119">
        <f>G381-'Growth Contrib.'!G381</f>
        <v>6.434963563239221E-7</v>
      </c>
      <c r="AA381" s="119">
        <f>H381-'Growth Contrib.'!H381</f>
        <v>-3.8272310945788868E-7</v>
      </c>
      <c r="AB381" s="119">
        <f>I381-'Growth Contrib.'!I381</f>
        <v>7.7739392985443079E-8</v>
      </c>
      <c r="AC381" s="119">
        <f>J381-'Growth Contrib.'!J381</f>
        <v>9.5616921116925546E-9</v>
      </c>
      <c r="AD381" s="119">
        <f>K381-'Growth Contrib.'!K381</f>
        <v>-7.6874904882812123E-8</v>
      </c>
      <c r="AE381" s="119">
        <f>L381-'Growth Contrib.'!L381</f>
        <v>8.2432600970877568E-9</v>
      </c>
      <c r="AF381" s="119">
        <f>M381-'Growth Contrib.'!M381</f>
        <v>1.8549422647201608E-8</v>
      </c>
      <c r="AG381" s="119">
        <f>N381-'Growth Contrib.'!N381</f>
        <v>4.1861025756873005E-8</v>
      </c>
      <c r="AH381" s="119">
        <f>O381-'Growth Contrib.'!O381</f>
        <v>-7.1446696217700861E-8</v>
      </c>
      <c r="AI381" s="119">
        <f>P381-'Growth Contrib.'!P381</f>
        <v>4.6328678122986577E-8</v>
      </c>
    </row>
    <row r="382" spans="1:35" ht="14">
      <c r="A382" s="118" t="s">
        <v>190</v>
      </c>
      <c r="B382" s="108"/>
      <c r="C382" s="119">
        <v>7.450384646654129E-2</v>
      </c>
      <c r="D382" s="119">
        <v>6.0897134244441986E-2</v>
      </c>
      <c r="E382" s="119">
        <v>6.2022410333156586E-2</v>
      </c>
      <c r="F382" s="119">
        <v>0</v>
      </c>
      <c r="G382" s="119">
        <v>0</v>
      </c>
      <c r="H382" s="119">
        <v>0</v>
      </c>
      <c r="I382" s="119">
        <v>0</v>
      </c>
      <c r="J382" s="119">
        <v>0</v>
      </c>
      <c r="K382" s="119">
        <v>0</v>
      </c>
      <c r="L382" s="119">
        <v>0</v>
      </c>
      <c r="M382" s="119">
        <v>0</v>
      </c>
      <c r="N382" s="119">
        <v>0</v>
      </c>
      <c r="O382" s="119">
        <v>6.2356237322092056E-3</v>
      </c>
      <c r="P382" s="119">
        <v>2.3488163948059082E-2</v>
      </c>
      <c r="U382" s="118" t="s">
        <v>190</v>
      </c>
      <c r="V382" s="119">
        <f>C382-'Growth Contrib.'!C382</f>
        <v>4.5250232923177425E-7</v>
      </c>
      <c r="W382" s="119">
        <f>D382-'Growth Contrib.'!D382</f>
        <v>-6.1534166514304323E-7</v>
      </c>
      <c r="X382" s="119">
        <f>E382-'Growth Contrib.'!E382</f>
        <v>-5.7320106272573668E-8</v>
      </c>
      <c r="Y382" s="119">
        <f>F382-'Growth Contrib.'!F382</f>
        <v>0</v>
      </c>
      <c r="Z382" s="119">
        <f>G382-'Growth Contrib.'!G382</f>
        <v>0</v>
      </c>
      <c r="AA382" s="119">
        <f>H382-'Growth Contrib.'!H382</f>
        <v>0</v>
      </c>
      <c r="AB382" s="119">
        <f>I382-'Growth Contrib.'!I382</f>
        <v>0</v>
      </c>
      <c r="AC382" s="119">
        <f>J382-'Growth Contrib.'!J382</f>
        <v>0</v>
      </c>
      <c r="AD382" s="119">
        <f>K382-'Growth Contrib.'!K382</f>
        <v>0</v>
      </c>
      <c r="AE382" s="119">
        <f>L382-'Growth Contrib.'!L382</f>
        <v>0</v>
      </c>
      <c r="AF382" s="119">
        <f>M382-'Growth Contrib.'!M382</f>
        <v>0</v>
      </c>
      <c r="AG382" s="119">
        <f>N382-'Growth Contrib.'!N382</f>
        <v>0</v>
      </c>
      <c r="AH382" s="119">
        <f>O382-'Growth Contrib.'!O382</f>
        <v>2.814944796052446E-7</v>
      </c>
      <c r="AI382" s="119">
        <f>P382-'Growth Contrib.'!P382</f>
        <v>-4.073141848040529E-7</v>
      </c>
    </row>
    <row r="383" spans="1:35" ht="14">
      <c r="A383" s="118" t="s">
        <v>33</v>
      </c>
      <c r="B383" s="108"/>
      <c r="C383" s="119">
        <v>2.0068410784006119E-2</v>
      </c>
      <c r="D383" s="119">
        <v>1.1662860400974751E-2</v>
      </c>
      <c r="E383" s="119">
        <v>8.6055044084787369E-3</v>
      </c>
      <c r="F383" s="119">
        <v>1.4166501350700855E-2</v>
      </c>
      <c r="G383" s="119">
        <v>-7.8049777075648308E-3</v>
      </c>
      <c r="H383" s="119">
        <v>1.8218977376818657E-2</v>
      </c>
      <c r="I383" s="119">
        <v>2.1353371441364288E-2</v>
      </c>
      <c r="J383" s="119">
        <v>1.963137648999691E-2</v>
      </c>
      <c r="K383" s="119">
        <v>1.926543191075325E-2</v>
      </c>
      <c r="L383" s="119">
        <v>2.1437877789139748E-2</v>
      </c>
      <c r="M383" s="119">
        <v>2.1622337400913239E-2</v>
      </c>
      <c r="N383" s="119">
        <v>1.9532004371285439E-2</v>
      </c>
      <c r="O383" s="119">
        <v>1.8769454210996628E-2</v>
      </c>
      <c r="P383" s="119">
        <v>1.7627974972128868E-2</v>
      </c>
      <c r="U383" s="118" t="s">
        <v>33</v>
      </c>
      <c r="V383" s="119">
        <f>C383-'Growth Contrib.'!C383</f>
        <v>1.325016646229471E-7</v>
      </c>
      <c r="W383" s="119">
        <f>D383-'Growth Contrib.'!D383</f>
        <v>-5.9478137363205841E-8</v>
      </c>
      <c r="X383" s="119">
        <f>E383-'Growth Contrib.'!E383</f>
        <v>2.6591381946557135E-7</v>
      </c>
      <c r="Y383" s="119">
        <f>F383-'Growth Contrib.'!F383</f>
        <v>-3.9867762461308354E-7</v>
      </c>
      <c r="Z383" s="119">
        <f>G383-'Growth Contrib.'!G383</f>
        <v>-9.5282355742389024E-8</v>
      </c>
      <c r="AA383" s="119">
        <f>H383-'Growth Contrib.'!H383</f>
        <v>-8.0175484543087983E-8</v>
      </c>
      <c r="AB383" s="119">
        <f>I383-'Growth Contrib.'!I383</f>
        <v>5.3075410906197606E-7</v>
      </c>
      <c r="AC383" s="119">
        <f>J383-'Growth Contrib.'!J383</f>
        <v>-3.4000256081412328E-7</v>
      </c>
      <c r="AD383" s="119">
        <f>K383-'Growth Contrib.'!K383</f>
        <v>2.4030951089118457E-7</v>
      </c>
      <c r="AE383" s="119">
        <f>L383-'Growth Contrib.'!L383</f>
        <v>-2.9035369266891542E-7</v>
      </c>
      <c r="AF383" s="119">
        <f>M383-'Growth Contrib.'!M383</f>
        <v>6.2740822637935567E-8</v>
      </c>
      <c r="AG383" s="119">
        <f>N383-'Growth Contrib.'!N383</f>
        <v>-3.667767409926137E-7</v>
      </c>
      <c r="AH383" s="119">
        <f>O383-'Growth Contrib.'!O383</f>
        <v>2.9649402554648985E-8</v>
      </c>
      <c r="AI383" s="119">
        <f>P383-'Growth Contrib.'!P383</f>
        <v>3.6919052794071039E-8</v>
      </c>
    </row>
    <row r="384" spans="1:35" ht="14">
      <c r="A384" s="118" t="s">
        <v>191</v>
      </c>
      <c r="B384" s="108"/>
      <c r="C384" s="119">
        <v>8.8999401777982712E-3</v>
      </c>
      <c r="D384" s="119">
        <v>1.6881804913282394E-2</v>
      </c>
      <c r="E384" s="119">
        <v>9.9437031894922256E-3</v>
      </c>
      <c r="F384" s="119">
        <v>7.4371322989463806E-3</v>
      </c>
      <c r="G384" s="119">
        <v>1.1758086271584034E-2</v>
      </c>
      <c r="H384" s="119">
        <v>1.0020678862929344E-2</v>
      </c>
      <c r="I384" s="119">
        <v>5.2962466143071651E-3</v>
      </c>
      <c r="J384" s="119">
        <v>4.1849841363728046E-3</v>
      </c>
      <c r="K384" s="119">
        <v>1.3821849599480629E-2</v>
      </c>
      <c r="L384" s="119">
        <v>8.7041174992918968E-3</v>
      </c>
      <c r="M384" s="119">
        <v>1.7006086185574532E-2</v>
      </c>
      <c r="N384" s="119">
        <v>2.4446679279208183E-2</v>
      </c>
      <c r="O384" s="119">
        <v>9.1435648500919342E-3</v>
      </c>
      <c r="P384" s="119">
        <v>1.0608993470668793E-2</v>
      </c>
      <c r="U384" s="118" t="s">
        <v>191</v>
      </c>
      <c r="V384" s="119">
        <f>C384-'Growth Contrib.'!C384</f>
        <v>-3.3460892112993634E-7</v>
      </c>
      <c r="W384" s="119">
        <f>D384-'Growth Contrib.'!D384</f>
        <v>3.0436521105542402E-7</v>
      </c>
      <c r="X384" s="119">
        <f>E384-'Growth Contrib.'!E384</f>
        <v>2.9068428809668478E-7</v>
      </c>
      <c r="Y384" s="119">
        <f>F384-'Growth Contrib.'!F384</f>
        <v>-6.1224696410941415E-7</v>
      </c>
      <c r="Z384" s="119">
        <f>G384-'Growth Contrib.'!G384</f>
        <v>1.6183773448967542E-7</v>
      </c>
      <c r="AA384" s="119">
        <f>H384-'Growth Contrib.'!H384</f>
        <v>5.9552650862569612E-7</v>
      </c>
      <c r="AB384" s="119">
        <f>I384-'Growth Contrib.'!I384</f>
        <v>-3.7643290952578401E-7</v>
      </c>
      <c r="AC384" s="119">
        <f>J384-'Growth Contrib.'!J384</f>
        <v>-8.9587518201615646E-8</v>
      </c>
      <c r="AD384" s="119">
        <f>K384-'Growth Contrib.'!K384</f>
        <v>1.1998126434042966E-7</v>
      </c>
      <c r="AE384" s="119">
        <f>L384-'Growth Contrib.'!L384</f>
        <v>-3.5242804193036381E-7</v>
      </c>
      <c r="AF384" s="119">
        <f>M384-'Growth Contrib.'!M384</f>
        <v>5.4028350522650204E-7</v>
      </c>
      <c r="AG384" s="119">
        <f>N384-'Growth Contrib.'!N384</f>
        <v>4.4918293695683786E-8</v>
      </c>
      <c r="AH384" s="119">
        <f>O384-'Growth Contrib.'!O384</f>
        <v>-4.0496410249474257E-8</v>
      </c>
      <c r="AI384" s="119">
        <f>P384-'Growth Contrib.'!P384</f>
        <v>1.0062735400322154E-7</v>
      </c>
    </row>
    <row r="385" spans="1:35" ht="14">
      <c r="A385" s="118" t="s">
        <v>185</v>
      </c>
      <c r="B385" s="108"/>
      <c r="C385" s="119">
        <v>2.3802199866622686E-3</v>
      </c>
      <c r="D385" s="119">
        <v>-6.3863709568977356E-2</v>
      </c>
      <c r="E385" s="119">
        <v>0.1340138167142868</v>
      </c>
      <c r="F385" s="119">
        <v>-0.11973097920417786</v>
      </c>
      <c r="G385" s="119">
        <v>-0.12885399162769318</v>
      </c>
      <c r="H385" s="119">
        <v>-7.6593779027462006E-2</v>
      </c>
      <c r="I385" s="119">
        <v>0.1953691840171814</v>
      </c>
      <c r="J385" s="119">
        <v>-1.3460620539262891E-4</v>
      </c>
      <c r="K385" s="119">
        <v>-0.2027895599603653</v>
      </c>
      <c r="L385" s="119">
        <v>-7.7811633236706257E-3</v>
      </c>
      <c r="M385" s="119">
        <v>-5.1658246666193008E-2</v>
      </c>
      <c r="N385" s="119">
        <v>3.8645569235086441E-2</v>
      </c>
      <c r="O385" s="119">
        <v>0.11463766545057297</v>
      </c>
      <c r="P385" s="119">
        <v>6.2302902340888977E-2</v>
      </c>
      <c r="U385" s="118" t="s">
        <v>185</v>
      </c>
      <c r="V385" s="119">
        <f>C385-'Growth Contrib.'!C385</f>
        <v>5.4828436820645449E-8</v>
      </c>
      <c r="W385" s="119">
        <f>D385-'Growth Contrib.'!D385</f>
        <v>-8.514899567380052E-8</v>
      </c>
      <c r="X385" s="119">
        <f>E385-'Growth Contrib.'!E385</f>
        <v>4.1544799880832706E-7</v>
      </c>
      <c r="Y385" s="119">
        <f>F385-'Growth Contrib.'!F385</f>
        <v>-4.0904821155263171E-7</v>
      </c>
      <c r="Z385" s="119">
        <f>G385-'Growth Contrib.'!G385</f>
        <v>9.4755070040308809E-8</v>
      </c>
      <c r="AA385" s="119">
        <f>H385-'Growth Contrib.'!H385</f>
        <v>-1.7604593248454758E-7</v>
      </c>
      <c r="AB385" s="119">
        <f>I385-'Growth Contrib.'!I385</f>
        <v>1.4646894824776879E-7</v>
      </c>
      <c r="AC385" s="119">
        <f>J385-'Growth Contrib.'!J385</f>
        <v>-1.1031906960428522E-7</v>
      </c>
      <c r="AD385" s="119">
        <f>K385-'Growth Contrib.'!K385</f>
        <v>2.5088051386346066E-8</v>
      </c>
      <c r="AE385" s="119">
        <f>L385-'Growth Contrib.'!L385</f>
        <v>2.4492098254884354E-8</v>
      </c>
      <c r="AF385" s="119">
        <f>M385-'Growth Contrib.'!M385</f>
        <v>-4.516252994496428E-8</v>
      </c>
      <c r="AG385" s="119">
        <f>N385-'Growth Contrib.'!N385</f>
        <v>8.4656480020539604E-8</v>
      </c>
      <c r="AH385" s="119">
        <f>O385-'Growth Contrib.'!O385</f>
        <v>-1.2877512747810904E-7</v>
      </c>
      <c r="AI385" s="119">
        <f>P385-'Growth Contrib.'!P385</f>
        <v>1.3025272024153045E-7</v>
      </c>
    </row>
    <row r="386" spans="1:35" ht="14">
      <c r="A386" s="118" t="s">
        <v>10</v>
      </c>
      <c r="B386" s="108"/>
      <c r="C386" s="119">
        <v>5.4309997707605362E-2</v>
      </c>
      <c r="D386" s="119">
        <v>-0.21384264528751373</v>
      </c>
      <c r="E386" s="119">
        <v>8.7512612342834473E-2</v>
      </c>
      <c r="F386" s="119">
        <v>0.15914253890514374</v>
      </c>
      <c r="G386" s="119">
        <v>-1.3459104113280773E-2</v>
      </c>
      <c r="H386" s="119">
        <v>0.12724526226520538</v>
      </c>
      <c r="I386" s="119">
        <v>-4.3825414031744003E-2</v>
      </c>
      <c r="J386" s="119">
        <v>-1.4335067942738533E-2</v>
      </c>
      <c r="K386" s="119">
        <v>2.6436727494001389E-2</v>
      </c>
      <c r="L386" s="119">
        <v>5.628126859664917E-2</v>
      </c>
      <c r="M386" s="119">
        <v>4.6233326196670532E-2</v>
      </c>
      <c r="N386" s="119">
        <v>-8.4754861891269684E-2</v>
      </c>
      <c r="O386" s="119">
        <v>4.3306335806846619E-2</v>
      </c>
      <c r="P386" s="119">
        <v>-0.1498560905456543</v>
      </c>
      <c r="U386" s="118" t="s">
        <v>10</v>
      </c>
      <c r="V386" s="119">
        <f>C386-'Growth Contrib.'!C386</f>
        <v>-1.4142415850904033E-7</v>
      </c>
      <c r="W386" s="119">
        <f>D386-'Growth Contrib.'!D386</f>
        <v>1.8072385021827841E-7</v>
      </c>
      <c r="X386" s="119">
        <f>E386-'Growth Contrib.'!E386</f>
        <v>1.7218496142779038E-8</v>
      </c>
      <c r="Y386" s="119">
        <f>F386-'Growth Contrib.'!F386</f>
        <v>2.4296847900284746E-7</v>
      </c>
      <c r="Z386" s="119">
        <f>G386-'Growth Contrib.'!G386</f>
        <v>8.4035551527888996E-8</v>
      </c>
      <c r="AA386" s="119">
        <f>H386-'Growth Contrib.'!H386</f>
        <v>-2.9795940426069478E-7</v>
      </c>
      <c r="AB386" s="119">
        <f>I386-'Growth Contrib.'!I386</f>
        <v>-7.0604777316352063E-8</v>
      </c>
      <c r="AC386" s="119">
        <f>J386-'Growth Contrib.'!J386</f>
        <v>2.5018556009878679E-7</v>
      </c>
      <c r="AD386" s="119">
        <f>K386-'Growth Contrib.'!K386</f>
        <v>-1.7085241275222041E-7</v>
      </c>
      <c r="AE386" s="119">
        <f>L386-'Growth Contrib.'!L386</f>
        <v>-3.6964685608958936E-7</v>
      </c>
      <c r="AF386" s="119">
        <f>M386-'Growth Contrib.'!M386</f>
        <v>-5.8732469859767988E-9</v>
      </c>
      <c r="AG386" s="119">
        <f>N386-'Growth Contrib.'!N386</f>
        <v>-9.7298601883788471E-8</v>
      </c>
      <c r="AH386" s="119">
        <f>O386-'Growth Contrib.'!O386</f>
        <v>3.2135831812968307E-7</v>
      </c>
      <c r="AI386" s="119">
        <f>P386-'Growth Contrib.'!P386</f>
        <v>-1.0648103510035867E-8</v>
      </c>
    </row>
    <row r="387" spans="1:35" ht="14">
      <c r="A387" s="118" t="s">
        <v>192</v>
      </c>
      <c r="B387" s="108"/>
      <c r="C387" s="119">
        <v>1.5831766650080681E-3</v>
      </c>
      <c r="D387" s="119">
        <v>4.8729055561125278E-3</v>
      </c>
      <c r="E387" s="119">
        <v>4.6922259032726288E-2</v>
      </c>
      <c r="F387" s="119">
        <v>5.2273529581725597E-3</v>
      </c>
      <c r="G387" s="119">
        <v>-9.6423141658306122E-3</v>
      </c>
      <c r="H387" s="119">
        <v>8.2210982218384743E-3</v>
      </c>
      <c r="I387" s="119">
        <v>1.1966639198362827E-2</v>
      </c>
      <c r="J387" s="119">
        <v>-2.6925317943096161E-2</v>
      </c>
      <c r="K387" s="119">
        <v>4.8107649199664593E-3</v>
      </c>
      <c r="L387" s="119">
        <v>3.3670105040073395E-3</v>
      </c>
      <c r="M387" s="119">
        <v>-7.3370230384171009E-3</v>
      </c>
      <c r="N387" s="119">
        <v>0.12120747566223145</v>
      </c>
      <c r="O387" s="119">
        <v>-6.1162291094660759E-3</v>
      </c>
      <c r="P387" s="119">
        <v>-4.8904372379183769E-3</v>
      </c>
      <c r="U387" s="118" t="s">
        <v>192</v>
      </c>
      <c r="V387" s="119">
        <f>C387-'Growth Contrib.'!C387</f>
        <v>4.2986979831901445E-7</v>
      </c>
      <c r="W387" s="119">
        <f>D387-'Growth Contrib.'!D387</f>
        <v>-4.6201981383602042E-7</v>
      </c>
      <c r="X387" s="119">
        <f>E387-'Growth Contrib.'!E387</f>
        <v>-2.950788675834537E-7</v>
      </c>
      <c r="Y387" s="119">
        <f>F387-'Growth Contrib.'!F387</f>
        <v>3.7756594378855063E-7</v>
      </c>
      <c r="Z387" s="119">
        <f>G387-'Growth Contrib.'!G387</f>
        <v>-1.5277315071338116E-7</v>
      </c>
      <c r="AA387" s="119">
        <f>H387-'Growth Contrib.'!H387</f>
        <v>2.2275627537329812E-7</v>
      </c>
      <c r="AB387" s="119">
        <f>I387-'Growth Contrib.'!I387</f>
        <v>4.8276774765321218E-9</v>
      </c>
      <c r="AC387" s="119">
        <f>J387-'Growth Contrib.'!J387</f>
        <v>-1.3433643842805654E-7</v>
      </c>
      <c r="AD387" s="119">
        <f>K387-'Growth Contrib.'!K387</f>
        <v>3.2763040675766464E-7</v>
      </c>
      <c r="AE387" s="119">
        <f>L387-'Growth Contrib.'!L387</f>
        <v>1.0818036558528019E-7</v>
      </c>
      <c r="AF387" s="119">
        <f>M387-'Growth Contrib.'!M387</f>
        <v>-6.9132157804775718E-8</v>
      </c>
      <c r="AG387" s="119">
        <f>N387-'Growth Contrib.'!N387</f>
        <v>-1.6866233895629357E-7</v>
      </c>
      <c r="AH387" s="119">
        <f>O387-'Growth Contrib.'!O387</f>
        <v>-1.73876174618115E-7</v>
      </c>
      <c r="AI387" s="119">
        <f>P387-'Growth Contrib.'!P387</f>
        <v>-3.7243104544261441E-7</v>
      </c>
    </row>
    <row r="388" spans="1:35" ht="14">
      <c r="A388" s="118" t="s">
        <v>193</v>
      </c>
      <c r="B388" s="108"/>
      <c r="C388" s="119">
        <v>5.362403579056263E-3</v>
      </c>
      <c r="D388" s="119">
        <v>1.2383644469082355E-2</v>
      </c>
      <c r="E388" s="119">
        <v>-1.9356572302058339E-3</v>
      </c>
      <c r="F388" s="119">
        <v>-2.048115711659193E-3</v>
      </c>
      <c r="G388" s="119">
        <v>-1.1395248584449291E-2</v>
      </c>
      <c r="H388" s="119">
        <v>-1.3814262114465237E-2</v>
      </c>
      <c r="I388" s="119">
        <v>-7.2257351130247116E-3</v>
      </c>
      <c r="J388" s="119">
        <v>1.2279555201530457E-2</v>
      </c>
      <c r="K388" s="119">
        <v>-2.1869535557925701E-3</v>
      </c>
      <c r="L388" s="119">
        <v>9.1450959444046021E-3</v>
      </c>
      <c r="M388" s="119">
        <v>5.2901045419275761E-3</v>
      </c>
      <c r="N388" s="119">
        <v>1.6380208544433117E-3</v>
      </c>
      <c r="O388" s="119">
        <v>2.6511192321777344E-2</v>
      </c>
      <c r="P388" s="119">
        <v>-2.4039620533585548E-2</v>
      </c>
      <c r="U388" s="118" t="s">
        <v>193</v>
      </c>
      <c r="V388" s="119">
        <f>C388-'Growth Contrib.'!C388</f>
        <v>-1.9196853337510866E-7</v>
      </c>
      <c r="W388" s="119">
        <f>D388-'Growth Contrib.'!D388</f>
        <v>6.2888913408831737E-7</v>
      </c>
      <c r="X388" s="119">
        <f>E388-'Growth Contrib.'!E388</f>
        <v>-4.0114888634978051E-7</v>
      </c>
      <c r="Y388" s="119">
        <f>F388-'Growth Contrib.'!F388</f>
        <v>3.6975164430502055E-7</v>
      </c>
      <c r="Z388" s="119">
        <f>G388-'Growth Contrib.'!G388</f>
        <v>-5.7498101277246583E-7</v>
      </c>
      <c r="AA388" s="119">
        <f>H388-'Growth Contrib.'!H388</f>
        <v>1.0342249276255877E-7</v>
      </c>
      <c r="AB388" s="119">
        <f>I388-'Growth Contrib.'!I388</f>
        <v>5.4940553521551361E-8</v>
      </c>
      <c r="AC388" s="119">
        <f>J388-'Growth Contrib.'!J388</f>
        <v>-1.0150444063397601E-8</v>
      </c>
      <c r="AD388" s="119">
        <f>K388-'Growth Contrib.'!K388</f>
        <v>5.8813118104794615E-8</v>
      </c>
      <c r="AE388" s="119">
        <f>L388-'Growth Contrib.'!L388</f>
        <v>-1.5113118451495766E-7</v>
      </c>
      <c r="AF388" s="119">
        <f>M388-'Growth Contrib.'!M388</f>
        <v>1.1798775248657301E-7</v>
      </c>
      <c r="AG388" s="119">
        <f>N388-'Growth Contrib.'!N388</f>
        <v>-1.0437717765186122E-8</v>
      </c>
      <c r="AH388" s="119">
        <f>O388-'Growth Contrib.'!O388</f>
        <v>-1.9578668876765737E-7</v>
      </c>
      <c r="AI388" s="119">
        <f>P388-'Growth Contrib.'!P388</f>
        <v>4.3372557325879746E-7</v>
      </c>
    </row>
    <row r="389" spans="1:35" ht="14">
      <c r="A389" s="118" t="s">
        <v>194</v>
      </c>
      <c r="B389" s="108"/>
      <c r="C389" s="119">
        <v>-0.10237029194831848</v>
      </c>
      <c r="D389" s="119">
        <v>-3.6367858410812914E-4</v>
      </c>
      <c r="E389" s="119">
        <v>0</v>
      </c>
      <c r="F389" s="119">
        <v>3.6367858410812914E-4</v>
      </c>
      <c r="G389" s="119">
        <v>1.7624102532863617E-2</v>
      </c>
      <c r="H389" s="119">
        <v>6.0333020985126495E-2</v>
      </c>
      <c r="I389" s="119">
        <v>-2.8807434719055891E-3</v>
      </c>
      <c r="J389" s="119">
        <v>-8.4929116070270538E-2</v>
      </c>
      <c r="K389" s="119">
        <v>2.2958430054131895E-4</v>
      </c>
      <c r="L389" s="119">
        <v>2.7052855584770441E-3</v>
      </c>
      <c r="M389" s="119">
        <v>5.4313860833644867E-2</v>
      </c>
      <c r="N389" s="119">
        <v>0.15902677178382874</v>
      </c>
      <c r="O389" s="119">
        <v>0.1537158191204071</v>
      </c>
      <c r="P389" s="119">
        <v>0.14796808362007141</v>
      </c>
      <c r="U389" s="118" t="s">
        <v>194</v>
      </c>
      <c r="V389" s="119">
        <f>C389-'Growth Contrib.'!C389</f>
        <v>3.2125036394936579E-8</v>
      </c>
      <c r="W389" s="119">
        <f>D389-'Growth Contrib.'!D389</f>
        <v>-3.4601516632232644E-8</v>
      </c>
      <c r="X389" s="119">
        <f>E389-'Growth Contrib.'!E389</f>
        <v>0</v>
      </c>
      <c r="Y389" s="119">
        <f>F389-'Growth Contrib.'!F389</f>
        <v>3.4601516550266959E-8</v>
      </c>
      <c r="Z389" s="119">
        <f>G389-'Growth Contrib.'!G389</f>
        <v>-9.5114221901337892E-8</v>
      </c>
      <c r="AA389" s="119">
        <f>H389-'Growth Contrib.'!H389</f>
        <v>-1.628045727397609E-8</v>
      </c>
      <c r="AB389" s="119">
        <f>I389-'Growth Contrib.'!I389</f>
        <v>8.0407972171629011E-8</v>
      </c>
      <c r="AC389" s="119">
        <f>J389-'Growth Contrib.'!J389</f>
        <v>-2.031820588166422E-8</v>
      </c>
      <c r="AD389" s="119">
        <f>K389-'Growth Contrib.'!K389</f>
        <v>4.0618277008535762E-8</v>
      </c>
      <c r="AE389" s="119">
        <f>L389-'Growth Contrib.'!L389</f>
        <v>-7.2104455010012225E-8</v>
      </c>
      <c r="AF389" s="119">
        <f>M389-'Growth Contrib.'!M389</f>
        <v>2.4791001494717246E-8</v>
      </c>
      <c r="AG389" s="119">
        <f>N389-'Growth Contrib.'!N389</f>
        <v>-2.6054019458543465E-7</v>
      </c>
      <c r="AH389" s="119">
        <f>O389-'Growth Contrib.'!O389</f>
        <v>2.4531155198848076E-7</v>
      </c>
      <c r="AI389" s="119">
        <f>P389-'Growth Contrib.'!P389</f>
        <v>1.3710895280238944E-8</v>
      </c>
    </row>
    <row r="390" spans="1:35" ht="14">
      <c r="A390" s="118" t="s">
        <v>195</v>
      </c>
      <c r="B390" s="108"/>
      <c r="C390" s="119">
        <v>3.818865492939949E-2</v>
      </c>
      <c r="D390" s="119">
        <v>7.7050380408763885E-2</v>
      </c>
      <c r="E390" s="119">
        <v>3.9487548172473907E-2</v>
      </c>
      <c r="F390" s="119">
        <v>4.1549626737833023E-2</v>
      </c>
      <c r="G390" s="119">
        <v>4.3829452246427536E-2</v>
      </c>
      <c r="H390" s="119">
        <v>4.983893409371376E-2</v>
      </c>
      <c r="I390" s="119">
        <v>3.67136150598526E-2</v>
      </c>
      <c r="J390" s="119">
        <v>6.8415261805057526E-2</v>
      </c>
      <c r="K390" s="119">
        <v>6.5928056836128235E-2</v>
      </c>
      <c r="L390" s="119">
        <v>3.2469231635332108E-2</v>
      </c>
      <c r="M390" s="119">
        <v>3.4170642495155334E-2</v>
      </c>
      <c r="N390" s="119">
        <v>8.3387903869152069E-2</v>
      </c>
      <c r="O390" s="119">
        <v>2.7043603360652924E-2</v>
      </c>
      <c r="P390" s="119">
        <v>3.8521818816661835E-2</v>
      </c>
      <c r="U390" s="118" t="s">
        <v>195</v>
      </c>
      <c r="V390" s="119">
        <f>C390-'Growth Contrib.'!C390</f>
        <v>2.0514590421544243E-7</v>
      </c>
      <c r="W390" s="119">
        <f>D390-'Growth Contrib.'!D390</f>
        <v>-5.2861503543888411E-7</v>
      </c>
      <c r="X390" s="119">
        <f>E390-'Growth Contrib.'!E390</f>
        <v>1.0742706853944517E-7</v>
      </c>
      <c r="Y390" s="119">
        <f>F390-'Growth Contrib.'!F390</f>
        <v>1.9051994468166633E-7</v>
      </c>
      <c r="Z390" s="119">
        <f>G390-'Growth Contrib.'!G390</f>
        <v>4.0367322910739301E-7</v>
      </c>
      <c r="AA390" s="119">
        <f>H390-'Growth Contrib.'!H390</f>
        <v>-4.3333471616557873E-8</v>
      </c>
      <c r="AB390" s="119">
        <f>I390-'Growth Contrib.'!I390</f>
        <v>-6.4817581567344629E-7</v>
      </c>
      <c r="AC390" s="119">
        <f>J390-'Growth Contrib.'!J390</f>
        <v>4.8699352572789678E-7</v>
      </c>
      <c r="AD390" s="119">
        <f>K390-'Growth Contrib.'!K390</f>
        <v>1.5595423147329868E-9</v>
      </c>
      <c r="AE390" s="119">
        <f>L390-'Growth Contrib.'!L390</f>
        <v>9.581980151690539E-8</v>
      </c>
      <c r="AF390" s="119">
        <f>M390-'Growth Contrib.'!M390</f>
        <v>-3.0863908358214065E-7</v>
      </c>
      <c r="AG390" s="119">
        <f>N390-'Growth Contrib.'!N390</f>
        <v>-1.0059380639582116E-7</v>
      </c>
      <c r="AH390" s="119">
        <f>O390-'Growth Contrib.'!O390</f>
        <v>-1.378332457890874E-8</v>
      </c>
      <c r="AI390" s="119">
        <f>P390-'Growth Contrib.'!P390</f>
        <v>-6.254430361812835E-8</v>
      </c>
    </row>
    <row r="391" spans="1:35" ht="14">
      <c r="A391" s="120" t="s">
        <v>196</v>
      </c>
      <c r="B391" s="121"/>
      <c r="C391" s="122">
        <v>6.8940939381718636E-3</v>
      </c>
      <c r="D391" s="122">
        <v>6.0957174748182297E-2</v>
      </c>
      <c r="E391" s="122">
        <v>4.1063100099563599E-2</v>
      </c>
      <c r="F391" s="122">
        <v>-8.69776401668787E-3</v>
      </c>
      <c r="G391" s="122">
        <v>8.4609135985374451E-2</v>
      </c>
      <c r="H391" s="122">
        <v>1.2026299722492695E-2</v>
      </c>
      <c r="I391" s="122">
        <v>1.9439764320850372E-2</v>
      </c>
      <c r="J391" s="122">
        <v>1.816282607614994E-2</v>
      </c>
      <c r="K391" s="122">
        <v>5.402718111872673E-2</v>
      </c>
      <c r="L391" s="122">
        <v>1.4829265885055065E-2</v>
      </c>
      <c r="M391" s="122">
        <v>4.8261526972055435E-3</v>
      </c>
      <c r="N391" s="122">
        <v>2.5635341182351112E-2</v>
      </c>
      <c r="O391" s="122">
        <v>2.2279780358076096E-2</v>
      </c>
      <c r="P391" s="122">
        <v>3.6376286298036575E-2</v>
      </c>
      <c r="U391" s="120" t="s">
        <v>196</v>
      </c>
      <c r="V391" s="119">
        <f>C391-'Growth Contrib.'!C391</f>
        <v>-8.6492582209232727E-8</v>
      </c>
      <c r="W391" s="119">
        <f>D391-'Growth Contrib.'!D391</f>
        <v>2.0187088027590061E-7</v>
      </c>
      <c r="X391" s="119">
        <f>E391-'Growth Contrib.'!E391</f>
        <v>-2.3938524817967988E-7</v>
      </c>
      <c r="Y391" s="119">
        <f>F391-'Growth Contrib.'!F391</f>
        <v>4.2190106891784596E-7</v>
      </c>
      <c r="Z391" s="119">
        <f>G391-'Growth Contrib.'!G391</f>
        <v>-4.7540082964703245E-7</v>
      </c>
      <c r="AA391" s="119">
        <f>H391-'Growth Contrib.'!H391</f>
        <v>7.6655669468267407E-8</v>
      </c>
      <c r="AB391" s="119">
        <f>I391-'Growth Contrib.'!I391</f>
        <v>-2.282161175419517E-7</v>
      </c>
      <c r="AC391" s="119">
        <f>J391-'Growth Contrib.'!J391</f>
        <v>4.1973061233255282E-7</v>
      </c>
      <c r="AD391" s="119">
        <f>K391-'Growth Contrib.'!K391</f>
        <v>-3.1292974586594191E-8</v>
      </c>
      <c r="AE391" s="119">
        <f>L391-'Growth Contrib.'!L391</f>
        <v>-2.7881657334305476E-7</v>
      </c>
      <c r="AF391" s="119">
        <f>M391-'Growth Contrib.'!M391</f>
        <v>2.2170093377446576E-8</v>
      </c>
      <c r="AG391" s="119">
        <f>N391-'Growth Contrib.'!N391</f>
        <v>-1.1332126932314668E-7</v>
      </c>
      <c r="AH391" s="119">
        <f>O391-'Growth Contrib.'!O391</f>
        <v>5.1266991414611329E-7</v>
      </c>
      <c r="AI391" s="119">
        <f>P391-'Growth Contrib.'!P391</f>
        <v>-6.3254940924073466E-8</v>
      </c>
    </row>
    <row r="392" spans="1:35">
      <c r="A392" s="1"/>
      <c r="U392" s="1"/>
    </row>
    <row r="393" spans="1:35">
      <c r="A393" s="70" t="s">
        <v>255</v>
      </c>
      <c r="B393" s="71"/>
      <c r="C393" s="71"/>
      <c r="D393" s="71"/>
      <c r="E393" s="71"/>
      <c r="F393" s="71"/>
      <c r="G393" s="71"/>
      <c r="H393" s="71"/>
      <c r="I393" s="71"/>
      <c r="J393" s="71"/>
      <c r="K393" s="71"/>
      <c r="L393" s="71"/>
      <c r="M393" s="71"/>
      <c r="N393" s="71"/>
      <c r="O393" s="71"/>
      <c r="P393" s="71"/>
      <c r="U393" s="70" t="s">
        <v>255</v>
      </c>
      <c r="V393" s="71"/>
      <c r="W393" s="71"/>
      <c r="X393" s="71"/>
      <c r="Y393" s="71"/>
      <c r="Z393" s="71"/>
      <c r="AA393" s="71"/>
      <c r="AB393" s="71"/>
      <c r="AC393" s="71"/>
      <c r="AD393" s="71"/>
      <c r="AE393" s="71"/>
      <c r="AF393" s="71"/>
      <c r="AG393" s="71"/>
      <c r="AH393" s="71"/>
      <c r="AI393" s="71"/>
    </row>
    <row r="394" spans="1:35" ht="15">
      <c r="A394" s="110" t="s">
        <v>7</v>
      </c>
      <c r="B394" s="46"/>
      <c r="C394" s="46">
        <v>2007</v>
      </c>
      <c r="D394" s="46">
        <v>2008</v>
      </c>
      <c r="E394" s="46">
        <v>2009</v>
      </c>
      <c r="F394" s="46">
        <v>2010</v>
      </c>
      <c r="G394" s="46">
        <v>2011</v>
      </c>
      <c r="H394" s="46">
        <v>2012</v>
      </c>
      <c r="I394" s="46">
        <v>2013</v>
      </c>
      <c r="J394" s="46">
        <v>2014</v>
      </c>
      <c r="K394" s="46">
        <v>2015</v>
      </c>
      <c r="L394" s="46">
        <v>2016</v>
      </c>
      <c r="M394" s="46">
        <v>2017</v>
      </c>
      <c r="N394" s="46">
        <v>2018</v>
      </c>
      <c r="O394" s="46">
        <v>2019</v>
      </c>
      <c r="P394" s="46">
        <v>2020</v>
      </c>
      <c r="U394" s="110" t="s">
        <v>7</v>
      </c>
      <c r="V394" s="46">
        <v>2007</v>
      </c>
      <c r="W394" s="46">
        <v>2008</v>
      </c>
      <c r="X394" s="46">
        <v>2009</v>
      </c>
      <c r="Y394" s="46">
        <v>2010</v>
      </c>
      <c r="Z394" s="46">
        <v>2011</v>
      </c>
      <c r="AA394" s="46">
        <v>2012</v>
      </c>
      <c r="AB394" s="46">
        <v>2013</v>
      </c>
      <c r="AC394" s="46">
        <v>2014</v>
      </c>
      <c r="AD394" s="46">
        <v>2015</v>
      </c>
      <c r="AE394" s="46">
        <v>2016</v>
      </c>
      <c r="AF394" s="46">
        <v>2017</v>
      </c>
      <c r="AG394" s="46">
        <v>2018</v>
      </c>
      <c r="AH394" s="46">
        <v>2019</v>
      </c>
      <c r="AI394" s="46">
        <v>2020</v>
      </c>
    </row>
    <row r="395" spans="1:35" ht="14">
      <c r="A395" s="118" t="s">
        <v>31</v>
      </c>
      <c r="B395" s="108"/>
      <c r="C395" s="119">
        <f t="array" ref="C395:P405">TRANSPOSE('5.Stata-DNSP&amp;State'!M115:W128)</f>
        <v>2.1728996653109789E-3</v>
      </c>
      <c r="D395" s="119">
        <v>2.3488581646233797E-3</v>
      </c>
      <c r="E395" s="119">
        <v>-2.4306848645210266E-3</v>
      </c>
      <c r="F395" s="119">
        <v>1.5966132050380111E-3</v>
      </c>
      <c r="G395" s="119">
        <v>-7.7601103112101555E-4</v>
      </c>
      <c r="H395" s="119">
        <v>-1.0763304308056831E-3</v>
      </c>
      <c r="I395" s="119">
        <v>-2.3780562914907932E-3</v>
      </c>
      <c r="J395" s="119">
        <v>-2.6003667153418064E-3</v>
      </c>
      <c r="K395" s="119">
        <v>1.7055246280506253E-3</v>
      </c>
      <c r="L395" s="119">
        <v>-5.4777879267930984E-4</v>
      </c>
      <c r="M395" s="119">
        <v>1.6823742771521211E-3</v>
      </c>
      <c r="N395" s="119">
        <v>-9.8868249915540218E-4</v>
      </c>
      <c r="O395" s="119">
        <v>2.1295448823366314E-4</v>
      </c>
      <c r="P395" s="119">
        <v>-2.6829270645976067E-3</v>
      </c>
      <c r="U395" s="118" t="s">
        <v>31</v>
      </c>
      <c r="V395" s="119">
        <f>C395-'Growth Contrib.'!C395</f>
        <v>-1.3346890211964058E-9</v>
      </c>
      <c r="W395" s="119">
        <f>D395-'Growth Contrib.'!D395</f>
        <v>-5.3835376620167685E-8</v>
      </c>
      <c r="X395" s="119">
        <f>E395-'Growth Contrib.'!E395</f>
        <v>1.3547897352583771E-10</v>
      </c>
      <c r="Y395" s="119">
        <f>F395-'Growth Contrib.'!F395</f>
        <v>4.6205038011165947E-8</v>
      </c>
      <c r="Z395" s="119">
        <f>G395-'Growth Contrib.'!G395</f>
        <v>2.246887898448794E-8</v>
      </c>
      <c r="AA395" s="119">
        <f>H395-'Growth Contrib.'!H395</f>
        <v>-1.0430805683168259E-8</v>
      </c>
      <c r="AB395" s="119">
        <f>I395-'Growth Contrib.'!I395</f>
        <v>-5.7291490793229954E-8</v>
      </c>
      <c r="AC395" s="119">
        <f>J395-'Growth Contrib.'!J395</f>
        <v>2.6284658193476834E-8</v>
      </c>
      <c r="AD395" s="119">
        <f>K395-'Growth Contrib.'!K395</f>
        <v>3.4628050625280099E-8</v>
      </c>
      <c r="AE395" s="119">
        <f>L395-'Growth Contrib.'!L395</f>
        <v>-2.6992679309821924E-8</v>
      </c>
      <c r="AF395" s="119">
        <f>M395-'Growth Contrib.'!M395</f>
        <v>2.9277152121046091E-8</v>
      </c>
      <c r="AG395" s="119">
        <f>N395-'Growth Contrib.'!N395</f>
        <v>-7.1099155402130215E-8</v>
      </c>
      <c r="AH395" s="119">
        <f>O395-'Growth Contrib.'!O395</f>
        <v>2.2388233663147997E-8</v>
      </c>
      <c r="AI395" s="119">
        <f>P395-'Growth Contrib.'!P395</f>
        <v>1.2935402393318696E-8</v>
      </c>
    </row>
    <row r="396" spans="1:35" ht="14">
      <c r="A396" s="118" t="s">
        <v>190</v>
      </c>
      <c r="B396" s="108"/>
      <c r="C396" s="119">
        <v>2.772110141813755E-2</v>
      </c>
      <c r="D396" s="119">
        <v>2.2593759000301361E-2</v>
      </c>
      <c r="E396" s="119">
        <v>2.2952307015657425E-2</v>
      </c>
      <c r="F396" s="119">
        <v>-2.5986444597947411E-5</v>
      </c>
      <c r="G396" s="119">
        <v>-6.7682791268453002E-5</v>
      </c>
      <c r="H396" s="119">
        <v>-4.970718509866856E-5</v>
      </c>
      <c r="I396" s="119">
        <v>1.4007180652697571E-5</v>
      </c>
      <c r="J396" s="119">
        <v>-2.9687487767660059E-5</v>
      </c>
      <c r="K396" s="119">
        <v>-6.2138278735801578E-5</v>
      </c>
      <c r="L396" s="119">
        <v>-3.1893314371700399E-6</v>
      </c>
      <c r="M396" s="119">
        <v>-2.1674928575521335E-5</v>
      </c>
      <c r="N396" s="119">
        <v>2.2635374989476986E-5</v>
      </c>
      <c r="O396" s="119">
        <v>2.2718675900250673E-3</v>
      </c>
      <c r="P396" s="119">
        <v>8.4541644901037216E-3</v>
      </c>
      <c r="U396" s="118" t="s">
        <v>190</v>
      </c>
      <c r="V396" s="119">
        <f>C396-'Growth Contrib.'!C396</f>
        <v>2.1418137551715288E-8</v>
      </c>
      <c r="W396" s="119">
        <f>D396-'Growth Contrib.'!D396</f>
        <v>7.9000301359682945E-8</v>
      </c>
      <c r="X396" s="119">
        <f>E396-'Growth Contrib.'!E396</f>
        <v>-7.2984342576465355E-8</v>
      </c>
      <c r="Y396" s="119">
        <f>F396-'Growth Contrib.'!F396</f>
        <v>2.3540205258709181E-10</v>
      </c>
      <c r="Z396" s="119">
        <f>G396-'Growth Contrib.'!G396</f>
        <v>1.2873154700153346E-10</v>
      </c>
      <c r="AA396" s="119">
        <f>H396-'Growth Contrib.'!H396</f>
        <v>1.4490133143927122E-10</v>
      </c>
      <c r="AB396" s="119">
        <f>I396-'Growth Contrib.'!I396</f>
        <v>2.0652697571395197E-11</v>
      </c>
      <c r="AC396" s="119">
        <f>J396-'Growth Contrib.'!J396</f>
        <v>-3.377676600598619E-10</v>
      </c>
      <c r="AD396" s="119">
        <f>K396-'Growth Contrib.'!K396</f>
        <v>6.0126419842336867E-10</v>
      </c>
      <c r="AE396" s="119">
        <f>L396-'Growth Contrib.'!L396</f>
        <v>-2.084371700397677E-10</v>
      </c>
      <c r="AF396" s="119">
        <f>M396-'Growth Contrib.'!M396</f>
        <v>5.1142447866358589E-10</v>
      </c>
      <c r="AG396" s="119">
        <f>N396-'Growth Contrib.'!N396</f>
        <v>-7.5010523014034779E-11</v>
      </c>
      <c r="AH396" s="119">
        <f>O396-'Growth Contrib.'!O396</f>
        <v>5.5900250674027763E-9</v>
      </c>
      <c r="AI396" s="119">
        <f>P396-'Growth Contrib.'!P396</f>
        <v>1.1449010372220625E-7</v>
      </c>
    </row>
    <row r="397" spans="1:35" ht="14">
      <c r="A397" s="118" t="s">
        <v>33</v>
      </c>
      <c r="B397" s="108"/>
      <c r="C397" s="119">
        <v>4.1150292381644249E-3</v>
      </c>
      <c r="D397" s="119">
        <v>2.396940253674984E-3</v>
      </c>
      <c r="E397" s="119">
        <v>1.730517135001719E-3</v>
      </c>
      <c r="F397" s="119">
        <v>2.9067560099065304E-3</v>
      </c>
      <c r="G397" s="119">
        <v>-1.4942666748538613E-3</v>
      </c>
      <c r="H397" s="119">
        <v>3.7031765095889568E-3</v>
      </c>
      <c r="I397" s="119">
        <v>4.2607993818819523E-3</v>
      </c>
      <c r="J397" s="119">
        <v>3.9244773797690868E-3</v>
      </c>
      <c r="K397" s="119">
        <v>3.8052715826779604E-3</v>
      </c>
      <c r="L397" s="119">
        <v>4.2394055053591728E-3</v>
      </c>
      <c r="M397" s="119">
        <v>4.2428579181432724E-3</v>
      </c>
      <c r="N397" s="119">
        <v>3.9011037442833185E-3</v>
      </c>
      <c r="O397" s="119">
        <v>3.7588952109217644E-3</v>
      </c>
      <c r="P397" s="119">
        <v>3.4493133425712585E-3</v>
      </c>
      <c r="U397" s="118" t="s">
        <v>33</v>
      </c>
      <c r="V397" s="119">
        <f>C397-'Growth Contrib.'!C397</f>
        <v>-4.976183557488939E-8</v>
      </c>
      <c r="W397" s="119">
        <f>D397-'Growth Contrib.'!D397</f>
        <v>1.1725367498379574E-7</v>
      </c>
      <c r="X397" s="119">
        <f>E397-'Growth Contrib.'!E397</f>
        <v>-1.0186499828108292E-7</v>
      </c>
      <c r="Y397" s="119">
        <f>F397-'Growth Contrib.'!F397</f>
        <v>6.700990653031938E-8</v>
      </c>
      <c r="Z397" s="119">
        <f>G397-'Growth Contrib.'!G397</f>
        <v>2.1325146138751264E-8</v>
      </c>
      <c r="AA397" s="119">
        <f>H397-'Growth Contrib.'!H397</f>
        <v>2.5095889567838814E-9</v>
      </c>
      <c r="AB397" s="119">
        <f>I397-'Growth Contrib.'!I397</f>
        <v>-1.2061811804735256E-7</v>
      </c>
      <c r="AC397" s="119">
        <f>J397-'Growth Contrib.'!J397</f>
        <v>2.3797690866522725E-9</v>
      </c>
      <c r="AD397" s="119">
        <f>K397-'Growth Contrib.'!K397</f>
        <v>1.385826779603562E-7</v>
      </c>
      <c r="AE397" s="119">
        <f>L397-'Growth Contrib.'!L397</f>
        <v>-4.6494640827503264E-8</v>
      </c>
      <c r="AF397" s="119">
        <f>M397-'Growth Contrib.'!M397</f>
        <v>-1.2408185672777711E-7</v>
      </c>
      <c r="AG397" s="119">
        <f>N397-'Growth Contrib.'!N397</f>
        <v>3.9744283318425555E-8</v>
      </c>
      <c r="AH397" s="119">
        <f>O397-'Growth Contrib.'!O397</f>
        <v>-3.7789078235518636E-8</v>
      </c>
      <c r="AI397" s="119">
        <f>P397-'Growth Contrib.'!P397</f>
        <v>1.3834257125847418E-7</v>
      </c>
    </row>
    <row r="398" spans="1:35" ht="14">
      <c r="A398" s="118" t="s">
        <v>191</v>
      </c>
      <c r="B398" s="108"/>
      <c r="C398" s="119">
        <v>3.8791403640061617E-3</v>
      </c>
      <c r="D398" s="119">
        <v>7.2919060476124287E-3</v>
      </c>
      <c r="E398" s="119">
        <v>4.2430362664163113E-3</v>
      </c>
      <c r="F398" s="119">
        <v>3.2344255596399307E-3</v>
      </c>
      <c r="G398" s="119">
        <v>5.1006721332669258E-3</v>
      </c>
      <c r="H398" s="119">
        <v>4.28029615432024E-3</v>
      </c>
      <c r="I398" s="119">
        <v>2.2326067555695772E-3</v>
      </c>
      <c r="J398" s="119">
        <v>1.7705667996779084E-3</v>
      </c>
      <c r="K398" s="119">
        <v>5.7823061943054199E-3</v>
      </c>
      <c r="L398" s="119">
        <v>3.6372134927660227E-3</v>
      </c>
      <c r="M398" s="119">
        <v>7.0678195916116238E-3</v>
      </c>
      <c r="N398" s="119">
        <v>1.02672278881073E-2</v>
      </c>
      <c r="O398" s="119">
        <v>3.8891520816832781E-3</v>
      </c>
      <c r="P398" s="119">
        <v>4.3797069229185581E-3</v>
      </c>
      <c r="U398" s="118" t="s">
        <v>191</v>
      </c>
      <c r="V398" s="119">
        <f>C398-'Growth Contrib.'!C398</f>
        <v>-1.0563599383813307E-7</v>
      </c>
      <c r="W398" s="119">
        <f>D398-'Growth Contrib.'!D398</f>
        <v>8.0047612428281456E-8</v>
      </c>
      <c r="X398" s="119">
        <f>E398-'Growth Contrib.'!E398</f>
        <v>8.7266416311064521E-8</v>
      </c>
      <c r="Y398" s="119">
        <f>F398-'Growth Contrib.'!F398</f>
        <v>-1.3944036006928451E-7</v>
      </c>
      <c r="Z398" s="119">
        <f>G398-'Growth Contrib.'!G398</f>
        <v>-1.2486673307398471E-7</v>
      </c>
      <c r="AA398" s="119">
        <f>H398-'Growth Contrib.'!H398</f>
        <v>2.2915432023977444E-7</v>
      </c>
      <c r="AB398" s="119">
        <f>I398-'Growth Contrib.'!I398</f>
        <v>-2.012444304229713E-7</v>
      </c>
      <c r="AC398" s="119">
        <f>J398-'Growth Contrib.'!J398</f>
        <v>2.8079967790838219E-7</v>
      </c>
      <c r="AD398" s="119">
        <f>K398-'Growth Contrib.'!K398</f>
        <v>-1.0680569458021427E-7</v>
      </c>
      <c r="AE398" s="119">
        <f>L398-'Growth Contrib.'!L398</f>
        <v>5.1492766022474823E-8</v>
      </c>
      <c r="AF398" s="119">
        <f>M398-'Growth Contrib.'!M398</f>
        <v>-7.9408388376119021E-8</v>
      </c>
      <c r="AG398" s="119">
        <f>N398-'Growth Contrib.'!N398</f>
        <v>-7.2111892700232882E-8</v>
      </c>
      <c r="AH398" s="119">
        <f>O398-'Growth Contrib.'!O398</f>
        <v>9.4081683278159078E-8</v>
      </c>
      <c r="AI398" s="119">
        <f>P398-'Growth Contrib.'!P398</f>
        <v>-1.1907708144173745E-7</v>
      </c>
    </row>
    <row r="399" spans="1:35" ht="14">
      <c r="A399" s="118" t="s">
        <v>185</v>
      </c>
      <c r="B399" s="108"/>
      <c r="C399" s="119">
        <v>1.7691376342554577E-5</v>
      </c>
      <c r="D399" s="119">
        <v>6.3806655816733837E-3</v>
      </c>
      <c r="E399" s="119">
        <v>-1.310297753661871E-2</v>
      </c>
      <c r="F399" s="119">
        <v>1.1900870129466057E-2</v>
      </c>
      <c r="G399" s="119">
        <v>1.1690130457282066E-2</v>
      </c>
      <c r="H399" s="119">
        <v>5.7419729419052601E-3</v>
      </c>
      <c r="I399" s="119">
        <v>-1.5500020235776901E-2</v>
      </c>
      <c r="J399" s="119">
        <v>2.9384158551692963E-4</v>
      </c>
      <c r="K399" s="119">
        <v>1.4518359676003456E-2</v>
      </c>
      <c r="L399" s="119">
        <v>4.785402852576226E-4</v>
      </c>
      <c r="M399" s="119">
        <v>3.0039546545594931E-3</v>
      </c>
      <c r="N399" s="119">
        <v>-2.0972329657524824E-3</v>
      </c>
      <c r="O399" s="119">
        <v>-7.7600087970495224E-3</v>
      </c>
      <c r="P399" s="119">
        <v>-4.3477131985127926E-3</v>
      </c>
      <c r="U399" s="118" t="s">
        <v>185</v>
      </c>
      <c r="V399" s="119">
        <f>C399-'Growth Contrib.'!C399</f>
        <v>-1.6743657445422077E-8</v>
      </c>
      <c r="W399" s="119">
        <f>D399-'Growth Contrib.'!D399</f>
        <v>1.2581673383693648E-8</v>
      </c>
      <c r="X399" s="119">
        <f>E399-'Growth Contrib.'!E399</f>
        <v>-2.7536618709203542E-8</v>
      </c>
      <c r="Y399" s="119">
        <f>F399-'Growth Contrib.'!F399</f>
        <v>9.012946605713168E-8</v>
      </c>
      <c r="Z399" s="119">
        <f>G399-'Growth Contrib.'!G399</f>
        <v>-1.0954271793296722E-7</v>
      </c>
      <c r="AA399" s="119">
        <f>H399-'Growth Contrib.'!H399</f>
        <v>1.2994190526013916E-7</v>
      </c>
      <c r="AB399" s="119">
        <f>I399-'Growth Contrib.'!I399</f>
        <v>-4.0235776901237363E-8</v>
      </c>
      <c r="AC399" s="119">
        <f>J399-'Growth Contrib.'!J399</f>
        <v>-8.0914483070390619E-8</v>
      </c>
      <c r="AD399" s="119">
        <f>K399-'Growth Contrib.'!K399</f>
        <v>1.1967600345615115E-7</v>
      </c>
      <c r="AE399" s="119">
        <f>L399-'Growth Contrib.'!L399</f>
        <v>-7.7014742377423239E-8</v>
      </c>
      <c r="AF399" s="119">
        <f>M399-'Growth Contrib.'!M399</f>
        <v>2.7654559493078823E-8</v>
      </c>
      <c r="AG399" s="119">
        <f>N399-'Growth Contrib.'!N399</f>
        <v>5.3034247517440986E-8</v>
      </c>
      <c r="AH399" s="119">
        <f>O399-'Growth Contrib.'!O399</f>
        <v>-1.0879704952226898E-7</v>
      </c>
      <c r="AI399" s="119">
        <f>P399-'Growth Contrib.'!P399</f>
        <v>8.3801487207012249E-8</v>
      </c>
    </row>
    <row r="400" spans="1:35" ht="14">
      <c r="A400" s="118" t="s">
        <v>10</v>
      </c>
      <c r="B400" s="108"/>
      <c r="C400" s="119">
        <v>-2.3512208834290504E-2</v>
      </c>
      <c r="D400" s="119">
        <v>8.1601835787296295E-2</v>
      </c>
      <c r="E400" s="119">
        <v>-2.7243273332715034E-2</v>
      </c>
      <c r="F400" s="119">
        <v>-7.0400938391685486E-2</v>
      </c>
      <c r="G400" s="119">
        <v>5.9720361605286598E-3</v>
      </c>
      <c r="H400" s="119">
        <v>-5.542340874671936E-2</v>
      </c>
      <c r="I400" s="119">
        <v>2.019721083343029E-2</v>
      </c>
      <c r="J400" s="119">
        <v>6.2511195428669453E-3</v>
      </c>
      <c r="K400" s="119">
        <v>-1.1189037933945656E-2</v>
      </c>
      <c r="L400" s="119">
        <v>-2.2358197718858719E-2</v>
      </c>
      <c r="M400" s="119">
        <v>-2.0617665722966194E-2</v>
      </c>
      <c r="N400" s="119">
        <v>3.5771358758211136E-2</v>
      </c>
      <c r="O400" s="119">
        <v>-1.8288999795913696E-2</v>
      </c>
      <c r="P400" s="119">
        <v>6.2237758189439774E-2</v>
      </c>
      <c r="U400" s="118" t="s">
        <v>10</v>
      </c>
      <c r="V400" s="119">
        <f>C400-'Growth Contrib.'!C400</f>
        <v>8.1165709497205141E-8</v>
      </c>
      <c r="W400" s="119">
        <f>D400-'Growth Contrib.'!D400</f>
        <v>-1.5421270370408191E-7</v>
      </c>
      <c r="X400" s="119">
        <f>E400-'Growth Contrib.'!E400</f>
        <v>-1.5333271503534252E-7</v>
      </c>
      <c r="Y400" s="119">
        <f>F400-'Growth Contrib.'!F400</f>
        <v>6.1608314519401297E-8</v>
      </c>
      <c r="Z400" s="119">
        <f>G400-'Growth Contrib.'!G400</f>
        <v>1.516052865972034E-8</v>
      </c>
      <c r="AA400" s="119">
        <f>H400-'Growth Contrib.'!H400</f>
        <v>1.3125328063995356E-7</v>
      </c>
      <c r="AB400" s="119">
        <f>I400-'Growth Contrib.'!I400</f>
        <v>-9.9166569709346897E-8</v>
      </c>
      <c r="AC400" s="119">
        <f>J400-'Growth Contrib.'!J400</f>
        <v>2.1854286694558689E-7</v>
      </c>
      <c r="AD400" s="119">
        <f>K400-'Growth Contrib.'!K400</f>
        <v>-7.9339456549726295E-9</v>
      </c>
      <c r="AE400" s="119">
        <f>L400-'Growth Contrib.'!L400</f>
        <v>-3.1771885871875738E-7</v>
      </c>
      <c r="AF400" s="119">
        <f>M400-'Growth Contrib.'!M400</f>
        <v>3.4277033805069079E-8</v>
      </c>
      <c r="AG400" s="119">
        <f>N400-'Growth Contrib.'!N400</f>
        <v>5.8758211136933358E-8</v>
      </c>
      <c r="AH400" s="119">
        <f>O400-'Growth Contrib.'!O400</f>
        <v>-1.9795913696468714E-8</v>
      </c>
      <c r="AI400" s="119">
        <f>P400-'Growth Contrib.'!P400</f>
        <v>2.0818943977096716E-7</v>
      </c>
    </row>
    <row r="401" spans="1:35" ht="14">
      <c r="A401" s="118" t="s">
        <v>192</v>
      </c>
      <c r="B401" s="108"/>
      <c r="C401" s="119">
        <v>-1.0380881576566026E-4</v>
      </c>
      <c r="D401" s="119">
        <v>2.1525303600355983E-4</v>
      </c>
      <c r="E401" s="119">
        <v>-2.3853047750890255E-3</v>
      </c>
      <c r="F401" s="119">
        <v>-2.1543368347920477E-4</v>
      </c>
      <c r="G401" s="119">
        <v>4.6686737914569676E-4</v>
      </c>
      <c r="H401" s="119">
        <v>-4.2371396557427943E-4</v>
      </c>
      <c r="I401" s="119">
        <v>-5.6791183305904269E-4</v>
      </c>
      <c r="J401" s="119">
        <v>1.3074360322207212E-3</v>
      </c>
      <c r="K401" s="119">
        <v>-2.3811490973457694E-4</v>
      </c>
      <c r="L401" s="119">
        <v>-1.6468805551994592E-4</v>
      </c>
      <c r="M401" s="119">
        <v>3.9642921183258295E-4</v>
      </c>
      <c r="N401" s="119">
        <v>-6.0593751259148121E-3</v>
      </c>
      <c r="O401" s="119">
        <v>2.3571203928440809E-4</v>
      </c>
      <c r="P401" s="119">
        <v>2.5148468557745218E-4</v>
      </c>
      <c r="U401" s="118" t="s">
        <v>192</v>
      </c>
      <c r="V401" s="119">
        <f>C401-'Growth Contrib.'!C401</f>
        <v>1.9842343397427197E-9</v>
      </c>
      <c r="W401" s="119">
        <f>D401-'Growth Contrib.'!D401</f>
        <v>2.8836003559815819E-8</v>
      </c>
      <c r="X401" s="119">
        <f>E401-'Growth Contrib.'!E401</f>
        <v>-2.3775089025551005E-8</v>
      </c>
      <c r="Y401" s="119">
        <f>F401-'Growth Contrib.'!F401</f>
        <v>1.4416520795234363E-8</v>
      </c>
      <c r="Z401" s="119">
        <f>G401-'Growth Contrib.'!G401</f>
        <v>1.6279145696772909E-8</v>
      </c>
      <c r="AA401" s="119">
        <f>H401-'Growth Contrib.'!H401</f>
        <v>-2.626557427944879E-8</v>
      </c>
      <c r="AB401" s="119">
        <f>I401-'Growth Contrib.'!I401</f>
        <v>-4.0330590426540872E-9</v>
      </c>
      <c r="AC401" s="119">
        <f>J401-'Growth Contrib.'!J401</f>
        <v>3.4032220721201545E-8</v>
      </c>
      <c r="AD401" s="119">
        <f>K401-'Growth Contrib.'!K401</f>
        <v>-2.3709734576945725E-8</v>
      </c>
      <c r="AE401" s="119">
        <f>L401-'Growth Contrib.'!L401</f>
        <v>-2.1255519945919191E-8</v>
      </c>
      <c r="AF401" s="119">
        <f>M401-'Growth Contrib.'!M401</f>
        <v>2.8011832582934982E-8</v>
      </c>
      <c r="AG401" s="119">
        <f>N401-'Growth Contrib.'!N401</f>
        <v>9.8740851875098179E-9</v>
      </c>
      <c r="AH401" s="119">
        <f>O401-'Growth Contrib.'!O401</f>
        <v>-1.2160715591902783E-8</v>
      </c>
      <c r="AI401" s="119">
        <f>P401-'Growth Contrib.'!P401</f>
        <v>-1.3144225478010918E-9</v>
      </c>
    </row>
    <row r="402" spans="1:35" ht="14">
      <c r="A402" s="118" t="s">
        <v>193</v>
      </c>
      <c r="B402" s="108"/>
      <c r="C402" s="119">
        <v>-1.6000939067453146E-3</v>
      </c>
      <c r="D402" s="119">
        <v>-4.041655920445919E-3</v>
      </c>
      <c r="E402" s="119">
        <v>9.2563912039622664E-4</v>
      </c>
      <c r="F402" s="119">
        <v>4.7546371934004128E-4</v>
      </c>
      <c r="G402" s="119">
        <v>3.5400812048465014E-3</v>
      </c>
      <c r="H402" s="119">
        <v>3.9428239688277245E-3</v>
      </c>
      <c r="I402" s="119">
        <v>2.0716956350952387E-3</v>
      </c>
      <c r="J402" s="119">
        <v>-3.531931433826685E-3</v>
      </c>
      <c r="K402" s="119">
        <v>5.6962791131809354E-4</v>
      </c>
      <c r="L402" s="119">
        <v>-2.6211240328848362E-3</v>
      </c>
      <c r="M402" s="119">
        <v>-1.4740223996341228E-3</v>
      </c>
      <c r="N402" s="119">
        <v>-4.5315126772038639E-4</v>
      </c>
      <c r="O402" s="119">
        <v>-7.3240306228399277E-3</v>
      </c>
      <c r="P402" s="119">
        <v>6.6612530499696732E-3</v>
      </c>
      <c r="U402" s="118" t="s">
        <v>193</v>
      </c>
      <c r="V402" s="119">
        <f>C402-'Growth Contrib.'!C402</f>
        <v>-3.7906745314507037E-8</v>
      </c>
      <c r="W402" s="119">
        <f>D402-'Growth Contrib.'!D402</f>
        <v>-2.3892044591876382E-7</v>
      </c>
      <c r="X402" s="119">
        <f>E402-'Growth Contrib.'!E402</f>
        <v>1.1132039622659823E-7</v>
      </c>
      <c r="Y402" s="119">
        <f>F402-'Growth Contrib.'!F402</f>
        <v>1.0131934004129926E-7</v>
      </c>
      <c r="Z402" s="119">
        <f>G402-'Growth Contrib.'!G402</f>
        <v>7.2204846501139341E-8</v>
      </c>
      <c r="AA402" s="119">
        <f>H402-'Growth Contrib.'!H402</f>
        <v>-8.4031172275719768E-8</v>
      </c>
      <c r="AB402" s="119">
        <f>I402-'Growth Contrib.'!I402</f>
        <v>5.8635095238814688E-8</v>
      </c>
      <c r="AC402" s="119">
        <f>J402-'Growth Contrib.'!J402</f>
        <v>-2.6243382668508439E-7</v>
      </c>
      <c r="AD402" s="119">
        <f>K402-'Growth Contrib.'!K402</f>
        <v>2.2541131809359054E-7</v>
      </c>
      <c r="AE402" s="119">
        <f>L402-'Growth Contrib.'!L402</f>
        <v>-1.6603288483614184E-7</v>
      </c>
      <c r="AF402" s="119">
        <f>M402-'Growth Contrib.'!M402</f>
        <v>6.0036587723813484E-10</v>
      </c>
      <c r="AG402" s="119">
        <f>N402-'Growth Contrib.'!N402</f>
        <v>1.620322796136095E-7</v>
      </c>
      <c r="AH402" s="119">
        <f>O402-'Growth Contrib.'!O402</f>
        <v>4.3771600719000325E-9</v>
      </c>
      <c r="AI402" s="119">
        <f>P402-'Growth Contrib.'!P402</f>
        <v>-9.5950030326412417E-8</v>
      </c>
    </row>
    <row r="403" spans="1:35" ht="14">
      <c r="A403" s="118" t="s">
        <v>194</v>
      </c>
      <c r="B403" s="108"/>
      <c r="C403" s="119">
        <v>1.6768487694207579E-4</v>
      </c>
      <c r="D403" s="119">
        <v>2.6600535420584492E-5</v>
      </c>
      <c r="E403" s="119">
        <v>-1.2743617844535038E-5</v>
      </c>
      <c r="F403" s="119">
        <v>1.8462482330505736E-5</v>
      </c>
      <c r="G403" s="119">
        <v>-4.1517705540172756E-5</v>
      </c>
      <c r="H403" s="119">
        <v>-1.1604408064158633E-4</v>
      </c>
      <c r="I403" s="119">
        <v>5.6758908613119274E-6</v>
      </c>
      <c r="J403" s="119">
        <v>1.5930947847664356E-4</v>
      </c>
      <c r="K403" s="119">
        <v>-1.2767538919433719E-6</v>
      </c>
      <c r="L403" s="119">
        <v>-5.4089759942144156E-6</v>
      </c>
      <c r="M403" s="119">
        <v>-9.750253229867667E-5</v>
      </c>
      <c r="N403" s="119">
        <v>-3.0528521165251732E-4</v>
      </c>
      <c r="O403" s="119">
        <v>-3.0182575574144721E-4</v>
      </c>
      <c r="P403" s="119">
        <v>-2.867279399652034E-4</v>
      </c>
      <c r="U403" s="118" t="s">
        <v>194</v>
      </c>
      <c r="V403" s="119">
        <f>C403-'Growth Contrib.'!C403</f>
        <v>7.7694207577944097E-10</v>
      </c>
      <c r="W403" s="119">
        <f>D403-'Growth Contrib.'!D403</f>
        <v>-6.2457941550687923E-10</v>
      </c>
      <c r="X403" s="119">
        <f>E403-'Growth Contrib.'!E403</f>
        <v>2.2155464962647642E-11</v>
      </c>
      <c r="Y403" s="119">
        <f>F403-'Growth Contrib.'!F403</f>
        <v>6.7233050573547396E-10</v>
      </c>
      <c r="Z403" s="119">
        <f>G403-'Growth Contrib.'!G403</f>
        <v>-5.2554017275420906E-10</v>
      </c>
      <c r="AA403" s="119">
        <f>H403-'Growth Contrib.'!H403</f>
        <v>5.1935841367009399E-10</v>
      </c>
      <c r="AB403" s="119">
        <f>I403-'Growth Contrib.'!I403</f>
        <v>-4.2613868807258118E-10</v>
      </c>
      <c r="AC403" s="119">
        <f>J403-'Growth Contrib.'!J403</f>
        <v>-1.2152335642770171E-10</v>
      </c>
      <c r="AD403" s="119">
        <f>K403-'Growth Contrib.'!K403</f>
        <v>3.6510805662805514E-10</v>
      </c>
      <c r="AE403" s="119">
        <f>L403-'Growth Contrib.'!L403</f>
        <v>-4.8499421441519267E-10</v>
      </c>
      <c r="AF403" s="119">
        <f>M403-'Growth Contrib.'!M403</f>
        <v>3.4770132332682079E-10</v>
      </c>
      <c r="AG403" s="119">
        <f>N403-'Growth Contrib.'!N403</f>
        <v>2.8834748266393442E-10</v>
      </c>
      <c r="AH403" s="119">
        <f>O403-'Growth Contrib.'!O403</f>
        <v>-5.5574144721889929E-10</v>
      </c>
      <c r="AI403" s="119">
        <f>P403-'Growth Contrib.'!P403</f>
        <v>5.6003479658632907E-10</v>
      </c>
    </row>
    <row r="404" spans="1:35" ht="14">
      <c r="A404" s="118" t="s">
        <v>195</v>
      </c>
      <c r="B404" s="108"/>
      <c r="C404" s="119">
        <v>-1.1233084369450808E-3</v>
      </c>
      <c r="D404" s="119">
        <v>-9.8381598945707083E-4</v>
      </c>
      <c r="E404" s="119">
        <v>-1.2811393244192004E-3</v>
      </c>
      <c r="F404" s="119">
        <v>-7.3503929888829589E-4</v>
      </c>
      <c r="G404" s="119">
        <v>-1.0315191466361284E-3</v>
      </c>
      <c r="H404" s="119">
        <v>-1.1633849935606122E-3</v>
      </c>
      <c r="I404" s="119">
        <v>-7.6178694143891335E-4</v>
      </c>
      <c r="J404" s="119">
        <v>-1.4166678301990032E-3</v>
      </c>
      <c r="K404" s="119">
        <v>-1.3268264010548592E-3</v>
      </c>
      <c r="L404" s="119">
        <v>-5.7742203352972865E-4</v>
      </c>
      <c r="M404" s="119">
        <v>-8.4953539771959186E-4</v>
      </c>
      <c r="N404" s="119">
        <v>-1.6071293503046036E-3</v>
      </c>
      <c r="O404" s="119">
        <v>-4.4001886271871626E-4</v>
      </c>
      <c r="P404" s="119">
        <v>-7.3986581992357969E-4</v>
      </c>
      <c r="U404" s="118" t="s">
        <v>195</v>
      </c>
      <c r="V404" s="119">
        <f>C404-'Growth Contrib.'!C404</f>
        <v>-7.436945080813509E-9</v>
      </c>
      <c r="W404" s="119">
        <f>D404-'Growth Contrib.'!D404</f>
        <v>3.3105429292010213E-9</v>
      </c>
      <c r="X404" s="119">
        <f>E404-'Growth Contrib.'!E404</f>
        <v>-5.3244192004583274E-9</v>
      </c>
      <c r="Y404" s="119">
        <f>F404-'Growth Contrib.'!F404</f>
        <v>-2.5988882958660406E-9</v>
      </c>
      <c r="Z404" s="119">
        <f>G404-'Growth Contrib.'!G404</f>
        <v>1.1853363871602157E-8</v>
      </c>
      <c r="AA404" s="119">
        <f>H404-'Growth Contrib.'!H404</f>
        <v>-2.993560612287241E-9</v>
      </c>
      <c r="AB404" s="119">
        <f>I404-'Growth Contrib.'!I404</f>
        <v>1.6585610866474976E-9</v>
      </c>
      <c r="AC404" s="119">
        <f>J404-'Growth Contrib.'!J404</f>
        <v>-8.8301990032024075E-9</v>
      </c>
      <c r="AD404" s="119">
        <f>K404-'Growth Contrib.'!K404</f>
        <v>1.1598945140944492E-8</v>
      </c>
      <c r="AE404" s="119">
        <f>L404-'Growth Contrib.'!L404</f>
        <v>-1.1033529728646067E-8</v>
      </c>
      <c r="AF404" s="119">
        <f>M404-'Growth Contrib.'!M404</f>
        <v>1.0902280408097917E-8</v>
      </c>
      <c r="AG404" s="119">
        <f>N404-'Growth Contrib.'!N404</f>
        <v>-9.3503046035003923E-9</v>
      </c>
      <c r="AH404" s="119">
        <f>O404-'Growth Contrib.'!O404</f>
        <v>5.3372812837100894E-9</v>
      </c>
      <c r="AI404" s="119">
        <f>P404-'Growth Contrib.'!P404</f>
        <v>1.08007642033673E-9</v>
      </c>
    </row>
    <row r="405" spans="1:35" ht="14">
      <c r="A405" s="120" t="s">
        <v>196</v>
      </c>
      <c r="B405" s="121"/>
      <c r="C405" s="122">
        <v>-7.6031283242627978E-4</v>
      </c>
      <c r="D405" s="122">
        <v>-9.7155924886465073E-3</v>
      </c>
      <c r="E405" s="122">
        <v>-9.2624370008707047E-3</v>
      </c>
      <c r="F405" s="122">
        <v>2.1198147442191839E-3</v>
      </c>
      <c r="G405" s="122">
        <v>-1.6820404678583145E-2</v>
      </c>
      <c r="H405" s="122">
        <v>-2.30171880684793E-3</v>
      </c>
      <c r="I405" s="122">
        <v>-4.1202711872756481E-3</v>
      </c>
      <c r="J405" s="122">
        <v>-4.1864346712827682E-3</v>
      </c>
      <c r="K405" s="122">
        <v>-1.2350565753877163E-2</v>
      </c>
      <c r="L405" s="122">
        <v>-5.1788999699056149E-3</v>
      </c>
      <c r="M405" s="122">
        <v>1.5503756003454328E-3</v>
      </c>
      <c r="N405" s="122">
        <v>-7.0468629710376263E-3</v>
      </c>
      <c r="O405" s="122">
        <v>-5.4627200588583946E-3</v>
      </c>
      <c r="P405" s="122">
        <v>-1.0931781493127346E-2</v>
      </c>
      <c r="U405" s="120" t="s">
        <v>196</v>
      </c>
      <c r="V405" s="119">
        <f>C405-'Growth Contrib.'!C405</f>
        <v>1.5675737202432496E-9</v>
      </c>
      <c r="W405" s="119">
        <f>D405-'Growth Contrib.'!D405</f>
        <v>4.7511353492082908E-8</v>
      </c>
      <c r="X405" s="119">
        <f>E405-'Growth Contrib.'!E405</f>
        <v>-3.8000870705365286E-8</v>
      </c>
      <c r="Y405" s="119">
        <f>F405-'Growth Contrib.'!F405</f>
        <v>-6.2255780816124207E-8</v>
      </c>
      <c r="Z405" s="119">
        <f>G405-'Growth Contrib.'!G405</f>
        <v>2.532141685565592E-8</v>
      </c>
      <c r="AA405" s="119">
        <f>H405-'Growth Contrib.'!H405</f>
        <v>8.6193152070129092E-8</v>
      </c>
      <c r="AB405" s="119">
        <f>I405-'Growth Contrib.'!I405</f>
        <v>1.6812724351611408E-8</v>
      </c>
      <c r="AC405" s="119">
        <f>J405-'Growth Contrib.'!J405</f>
        <v>2.1328717231608452E-8</v>
      </c>
      <c r="AD405" s="119">
        <f>K405-'Growth Contrib.'!K405</f>
        <v>-7.5753877162507144E-8</v>
      </c>
      <c r="AE405" s="119">
        <f>L405-'Growth Contrib.'!L405</f>
        <v>-7.8969905614734159E-8</v>
      </c>
      <c r="AF405" s="119">
        <f>M405-'Growth Contrib.'!M405</f>
        <v>1.2460034543265545E-7</v>
      </c>
      <c r="AG405" s="119">
        <f>N405-'Growth Contrib.'!N405</f>
        <v>-8.8971037626693616E-8</v>
      </c>
      <c r="AH405" s="119">
        <f>O405-'Growth Contrib.'!O405</f>
        <v>1.3941141605716689E-8</v>
      </c>
      <c r="AI405" s="119">
        <f>P405-'Growth Contrib.'!P405</f>
        <v>5.8506872653921183E-8</v>
      </c>
    </row>
    <row r="406" spans="1:35" ht="15">
      <c r="A406" s="113" t="s">
        <v>197</v>
      </c>
      <c r="B406" s="117"/>
      <c r="C406" s="123">
        <f t="shared" ref="C406:P406" si="50">SUM(C395:C405)</f>
        <v>1.0973814112730906E-2</v>
      </c>
      <c r="D406" s="123">
        <f t="shared" si="50"/>
        <v>0.10811475400805648</v>
      </c>
      <c r="E406" s="123">
        <f t="shared" si="50"/>
        <v>-2.5867060914606554E-2</v>
      </c>
      <c r="F406" s="123">
        <f t="shared" si="50"/>
        <v>-4.9124991968710674E-2</v>
      </c>
      <c r="G406" s="123">
        <f t="shared" si="50"/>
        <v>6.5383853070670739E-3</v>
      </c>
      <c r="H406" s="123">
        <f t="shared" si="50"/>
        <v>-4.2886038634605939E-2</v>
      </c>
      <c r="I406" s="123">
        <f t="shared" si="50"/>
        <v>5.4539491884497693E-3</v>
      </c>
      <c r="J406" s="123">
        <f t="shared" si="50"/>
        <v>1.9416626801103121E-3</v>
      </c>
      <c r="K406" s="123">
        <f t="shared" si="50"/>
        <v>1.2131299611155555E-3</v>
      </c>
      <c r="L406" s="123">
        <f t="shared" si="50"/>
        <v>-2.3101549627426721E-2</v>
      </c>
      <c r="M406" s="123">
        <f t="shared" si="50"/>
        <v>-5.1165897275495809E-3</v>
      </c>
      <c r="N406" s="123">
        <f t="shared" si="50"/>
        <v>3.1404606374053401E-2</v>
      </c>
      <c r="O406" s="123">
        <f t="shared" si="50"/>
        <v>-2.9209022482973523E-2</v>
      </c>
      <c r="P406" s="123">
        <f t="shared" si="50"/>
        <v>6.6444665164453909E-2</v>
      </c>
      <c r="U406" s="113" t="s">
        <v>197</v>
      </c>
      <c r="V406" s="123"/>
      <c r="W406" s="123"/>
      <c r="X406" s="123"/>
      <c r="Y406" s="123"/>
      <c r="Z406" s="123"/>
      <c r="AA406" s="123"/>
      <c r="AB406" s="123"/>
      <c r="AC406" s="123"/>
      <c r="AD406" s="123"/>
      <c r="AE406" s="123"/>
      <c r="AF406" s="123"/>
      <c r="AG406" s="123"/>
      <c r="AH406" s="123"/>
      <c r="AI406" s="123"/>
    </row>
    <row r="407" spans="1:35" ht="14">
      <c r="A407" s="134" t="s">
        <v>232</v>
      </c>
      <c r="B407" s="135"/>
      <c r="C407" s="136">
        <f t="array" ref="C407:P407">TRANSPOSE('5.Stata-DNSP&amp;State'!J115:J128)</f>
        <v>1.0973813012242317E-2</v>
      </c>
      <c r="D407" s="136">
        <v>0.10811475664377213</v>
      </c>
      <c r="E407" s="136">
        <v>-2.5867059826850891E-2</v>
      </c>
      <c r="F407" s="136">
        <v>-4.912499338388443E-2</v>
      </c>
      <c r="G407" s="136">
        <v>6.5383855253458023E-3</v>
      </c>
      <c r="H407" s="136">
        <v>-4.288603737950325E-2</v>
      </c>
      <c r="I407" s="136">
        <v>5.453948862850666E-3</v>
      </c>
      <c r="J407" s="136">
        <v>1.94166274741292E-3</v>
      </c>
      <c r="K407" s="136">
        <v>1.2131296098232269E-3</v>
      </c>
      <c r="L407" s="136">
        <v>-2.3101549595594406E-2</v>
      </c>
      <c r="M407" s="136">
        <v>-5.116589367389679E-3</v>
      </c>
      <c r="N407" s="136">
        <v>3.1404606997966766E-2</v>
      </c>
      <c r="O407" s="136">
        <v>-2.9209021478891373E-2</v>
      </c>
      <c r="P407" s="136">
        <v>6.6444665193557739E-2</v>
      </c>
      <c r="U407" s="134" t="s">
        <v>232</v>
      </c>
    </row>
    <row r="408" spans="1:35" ht="14">
      <c r="A408" s="134" t="s">
        <v>232</v>
      </c>
      <c r="B408" s="135"/>
      <c r="C408" s="137">
        <f t="shared" ref="C408:P408" si="51">C406-C407</f>
        <v>1.1004885891452432E-9</v>
      </c>
      <c r="D408" s="137">
        <f t="shared" si="51"/>
        <v>-2.635715645737946E-9</v>
      </c>
      <c r="E408" s="137">
        <f t="shared" si="51"/>
        <v>-1.0877556633204222E-9</v>
      </c>
      <c r="F408" s="137">
        <f t="shared" si="51"/>
        <v>1.4151737559586763E-9</v>
      </c>
      <c r="G408" s="137">
        <f t="shared" si="51"/>
        <v>-2.1827872842550278E-10</v>
      </c>
      <c r="H408" s="137">
        <f t="shared" si="51"/>
        <v>-1.255102688446641E-9</v>
      </c>
      <c r="I408" s="137">
        <f t="shared" si="51"/>
        <v>3.2559910323470831E-10</v>
      </c>
      <c r="J408" s="137">
        <f t="shared" si="51"/>
        <v>-6.730260793119669E-11</v>
      </c>
      <c r="K408" s="137">
        <f t="shared" si="51"/>
        <v>3.5129232855979353E-10</v>
      </c>
      <c r="L408" s="137">
        <f t="shared" si="51"/>
        <v>-3.1832314562052488E-11</v>
      </c>
      <c r="M408" s="137">
        <f t="shared" si="51"/>
        <v>-3.6015990190207958E-10</v>
      </c>
      <c r="N408" s="137">
        <f t="shared" si="51"/>
        <v>-6.2391336541622877E-10</v>
      </c>
      <c r="O408" s="137">
        <f t="shared" si="51"/>
        <v>-1.0040821507573128E-9</v>
      </c>
      <c r="P408" s="137">
        <f t="shared" si="51"/>
        <v>-2.9103830456733704E-11</v>
      </c>
      <c r="U408" s="134" t="s">
        <v>232</v>
      </c>
    </row>
    <row r="409" spans="1:35">
      <c r="A409" s="1"/>
      <c r="U409" s="1"/>
    </row>
    <row r="410" spans="1:35">
      <c r="A410" s="70" t="s">
        <v>256</v>
      </c>
      <c r="B410" s="71"/>
      <c r="C410" s="71"/>
      <c r="D410" s="71"/>
      <c r="E410" s="71"/>
      <c r="F410" s="71"/>
      <c r="U410" s="70" t="s">
        <v>256</v>
      </c>
      <c r="V410" s="71"/>
      <c r="W410" s="71"/>
      <c r="X410" s="71"/>
      <c r="Y410" s="71"/>
    </row>
    <row r="411" spans="1:35" ht="30">
      <c r="A411" s="110" t="s">
        <v>7</v>
      </c>
      <c r="B411" s="46"/>
      <c r="C411" s="46" t="s">
        <v>212</v>
      </c>
      <c r="D411" s="46" t="s">
        <v>213</v>
      </c>
      <c r="E411" s="46" t="s">
        <v>214</v>
      </c>
      <c r="F411" s="46" t="s">
        <v>215</v>
      </c>
      <c r="U411" s="110" t="s">
        <v>7</v>
      </c>
      <c r="V411" s="46" t="s">
        <v>212</v>
      </c>
      <c r="W411" s="46" t="s">
        <v>213</v>
      </c>
      <c r="X411" s="46" t="s">
        <v>214</v>
      </c>
      <c r="Y411" s="46" t="s">
        <v>215</v>
      </c>
    </row>
    <row r="412" spans="1:35" ht="15">
      <c r="A412" s="100" t="s">
        <v>31</v>
      </c>
      <c r="B412" s="109"/>
      <c r="C412" s="109">
        <f t="shared" ref="C412:C423" si="52">AVERAGE(C395:P395)</f>
        <v>-2.6868666152170462E-4</v>
      </c>
      <c r="D412" s="109">
        <f>AVERAGE(C395:H395)</f>
        <v>3.0589078475410741E-4</v>
      </c>
      <c r="E412" s="109">
        <f>AVERAGE(I395:P395)</f>
        <v>-6.996197462285636E-4</v>
      </c>
      <c r="F412" s="109">
        <f t="shared" ref="F412:F423" si="53">P395</f>
        <v>-2.6829270645976067E-3</v>
      </c>
      <c r="U412" s="100" t="s">
        <v>31</v>
      </c>
      <c r="V412" s="119">
        <f>C412-'Growth Contrib.'!C412</f>
        <v>-1.9043788474881577E-9</v>
      </c>
      <c r="W412" s="119">
        <f>D412-'Growth Contrib.'!D412</f>
        <v>5.3475410747736915E-10</v>
      </c>
      <c r="X412" s="119">
        <f>E412-'Growth Contrib.'!E412</f>
        <v>-3.7337285636309878E-9</v>
      </c>
      <c r="Y412" s="119">
        <f>F412-'Growth Contrib.'!F412</f>
        <v>1.2935402393318696E-8</v>
      </c>
    </row>
    <row r="413" spans="1:35" ht="15">
      <c r="A413" s="100" t="s">
        <v>190</v>
      </c>
      <c r="B413" s="109"/>
      <c r="C413" s="109">
        <f t="shared" si="52"/>
        <v>5.9835554015990056E-3</v>
      </c>
      <c r="D413" s="109">
        <f t="shared" ref="D413:D423" si="54">AVERAGE(C396:H396)</f>
        <v>1.2187298502188545E-2</v>
      </c>
      <c r="E413" s="109">
        <f t="shared" ref="E413:E423" si="55">AVERAGE(I396:P396)</f>
        <v>1.3307480761568513E-3</v>
      </c>
      <c r="F413" s="109">
        <f t="shared" si="53"/>
        <v>8.4541644901037216E-3</v>
      </c>
      <c r="U413" s="100" t="s">
        <v>190</v>
      </c>
      <c r="V413" s="119">
        <f>C413-'Growth Contrib.'!C413</f>
        <v>1.0609670433869844E-8</v>
      </c>
      <c r="W413" s="119">
        <f>D413-'Growth Contrib.'!D413</f>
        <v>4.6571885445323424E-9</v>
      </c>
      <c r="X413" s="119">
        <f>E413-'Growth Contrib.'!E413</f>
        <v>1.5074031851306652E-8</v>
      </c>
      <c r="Y413" s="119">
        <f>F413-'Growth Contrib.'!F413</f>
        <v>1.1449010372220625E-7</v>
      </c>
    </row>
    <row r="414" spans="1:35" ht="15">
      <c r="A414" s="100" t="s">
        <v>33</v>
      </c>
      <c r="B414" s="109"/>
      <c r="C414" s="109">
        <f t="shared" si="52"/>
        <v>3.2100197526493241E-3</v>
      </c>
      <c r="D414" s="109">
        <f t="shared" si="54"/>
        <v>2.2263587452471256E-3</v>
      </c>
      <c r="E414" s="109">
        <f t="shared" si="55"/>
        <v>3.9477655082009733E-3</v>
      </c>
      <c r="F414" s="109">
        <f t="shared" si="53"/>
        <v>3.4493133425712585E-3</v>
      </c>
      <c r="U414" s="100" t="s">
        <v>33</v>
      </c>
      <c r="V414" s="119">
        <f>C414-'Growth Contrib.'!C414</f>
        <v>3.324077895317662E-9</v>
      </c>
      <c r="W414" s="119">
        <f>D414-'Growth Contrib.'!D414</f>
        <v>9.4119137921712392E-9</v>
      </c>
      <c r="X414" s="119">
        <f>E414-'Growth Contrib.'!E414</f>
        <v>-1.2417990264551593E-9</v>
      </c>
      <c r="Y414" s="119">
        <f>F414-'Growth Contrib.'!F414</f>
        <v>1.3834257125847418E-7</v>
      </c>
    </row>
    <row r="415" spans="1:35" ht="15">
      <c r="A415" s="100" t="s">
        <v>191</v>
      </c>
      <c r="B415" s="109"/>
      <c r="C415" s="109">
        <f t="shared" si="52"/>
        <v>4.7897197322786921E-3</v>
      </c>
      <c r="D415" s="109">
        <f t="shared" si="54"/>
        <v>4.6715794208769994E-3</v>
      </c>
      <c r="E415" s="109">
        <f t="shared" si="55"/>
        <v>4.878324965829961E-3</v>
      </c>
      <c r="F415" s="109">
        <f t="shared" si="53"/>
        <v>4.3797069229185581E-3</v>
      </c>
      <c r="U415" s="100" t="s">
        <v>191</v>
      </c>
      <c r="V415" s="119">
        <f>C415-'Growth Contrib.'!C415</f>
        <v>-8.982007022699523E-9</v>
      </c>
      <c r="W415" s="119">
        <f>D415-'Growth Contrib.'!D415</f>
        <v>4.4208769986800456E-9</v>
      </c>
      <c r="X415" s="119">
        <f>E415-'Growth Contrib.'!E415</f>
        <v>-1.9034170038734199E-8</v>
      </c>
      <c r="Y415" s="119">
        <f>F415-'Growth Contrib.'!F415</f>
        <v>-1.1907708144173745E-7</v>
      </c>
    </row>
    <row r="416" spans="1:35" ht="15">
      <c r="A416" s="100" t="s">
        <v>185</v>
      </c>
      <c r="B416" s="109"/>
      <c r="C416" s="109">
        <f t="shared" si="52"/>
        <v>8.0129099673545824E-4</v>
      </c>
      <c r="D416" s="109">
        <f t="shared" si="54"/>
        <v>3.7713921583417687E-3</v>
      </c>
      <c r="E416" s="109">
        <f t="shared" si="55"/>
        <v>-1.4262848744692747E-3</v>
      </c>
      <c r="F416" s="109">
        <f t="shared" si="53"/>
        <v>-4.3477131985127926E-3</v>
      </c>
      <c r="U416" s="100" t="s">
        <v>185</v>
      </c>
      <c r="V416" s="119">
        <f>C416-'Growth Contrib.'!C416</f>
        <v>4.00244974392127E-9</v>
      </c>
      <c r="W416" s="119">
        <f>D416-'Growth Contrib.'!D416</f>
        <v>1.3138341768692552E-8</v>
      </c>
      <c r="X416" s="119">
        <f>E416-'Growth Contrib.'!E416</f>
        <v>-2.8494692746842964E-9</v>
      </c>
      <c r="Y416" s="119">
        <f>F416-'Growth Contrib.'!F416</f>
        <v>8.3801487207012249E-8</v>
      </c>
    </row>
    <row r="417" spans="1:35" ht="15">
      <c r="A417" s="100" t="s">
        <v>10</v>
      </c>
      <c r="B417" s="109"/>
      <c r="C417" s="109">
        <f t="shared" si="52"/>
        <v>-2.6430293718086822E-3</v>
      </c>
      <c r="D417" s="109">
        <f t="shared" si="54"/>
        <v>-1.4834326226264238E-2</v>
      </c>
      <c r="E417" s="109">
        <f t="shared" si="55"/>
        <v>6.500443269032985E-3</v>
      </c>
      <c r="F417" s="109">
        <f t="shared" si="53"/>
        <v>6.2237758189439774E-2</v>
      </c>
      <c r="U417" s="100" t="s">
        <v>10</v>
      </c>
      <c r="V417" s="119">
        <f>C417-'Growth Contrib.'!C417</f>
        <v>4.0567627460422195E-9</v>
      </c>
      <c r="W417" s="119">
        <f>D417-'Growth Contrib.'!D417</f>
        <v>-3.0595975700903333E-9</v>
      </c>
      <c r="X417" s="119">
        <f>E417-'Growth Contrib.'!E417</f>
        <v>9.3940329855268789E-9</v>
      </c>
      <c r="Y417" s="119">
        <f>F417-'Growth Contrib.'!F417</f>
        <v>2.0818943977096716E-7</v>
      </c>
    </row>
    <row r="418" spans="1:35" ht="15">
      <c r="A418" s="100" t="s">
        <v>192</v>
      </c>
      <c r="B418" s="109"/>
      <c r="C418" s="109">
        <f t="shared" si="52"/>
        <v>-5.2036919857658044E-4</v>
      </c>
      <c r="D418" s="109">
        <f t="shared" si="54"/>
        <v>-4.0769013745981891E-4</v>
      </c>
      <c r="E418" s="109">
        <f t="shared" si="55"/>
        <v>-6.0487849441415165E-4</v>
      </c>
      <c r="F418" s="109">
        <f t="shared" si="53"/>
        <v>2.5148468557745218E-4</v>
      </c>
      <c r="U418" s="100" t="s">
        <v>192</v>
      </c>
      <c r="V418" s="119">
        <f>C418-'Growth Contrib.'!C418</f>
        <v>1.4942805624590036E-9</v>
      </c>
      <c r="W418" s="119">
        <f>D418-'Growth Contrib.'!D418</f>
        <v>1.912540181130476E-9</v>
      </c>
      <c r="X418" s="119">
        <f>E418-'Growth Contrib.'!E418</f>
        <v>1.1805858482656639E-9</v>
      </c>
      <c r="Y418" s="119">
        <f>F418-'Growth Contrib.'!F418</f>
        <v>-1.3144225478010918E-9</v>
      </c>
    </row>
    <row r="419" spans="1:35" ht="15">
      <c r="A419" s="100" t="s">
        <v>193</v>
      </c>
      <c r="B419" s="109"/>
      <c r="C419" s="109">
        <f t="shared" si="52"/>
        <v>-2.0424464102169232E-4</v>
      </c>
      <c r="D419" s="109">
        <f t="shared" si="54"/>
        <v>5.4037636436987668E-4</v>
      </c>
      <c r="E419" s="109">
        <f t="shared" si="55"/>
        <v>-7.6271039506536908E-4</v>
      </c>
      <c r="F419" s="109">
        <f t="shared" si="53"/>
        <v>6.6612530499696732E-3</v>
      </c>
      <c r="U419" s="100" t="s">
        <v>193</v>
      </c>
      <c r="V419" s="119">
        <f>C419-'Growth Contrib.'!C419</f>
        <v>-1.06695931209079E-8</v>
      </c>
      <c r="W419" s="119">
        <f>D419-'Growth Contrib.'!D419</f>
        <v>-1.2668963456758352E-8</v>
      </c>
      <c r="X419" s="119">
        <f>E419-'Growth Contrib.'!E419</f>
        <v>-9.1700653690471659E-9</v>
      </c>
      <c r="Y419" s="119">
        <f>F419-'Growth Contrib.'!F419</f>
        <v>-9.5950030326412417E-8</v>
      </c>
    </row>
    <row r="420" spans="1:35" ht="15">
      <c r="A420" s="100" t="s">
        <v>194</v>
      </c>
      <c r="B420" s="109"/>
      <c r="C420" s="109">
        <f t="shared" si="52"/>
        <v>-5.6471379252798215E-5</v>
      </c>
      <c r="D420" s="109">
        <f t="shared" si="54"/>
        <v>7.0737484444786487E-6</v>
      </c>
      <c r="E420" s="109">
        <f t="shared" si="55"/>
        <v>-1.0413022502575586E-4</v>
      </c>
      <c r="F420" s="109">
        <f t="shared" si="53"/>
        <v>-2.867279399652034E-4</v>
      </c>
      <c r="U420" s="100" t="s">
        <v>194</v>
      </c>
      <c r="V420" s="119">
        <f>C420-'Growth Contrib.'!C420</f>
        <v>5.8104344638932204E-11</v>
      </c>
      <c r="W420" s="119">
        <f>D420-'Growth Contrib.'!D420</f>
        <v>1.4011114532007493E-10</v>
      </c>
      <c r="X420" s="119">
        <f>E420-'Growth Contrib.'!E420</f>
        <v>-3.4007558596428622E-12</v>
      </c>
      <c r="Y420" s="119">
        <f>F420-'Growth Contrib.'!F420</f>
        <v>5.6003479658632907E-10</v>
      </c>
    </row>
    <row r="421" spans="1:35" ht="15">
      <c r="A421" s="100" t="s">
        <v>195</v>
      </c>
      <c r="B421" s="109"/>
      <c r="C421" s="109">
        <f t="shared" si="52"/>
        <v>-1.002675701913956E-3</v>
      </c>
      <c r="D421" s="109">
        <f t="shared" si="54"/>
        <v>-1.0530345316510648E-3</v>
      </c>
      <c r="E421" s="109">
        <f t="shared" si="55"/>
        <v>-9.6490657961112447E-4</v>
      </c>
      <c r="F421" s="109">
        <f t="shared" si="53"/>
        <v>-7.3986581992357969E-4</v>
      </c>
      <c r="U421" s="100" t="s">
        <v>195</v>
      </c>
      <c r="V421" s="119">
        <f>C421-'Growth Contrib.'!C421</f>
        <v>-1.3048538443326263E-10</v>
      </c>
      <c r="W421" s="119">
        <f>D421-'Growth Contrib.'!D421</f>
        <v>-5.3165106475225321E-10</v>
      </c>
      <c r="X421" s="119">
        <f>E421-'Growth Contrib.'!E421</f>
        <v>1.7038887564334998E-10</v>
      </c>
      <c r="Y421" s="119">
        <f>F421-'Growth Contrib.'!F421</f>
        <v>1.08007642033673E-9</v>
      </c>
    </row>
    <row r="422" spans="1:35" ht="15">
      <c r="A422" s="111" t="s">
        <v>196</v>
      </c>
      <c r="B422" s="112"/>
      <c r="C422" s="109">
        <f t="shared" si="52"/>
        <v>-6.0334151120124647E-3</v>
      </c>
      <c r="D422" s="109">
        <f t="shared" si="54"/>
        <v>-6.1234418438592302E-3</v>
      </c>
      <c r="E422" s="109">
        <f t="shared" si="55"/>
        <v>-5.965895063127391E-3</v>
      </c>
      <c r="F422" s="109">
        <f t="shared" si="53"/>
        <v>-1.0931781493127346E-2</v>
      </c>
      <c r="U422" s="111" t="s">
        <v>196</v>
      </c>
      <c r="V422" s="119">
        <f>C422-'Growth Contrib.'!C422</f>
        <v>3.702273248390453E-9</v>
      </c>
      <c r="W422" s="119">
        <f>D422-'Growth Contrib.'!D422</f>
        <v>1.0056140769057476E-8</v>
      </c>
      <c r="X422" s="119">
        <f>E422-'Growth Contrib.'!E422</f>
        <v>-1.063127391676133E-9</v>
      </c>
      <c r="Y422" s="119">
        <f>F422-'Growth Contrib.'!F422</f>
        <v>5.8506872653921183E-8</v>
      </c>
    </row>
    <row r="423" spans="1:35" ht="15">
      <c r="A423" s="113" t="s">
        <v>197</v>
      </c>
      <c r="B423" s="114"/>
      <c r="C423" s="114">
        <f t="shared" si="52"/>
        <v>4.0556938171546009E-3</v>
      </c>
      <c r="D423" s="114">
        <f t="shared" si="54"/>
        <v>1.2914769849885488E-3</v>
      </c>
      <c r="E423" s="114">
        <f t="shared" si="55"/>
        <v>6.1288564412791402E-3</v>
      </c>
      <c r="F423" s="114">
        <f t="shared" si="53"/>
        <v>6.6444665164453909E-2</v>
      </c>
      <c r="U423" s="113" t="s">
        <v>197</v>
      </c>
      <c r="V423" s="123">
        <f>C423-'Growth Contrib.'!C423</f>
        <v>5.5611545993206057E-9</v>
      </c>
      <c r="W423" s="123">
        <f>D423-'Growth Contrib.'!D423</f>
        <v>2.8011655211742162E-8</v>
      </c>
      <c r="X423" s="123">
        <f>E423-'Growth Contrib.'!E423</f>
        <v>-1.127672085918241E-8</v>
      </c>
      <c r="Y423" s="123">
        <f>F423-'Growth Contrib.'!F423</f>
        <v>4.0156445391126283E-7</v>
      </c>
    </row>
    <row r="424" spans="1:35">
      <c r="A424" s="1"/>
      <c r="U424" s="1"/>
    </row>
    <row r="425" spans="1:35">
      <c r="A425" s="1"/>
      <c r="U425" s="1"/>
    </row>
    <row r="426" spans="1:35">
      <c r="A426" s="70" t="s">
        <v>257</v>
      </c>
      <c r="B426" s="71"/>
      <c r="C426" s="71"/>
      <c r="D426" s="71"/>
      <c r="E426" s="71"/>
      <c r="F426" s="71"/>
      <c r="G426" s="71"/>
      <c r="H426" s="71"/>
      <c r="I426" s="71"/>
      <c r="J426" s="71"/>
      <c r="K426" s="71"/>
      <c r="L426" s="71"/>
      <c r="M426" s="71"/>
      <c r="N426" s="71"/>
      <c r="O426" s="71"/>
      <c r="P426" s="71"/>
      <c r="U426" s="70" t="s">
        <v>257</v>
      </c>
      <c r="V426" s="71"/>
      <c r="W426" s="71"/>
      <c r="X426" s="71"/>
      <c r="Y426" s="71"/>
      <c r="Z426" s="71"/>
      <c r="AA426" s="71"/>
      <c r="AB426" s="71"/>
      <c r="AC426" s="71"/>
      <c r="AD426" s="71"/>
      <c r="AE426" s="71"/>
      <c r="AF426" s="71"/>
      <c r="AG426" s="71"/>
      <c r="AH426" s="71"/>
      <c r="AI426" s="71"/>
    </row>
    <row r="427" spans="1:35" ht="15">
      <c r="A427" s="110" t="s">
        <v>7</v>
      </c>
      <c r="B427" s="46"/>
      <c r="C427" s="46">
        <v>2007</v>
      </c>
      <c r="D427" s="46">
        <v>2008</v>
      </c>
      <c r="E427" s="46">
        <v>2009</v>
      </c>
      <c r="F427" s="46">
        <v>2010</v>
      </c>
      <c r="G427" s="46">
        <v>2011</v>
      </c>
      <c r="H427" s="46">
        <v>2012</v>
      </c>
      <c r="I427" s="46">
        <v>2013</v>
      </c>
      <c r="J427" s="46">
        <v>2014</v>
      </c>
      <c r="K427" s="46">
        <v>2015</v>
      </c>
      <c r="L427" s="46">
        <v>2016</v>
      </c>
      <c r="M427" s="46">
        <v>2017</v>
      </c>
      <c r="N427" s="46">
        <v>2018</v>
      </c>
      <c r="O427" s="46">
        <v>2019</v>
      </c>
      <c r="P427" s="46">
        <v>2020</v>
      </c>
      <c r="U427" s="110" t="s">
        <v>7</v>
      </c>
      <c r="V427" s="46">
        <v>2007</v>
      </c>
      <c r="W427" s="46">
        <v>2008</v>
      </c>
      <c r="X427" s="46">
        <v>2009</v>
      </c>
      <c r="Y427" s="46">
        <v>2010</v>
      </c>
      <c r="Z427" s="46">
        <v>2011</v>
      </c>
      <c r="AA427" s="46">
        <v>2012</v>
      </c>
      <c r="AB427" s="46">
        <v>2013</v>
      </c>
      <c r="AC427" s="46">
        <v>2014</v>
      </c>
      <c r="AD427" s="46">
        <v>2015</v>
      </c>
      <c r="AE427" s="46">
        <v>2016</v>
      </c>
      <c r="AF427" s="46">
        <v>2017</v>
      </c>
      <c r="AG427" s="46">
        <v>2018</v>
      </c>
      <c r="AH427" s="46">
        <v>2019</v>
      </c>
      <c r="AI427" s="46">
        <v>2020</v>
      </c>
    </row>
    <row r="428" spans="1:35" ht="14">
      <c r="A428" s="118" t="s">
        <v>31</v>
      </c>
      <c r="B428" s="108"/>
      <c r="C428" s="119">
        <f t="array" ref="C428:P438">TRANSPOSE('5.Stata-DNSP&amp;State'!AK131:AU144)</f>
        <v>1.4809422194957733E-2</v>
      </c>
      <c r="D428" s="119">
        <v>2.0291974768042564E-2</v>
      </c>
      <c r="E428" s="119">
        <v>-1.8675602041184902E-3</v>
      </c>
      <c r="F428" s="119">
        <v>1.77046749740839E-2</v>
      </c>
      <c r="G428" s="119">
        <v>-1.9616765901446342E-2</v>
      </c>
      <c r="H428" s="119">
        <v>2.5750709697604179E-2</v>
      </c>
      <c r="I428" s="119">
        <v>-1.7646240070462227E-2</v>
      </c>
      <c r="J428" s="119">
        <v>-2.1344160661101341E-2</v>
      </c>
      <c r="K428" s="119">
        <v>3.6086808890104294E-2</v>
      </c>
      <c r="L428" s="119">
        <v>-5.2088252268731594E-3</v>
      </c>
      <c r="M428" s="119">
        <v>5.9249927289783955E-3</v>
      </c>
      <c r="N428" s="119">
        <v>3.0163202900439501E-3</v>
      </c>
      <c r="O428" s="119">
        <v>1.1951781809329987E-2</v>
      </c>
      <c r="P428" s="119">
        <v>-2.1644057705998421E-2</v>
      </c>
      <c r="U428" s="118" t="s">
        <v>31</v>
      </c>
      <c r="V428" s="119">
        <f>C428-'Growth Contrib.'!C428</f>
        <v>-3.6945852200168106E-7</v>
      </c>
      <c r="W428" s="119">
        <f>D428-'Growth Contrib.'!D428</f>
        <v>1.0183617326839367E-7</v>
      </c>
      <c r="X428" s="119">
        <f>E428-'Growth Contrib.'!E428</f>
        <v>5.0907207466816505E-7</v>
      </c>
      <c r="Y428" s="119">
        <f>F428-'Growth Contrib.'!F428</f>
        <v>-6.1112401313068165E-8</v>
      </c>
      <c r="Z428" s="119">
        <f>G428-'Growth Contrib.'!G428</f>
        <v>2.3974025893311324E-7</v>
      </c>
      <c r="AA428" s="119">
        <f>H428-'Growth Contrib.'!H428</f>
        <v>-8.7473307509855491E-7</v>
      </c>
      <c r="AB428" s="119">
        <f>I428-'Growth Contrib.'!I428</f>
        <v>2.0889768693327371E-7</v>
      </c>
      <c r="AC428" s="119">
        <f>J428-'Growth Contrib.'!J428</f>
        <v>-2.2075540084126599E-7</v>
      </c>
      <c r="AD428" s="119">
        <f>K428-'Growth Contrib.'!K428</f>
        <v>3.2463710685631808E-7</v>
      </c>
      <c r="AE428" s="119">
        <f>L428-'Growth Contrib.'!L428</f>
        <v>5.0672547132792067E-7</v>
      </c>
      <c r="AF428" s="119">
        <f>M428-'Growth Contrib.'!M428</f>
        <v>-2.2055021462515784E-7</v>
      </c>
      <c r="AG428" s="119">
        <f>N428-'Growth Contrib.'!N428</f>
        <v>2.9128581740091655E-7</v>
      </c>
      <c r="AH428" s="119">
        <f>O428-'Growth Contrib.'!O428</f>
        <v>-7.3672558697709944E-7</v>
      </c>
      <c r="AI428" s="119">
        <f>P428-'Growth Contrib.'!P428</f>
        <v>3.3375349823422384E-7</v>
      </c>
    </row>
    <row r="429" spans="1:35" ht="14">
      <c r="A429" s="118" t="s">
        <v>190</v>
      </c>
      <c r="B429" s="108"/>
      <c r="C429" s="119">
        <v>5.3547922521829605E-2</v>
      </c>
      <c r="D429" s="119">
        <v>5.786610022187233E-2</v>
      </c>
      <c r="E429" s="119">
        <v>8.4126852452754974E-2</v>
      </c>
      <c r="F429" s="119">
        <v>0</v>
      </c>
      <c r="G429" s="119">
        <v>0</v>
      </c>
      <c r="H429" s="119">
        <v>0</v>
      </c>
      <c r="I429" s="119">
        <v>0</v>
      </c>
      <c r="J429" s="119">
        <v>2.1470997482538223E-2</v>
      </c>
      <c r="K429" s="119">
        <v>0</v>
      </c>
      <c r="L429" s="119">
        <v>0</v>
      </c>
      <c r="M429" s="119">
        <v>0</v>
      </c>
      <c r="N429" s="119">
        <v>1.6531191766262054E-2</v>
      </c>
      <c r="O429" s="119">
        <v>4.5150648802518845E-3</v>
      </c>
      <c r="P429" s="119">
        <v>1.9981814548373222E-2</v>
      </c>
      <c r="U429" s="118" t="s">
        <v>190</v>
      </c>
      <c r="V429" s="119">
        <f>C429-'Growth Contrib.'!C429</f>
        <v>5.2054472170215416E-7</v>
      </c>
      <c r="W429" s="119">
        <f>D429-'Growth Contrib.'!D429</f>
        <v>-8.5194479234468323E-7</v>
      </c>
      <c r="X429" s="119">
        <f>E429-'Growth Contrib.'!E429</f>
        <v>7.391882925894544E-7</v>
      </c>
      <c r="Y429" s="119">
        <f>F429-'Growth Contrib.'!F429</f>
        <v>0</v>
      </c>
      <c r="Z429" s="119">
        <f>G429-'Growth Contrib.'!G429</f>
        <v>0</v>
      </c>
      <c r="AA429" s="119">
        <f>H429-'Growth Contrib.'!H429</f>
        <v>0</v>
      </c>
      <c r="AB429" s="119">
        <f>I429-'Growth Contrib.'!I429</f>
        <v>0</v>
      </c>
      <c r="AC429" s="119">
        <f>J429-'Growth Contrib.'!J429</f>
        <v>-5.2677311864965382E-7</v>
      </c>
      <c r="AD429" s="119">
        <f>K429-'Growth Contrib.'!K429</f>
        <v>0</v>
      </c>
      <c r="AE429" s="119">
        <f>L429-'Growth Contrib.'!L429</f>
        <v>0</v>
      </c>
      <c r="AF429" s="119">
        <f>M429-'Growth Contrib.'!M429</f>
        <v>0</v>
      </c>
      <c r="AG429" s="119">
        <f>N429-'Growth Contrib.'!N429</f>
        <v>2.9317110730731066E-7</v>
      </c>
      <c r="AH429" s="119">
        <f>O429-'Growth Contrib.'!O429</f>
        <v>-2.181826282690244E-7</v>
      </c>
      <c r="AI429" s="119">
        <f>P429-'Growth Contrib.'!P429</f>
        <v>4.4616519694756773E-7</v>
      </c>
    </row>
    <row r="430" spans="1:35" ht="14">
      <c r="A430" s="118" t="s">
        <v>33</v>
      </c>
      <c r="B430" s="108"/>
      <c r="C430" s="119">
        <v>1.7697572708129883E-2</v>
      </c>
      <c r="D430" s="119">
        <v>1.8377700820565224E-2</v>
      </c>
      <c r="E430" s="119">
        <v>1.8207613378763199E-2</v>
      </c>
      <c r="F430" s="119">
        <v>2.0075354725122452E-2</v>
      </c>
      <c r="G430" s="119">
        <v>2.2208724170923233E-2</v>
      </c>
      <c r="H430" s="119">
        <v>1.6653005033731461E-2</v>
      </c>
      <c r="I430" s="119">
        <v>1.3826077803969383E-2</v>
      </c>
      <c r="J430" s="119">
        <v>1.4912933111190796E-2</v>
      </c>
      <c r="K430" s="119">
        <v>1.5457046218216419E-2</v>
      </c>
      <c r="L430" s="119">
        <v>2.838902547955513E-2</v>
      </c>
      <c r="M430" s="119">
        <v>2.0805398002266884E-2</v>
      </c>
      <c r="N430" s="119">
        <v>2.3524656891822815E-2</v>
      </c>
      <c r="O430" s="119">
        <v>2.1296391263604164E-2</v>
      </c>
      <c r="P430" s="119">
        <v>1.122434064745903E-2</v>
      </c>
      <c r="U430" s="118" t="s">
        <v>33</v>
      </c>
      <c r="V430" s="119">
        <f>C430-'Growth Contrib.'!C430</f>
        <v>1.0087410297343613E-7</v>
      </c>
      <c r="W430" s="119">
        <f>D430-'Growth Contrib.'!D430</f>
        <v>-2.1452765501528415E-7</v>
      </c>
      <c r="X430" s="119">
        <f>E430-'Growth Contrib.'!E430</f>
        <v>3.288176441476609E-7</v>
      </c>
      <c r="Y430" s="119">
        <f>F430-'Growth Contrib.'!F430</f>
        <v>-5.5713670286602901E-7</v>
      </c>
      <c r="Z430" s="119">
        <f>G430-'Growth Contrib.'!G430</f>
        <v>6.4495002509781796E-7</v>
      </c>
      <c r="AA430" s="119">
        <f>H430-'Growth Contrib.'!H430</f>
        <v>-8.294260575580914E-8</v>
      </c>
      <c r="AB430" s="119">
        <f>I430-'Growth Contrib.'!I430</f>
        <v>4.7164161170315522E-8</v>
      </c>
      <c r="AC430" s="119">
        <f>J430-'Growth Contrib.'!J430</f>
        <v>5.6291529793375816E-8</v>
      </c>
      <c r="AD430" s="119">
        <f>K430-'Growth Contrib.'!K430</f>
        <v>-7.7965542869852522E-7</v>
      </c>
      <c r="AE430" s="119">
        <f>L430-'Growth Contrib.'!L430</f>
        <v>2.8738610678702425E-8</v>
      </c>
      <c r="AF430" s="119">
        <f>M430-'Growth Contrib.'!M430</f>
        <v>4.2854912046114135E-8</v>
      </c>
      <c r="AG430" s="119">
        <f>N430-'Growth Contrib.'!N430</f>
        <v>4.3921270336672036E-7</v>
      </c>
      <c r="AH430" s="119">
        <f>O430-'Growth Contrib.'!O430</f>
        <v>-1.9866657643974328E-7</v>
      </c>
      <c r="AI430" s="119">
        <f>P430-'Growth Contrib.'!P430</f>
        <v>2.2384064931636749E-7</v>
      </c>
    </row>
    <row r="431" spans="1:35" ht="14">
      <c r="A431" s="118" t="s">
        <v>191</v>
      </c>
      <c r="B431" s="108"/>
      <c r="C431" s="119">
        <v>3.53242177516222E-3</v>
      </c>
      <c r="D431" s="119">
        <v>2.6379560586065054E-3</v>
      </c>
      <c r="E431" s="119">
        <v>1.1288250796496868E-2</v>
      </c>
      <c r="F431" s="119">
        <v>7.6385224238038063E-3</v>
      </c>
      <c r="G431" s="119">
        <v>-4.9854028038680553E-3</v>
      </c>
      <c r="H431" s="119">
        <v>6.3245627097785473E-3</v>
      </c>
      <c r="I431" s="119">
        <v>3.9597032591700554E-3</v>
      </c>
      <c r="J431" s="119">
        <v>3.9499835111200809E-3</v>
      </c>
      <c r="K431" s="119">
        <v>3.6376288626343012E-3</v>
      </c>
      <c r="L431" s="119">
        <v>2.9951448086649179E-3</v>
      </c>
      <c r="M431" s="119">
        <v>5.9482227079570293E-3</v>
      </c>
      <c r="N431" s="119">
        <v>3.8737459108233452E-3</v>
      </c>
      <c r="O431" s="119">
        <v>5.3294273093342781E-3</v>
      </c>
      <c r="P431" s="119">
        <v>6.4595951698720455E-3</v>
      </c>
      <c r="U431" s="118" t="s">
        <v>191</v>
      </c>
      <c r="V431" s="119">
        <f>C431-'Growth Contrib.'!C431</f>
        <v>-3.3069999247391582E-7</v>
      </c>
      <c r="W431" s="119">
        <f>D431-'Growth Contrib.'!D431</f>
        <v>7.8173867173667033E-7</v>
      </c>
      <c r="X431" s="119">
        <f>E431-'Growth Contrib.'!E431</f>
        <v>-5.2839543409309575E-7</v>
      </c>
      <c r="Y431" s="119">
        <f>F431-'Growth Contrib.'!F431</f>
        <v>-1.8028732726767943E-7</v>
      </c>
      <c r="Z431" s="119">
        <f>G431-'Growth Contrib.'!G431</f>
        <v>6.0274486258539428E-7</v>
      </c>
      <c r="AA431" s="119">
        <f>H431-'Growth Contrib.'!H431</f>
        <v>-4.9120383611728907E-7</v>
      </c>
      <c r="AB431" s="119">
        <f>I431-'Growth Contrib.'!I431</f>
        <v>-1.5518484417723771E-7</v>
      </c>
      <c r="AC431" s="119">
        <f>J431-'Growth Contrib.'!J431</f>
        <v>-5.3718850570073917E-8</v>
      </c>
      <c r="AD431" s="119">
        <f>K431-'Growth Contrib.'!K431</f>
        <v>5.7205241425686143E-7</v>
      </c>
      <c r="AE431" s="119">
        <f>L431-'Growth Contrib.'!L431</f>
        <v>-2.2787251467660738E-7</v>
      </c>
      <c r="AF431" s="119">
        <f>M431-'Growth Contrib.'!M431</f>
        <v>4.8102807865321034E-7</v>
      </c>
      <c r="AG431" s="119">
        <f>N431-'Growth Contrib.'!N431</f>
        <v>-2.5317654663752423E-7</v>
      </c>
      <c r="AH431" s="119">
        <f>O431-'Growth Contrib.'!O431</f>
        <v>1.2083218523147032E-7</v>
      </c>
      <c r="AI431" s="119">
        <f>P431-'Growth Contrib.'!P431</f>
        <v>-3.2387039024077413E-7</v>
      </c>
    </row>
    <row r="432" spans="1:35" ht="14">
      <c r="A432" s="118" t="s">
        <v>185</v>
      </c>
      <c r="B432" s="108"/>
      <c r="C432" s="119">
        <v>0.16659380495548248</v>
      </c>
      <c r="D432" s="119">
        <v>-0.14925695955753326</v>
      </c>
      <c r="E432" s="119">
        <v>0.37724414467811584</v>
      </c>
      <c r="F432" s="119">
        <v>-0.10700405389070511</v>
      </c>
      <c r="G432" s="119">
        <v>-0.15884807705879211</v>
      </c>
      <c r="H432" s="119">
        <v>5.1439117640256882E-2</v>
      </c>
      <c r="I432" s="119">
        <v>8.5365600883960724E-2</v>
      </c>
      <c r="J432" s="119">
        <v>0.19270297884941101</v>
      </c>
      <c r="K432" s="119">
        <v>-0.19709862768650055</v>
      </c>
      <c r="L432" s="119">
        <v>-7.1855927817523479E-3</v>
      </c>
      <c r="M432" s="119">
        <v>-0.23829391598701477</v>
      </c>
      <c r="N432" s="119">
        <v>0.32018497586250305</v>
      </c>
      <c r="O432" s="119">
        <v>-1.3106373138725758E-2</v>
      </c>
      <c r="P432" s="119">
        <v>-1.2599251233041286E-2</v>
      </c>
      <c r="U432" s="118" t="s">
        <v>185</v>
      </c>
      <c r="V432" s="119">
        <f>C432-'Growth Contrib.'!C432</f>
        <v>2.8787574640753988E-7</v>
      </c>
      <c r="W432" s="119">
        <f>D432-'Growth Contrib.'!D432</f>
        <v>-2.8713107130817761E-7</v>
      </c>
      <c r="X432" s="119">
        <f>E432-'Growth Contrib.'!E432</f>
        <v>2.348065155644008E-7</v>
      </c>
      <c r="Y432" s="119">
        <f>F432-'Growth Contrib.'!F432</f>
        <v>-1.1627844170858381E-7</v>
      </c>
      <c r="Z432" s="119">
        <f>G432-'Growth Contrib.'!G432</f>
        <v>-3.9034443474750269E-7</v>
      </c>
      <c r="AA432" s="119">
        <f>H432-'Growth Contrib.'!H432</f>
        <v>-1.5925809226935428E-7</v>
      </c>
      <c r="AB432" s="119">
        <f>I432-'Growth Contrib.'!I432</f>
        <v>1.5658042058774857E-7</v>
      </c>
      <c r="AC432" s="119">
        <f>J432-'Growth Contrib.'!J432</f>
        <v>2.8740840959939895E-7</v>
      </c>
      <c r="AD432" s="119">
        <f>K432-'Growth Contrib.'!K432</f>
        <v>-2.1329983812545805E-7</v>
      </c>
      <c r="AE432" s="119">
        <f>L432-'Growth Contrib.'!L432</f>
        <v>4.7788580634366973E-7</v>
      </c>
      <c r="AF432" s="119">
        <f>M432-'Growth Contrib.'!M432</f>
        <v>-6.1740447099278839E-7</v>
      </c>
      <c r="AG432" s="119">
        <f>N432-'Growth Contrib.'!N432</f>
        <v>2.6750808368447565E-7</v>
      </c>
      <c r="AH432" s="119">
        <f>O432-'Growth Contrib.'!O432</f>
        <v>1.855811545235786E-7</v>
      </c>
      <c r="AI432" s="119">
        <f>P432-'Growth Contrib.'!P432</f>
        <v>-1.3721785187791047E-7</v>
      </c>
    </row>
    <row r="433" spans="1:35" ht="14">
      <c r="A433" s="118" t="s">
        <v>10</v>
      </c>
      <c r="B433" s="108"/>
      <c r="C433" s="119">
        <v>-0.13167071342468262</v>
      </c>
      <c r="D433" s="119">
        <v>2.1714242175221443E-2</v>
      </c>
      <c r="E433" s="119">
        <v>9.8422713577747345E-2</v>
      </c>
      <c r="F433" s="119">
        <v>-4.1827332228422165E-2</v>
      </c>
      <c r="G433" s="119">
        <v>3.9772450923919678E-2</v>
      </c>
      <c r="H433" s="119">
        <v>0.17100797593593597</v>
      </c>
      <c r="I433" s="119">
        <v>6.0784183442592621E-2</v>
      </c>
      <c r="J433" s="119">
        <v>-9.6698805689811707E-2</v>
      </c>
      <c r="K433" s="119">
        <v>6.9985188543796539E-2</v>
      </c>
      <c r="L433" s="119">
        <v>-0.16511993110179901</v>
      </c>
      <c r="M433" s="119">
        <v>7.5373195111751556E-2</v>
      </c>
      <c r="N433" s="119">
        <v>2.5030771270394325E-2</v>
      </c>
      <c r="O433" s="119">
        <v>-3.1953632831573486E-2</v>
      </c>
      <c r="P433" s="119">
        <v>-6.1613164842128754E-2</v>
      </c>
      <c r="U433" s="118" t="s">
        <v>10</v>
      </c>
      <c r="V433" s="119">
        <f>C433-'Growth Contrib.'!C433</f>
        <v>1.1316457437793304E-8</v>
      </c>
      <c r="W433" s="119">
        <f>D433-'Growth Contrib.'!D433</f>
        <v>2.2935973308102486E-8</v>
      </c>
      <c r="X433" s="119">
        <f>E433-'Growth Contrib.'!E433</f>
        <v>-3.3110334918262652E-8</v>
      </c>
      <c r="Y433" s="119">
        <f>F433-'Growth Contrib.'!F433</f>
        <v>2.4024159939184386E-8</v>
      </c>
      <c r="Z433" s="119">
        <f>G433-'Growth Contrib.'!G433</f>
        <v>-5.5777065494089229E-8</v>
      </c>
      <c r="AA433" s="119">
        <f>H433-'Growth Contrib.'!H433</f>
        <v>3.2039378605741575E-7</v>
      </c>
      <c r="AB433" s="119">
        <f>I433-'Growth Contrib.'!I433</f>
        <v>-1.3806238546854033E-7</v>
      </c>
      <c r="AC433" s="119">
        <f>J433-'Growth Contrib.'!J433</f>
        <v>-4.2648191712901795E-7</v>
      </c>
      <c r="AD433" s="119">
        <f>K433-'Growth Contrib.'!K433</f>
        <v>-5.1078722765329765E-8</v>
      </c>
      <c r="AE433" s="119">
        <f>L433-'Growth Contrib.'!L433</f>
        <v>6.8999575497663557E-8</v>
      </c>
      <c r="AF433" s="119">
        <f>M433-'Growth Contrib.'!M433</f>
        <v>3.4348461840083555E-7</v>
      </c>
      <c r="AG433" s="119">
        <f>N433-'Growth Contrib.'!N433</f>
        <v>2.4173135638322352E-7</v>
      </c>
      <c r="AH433" s="119">
        <f>O433-'Growth Contrib.'!O433</f>
        <v>-8.2385524867445437E-8</v>
      </c>
      <c r="AI433" s="119">
        <f>P433-'Growth Contrib.'!P433</f>
        <v>-5.8265563931958475E-7</v>
      </c>
    </row>
    <row r="434" spans="1:35" ht="14">
      <c r="A434" s="118" t="s">
        <v>192</v>
      </c>
      <c r="B434" s="108"/>
      <c r="C434" s="119">
        <v>1.1766538955271244E-3</v>
      </c>
      <c r="D434" s="119">
        <v>2.3504472337663174E-3</v>
      </c>
      <c r="E434" s="119">
        <v>-3.278669435530901E-3</v>
      </c>
      <c r="F434" s="119">
        <v>2.2418035950977355E-4</v>
      </c>
      <c r="G434" s="119">
        <v>-3.5690987715497613E-5</v>
      </c>
      <c r="H434" s="119">
        <v>6.9554499350488186E-3</v>
      </c>
      <c r="I434" s="119">
        <v>-9.45626525208354E-4</v>
      </c>
      <c r="J434" s="119">
        <v>-2.4381371214985847E-2</v>
      </c>
      <c r="K434" s="119">
        <v>-1.2120091123506427E-3</v>
      </c>
      <c r="L434" s="119">
        <v>2.0122751593589783E-2</v>
      </c>
      <c r="M434" s="119">
        <v>1.5795571729540825E-2</v>
      </c>
      <c r="N434" s="119">
        <v>-5.4910723119974136E-3</v>
      </c>
      <c r="O434" s="119">
        <v>1.2372240889817476E-3</v>
      </c>
      <c r="P434" s="119">
        <v>-9.7173964604735374E-5</v>
      </c>
      <c r="U434" s="118" t="s">
        <v>192</v>
      </c>
      <c r="V434" s="119">
        <f>C434-'Growth Contrib.'!C434</f>
        <v>3.4601699572928656E-7</v>
      </c>
      <c r="W434" s="119">
        <f>D434-'Growth Contrib.'!D434</f>
        <v>-1.8504101491519098E-8</v>
      </c>
      <c r="X434" s="119">
        <f>E434-'Growth Contrib.'!E434</f>
        <v>1.3492778498571528E-7</v>
      </c>
      <c r="Y434" s="119">
        <f>F434-'Growth Contrib.'!F434</f>
        <v>-7.38558168868024E-7</v>
      </c>
      <c r="Z434" s="119">
        <f>G434-'Growth Contrib.'!G434</f>
        <v>2.9263973782356421E-7</v>
      </c>
      <c r="AA434" s="119">
        <f>H434-'Growth Contrib.'!H434</f>
        <v>-2.5274114070269332E-7</v>
      </c>
      <c r="AB434" s="119">
        <f>I434-'Growth Contrib.'!I434</f>
        <v>-1.9155473135023648E-7</v>
      </c>
      <c r="AC434" s="119">
        <f>J434-'Growth Contrib.'!J434</f>
        <v>4.7005109002351553E-7</v>
      </c>
      <c r="AD434" s="119">
        <f>K434-'Growth Contrib.'!K434</f>
        <v>-4.5621587690123158E-8</v>
      </c>
      <c r="AE434" s="119">
        <f>L434-'Growth Contrib.'!L434</f>
        <v>-4.0396035855955192E-7</v>
      </c>
      <c r="AF434" s="119">
        <f>M434-'Growth Contrib.'!M434</f>
        <v>5.270912066257516E-7</v>
      </c>
      <c r="AG434" s="119">
        <f>N434-'Growth Contrib.'!N434</f>
        <v>3.5603735895964328E-7</v>
      </c>
      <c r="AH434" s="119">
        <f>O434-'Growth Contrib.'!O434</f>
        <v>-9.5445483906967873E-7</v>
      </c>
      <c r="AI434" s="119">
        <f>P434-'Growth Contrib.'!P434</f>
        <v>5.9922636051065671E-7</v>
      </c>
    </row>
    <row r="435" spans="1:35" ht="14">
      <c r="A435" s="118" t="s">
        <v>193</v>
      </c>
      <c r="B435" s="108"/>
      <c r="C435" s="119">
        <v>6.36798155028373E-4</v>
      </c>
      <c r="D435" s="119">
        <v>3.1357747502624989E-3</v>
      </c>
      <c r="E435" s="119">
        <v>-3.2786107622087002E-3</v>
      </c>
      <c r="F435" s="119">
        <v>2.2422088659368455E-4</v>
      </c>
      <c r="G435" s="119">
        <v>2.6602847501635551E-3</v>
      </c>
      <c r="H435" s="119">
        <v>1.5749252634122968E-3</v>
      </c>
      <c r="I435" s="119">
        <v>3.4905914217233658E-3</v>
      </c>
      <c r="J435" s="119">
        <v>6.9674029946327209E-3</v>
      </c>
      <c r="K435" s="119">
        <v>9.4212021213024855E-4</v>
      </c>
      <c r="L435" s="119">
        <v>1.8006077734753489E-3</v>
      </c>
      <c r="M435" s="119">
        <v>-1.6502008074894547E-3</v>
      </c>
      <c r="N435" s="119">
        <v>3.6097370320931077E-4</v>
      </c>
      <c r="O435" s="119">
        <v>5.4522923892363906E-4</v>
      </c>
      <c r="P435" s="119">
        <v>5.3280491556506604E-5</v>
      </c>
      <c r="U435" s="118" t="s">
        <v>193</v>
      </c>
      <c r="V435" s="119">
        <f>C435-'Growth Contrib.'!C435</f>
        <v>9.5341123114867782E-10</v>
      </c>
      <c r="W435" s="119">
        <f>D435-'Growth Contrib.'!D435</f>
        <v>-3.0180061859168272E-7</v>
      </c>
      <c r="X435" s="119">
        <f>E435-'Growth Contrib.'!E435</f>
        <v>3.8496811980218149E-7</v>
      </c>
      <c r="Y435" s="119">
        <f>F435-'Growth Contrib.'!F435</f>
        <v>3.56547447750836E-7</v>
      </c>
      <c r="Z435" s="119">
        <f>G435-'Growth Contrib.'!G435</f>
        <v>-2.6004506769716079E-7</v>
      </c>
      <c r="AA435" s="119">
        <f>H435-'Growth Contrib.'!H435</f>
        <v>-4.9767303275964278E-7</v>
      </c>
      <c r="AB435" s="119">
        <f>I435-'Growth Contrib.'!I435</f>
        <v>5.4732052347759852E-8</v>
      </c>
      <c r="AC435" s="119">
        <f>J435-'Growth Contrib.'!J435</f>
        <v>2.1370855767324781E-8</v>
      </c>
      <c r="AD435" s="119">
        <f>K435-'Growth Contrib.'!K435</f>
        <v>1.9981595743181861E-7</v>
      </c>
      <c r="AE435" s="119">
        <f>L435-'Growth Contrib.'!L435</f>
        <v>-5.4003953780428285E-8</v>
      </c>
      <c r="AF435" s="119">
        <f>M435-'Growth Contrib.'!M435</f>
        <v>-4.5958335534359435E-8</v>
      </c>
      <c r="AG435" s="119">
        <f>N435-'Growth Contrib.'!N435</f>
        <v>4.6125260537530511E-8</v>
      </c>
      <c r="AH435" s="119">
        <f>O435-'Growth Contrib.'!O435</f>
        <v>-3.4033202403731949E-7</v>
      </c>
      <c r="AI435" s="119">
        <f>P435-'Growth Contrib.'!P435</f>
        <v>2.1393232072473845E-7</v>
      </c>
    </row>
    <row r="436" spans="1:35" ht="14">
      <c r="A436" s="118" t="s">
        <v>194</v>
      </c>
      <c r="B436" s="108"/>
      <c r="C436" s="119">
        <v>5.0956524908542633E-2</v>
      </c>
      <c r="D436" s="119">
        <v>8.2222837954759598E-3</v>
      </c>
      <c r="E436" s="119">
        <v>0.25817564129829407</v>
      </c>
      <c r="F436" s="119">
        <v>0.11211879551410675</v>
      </c>
      <c r="G436" s="119">
        <v>-7.4807234108448029E-2</v>
      </c>
      <c r="H436" s="119">
        <v>0</v>
      </c>
      <c r="I436" s="119">
        <v>0</v>
      </c>
      <c r="J436" s="119">
        <v>0.17737878859043121</v>
      </c>
      <c r="K436" s="119">
        <v>2.9686163179576397E-3</v>
      </c>
      <c r="L436" s="119">
        <v>2.937312051653862E-2</v>
      </c>
      <c r="M436" s="119">
        <v>-4.4206120073795319E-2</v>
      </c>
      <c r="N436" s="119">
        <v>-1.1792085133492947E-2</v>
      </c>
      <c r="O436" s="119">
        <v>0.82083731889724731</v>
      </c>
      <c r="P436" s="119">
        <v>5.0286509096622467E-2</v>
      </c>
      <c r="U436" s="118" t="s">
        <v>194</v>
      </c>
      <c r="V436" s="119">
        <f>C436-'Growth Contrib.'!C436</f>
        <v>1.3726769721583709E-7</v>
      </c>
      <c r="W436" s="119">
        <f>D436-'Growth Contrib.'!D436</f>
        <v>-1.9990400883934667E-7</v>
      </c>
      <c r="X436" s="119">
        <f>E436-'Growth Contrib.'!E436</f>
        <v>2.9485430663722667E-7</v>
      </c>
      <c r="Y436" s="119">
        <f>F436-'Growth Contrib.'!F436</f>
        <v>-2.4556726929692019E-7</v>
      </c>
      <c r="Z436" s="119">
        <f>G436-'Growth Contrib.'!G436</f>
        <v>2.9794406820882191E-7</v>
      </c>
      <c r="AA436" s="119">
        <f>H436-'Growth Contrib.'!H436</f>
        <v>0</v>
      </c>
      <c r="AB436" s="119">
        <f>I436-'Growth Contrib.'!I436</f>
        <v>0</v>
      </c>
      <c r="AC436" s="119">
        <f>J436-'Growth Contrib.'!J436</f>
        <v>-3.788044776187327E-7</v>
      </c>
      <c r="AD436" s="119">
        <f>K436-'Growth Contrib.'!K436</f>
        <v>1.8210204659864851E-7</v>
      </c>
      <c r="AE436" s="119">
        <f>L436-'Growth Contrib.'!L436</f>
        <v>-2.2590794926738433E-7</v>
      </c>
      <c r="AF436" s="119">
        <f>M436-'Growth Contrib.'!M436</f>
        <v>2.2304818818319472E-7</v>
      </c>
      <c r="AG436" s="119">
        <f>N436-'Growth Contrib.'!N436</f>
        <v>1.9128458142274318E-7</v>
      </c>
      <c r="AH436" s="119">
        <f>O436-'Growth Contrib.'!O436</f>
        <v>-3.6316066387431789E-7</v>
      </c>
      <c r="AI436" s="119">
        <f>P436-'Growth Contrib.'!P436</f>
        <v>8.2535681331097344E-8</v>
      </c>
    </row>
    <row r="437" spans="1:35" ht="14">
      <c r="A437" s="118" t="s">
        <v>195</v>
      </c>
      <c r="B437" s="108"/>
      <c r="C437" s="119">
        <v>5.1260057836771011E-2</v>
      </c>
      <c r="D437" s="119">
        <v>8.2771796733140945E-3</v>
      </c>
      <c r="E437" s="119">
        <v>0.25817567110061646</v>
      </c>
      <c r="F437" s="119">
        <v>0.11211879551410675</v>
      </c>
      <c r="G437" s="119">
        <v>-7.5871959328651428E-2</v>
      </c>
      <c r="H437" s="119">
        <v>2.1283132955431938E-3</v>
      </c>
      <c r="I437" s="119">
        <v>5.6302953511476517E-2</v>
      </c>
      <c r="J437" s="119">
        <v>4.001091793179512E-2</v>
      </c>
      <c r="K437" s="119">
        <v>7.9042248427867889E-2</v>
      </c>
      <c r="L437" s="119">
        <v>4.0751449763774872E-2</v>
      </c>
      <c r="M437" s="119">
        <v>6.480436772108078E-2</v>
      </c>
      <c r="N437" s="119">
        <v>4.9398135393857956E-2</v>
      </c>
      <c r="O437" s="119">
        <v>5.7443566620349884E-2</v>
      </c>
      <c r="P437" s="119">
        <v>7.5885720551013947E-2</v>
      </c>
      <c r="U437" s="118" t="s">
        <v>195</v>
      </c>
      <c r="V437" s="119">
        <f>C437-'Growth Contrib.'!C437</f>
        <v>-3.8601120645742615E-7</v>
      </c>
      <c r="W437" s="119">
        <f>D437-'Growth Contrib.'!D437</f>
        <v>6.518053698688353E-7</v>
      </c>
      <c r="X437" s="119">
        <f>E437-'Growth Contrib.'!E437</f>
        <v>-4.5046112678859274E-7</v>
      </c>
      <c r="Y437" s="119">
        <f>F437-'Growth Contrib.'!F437</f>
        <v>7.4853611684022603E-8</v>
      </c>
      <c r="Z437" s="119">
        <f>G437-'Growth Contrib.'!G437</f>
        <v>-6.8262452912470906E-9</v>
      </c>
      <c r="AA437" s="119">
        <f>H437-'Growth Contrib.'!H437</f>
        <v>3.0308578546998227E-7</v>
      </c>
      <c r="AB437" s="119">
        <f>I437-'Growth Contrib.'!I437</f>
        <v>-2.4302190958225278E-7</v>
      </c>
      <c r="AC437" s="119">
        <f>J437-'Growth Contrib.'!J437</f>
        <v>-1.4158322114016242E-7</v>
      </c>
      <c r="AD437" s="119">
        <f>K437-'Growth Contrib.'!K437</f>
        <v>-1.2397828486054863E-8</v>
      </c>
      <c r="AE437" s="119">
        <f>L437-'Growth Contrib.'!L437</f>
        <v>8.2427519559891138E-8</v>
      </c>
      <c r="AF437" s="119">
        <f>M437-'Growth Contrib.'!M437</f>
        <v>1.0364000212204072E-7</v>
      </c>
      <c r="AG437" s="119">
        <f>N437-'Growth Contrib.'!N437</f>
        <v>1.9963517676468978E-7</v>
      </c>
      <c r="AH437" s="119">
        <f>O437-'Growth Contrib.'!O437</f>
        <v>-1.984139849503519E-7</v>
      </c>
      <c r="AI437" s="119">
        <f>P437-'Growth Contrib.'!P437</f>
        <v>3.4069280660520285E-8</v>
      </c>
    </row>
    <row r="438" spans="1:35" ht="14">
      <c r="A438" s="120" t="s">
        <v>196</v>
      </c>
      <c r="B438" s="121"/>
      <c r="C438" s="122">
        <v>3.4120801836252213E-2</v>
      </c>
      <c r="D438" s="122">
        <v>4.1642036288976669E-2</v>
      </c>
      <c r="E438" s="122">
        <v>2.6842644438147545E-2</v>
      </c>
      <c r="F438" s="122">
        <v>2.5812961161136627E-2</v>
      </c>
      <c r="G438" s="122">
        <v>2.5879457592964172E-2</v>
      </c>
      <c r="H438" s="122">
        <v>2.7356516569852829E-2</v>
      </c>
      <c r="I438" s="122">
        <v>3.4392163157463074E-2</v>
      </c>
      <c r="J438" s="122">
        <v>3.1282220035791397E-2</v>
      </c>
      <c r="K438" s="122">
        <v>9.7322296351194382E-3</v>
      </c>
      <c r="L438" s="122">
        <v>2.0423185080289841E-2</v>
      </c>
      <c r="M438" s="122">
        <v>2.8323052451014519E-2</v>
      </c>
      <c r="N438" s="122">
        <v>2.3019354790449142E-2</v>
      </c>
      <c r="O438" s="122">
        <v>1.9775465130805969E-2</v>
      </c>
      <c r="P438" s="122">
        <v>3.2830353826284409E-2</v>
      </c>
      <c r="U438" s="120" t="s">
        <v>196</v>
      </c>
      <c r="V438" s="119">
        <f>C438-'Growth Contrib.'!C438</f>
        <v>-3.9238290624327155E-7</v>
      </c>
      <c r="W438" s="119">
        <f>D438-'Growth Contrib.'!D438</f>
        <v>1.288372769234214E-7</v>
      </c>
      <c r="X438" s="119">
        <f>E438-'Growth Contrib.'!E438</f>
        <v>4.2250940249580204E-7</v>
      </c>
      <c r="Y438" s="119">
        <f>F438-'Growth Contrib.'!F438</f>
        <v>-4.3539919255056181E-7</v>
      </c>
      <c r="Z438" s="119">
        <f>G438-'Growth Contrib.'!G438</f>
        <v>6.5156523567505564E-7</v>
      </c>
      <c r="AA438" s="119">
        <f>H438-'Growth Contrib.'!H438</f>
        <v>-6.2504873721627718E-7</v>
      </c>
      <c r="AB438" s="119">
        <f>I438-'Growth Contrib.'!I438</f>
        <v>4.0476813840256698E-7</v>
      </c>
      <c r="AC438" s="119">
        <f>J438-'Growth Contrib.'!J438</f>
        <v>-7.1871197798722974E-8</v>
      </c>
      <c r="AD438" s="119">
        <f>K438-'Growth Contrib.'!K438</f>
        <v>-4.8459242545789705E-8</v>
      </c>
      <c r="AE438" s="119">
        <f>L438-'Growth Contrib.'!L438</f>
        <v>1.8286441277187704E-7</v>
      </c>
      <c r="AF438" s="119">
        <f>M438-'Growth Contrib.'!M438</f>
        <v>-5.07975124793697E-7</v>
      </c>
      <c r="AG438" s="119">
        <f>N438-'Growth Contrib.'!N438</f>
        <v>2.5869444857801183E-7</v>
      </c>
      <c r="AH438" s="119">
        <f>O438-'Growth Contrib.'!O438</f>
        <v>1.7527061373437403E-7</v>
      </c>
      <c r="AI438" s="119">
        <f>P438-'Growth Contrib.'!P438</f>
        <v>-3.2896124813053262E-7</v>
      </c>
    </row>
    <row r="439" spans="1:35">
      <c r="A439" s="1"/>
      <c r="U439" s="1"/>
    </row>
    <row r="440" spans="1:35">
      <c r="A440" s="70" t="s">
        <v>258</v>
      </c>
      <c r="B440" s="71"/>
      <c r="C440" s="71"/>
      <c r="D440" s="71"/>
      <c r="E440" s="71"/>
      <c r="F440" s="71"/>
      <c r="G440" s="71"/>
      <c r="H440" s="71"/>
      <c r="I440" s="71"/>
      <c r="J440" s="71"/>
      <c r="K440" s="71"/>
      <c r="L440" s="71"/>
      <c r="M440" s="71"/>
      <c r="N440" s="71"/>
      <c r="O440" s="71"/>
      <c r="P440" s="71"/>
      <c r="U440" s="70" t="s">
        <v>258</v>
      </c>
      <c r="V440" s="71"/>
      <c r="W440" s="71"/>
      <c r="X440" s="71"/>
      <c r="Y440" s="71"/>
      <c r="Z440" s="71"/>
      <c r="AA440" s="71"/>
      <c r="AB440" s="71"/>
      <c r="AC440" s="71"/>
      <c r="AD440" s="71"/>
      <c r="AE440" s="71"/>
      <c r="AF440" s="71"/>
      <c r="AG440" s="71"/>
      <c r="AH440" s="71"/>
      <c r="AI440" s="71"/>
    </row>
    <row r="441" spans="1:35" ht="15">
      <c r="A441" s="110" t="s">
        <v>7</v>
      </c>
      <c r="B441" s="46"/>
      <c r="C441" s="46">
        <v>2007</v>
      </c>
      <c r="D441" s="46">
        <v>2008</v>
      </c>
      <c r="E441" s="46">
        <v>2009</v>
      </c>
      <c r="F441" s="46">
        <v>2010</v>
      </c>
      <c r="G441" s="46">
        <v>2011</v>
      </c>
      <c r="H441" s="46">
        <v>2012</v>
      </c>
      <c r="I441" s="46">
        <v>2013</v>
      </c>
      <c r="J441" s="46">
        <v>2014</v>
      </c>
      <c r="K441" s="46">
        <v>2015</v>
      </c>
      <c r="L441" s="46">
        <v>2016</v>
      </c>
      <c r="M441" s="46">
        <v>2017</v>
      </c>
      <c r="N441" s="46">
        <v>2018</v>
      </c>
      <c r="O441" s="46">
        <v>2019</v>
      </c>
      <c r="P441" s="46">
        <v>2020</v>
      </c>
      <c r="U441" s="110" t="s">
        <v>7</v>
      </c>
      <c r="V441" s="46">
        <v>2007</v>
      </c>
      <c r="W441" s="46">
        <v>2008</v>
      </c>
      <c r="X441" s="46">
        <v>2009</v>
      </c>
      <c r="Y441" s="46">
        <v>2010</v>
      </c>
      <c r="Z441" s="46">
        <v>2011</v>
      </c>
      <c r="AA441" s="46">
        <v>2012</v>
      </c>
      <c r="AB441" s="46">
        <v>2013</v>
      </c>
      <c r="AC441" s="46">
        <v>2014</v>
      </c>
      <c r="AD441" s="46">
        <v>2015</v>
      </c>
      <c r="AE441" s="46">
        <v>2016</v>
      </c>
      <c r="AF441" s="46">
        <v>2017</v>
      </c>
      <c r="AG441" s="46">
        <v>2018</v>
      </c>
      <c r="AH441" s="46">
        <v>2019</v>
      </c>
      <c r="AI441" s="46">
        <v>2020</v>
      </c>
    </row>
    <row r="442" spans="1:35" ht="14">
      <c r="A442" s="118" t="s">
        <v>31</v>
      </c>
      <c r="B442" s="108"/>
      <c r="C442" s="119">
        <f t="array" ref="C442:P452">TRANSPOSE('5.Stata-DNSP&amp;State'!M131:W144)</f>
        <v>1.4746107626706362E-3</v>
      </c>
      <c r="D442" s="119">
        <v>2.1091275848448277E-3</v>
      </c>
      <c r="E442" s="119">
        <v>-2.1369896421674639E-4</v>
      </c>
      <c r="F442" s="119">
        <v>1.8595736473798752E-3</v>
      </c>
      <c r="G442" s="119">
        <v>-2.0400884095579386E-3</v>
      </c>
      <c r="H442" s="119">
        <v>2.6550670154392719E-3</v>
      </c>
      <c r="I442" s="119">
        <v>-1.8181140767410398E-3</v>
      </c>
      <c r="J442" s="119">
        <v>-2.2058305330574512E-3</v>
      </c>
      <c r="K442" s="119">
        <v>3.6990849766880274E-3</v>
      </c>
      <c r="L442" s="119">
        <v>-5.2548683015629649E-4</v>
      </c>
      <c r="M442" s="119">
        <v>5.7779997587203979E-4</v>
      </c>
      <c r="N442" s="119">
        <v>3.3592569525353611E-4</v>
      </c>
      <c r="O442" s="119">
        <v>1.2063471367582679E-3</v>
      </c>
      <c r="P442" s="119">
        <v>-2.2011948749423027E-3</v>
      </c>
      <c r="U442" s="118" t="s">
        <v>31</v>
      </c>
      <c r="V442" s="119">
        <f>C442-'Growth Contrib.'!C442</f>
        <v>1.5762670636191439E-8</v>
      </c>
      <c r="W442" s="119">
        <f>D442-'Growth Contrib.'!D442</f>
        <v>2.9584844827863083E-8</v>
      </c>
      <c r="X442" s="119">
        <f>E442-'Growth Contrib.'!E442</f>
        <v>2.7435783253604035E-8</v>
      </c>
      <c r="Y442" s="119">
        <f>F442-'Growth Contrib.'!F442</f>
        <v>-7.1352620124864874E-8</v>
      </c>
      <c r="Z442" s="119">
        <f>G442-'Growth Contrib.'!G442</f>
        <v>7.2590442061395283E-8</v>
      </c>
      <c r="AA442" s="119">
        <f>H442-'Growth Contrib.'!H442</f>
        <v>-6.2984560727976507E-8</v>
      </c>
      <c r="AB442" s="119">
        <f>I442-'Growth Contrib.'!I442</f>
        <v>4.192325896027263E-8</v>
      </c>
      <c r="AC442" s="119">
        <f>J442-'Growth Contrib.'!J442</f>
        <v>6.4669425487405563E-9</v>
      </c>
      <c r="AD442" s="119">
        <f>K442-'Growth Contrib.'!K442</f>
        <v>1.6976688027581233E-8</v>
      </c>
      <c r="AE442" s="119">
        <f>L442-'Growth Contrib.'!L442</f>
        <v>-1.2930156296467495E-8</v>
      </c>
      <c r="AF442" s="119">
        <f>M442-'Growth Contrib.'!M442</f>
        <v>1.8875872039784795E-8</v>
      </c>
      <c r="AG442" s="119">
        <f>N442-'Growth Contrib.'!N442</f>
        <v>-8.0904746463904276E-8</v>
      </c>
      <c r="AH442" s="119">
        <f>O442-'Growth Contrib.'!O442</f>
        <v>6.2136758267796605E-8</v>
      </c>
      <c r="AI442" s="119">
        <f>P442-'Growth Contrib.'!P442</f>
        <v>-5.3874942302495343E-8</v>
      </c>
    </row>
    <row r="443" spans="1:35" ht="14">
      <c r="A443" s="118" t="s">
        <v>190</v>
      </c>
      <c r="B443" s="108"/>
      <c r="C443" s="119">
        <v>2.0780345425009727E-2</v>
      </c>
      <c r="D443" s="119">
        <v>2.3918217048048973E-2</v>
      </c>
      <c r="E443" s="119">
        <v>3.4051269292831421E-2</v>
      </c>
      <c r="F443" s="119">
        <v>-2.7056548788095824E-5</v>
      </c>
      <c r="G443" s="119">
        <v>-8.2956998085137457E-5</v>
      </c>
      <c r="H443" s="119">
        <v>-4.4224252633284777E-6</v>
      </c>
      <c r="I443" s="119">
        <v>-2.5214429115294479E-5</v>
      </c>
      <c r="J443" s="119">
        <v>8.7629444897174835E-3</v>
      </c>
      <c r="K443" s="119">
        <v>-2.9104499844834208E-4</v>
      </c>
      <c r="L443" s="119">
        <v>2.2677388187730685E-5</v>
      </c>
      <c r="M443" s="119">
        <v>-2.1743157412856817E-4</v>
      </c>
      <c r="N443" s="119">
        <v>6.9008888676762581E-3</v>
      </c>
      <c r="O443" s="119">
        <v>1.731839613057673E-3</v>
      </c>
      <c r="P443" s="119">
        <v>7.736006285995245E-3</v>
      </c>
      <c r="U443" s="118" t="s">
        <v>190</v>
      </c>
      <c r="V443" s="119">
        <f>C443-'Growth Contrib.'!C443</f>
        <v>-4.5749902720382263E-9</v>
      </c>
      <c r="W443" s="119">
        <f>D443-'Growth Contrib.'!D443</f>
        <v>-3.2951951025456117E-8</v>
      </c>
      <c r="X443" s="119">
        <f>E443-'Growth Contrib.'!E443</f>
        <v>4.9292831420799654E-8</v>
      </c>
      <c r="Y443" s="119">
        <f>F443-'Growth Contrib.'!F443</f>
        <v>-4.8788095823515051E-11</v>
      </c>
      <c r="Z443" s="119">
        <f>G443-'Growth Contrib.'!G443</f>
        <v>9.1914862548371501E-11</v>
      </c>
      <c r="AA443" s="119">
        <f>H443-'Growth Contrib.'!H443</f>
        <v>1.1736671522011972E-11</v>
      </c>
      <c r="AB443" s="119">
        <f>I443-'Growth Contrib.'!I443</f>
        <v>-2.3911529447960675E-10</v>
      </c>
      <c r="AC443" s="119">
        <f>J443-'Growth Contrib.'!J443</f>
        <v>3.048971748340068E-8</v>
      </c>
      <c r="AD443" s="119">
        <f>K443-'Growth Contrib.'!K443</f>
        <v>-3.9844834208305549E-10</v>
      </c>
      <c r="AE443" s="119">
        <f>L443-'Growth Contrib.'!L443</f>
        <v>2.1818773068325663E-10</v>
      </c>
      <c r="AF443" s="119">
        <f>M443-'Growth Contrib.'!M443</f>
        <v>-7.7412856816028511E-10</v>
      </c>
      <c r="AG443" s="119">
        <f>N443-'Growth Contrib.'!N443</f>
        <v>-9.7132323741491722E-8</v>
      </c>
      <c r="AH443" s="119">
        <f>O443-'Growth Contrib.'!O443</f>
        <v>5.0613057672906081E-8</v>
      </c>
      <c r="AI443" s="119">
        <f>P443-'Growth Contrib.'!P443</f>
        <v>1.8285995244914088E-8</v>
      </c>
    </row>
    <row r="444" spans="1:35" ht="14">
      <c r="A444" s="118" t="s">
        <v>33</v>
      </c>
      <c r="B444" s="108"/>
      <c r="C444" s="119">
        <v>3.5473988391458988E-3</v>
      </c>
      <c r="D444" s="119">
        <v>4.3491232208907604E-3</v>
      </c>
      <c r="E444" s="119">
        <v>3.546540392562747E-3</v>
      </c>
      <c r="F444" s="119">
        <v>4.6292063780128956E-3</v>
      </c>
      <c r="G444" s="119">
        <v>5.1438156515359879E-3</v>
      </c>
      <c r="H444" s="119">
        <v>3.7115279119461775E-3</v>
      </c>
      <c r="I444" s="119">
        <v>3.0795836355537176E-3</v>
      </c>
      <c r="J444" s="119">
        <v>3.3200581092387438E-3</v>
      </c>
      <c r="K444" s="119">
        <v>3.320473013445735E-3</v>
      </c>
      <c r="L444" s="119">
        <v>6.2177400104701519E-3</v>
      </c>
      <c r="M444" s="119">
        <v>4.2845639400184155E-3</v>
      </c>
      <c r="N444" s="119">
        <v>5.5102338083088398E-3</v>
      </c>
      <c r="O444" s="119">
        <v>4.5869871973991394E-3</v>
      </c>
      <c r="P444" s="119">
        <v>2.2277091629803181E-3</v>
      </c>
      <c r="U444" s="118" t="s">
        <v>33</v>
      </c>
      <c r="V444" s="119">
        <f>C444-'Growth Contrib.'!C444</f>
        <v>-6.8160854101075724E-8</v>
      </c>
      <c r="W444" s="119">
        <f>D444-'Growth Contrib.'!D444</f>
        <v>1.352208907606095E-7</v>
      </c>
      <c r="X444" s="119">
        <f>E444-'Growth Contrib.'!E444</f>
        <v>-8.6074372529672261E-9</v>
      </c>
      <c r="Y444" s="119">
        <f>F444-'Growth Contrib.'!F444</f>
        <v>-1.2562198710430739E-7</v>
      </c>
      <c r="Z444" s="119">
        <f>G444-'Growth Contrib.'!G444</f>
        <v>9.465153598745002E-8</v>
      </c>
      <c r="AA444" s="119">
        <f>H444-'Growth Contrib.'!H444</f>
        <v>1.5911946177338265E-8</v>
      </c>
      <c r="AB444" s="119">
        <f>I444-'Growth Contrib.'!I444</f>
        <v>-1.353644462822462E-7</v>
      </c>
      <c r="AC444" s="119">
        <f>J444-'Growth Contrib.'!J444</f>
        <v>1.3610923874389155E-7</v>
      </c>
      <c r="AD444" s="119">
        <f>K444-'Growth Contrib.'!K444</f>
        <v>1.7013445735136051E-8</v>
      </c>
      <c r="AE444" s="119">
        <f>L444-'Growth Contrib.'!L444</f>
        <v>-8.9895298479442109E-9</v>
      </c>
      <c r="AF444" s="119">
        <f>M444-'Growth Contrib.'!M444</f>
        <v>-9.0599815844027987E-9</v>
      </c>
      <c r="AG444" s="119">
        <f>N444-'Growth Contrib.'!N444</f>
        <v>-8.1191691160206747E-8</v>
      </c>
      <c r="AH444" s="119">
        <f>O444-'Growth Contrib.'!O444</f>
        <v>2.4197399139079534E-8</v>
      </c>
      <c r="AI444" s="119">
        <f>P444-'Growth Contrib.'!P444</f>
        <v>8.7162980318220701E-8</v>
      </c>
    </row>
    <row r="445" spans="1:35" ht="14">
      <c r="A445" s="118" t="s">
        <v>191</v>
      </c>
      <c r="B445" s="108"/>
      <c r="C445" s="119">
        <v>1.465971115976572E-3</v>
      </c>
      <c r="D445" s="119">
        <v>1.3777244603261352E-3</v>
      </c>
      <c r="E445" s="119">
        <v>5.0996267236769199E-3</v>
      </c>
      <c r="F445" s="119">
        <v>3.6837349180132151E-3</v>
      </c>
      <c r="G445" s="119">
        <v>-2.3047486320137978E-3</v>
      </c>
      <c r="H445" s="119">
        <v>2.978151198476553E-3</v>
      </c>
      <c r="I445" s="119">
        <v>1.8623259384185076E-3</v>
      </c>
      <c r="J445" s="119">
        <v>1.8606729572638869E-3</v>
      </c>
      <c r="K445" s="119">
        <v>1.6413165722042322E-3</v>
      </c>
      <c r="L445" s="119">
        <v>1.3900051126256585E-3</v>
      </c>
      <c r="M445" s="119">
        <v>2.6289224624633789E-3</v>
      </c>
      <c r="N445" s="119">
        <v>1.9534449093043804E-3</v>
      </c>
      <c r="O445" s="119">
        <v>2.4334210902452469E-3</v>
      </c>
      <c r="P445" s="119">
        <v>2.8711971826851368E-3</v>
      </c>
      <c r="U445" s="118" t="s">
        <v>191</v>
      </c>
      <c r="V445" s="119">
        <f>C445-'Growth Contrib.'!C445</f>
        <v>9.1159765721292307E-9</v>
      </c>
      <c r="W445" s="119">
        <f>D445-'Growth Contrib.'!D445</f>
        <v>-4.1539673864944907E-8</v>
      </c>
      <c r="X445" s="119">
        <f>E445-'Growth Contrib.'!E445</f>
        <v>1.597236769200483E-7</v>
      </c>
      <c r="Y445" s="119">
        <f>F445-'Growth Contrib.'!F445</f>
        <v>-2.3708198678513634E-7</v>
      </c>
      <c r="Z445" s="119">
        <f>G445-'Growth Contrib.'!G445</f>
        <v>2.613679862023717E-7</v>
      </c>
      <c r="AA445" s="119">
        <f>H445-'Growth Contrib.'!H445</f>
        <v>9.7198476553018998E-8</v>
      </c>
      <c r="AB445" s="119">
        <f>I445-'Growth Contrib.'!I445</f>
        <v>-2.306158149232955E-8</v>
      </c>
      <c r="AC445" s="119">
        <f>J445-'Growth Contrib.'!J445</f>
        <v>5.3957263886940388E-8</v>
      </c>
      <c r="AD445" s="119">
        <f>K445-'Growth Contrib.'!K445</f>
        <v>-1.1442779576783732E-7</v>
      </c>
      <c r="AE445" s="119">
        <f>L445-'Growth Contrib.'!L445</f>
        <v>1.451126256585885E-7</v>
      </c>
      <c r="AF445" s="119">
        <f>M445-'Growth Contrib.'!M445</f>
        <v>-8.7537536621294654E-8</v>
      </c>
      <c r="AG445" s="119">
        <f>N445-'Growth Contrib.'!N445</f>
        <v>5.9909304380226236E-8</v>
      </c>
      <c r="AH445" s="119">
        <f>O445-'Growth Contrib.'!O445</f>
        <v>-1.6390975475294098E-7</v>
      </c>
      <c r="AI445" s="119">
        <f>P445-'Growth Contrib.'!P445</f>
        <v>-1.6281731486308959E-7</v>
      </c>
    </row>
    <row r="446" spans="1:35" ht="14">
      <c r="A446" s="118" t="s">
        <v>185</v>
      </c>
      <c r="B446" s="108"/>
      <c r="C446" s="119">
        <v>-3.0711997300386429E-2</v>
      </c>
      <c r="D446" s="119">
        <v>2.8095746412873268E-2</v>
      </c>
      <c r="E446" s="119">
        <v>-7.8799821436405182E-2</v>
      </c>
      <c r="F446" s="119">
        <v>2.4748796597123146E-2</v>
      </c>
      <c r="G446" s="119">
        <v>3.3313453197479248E-2</v>
      </c>
      <c r="H446" s="119">
        <v>-1.0457188822329044E-2</v>
      </c>
      <c r="I446" s="119">
        <v>-1.696200855076313E-2</v>
      </c>
      <c r="J446" s="119">
        <v>-3.9619475603103638E-2</v>
      </c>
      <c r="K446" s="119">
        <v>4.1058659553527832E-2</v>
      </c>
      <c r="L446" s="119">
        <v>1.2309536105021834E-3</v>
      </c>
      <c r="M446" s="119">
        <v>3.9113152772188187E-2</v>
      </c>
      <c r="N446" s="119">
        <v>-5.4512053728103638E-2</v>
      </c>
      <c r="O446" s="119">
        <v>2.833198755979538E-3</v>
      </c>
      <c r="P446" s="119">
        <v>3.0785179696977139E-3</v>
      </c>
      <c r="U446" s="118" t="s">
        <v>185</v>
      </c>
      <c r="V446" s="119">
        <f>C446-'Growth Contrib.'!C446</f>
        <v>5.2699613572321224E-8</v>
      </c>
      <c r="W446" s="119">
        <f>D446-'Growth Contrib.'!D446</f>
        <v>1.3641287326809914E-7</v>
      </c>
      <c r="X446" s="119">
        <f>E446-'Growth Contrib.'!E446</f>
        <v>-1.6143640518828661E-7</v>
      </c>
      <c r="Y446" s="119">
        <f>F446-'Growth Contrib.'!F446</f>
        <v>2.6597123146260282E-8</v>
      </c>
      <c r="Z446" s="119">
        <f>G446-'Growth Contrib.'!G446</f>
        <v>-5.6802520749521523E-8</v>
      </c>
      <c r="AA446" s="119">
        <f>H446-'Growth Contrib.'!H446</f>
        <v>-2.882232904427573E-8</v>
      </c>
      <c r="AB446" s="119">
        <f>I446-'Growth Contrib.'!I446</f>
        <v>6.1449236869043355E-8</v>
      </c>
      <c r="AC446" s="119">
        <f>J446-'Growth Contrib.'!J446</f>
        <v>-5.5603103635282203E-8</v>
      </c>
      <c r="AD446" s="119">
        <f>K446-'Growth Contrib.'!K446</f>
        <v>2.0955352782875414E-7</v>
      </c>
      <c r="AE446" s="119">
        <f>L446-'Growth Contrib.'!L446</f>
        <v>-1.1238949781662393E-7</v>
      </c>
      <c r="AF446" s="119">
        <f>M446-'Growth Contrib.'!M446</f>
        <v>1.1277218818495083E-7</v>
      </c>
      <c r="AG446" s="119">
        <f>N446-'Growth Contrib.'!N446</f>
        <v>5.6271896364812335E-8</v>
      </c>
      <c r="AH446" s="119">
        <f>O446-'Growth Contrib.'!O446</f>
        <v>-1.7124402046202192E-7</v>
      </c>
      <c r="AI446" s="119">
        <f>P446-'Growth Contrib.'!P446</f>
        <v>1.1896969771395954E-7</v>
      </c>
    </row>
    <row r="447" spans="1:35" ht="14">
      <c r="A447" s="118" t="s">
        <v>10</v>
      </c>
      <c r="B447" s="108"/>
      <c r="C447" s="119">
        <v>5.4505642503499985E-2</v>
      </c>
      <c r="D447" s="119">
        <v>-1.4230593107640743E-2</v>
      </c>
      <c r="E447" s="119">
        <v>-3.5509321838617325E-2</v>
      </c>
      <c r="F447" s="119">
        <v>1.2604778632521629E-2</v>
      </c>
      <c r="G447" s="119">
        <v>-1.3772512786090374E-2</v>
      </c>
      <c r="H447" s="119">
        <v>-6.9868370890617371E-2</v>
      </c>
      <c r="I447" s="119">
        <v>-2.5406509637832642E-2</v>
      </c>
      <c r="J447" s="119">
        <v>4.1226036846637726E-2</v>
      </c>
      <c r="K447" s="119">
        <v>-2.9633123427629471E-2</v>
      </c>
      <c r="L447" s="119">
        <v>6.7923851311206818E-2</v>
      </c>
      <c r="M447" s="119">
        <v>-2.8945019468665123E-2</v>
      </c>
      <c r="N447" s="119">
        <v>-1.0691664181649685E-2</v>
      </c>
      <c r="O447" s="119">
        <v>1.3093334622681141E-2</v>
      </c>
      <c r="P447" s="119">
        <v>2.3964045569300652E-2</v>
      </c>
      <c r="U447" s="118" t="s">
        <v>10</v>
      </c>
      <c r="V447" s="119">
        <f>C447-'Growth Contrib.'!C447</f>
        <v>9.2503499984908366E-8</v>
      </c>
      <c r="W447" s="119">
        <f>D447-'Growth Contrib.'!D447</f>
        <v>6.8923592562442071E-9</v>
      </c>
      <c r="X447" s="119">
        <f>E447-'Growth Contrib.'!E447</f>
        <v>-1.2183861732711909E-7</v>
      </c>
      <c r="Y447" s="119">
        <f>F447-'Growth Contrib.'!F447</f>
        <v>3.186325216297109E-7</v>
      </c>
      <c r="Z447" s="119">
        <f>G447-'Growth Contrib.'!G447</f>
        <v>-1.9278609037463867E-7</v>
      </c>
      <c r="AA447" s="119">
        <f>H447-'Growth Contrib.'!H447</f>
        <v>-7.0890617376306864E-8</v>
      </c>
      <c r="AB447" s="119">
        <f>I447-'Growth Contrib.'!I447</f>
        <v>-6.9637832642716058E-8</v>
      </c>
      <c r="AC447" s="119">
        <f>J447-'Growth Contrib.'!J447</f>
        <v>-2.3153362276040479E-8</v>
      </c>
      <c r="AD447" s="119">
        <f>K447-'Growth Contrib.'!K447</f>
        <v>3.4657237052773682E-7</v>
      </c>
      <c r="AE447" s="119">
        <f>L447-'Growth Contrib.'!L447</f>
        <v>-3.3868879317777711E-7</v>
      </c>
      <c r="AF447" s="119">
        <f>M447-'Growth Contrib.'!M447</f>
        <v>2.1053133487589082E-7</v>
      </c>
      <c r="AG447" s="119">
        <f>N447-'Growth Contrib.'!N447</f>
        <v>-1.2418164968552858E-7</v>
      </c>
      <c r="AH447" s="119">
        <f>O447-'Growth Contrib.'!O447</f>
        <v>6.4622681140297233E-8</v>
      </c>
      <c r="AI447" s="119">
        <f>P447-'Growth Contrib.'!P447</f>
        <v>-2.4430699348959584E-8</v>
      </c>
    </row>
    <row r="448" spans="1:35" ht="14">
      <c r="A448" s="118" t="s">
        <v>192</v>
      </c>
      <c r="B448" s="108"/>
      <c r="C448" s="119">
        <v>-4.434010770637542E-5</v>
      </c>
      <c r="D448" s="119">
        <v>-9.313361078966409E-5</v>
      </c>
      <c r="E448" s="119">
        <v>1.2727768626064062E-4</v>
      </c>
      <c r="F448" s="119">
        <v>-1.3789476724923588E-6</v>
      </c>
      <c r="G448" s="119">
        <v>-2.0169661638647085E-6</v>
      </c>
      <c r="H448" s="119">
        <v>-2.6304114726372063E-4</v>
      </c>
      <c r="I448" s="119">
        <v>3.502975232549943E-5</v>
      </c>
      <c r="J448" s="119">
        <v>9.2653295723721385E-4</v>
      </c>
      <c r="K448" s="119">
        <v>2.7246263925917447E-5</v>
      </c>
      <c r="L448" s="119">
        <v>-7.4738601688295603E-4</v>
      </c>
      <c r="M448" s="119">
        <v>-6.2624068232253194E-4</v>
      </c>
      <c r="N448" s="119">
        <v>2.3315346334129572E-4</v>
      </c>
      <c r="O448" s="119">
        <v>-4.5271313865669072E-5</v>
      </c>
      <c r="P448" s="119">
        <v>7.8955808930913918E-6</v>
      </c>
      <c r="U448" s="118" t="s">
        <v>192</v>
      </c>
      <c r="V448" s="119">
        <f>C448-'Growth Contrib.'!C448</f>
        <v>-7.8077063754176598E-9</v>
      </c>
      <c r="W448" s="119">
        <f>D448-'Growth Contrib.'!D448</f>
        <v>2.2059210335914864E-8</v>
      </c>
      <c r="X448" s="119">
        <f>E448-'Growth Contrib.'!E448</f>
        <v>3.9862606406135693E-9</v>
      </c>
      <c r="Y448" s="119">
        <f>F448-'Growth Contrib.'!F448</f>
        <v>1.4383275076411499E-9</v>
      </c>
      <c r="Z448" s="119">
        <f>G448-'Growth Contrib.'!G448</f>
        <v>-1.5047163864708352E-8</v>
      </c>
      <c r="AA448" s="119">
        <f>H448-'Growth Contrib.'!H448</f>
        <v>1.1452736279357698E-8</v>
      </c>
      <c r="AB448" s="119">
        <f>I448-'Growth Contrib.'!I448</f>
        <v>-1.9867674500568372E-8</v>
      </c>
      <c r="AC448" s="119">
        <f>J448-'Growth Contrib.'!J448</f>
        <v>1.0057237213824052E-8</v>
      </c>
      <c r="AD448" s="119">
        <f>K448-'Growth Contrib.'!K448</f>
        <v>3.2939259174454417E-9</v>
      </c>
      <c r="AE448" s="119">
        <f>L448-'Growth Contrib.'!L448</f>
        <v>9.583117043941887E-9</v>
      </c>
      <c r="AF448" s="119">
        <f>M448-'Growth Contrib.'!M448</f>
        <v>-5.2823225319678299E-9</v>
      </c>
      <c r="AG448" s="119">
        <f>N448-'Growth Contrib.'!N448</f>
        <v>6.1633412957160828E-9</v>
      </c>
      <c r="AH448" s="119">
        <f>O448-'Growth Contrib.'!O448</f>
        <v>-2.3803865669074322E-8</v>
      </c>
      <c r="AI448" s="119">
        <f>P448-'Growth Contrib.'!P448</f>
        <v>3.8918930913925273E-9</v>
      </c>
    </row>
    <row r="449" spans="1:35" ht="14">
      <c r="A449" s="118" t="s">
        <v>193</v>
      </c>
      <c r="B449" s="108"/>
      <c r="C449" s="119">
        <v>-1.2224007514305413E-4</v>
      </c>
      <c r="D449" s="119">
        <v>-6.234151660464704E-4</v>
      </c>
      <c r="E449" s="119">
        <v>6.1775435460731387E-4</v>
      </c>
      <c r="F449" s="119">
        <v>1.3272123760543764E-4</v>
      </c>
      <c r="G449" s="119">
        <v>-7.0416997186839581E-4</v>
      </c>
      <c r="H449" s="119">
        <v>-4.2989291250705719E-4</v>
      </c>
      <c r="I449" s="119">
        <v>-7.5747654773294926E-4</v>
      </c>
      <c r="J449" s="119">
        <v>-1.5503588365390897E-3</v>
      </c>
      <c r="K449" s="119">
        <v>-1.7442835087422282E-4</v>
      </c>
      <c r="L449" s="119">
        <v>-5.018682568334043E-4</v>
      </c>
      <c r="M449" s="119">
        <v>3.7015179987065494E-4</v>
      </c>
      <c r="N449" s="119">
        <v>-7.9229639595723711E-6</v>
      </c>
      <c r="O449" s="119">
        <v>-1.1318230099277571E-4</v>
      </c>
      <c r="P449" s="119">
        <v>8.4322909970069304E-6</v>
      </c>
      <c r="U449" s="118" t="s">
        <v>193</v>
      </c>
      <c r="V449" s="119">
        <f>C449-'Growth Contrib.'!C449</f>
        <v>1.5252485694586325E-7</v>
      </c>
      <c r="W449" s="119">
        <f>D449-'Growth Contrib.'!D449</f>
        <v>-1.7856604647042192E-7</v>
      </c>
      <c r="X449" s="119">
        <f>E449-'Growth Contrib.'!E449</f>
        <v>3.1154607313876523E-8</v>
      </c>
      <c r="Y449" s="119">
        <f>F449-'Growth Contrib.'!F449</f>
        <v>-3.6239456235680721E-10</v>
      </c>
      <c r="Z449" s="119">
        <f>G449-'Growth Contrib.'!G449</f>
        <v>1.2782813160424657E-7</v>
      </c>
      <c r="AA449" s="119">
        <f>H449-'Growth Contrib.'!H449</f>
        <v>-1.2311250705720382E-7</v>
      </c>
      <c r="AB449" s="119">
        <f>I449-'Growth Contrib.'!I449</f>
        <v>3.4052267050706762E-8</v>
      </c>
      <c r="AC449" s="119">
        <f>J449-'Growth Contrib.'!J449</f>
        <v>-3.5836539089744227E-8</v>
      </c>
      <c r="AD449" s="119">
        <f>K449-'Growth Contrib.'!K449</f>
        <v>-2.7850874222823526E-8</v>
      </c>
      <c r="AE449" s="119">
        <f>L449-'Growth Contrib.'!L449</f>
        <v>2.0443166595749546E-8</v>
      </c>
      <c r="AF449" s="119">
        <f>M449-'Growth Contrib.'!M449</f>
        <v>1.4229987065495896E-7</v>
      </c>
      <c r="AG449" s="119">
        <f>N449-'Growth Contrib.'!N449</f>
        <v>-1.0857695957237073E-7</v>
      </c>
      <c r="AH449" s="119">
        <f>O449-'Growth Contrib.'!O449</f>
        <v>-6.2600992775714722E-8</v>
      </c>
      <c r="AI449" s="119">
        <f>P449-'Growth Contrib.'!P449</f>
        <v>1.6653799700693095E-7</v>
      </c>
    </row>
    <row r="450" spans="1:35" ht="14">
      <c r="A450" s="118" t="s">
        <v>194</v>
      </c>
      <c r="B450" s="108"/>
      <c r="C450" s="119">
        <v>-4.7750090743647888E-5</v>
      </c>
      <c r="D450" s="119">
        <v>2.040774779743515E-5</v>
      </c>
      <c r="E450" s="119">
        <v>-2.9940460808575153E-4</v>
      </c>
      <c r="F450" s="119">
        <v>-1.0837830632226542E-4</v>
      </c>
      <c r="G450" s="119">
        <v>7.7074189903214574E-5</v>
      </c>
      <c r="H450" s="119">
        <v>-8.8657261585467495E-6</v>
      </c>
      <c r="I450" s="119">
        <v>2.6931965990684148E-8</v>
      </c>
      <c r="J450" s="119">
        <v>-1.7840246437117457E-4</v>
      </c>
      <c r="K450" s="119">
        <v>-1.8863906916521955E-6</v>
      </c>
      <c r="L450" s="119">
        <v>-3.3948566851904616E-5</v>
      </c>
      <c r="M450" s="119">
        <v>4.664827065425925E-5</v>
      </c>
      <c r="N450" s="119">
        <v>1.3629995009978302E-5</v>
      </c>
      <c r="O450" s="119">
        <v>-8.3399796858429909E-4</v>
      </c>
      <c r="P450" s="119">
        <v>-4.0932387491920963E-5</v>
      </c>
      <c r="U450" s="118" t="s">
        <v>194</v>
      </c>
      <c r="V450" s="119">
        <f>C450-'Growth Contrib.'!C450</f>
        <v>-2.7074364788542667E-10</v>
      </c>
      <c r="W450" s="119">
        <f>D450-'Growth Contrib.'!D450</f>
        <v>2.6779743515025043E-10</v>
      </c>
      <c r="X450" s="119">
        <f>E450-'Growth Contrib.'!E450</f>
        <v>-2.0808575153762054E-10</v>
      </c>
      <c r="Y450" s="119">
        <f>F450-'Growth Contrib.'!F450</f>
        <v>9.3677734582593881E-11</v>
      </c>
      <c r="Z450" s="119">
        <f>G450-'Growth Contrib.'!G450</f>
        <v>-1.0009678542033818E-10</v>
      </c>
      <c r="AA450" s="119">
        <f>H450-'Growth Contrib.'!H450</f>
        <v>6.841453251287574E-12</v>
      </c>
      <c r="AB450" s="119">
        <f>I450-'Growth Contrib.'!I450</f>
        <v>4.8599068414907925E-13</v>
      </c>
      <c r="AC450" s="119">
        <f>J450-'Growth Contrib.'!J450</f>
        <v>1.3562882541780057E-10</v>
      </c>
      <c r="AD450" s="119">
        <f>K450-'Growth Contrib.'!K450</f>
        <v>-2.1169165219543064E-10</v>
      </c>
      <c r="AE450" s="119">
        <f>L450-'Growth Contrib.'!L450</f>
        <v>-2.6851904617734065E-11</v>
      </c>
      <c r="AF450" s="119">
        <f>M450-'Growth Contrib.'!M450</f>
        <v>5.0654259249832776E-11</v>
      </c>
      <c r="AG450" s="119">
        <f>N450-'Growth Contrib.'!N450</f>
        <v>4.5009978301988399E-11</v>
      </c>
      <c r="AH450" s="119">
        <f>O450-'Growth Contrib.'!O450</f>
        <v>-1.6858429908138406E-10</v>
      </c>
      <c r="AI450" s="119">
        <f>P450-'Growth Contrib.'!P450</f>
        <v>2.1250807903883335E-10</v>
      </c>
    </row>
    <row r="451" spans="1:35" ht="14">
      <c r="A451" s="118" t="s">
        <v>195</v>
      </c>
      <c r="B451" s="108"/>
      <c r="C451" s="119">
        <v>-5.3884782828390598E-3</v>
      </c>
      <c r="D451" s="119">
        <v>1.8179316539317369E-3</v>
      </c>
      <c r="E451" s="119">
        <v>-3.2596409320831299E-2</v>
      </c>
      <c r="F451" s="119">
        <v>-1.2625403702259064E-2</v>
      </c>
      <c r="G451" s="119">
        <v>8.9617930352687836E-3</v>
      </c>
      <c r="H451" s="119">
        <v>-7.9076760448515415E-4</v>
      </c>
      <c r="I451" s="119">
        <v>-6.2229232862591743E-3</v>
      </c>
      <c r="J451" s="119">
        <v>-4.5005250722169876E-3</v>
      </c>
      <c r="K451" s="119">
        <v>-8.7200887501239777E-3</v>
      </c>
      <c r="L451" s="119">
        <v>-5.4382979869842529E-3</v>
      </c>
      <c r="M451" s="119">
        <v>-7.7678780071437359E-3</v>
      </c>
      <c r="N451" s="119">
        <v>-4.5060464181005955E-3</v>
      </c>
      <c r="O451" s="119">
        <v>-6.3354456797242165E-3</v>
      </c>
      <c r="P451" s="119">
        <v>-8.0464798957109451E-3</v>
      </c>
      <c r="U451" s="118" t="s">
        <v>195</v>
      </c>
      <c r="V451" s="119">
        <f>C451-'Growth Contrib.'!C451</f>
        <v>-3.2828390596206791E-9</v>
      </c>
      <c r="W451" s="119">
        <f>D451-'Growth Contrib.'!D451</f>
        <v>3.2653931736955494E-8</v>
      </c>
      <c r="X451" s="119">
        <f>E451-'Growth Contrib.'!E451</f>
        <v>-1.9320831295965846E-8</v>
      </c>
      <c r="Y451" s="119">
        <f>F451-'Growth Contrib.'!F451</f>
        <v>6.297740936384022E-9</v>
      </c>
      <c r="Z451" s="119">
        <f>G451-'Growth Contrib.'!G451</f>
        <v>4.903526878291542E-8</v>
      </c>
      <c r="AA451" s="119">
        <f>H451-'Growth Contrib.'!H451</f>
        <v>-2.6004485154194207E-8</v>
      </c>
      <c r="AB451" s="119">
        <f>I451-'Growth Contrib.'!I451</f>
        <v>-1.2286259174106029E-8</v>
      </c>
      <c r="AC451" s="119">
        <f>J451-'Growth Contrib.'!J451</f>
        <v>5.3927783012601427E-8</v>
      </c>
      <c r="AD451" s="119">
        <f>K451-'Growth Contrib.'!K451</f>
        <v>-1.9750123977230194E-8</v>
      </c>
      <c r="AE451" s="119">
        <f>L451-'Growth Contrib.'!L451</f>
        <v>-1.9869842533479232E-9</v>
      </c>
      <c r="AF451" s="119">
        <f>M451-'Growth Contrib.'!M451</f>
        <v>-7.5007143735678072E-8</v>
      </c>
      <c r="AG451" s="119">
        <f>N451-'Growth Contrib.'!N451</f>
        <v>6.9581899404640157E-8</v>
      </c>
      <c r="AH451" s="119">
        <f>O451-'Growth Contrib.'!O451</f>
        <v>-6.6797242164601256E-9</v>
      </c>
      <c r="AI451" s="119">
        <f>P451-'Growth Contrib.'!P451</f>
        <v>-5.8957109454887968E-9</v>
      </c>
    </row>
    <row r="452" spans="1:35" ht="14">
      <c r="A452" s="120" t="s">
        <v>196</v>
      </c>
      <c r="B452" s="121"/>
      <c r="C452" s="122">
        <v>-5.9945788234472275E-3</v>
      </c>
      <c r="D452" s="122">
        <v>-7.530327420681715E-3</v>
      </c>
      <c r="E452" s="122">
        <v>-6.316854152828455E-3</v>
      </c>
      <c r="F452" s="122">
        <v>-4.2564086616039276E-3</v>
      </c>
      <c r="G452" s="122">
        <v>-5.6645069271326065E-3</v>
      </c>
      <c r="H452" s="122">
        <v>-6.029253825545311E-3</v>
      </c>
      <c r="I452" s="122">
        <v>-7.4160834774374962E-3</v>
      </c>
      <c r="J452" s="122">
        <v>-6.7508993670344353E-3</v>
      </c>
      <c r="K452" s="122">
        <v>-2.1549293305724859E-3</v>
      </c>
      <c r="L452" s="122">
        <v>-5.0620543770492077E-3</v>
      </c>
      <c r="M452" s="122">
        <v>-6.4519708976149559E-3</v>
      </c>
      <c r="N452" s="122">
        <v>-5.539358127862215E-3</v>
      </c>
      <c r="O452" s="122">
        <v>-6.0490588657557964E-3</v>
      </c>
      <c r="P452" s="122">
        <v>-8.3788875490427017E-3</v>
      </c>
      <c r="U452" s="120" t="s">
        <v>196</v>
      </c>
      <c r="V452" s="119">
        <f>C452-'Growth Contrib.'!C452</f>
        <v>-1.4382344722726342E-7</v>
      </c>
      <c r="W452" s="119">
        <f>D452-'Growth Contrib.'!D452</f>
        <v>-3.7420681714764314E-8</v>
      </c>
      <c r="X452" s="119">
        <f>E452-'Growth Contrib.'!E452</f>
        <v>1.278471715446608E-7</v>
      </c>
      <c r="Y452" s="119">
        <f>F452-'Growth Contrib.'!F452</f>
        <v>-2.8661603927900015E-8</v>
      </c>
      <c r="Z452" s="119">
        <f>G452-'Growth Contrib.'!G452</f>
        <v>-1.0592713260617476E-7</v>
      </c>
      <c r="AA452" s="119">
        <f>H452-'Growth Contrib.'!H452</f>
        <v>9.4174454689371911E-8</v>
      </c>
      <c r="AB452" s="119">
        <f>I452-'Growth Contrib.'!I452</f>
        <v>-4.747743749620309E-8</v>
      </c>
      <c r="AC452" s="119">
        <f>J452-'Growth Contrib.'!J452</f>
        <v>1.6763296556508017E-7</v>
      </c>
      <c r="AD452" s="119">
        <f>K452-'Growth Contrib.'!K452</f>
        <v>-3.3057248605139478E-10</v>
      </c>
      <c r="AE452" s="119">
        <f>L452-'Growth Contrib.'!L452</f>
        <v>-1.6137704920808627E-7</v>
      </c>
      <c r="AF452" s="119">
        <f>M452-'Growth Contrib.'!M452</f>
        <v>-3.6897614955587466E-8</v>
      </c>
      <c r="AG452" s="119">
        <f>N452-'Growth Contrib.'!N452</f>
        <v>1.2587213778485901E-7</v>
      </c>
      <c r="AH452" s="119">
        <f>O452-'Growth Contrib.'!O452</f>
        <v>1.5134244203338088E-8</v>
      </c>
      <c r="AI452" s="119">
        <f>P452-'Growth Contrib.'!P452</f>
        <v>3.445095729873171E-8</v>
      </c>
    </row>
    <row r="453" spans="1:35" ht="15">
      <c r="A453" s="113" t="s">
        <v>197</v>
      </c>
      <c r="B453" s="117"/>
      <c r="C453" s="123">
        <f t="shared" ref="C453:P453" si="56">SUM(C442:C452)</f>
        <v>3.9464583966037026E-2</v>
      </c>
      <c r="D453" s="123">
        <f t="shared" si="56"/>
        <v>3.9210808823554544E-2</v>
      </c>
      <c r="E453" s="123">
        <f t="shared" si="56"/>
        <v>-0.11029304187104572</v>
      </c>
      <c r="F453" s="123">
        <f t="shared" si="56"/>
        <v>3.0640185244010354E-2</v>
      </c>
      <c r="G453" s="123">
        <f t="shared" si="56"/>
        <v>2.2925135383275119E-2</v>
      </c>
      <c r="H453" s="123">
        <f t="shared" si="56"/>
        <v>-7.8507057228307531E-2</v>
      </c>
      <c r="I453" s="123">
        <f t="shared" si="56"/>
        <v>-5.3631363747618011E-2</v>
      </c>
      <c r="J453" s="123">
        <f t="shared" si="56"/>
        <v>1.2907534837722778E-3</v>
      </c>
      <c r="K453" s="123">
        <f t="shared" si="56"/>
        <v>8.7712791314515925E-3</v>
      </c>
      <c r="L453" s="123">
        <f t="shared" si="56"/>
        <v>6.447618539823452E-2</v>
      </c>
      <c r="M453" s="123">
        <f t="shared" si="56"/>
        <v>3.0126985911920201E-3</v>
      </c>
      <c r="N453" s="123">
        <f t="shared" si="56"/>
        <v>-6.0309768680781417E-2</v>
      </c>
      <c r="O453" s="123">
        <f t="shared" si="56"/>
        <v>1.2508172287198249E-2</v>
      </c>
      <c r="P453" s="123">
        <f t="shared" si="56"/>
        <v>2.1226309335361293E-2</v>
      </c>
      <c r="U453" s="113" t="s">
        <v>197</v>
      </c>
      <c r="V453" s="123"/>
      <c r="W453" s="123"/>
      <c r="X453" s="123"/>
      <c r="Y453" s="123"/>
      <c r="Z453" s="123"/>
      <c r="AA453" s="123"/>
      <c r="AB453" s="123"/>
      <c r="AC453" s="123"/>
      <c r="AD453" s="123"/>
      <c r="AE453" s="123"/>
      <c r="AF453" s="123"/>
      <c r="AG453" s="123"/>
      <c r="AH453" s="123"/>
      <c r="AI453" s="123"/>
    </row>
    <row r="454" spans="1:35" ht="14">
      <c r="A454" s="134" t="s">
        <v>232</v>
      </c>
      <c r="B454" s="135"/>
      <c r="C454" s="136">
        <f t="array" ref="C454:P454">TRANSPOSE('5.Stata-DNSP&amp;State'!J131:J144)</f>
        <v>3.9464585483074188E-2</v>
      </c>
      <c r="D454" s="136">
        <v>3.9210811257362366E-2</v>
      </c>
      <c r="E454" s="136">
        <v>-0.11029304563999176</v>
      </c>
      <c r="F454" s="136">
        <v>3.0640184879302979E-2</v>
      </c>
      <c r="G454" s="136">
        <v>2.2925136610865593E-2</v>
      </c>
      <c r="H454" s="136">
        <v>-7.8507058322429657E-2</v>
      </c>
      <c r="I454" s="136">
        <v>-5.3631365299224854E-2</v>
      </c>
      <c r="J454" s="136">
        <v>1.2907534837722778E-3</v>
      </c>
      <c r="K454" s="136">
        <v>8.7712779641151428E-3</v>
      </c>
      <c r="L454" s="136">
        <v>6.4476184546947479E-2</v>
      </c>
      <c r="M454" s="136">
        <v>3.0127018690109253E-3</v>
      </c>
      <c r="N454" s="136">
        <v>-6.0309767723083496E-2</v>
      </c>
      <c r="O454" s="136">
        <v>1.2508172541856766E-2</v>
      </c>
      <c r="P454" s="136">
        <v>2.1226309239864349E-2</v>
      </c>
      <c r="U454" s="134" t="s">
        <v>232</v>
      </c>
    </row>
    <row r="455" spans="1:35" ht="14">
      <c r="A455" s="134" t="s">
        <v>232</v>
      </c>
      <c r="B455" s="135"/>
      <c r="C455" s="137">
        <f t="shared" ref="C455:P455" si="57">C453-C454</f>
        <v>-1.5170371625572443E-9</v>
      </c>
      <c r="D455" s="137">
        <f t="shared" si="57"/>
        <v>-2.433807821944356E-9</v>
      </c>
      <c r="E455" s="137">
        <f t="shared" si="57"/>
        <v>3.7689460441470146E-9</v>
      </c>
      <c r="F455" s="137">
        <f t="shared" si="57"/>
        <v>3.6470737541094422E-10</v>
      </c>
      <c r="G455" s="137">
        <f t="shared" si="57"/>
        <v>-1.2275904737180099E-9</v>
      </c>
      <c r="H455" s="137">
        <f t="shared" si="57"/>
        <v>1.0941221262328327E-9</v>
      </c>
      <c r="I455" s="137">
        <f t="shared" si="57"/>
        <v>1.5516068430088126E-9</v>
      </c>
      <c r="J455" s="137">
        <f t="shared" si="57"/>
        <v>0</v>
      </c>
      <c r="K455" s="137">
        <f t="shared" si="57"/>
        <v>1.1673364497255534E-9</v>
      </c>
      <c r="L455" s="137">
        <f t="shared" si="57"/>
        <v>8.5128704085946083E-10</v>
      </c>
      <c r="M455" s="137">
        <f t="shared" si="57"/>
        <v>-3.2778189051896334E-9</v>
      </c>
      <c r="N455" s="137">
        <f t="shared" si="57"/>
        <v>-9.5769792096689343E-10</v>
      </c>
      <c r="O455" s="137">
        <f t="shared" si="57"/>
        <v>-2.5465851649641991E-10</v>
      </c>
      <c r="P455" s="137">
        <f t="shared" si="57"/>
        <v>9.5496943686157465E-11</v>
      </c>
      <c r="U455" s="134" t="s">
        <v>232</v>
      </c>
    </row>
    <row r="456" spans="1:35">
      <c r="A456" s="1"/>
      <c r="U456" s="1"/>
    </row>
    <row r="457" spans="1:35">
      <c r="A457" s="70" t="s">
        <v>259</v>
      </c>
      <c r="B457" s="71"/>
      <c r="C457" s="71"/>
      <c r="D457" s="71"/>
      <c r="E457" s="71"/>
      <c r="F457" s="71"/>
      <c r="U457" s="70" t="s">
        <v>259</v>
      </c>
      <c r="V457" s="71"/>
      <c r="W457" s="71"/>
      <c r="X457" s="71"/>
      <c r="Y457" s="71"/>
    </row>
    <row r="458" spans="1:35" ht="30">
      <c r="A458" s="110" t="s">
        <v>7</v>
      </c>
      <c r="B458" s="46"/>
      <c r="C458" s="46" t="s">
        <v>212</v>
      </c>
      <c r="D458" s="46" t="s">
        <v>213</v>
      </c>
      <c r="E458" s="46" t="s">
        <v>214</v>
      </c>
      <c r="F458" s="46" t="s">
        <v>215</v>
      </c>
      <c r="U458" s="110" t="s">
        <v>7</v>
      </c>
      <c r="V458" s="46" t="s">
        <v>212</v>
      </c>
      <c r="W458" s="46" t="s">
        <v>213</v>
      </c>
      <c r="X458" s="46" t="s">
        <v>214</v>
      </c>
      <c r="Y458" s="46" t="s">
        <v>215</v>
      </c>
    </row>
    <row r="459" spans="1:35" ht="15">
      <c r="A459" s="100" t="s">
        <v>31</v>
      </c>
      <c r="B459" s="109"/>
      <c r="C459" s="109">
        <f t="shared" ref="C459:C470" si="58">AVERAGE(C442:P442)</f>
        <v>3.5093736473105049E-4</v>
      </c>
      <c r="D459" s="109">
        <f>AVERAGE(C442:H442)</f>
        <v>9.74098606093321E-4</v>
      </c>
      <c r="E459" s="109">
        <f>AVERAGE(I442:P442)</f>
        <v>-1.1643356629065238E-4</v>
      </c>
      <c r="F459" s="109">
        <f t="shared" ref="F459:F470" si="59">P442</f>
        <v>-2.2011948749423027E-3</v>
      </c>
      <c r="U459" s="100" t="s">
        <v>31</v>
      </c>
      <c r="V459" s="119">
        <f>C459-'Growth Contrib.'!C459</f>
        <v>6.9330247917448115E-10</v>
      </c>
      <c r="W459" s="119">
        <f>D459-'Growth Contrib.'!D459</f>
        <v>1.8394266543958482E-9</v>
      </c>
      <c r="X459" s="119">
        <f>E459-'Growth Contrib.'!E459</f>
        <v>-1.6629065233641181E-10</v>
      </c>
      <c r="Y459" s="119">
        <f>F459-'Growth Contrib.'!F459</f>
        <v>-5.3874942302495343E-8</v>
      </c>
    </row>
    <row r="460" spans="1:35" ht="15">
      <c r="A460" s="100" t="s">
        <v>190</v>
      </c>
      <c r="B460" s="109"/>
      <c r="C460" s="109">
        <f t="shared" si="58"/>
        <v>7.3754329597639822E-3</v>
      </c>
      <c r="D460" s="109">
        <f t="shared" ref="D460:D470" si="60">AVERAGE(C443:H443)</f>
        <v>1.3105899298958926E-2</v>
      </c>
      <c r="E460" s="109">
        <f t="shared" ref="E460:E470" si="61">AVERAGE(I443:P443)</f>
        <v>3.0775832053677732E-3</v>
      </c>
      <c r="F460" s="109">
        <f t="shared" si="59"/>
        <v>7.736006285995245E-3</v>
      </c>
      <c r="U460" s="100" t="s">
        <v>190</v>
      </c>
      <c r="V460" s="119">
        <f>C460-'Growth Contrib.'!C460</f>
        <v>9.2026398220562688E-10</v>
      </c>
      <c r="W460" s="119">
        <f>D460-'Growth Contrib.'!D460</f>
        <v>1.9701255921794614E-9</v>
      </c>
      <c r="X460" s="119">
        <f>E460-'Growth Contrib.'!E460</f>
        <v>1.3286777320736798E-10</v>
      </c>
      <c r="Y460" s="119">
        <f>F460-'Growth Contrib.'!F460</f>
        <v>1.8285995244914088E-8</v>
      </c>
    </row>
    <row r="461" spans="1:35" ht="15">
      <c r="A461" s="100" t="s">
        <v>33</v>
      </c>
      <c r="B461" s="109"/>
      <c r="C461" s="109">
        <f t="shared" si="58"/>
        <v>4.1053543765363952E-3</v>
      </c>
      <c r="D461" s="109">
        <f t="shared" si="60"/>
        <v>4.1546020656824112E-3</v>
      </c>
      <c r="E461" s="109">
        <f t="shared" si="61"/>
        <v>4.0684186096768826E-3</v>
      </c>
      <c r="F461" s="109">
        <f t="shared" si="59"/>
        <v>2.2277091629803181E-3</v>
      </c>
      <c r="U461" s="100" t="s">
        <v>33</v>
      </c>
      <c r="V461" s="119">
        <f>C461-'Growth Contrib.'!C461</f>
        <v>5.233679252134027E-9</v>
      </c>
      <c r="W461" s="119">
        <f>D461-'Growth Contrib.'!D461</f>
        <v>7.2323490781303623E-9</v>
      </c>
      <c r="X461" s="119">
        <f>E461-'Growth Contrib.'!E461</f>
        <v>3.7346768828536159E-9</v>
      </c>
      <c r="Y461" s="119">
        <f>F461-'Growth Contrib.'!F461</f>
        <v>8.7162980318220701E-8</v>
      </c>
    </row>
    <row r="462" spans="1:35" ht="15">
      <c r="A462" s="100" t="s">
        <v>191</v>
      </c>
      <c r="B462" s="109"/>
      <c r="C462" s="109">
        <f t="shared" si="58"/>
        <v>2.0672690006904304E-3</v>
      </c>
      <c r="D462" s="109">
        <f t="shared" si="60"/>
        <v>2.0500766307425997E-3</v>
      </c>
      <c r="E462" s="109">
        <f t="shared" si="61"/>
        <v>2.0801632781513035E-3</v>
      </c>
      <c r="F462" s="109">
        <f t="shared" si="59"/>
        <v>2.8711971826851368E-3</v>
      </c>
      <c r="U462" s="100" t="s">
        <v>191</v>
      </c>
      <c r="V462" s="119">
        <f>C462-'Growth Contrib.'!C462</f>
        <v>-3.1421667121521446E-9</v>
      </c>
      <c r="W462" s="119">
        <f>D462-'Growth Contrib.'!D462</f>
        <v>4.1464075932733796E-8</v>
      </c>
      <c r="X462" s="119">
        <f>E462-'Growth Contrib.'!E462</f>
        <v>-3.6596848696467121E-8</v>
      </c>
      <c r="Y462" s="119">
        <f>F462-'Growth Contrib.'!F462</f>
        <v>-1.6281731486308959E-7</v>
      </c>
    </row>
    <row r="463" spans="1:35" ht="15">
      <c r="A463" s="100" t="s">
        <v>185</v>
      </c>
      <c r="B463" s="109"/>
      <c r="C463" s="109">
        <f t="shared" si="58"/>
        <v>-4.1135761836942819E-3</v>
      </c>
      <c r="D463" s="109">
        <f t="shared" si="60"/>
        <v>-5.6351685586074991E-3</v>
      </c>
      <c r="E463" s="109">
        <f t="shared" si="61"/>
        <v>-2.972381902509369E-3</v>
      </c>
      <c r="F463" s="109">
        <f t="shared" si="59"/>
        <v>3.0785179696977139E-3</v>
      </c>
      <c r="U463" s="100" t="s">
        <v>185</v>
      </c>
      <c r="V463" s="119">
        <f>C463-'Growth Contrib.'!C463</f>
        <v>1.345916285973997E-8</v>
      </c>
      <c r="W463" s="119">
        <f>D463-'Growth Contrib.'!D463</f>
        <v>-5.2252741673461389E-9</v>
      </c>
      <c r="X463" s="119">
        <f>E463-'Growth Contrib.'!E463</f>
        <v>2.7472490630921914E-8</v>
      </c>
      <c r="Y463" s="119">
        <f>F463-'Growth Contrib.'!F463</f>
        <v>1.1896969771395954E-7</v>
      </c>
    </row>
    <row r="464" spans="1:35" ht="15">
      <c r="A464" s="100" t="s">
        <v>10</v>
      </c>
      <c r="B464" s="109"/>
      <c r="C464" s="109">
        <f t="shared" si="58"/>
        <v>-1.0528161323496274E-3</v>
      </c>
      <c r="D464" s="109">
        <f t="shared" si="60"/>
        <v>-1.10450629144907E-2</v>
      </c>
      <c r="E464" s="109">
        <f t="shared" si="61"/>
        <v>6.4413689542561769E-3</v>
      </c>
      <c r="F464" s="109">
        <f t="shared" si="59"/>
        <v>2.3964045569300652E-2</v>
      </c>
      <c r="U464" s="100" t="s">
        <v>10</v>
      </c>
      <c r="V464" s="119">
        <f>C464-'Growth Contrib.'!C464</f>
        <v>5.2962218005311867E-9</v>
      </c>
      <c r="W464" s="119">
        <f>D464-'Growth Contrib.'!D464</f>
        <v>5.4188426315548988E-9</v>
      </c>
      <c r="X464" s="119">
        <f>E464-'Growth Contrib.'!E464</f>
        <v>5.2042561770465623E-9</v>
      </c>
      <c r="Y464" s="119">
        <f>F464-'Growth Contrib.'!F464</f>
        <v>-2.4430699348959584E-8</v>
      </c>
    </row>
    <row r="465" spans="1:35" ht="15">
      <c r="A465" s="100" t="s">
        <v>192</v>
      </c>
      <c r="B465" s="109"/>
      <c r="C465" s="109">
        <f t="shared" si="58"/>
        <v>-3.3262363477401126E-5</v>
      </c>
      <c r="D465" s="109">
        <f t="shared" si="60"/>
        <v>-4.6105515555912767E-5</v>
      </c>
      <c r="E465" s="109">
        <f t="shared" si="61"/>
        <v>-2.36299994185174E-5</v>
      </c>
      <c r="F465" s="109">
        <f t="shared" si="59"/>
        <v>7.8955808930913918E-6</v>
      </c>
      <c r="U465" s="100" t="s">
        <v>192</v>
      </c>
      <c r="V465" s="119">
        <f>C465-'Growth Contrib.'!C465</f>
        <v>8.3797417247365169E-12</v>
      </c>
      <c r="W465" s="119">
        <f>D465-'Growth Contrib.'!D465</f>
        <v>2.6802774205674429E-9</v>
      </c>
      <c r="X465" s="119">
        <f>E465-'Growth Contrib.'!E465</f>
        <v>-1.9955435174208458E-9</v>
      </c>
      <c r="Y465" s="119">
        <f>F465-'Growth Contrib.'!F465</f>
        <v>3.8918930913925273E-9</v>
      </c>
    </row>
    <row r="466" spans="1:35" ht="15">
      <c r="A466" s="100" t="s">
        <v>193</v>
      </c>
      <c r="B466" s="109"/>
      <c r="C466" s="109">
        <f t="shared" si="58"/>
        <v>-2.7542112138689845E-4</v>
      </c>
      <c r="D466" s="109">
        <f t="shared" si="60"/>
        <v>-1.8820708889203766E-4</v>
      </c>
      <c r="E466" s="109">
        <f t="shared" si="61"/>
        <v>-3.4083164575804403E-4</v>
      </c>
      <c r="F466" s="109">
        <f t="shared" si="59"/>
        <v>8.4322909970069304E-6</v>
      </c>
      <c r="U466" s="100" t="s">
        <v>193</v>
      </c>
      <c r="V466" s="119">
        <f>C466-'Growth Contrib.'!C466</f>
        <v>9.8524702443845286E-9</v>
      </c>
      <c r="W466" s="119">
        <f>D466-'Growth Contrib.'!D466</f>
        <v>1.5777746290187005E-9</v>
      </c>
      <c r="X466" s="119">
        <f>E466-'Growth Contrib.'!E466</f>
        <v>1.6058491955942781E-8</v>
      </c>
      <c r="Y466" s="119">
        <f>F466-'Growth Contrib.'!F466</f>
        <v>1.6653799700693095E-7</v>
      </c>
    </row>
    <row r="467" spans="1:35" ht="15">
      <c r="A467" s="100" t="s">
        <v>194</v>
      </c>
      <c r="B467" s="109"/>
      <c r="C467" s="109">
        <f t="shared" si="58"/>
        <v>-9.9698526712163217E-5</v>
      </c>
      <c r="D467" s="109">
        <f t="shared" si="60"/>
        <v>-6.1152798934926977E-5</v>
      </c>
      <c r="E467" s="109">
        <f t="shared" si="61"/>
        <v>-1.286078225450904E-4</v>
      </c>
      <c r="F467" s="109">
        <f t="shared" si="59"/>
        <v>-4.0932387491920963E-5</v>
      </c>
      <c r="U467" s="100" t="s">
        <v>194</v>
      </c>
      <c r="V467" s="119">
        <f>C467-'Growth Contrib.'!C467</f>
        <v>-1.238930607953305E-11</v>
      </c>
      <c r="W467" s="119">
        <f>D467-'Growth Contrib.'!D467</f>
        <v>-3.5101593642361886E-11</v>
      </c>
      <c r="X467" s="119">
        <f>E467-'Growth Contrib.'!E467</f>
        <v>4.6449095925885781E-12</v>
      </c>
      <c r="Y467" s="119">
        <f>F467-'Growth Contrib.'!F467</f>
        <v>2.1250807903883335E-10</v>
      </c>
    </row>
    <row r="468" spans="1:35" ht="15">
      <c r="A468" s="100" t="s">
        <v>195</v>
      </c>
      <c r="B468" s="109"/>
      <c r="C468" s="109">
        <f t="shared" si="58"/>
        <v>-6.5827870941055676E-3</v>
      </c>
      <c r="D468" s="109">
        <f t="shared" si="60"/>
        <v>-6.770222370202343E-3</v>
      </c>
      <c r="E468" s="109">
        <f t="shared" si="61"/>
        <v>-6.4422106370329857E-3</v>
      </c>
      <c r="F468" s="109">
        <f t="shared" si="59"/>
        <v>-8.0464798957109451E-3</v>
      </c>
      <c r="U468" s="100" t="s">
        <v>195</v>
      </c>
      <c r="V468" s="119">
        <f>C468-'Growth Contrib.'!C468</f>
        <v>2.9487515745135751E-9</v>
      </c>
      <c r="W468" s="119">
        <f>D468-'Growth Contrib.'!D468</f>
        <v>6.563130990067112E-9</v>
      </c>
      <c r="X468" s="119">
        <f>E468-'Growth Contrib.'!E468</f>
        <v>2.3796701328210323E-10</v>
      </c>
      <c r="Y468" s="119">
        <f>F468-'Growth Contrib.'!F468</f>
        <v>-5.8957109454887968E-9</v>
      </c>
    </row>
    <row r="469" spans="1:35" ht="15">
      <c r="A469" s="111" t="s">
        <v>196</v>
      </c>
      <c r="B469" s="112"/>
      <c r="C469" s="109">
        <f t="shared" si="58"/>
        <v>-5.9710837002577523E-3</v>
      </c>
      <c r="D469" s="109">
        <f t="shared" si="60"/>
        <v>-5.9653216352065401E-3</v>
      </c>
      <c r="E469" s="109">
        <f t="shared" si="61"/>
        <v>-5.9754052490461618E-3</v>
      </c>
      <c r="F469" s="109">
        <f t="shared" si="59"/>
        <v>-8.3788875490427017E-3</v>
      </c>
      <c r="U469" s="111" t="s">
        <v>196</v>
      </c>
      <c r="V469" s="119">
        <f>C469-'Growth Contrib.'!C469</f>
        <v>2.2831367612469178E-10</v>
      </c>
      <c r="W469" s="119">
        <f>D469-'Growth Contrib.'!D469</f>
        <v>-1.5635206540055846E-8</v>
      </c>
      <c r="X469" s="119">
        <f>E469-'Growth Contrib.'!E469</f>
        <v>1.2125953838260095E-8</v>
      </c>
      <c r="Y469" s="119">
        <f>F469-'Growth Contrib.'!F469</f>
        <v>3.445095729873171E-8</v>
      </c>
    </row>
    <row r="470" spans="1:35" ht="15">
      <c r="A470" s="113" t="s">
        <v>197</v>
      </c>
      <c r="B470" s="114"/>
      <c r="C470" s="114">
        <f t="shared" si="58"/>
        <v>-4.2296514202618341E-3</v>
      </c>
      <c r="D470" s="114">
        <f t="shared" si="60"/>
        <v>-9.4265642804127001E-3</v>
      </c>
      <c r="E470" s="114">
        <f t="shared" si="61"/>
        <v>-3.3196677514868433E-4</v>
      </c>
      <c r="F470" s="114">
        <f t="shared" si="59"/>
        <v>2.1226309335361293E-2</v>
      </c>
      <c r="U470" s="113" t="s">
        <v>197</v>
      </c>
      <c r="V470" s="123">
        <f>C470-'Growth Contrib.'!C470</f>
        <v>3.5485989591244049E-8</v>
      </c>
      <c r="W470" s="123">
        <f>D470-'Growth Contrib.'!D470</f>
        <v>4.7850420629297341E-8</v>
      </c>
      <c r="X470" s="123">
        <f>E470-'Growth Contrib.'!E470</f>
        <v>2.6212666314872485E-8</v>
      </c>
      <c r="Y470" s="123">
        <f>F470-'Growth Contrib.'!F470</f>
        <v>1.8249336129413929E-7</v>
      </c>
    </row>
    <row r="471" spans="1:35">
      <c r="A471" s="1"/>
      <c r="U471" s="1"/>
    </row>
    <row r="472" spans="1:35">
      <c r="A472" s="1"/>
      <c r="U472" s="1"/>
    </row>
    <row r="473" spans="1:35">
      <c r="A473" s="70" t="s">
        <v>260</v>
      </c>
      <c r="B473" s="71"/>
      <c r="C473" s="71"/>
      <c r="D473" s="71"/>
      <c r="E473" s="71"/>
      <c r="F473" s="71"/>
      <c r="G473" s="71"/>
      <c r="H473" s="71"/>
      <c r="I473" s="71"/>
      <c r="J473" s="71"/>
      <c r="K473" s="71"/>
      <c r="L473" s="71"/>
      <c r="M473" s="71"/>
      <c r="N473" s="71"/>
      <c r="O473" s="71"/>
      <c r="P473" s="71"/>
      <c r="U473" s="70" t="s">
        <v>260</v>
      </c>
      <c r="V473" s="71"/>
      <c r="W473" s="71"/>
      <c r="X473" s="71"/>
      <c r="Y473" s="71"/>
      <c r="Z473" s="71"/>
      <c r="AA473" s="71"/>
      <c r="AB473" s="71"/>
      <c r="AC473" s="71"/>
      <c r="AD473" s="71"/>
      <c r="AE473" s="71"/>
      <c r="AF473" s="71"/>
      <c r="AG473" s="71"/>
      <c r="AH473" s="71"/>
      <c r="AI473" s="71"/>
    </row>
    <row r="474" spans="1:35" ht="15">
      <c r="A474" s="110" t="s">
        <v>7</v>
      </c>
      <c r="B474" s="46"/>
      <c r="C474" s="46">
        <v>2007</v>
      </c>
      <c r="D474" s="46">
        <v>2008</v>
      </c>
      <c r="E474" s="46">
        <v>2009</v>
      </c>
      <c r="F474" s="46">
        <v>2010</v>
      </c>
      <c r="G474" s="46">
        <v>2011</v>
      </c>
      <c r="H474" s="46">
        <v>2012</v>
      </c>
      <c r="I474" s="46">
        <v>2013</v>
      </c>
      <c r="J474" s="46">
        <v>2014</v>
      </c>
      <c r="K474" s="46">
        <v>2015</v>
      </c>
      <c r="L474" s="46">
        <v>2016</v>
      </c>
      <c r="M474" s="46">
        <v>2017</v>
      </c>
      <c r="N474" s="46">
        <v>2018</v>
      </c>
      <c r="O474" s="46">
        <v>2019</v>
      </c>
      <c r="P474" s="46">
        <v>2020</v>
      </c>
      <c r="U474" s="110" t="s">
        <v>7</v>
      </c>
      <c r="V474" s="46">
        <v>2007</v>
      </c>
      <c r="W474" s="46">
        <v>2008</v>
      </c>
      <c r="X474" s="46">
        <v>2009</v>
      </c>
      <c r="Y474" s="46">
        <v>2010</v>
      </c>
      <c r="Z474" s="46">
        <v>2011</v>
      </c>
      <c r="AA474" s="46">
        <v>2012</v>
      </c>
      <c r="AB474" s="46">
        <v>2013</v>
      </c>
      <c r="AC474" s="46">
        <v>2014</v>
      </c>
      <c r="AD474" s="46">
        <v>2015</v>
      </c>
      <c r="AE474" s="46">
        <v>2016</v>
      </c>
      <c r="AF474" s="46">
        <v>2017</v>
      </c>
      <c r="AG474" s="46">
        <v>2018</v>
      </c>
      <c r="AH474" s="46">
        <v>2019</v>
      </c>
      <c r="AI474" s="46">
        <v>2020</v>
      </c>
    </row>
    <row r="475" spans="1:35" ht="14">
      <c r="A475" s="118" t="s">
        <v>31</v>
      </c>
      <c r="B475" s="108"/>
      <c r="C475" s="119">
        <f t="array" ref="C475:P485">TRANSPOSE('5.Stata-DNSP&amp;State'!AK147:AU160)</f>
        <v>2.7381915599107742E-2</v>
      </c>
      <c r="D475" s="119">
        <v>7.5831515714526176E-3</v>
      </c>
      <c r="E475" s="119">
        <v>-6.863908376544714E-3</v>
      </c>
      <c r="F475" s="119">
        <v>2.0799847319722176E-2</v>
      </c>
      <c r="G475" s="119">
        <v>-2.1492375060915947E-2</v>
      </c>
      <c r="H475" s="119">
        <v>-2.1574243903160095E-2</v>
      </c>
      <c r="I475" s="119">
        <v>-9.5338851679116488E-4</v>
      </c>
      <c r="J475" s="119">
        <v>-3.7470955401659012E-2</v>
      </c>
      <c r="K475" s="119">
        <v>-2.4899225682020187E-2</v>
      </c>
      <c r="L475" s="119">
        <v>1.2195702875033021E-3</v>
      </c>
      <c r="M475" s="119">
        <v>-1.3660678640007973E-2</v>
      </c>
      <c r="N475" s="119">
        <v>-5.9654023498296738E-3</v>
      </c>
      <c r="O475" s="119">
        <v>-1.0186390951275826E-2</v>
      </c>
      <c r="P475" s="119">
        <v>-2.0232087001204491E-2</v>
      </c>
      <c r="U475" s="118" t="s">
        <v>31</v>
      </c>
      <c r="V475" s="119">
        <f>C475-'Growth Contrib.'!C475</f>
        <v>2.388578905637706E-7</v>
      </c>
      <c r="W475" s="119">
        <f>D475-'Growth Contrib.'!D475</f>
        <v>-6.9048253602960186E-7</v>
      </c>
      <c r="X475" s="119">
        <f>E475-'Growth Contrib.'!E475</f>
        <v>1.8030778634135075E-7</v>
      </c>
      <c r="Y475" s="119">
        <f>F475-'Growth Contrib.'!F475</f>
        <v>6.4317273357206162E-7</v>
      </c>
      <c r="Z475" s="119">
        <f>G475-'Growth Contrib.'!G475</f>
        <v>-6.6088765234353919E-7</v>
      </c>
      <c r="AA475" s="119">
        <f>H475-'Growth Contrib.'!H475</f>
        <v>7.2680546658529521E-7</v>
      </c>
      <c r="AB475" s="119">
        <f>I475-'Growth Contrib.'!I475</f>
        <v>-5.0732208185572027E-7</v>
      </c>
      <c r="AC475" s="119">
        <f>J475-'Growth Contrib.'!J475</f>
        <v>4.224926990897826E-8</v>
      </c>
      <c r="AD475" s="119">
        <f>K475-'Growth Contrib.'!K475</f>
        <v>3.1034463422729974E-8</v>
      </c>
      <c r="AE475" s="119">
        <f>L475-'Growth Contrib.'!L475</f>
        <v>4.0062439783357731E-8</v>
      </c>
      <c r="AF475" s="119">
        <f>M475-'Growth Contrib.'!M475</f>
        <v>-2.3855230015315532E-8</v>
      </c>
      <c r="AG475" s="119">
        <f>N475-'Growth Contrib.'!N475</f>
        <v>-3.6257435723913156E-8</v>
      </c>
      <c r="AH475" s="119">
        <f>O475-'Growth Contrib.'!O475</f>
        <v>3.2021003633364575E-8</v>
      </c>
      <c r="AI475" s="119">
        <f>P475-'Growth Contrib.'!P475</f>
        <v>5.6735259233720026E-9</v>
      </c>
    </row>
    <row r="476" spans="1:35" ht="14">
      <c r="A476" s="118" t="s">
        <v>190</v>
      </c>
      <c r="B476" s="108"/>
      <c r="C476" s="119">
        <v>0</v>
      </c>
      <c r="D476" s="119">
        <v>6.8013176321983337E-2</v>
      </c>
      <c r="E476" s="119">
        <v>7.5737595558166504E-2</v>
      </c>
      <c r="F476" s="119">
        <v>0</v>
      </c>
      <c r="G476" s="119">
        <v>0</v>
      </c>
      <c r="H476" s="119">
        <v>0</v>
      </c>
      <c r="I476" s="119">
        <v>0</v>
      </c>
      <c r="J476" s="119">
        <v>0</v>
      </c>
      <c r="K476" s="119">
        <v>0</v>
      </c>
      <c r="L476" s="119">
        <v>0</v>
      </c>
      <c r="M476" s="119">
        <v>0</v>
      </c>
      <c r="N476" s="119">
        <v>0</v>
      </c>
      <c r="O476" s="119">
        <v>0</v>
      </c>
      <c r="P476" s="119">
        <v>0</v>
      </c>
      <c r="U476" s="118" t="s">
        <v>190</v>
      </c>
      <c r="V476" s="119">
        <f>C476-'Growth Contrib.'!C476</f>
        <v>0</v>
      </c>
      <c r="W476" s="119">
        <f>D476-'Growth Contrib.'!D476</f>
        <v>3.8495668897020607E-7</v>
      </c>
      <c r="X476" s="119">
        <f>E476-'Growth Contrib.'!E476</f>
        <v>-1.1231197764860479E-7</v>
      </c>
      <c r="Y476" s="119">
        <f>F476-'Growth Contrib.'!F476</f>
        <v>0</v>
      </c>
      <c r="Z476" s="119">
        <f>G476-'Growth Contrib.'!G476</f>
        <v>0</v>
      </c>
      <c r="AA476" s="119">
        <f>H476-'Growth Contrib.'!H476</f>
        <v>0</v>
      </c>
      <c r="AB476" s="119">
        <f>I476-'Growth Contrib.'!I476</f>
        <v>0</v>
      </c>
      <c r="AC476" s="119">
        <f>J476-'Growth Contrib.'!J476</f>
        <v>0</v>
      </c>
      <c r="AD476" s="119">
        <f>K476-'Growth Contrib.'!K476</f>
        <v>0</v>
      </c>
      <c r="AE476" s="119">
        <f>L476-'Growth Contrib.'!L476</f>
        <v>0</v>
      </c>
      <c r="AF476" s="119">
        <f>M476-'Growth Contrib.'!M476</f>
        <v>0</v>
      </c>
      <c r="AG476" s="119">
        <f>N476-'Growth Contrib.'!N476</f>
        <v>0</v>
      </c>
      <c r="AH476" s="119">
        <f>O476-'Growth Contrib.'!O476</f>
        <v>0</v>
      </c>
      <c r="AI476" s="119">
        <f>P476-'Growth Contrib.'!P476</f>
        <v>0</v>
      </c>
    </row>
    <row r="477" spans="1:35" ht="14">
      <c r="A477" s="118" t="s">
        <v>33</v>
      </c>
      <c r="B477" s="108"/>
      <c r="C477" s="119">
        <v>7.5340206967666745E-4</v>
      </c>
      <c r="D477" s="119">
        <v>2.1582336630672216E-3</v>
      </c>
      <c r="E477" s="119">
        <v>4.1817925870418549E-2</v>
      </c>
      <c r="F477" s="119">
        <v>1.5227251686155796E-2</v>
      </c>
      <c r="G477" s="119">
        <v>1.093323715031147E-2</v>
      </c>
      <c r="H477" s="119">
        <v>9.639357216656208E-3</v>
      </c>
      <c r="I477" s="119">
        <v>4.270896315574646E-3</v>
      </c>
      <c r="J477" s="119">
        <v>4.7077741473913193E-3</v>
      </c>
      <c r="K477" s="119">
        <v>2.5473344139754772E-3</v>
      </c>
      <c r="L477" s="119">
        <v>5.4975496605038643E-3</v>
      </c>
      <c r="M477" s="119">
        <v>2.2630339488387108E-2</v>
      </c>
      <c r="N477" s="119">
        <v>1.8162095919251442E-2</v>
      </c>
      <c r="O477" s="119">
        <v>1.3107525184750557E-2</v>
      </c>
      <c r="P477" s="119">
        <v>9.2328181490302086E-3</v>
      </c>
      <c r="U477" s="118" t="s">
        <v>33</v>
      </c>
      <c r="V477" s="119">
        <f>C477-'Growth Contrib.'!C477</f>
        <v>-3.1381512952143899E-7</v>
      </c>
      <c r="W477" s="119">
        <f>D477-'Growth Contrib.'!D477</f>
        <v>1.928289363943396E-7</v>
      </c>
      <c r="X477" s="119">
        <f>E477-'Growth Contrib.'!E477</f>
        <v>1.3251808565067913E-7</v>
      </c>
      <c r="Y477" s="119">
        <f>F477-'Growth Contrib.'!F477</f>
        <v>-3.0320154838052449E-7</v>
      </c>
      <c r="Z477" s="119">
        <f>G477-'Growth Contrib.'!G477</f>
        <v>4.7106429471380218E-7</v>
      </c>
      <c r="AA477" s="119">
        <f>H477-'Growth Contrib.'!H477</f>
        <v>-4.3775150643070304E-7</v>
      </c>
      <c r="AB477" s="119">
        <f>I477-'Growth Contrib.'!I477</f>
        <v>-3.9363736967050478E-8</v>
      </c>
      <c r="AC477" s="119">
        <f>J477-'Growth Contrib.'!J477</f>
        <v>4.5115377291307657E-7</v>
      </c>
      <c r="AD477" s="119">
        <f>K477-'Growth Contrib.'!K477</f>
        <v>-5.4003826523933013E-7</v>
      </c>
      <c r="AE477" s="119">
        <f>L477-'Growth Contrib.'!L477</f>
        <v>2.3171454073371567E-7</v>
      </c>
      <c r="AF477" s="119">
        <f>M477-'Growth Contrib.'!M477</f>
        <v>-2.507197929373095E-7</v>
      </c>
      <c r="AG477" s="119">
        <f>N477-'Growth Contrib.'!N477</f>
        <v>5.1599270652763485E-7</v>
      </c>
      <c r="AH477" s="119">
        <f>O477-'Growth Contrib.'!O477</f>
        <v>-5.1856097954897096E-7</v>
      </c>
      <c r="AI477" s="119">
        <f>P477-'Growth Contrib.'!P477</f>
        <v>2.9867931547120086E-7</v>
      </c>
    </row>
    <row r="478" spans="1:35" ht="14">
      <c r="A478" s="118" t="s">
        <v>191</v>
      </c>
      <c r="B478" s="108"/>
      <c r="C478" s="119">
        <v>5.8265454135835171E-3</v>
      </c>
      <c r="D478" s="119">
        <v>5.7928841561079025E-3</v>
      </c>
      <c r="E478" s="119">
        <v>9.3117384240031242E-3</v>
      </c>
      <c r="F478" s="119">
        <v>6.7172194831073284E-3</v>
      </c>
      <c r="G478" s="119">
        <v>-1.7058267258107662E-4</v>
      </c>
      <c r="H478" s="119">
        <v>5.1934691146016121E-3</v>
      </c>
      <c r="I478" s="119">
        <v>2.6728000957518816E-3</v>
      </c>
      <c r="J478" s="119">
        <v>2.2773549426347017E-3</v>
      </c>
      <c r="K478" s="119">
        <v>1.3428289676085114E-3</v>
      </c>
      <c r="L478" s="119">
        <v>6.8584349937736988E-3</v>
      </c>
      <c r="M478" s="119">
        <v>1.833737944252789E-3</v>
      </c>
      <c r="N478" s="119">
        <v>3.8141866680234671E-3</v>
      </c>
      <c r="O478" s="119">
        <v>-1.4556937094312161E-4</v>
      </c>
      <c r="P478" s="119">
        <v>1.3205459108576179E-3</v>
      </c>
      <c r="U478" s="118" t="s">
        <v>191</v>
      </c>
      <c r="V478" s="119">
        <f>C478-'Growth Contrib.'!C478</f>
        <v>-4.4465692811915952E-7</v>
      </c>
      <c r="W478" s="119">
        <f>D478-'Growth Contrib.'!D478</f>
        <v>6.3973845931038914E-7</v>
      </c>
      <c r="X478" s="119">
        <f>E478-'Growth Contrib.'!E478</f>
        <v>-4.2884306358445534E-7</v>
      </c>
      <c r="Y478" s="119">
        <f>F478-'Growth Contrib.'!F478</f>
        <v>3.8082233046968922E-7</v>
      </c>
      <c r="Z478" s="119">
        <f>G478-'Growth Contrib.'!G478</f>
        <v>-3.4034924764123737E-7</v>
      </c>
      <c r="AA478" s="119">
        <f>H478-'Growth Contrib.'!H478</f>
        <v>3.8489360811369555E-8</v>
      </c>
      <c r="AB478" s="119">
        <f>I478-'Growth Contrib.'!I478</f>
        <v>2.5126787432661057E-7</v>
      </c>
      <c r="AC478" s="119">
        <f>J478-'Growth Contrib.'!J478</f>
        <v>-2.5454805879007031E-8</v>
      </c>
      <c r="AD478" s="119">
        <f>K478-'Growth Contrib.'!K478</f>
        <v>2.3748777284939189E-7</v>
      </c>
      <c r="AE478" s="119">
        <f>L478-'Growth Contrib.'!L478</f>
        <v>-5.2465936424463816E-7</v>
      </c>
      <c r="AF478" s="119">
        <f>M478-'Growth Contrib.'!M478</f>
        <v>4.5889222657956655E-7</v>
      </c>
      <c r="AG478" s="119">
        <f>N478-'Growth Contrib.'!N478</f>
        <v>-3.9109442307935782E-9</v>
      </c>
      <c r="AH478" s="119">
        <f>O478-'Growth Contrib.'!O478</f>
        <v>-2.345472761289269E-7</v>
      </c>
      <c r="AI478" s="119">
        <f>P478-'Growth Contrib.'!P478</f>
        <v>1.0156823343097574E-8</v>
      </c>
    </row>
    <row r="479" spans="1:35" ht="14">
      <c r="A479" s="118" t="s">
        <v>185</v>
      </c>
      <c r="B479" s="108"/>
      <c r="C479" s="119">
        <v>0.14240391552448273</v>
      </c>
      <c r="D479" s="119">
        <v>-0.32745629549026489</v>
      </c>
      <c r="E479" s="119">
        <v>9.2956863343715668E-2</v>
      </c>
      <c r="F479" s="119">
        <v>0.29592016339302063</v>
      </c>
      <c r="G479" s="119">
        <v>-9.960860013961792E-2</v>
      </c>
      <c r="H479" s="119">
        <v>-0.20780006051063538</v>
      </c>
      <c r="I479" s="119">
        <v>0.1009078249335289</v>
      </c>
      <c r="J479" s="119">
        <v>0.1613476425409317</v>
      </c>
      <c r="K479" s="119">
        <v>-0.30117353796958923</v>
      </c>
      <c r="L479" s="119">
        <v>0.12189633399248123</v>
      </c>
      <c r="M479" s="119">
        <v>0.10836365073919296</v>
      </c>
      <c r="N479" s="119">
        <v>-0.12145453691482544</v>
      </c>
      <c r="O479" s="119">
        <v>0.11880208551883698</v>
      </c>
      <c r="P479" s="119">
        <v>-0.19017848372459412</v>
      </c>
      <c r="U479" s="118" t="s">
        <v>185</v>
      </c>
      <c r="V479" s="119">
        <f>C479-'Growth Contrib.'!C479</f>
        <v>2.4818807461968184E-7</v>
      </c>
      <c r="W479" s="119">
        <f>D479-'Growth Contrib.'!D479</f>
        <v>-1.8588421557552692E-7</v>
      </c>
      <c r="X479" s="119">
        <f>E479-'Growth Contrib.'!E479</f>
        <v>-2.6665456287489064E-8</v>
      </c>
      <c r="Y479" s="119">
        <f>F479-'Growth Contrib.'!F479</f>
        <v>7.6073194299475233E-8</v>
      </c>
      <c r="Z479" s="119">
        <f>G479-'Growth Contrib.'!G479</f>
        <v>7.4129406127387831E-8</v>
      </c>
      <c r="AA479" s="119">
        <f>H479-'Growth Contrib.'!H479</f>
        <v>-2.1620546894474124E-7</v>
      </c>
      <c r="AB479" s="119">
        <f>I479-'Growth Contrib.'!I479</f>
        <v>1.9190131844704084E-8</v>
      </c>
      <c r="AC479" s="119">
        <f>J479-'Growth Contrib.'!J479</f>
        <v>-1.2319212480682573E-7</v>
      </c>
      <c r="AD479" s="119">
        <f>K479-'Growth Contrib.'!K479</f>
        <v>1.8827714381997041E-7</v>
      </c>
      <c r="AE479" s="119">
        <f>L479-'Growth Contrib.'!L479</f>
        <v>-5.6581570068159337E-8</v>
      </c>
      <c r="AF479" s="119">
        <f>M479-'Growth Contrib.'!M479</f>
        <v>-1.9509586486610164E-7</v>
      </c>
      <c r="AG479" s="119">
        <f>N479-'Growth Contrib.'!N479</f>
        <v>2.7179725468895466E-7</v>
      </c>
      <c r="AH479" s="119">
        <f>O479-'Growth Contrib.'!O479</f>
        <v>-1.8714678255704609E-7</v>
      </c>
      <c r="AI479" s="119">
        <f>P479-'Growth Contrib.'!P479</f>
        <v>7.9791386775607265E-8</v>
      </c>
    </row>
    <row r="480" spans="1:35" ht="14">
      <c r="A480" s="118" t="s">
        <v>10</v>
      </c>
      <c r="B480" s="108"/>
      <c r="C480" s="119">
        <v>-7.6016426086425781E-2</v>
      </c>
      <c r="D480" s="119">
        <v>0.11310046911239624</v>
      </c>
      <c r="E480" s="119">
        <v>9.682118147611618E-2</v>
      </c>
      <c r="F480" s="119">
        <v>-5.6319977156817913E-3</v>
      </c>
      <c r="G480" s="119">
        <v>0.22175490856170654</v>
      </c>
      <c r="H480" s="119">
        <v>2.8094315901398659E-2</v>
      </c>
      <c r="I480" s="119">
        <v>5.7723186910152435E-2</v>
      </c>
      <c r="J480" s="119">
        <v>2.3179763928055763E-2</v>
      </c>
      <c r="K480" s="119">
        <v>3.8236796855926514E-2</v>
      </c>
      <c r="L480" s="119">
        <v>-0.17598018050193787</v>
      </c>
      <c r="M480" s="119">
        <v>0.14138951897621155</v>
      </c>
      <c r="N480" s="119">
        <v>-2.0340822637081146E-2</v>
      </c>
      <c r="O480" s="119">
        <v>2.5733066722750664E-2</v>
      </c>
      <c r="P480" s="119">
        <v>-0.11517034471035004</v>
      </c>
      <c r="U480" s="118" t="s">
        <v>10</v>
      </c>
      <c r="V480" s="119">
        <f>C480-'Growth Contrib.'!C480</f>
        <v>-1.8643369278925626E-8</v>
      </c>
      <c r="W480" s="119">
        <f>D480-'Growth Contrib.'!D480</f>
        <v>2.4543947736710425E-7</v>
      </c>
      <c r="X480" s="119">
        <f>E480-'Growth Contrib.'!E480</f>
        <v>1.7481521767670483E-7</v>
      </c>
      <c r="Y480" s="119">
        <f>F480-'Growth Contrib.'!F480</f>
        <v>-7.6942240202597378E-7</v>
      </c>
      <c r="Z480" s="119">
        <f>G480-'Growth Contrib.'!G480</f>
        <v>7.0260917220399399E-7</v>
      </c>
      <c r="AA480" s="119">
        <f>H480-'Growth Contrib.'!H480</f>
        <v>-5.7142498633908079E-7</v>
      </c>
      <c r="AB480" s="119">
        <f>I480-'Growth Contrib.'!I480</f>
        <v>2.9562664460164312E-7</v>
      </c>
      <c r="AC480" s="119">
        <f>J480-'Growth Contrib.'!J480</f>
        <v>-1.2101386723945007E-7</v>
      </c>
      <c r="AD480" s="119">
        <f>K480-'Growth Contrib.'!K480</f>
        <v>-1.9752111175136422E-7</v>
      </c>
      <c r="AE480" s="119">
        <f>L480-'Growth Contrib.'!L480</f>
        <v>5.4941535013175447E-7</v>
      </c>
      <c r="AF480" s="119">
        <f>M480-'Growth Contrib.'!M480</f>
        <v>6.005903285810632E-8</v>
      </c>
      <c r="AG480" s="119">
        <f>N480-'Growth Contrib.'!N480</f>
        <v>-1.2069046778293013E-7</v>
      </c>
      <c r="AH480" s="119">
        <f>O480-'Growth Contrib.'!O480</f>
        <v>-7.139630245345252E-8</v>
      </c>
      <c r="AI480" s="119">
        <f>P480-'Growth Contrib.'!P480</f>
        <v>1.7716083200447486E-7</v>
      </c>
    </row>
    <row r="481" spans="1:35" ht="14">
      <c r="A481" s="118" t="s">
        <v>192</v>
      </c>
      <c r="B481" s="108"/>
      <c r="C481" s="119">
        <v>8.9769391342997551E-3</v>
      </c>
      <c r="D481" s="119">
        <v>8.8970055803656578E-3</v>
      </c>
      <c r="E481" s="119">
        <v>1.5446175821125507E-2</v>
      </c>
      <c r="F481" s="119">
        <v>1.9123084843158722E-2</v>
      </c>
      <c r="G481" s="119">
        <v>-3.2421134412288666E-2</v>
      </c>
      <c r="H481" s="119">
        <v>1.2124658562242985E-2</v>
      </c>
      <c r="I481" s="119">
        <v>3.7930551916360855E-3</v>
      </c>
      <c r="J481" s="119">
        <v>-2.7567269280552864E-3</v>
      </c>
      <c r="K481" s="119">
        <v>1.6889696940779686E-2</v>
      </c>
      <c r="L481" s="119">
        <v>-7.8177247196435928E-3</v>
      </c>
      <c r="M481" s="119">
        <v>1.4349129982292652E-2</v>
      </c>
      <c r="N481" s="119">
        <v>7.1130883879959583E-3</v>
      </c>
      <c r="O481" s="119">
        <v>-4.0372069925069809E-3</v>
      </c>
      <c r="P481" s="119">
        <v>3.6985620390623808E-3</v>
      </c>
      <c r="U481" s="118" t="s">
        <v>192</v>
      </c>
      <c r="V481" s="119">
        <f>C481-'Growth Contrib.'!C481</f>
        <v>3.4954004235823732E-7</v>
      </c>
      <c r="W481" s="119">
        <f>D481-'Growth Contrib.'!D481</f>
        <v>-7.0350217935312431E-7</v>
      </c>
      <c r="X481" s="119">
        <f>E481-'Growth Contrib.'!E481</f>
        <v>7.9207533105682404E-7</v>
      </c>
      <c r="Y481" s="119">
        <f>F481-'Growth Contrib.'!F481</f>
        <v>-7.1540157886573752E-7</v>
      </c>
      <c r="Z481" s="119">
        <f>G481-'Growth Contrib.'!G481</f>
        <v>1.3722600144400188E-7</v>
      </c>
      <c r="AA481" s="119">
        <f>H481-'Growth Contrib.'!H481</f>
        <v>1.5674500033341365E-7</v>
      </c>
      <c r="AB481" s="119">
        <f>I481-'Growth Contrib.'!I481</f>
        <v>3.9413309648557091E-7</v>
      </c>
      <c r="AC481" s="119">
        <f>J481-'Growth Contrib.'!J481</f>
        <v>-6.46813461699456E-7</v>
      </c>
      <c r="AD481" s="119">
        <f>K481-'Growth Contrib.'!K481</f>
        <v>-1.5958341460786674E-7</v>
      </c>
      <c r="AE481" s="119">
        <f>L481-'Growth Contrib.'!L481</f>
        <v>8.5769794722252712E-7</v>
      </c>
      <c r="AF481" s="119">
        <f>M481-'Growth Contrib.'!M481</f>
        <v>-6.1803246777930587E-7</v>
      </c>
      <c r="AG481" s="119">
        <f>N481-'Growth Contrib.'!N481</f>
        <v>1.5781574524021541E-7</v>
      </c>
      <c r="AH481" s="119">
        <f>O481-'Growth Contrib.'!O481</f>
        <v>-1.3647648464034517E-7</v>
      </c>
      <c r="AI481" s="119">
        <f>P481-'Growth Contrib.'!P481</f>
        <v>2.6446442197508926E-7</v>
      </c>
    </row>
    <row r="482" spans="1:35" ht="14">
      <c r="A482" s="118" t="s">
        <v>193</v>
      </c>
      <c r="B482" s="108"/>
      <c r="C482" s="119">
        <v>5.3696603572461754E-5</v>
      </c>
      <c r="D482" s="119">
        <v>5.3597839723806828E-5</v>
      </c>
      <c r="E482" s="119">
        <v>9.2403905000537634E-4</v>
      </c>
      <c r="F482" s="119">
        <v>2.1263235248625278E-4</v>
      </c>
      <c r="G482" s="119">
        <v>8.2959997234866023E-4</v>
      </c>
      <c r="H482" s="119">
        <v>-5.060084629803896E-3</v>
      </c>
      <c r="I482" s="119">
        <v>4.8720595077611506E-4</v>
      </c>
      <c r="J482" s="119">
        <v>-9.9192075431346893E-3</v>
      </c>
      <c r="K482" s="119">
        <v>-2.9740685597062111E-2</v>
      </c>
      <c r="L482" s="119">
        <v>5.8675357140600681E-3</v>
      </c>
      <c r="M482" s="119">
        <v>-9.287498687626794E-5</v>
      </c>
      <c r="N482" s="119">
        <v>9.9437711760401726E-3</v>
      </c>
      <c r="O482" s="119">
        <v>7.3859961703419685E-3</v>
      </c>
      <c r="P482" s="119">
        <v>1.3243522495031357E-2</v>
      </c>
      <c r="U482" s="118" t="s">
        <v>193</v>
      </c>
      <c r="V482" s="119">
        <f>C482-'Growth Contrib.'!C482</f>
        <v>-3.0193848002261266E-7</v>
      </c>
      <c r="W482" s="119">
        <f>D482-'Growth Contrib.'!D482</f>
        <v>6.0210586786400741E-7</v>
      </c>
      <c r="X482" s="119">
        <f>E482-'Growth Contrib.'!E482</f>
        <v>-4.3452817099207987E-7</v>
      </c>
      <c r="Y482" s="119">
        <f>F482-'Growth Contrib.'!F482</f>
        <v>-1.2542358914175225E-7</v>
      </c>
      <c r="Z482" s="119">
        <f>G482-'Growth Contrib.'!G482</f>
        <v>-2.2487220103042417E-8</v>
      </c>
      <c r="AA482" s="119">
        <f>H482-'Growth Contrib.'!H482</f>
        <v>3.1877980784678767E-7</v>
      </c>
      <c r="AB482" s="119">
        <f>I482-'Growth Contrib.'!I482</f>
        <v>-2.8667541339866178E-8</v>
      </c>
      <c r="AC482" s="119">
        <f>J482-'Growth Contrib.'!J482</f>
        <v>-3.6988027314610594E-8</v>
      </c>
      <c r="AD482" s="119">
        <f>K482-'Growth Contrib.'!K482</f>
        <v>6.5550720695223275E-8</v>
      </c>
      <c r="AE482" s="119">
        <f>L482-'Growth Contrib.'!L482</f>
        <v>4.4064161349235964E-8</v>
      </c>
      <c r="AF482" s="119">
        <f>M482-'Growth Contrib.'!M482</f>
        <v>-6.2908919908617029E-8</v>
      </c>
      <c r="AG482" s="119">
        <f>N482-'Growth Contrib.'!N482</f>
        <v>5.6186813830044757E-9</v>
      </c>
      <c r="AH482" s="119">
        <f>O482-'Growth Contrib.'!O482</f>
        <v>-6.1123377019522973E-9</v>
      </c>
      <c r="AI482" s="119">
        <f>P482-'Growth Contrib.'!P482</f>
        <v>8.0753324263604931E-8</v>
      </c>
    </row>
    <row r="483" spans="1:35" ht="14">
      <c r="A483" s="118" t="s">
        <v>194</v>
      </c>
      <c r="B483" s="108"/>
      <c r="C483" s="119">
        <v>2.103612944483757E-2</v>
      </c>
      <c r="D483" s="119">
        <v>2.0602643489837646E-2</v>
      </c>
      <c r="E483" s="119">
        <v>7.0117868483066559E-2</v>
      </c>
      <c r="F483" s="119">
        <v>-3.1828449573367834E-3</v>
      </c>
      <c r="G483" s="119">
        <v>-0.11007619649171829</v>
      </c>
      <c r="H483" s="119">
        <v>0.12946638464927673</v>
      </c>
      <c r="I483" s="119">
        <v>6.8394066765904427E-3</v>
      </c>
      <c r="J483" s="119">
        <v>2.4746660143136978E-2</v>
      </c>
      <c r="K483" s="119">
        <v>3.768596425652504E-2</v>
      </c>
      <c r="L483" s="119">
        <v>-4.4888774864375591E-3</v>
      </c>
      <c r="M483" s="119">
        <v>-6.3229195075109601E-4</v>
      </c>
      <c r="N483" s="119">
        <v>3.7485204637050629E-2</v>
      </c>
      <c r="O483" s="119">
        <v>5.5503128096461296E-3</v>
      </c>
      <c r="P483" s="119">
        <v>2.0570756867527962E-2</v>
      </c>
      <c r="U483" s="118" t="s">
        <v>194</v>
      </c>
      <c r="V483" s="119">
        <f>C483-'Growth Contrib.'!C483</f>
        <v>-5.0437904228206598E-8</v>
      </c>
      <c r="W483" s="119">
        <f>D483-'Growth Contrib.'!D483</f>
        <v>-1.1735623147574037E-7</v>
      </c>
      <c r="X483" s="119">
        <f>E483-'Growth Contrib.'!E483</f>
        <v>-1.0579681690436882E-7</v>
      </c>
      <c r="Y483" s="119">
        <f>F483-'Growth Contrib.'!F483</f>
        <v>4.220365942765765E-7</v>
      </c>
      <c r="Z483" s="119">
        <f>G483-'Growth Contrib.'!G483</f>
        <v>-1.2039691082987858E-7</v>
      </c>
      <c r="AA483" s="119">
        <f>H483-'Growth Contrib.'!H483</f>
        <v>3.3581562752793559E-8</v>
      </c>
      <c r="AB483" s="119">
        <f>I483-'Growth Contrib.'!I483</f>
        <v>-2.533827509840908E-7</v>
      </c>
      <c r="AC483" s="119">
        <f>J483-'Growth Contrib.'!J483</f>
        <v>1.6637745384878722E-7</v>
      </c>
      <c r="AD483" s="119">
        <f>K483-'Growth Contrib.'!K483</f>
        <v>4.205454650768603E-7</v>
      </c>
      <c r="AE483" s="119">
        <f>L483-'Growth Contrib.'!L483</f>
        <v>-2.7924022081519256E-7</v>
      </c>
      <c r="AF483" s="119">
        <f>M483-'Growth Contrib.'!M483</f>
        <v>-3.79354745665356E-7</v>
      </c>
      <c r="AG483" s="119">
        <f>N483-'Growth Contrib.'!N483</f>
        <v>5.2494605606856481E-8</v>
      </c>
      <c r="AH483" s="119">
        <f>O483-'Growth Contrib.'!O483</f>
        <v>1.9464679657053147E-7</v>
      </c>
      <c r="AI483" s="119">
        <f>P483-'Growth Contrib.'!P483</f>
        <v>4.3049063209663063E-7</v>
      </c>
    </row>
    <row r="484" spans="1:35" ht="14">
      <c r="A484" s="118" t="s">
        <v>195</v>
      </c>
      <c r="B484" s="108"/>
      <c r="C484" s="119">
        <v>3.9509095251560211E-2</v>
      </c>
      <c r="D484" s="119">
        <v>3.8007155060768127E-2</v>
      </c>
      <c r="E484" s="119">
        <v>4.5633953064680099E-2</v>
      </c>
      <c r="F484" s="119">
        <v>3.2851133495569229E-2</v>
      </c>
      <c r="G484" s="119">
        <v>2.066987007856369E-2</v>
      </c>
      <c r="H484" s="119">
        <v>2.0561780780553818E-2</v>
      </c>
      <c r="I484" s="119">
        <v>1.3392070308327675E-2</v>
      </c>
      <c r="J484" s="119">
        <v>1.526334136724472E-2</v>
      </c>
      <c r="K484" s="119">
        <v>1.4191308990120888E-2</v>
      </c>
      <c r="L484" s="119">
        <v>2.4793669581413269E-2</v>
      </c>
      <c r="M484" s="119">
        <v>1.1915844865143299E-2</v>
      </c>
      <c r="N484" s="119">
        <v>1.2627827003598213E-2</v>
      </c>
      <c r="O484" s="119">
        <v>2.9243951663374901E-2</v>
      </c>
      <c r="P484" s="119">
        <v>2.52955611795187E-2</v>
      </c>
      <c r="U484" s="118" t="s">
        <v>195</v>
      </c>
      <c r="V484" s="119">
        <f>C484-'Growth Contrib.'!C484</f>
        <v>-3.7843152278504988E-8</v>
      </c>
      <c r="W484" s="119">
        <f>D484-'Growth Contrib.'!D484</f>
        <v>-1.5427234770909459E-7</v>
      </c>
      <c r="X484" s="119">
        <f>E484-'Growth Contrib.'!E484</f>
        <v>4.5414020828637991E-7</v>
      </c>
      <c r="Y484" s="119">
        <f>F484-'Growth Contrib.'!F484</f>
        <v>-4.6251392561008631E-7</v>
      </c>
      <c r="Z484" s="119">
        <f>G484-'Growth Contrib.'!G484</f>
        <v>-5.0900172892526241E-8</v>
      </c>
      <c r="AA484" s="119">
        <f>H484-'Growth Contrib.'!H484</f>
        <v>8.159186450432121E-8</v>
      </c>
      <c r="AB484" s="119">
        <f>I484-'Growth Contrib.'!I484</f>
        <v>5.1116000182246935E-7</v>
      </c>
      <c r="AC484" s="119">
        <f>J484-'Growth Contrib.'!J484</f>
        <v>-5.2222767744219967E-7</v>
      </c>
      <c r="AD484" s="119">
        <f>K484-'Growth Contrib.'!K484</f>
        <v>5.6124217758315997E-7</v>
      </c>
      <c r="AE484" s="119">
        <f>L484-'Growth Contrib.'!L484</f>
        <v>-4.2398869930238003E-7</v>
      </c>
      <c r="AF484" s="119">
        <f>M484-'Growth Contrib.'!M484</f>
        <v>3.0913852436427469E-7</v>
      </c>
      <c r="AG484" s="119">
        <f>N484-'Growth Contrib.'!N484</f>
        <v>-5.3172467305226401E-7</v>
      </c>
      <c r="AH484" s="119">
        <f>O484-'Growth Contrib.'!O484</f>
        <v>2.8534100635774218E-7</v>
      </c>
      <c r="AI484" s="119">
        <f>P484-'Growth Contrib.'!P484</f>
        <v>2.3969635331438921E-7</v>
      </c>
    </row>
    <row r="485" spans="1:35" ht="14">
      <c r="A485" s="120" t="s">
        <v>196</v>
      </c>
      <c r="B485" s="121"/>
      <c r="C485" s="122">
        <v>5.0361163914203644E-2</v>
      </c>
      <c r="D485" s="122">
        <v>2.1640149876475334E-2</v>
      </c>
      <c r="E485" s="122">
        <v>2.8388608247041702E-2</v>
      </c>
      <c r="F485" s="122">
        <v>4.5138921588659286E-2</v>
      </c>
      <c r="G485" s="122">
        <v>2.7550464496016502E-2</v>
      </c>
      <c r="H485" s="122">
        <v>4.1883006691932678E-2</v>
      </c>
      <c r="I485" s="122">
        <v>2.3235062137246132E-2</v>
      </c>
      <c r="J485" s="122">
        <v>2.2371390834450722E-2</v>
      </c>
      <c r="K485" s="122">
        <v>2.065168134868145E-2</v>
      </c>
      <c r="L485" s="122">
        <v>8.5738366469740868E-3</v>
      </c>
      <c r="M485" s="122">
        <v>4.3889996595680714E-3</v>
      </c>
      <c r="N485" s="122">
        <v>9.71961859613657E-3</v>
      </c>
      <c r="O485" s="122">
        <v>3.4202095121145248E-3</v>
      </c>
      <c r="P485" s="122">
        <v>1.0821308009326458E-2</v>
      </c>
      <c r="U485" s="120" t="s">
        <v>196</v>
      </c>
      <c r="V485" s="119">
        <f>C485-'Growth Contrib.'!C485</f>
        <v>-1.463109953053765E-7</v>
      </c>
      <c r="W485" s="119">
        <f>D485-'Growth Contrib.'!D485</f>
        <v>-8.0796921392983778E-8</v>
      </c>
      <c r="X485" s="119">
        <f>E485-'Growth Contrib.'!E485</f>
        <v>1.6614350152599489E-7</v>
      </c>
      <c r="Y485" s="119">
        <f>F485-'Growth Contrib.'!F485</f>
        <v>1.4406045466958117E-7</v>
      </c>
      <c r="Z485" s="119">
        <f>G485-'Growth Contrib.'!G485</f>
        <v>2.495993349713177E-7</v>
      </c>
      <c r="AA485" s="119">
        <f>H485-'Growth Contrib.'!H485</f>
        <v>-1.9281913896107561E-7</v>
      </c>
      <c r="AB485" s="119">
        <f>I485-'Growth Contrib.'!I485</f>
        <v>-4.3027753255167611E-7</v>
      </c>
      <c r="AC485" s="119">
        <f>J485-'Growth Contrib.'!J485</f>
        <v>2.5074241214589899E-7</v>
      </c>
      <c r="AD485" s="119">
        <f>K485-'Growth Contrib.'!K485</f>
        <v>-2.5415495357589135E-7</v>
      </c>
      <c r="AE485" s="119">
        <f>L485-'Growth Contrib.'!L485</f>
        <v>-9.9199932348387199E-9</v>
      </c>
      <c r="AF485" s="119">
        <f>M485-'Growth Contrib.'!M485</f>
        <v>1.9618096803661333E-7</v>
      </c>
      <c r="AG485" s="119">
        <f>N485-'Growth Contrib.'!N485</f>
        <v>-2.8257401247892833E-7</v>
      </c>
      <c r="AH485" s="119">
        <f>O485-'Growth Contrib.'!O485</f>
        <v>5.817196201390179E-7</v>
      </c>
      <c r="AI485" s="119">
        <f>P485-'Growth Contrib.'!P485</f>
        <v>-3.6246491961697269E-7</v>
      </c>
    </row>
    <row r="486" spans="1:35">
      <c r="A486" s="1"/>
      <c r="U486" s="1"/>
    </row>
    <row r="487" spans="1:35">
      <c r="A487" s="70" t="s">
        <v>261</v>
      </c>
      <c r="B487" s="71"/>
      <c r="C487" s="71"/>
      <c r="D487" s="71"/>
      <c r="E487" s="71"/>
      <c r="F487" s="71"/>
      <c r="G487" s="71"/>
      <c r="H487" s="71"/>
      <c r="I487" s="71"/>
      <c r="J487" s="71"/>
      <c r="K487" s="71"/>
      <c r="L487" s="71"/>
      <c r="M487" s="71"/>
      <c r="N487" s="71"/>
      <c r="O487" s="71"/>
      <c r="P487" s="71"/>
      <c r="U487" s="70" t="s">
        <v>261</v>
      </c>
      <c r="V487" s="71"/>
      <c r="W487" s="71"/>
      <c r="X487" s="71"/>
      <c r="Y487" s="71"/>
      <c r="Z487" s="71"/>
      <c r="AA487" s="71"/>
      <c r="AB487" s="71"/>
      <c r="AC487" s="71"/>
      <c r="AD487" s="71"/>
      <c r="AE487" s="71"/>
      <c r="AF487" s="71"/>
      <c r="AG487" s="71"/>
      <c r="AH487" s="71"/>
      <c r="AI487" s="71"/>
    </row>
    <row r="488" spans="1:35" ht="15">
      <c r="A488" s="110" t="s">
        <v>7</v>
      </c>
      <c r="B488" s="46"/>
      <c r="C488" s="46">
        <v>2007</v>
      </c>
      <c r="D488" s="46">
        <v>2008</v>
      </c>
      <c r="E488" s="46">
        <v>2009</v>
      </c>
      <c r="F488" s="46">
        <v>2010</v>
      </c>
      <c r="G488" s="46">
        <v>2011</v>
      </c>
      <c r="H488" s="46">
        <v>2012</v>
      </c>
      <c r="I488" s="46">
        <v>2013</v>
      </c>
      <c r="J488" s="46">
        <v>2014</v>
      </c>
      <c r="K488" s="46">
        <v>2015</v>
      </c>
      <c r="L488" s="46">
        <v>2016</v>
      </c>
      <c r="M488" s="46">
        <v>2017</v>
      </c>
      <c r="N488" s="46">
        <v>2018</v>
      </c>
      <c r="O488" s="46">
        <v>2019</v>
      </c>
      <c r="P488" s="46">
        <v>2020</v>
      </c>
      <c r="U488" s="110" t="s">
        <v>7</v>
      </c>
      <c r="V488" s="46">
        <v>2007</v>
      </c>
      <c r="W488" s="46">
        <v>2008</v>
      </c>
      <c r="X488" s="46">
        <v>2009</v>
      </c>
      <c r="Y488" s="46">
        <v>2010</v>
      </c>
      <c r="Z488" s="46">
        <v>2011</v>
      </c>
      <c r="AA488" s="46">
        <v>2012</v>
      </c>
      <c r="AB488" s="46">
        <v>2013</v>
      </c>
      <c r="AC488" s="46">
        <v>2014</v>
      </c>
      <c r="AD488" s="46">
        <v>2015</v>
      </c>
      <c r="AE488" s="46">
        <v>2016</v>
      </c>
      <c r="AF488" s="46">
        <v>2017</v>
      </c>
      <c r="AG488" s="46">
        <v>2018</v>
      </c>
      <c r="AH488" s="46">
        <v>2019</v>
      </c>
      <c r="AI488" s="46">
        <v>2020</v>
      </c>
    </row>
    <row r="489" spans="1:35" ht="14">
      <c r="A489" s="118" t="s">
        <v>31</v>
      </c>
      <c r="B489" s="108"/>
      <c r="C489" s="119">
        <f t="array" ref="C489:P499">TRANSPOSE('5.Stata-DNSP&amp;State'!M147:W160)</f>
        <v>2.8906620573252439E-3</v>
      </c>
      <c r="D489" s="119">
        <v>6.1136350268498063E-4</v>
      </c>
      <c r="E489" s="119">
        <v>-6.8447255762293935E-4</v>
      </c>
      <c r="F489" s="119">
        <v>2.2793926764279604E-3</v>
      </c>
      <c r="G489" s="119">
        <v>-2.3279169108718634E-3</v>
      </c>
      <c r="H489" s="119">
        <v>-2.2737367544323206E-3</v>
      </c>
      <c r="I489" s="119">
        <v>-8.3688129961956292E-5</v>
      </c>
      <c r="J489" s="119">
        <v>-3.7235415074974298E-3</v>
      </c>
      <c r="K489" s="119">
        <v>-2.401342149823904E-3</v>
      </c>
      <c r="L489" s="119">
        <v>3.150956763420254E-5</v>
      </c>
      <c r="M489" s="119">
        <v>-1.3594961492344737E-3</v>
      </c>
      <c r="N489" s="119">
        <v>-5.3905963432043791E-4</v>
      </c>
      <c r="O489" s="119">
        <v>-1.0453235590830445E-3</v>
      </c>
      <c r="P489" s="119">
        <v>-1.89616484567523E-3</v>
      </c>
      <c r="U489" s="118" t="s">
        <v>31</v>
      </c>
      <c r="V489" s="119">
        <f>C489-'Growth Contrib.'!C489</f>
        <v>-4.9426747560261941E-9</v>
      </c>
      <c r="W489" s="119">
        <f>D489-'Growth Contrib.'!D489</f>
        <v>-4.8597315019383025E-8</v>
      </c>
      <c r="X489" s="119">
        <f>E489-'Growth Contrib.'!E489</f>
        <v>3.5342377060630821E-8</v>
      </c>
      <c r="Y489" s="119">
        <f>F489-'Growth Contrib.'!F489</f>
        <v>-2.332357203942495E-8</v>
      </c>
      <c r="Z489" s="119">
        <f>G489-'Growth Contrib.'!G489</f>
        <v>4.1089128136832104E-8</v>
      </c>
      <c r="AA489" s="119">
        <f>H489-'Growth Contrib.'!H489</f>
        <v>-7.975443232048629E-8</v>
      </c>
      <c r="AB489" s="119">
        <f>I489-'Growth Contrib.'!I489</f>
        <v>6.6000038043701197E-8</v>
      </c>
      <c r="AC489" s="119">
        <f>J489-'Growth Contrib.'!J489</f>
        <v>-7.7507497429733785E-8</v>
      </c>
      <c r="AD489" s="119">
        <f>K489-'Growth Contrib.'!K489</f>
        <v>6.4850176095896522E-8</v>
      </c>
      <c r="AE489" s="119">
        <f>L489-'Growth Contrib.'!L489</f>
        <v>2.5297634202542613E-8</v>
      </c>
      <c r="AF489" s="119">
        <f>M489-'Growth Contrib.'!M489</f>
        <v>-7.3149234473693717E-8</v>
      </c>
      <c r="AG489" s="119">
        <f>N489-'Growth Contrib.'!N489</f>
        <v>1.9765679562045238E-8</v>
      </c>
      <c r="AH489" s="119">
        <f>O489-'Growth Contrib.'!O489</f>
        <v>1.4440916955510766E-8</v>
      </c>
      <c r="AI489" s="119">
        <f>P489-'Growth Contrib.'!P489</f>
        <v>-1.0845675230087767E-8</v>
      </c>
    </row>
    <row r="490" spans="1:35" ht="14">
      <c r="A490" s="118" t="s">
        <v>190</v>
      </c>
      <c r="B490" s="108"/>
      <c r="C490" s="119">
        <v>-7.7791413059458137E-4</v>
      </c>
      <c r="D490" s="119">
        <v>2.8577892109751701E-2</v>
      </c>
      <c r="E490" s="119">
        <v>3.0143864452838898E-2</v>
      </c>
      <c r="F490" s="119">
        <v>2.3728272935841233E-4</v>
      </c>
      <c r="G490" s="119">
        <v>-1.9429829262662679E-4</v>
      </c>
      <c r="H490" s="119">
        <v>-2.8557158657349646E-4</v>
      </c>
      <c r="I490" s="119">
        <v>3.9008256862871349E-5</v>
      </c>
      <c r="J490" s="119">
        <v>6.5903608629014343E-5</v>
      </c>
      <c r="K490" s="119">
        <v>-2.1740655938629061E-4</v>
      </c>
      <c r="L490" s="119">
        <v>2.328681293874979E-4</v>
      </c>
      <c r="M490" s="119">
        <v>-1.2783718375430908E-5</v>
      </c>
      <c r="N490" s="119">
        <v>-9.7411306342110038E-5</v>
      </c>
      <c r="O490" s="119">
        <v>5.5897689890116453E-5</v>
      </c>
      <c r="P490" s="119">
        <v>-1.2822292046621442E-4</v>
      </c>
      <c r="U490" s="118" t="s">
        <v>190</v>
      </c>
      <c r="V490" s="119">
        <f>C490-'Growth Contrib.'!C490</f>
        <v>-1.7305945813764559E-9</v>
      </c>
      <c r="W490" s="119">
        <f>D490-'Growth Contrib.'!D490</f>
        <v>3.2109751701286937E-8</v>
      </c>
      <c r="X490" s="119">
        <f>E490-'Growth Contrib.'!E490</f>
        <v>1.3445283889718107E-7</v>
      </c>
      <c r="Y490" s="119">
        <f>F490-'Growth Contrib.'!F490</f>
        <v>1.1293584123168564E-9</v>
      </c>
      <c r="Z490" s="119">
        <f>G490-'Growth Contrib.'!G490</f>
        <v>-2.9262662678739525E-10</v>
      </c>
      <c r="AA490" s="119">
        <f>H490-'Growth Contrib.'!H490</f>
        <v>-1.1865734964684391E-9</v>
      </c>
      <c r="AB490" s="119">
        <f>I490-'Growth Contrib.'!I490</f>
        <v>6.686287134583576E-11</v>
      </c>
      <c r="AC490" s="119">
        <f>J490-'Growth Contrib.'!J490</f>
        <v>2.3862901434858978E-10</v>
      </c>
      <c r="AD490" s="119">
        <f>K490-'Growth Contrib.'!K490</f>
        <v>-5.5938629059783598E-10</v>
      </c>
      <c r="AE490" s="119">
        <f>L490-'Growth Contrib.'!L490</f>
        <v>8.2938749788939552E-10</v>
      </c>
      <c r="AF490" s="119">
        <f>M490-'Growth Contrib.'!M490</f>
        <v>-7.8375430907914271E-11</v>
      </c>
      <c r="AG490" s="119">
        <f>N490-'Growth Contrib.'!N490</f>
        <v>-3.563421100349299E-10</v>
      </c>
      <c r="AH490" s="119">
        <f>O490-'Growth Contrib.'!O490</f>
        <v>2.4989011645256808E-10</v>
      </c>
      <c r="AI490" s="119">
        <f>P490-'Growth Contrib.'!P490</f>
        <v>-9.2046621442531257E-10</v>
      </c>
    </row>
    <row r="491" spans="1:35" ht="14">
      <c r="A491" s="118" t="s">
        <v>33</v>
      </c>
      <c r="B491" s="108"/>
      <c r="C491" s="119">
        <v>-1.1459423694759607E-4</v>
      </c>
      <c r="D491" s="119">
        <v>1.0228990577161312E-3</v>
      </c>
      <c r="E491" s="119">
        <v>9.1103967279195786E-3</v>
      </c>
      <c r="F491" s="119">
        <v>3.2232585363090038E-3</v>
      </c>
      <c r="G491" s="119">
        <v>2.4873453658074141E-3</v>
      </c>
      <c r="H491" s="119">
        <v>2.1107441280037165E-3</v>
      </c>
      <c r="I491" s="119">
        <v>9.1493059881031513E-4</v>
      </c>
      <c r="J491" s="119">
        <v>1.0221573757007718E-3</v>
      </c>
      <c r="K491" s="119">
        <v>4.8770874855108559E-4</v>
      </c>
      <c r="L491" s="119">
        <v>1.2523068580776453E-3</v>
      </c>
      <c r="M491" s="119">
        <v>4.8730829730629921E-3</v>
      </c>
      <c r="N491" s="119">
        <v>3.7853729445487261E-3</v>
      </c>
      <c r="O491" s="119">
        <v>2.8874434065073729E-3</v>
      </c>
      <c r="P491" s="119">
        <v>1.7460220260545611E-3</v>
      </c>
      <c r="U491" s="118" t="s">
        <v>33</v>
      </c>
      <c r="V491" s="119">
        <f>C491-'Growth Contrib.'!C491</f>
        <v>-1.369475960720035E-10</v>
      </c>
      <c r="W491" s="119">
        <f>D491-'Growth Contrib.'!D491</f>
        <v>-1.3942283868867075E-8</v>
      </c>
      <c r="X491" s="119">
        <f>E491-'Growth Contrib.'!E491</f>
        <v>1.5072791957788934E-7</v>
      </c>
      <c r="Y491" s="119">
        <f>F491-'Growth Contrib.'!F491</f>
        <v>1.7536309003876593E-8</v>
      </c>
      <c r="Z491" s="119">
        <f>G491-'Growth Contrib.'!G491</f>
        <v>-7.1634192585958573E-8</v>
      </c>
      <c r="AA491" s="119">
        <f>H491-'Growth Contrib.'!H491</f>
        <v>-1.228719962837431E-7</v>
      </c>
      <c r="AB491" s="119">
        <f>I491-'Growth Contrib.'!I491</f>
        <v>1.3039881031516251E-7</v>
      </c>
      <c r="AC491" s="119">
        <f>J491-'Growth Contrib.'!J491</f>
        <v>-9.3624299228253771E-8</v>
      </c>
      <c r="AD491" s="119">
        <f>K491-'Growth Contrib.'!K491</f>
        <v>-1.3851448914400065E-8</v>
      </c>
      <c r="AE491" s="119">
        <f>L491-'Growth Contrib.'!L491</f>
        <v>8.0858077645355048E-8</v>
      </c>
      <c r="AF491" s="119">
        <f>M491-'Growth Contrib.'!M491</f>
        <v>7.5973062991716023E-8</v>
      </c>
      <c r="AG491" s="119">
        <f>N491-'Growth Contrib.'!N491</f>
        <v>-7.0055451273799002E-8</v>
      </c>
      <c r="AH491" s="119">
        <f>O491-'Growth Contrib.'!O491</f>
        <v>-4.7593492626986367E-8</v>
      </c>
      <c r="AI491" s="119">
        <f>P491-'Growth Contrib.'!P491</f>
        <v>-6.2973945438946771E-8</v>
      </c>
    </row>
    <row r="492" spans="1:35" ht="14">
      <c r="A492" s="118" t="s">
        <v>191</v>
      </c>
      <c r="B492" s="108"/>
      <c r="C492" s="119">
        <v>2.527839969843626E-3</v>
      </c>
      <c r="D492" s="119">
        <v>3.0657441820949316E-3</v>
      </c>
      <c r="E492" s="119">
        <v>4.2839027009904385E-3</v>
      </c>
      <c r="F492" s="119">
        <v>3.0485452152788639E-3</v>
      </c>
      <c r="G492" s="119">
        <v>-3.4384494938421994E-5</v>
      </c>
      <c r="H492" s="119">
        <v>2.4075445253401995E-3</v>
      </c>
      <c r="I492" s="119">
        <v>1.2093893019482493E-3</v>
      </c>
      <c r="J492" s="119">
        <v>1.0462693171575665E-3</v>
      </c>
      <c r="K492" s="119">
        <v>5.4393074242398143E-4</v>
      </c>
      <c r="L492" s="119">
        <v>3.2008124981075525E-3</v>
      </c>
      <c r="M492" s="119">
        <v>8.2729081623256207E-4</v>
      </c>
      <c r="N492" s="119">
        <v>1.6492133727297187E-3</v>
      </c>
      <c r="O492" s="119">
        <v>-1.5328480003518052E-5</v>
      </c>
      <c r="P492" s="119">
        <v>4.7523510875180364E-4</v>
      </c>
      <c r="U492" s="118" t="s">
        <v>191</v>
      </c>
      <c r="V492" s="119">
        <f>C492-'Growth Contrib.'!C492</f>
        <v>-2.8203015637381229E-7</v>
      </c>
      <c r="W492" s="119">
        <f>D492-'Growth Contrib.'!D492</f>
        <v>3.441820949317935E-7</v>
      </c>
      <c r="X492" s="119">
        <f>E492-'Growth Contrib.'!E492</f>
        <v>-2.7299009561568277E-8</v>
      </c>
      <c r="Y492" s="119">
        <f>F492-'Growth Contrib.'!F492</f>
        <v>-2.1278472113602995E-7</v>
      </c>
      <c r="Z492" s="119">
        <f>G492-'Growth Contrib.'!G492</f>
        <v>-8.5584938421995912E-8</v>
      </c>
      <c r="AA492" s="119">
        <f>H492-'Growth Contrib.'!H492</f>
        <v>1.1452534019957064E-7</v>
      </c>
      <c r="AB492" s="119">
        <f>I492-'Growth Contrib.'!I492</f>
        <v>1.8430194824925125E-7</v>
      </c>
      <c r="AC492" s="119">
        <f>J492-'Growth Contrib.'!J492</f>
        <v>-2.068284243351981E-8</v>
      </c>
      <c r="AD492" s="119">
        <f>K492-'Growth Contrib.'!K492</f>
        <v>-1.4757576018522602E-8</v>
      </c>
      <c r="AE492" s="119">
        <f>L492-'Growth Contrib.'!L492</f>
        <v>-2.5550189244752733E-7</v>
      </c>
      <c r="AF492" s="119">
        <f>M492-'Growth Contrib.'!M492</f>
        <v>8.121623256210353E-8</v>
      </c>
      <c r="AG492" s="119">
        <f>N492-'Growth Contrib.'!N492</f>
        <v>2.3137272971867663E-7</v>
      </c>
      <c r="AH492" s="119">
        <f>O492-'Growth Contrib.'!O492</f>
        <v>-1.5464000351805268E-7</v>
      </c>
      <c r="AI492" s="119">
        <f>P492-'Growth Contrib.'!P492</f>
        <v>1.312087518036604E-7</v>
      </c>
    </row>
    <row r="493" spans="1:35" ht="14">
      <c r="A493" s="118" t="s">
        <v>185</v>
      </c>
      <c r="B493" s="108"/>
      <c r="C493" s="119">
        <v>-3.0632905662059784E-2</v>
      </c>
      <c r="D493" s="119">
        <v>6.3489601016044617E-2</v>
      </c>
      <c r="E493" s="119">
        <v>-1.6343254595994949E-2</v>
      </c>
      <c r="F493" s="119">
        <v>-5.9125784784555435E-2</v>
      </c>
      <c r="G493" s="119">
        <v>2.3188306018710136E-2</v>
      </c>
      <c r="H493" s="119">
        <v>3.4745492041110992E-2</v>
      </c>
      <c r="I493" s="119">
        <v>-1.5170563943684101E-2</v>
      </c>
      <c r="J493" s="119">
        <v>-2.632342092692852E-2</v>
      </c>
      <c r="K493" s="119">
        <v>4.5312345027923584E-2</v>
      </c>
      <c r="L493" s="119">
        <v>-1.5930645167827606E-2</v>
      </c>
      <c r="M493" s="119">
        <v>-1.7806613817811012E-2</v>
      </c>
      <c r="N493" s="119">
        <v>1.9431890919804573E-2</v>
      </c>
      <c r="O493" s="119">
        <v>-1.8597539514303207E-2</v>
      </c>
      <c r="P493" s="119">
        <v>2.8461406007409096E-2</v>
      </c>
      <c r="U493" s="118" t="s">
        <v>185</v>
      </c>
      <c r="V493" s="119">
        <f>C493-'Growth Contrib.'!C493</f>
        <v>2.5433794021562095E-7</v>
      </c>
      <c r="W493" s="119">
        <f>D493-'Growth Contrib.'!D493</f>
        <v>-1.5898395538949117E-7</v>
      </c>
      <c r="X493" s="119">
        <f>E493-'Growth Contrib.'!E493</f>
        <v>6.5404005052116521E-8</v>
      </c>
      <c r="Y493" s="119">
        <f>F493-'Growth Contrib.'!F493</f>
        <v>1.552154445666476E-7</v>
      </c>
      <c r="Z493" s="119">
        <f>G493-'Growth Contrib.'!G493</f>
        <v>-2.3398128986412692E-7</v>
      </c>
      <c r="AA493" s="119">
        <f>H493-'Growth Contrib.'!H493</f>
        <v>2.0411109954987516E-9</v>
      </c>
      <c r="AB493" s="119">
        <f>I493-'Growth Contrib.'!I493</f>
        <v>-7.3943684101088203E-8</v>
      </c>
      <c r="AC493" s="119">
        <f>J493-'Growth Contrib.'!J493</f>
        <v>1.8907307148055552E-7</v>
      </c>
      <c r="AD493" s="119">
        <f>K493-'Growth Contrib.'!K493</f>
        <v>7.5027923582271505E-8</v>
      </c>
      <c r="AE493" s="119">
        <f>L493-'Growth Contrib.'!L493</f>
        <v>-4.5167827606579225E-8</v>
      </c>
      <c r="AF493" s="119">
        <f>M493-'Growth Contrib.'!M493</f>
        <v>-7.3817811013093815E-8</v>
      </c>
      <c r="AG493" s="119">
        <f>N493-'Growth Contrib.'!N493</f>
        <v>-4.9080195428652384E-8</v>
      </c>
      <c r="AH493" s="119">
        <f>O493-'Growth Contrib.'!O493</f>
        <v>1.6048569679433244E-7</v>
      </c>
      <c r="AI493" s="119">
        <f>P493-'Growth Contrib.'!P493</f>
        <v>-8.3992590903247955E-8</v>
      </c>
    </row>
    <row r="494" spans="1:35" ht="14">
      <c r="A494" s="118" t="s">
        <v>10</v>
      </c>
      <c r="B494" s="108"/>
      <c r="C494" s="119">
        <v>1.9283773377537727E-2</v>
      </c>
      <c r="D494" s="119">
        <v>-2.7302986010909081E-2</v>
      </c>
      <c r="E494" s="119">
        <v>-3.5974830389022827E-2</v>
      </c>
      <c r="F494" s="119">
        <v>2.8114253655076027E-3</v>
      </c>
      <c r="G494" s="119">
        <v>-7.3504738509654999E-2</v>
      </c>
      <c r="H494" s="119">
        <v>-8.3587132394313812E-3</v>
      </c>
      <c r="I494" s="119">
        <v>-2.294650487601757E-2</v>
      </c>
      <c r="J494" s="119">
        <v>-1.1043902486562729E-2</v>
      </c>
      <c r="K494" s="119">
        <v>-9.4990581274032593E-3</v>
      </c>
      <c r="L494" s="119">
        <v>6.1860036104917526E-2</v>
      </c>
      <c r="M494" s="119">
        <v>-4.9740716814994812E-2</v>
      </c>
      <c r="N494" s="119">
        <v>6.2650963664054871E-3</v>
      </c>
      <c r="O494" s="119">
        <v>-9.3759661540389061E-3</v>
      </c>
      <c r="P494" s="119">
        <v>4.1951511055231094E-2</v>
      </c>
      <c r="U494" s="118" t="s">
        <v>10</v>
      </c>
      <c r="V494" s="119">
        <f>C494-'Growth Contrib.'!C494</f>
        <v>3.3775377286660024E-9</v>
      </c>
      <c r="W494" s="119">
        <f>D494-'Growth Contrib.'!D494</f>
        <v>1.3398909091966171E-7</v>
      </c>
      <c r="X494" s="119">
        <f>E494-'Growth Contrib.'!E494</f>
        <v>8.9610977173359974E-8</v>
      </c>
      <c r="Y494" s="119">
        <f>F494-'Growth Contrib.'!F494</f>
        <v>-1.6563449239731173E-7</v>
      </c>
      <c r="Z494" s="119">
        <f>G494-'Growth Contrib.'!G494</f>
        <v>-3.8509654992635589E-8</v>
      </c>
      <c r="AA494" s="119">
        <f>H494-'Growth Contrib.'!H494</f>
        <v>9.7605686189689012E-9</v>
      </c>
      <c r="AB494" s="119">
        <f>I494-'Growth Contrib.'!I494</f>
        <v>4.5123982429090548E-8</v>
      </c>
      <c r="AC494" s="119">
        <f>J494-'Growth Contrib.'!J494</f>
        <v>-8.2486562729550128E-8</v>
      </c>
      <c r="AD494" s="119">
        <f>K494-'Growth Contrib.'!K494</f>
        <v>5.18725967405681E-8</v>
      </c>
      <c r="AE494" s="119">
        <f>L494-'Growth Contrib.'!L494</f>
        <v>1.4610491752553578E-7</v>
      </c>
      <c r="AF494" s="119">
        <f>M494-'Growth Contrib.'!M494</f>
        <v>-1.3681499481249526E-7</v>
      </c>
      <c r="AG494" s="119">
        <f>N494-'Growth Contrib.'!N494</f>
        <v>4.3366405487466064E-8</v>
      </c>
      <c r="AH494" s="119">
        <f>O494-'Growth Contrib.'!O494</f>
        <v>9.8459610933104846E-9</v>
      </c>
      <c r="AI494" s="119">
        <f>P494-'Growth Contrib.'!P494</f>
        <v>6.1055231093121165E-8</v>
      </c>
    </row>
    <row r="495" spans="1:35" ht="14">
      <c r="A495" s="118" t="s">
        <v>192</v>
      </c>
      <c r="B495" s="108"/>
      <c r="C495" s="119">
        <v>-1.8740486120805144E-4</v>
      </c>
      <c r="D495" s="119">
        <v>-2.213378029409796E-4</v>
      </c>
      <c r="E495" s="119">
        <v>-3.1719999969936907E-4</v>
      </c>
      <c r="F495" s="119">
        <v>-4.1947333374992013E-4</v>
      </c>
      <c r="G495" s="119">
        <v>7.1794353425502777E-4</v>
      </c>
      <c r="H495" s="119">
        <v>-2.6543464628048241E-4</v>
      </c>
      <c r="I495" s="119">
        <v>-9.2493530246429145E-5</v>
      </c>
      <c r="J495" s="119">
        <v>5.3435895097209141E-5</v>
      </c>
      <c r="K495" s="119">
        <v>-3.5532991751097143E-4</v>
      </c>
      <c r="L495" s="119">
        <v>1.7736556765157729E-4</v>
      </c>
      <c r="M495" s="119">
        <v>-2.535211096983403E-4</v>
      </c>
      <c r="N495" s="119">
        <v>-1.1336652823956683E-4</v>
      </c>
      <c r="O495" s="119">
        <v>7.1452777774538845E-5</v>
      </c>
      <c r="P495" s="119">
        <v>-6.4910338551271707E-5</v>
      </c>
      <c r="U495" s="118" t="s">
        <v>192</v>
      </c>
      <c r="V495" s="119">
        <f>C495-'Growth Contrib.'!C495</f>
        <v>-6.6120805144597068E-10</v>
      </c>
      <c r="W495" s="119">
        <f>D495-'Growth Contrib.'!D495</f>
        <v>4.8970590203908058E-9</v>
      </c>
      <c r="X495" s="119">
        <f>E495-'Growth Contrib.'!E495</f>
        <v>1.0000300630934236E-8</v>
      </c>
      <c r="Y495" s="119">
        <f>F495-'Growth Contrib.'!F495</f>
        <v>-4.3374992015005401E-10</v>
      </c>
      <c r="Z495" s="119">
        <f>G495-'Growth Contrib.'!G495</f>
        <v>-8.6574497223934621E-10</v>
      </c>
      <c r="AA495" s="119">
        <f>H495-'Growth Contrib.'!H495</f>
        <v>-6.94628048239802E-9</v>
      </c>
      <c r="AB495" s="119">
        <f>I495-'Growth Contrib.'!I495</f>
        <v>6.1597535708587557E-9</v>
      </c>
      <c r="AC495" s="119">
        <f>J495-'Growth Contrib.'!J495</f>
        <v>-1.2254902790856837E-8</v>
      </c>
      <c r="AD495" s="119">
        <f>K495-'Growth Contrib.'!K495</f>
        <v>2.2824890285656242E-9</v>
      </c>
      <c r="AE495" s="119">
        <f>L495-'Growth Contrib.'!L495</f>
        <v>9.3676515772926974E-9</v>
      </c>
      <c r="AF495" s="119">
        <f>M495-'Growth Contrib.'!M495</f>
        <v>2.2903016596957648E-9</v>
      </c>
      <c r="AG495" s="119">
        <f>N495-'Growth Contrib.'!N495</f>
        <v>-6.5282395668339295E-9</v>
      </c>
      <c r="AH495" s="119">
        <f>O495-'Growth Contrib.'!O495</f>
        <v>-5.2622254611504188E-9</v>
      </c>
      <c r="AI495" s="119">
        <f>P495-'Growth Contrib.'!P495</f>
        <v>3.4614487282882099E-9</v>
      </c>
    </row>
    <row r="496" spans="1:35" ht="14">
      <c r="A496" s="118" t="s">
        <v>193</v>
      </c>
      <c r="B496" s="108"/>
      <c r="C496" s="119">
        <v>-2.6671243631426478E-6</v>
      </c>
      <c r="D496" s="119">
        <v>8.8731962023302913E-5</v>
      </c>
      <c r="E496" s="119">
        <v>-1.5790767793077976E-4</v>
      </c>
      <c r="F496" s="119">
        <v>3.5925153497373685E-5</v>
      </c>
      <c r="G496" s="119">
        <v>-7.1318929258268327E-5</v>
      </c>
      <c r="H496" s="119">
        <v>5.6111079175025225E-4</v>
      </c>
      <c r="I496" s="119">
        <v>2.187337122450117E-5</v>
      </c>
      <c r="J496" s="119">
        <v>1.0443726787343621E-3</v>
      </c>
      <c r="K496" s="119">
        <v>3.0135461129248142E-3</v>
      </c>
      <c r="L496" s="119">
        <v>-5.3115381160750985E-4</v>
      </c>
      <c r="M496" s="119">
        <v>-3.0596309807151556E-4</v>
      </c>
      <c r="N496" s="119">
        <v>-8.6319597903639078E-4</v>
      </c>
      <c r="O496" s="119">
        <v>-6.8857084261253476E-4</v>
      </c>
      <c r="P496" s="119">
        <v>-1.2726603308692575E-3</v>
      </c>
      <c r="U496" s="118" t="s">
        <v>193</v>
      </c>
      <c r="V496" s="119">
        <f>C496-'Growth Contrib.'!C496</f>
        <v>3.1507636857352134E-8</v>
      </c>
      <c r="W496" s="119">
        <f>D496-'Growth Contrib.'!D496</f>
        <v>2.9032023302909857E-8</v>
      </c>
      <c r="X496" s="119">
        <f>E496-'Growth Contrib.'!E496</f>
        <v>-1.2377930779742391E-8</v>
      </c>
      <c r="Y496" s="119">
        <f>F496-'Growth Contrib.'!F496</f>
        <v>-1.2165026263148194E-9</v>
      </c>
      <c r="Z496" s="119">
        <f>G496-'Growth Contrib.'!G496</f>
        <v>-1.840925826833244E-8</v>
      </c>
      <c r="AA496" s="119">
        <f>H496-'Growth Contrib.'!H496</f>
        <v>1.3691750252228102E-8</v>
      </c>
      <c r="AB496" s="119">
        <f>I496-'Growth Contrib.'!I496</f>
        <v>-1.2718775498829482E-8</v>
      </c>
      <c r="AC496" s="119">
        <f>J496-'Growth Contrib.'!J496</f>
        <v>-3.2126563779058537E-10</v>
      </c>
      <c r="AD496" s="119">
        <f>K496-'Growth Contrib.'!K496</f>
        <v>-3.6887075185575852E-8</v>
      </c>
      <c r="AE496" s="119">
        <f>L496-'Growth Contrib.'!L496</f>
        <v>5.1488392490122575E-8</v>
      </c>
      <c r="AF496" s="119">
        <f>M496-'Growth Contrib.'!M496</f>
        <v>-3.1998071515571339E-8</v>
      </c>
      <c r="AG496" s="119">
        <f>N496-'Growth Contrib.'!N496</f>
        <v>-1.727903639083244E-8</v>
      </c>
      <c r="AH496" s="119">
        <f>O496-'Growth Contrib.'!O496</f>
        <v>6.9057387465224808E-8</v>
      </c>
      <c r="AI496" s="119">
        <f>P496-'Growth Contrib.'!P496</f>
        <v>-2.0330869257437559E-8</v>
      </c>
    </row>
    <row r="497" spans="1:35" ht="14">
      <c r="A497" s="118" t="s">
        <v>194</v>
      </c>
      <c r="B497" s="108"/>
      <c r="C497" s="119">
        <v>-7.1859452873468399E-5</v>
      </c>
      <c r="D497" s="119">
        <v>-9.6453768492210656E-5</v>
      </c>
      <c r="E497" s="119">
        <v>-2.4291705631185323E-4</v>
      </c>
      <c r="F497" s="119">
        <v>1.0279870366503019E-5</v>
      </c>
      <c r="G497" s="119">
        <v>4.1814972064457834E-4</v>
      </c>
      <c r="H497" s="119">
        <v>-4.882443172391504E-4</v>
      </c>
      <c r="I497" s="119">
        <v>-2.6699370209826156E-5</v>
      </c>
      <c r="J497" s="119">
        <v>-8.412213355768472E-5</v>
      </c>
      <c r="K497" s="119">
        <v>-1.3832298282068223E-4</v>
      </c>
      <c r="L497" s="119">
        <v>4.6319666580529884E-5</v>
      </c>
      <c r="M497" s="119">
        <v>1.9224185962229967E-5</v>
      </c>
      <c r="N497" s="119">
        <v>-9.734864579513669E-5</v>
      </c>
      <c r="O497" s="119">
        <v>-1.2856138710048981E-5</v>
      </c>
      <c r="P497" s="119">
        <v>-4.7697190893813968E-5</v>
      </c>
      <c r="U497" s="118" t="s">
        <v>194</v>
      </c>
      <c r="V497" s="119">
        <f>C497-'Growth Contrib.'!C497</f>
        <v>-2.0287346840430417E-10</v>
      </c>
      <c r="W497" s="119">
        <f>D497-'Growth Contrib.'!D497</f>
        <v>1.6415077893424009E-9</v>
      </c>
      <c r="X497" s="119">
        <f>E497-'Growth Contrib.'!E497</f>
        <v>-2.5631185322501186E-10</v>
      </c>
      <c r="Y497" s="119">
        <f>F497-'Growth Contrib.'!F497</f>
        <v>-1.7096334969813606E-9</v>
      </c>
      <c r="Z497" s="119">
        <f>G497-'Growth Contrib.'!G497</f>
        <v>2.8206445783110316E-9</v>
      </c>
      <c r="AA497" s="119">
        <f>H497-'Growth Contrib.'!H497</f>
        <v>-2.5172391504135055E-9</v>
      </c>
      <c r="AB497" s="119">
        <f>I497-'Growth Contrib.'!I497</f>
        <v>2.3197901738450052E-9</v>
      </c>
      <c r="AC497" s="119">
        <f>J497-'Growth Contrib.'!J497</f>
        <v>-8.5355768472390823E-10</v>
      </c>
      <c r="AD497" s="119">
        <f>K497-'Growth Contrib.'!K497</f>
        <v>-1.2828206822268397E-9</v>
      </c>
      <c r="AE497" s="119">
        <f>L497-'Growth Contrib.'!L497</f>
        <v>2.1658052988434958E-10</v>
      </c>
      <c r="AF497" s="119">
        <f>M497-'Growth Contrib.'!M497</f>
        <v>-7.4037770031676548E-11</v>
      </c>
      <c r="AG497" s="119">
        <f>N497-'Growth Contrib.'!N497</f>
        <v>3.3420486331440982E-10</v>
      </c>
      <c r="AH497" s="119">
        <f>O497-'Growth Contrib.'!O497</f>
        <v>-3.08710048980805E-10</v>
      </c>
      <c r="AI497" s="119">
        <f>P497-'Growth Contrib.'!P497</f>
        <v>8.9106186032452284E-11</v>
      </c>
    </row>
    <row r="498" spans="1:35" ht="14">
      <c r="A498" s="118" t="s">
        <v>195</v>
      </c>
      <c r="B498" s="108"/>
      <c r="C498" s="119">
        <v>-8.5055474191904068E-3</v>
      </c>
      <c r="D498" s="119">
        <v>-9.192795492708683E-3</v>
      </c>
      <c r="E498" s="119">
        <v>-8.5973460227251053E-3</v>
      </c>
      <c r="F498" s="119">
        <v>-6.9392374716699123E-3</v>
      </c>
      <c r="G498" s="119">
        <v>-4.195487592369318E-3</v>
      </c>
      <c r="H498" s="119">
        <v>-3.83751280605793E-3</v>
      </c>
      <c r="I498" s="119">
        <v>-2.3373959120362997E-3</v>
      </c>
      <c r="J498" s="119">
        <v>-2.4977531284093857E-3</v>
      </c>
      <c r="K498" s="119">
        <v>-2.5377143174409866E-3</v>
      </c>
      <c r="L498" s="119">
        <v>-4.726639948785305E-3</v>
      </c>
      <c r="M498" s="119">
        <v>-9.7024731803685427E-4</v>
      </c>
      <c r="N498" s="119">
        <v>-1.9728154875338078E-3</v>
      </c>
      <c r="O498" s="119">
        <v>-4.9370098859071732E-3</v>
      </c>
      <c r="P498" s="119">
        <v>-4.3280031532049179E-3</v>
      </c>
      <c r="U498" s="118" t="s">
        <v>195</v>
      </c>
      <c r="V498" s="119">
        <f>C498-'Growth Contrib.'!C498</f>
        <v>5.0580809592831733E-8</v>
      </c>
      <c r="W498" s="119">
        <f>D498-'Growth Contrib.'!D498</f>
        <v>-9.9492708682813458E-8</v>
      </c>
      <c r="X498" s="119">
        <f>E498-'Growth Contrib.'!E498</f>
        <v>1.2397727489413257E-7</v>
      </c>
      <c r="Y498" s="119">
        <f>F498-'Growth Contrib.'!F498</f>
        <v>-2.8471669912336073E-8</v>
      </c>
      <c r="Z498" s="119">
        <f>G498-'Growth Contrib.'!G498</f>
        <v>-1.7592369318253365E-8</v>
      </c>
      <c r="AA498" s="119">
        <f>H498-'Growth Contrib.'!H498</f>
        <v>-7.7806057929841188E-8</v>
      </c>
      <c r="AB498" s="119">
        <f>I498-'Growth Contrib.'!I498</f>
        <v>1.1608796370021768E-7</v>
      </c>
      <c r="AC498" s="119">
        <f>J498-'Growth Contrib.'!J498</f>
        <v>-5.0128409385691991E-8</v>
      </c>
      <c r="AD498" s="119">
        <f>K498-'Growth Contrib.'!K498</f>
        <v>-4.9317440986487021E-8</v>
      </c>
      <c r="AE498" s="119">
        <f>L498-'Growth Contrib.'!L498</f>
        <v>1.2051214694566714E-8</v>
      </c>
      <c r="AF498" s="119">
        <f>M498-'Growth Contrib.'!M498</f>
        <v>-5.0218036854224844E-8</v>
      </c>
      <c r="AG498" s="119">
        <f>N498-'Growth Contrib.'!N498</f>
        <v>3.651246619244472E-8</v>
      </c>
      <c r="AH498" s="119">
        <f>O498-'Growth Contrib.'!O498</f>
        <v>7.8114092826910009E-8</v>
      </c>
      <c r="AI498" s="119">
        <f>P498-'Growth Contrib.'!P498</f>
        <v>-1.1015320491771646E-7</v>
      </c>
    </row>
    <row r="499" spans="1:35" ht="14">
      <c r="A499" s="120" t="s">
        <v>196</v>
      </c>
      <c r="B499" s="121"/>
      <c r="C499" s="122">
        <v>-1.3688470236957073E-2</v>
      </c>
      <c r="D499" s="122">
        <v>-8.4822392091155052E-3</v>
      </c>
      <c r="E499" s="122">
        <v>-8.2511147484183311E-3</v>
      </c>
      <c r="F499" s="122">
        <v>-1.4777736738324165E-2</v>
      </c>
      <c r="G499" s="122">
        <v>-1.0036041960120201E-2</v>
      </c>
      <c r="H499" s="122">
        <v>-1.361344289034605E-2</v>
      </c>
      <c r="I499" s="122">
        <v>-7.7015883289277554E-3</v>
      </c>
      <c r="J499" s="122">
        <v>-7.2784516960382462E-3</v>
      </c>
      <c r="K499" s="122">
        <v>-8.2627665251493454E-3</v>
      </c>
      <c r="L499" s="122">
        <v>-1.8528411164879799E-3</v>
      </c>
      <c r="M499" s="122">
        <v>-4.6586031094193459E-3</v>
      </c>
      <c r="N499" s="122">
        <v>-2.8719441033899784E-3</v>
      </c>
      <c r="O499" s="122">
        <v>-9.7361940424889326E-4</v>
      </c>
      <c r="P499" s="122">
        <v>-4.3221106752753258E-3</v>
      </c>
      <c r="U499" s="120" t="s">
        <v>196</v>
      </c>
      <c r="V499" s="119">
        <f>C499-'Growth Contrib.'!C499</f>
        <v>-1.3023695707298222E-7</v>
      </c>
      <c r="W499" s="119">
        <f>D499-'Growth Contrib.'!D499</f>
        <v>1.0479088449408258E-7</v>
      </c>
      <c r="X499" s="119">
        <f>E499-'Growth Contrib.'!E499</f>
        <v>-1.2174841833127725E-7</v>
      </c>
      <c r="Y499" s="119">
        <f>F499-'Growth Contrib.'!F499</f>
        <v>1.8326167583460062E-7</v>
      </c>
      <c r="Z499" s="119">
        <f>G499-'Growth Contrib.'!G499</f>
        <v>-6.196012020120989E-8</v>
      </c>
      <c r="AA499" s="119">
        <f>H499-'Growth Contrib.'!H499</f>
        <v>-1.7289034605003084E-7</v>
      </c>
      <c r="AB499" s="119">
        <f>I499-'Growth Contrib.'!I499</f>
        <v>2.3767107224480222E-7</v>
      </c>
      <c r="AC499" s="119">
        <f>J499-'Growth Contrib.'!J499</f>
        <v>-2.806960382462087E-7</v>
      </c>
      <c r="AD499" s="119">
        <f>K499-'Growth Contrib.'!K499</f>
        <v>2.8747485065518108E-7</v>
      </c>
      <c r="AE499" s="119">
        <f>L499-'Growth Contrib.'!L499</f>
        <v>-2.4111648797985226E-7</v>
      </c>
      <c r="AF499" s="119">
        <f>M499-'Growth Contrib.'!M499</f>
        <v>6.4890580654501651E-8</v>
      </c>
      <c r="AG499" s="119">
        <f>N499-'Growth Contrib.'!N499</f>
        <v>-7.1103389978361548E-8</v>
      </c>
      <c r="AH499" s="119">
        <f>O499-'Growth Contrib.'!O499</f>
        <v>1.2569575110670059E-7</v>
      </c>
      <c r="AI499" s="119">
        <f>P499-'Growth Contrib.'!P499</f>
        <v>-2.2675275325803601E-8</v>
      </c>
    </row>
    <row r="500" spans="1:35" ht="15">
      <c r="A500" s="113" t="s">
        <v>197</v>
      </c>
      <c r="B500" s="117"/>
      <c r="C500" s="123">
        <f t="shared" ref="C500:P500" si="62">SUM(C489:C499)</f>
        <v>-2.9279087719487507E-2</v>
      </c>
      <c r="D500" s="123">
        <f t="shared" si="62"/>
        <v>5.1560419546149205E-2</v>
      </c>
      <c r="E500" s="123">
        <f t="shared" si="62"/>
        <v>-2.703087916597724E-2</v>
      </c>
      <c r="F500" s="123">
        <f t="shared" si="62"/>
        <v>-6.9616122781553713E-2</v>
      </c>
      <c r="G500" s="123">
        <f t="shared" si="62"/>
        <v>-6.3552442050422542E-2</v>
      </c>
      <c r="H500" s="123">
        <f t="shared" si="62"/>
        <v>1.0702235245844349E-2</v>
      </c>
      <c r="I500" s="123">
        <f t="shared" si="62"/>
        <v>-4.6173732562238001E-2</v>
      </c>
      <c r="J500" s="123">
        <f t="shared" si="62"/>
        <v>-4.7719053003675072E-2</v>
      </c>
      <c r="K500" s="123">
        <f t="shared" si="62"/>
        <v>2.5945590052288026E-2</v>
      </c>
      <c r="L500" s="123">
        <f t="shared" si="62"/>
        <v>4.3759938347648131E-2</v>
      </c>
      <c r="M500" s="123">
        <f t="shared" si="62"/>
        <v>-6.9388347160384001E-2</v>
      </c>
      <c r="N500" s="123">
        <f t="shared" si="62"/>
        <v>2.4576431918831076E-2</v>
      </c>
      <c r="O500" s="123">
        <f t="shared" si="62"/>
        <v>-3.2631420104735298E-2</v>
      </c>
      <c r="P500" s="123">
        <f t="shared" si="62"/>
        <v>6.0574404742510524E-2</v>
      </c>
      <c r="U500" s="113" t="s">
        <v>197</v>
      </c>
      <c r="V500" s="123"/>
      <c r="W500" s="123"/>
      <c r="X500" s="123"/>
      <c r="Y500" s="123"/>
      <c r="Z500" s="123"/>
      <c r="AA500" s="123"/>
      <c r="AB500" s="123"/>
      <c r="AC500" s="123"/>
      <c r="AD500" s="123"/>
      <c r="AE500" s="123"/>
      <c r="AF500" s="123"/>
      <c r="AG500" s="123"/>
      <c r="AH500" s="123"/>
      <c r="AI500" s="123"/>
    </row>
    <row r="501" spans="1:35" ht="14">
      <c r="A501" s="134" t="s">
        <v>232</v>
      </c>
      <c r="B501" s="135"/>
      <c r="C501" s="136">
        <f t="array" ref="C501:P501">TRANSPOSE('5.Stata-DNSP&amp;State'!J147:J160)</f>
        <v>-2.9279088601469994E-2</v>
      </c>
      <c r="D501" s="136">
        <v>5.1560420542955399E-2</v>
      </c>
      <c r="E501" s="136">
        <v>-2.7030881494283676E-2</v>
      </c>
      <c r="F501" s="136">
        <v>-6.9616124033927917E-2</v>
      </c>
      <c r="G501" s="136">
        <v>-6.3552439212799072E-2</v>
      </c>
      <c r="H501" s="136">
        <v>1.0702235624194145E-2</v>
      </c>
      <c r="I501" s="136">
        <v>-4.6173732727766037E-2</v>
      </c>
      <c r="J501" s="136">
        <v>-4.771905392408371E-2</v>
      </c>
      <c r="K501" s="136">
        <v>2.5945590808987617E-2</v>
      </c>
      <c r="L501" s="136">
        <v>4.3759942054748535E-2</v>
      </c>
      <c r="M501" s="136">
        <v>-6.9388344883918762E-2</v>
      </c>
      <c r="N501" s="136">
        <v>2.4576433002948761E-2</v>
      </c>
      <c r="O501" s="136">
        <v>-3.2631419599056244E-2</v>
      </c>
      <c r="P501" s="136">
        <v>6.0574404895305634E-2</v>
      </c>
      <c r="U501" s="134" t="s">
        <v>232</v>
      </c>
    </row>
    <row r="502" spans="1:35" ht="14">
      <c r="A502" s="134" t="s">
        <v>232</v>
      </c>
      <c r="B502" s="135"/>
      <c r="C502" s="137">
        <f t="shared" ref="C502:P502" si="63">C500-C501</f>
        <v>8.8198248704429716E-10</v>
      </c>
      <c r="D502" s="137">
        <f t="shared" si="63"/>
        <v>-9.9680619314312935E-10</v>
      </c>
      <c r="E502" s="137">
        <f t="shared" si="63"/>
        <v>2.3283064365386963E-9</v>
      </c>
      <c r="F502" s="137">
        <f t="shared" si="63"/>
        <v>1.2523742043413222E-9</v>
      </c>
      <c r="G502" s="137">
        <f t="shared" si="63"/>
        <v>-2.8376234695315361E-9</v>
      </c>
      <c r="H502" s="137">
        <f t="shared" si="63"/>
        <v>-3.7834979593753815E-10</v>
      </c>
      <c r="I502" s="137">
        <f t="shared" si="63"/>
        <v>1.6552803572267294E-10</v>
      </c>
      <c r="J502" s="137">
        <f t="shared" si="63"/>
        <v>9.2040863819420338E-10</v>
      </c>
      <c r="K502" s="137">
        <f t="shared" si="63"/>
        <v>-7.5669959187507629E-10</v>
      </c>
      <c r="L502" s="137">
        <f t="shared" si="63"/>
        <v>-3.7071004044264555E-9</v>
      </c>
      <c r="M502" s="137">
        <f t="shared" si="63"/>
        <v>-2.2764652385376394E-9</v>
      </c>
      <c r="N502" s="137">
        <f t="shared" si="63"/>
        <v>-1.0841176845133305E-9</v>
      </c>
      <c r="O502" s="137">
        <f t="shared" si="63"/>
        <v>-5.056790541857481E-10</v>
      </c>
      <c r="P502" s="137">
        <f t="shared" si="63"/>
        <v>-1.5279510989785194E-10</v>
      </c>
      <c r="U502" s="134" t="s">
        <v>232</v>
      </c>
    </row>
    <row r="503" spans="1:35">
      <c r="A503" s="1"/>
      <c r="U503" s="1"/>
    </row>
    <row r="504" spans="1:35">
      <c r="A504" s="70" t="s">
        <v>262</v>
      </c>
      <c r="B504" s="71"/>
      <c r="C504" s="71"/>
      <c r="D504" s="71"/>
      <c r="E504" s="71"/>
      <c r="F504" s="71"/>
      <c r="U504" s="70" t="s">
        <v>262</v>
      </c>
      <c r="V504" s="71"/>
      <c r="W504" s="71"/>
      <c r="X504" s="71"/>
      <c r="Y504" s="71"/>
    </row>
    <row r="505" spans="1:35" ht="30">
      <c r="A505" s="110" t="s">
        <v>7</v>
      </c>
      <c r="B505" s="46"/>
      <c r="C505" s="46" t="s">
        <v>212</v>
      </c>
      <c r="D505" s="46" t="s">
        <v>213</v>
      </c>
      <c r="E505" s="46" t="s">
        <v>214</v>
      </c>
      <c r="F505" s="46" t="s">
        <v>215</v>
      </c>
      <c r="U505" s="110" t="s">
        <v>7</v>
      </c>
      <c r="V505" s="46" t="s">
        <v>212</v>
      </c>
      <c r="W505" s="46" t="s">
        <v>213</v>
      </c>
      <c r="X505" s="46" t="s">
        <v>214</v>
      </c>
      <c r="Y505" s="46" t="s">
        <v>215</v>
      </c>
    </row>
    <row r="506" spans="1:35" ht="15">
      <c r="A506" s="100" t="s">
        <v>31</v>
      </c>
      <c r="B506" s="109"/>
      <c r="C506" s="109">
        <f t="shared" ref="C506:C517" si="64">AVERAGE(C489:P489)</f>
        <v>-7.5155817103222944E-4</v>
      </c>
      <c r="D506" s="109">
        <f>AVERAGE(C489:H489)</f>
        <v>8.2548668918510274E-5</v>
      </c>
      <c r="E506" s="109">
        <f>AVERAGE(I489:P489)</f>
        <v>-1.3771383009952842E-3</v>
      </c>
      <c r="F506" s="109">
        <f t="shared" ref="F506:F517" si="65">P489</f>
        <v>-1.89616484567523E-3</v>
      </c>
      <c r="U506" s="100" t="s">
        <v>31</v>
      </c>
      <c r="V506" s="119">
        <f>C506-'Growth Contrib.'!C506</f>
        <v>-3.6667465150340764E-9</v>
      </c>
      <c r="W506" s="119">
        <f>D506-'Growth Contrib.'!D506</f>
        <v>-1.3364414822998843E-8</v>
      </c>
      <c r="X506" s="119">
        <f>E506-'Growth Contrib.'!E506</f>
        <v>3.6065047159632158E-9</v>
      </c>
      <c r="Y506" s="119">
        <f>F506-'Growth Contrib.'!F506</f>
        <v>-1.0845675230087767E-8</v>
      </c>
    </row>
    <row r="507" spans="1:35" ht="15">
      <c r="A507" s="100" t="s">
        <v>190</v>
      </c>
      <c r="B507" s="109"/>
      <c r="C507" s="109">
        <f t="shared" si="64"/>
        <v>4.1170791758824111E-3</v>
      </c>
      <c r="D507" s="109">
        <f t="shared" ref="D507:D517" si="66">AVERAGE(C490:H490)</f>
        <v>9.6168758803590517E-3</v>
      </c>
      <c r="E507" s="109">
        <f t="shared" ref="E507:E517" si="67">AVERAGE(I490:P490)</f>
        <v>-7.7683524750682409E-6</v>
      </c>
      <c r="F507" s="109">
        <f t="shared" si="65"/>
        <v>-1.2822292046621442E-4</v>
      </c>
      <c r="U507" s="100" t="s">
        <v>190</v>
      </c>
      <c r="V507" s="119">
        <f>C507-'Growth Contrib.'!C507</f>
        <v>1.1710882410510826E-8</v>
      </c>
      <c r="W507" s="119">
        <f>D507-'Growth Contrib.'!D507</f>
        <v>2.7413692385569455E-8</v>
      </c>
      <c r="X507" s="119">
        <f>E507-'Growth Contrib.'!E507</f>
        <v>-6.6225068240353415E-11</v>
      </c>
      <c r="Y507" s="119">
        <f>F507-'Growth Contrib.'!F507</f>
        <v>-9.2046621442531257E-10</v>
      </c>
    </row>
    <row r="508" spans="1:35" ht="15">
      <c r="A508" s="100" t="s">
        <v>33</v>
      </c>
      <c r="B508" s="109"/>
      <c r="C508" s="109">
        <f t="shared" si="64"/>
        <v>2.4863624650086941E-3</v>
      </c>
      <c r="D508" s="109">
        <f t="shared" si="66"/>
        <v>2.9733415964680412E-3</v>
      </c>
      <c r="E508" s="109">
        <f t="shared" si="67"/>
        <v>2.1211281164141838E-3</v>
      </c>
      <c r="F508" s="109">
        <f t="shared" si="65"/>
        <v>1.7460220260545611E-3</v>
      </c>
      <c r="U508" s="100" t="s">
        <v>33</v>
      </c>
      <c r="V508" s="119">
        <f>C508-'Growth Contrib.'!C508</f>
        <v>-2.9421341630336828E-9</v>
      </c>
      <c r="W508" s="119">
        <f>D508-'Growth Contrib.'!D508</f>
        <v>-6.7201986250070567E-9</v>
      </c>
      <c r="X508" s="119">
        <f>E508-'Growth Contrib.'!E508</f>
        <v>-1.085858165536524E-10</v>
      </c>
      <c r="Y508" s="119">
        <f>F508-'Growth Contrib.'!F508</f>
        <v>-6.2973945438946771E-8</v>
      </c>
    </row>
    <row r="509" spans="1:35" ht="15">
      <c r="A509" s="100" t="s">
        <v>191</v>
      </c>
      <c r="B509" s="109"/>
      <c r="C509" s="109">
        <f t="shared" si="64"/>
        <v>1.7311431982826825E-3</v>
      </c>
      <c r="D509" s="109">
        <f t="shared" si="66"/>
        <v>2.5498653497682731E-3</v>
      </c>
      <c r="E509" s="109">
        <f t="shared" si="67"/>
        <v>1.1171015846684895E-3</v>
      </c>
      <c r="F509" s="109">
        <f t="shared" si="65"/>
        <v>4.7523510875180364E-4</v>
      </c>
      <c r="U509" s="100" t="s">
        <v>191</v>
      </c>
      <c r="V509" s="119">
        <f>C509-'Growth Contrib.'!C509</f>
        <v>2.3947112535137316E-9</v>
      </c>
      <c r="W509" s="119">
        <f>D509-'Growth Contrib.'!D509</f>
        <v>-2.4831898393865709E-8</v>
      </c>
      <c r="X509" s="119">
        <f>E509-'Growth Contrib.'!E509</f>
        <v>2.2814668489698833E-8</v>
      </c>
      <c r="Y509" s="119">
        <f>F509-'Growth Contrib.'!F509</f>
        <v>1.312087518036604E-7</v>
      </c>
    </row>
    <row r="510" spans="1:35" ht="15">
      <c r="A510" s="100" t="s">
        <v>185</v>
      </c>
      <c r="B510" s="109"/>
      <c r="C510" s="109">
        <f t="shared" si="64"/>
        <v>1.0498794727027416E-3</v>
      </c>
      <c r="D510" s="109">
        <f t="shared" si="66"/>
        <v>2.5535756722092628E-3</v>
      </c>
      <c r="E510" s="109">
        <f t="shared" si="67"/>
        <v>-7.7892676927149296E-5</v>
      </c>
      <c r="F510" s="109">
        <f t="shared" si="65"/>
        <v>2.8461406007409096E-2</v>
      </c>
      <c r="U510" s="100" t="s">
        <v>185</v>
      </c>
      <c r="V510" s="119">
        <f>C510-'Growth Contrib.'!C510</f>
        <v>1.3044131312849733E-8</v>
      </c>
      <c r="W510" s="119">
        <f>D510-'Growth Contrib.'!D510</f>
        <v>1.4005542595899728E-8</v>
      </c>
      <c r="X510" s="119">
        <f>E510-'Growth Contrib.'!E510</f>
        <v>1.2323072850345396E-8</v>
      </c>
      <c r="Y510" s="119">
        <f>F510-'Growth Contrib.'!F510</f>
        <v>-8.3992590903247955E-8</v>
      </c>
    </row>
    <row r="511" spans="1:35" ht="15">
      <c r="A511" s="100" t="s">
        <v>10</v>
      </c>
      <c r="B511" s="109"/>
      <c r="C511" s="109">
        <f t="shared" si="64"/>
        <v>-8.2553981670311517E-3</v>
      </c>
      <c r="D511" s="109">
        <f t="shared" si="66"/>
        <v>-2.0507678234328825E-2</v>
      </c>
      <c r="E511" s="109">
        <f t="shared" si="67"/>
        <v>9.3381188344210386E-4</v>
      </c>
      <c r="F511" s="109">
        <f t="shared" si="65"/>
        <v>4.1951511055231094E-2</v>
      </c>
      <c r="U511" s="100" t="s">
        <v>10</v>
      </c>
      <c r="V511" s="119">
        <f>C511-'Growth Contrib.'!C511</f>
        <v>1.2190111708249018E-8</v>
      </c>
      <c r="W511" s="119">
        <f>D511-'Growth Contrib.'!D511</f>
        <v>5.4323378434473213E-9</v>
      </c>
      <c r="X511" s="119">
        <f>E511-'Growth Contrib.'!E511</f>
        <v>1.7258442103380844E-8</v>
      </c>
      <c r="Y511" s="119">
        <f>F511-'Growth Contrib.'!F511</f>
        <v>6.1055231093121165E-8</v>
      </c>
    </row>
    <row r="512" spans="1:35" ht="15">
      <c r="A512" s="100" t="s">
        <v>192</v>
      </c>
      <c r="B512" s="109"/>
      <c r="C512" s="109">
        <f t="shared" si="64"/>
        <v>-9.0733878096216358E-5</v>
      </c>
      <c r="D512" s="109">
        <f t="shared" si="66"/>
        <v>-1.1548451827062915E-4</v>
      </c>
      <c r="E512" s="109">
        <f t="shared" si="67"/>
        <v>-7.2170897965406766E-5</v>
      </c>
      <c r="F512" s="109">
        <f t="shared" si="65"/>
        <v>-6.4910338551271707E-5</v>
      </c>
      <c r="U512" s="100" t="s">
        <v>192</v>
      </c>
      <c r="V512" s="119">
        <f>C512-'Growth Contrib.'!C512</f>
        <v>3.9333235506264132E-10</v>
      </c>
      <c r="W512" s="119">
        <f>D512-'Growth Contrib.'!D512</f>
        <v>9.9839603750172257E-10</v>
      </c>
      <c r="X512" s="119">
        <f>E512-'Growth Contrib.'!E512</f>
        <v>-6.0465406770057739E-11</v>
      </c>
      <c r="Y512" s="119">
        <f>F512-'Growth Contrib.'!F512</f>
        <v>3.4614487282882099E-9</v>
      </c>
    </row>
    <row r="513" spans="1:35" ht="15">
      <c r="A513" s="100" t="s">
        <v>193</v>
      </c>
      <c r="B513" s="109"/>
      <c r="C513" s="109">
        <f t="shared" si="64"/>
        <v>6.2294448314657665E-5</v>
      </c>
      <c r="D513" s="109">
        <f t="shared" si="66"/>
        <v>7.5645695953123024E-5</v>
      </c>
      <c r="E513" s="109">
        <f t="shared" si="67"/>
        <v>5.2281012585808639E-5</v>
      </c>
      <c r="F513" s="109">
        <f t="shared" si="65"/>
        <v>-1.2726603308692575E-3</v>
      </c>
      <c r="U513" s="100" t="s">
        <v>193</v>
      </c>
      <c r="V513" s="119">
        <f>C513-'Growth Contrib.'!C513</f>
        <v>3.0884575147977975E-9</v>
      </c>
      <c r="W513" s="119">
        <f>D513-'Growth Contrib.'!D513</f>
        <v>7.0379531230137758E-9</v>
      </c>
      <c r="X513" s="119">
        <f>E513-'Growth Contrib.'!E513</f>
        <v>1.263358085951561E-10</v>
      </c>
      <c r="Y513" s="119">
        <f>F513-'Growth Contrib.'!F513</f>
        <v>-2.0330869257437559E-8</v>
      </c>
    </row>
    <row r="514" spans="1:35" ht="15">
      <c r="A514" s="100" t="s">
        <v>194</v>
      </c>
      <c r="B514" s="109"/>
      <c r="C514" s="109">
        <f t="shared" si="64"/>
        <v>-5.8039115239288162E-5</v>
      </c>
      <c r="D514" s="109">
        <f t="shared" si="66"/>
        <v>-7.8507500650933551E-5</v>
      </c>
      <c r="E514" s="109">
        <f t="shared" si="67"/>
        <v>-4.2687826180554111E-5</v>
      </c>
      <c r="F514" s="109">
        <f t="shared" si="65"/>
        <v>-4.7697190893813968E-5</v>
      </c>
      <c r="U514" s="100" t="s">
        <v>194</v>
      </c>
      <c r="V514" s="119">
        <f>C514-'Growth Contrib.'!C514</f>
        <v>1.5474997551564919E-11</v>
      </c>
      <c r="W514" s="119">
        <f>D514-'Growth Contrib.'!D514</f>
        <v>-3.7317600236081577E-11</v>
      </c>
      <c r="X514" s="119">
        <f>E514-'Growth Contrib.'!E514</f>
        <v>5.5069445883829463E-11</v>
      </c>
      <c r="Y514" s="119">
        <f>F514-'Growth Contrib.'!F514</f>
        <v>8.9106186032452284E-11</v>
      </c>
    </row>
    <row r="515" spans="1:35" ht="15">
      <c r="A515" s="100" t="s">
        <v>195</v>
      </c>
      <c r="B515" s="109"/>
      <c r="C515" s="109">
        <f t="shared" si="64"/>
        <v>-4.6839647111482918E-3</v>
      </c>
      <c r="D515" s="109">
        <f t="shared" si="66"/>
        <v>-6.8779878007868929E-3</v>
      </c>
      <c r="E515" s="109">
        <f t="shared" si="67"/>
        <v>-3.0384473939193413E-3</v>
      </c>
      <c r="F515" s="109">
        <f t="shared" si="65"/>
        <v>-4.3280031532049179E-3</v>
      </c>
      <c r="U515" s="100" t="s">
        <v>195</v>
      </c>
      <c r="V515" s="119">
        <f>C515-'Growth Contrib.'!C515</f>
        <v>-4.7040054351743521E-9</v>
      </c>
      <c r="W515" s="119">
        <f>D515-'Growth Contrib.'!D515</f>
        <v>-8.1341202263357504E-9</v>
      </c>
      <c r="X515" s="119">
        <f>E515-'Growth Contrib.'!E515</f>
        <v>-2.1314193413696225E-9</v>
      </c>
      <c r="Y515" s="119">
        <f>F515-'Growth Contrib.'!F515</f>
        <v>-1.1015320491771646E-7</v>
      </c>
    </row>
    <row r="516" spans="1:35" ht="15">
      <c r="A516" s="111" t="s">
        <v>196</v>
      </c>
      <c r="B516" s="112"/>
      <c r="C516" s="109">
        <f t="shared" si="64"/>
        <v>-7.6264979101584428E-3</v>
      </c>
      <c r="D516" s="109">
        <f t="shared" si="66"/>
        <v>-1.147484096388022E-2</v>
      </c>
      <c r="E516" s="109">
        <f t="shared" si="67"/>
        <v>-4.7402406198671088E-3</v>
      </c>
      <c r="F516" s="109">
        <f t="shared" si="65"/>
        <v>-4.3221106752753258E-3</v>
      </c>
      <c r="U516" s="111" t="s">
        <v>196</v>
      </c>
      <c r="V516" s="119">
        <f>C516-'Growth Contrib.'!C516</f>
        <v>-7.0458727281438871E-9</v>
      </c>
      <c r="W516" s="119">
        <f>D516-'Growth Contrib.'!D516</f>
        <v>-3.3130546885778989E-8</v>
      </c>
      <c r="X516" s="119">
        <f>E516-'Growth Contrib.'!E516</f>
        <v>1.2517632891166641E-8</v>
      </c>
      <c r="Y516" s="119">
        <f>F516-'Growth Contrib.'!F516</f>
        <v>-2.2675275325803601E-8</v>
      </c>
    </row>
    <row r="517" spans="1:35" ht="15">
      <c r="A517" s="113" t="s">
        <v>197</v>
      </c>
      <c r="B517" s="114"/>
      <c r="C517" s="114">
        <f t="shared" si="64"/>
        <v>-1.2019433192514433E-2</v>
      </c>
      <c r="D517" s="114">
        <f t="shared" si="66"/>
        <v>-2.120264615424124E-2</v>
      </c>
      <c r="E517" s="114">
        <f t="shared" si="67"/>
        <v>-5.1320234712193269E-3</v>
      </c>
      <c r="F517" s="114">
        <f t="shared" si="65"/>
        <v>6.0574404742510524E-2</v>
      </c>
      <c r="U517" s="113" t="s">
        <v>197</v>
      </c>
      <c r="V517" s="123">
        <f>C517-'Growth Contrib.'!C517</f>
        <v>2.4478342708703082E-8</v>
      </c>
      <c r="W517" s="123">
        <f>D517-'Growth Contrib.'!D517</f>
        <v>-3.1330574572219216E-8</v>
      </c>
      <c r="X517" s="123">
        <f>E517-'Growth Contrib.'!E517</f>
        <v>6.6335030669828488E-8</v>
      </c>
      <c r="Y517" s="123">
        <f>F517-'Growth Contrib.'!F517</f>
        <v>-1.1607748948150309E-7</v>
      </c>
    </row>
    <row r="518" spans="1:35">
      <c r="A518" s="1"/>
      <c r="U518" s="1"/>
    </row>
    <row r="519" spans="1:35">
      <c r="A519" s="1"/>
      <c r="U519" s="1"/>
    </row>
    <row r="520" spans="1:35">
      <c r="A520" s="70" t="s">
        <v>263</v>
      </c>
      <c r="B520" s="71"/>
      <c r="C520" s="71"/>
      <c r="D520" s="71"/>
      <c r="E520" s="71"/>
      <c r="F520" s="71"/>
      <c r="G520" s="71"/>
      <c r="H520" s="71"/>
      <c r="I520" s="71"/>
      <c r="J520" s="71"/>
      <c r="K520" s="71"/>
      <c r="L520" s="71"/>
      <c r="M520" s="71"/>
      <c r="N520" s="71"/>
      <c r="O520" s="71"/>
      <c r="P520" s="71"/>
      <c r="U520" s="70" t="s">
        <v>263</v>
      </c>
      <c r="V520" s="71"/>
      <c r="W520" s="71"/>
      <c r="X520" s="71"/>
      <c r="Y520" s="71"/>
      <c r="Z520" s="71"/>
      <c r="AA520" s="71"/>
      <c r="AB520" s="71"/>
      <c r="AC520" s="71"/>
      <c r="AD520" s="71"/>
      <c r="AE520" s="71"/>
      <c r="AF520" s="71"/>
      <c r="AG520" s="71"/>
      <c r="AH520" s="71"/>
      <c r="AI520" s="71"/>
    </row>
    <row r="521" spans="1:35" ht="15">
      <c r="A521" s="110" t="s">
        <v>7</v>
      </c>
      <c r="B521" s="46"/>
      <c r="C521" s="46">
        <v>2007</v>
      </c>
      <c r="D521" s="46">
        <v>2008</v>
      </c>
      <c r="E521" s="46">
        <v>2009</v>
      </c>
      <c r="F521" s="46">
        <v>2010</v>
      </c>
      <c r="G521" s="46">
        <v>2011</v>
      </c>
      <c r="H521" s="46">
        <v>2012</v>
      </c>
      <c r="I521" s="46">
        <v>2013</v>
      </c>
      <c r="J521" s="46">
        <v>2014</v>
      </c>
      <c r="K521" s="46">
        <v>2015</v>
      </c>
      <c r="L521" s="46">
        <v>2016</v>
      </c>
      <c r="M521" s="46">
        <v>2017</v>
      </c>
      <c r="N521" s="46">
        <v>2018</v>
      </c>
      <c r="O521" s="46">
        <v>2019</v>
      </c>
      <c r="P521" s="46">
        <v>2020</v>
      </c>
      <c r="U521" s="110" t="s">
        <v>7</v>
      </c>
      <c r="V521" s="46">
        <v>2007</v>
      </c>
      <c r="W521" s="46">
        <v>2008</v>
      </c>
      <c r="X521" s="46">
        <v>2009</v>
      </c>
      <c r="Y521" s="46">
        <v>2010</v>
      </c>
      <c r="Z521" s="46">
        <v>2011</v>
      </c>
      <c r="AA521" s="46">
        <v>2012</v>
      </c>
      <c r="AB521" s="46">
        <v>2013</v>
      </c>
      <c r="AC521" s="46">
        <v>2014</v>
      </c>
      <c r="AD521" s="46">
        <v>2015</v>
      </c>
      <c r="AE521" s="46">
        <v>2016</v>
      </c>
      <c r="AF521" s="46">
        <v>2017</v>
      </c>
      <c r="AG521" s="46">
        <v>2018</v>
      </c>
      <c r="AH521" s="46">
        <v>2019</v>
      </c>
      <c r="AI521" s="46">
        <v>2020</v>
      </c>
    </row>
    <row r="522" spans="1:35" ht="14">
      <c r="A522" s="118" t="s">
        <v>31</v>
      </c>
      <c r="B522" s="108"/>
      <c r="C522" s="119">
        <f t="array" ref="C522:P532">TRANSPOSE('5.Stata-DNSP&amp;State'!AK163:AU176)</f>
        <v>1.3704504817724228E-2</v>
      </c>
      <c r="D522" s="119">
        <v>5.0178620964288712E-2</v>
      </c>
      <c r="E522" s="119">
        <v>-1.7388267442584038E-2</v>
      </c>
      <c r="F522" s="119">
        <v>2.0317079499363899E-2</v>
      </c>
      <c r="G522" s="119">
        <v>-3.5987168550491333E-2</v>
      </c>
      <c r="H522" s="119">
        <v>-4.5698964968323708E-3</v>
      </c>
      <c r="I522" s="119">
        <v>-1.2420102953910828E-2</v>
      </c>
      <c r="J522" s="119">
        <v>-7.1379430592060089E-3</v>
      </c>
      <c r="K522" s="119">
        <v>3.1515303999185562E-2</v>
      </c>
      <c r="L522" s="119">
        <v>-1.6561828553676605E-2</v>
      </c>
      <c r="M522" s="119">
        <v>1.488984003663063E-2</v>
      </c>
      <c r="N522" s="119">
        <v>-1.3512078672647476E-2</v>
      </c>
      <c r="O522" s="119">
        <v>1.1559915728867054E-2</v>
      </c>
      <c r="P522" s="119">
        <v>-2.6189437136054039E-2</v>
      </c>
      <c r="U522" s="118" t="s">
        <v>31</v>
      </c>
      <c r="V522" s="119">
        <f>C522-'Growth Contrib.'!C522</f>
        <v>-1.5585005341822722E-7</v>
      </c>
      <c r="W522" s="119">
        <f>D522-'Growth Contrib.'!D522</f>
        <v>-2.4899288394997221E-8</v>
      </c>
      <c r="X522" s="119">
        <f>E522-'Growth Contrib.'!E522</f>
        <v>-1.1260065317306167E-7</v>
      </c>
      <c r="Y522" s="119">
        <f>F522-'Growth Contrib.'!F522</f>
        <v>6.7036439432496819E-7</v>
      </c>
      <c r="Z522" s="119">
        <f>G522-'Growth Contrib.'!G522</f>
        <v>-5.9830401307608971E-7</v>
      </c>
      <c r="AA522" s="119">
        <f>H522-'Growth Contrib.'!H522</f>
        <v>-1.9932639264488849E-7</v>
      </c>
      <c r="AB522" s="119">
        <f>I522-'Growth Contrib.'!I522</f>
        <v>3.3493717665339373E-7</v>
      </c>
      <c r="AC522" s="119">
        <f>J522-'Growth Contrib.'!J522</f>
        <v>3.8433481127763541E-7</v>
      </c>
      <c r="AD522" s="119">
        <f>K522-'Growth Contrib.'!K522</f>
        <v>-6.8066079625395126E-7</v>
      </c>
      <c r="AE522" s="119">
        <f>L522-'Growth Contrib.'!L522</f>
        <v>7.4465713801805111E-7</v>
      </c>
      <c r="AF522" s="119">
        <f>M522-'Growth Contrib.'!M522</f>
        <v>-4.211025414722902E-7</v>
      </c>
      <c r="AG522" s="119">
        <f>N522-'Growth Contrib.'!N522</f>
        <v>3.0909207062584931E-7</v>
      </c>
      <c r="AH522" s="119">
        <f>O522-'Growth Contrib.'!O522</f>
        <v>-1.5408841601283196E-7</v>
      </c>
      <c r="AI522" s="119">
        <f>P522-'Growth Contrib.'!P522</f>
        <v>-1.8691506472115482E-7</v>
      </c>
    </row>
    <row r="523" spans="1:35" ht="14">
      <c r="A523" s="118" t="s">
        <v>190</v>
      </c>
      <c r="B523" s="108"/>
      <c r="C523" s="119">
        <v>4.3824221938848495E-2</v>
      </c>
      <c r="D523" s="119">
        <v>6.4307555556297302E-2</v>
      </c>
      <c r="E523" s="119">
        <v>6.9473184645175934E-2</v>
      </c>
      <c r="F523" s="119">
        <v>3.4698615781962872E-3</v>
      </c>
      <c r="G523" s="119">
        <v>0</v>
      </c>
      <c r="H523" s="119">
        <v>0</v>
      </c>
      <c r="I523" s="119">
        <v>0</v>
      </c>
      <c r="J523" s="119">
        <v>2.7062306180596352E-3</v>
      </c>
      <c r="K523" s="119">
        <v>0</v>
      </c>
      <c r="L523" s="119">
        <v>4.5395591296255589E-3</v>
      </c>
      <c r="M523" s="119">
        <v>0</v>
      </c>
      <c r="N523" s="119">
        <v>0</v>
      </c>
      <c r="O523" s="119">
        <v>3.7776120007038116E-2</v>
      </c>
      <c r="P523" s="119">
        <v>4.249865934252739E-2</v>
      </c>
      <c r="U523" s="118" t="s">
        <v>190</v>
      </c>
      <c r="V523" s="119">
        <f>C523-'Growth Contrib.'!C523</f>
        <v>-3.0047974296926183E-7</v>
      </c>
      <c r="W523" s="119">
        <f>D523-'Growth Contrib.'!D523</f>
        <v>8.0441442777690053E-7</v>
      </c>
      <c r="X523" s="119">
        <f>E523-'Growth Contrib.'!E523</f>
        <v>-1.5796155664049571E-7</v>
      </c>
      <c r="Y523" s="119">
        <f>F523-'Growth Contrib.'!F523</f>
        <v>-4.6901972828184563E-7</v>
      </c>
      <c r="Z523" s="119">
        <f>G523-'Growth Contrib.'!G523</f>
        <v>0</v>
      </c>
      <c r="AA523" s="119">
        <f>H523-'Growth Contrib.'!H523</f>
        <v>0</v>
      </c>
      <c r="AB523" s="119">
        <f>I523-'Growth Contrib.'!I523</f>
        <v>0</v>
      </c>
      <c r="AC523" s="119">
        <f>J523-'Growth Contrib.'!J523</f>
        <v>-1.4676511510139725E-7</v>
      </c>
      <c r="AD523" s="119">
        <f>K523-'Growth Contrib.'!K523</f>
        <v>0</v>
      </c>
      <c r="AE523" s="119">
        <f>L523-'Growth Contrib.'!L523</f>
        <v>6.876805639212738E-7</v>
      </c>
      <c r="AF523" s="119">
        <f>M523-'Growth Contrib.'!M523</f>
        <v>0</v>
      </c>
      <c r="AG523" s="119">
        <f>N523-'Growth Contrib.'!N523</f>
        <v>0</v>
      </c>
      <c r="AH523" s="119">
        <f>O523-'Growth Contrib.'!O523</f>
        <v>-4.706156209247081E-7</v>
      </c>
      <c r="AI523" s="119">
        <f>P523-'Growth Contrib.'!P523</f>
        <v>-1.3310823220036294E-7</v>
      </c>
    </row>
    <row r="524" spans="1:35" ht="14">
      <c r="A524" s="118" t="s">
        <v>33</v>
      </c>
      <c r="B524" s="108"/>
      <c r="C524" s="119">
        <v>1.8294388428330421E-2</v>
      </c>
      <c r="D524" s="119">
        <v>1.7630333080887794E-2</v>
      </c>
      <c r="E524" s="119">
        <v>1.7472086474299431E-2</v>
      </c>
      <c r="F524" s="119">
        <v>1.1027061380445957E-2</v>
      </c>
      <c r="G524" s="119">
        <v>1.3760511763393879E-2</v>
      </c>
      <c r="H524" s="119">
        <v>2.1253021433949471E-2</v>
      </c>
      <c r="I524" s="119">
        <v>1.8661255016922951E-2</v>
      </c>
      <c r="J524" s="119">
        <v>5.7007400318980217E-3</v>
      </c>
      <c r="K524" s="119">
        <v>3.0513614416122437E-2</v>
      </c>
      <c r="L524" s="119">
        <v>8.9389551430940628E-3</v>
      </c>
      <c r="M524" s="119">
        <v>3.0231449753046036E-2</v>
      </c>
      <c r="N524" s="119">
        <v>9.7421659156680107E-3</v>
      </c>
      <c r="O524" s="119">
        <v>2.7319548651576042E-2</v>
      </c>
      <c r="P524" s="119">
        <v>1.8804688006639481E-2</v>
      </c>
      <c r="U524" s="118" t="s">
        <v>33</v>
      </c>
      <c r="V524" s="119">
        <f>C524-'Growth Contrib.'!C524</f>
        <v>-2.3966328243502089E-7</v>
      </c>
      <c r="W524" s="119">
        <f>D524-'Growth Contrib.'!D524</f>
        <v>5.7854037144311476E-8</v>
      </c>
      <c r="X524" s="119">
        <f>E524-'Growth Contrib.'!E524</f>
        <v>3.0907403621507901E-7</v>
      </c>
      <c r="Y524" s="119">
        <f>F524-'Growth Contrib.'!F524</f>
        <v>2.2757460838018773E-7</v>
      </c>
      <c r="Z524" s="119">
        <f>G524-'Growth Contrib.'!G524</f>
        <v>-3.4035438098781179E-7</v>
      </c>
      <c r="AA524" s="119">
        <f>H524-'Growth Contrib.'!H524</f>
        <v>2.8121671000885806E-7</v>
      </c>
      <c r="AB524" s="119">
        <f>I524-'Growth Contrib.'!I524</f>
        <v>-1.7955825470927778E-7</v>
      </c>
      <c r="AC524" s="119">
        <f>J524-'Growth Contrib.'!J524</f>
        <v>-2.8518077099023292E-7</v>
      </c>
      <c r="AD524" s="119">
        <f>K524-'Growth Contrib.'!K524</f>
        <v>2.2868890569086031E-7</v>
      </c>
      <c r="AE524" s="119">
        <f>L524-'Growth Contrib.'!L524</f>
        <v>1.9656987995664288E-7</v>
      </c>
      <c r="AF524" s="119">
        <f>M524-'Growth Contrib.'!M524</f>
        <v>-3.9215822297822278E-8</v>
      </c>
      <c r="AG524" s="119">
        <f>N524-'Growth Contrib.'!N524</f>
        <v>-3.3554776463808056E-7</v>
      </c>
      <c r="AH524" s="119">
        <f>O524-'Growth Contrib.'!O524</f>
        <v>3.5635124875227353E-7</v>
      </c>
      <c r="AI524" s="119">
        <f>P524-'Growth Contrib.'!P524</f>
        <v>-3.6270268223559388E-7</v>
      </c>
    </row>
    <row r="525" spans="1:35" ht="14">
      <c r="A525" s="118" t="s">
        <v>191</v>
      </c>
      <c r="B525" s="108"/>
      <c r="C525" s="119">
        <v>7.8909099102020264E-3</v>
      </c>
      <c r="D525" s="119">
        <v>6.5505867823958397E-3</v>
      </c>
      <c r="E525" s="119">
        <v>1.4163658022880554E-2</v>
      </c>
      <c r="F525" s="119">
        <v>6.0033528134226799E-3</v>
      </c>
      <c r="G525" s="119">
        <v>5.690600723028183E-3</v>
      </c>
      <c r="H525" s="119">
        <v>1.1234017089009285E-2</v>
      </c>
      <c r="I525" s="119">
        <v>2.7373740449547768E-3</v>
      </c>
      <c r="J525" s="119">
        <v>9.8351379856467247E-3</v>
      </c>
      <c r="K525" s="119">
        <v>2.1253221202641726E-3</v>
      </c>
      <c r="L525" s="119">
        <v>7.9526882618665695E-3</v>
      </c>
      <c r="M525" s="119">
        <v>4.5561715960502625E-3</v>
      </c>
      <c r="N525" s="119">
        <v>4.6020932495594025E-3</v>
      </c>
      <c r="O525" s="119">
        <v>8.3841998130083084E-3</v>
      </c>
      <c r="P525" s="119">
        <v>5.254074465483427E-3</v>
      </c>
      <c r="U525" s="118" t="s">
        <v>191</v>
      </c>
      <c r="V525" s="119">
        <f>C525-'Growth Contrib.'!C525</f>
        <v>1.2420746647347214E-7</v>
      </c>
      <c r="W525" s="119">
        <f>D525-'Growth Contrib.'!D525</f>
        <v>1.5069607298134891E-7</v>
      </c>
      <c r="X525" s="119">
        <f>E525-'Growth Contrib.'!E525</f>
        <v>-6.9598348230448526E-8</v>
      </c>
      <c r="Y525" s="119">
        <f>F525-'Growth Contrib.'!F525</f>
        <v>1.3359393516952645E-7</v>
      </c>
      <c r="Z525" s="119">
        <f>G525-'Growth Contrib.'!G525</f>
        <v>-2.0841803404468562E-7</v>
      </c>
      <c r="AA525" s="119">
        <f>H525-'Growth Contrib.'!H525</f>
        <v>-7.0780280022469944E-8</v>
      </c>
      <c r="AB525" s="119">
        <f>I525-'Growth Contrib.'!I525</f>
        <v>8.1153838656956856E-8</v>
      </c>
      <c r="AC525" s="119">
        <f>J525-'Growth Contrib.'!J525</f>
        <v>-1.1843031777654389E-7</v>
      </c>
      <c r="AD525" s="119">
        <f>K525-'Growth Contrib.'!K525</f>
        <v>4.1067846173184139E-7</v>
      </c>
      <c r="AE525" s="119">
        <f>L525-'Growth Contrib.'!L525</f>
        <v>-8.2603813345016874E-7</v>
      </c>
      <c r="AF525" s="119">
        <f>M525-'Growth Contrib.'!M525</f>
        <v>1.9890324957916317E-7</v>
      </c>
      <c r="AG525" s="119">
        <f>N525-'Growth Contrib.'!N525</f>
        <v>5.3849393999438888E-7</v>
      </c>
      <c r="AH525" s="119">
        <f>O525-'Growth Contrib.'!O525</f>
        <v>-7.2538616477380025E-7</v>
      </c>
      <c r="AI525" s="119">
        <f>P525-'Growth Contrib.'!P525</f>
        <v>-3.4251654688725874E-8</v>
      </c>
    </row>
    <row r="526" spans="1:35" ht="14">
      <c r="A526" s="118" t="s">
        <v>185</v>
      </c>
      <c r="B526" s="108"/>
      <c r="C526" s="119">
        <v>-4.9047358334064484E-2</v>
      </c>
      <c r="D526" s="119">
        <v>-0.27601945400238037</v>
      </c>
      <c r="E526" s="119">
        <v>0.31633955240249634</v>
      </c>
      <c r="F526" s="119">
        <v>-0.3049798309803009</v>
      </c>
      <c r="G526" s="119">
        <v>0.12722799181938171</v>
      </c>
      <c r="H526" s="119">
        <v>-0.12559179961681366</v>
      </c>
      <c r="I526" s="119">
        <v>7.6818041503429413E-2</v>
      </c>
      <c r="J526" s="119">
        <v>0.17253392934799194</v>
      </c>
      <c r="K526" s="119">
        <v>-0.10934477299451828</v>
      </c>
      <c r="L526" s="119">
        <v>0.23453362286090851</v>
      </c>
      <c r="M526" s="119">
        <v>-0.3155064582824707</v>
      </c>
      <c r="N526" s="119">
        <v>0.33260786533355713</v>
      </c>
      <c r="O526" s="119">
        <v>9.5301762223243713E-2</v>
      </c>
      <c r="P526" s="119">
        <v>-1.7856977880001068E-2</v>
      </c>
      <c r="U526" s="118" t="s">
        <v>185</v>
      </c>
      <c r="V526" s="119">
        <f>C526-'Growth Contrib.'!C526</f>
        <v>3.8916960050372484E-8</v>
      </c>
      <c r="W526" s="119">
        <f>D526-'Growth Contrib.'!D526</f>
        <v>-6.4503811569860403E-8</v>
      </c>
      <c r="X526" s="119">
        <f>E526-'Growth Contrib.'!E526</f>
        <v>3.7747451164804602E-8</v>
      </c>
      <c r="Y526" s="119">
        <f>F526-'Growth Contrib.'!F526</f>
        <v>3.5956637500778044E-8</v>
      </c>
      <c r="Z526" s="119">
        <f>G526-'Growth Contrib.'!G526</f>
        <v>-3.9769380982823677E-8</v>
      </c>
      <c r="AA526" s="119">
        <f>H526-'Growth Contrib.'!H526</f>
        <v>3.7449774725750729E-8</v>
      </c>
      <c r="AB526" s="119">
        <f>I526-'Growth Contrib.'!I526</f>
        <v>-7.9500898170214995E-8</v>
      </c>
      <c r="AC526" s="119">
        <f>J526-'Growth Contrib.'!J526</f>
        <v>5.673635525282883E-8</v>
      </c>
      <c r="AD526" s="119">
        <f>K526-'Growth Contrib.'!K526</f>
        <v>2.4576489607297525E-8</v>
      </c>
      <c r="AE526" s="119">
        <f>L526-'Growth Contrib.'!L526</f>
        <v>3.6719289517317399E-7</v>
      </c>
      <c r="AF526" s="119">
        <f>M526-'Growth Contrib.'!M526</f>
        <v>-3.9793459710724122E-7</v>
      </c>
      <c r="AG526" s="119">
        <f>N526-'Growth Contrib.'!N526</f>
        <v>-2.0756952634481962E-7</v>
      </c>
      <c r="AH526" s="119">
        <f>O526-'Growth Contrib.'!O526</f>
        <v>2.298865564437369E-7</v>
      </c>
      <c r="AI526" s="119">
        <f>P526-'Growth Contrib.'!P526</f>
        <v>3.5966551287583415E-7</v>
      </c>
    </row>
    <row r="527" spans="1:35" ht="14">
      <c r="A527" s="118" t="s">
        <v>10</v>
      </c>
      <c r="B527" s="108"/>
      <c r="C527" s="119">
        <v>0.20171450078487396</v>
      </c>
      <c r="D527" s="119">
        <v>7.3588602244853973E-2</v>
      </c>
      <c r="E527" s="119">
        <v>0.14803008735179901</v>
      </c>
      <c r="F527" s="119">
        <v>-3.3393003046512604E-2</v>
      </c>
      <c r="G527" s="119">
        <v>7.3719178326427937E-3</v>
      </c>
      <c r="H527" s="119">
        <v>5.8664031326770782E-2</v>
      </c>
      <c r="I527" s="119">
        <v>0.10282137244939804</v>
      </c>
      <c r="J527" s="119">
        <v>3.0031805858016014E-2</v>
      </c>
      <c r="K527" s="119">
        <v>5.7519804686307907E-2</v>
      </c>
      <c r="L527" s="119">
        <v>9.6678502857685089E-2</v>
      </c>
      <c r="M527" s="119">
        <v>-0.1324472576379776</v>
      </c>
      <c r="N527" s="119">
        <v>-8.2613430917263031E-2</v>
      </c>
      <c r="O527" s="119">
        <v>3.2437335699796677E-2</v>
      </c>
      <c r="P527" s="119">
        <v>4.852699488401413E-2</v>
      </c>
      <c r="U527" s="118" t="s">
        <v>10</v>
      </c>
      <c r="V527" s="119">
        <f>C527-'Growth Contrib.'!C527</f>
        <v>-2.8578804164847149E-7</v>
      </c>
      <c r="W527" s="119">
        <f>D527-'Growth Contrib.'!D527</f>
        <v>1.18570182588984E-7</v>
      </c>
      <c r="X527" s="119">
        <f>E527-'Growth Contrib.'!E527</f>
        <v>1.7196893142834568E-7</v>
      </c>
      <c r="Y527" s="119">
        <f>F527-'Growth Contrib.'!F527</f>
        <v>3.028997885012874E-7</v>
      </c>
      <c r="Z527" s="119">
        <f>G527-'Growth Contrib.'!G527</f>
        <v>-1.6383498076776026E-7</v>
      </c>
      <c r="AA527" s="119">
        <f>H527-'Growth Contrib.'!H527</f>
        <v>-3.3741158487338163E-7</v>
      </c>
      <c r="AB527" s="119">
        <f>I527-'Growth Contrib.'!I527</f>
        <v>-3.659948245859912E-8</v>
      </c>
      <c r="AC527" s="119">
        <f>J527-'Growth Contrib.'!J527</f>
        <v>9.0655523709431973E-8</v>
      </c>
      <c r="AD527" s="119">
        <f>K527-'Growth Contrib.'!K527</f>
        <v>2.2801650770981619E-7</v>
      </c>
      <c r="AE527" s="119">
        <f>L527-'Growth Contrib.'!L527</f>
        <v>-1.6858524494456351E-7</v>
      </c>
      <c r="AF527" s="119">
        <f>M527-'Growth Contrib.'!M527</f>
        <v>-1.2086724510140812E-8</v>
      </c>
      <c r="AG527" s="119">
        <f>N527-'Growth Contrib.'!N527</f>
        <v>-4.0204119033937502E-8</v>
      </c>
      <c r="AH527" s="119">
        <f>O527-'Growth Contrib.'!O527</f>
        <v>3.5328473065726618E-7</v>
      </c>
      <c r="AI527" s="119">
        <f>P527-'Growth Contrib.'!P527</f>
        <v>5.9169575024331511E-8</v>
      </c>
    </row>
    <row r="528" spans="1:35" ht="14">
      <c r="A528" s="118" t="s">
        <v>192</v>
      </c>
      <c r="B528" s="108"/>
      <c r="C528" s="119">
        <v>5.7812449522316456E-3</v>
      </c>
      <c r="D528" s="119">
        <v>5.972354207187891E-3</v>
      </c>
      <c r="E528" s="119">
        <v>2.3605434224009514E-2</v>
      </c>
      <c r="F528" s="119">
        <v>2.1883029490709305E-2</v>
      </c>
      <c r="G528" s="119">
        <v>1.0894689476117492E-3</v>
      </c>
      <c r="H528" s="119">
        <v>1.4274589717388153E-2</v>
      </c>
      <c r="I528" s="119">
        <v>-1.6819102689623833E-2</v>
      </c>
      <c r="J528" s="119">
        <v>6.434457004070282E-2</v>
      </c>
      <c r="K528" s="119">
        <v>-2.9674375429749489E-2</v>
      </c>
      <c r="L528" s="119">
        <v>4.9691107124090195E-2</v>
      </c>
      <c r="M528" s="119">
        <v>-4.7734742984175682E-3</v>
      </c>
      <c r="N528" s="119">
        <v>-4.3822910636663437E-2</v>
      </c>
      <c r="O528" s="119">
        <v>-1.6184686683118343E-3</v>
      </c>
      <c r="P528" s="119">
        <v>2.7657439932227135E-2</v>
      </c>
      <c r="U528" s="118" t="s">
        <v>192</v>
      </c>
      <c r="V528" s="119">
        <f>C528-'Growth Contrib.'!C528</f>
        <v>-1.1334626628771438E-8</v>
      </c>
      <c r="W528" s="119">
        <f>D528-'Growth Contrib.'!D528</f>
        <v>-4.3888460735455603E-8</v>
      </c>
      <c r="X528" s="119">
        <f>E528-'Growth Contrib.'!E528</f>
        <v>-3.3319323800712342E-7</v>
      </c>
      <c r="Y528" s="119">
        <f>F528-'Growth Contrib.'!F528</f>
        <v>4.853855305568533E-7</v>
      </c>
      <c r="Z528" s="119">
        <f>G528-'Growth Contrib.'!G528</f>
        <v>2.6451595771951122E-7</v>
      </c>
      <c r="AA528" s="119">
        <f>H528-'Growth Contrib.'!H528</f>
        <v>-4.4215039478670559E-7</v>
      </c>
      <c r="AB528" s="119">
        <f>I528-'Growth Contrib.'!I528</f>
        <v>5.1509153063677982E-7</v>
      </c>
      <c r="AC528" s="119">
        <f>J528-'Growth Contrib.'!J528</f>
        <v>-2.327663202322805E-7</v>
      </c>
      <c r="AD528" s="119">
        <f>K528-'Growth Contrib.'!K528</f>
        <v>-5.0376008518468463E-7</v>
      </c>
      <c r="AE528" s="119">
        <f>L528-'Growth Contrib.'!L528</f>
        <v>6.6786537509383459E-7</v>
      </c>
      <c r="AF528" s="119">
        <f>M528-'Growth Contrib.'!M528</f>
        <v>-4.6172130159765484E-7</v>
      </c>
      <c r="AG528" s="119">
        <f>N528-'Growth Contrib.'!N528</f>
        <v>-1.868078538108664E-7</v>
      </c>
      <c r="AH528" s="119">
        <f>O528-'Growth Contrib.'!O528</f>
        <v>-1.8574035701613041E-7</v>
      </c>
      <c r="AI528" s="119">
        <f>P528-'Growth Contrib.'!P528</f>
        <v>3.5819561259448074E-7</v>
      </c>
    </row>
    <row r="529" spans="1:35" ht="14">
      <c r="A529" s="118" t="s">
        <v>193</v>
      </c>
      <c r="B529" s="108"/>
      <c r="C529" s="119">
        <v>2.9647024348378181E-3</v>
      </c>
      <c r="D529" s="119">
        <v>3.341613570228219E-3</v>
      </c>
      <c r="E529" s="119">
        <v>3.8132062181830406E-3</v>
      </c>
      <c r="F529" s="119">
        <v>1.6555315814912319E-3</v>
      </c>
      <c r="G529" s="119">
        <v>1.5295589400921017E-4</v>
      </c>
      <c r="H529" s="119">
        <v>9.1501269489526749E-3</v>
      </c>
      <c r="I529" s="119">
        <v>-5.6289893109351397E-5</v>
      </c>
      <c r="J529" s="119">
        <v>1.9540709909051657E-3</v>
      </c>
      <c r="K529" s="119">
        <v>-1.9653441850095987E-3</v>
      </c>
      <c r="L529" s="119">
        <v>-1.5873853117227554E-3</v>
      </c>
      <c r="M529" s="119">
        <v>-1.667523174546659E-3</v>
      </c>
      <c r="N529" s="119">
        <v>-3.5741764586418867E-3</v>
      </c>
      <c r="O529" s="119">
        <v>-1.0826370678842068E-2</v>
      </c>
      <c r="P529" s="119">
        <v>1.013993751257658E-3</v>
      </c>
      <c r="U529" s="118" t="s">
        <v>193</v>
      </c>
      <c r="V529" s="119">
        <f>C529-'Growth Contrib.'!C529</f>
        <v>1.0121084460671184E-7</v>
      </c>
      <c r="W529" s="119">
        <f>D529-'Growth Contrib.'!D529</f>
        <v>1.3994536667049154E-7</v>
      </c>
      <c r="X529" s="119">
        <f>E529-'Growth Contrib.'!E529</f>
        <v>-3.4238602249041239E-7</v>
      </c>
      <c r="Y529" s="119">
        <f>F529-'Growth Contrib.'!F529</f>
        <v>-2.4204488112042864E-7</v>
      </c>
      <c r="Z529" s="119">
        <f>G529-'Growth Contrib.'!G529</f>
        <v>7.7025094850311513E-7</v>
      </c>
      <c r="AA529" s="119">
        <f>H529-'Growth Contrib.'!H529</f>
        <v>-5.7421700867116288E-7</v>
      </c>
      <c r="AB529" s="119">
        <f>I529-'Growth Contrib.'!I529</f>
        <v>5.0197352713221403E-7</v>
      </c>
      <c r="AC529" s="119">
        <f>J529-'Growth Contrib.'!J529</f>
        <v>-4.5512084970080607E-7</v>
      </c>
      <c r="AD529" s="119">
        <f>K529-'Growth Contrib.'!K529</f>
        <v>-4.6838131827035834E-8</v>
      </c>
      <c r="AE529" s="119">
        <f>L529-'Growth Contrib.'!L529</f>
        <v>1.9193835306113155E-7</v>
      </c>
      <c r="AF529" s="119">
        <f>M529-'Growth Contrib.'!M529</f>
        <v>1.8517364104076763E-7</v>
      </c>
      <c r="AG529" s="119">
        <f>N529-'Growth Contrib.'!N529</f>
        <v>2.8571636941825476E-7</v>
      </c>
      <c r="AH529" s="119">
        <f>O529-'Growth Contrib.'!O529</f>
        <v>-7.6212875046999251E-7</v>
      </c>
      <c r="AI529" s="119">
        <f>P529-'Growth Contrib.'!P529</f>
        <v>-8.1863352168701914E-8</v>
      </c>
    </row>
    <row r="530" spans="1:35" ht="14">
      <c r="A530" s="118" t="s">
        <v>194</v>
      </c>
      <c r="B530" s="108"/>
      <c r="C530" s="119">
        <v>3.1142091378569603E-2</v>
      </c>
      <c r="D530" s="119">
        <v>-3.1142091378569603E-2</v>
      </c>
      <c r="E530" s="119">
        <v>1.1365266516804695E-2</v>
      </c>
      <c r="F530" s="119">
        <v>-7.9156095162034035E-3</v>
      </c>
      <c r="G530" s="119">
        <v>0.13160902261734009</v>
      </c>
      <c r="H530" s="119">
        <v>0</v>
      </c>
      <c r="I530" s="119">
        <v>0.86980164051055908</v>
      </c>
      <c r="J530" s="119">
        <v>0.13480783998966217</v>
      </c>
      <c r="K530" s="119">
        <v>-7.592957466840744E-2</v>
      </c>
      <c r="L530" s="119">
        <v>-5.8396114036440849E-4</v>
      </c>
      <c r="M530" s="119">
        <v>-1.3993883039802313E-3</v>
      </c>
      <c r="N530" s="119">
        <v>4.7893233597278595E-2</v>
      </c>
      <c r="O530" s="119">
        <v>1.4150864444673061E-2</v>
      </c>
      <c r="P530" s="119">
        <v>0.12450958043336868</v>
      </c>
      <c r="U530" s="118" t="s">
        <v>194</v>
      </c>
      <c r="V530" s="119">
        <f>C530-'Growth Contrib.'!C530</f>
        <v>7.7059513485522313E-8</v>
      </c>
      <c r="W530" s="119">
        <f>D530-'Growth Contrib.'!D530</f>
        <v>-7.7059513461236184E-8</v>
      </c>
      <c r="X530" s="119">
        <f>E530-'Growth Contrib.'!E530</f>
        <v>9.5438108502904351E-8</v>
      </c>
      <c r="Y530" s="119">
        <f>F530-'Growth Contrib.'!F530</f>
        <v>-4.801933552942006E-7</v>
      </c>
      <c r="Z530" s="119">
        <f>G530-'Growth Contrib.'!G530</f>
        <v>3.3871580240596444E-7</v>
      </c>
      <c r="AA530" s="119">
        <f>H530-'Growth Contrib.'!H530</f>
        <v>0</v>
      </c>
      <c r="AB530" s="119">
        <f>I530-'Growth Contrib.'!I530</f>
        <v>-6.1219924130107017E-8</v>
      </c>
      <c r="AC530" s="119">
        <f>J530-'Growth Contrib.'!J530</f>
        <v>9.1544183622449538E-8</v>
      </c>
      <c r="AD530" s="119">
        <f>K530-'Growth Contrib.'!K530</f>
        <v>6.0740415447346763E-8</v>
      </c>
      <c r="AE530" s="119">
        <f>L530-'Growth Contrib.'!L530</f>
        <v>-1.2012326072675852E-7</v>
      </c>
      <c r="AF530" s="119">
        <f>M530-'Growth Contrib.'!M530</f>
        <v>-2.8518500918206166E-8</v>
      </c>
      <c r="AG530" s="119">
        <f>N530-'Growth Contrib.'!N530</f>
        <v>7.4830991937668845E-8</v>
      </c>
      <c r="AH530" s="119">
        <f>O530-'Growth Contrib.'!O530</f>
        <v>-5.0280776557956597E-8</v>
      </c>
      <c r="AI530" s="119">
        <f>P530-'Growth Contrib.'!P530</f>
        <v>-7.1027413034441267E-8</v>
      </c>
    </row>
    <row r="531" spans="1:35" ht="14">
      <c r="A531" s="118" t="s">
        <v>195</v>
      </c>
      <c r="B531" s="108"/>
      <c r="C531" s="119">
        <v>7.494470477104187E-2</v>
      </c>
      <c r="D531" s="119">
        <v>2.9831711202859879E-2</v>
      </c>
      <c r="E531" s="119">
        <v>7.0436157286167145E-2</v>
      </c>
      <c r="F531" s="119">
        <v>4.0766872465610504E-2</v>
      </c>
      <c r="G531" s="119">
        <v>4.377664253115654E-2</v>
      </c>
      <c r="H531" s="119">
        <v>5.7182863354682922E-2</v>
      </c>
      <c r="I531" s="119">
        <v>3.5107724368572235E-2</v>
      </c>
      <c r="J531" s="119">
        <v>5.0947476178407669E-2</v>
      </c>
      <c r="K531" s="119">
        <v>4.9386341124773026E-2</v>
      </c>
      <c r="L531" s="119">
        <v>4.98332679271698E-2</v>
      </c>
      <c r="M531" s="119">
        <v>5.6756582111120224E-2</v>
      </c>
      <c r="N531" s="119">
        <v>7.139202207326889E-2</v>
      </c>
      <c r="O531" s="119">
        <v>3.6751993000507355E-2</v>
      </c>
      <c r="P531" s="119">
        <v>5.0389409065246582E-2</v>
      </c>
      <c r="U531" s="118" t="s">
        <v>195</v>
      </c>
      <c r="V531" s="119">
        <f>C531-'Growth Contrib.'!C531</f>
        <v>-4.1687524136857501E-7</v>
      </c>
      <c r="W531" s="119">
        <f>D531-'Growth Contrib.'!D531</f>
        <v>6.8790262643114719E-7</v>
      </c>
      <c r="X531" s="119">
        <f>E531-'Growth Contrib.'!E531</f>
        <v>1.2395459692005062E-7</v>
      </c>
      <c r="Y531" s="119">
        <f>F531-'Growth Contrib.'!F531</f>
        <v>-5.0029045647187464E-7</v>
      </c>
      <c r="Z531" s="119">
        <f>G531-'Growth Contrib.'!G531</f>
        <v>-5.7605462566723276E-8</v>
      </c>
      <c r="AA531" s="119">
        <f>H531-'Growth Contrib.'!H531</f>
        <v>-1.5618435399156194E-8</v>
      </c>
      <c r="AB531" s="119">
        <f>I531-'Growth Contrib.'!I531</f>
        <v>1.0415797097734769E-7</v>
      </c>
      <c r="AC531" s="119">
        <f>J531-'Growth Contrib.'!J531</f>
        <v>1.6895691169055427E-7</v>
      </c>
      <c r="AD531" s="119">
        <f>K531-'Growth Contrib.'!K531</f>
        <v>-1.0141620971487741E-7</v>
      </c>
      <c r="AE531" s="119">
        <f>L531-'Growth Contrib.'!L531</f>
        <v>1.2112671440855927E-7</v>
      </c>
      <c r="AF531" s="119">
        <f>M531-'Growth Contrib.'!M531</f>
        <v>-2.0785553183494399E-7</v>
      </c>
      <c r="AG531" s="119">
        <f>N531-'Growth Contrib.'!N531</f>
        <v>1.3809843218970386E-7</v>
      </c>
      <c r="AH531" s="119">
        <f>O531-'Growth Contrib.'!O531</f>
        <v>6.8721322382669925E-8</v>
      </c>
      <c r="AI531" s="119">
        <f>P531-'Growth Contrib.'!P531</f>
        <v>1.5107449582996146E-8</v>
      </c>
    </row>
    <row r="532" spans="1:35" ht="14">
      <c r="A532" s="120" t="s">
        <v>196</v>
      </c>
      <c r="B532" s="121"/>
      <c r="C532" s="122">
        <v>6.1586212366819382E-2</v>
      </c>
      <c r="D532" s="122">
        <v>1.5124432742595673E-2</v>
      </c>
      <c r="E532" s="122">
        <v>0.10416235029697418</v>
      </c>
      <c r="F532" s="122">
        <v>-1.1793403886258602E-2</v>
      </c>
      <c r="G532" s="122">
        <v>4.5515600591897964E-2</v>
      </c>
      <c r="H532" s="122">
        <v>8.4899105131626129E-3</v>
      </c>
      <c r="I532" s="122">
        <v>2.3119088262319565E-2</v>
      </c>
      <c r="J532" s="122">
        <v>-5.3136167116463184E-4</v>
      </c>
      <c r="K532" s="122">
        <v>2.664821594953537E-2</v>
      </c>
      <c r="L532" s="122">
        <v>2.9752593487501144E-2</v>
      </c>
      <c r="M532" s="122">
        <v>1.0658852756023407E-2</v>
      </c>
      <c r="N532" s="122">
        <v>3.0723866075277328E-2</v>
      </c>
      <c r="O532" s="122">
        <v>3.0733221210539341E-3</v>
      </c>
      <c r="P532" s="122">
        <v>1.0104564018547535E-2</v>
      </c>
      <c r="U532" s="120" t="s">
        <v>196</v>
      </c>
      <c r="V532" s="119">
        <f>C532-'Growth Contrib.'!C532</f>
        <v>1.705098374021885E-7</v>
      </c>
      <c r="W532" s="119">
        <f>D532-'Growth Contrib.'!D532</f>
        <v>-5.3528134135068239E-7</v>
      </c>
      <c r="X532" s="119">
        <f>E532-'Growth Contrib.'!E532</f>
        <v>3.5202412355939128E-7</v>
      </c>
      <c r="Y532" s="119">
        <f>F532-'Growth Contrib.'!F532</f>
        <v>3.4089454594397883E-7</v>
      </c>
      <c r="Z532" s="119">
        <f>G532-'Growth Contrib.'!G532</f>
        <v>-2.533793870759804E-7</v>
      </c>
      <c r="AA532" s="119">
        <f>H532-'Growth Contrib.'!H532</f>
        <v>-1.217514505203604E-7</v>
      </c>
      <c r="AB532" s="119">
        <f>I532-'Growth Contrib.'!I532</f>
        <v>-1.5639678390896861E-7</v>
      </c>
      <c r="AC532" s="119">
        <f>J532-'Growth Contrib.'!J532</f>
        <v>3.781235543649699E-7</v>
      </c>
      <c r="AD532" s="119">
        <f>K532-'Growth Contrib.'!K532</f>
        <v>1.8220370184840462E-7</v>
      </c>
      <c r="AE532" s="119">
        <f>L532-'Growth Contrib.'!L532</f>
        <v>-4.8176436476254914E-7</v>
      </c>
      <c r="AF532" s="119">
        <f>M532-'Growth Contrib.'!M532</f>
        <v>-5.3511501337671907E-8</v>
      </c>
      <c r="AG532" s="119">
        <f>N532-'Growth Contrib.'!N532</f>
        <v>1.7364668490615909E-7</v>
      </c>
      <c r="AH532" s="119">
        <f>O532-'Growth Contrib.'!O532</f>
        <v>3.3326495003016196E-7</v>
      </c>
      <c r="AI532" s="119">
        <f>P532-'Growth Contrib.'!P532</f>
        <v>-1.2806058855702185E-7</v>
      </c>
    </row>
    <row r="533" spans="1:35">
      <c r="A533" s="1"/>
      <c r="U533" s="1"/>
    </row>
    <row r="534" spans="1:35">
      <c r="A534" s="70" t="s">
        <v>264</v>
      </c>
      <c r="B534" s="71"/>
      <c r="C534" s="71"/>
      <c r="D534" s="71"/>
      <c r="E534" s="71"/>
      <c r="F534" s="71"/>
      <c r="G534" s="71"/>
      <c r="H534" s="71"/>
      <c r="I534" s="71"/>
      <c r="J534" s="71"/>
      <c r="K534" s="71"/>
      <c r="L534" s="71"/>
      <c r="M534" s="71"/>
      <c r="N534" s="71"/>
      <c r="O534" s="71"/>
      <c r="P534" s="71"/>
      <c r="U534" s="70" t="s">
        <v>264</v>
      </c>
      <c r="V534" s="71"/>
      <c r="W534" s="71"/>
      <c r="X534" s="71"/>
      <c r="Y534" s="71"/>
      <c r="Z534" s="71"/>
      <c r="AA534" s="71"/>
      <c r="AB534" s="71"/>
      <c r="AC534" s="71"/>
      <c r="AD534" s="71"/>
      <c r="AE534" s="71"/>
      <c r="AF534" s="71"/>
      <c r="AG534" s="71"/>
      <c r="AH534" s="71"/>
      <c r="AI534" s="71"/>
    </row>
    <row r="535" spans="1:35" ht="15">
      <c r="A535" s="110" t="s">
        <v>7</v>
      </c>
      <c r="B535" s="46"/>
      <c r="C535" s="46">
        <v>2007</v>
      </c>
      <c r="D535" s="46">
        <v>2008</v>
      </c>
      <c r="E535" s="46">
        <v>2009</v>
      </c>
      <c r="F535" s="46">
        <v>2010</v>
      </c>
      <c r="G535" s="46">
        <v>2011</v>
      </c>
      <c r="H535" s="46">
        <v>2012</v>
      </c>
      <c r="I535" s="46">
        <v>2013</v>
      </c>
      <c r="J535" s="46">
        <v>2014</v>
      </c>
      <c r="K535" s="46">
        <v>2015</v>
      </c>
      <c r="L535" s="46">
        <v>2016</v>
      </c>
      <c r="M535" s="46">
        <v>2017</v>
      </c>
      <c r="N535" s="46">
        <v>2018</v>
      </c>
      <c r="O535" s="46">
        <v>2019</v>
      </c>
      <c r="P535" s="46">
        <v>2020</v>
      </c>
      <c r="U535" s="110" t="s">
        <v>7</v>
      </c>
      <c r="V535" s="46">
        <v>2007</v>
      </c>
      <c r="W535" s="46">
        <v>2008</v>
      </c>
      <c r="X535" s="46">
        <v>2009</v>
      </c>
      <c r="Y535" s="46">
        <v>2010</v>
      </c>
      <c r="Z535" s="46">
        <v>2011</v>
      </c>
      <c r="AA535" s="46">
        <v>2012</v>
      </c>
      <c r="AB535" s="46">
        <v>2013</v>
      </c>
      <c r="AC535" s="46">
        <v>2014</v>
      </c>
      <c r="AD535" s="46">
        <v>2015</v>
      </c>
      <c r="AE535" s="46">
        <v>2016</v>
      </c>
      <c r="AF535" s="46">
        <v>2017</v>
      </c>
      <c r="AG535" s="46">
        <v>2018</v>
      </c>
      <c r="AH535" s="46">
        <v>2019</v>
      </c>
      <c r="AI535" s="46">
        <v>2020</v>
      </c>
    </row>
    <row r="536" spans="1:35" ht="14">
      <c r="A536" s="118" t="s">
        <v>31</v>
      </c>
      <c r="B536" s="108"/>
      <c r="C536" s="119">
        <f t="array" ref="C536:P546">TRANSPOSE('5.Stata-DNSP&amp;State'!M163:W176)</f>
        <v>1.4234487898647785E-3</v>
      </c>
      <c r="D536" s="119">
        <v>5.0412002019584179E-3</v>
      </c>
      <c r="E536" s="119">
        <v>-1.6932880971580744E-3</v>
      </c>
      <c r="F536" s="119">
        <v>1.9563122186809778E-3</v>
      </c>
      <c r="G536" s="119">
        <v>-3.566801780834794E-3</v>
      </c>
      <c r="H536" s="119">
        <v>-4.5065165613777936E-4</v>
      </c>
      <c r="I536" s="119">
        <v>-1.2143069179728627E-3</v>
      </c>
      <c r="J536" s="119">
        <v>-7.0309225702658296E-4</v>
      </c>
      <c r="K536" s="119">
        <v>3.0797608196735382E-3</v>
      </c>
      <c r="L536" s="119">
        <v>-1.6191710019484162E-3</v>
      </c>
      <c r="M536" s="119">
        <v>1.4543577563017607E-3</v>
      </c>
      <c r="N536" s="119">
        <v>-1.3170242309570312E-3</v>
      </c>
      <c r="O536" s="119">
        <v>1.1397615307942033E-3</v>
      </c>
      <c r="P536" s="119">
        <v>-2.5698973331600428E-3</v>
      </c>
      <c r="U536" s="118" t="s">
        <v>31</v>
      </c>
      <c r="V536" s="119">
        <f>C536-'Growth Contrib.'!C536</f>
        <v>7.6789864778513406E-8</v>
      </c>
      <c r="W536" s="119">
        <f>D536-'Growth Contrib.'!D536</f>
        <v>-1.1798041581884133E-8</v>
      </c>
      <c r="X536" s="119">
        <f>E536-'Growth Contrib.'!E536</f>
        <v>-7.0971580743393881E-9</v>
      </c>
      <c r="Y536" s="119">
        <f>F536-'Growth Contrib.'!F536</f>
        <v>3.2186809779954917E-9</v>
      </c>
      <c r="Z536" s="119">
        <f>G536-'Growth Contrib.'!G536</f>
        <v>-7.3780834794132111E-8</v>
      </c>
      <c r="AA536" s="119">
        <f>H536-'Growth Contrib.'!H536</f>
        <v>8.8043862220635056E-8</v>
      </c>
      <c r="AB536" s="119">
        <f>I536-'Growth Contrib.'!I536</f>
        <v>-5.591797286276165E-8</v>
      </c>
      <c r="AC536" s="119">
        <f>J536-'Growth Contrib.'!J536</f>
        <v>-3.0757026582952166E-8</v>
      </c>
      <c r="AD536" s="119">
        <f>K536-'Growth Contrib.'!K536</f>
        <v>7.3819673538418756E-8</v>
      </c>
      <c r="AE536" s="119">
        <f>L536-'Growth Contrib.'!L536</f>
        <v>-6.3001948416270895E-8</v>
      </c>
      <c r="AF536" s="119">
        <f>M536-'Growth Contrib.'!M536</f>
        <v>-8.2436982392318503E-9</v>
      </c>
      <c r="AG536" s="119">
        <f>N536-'Growth Contrib.'!N536</f>
        <v>3.8769042968794451E-8</v>
      </c>
      <c r="AH536" s="119">
        <f>O536-'Growth Contrib.'!O536</f>
        <v>-3.8469205796776498E-8</v>
      </c>
      <c r="AI536" s="119">
        <f>P536-'Growth Contrib.'!P536</f>
        <v>5.3666839957243473E-8</v>
      </c>
    </row>
    <row r="537" spans="1:35" ht="14">
      <c r="A537" s="118" t="s">
        <v>190</v>
      </c>
      <c r="B537" s="108"/>
      <c r="C537" s="119">
        <v>1.8195901066064835E-2</v>
      </c>
      <c r="D537" s="119">
        <v>2.6180475950241089E-2</v>
      </c>
      <c r="E537" s="119">
        <v>2.7427038177847862E-2</v>
      </c>
      <c r="F537" s="119">
        <v>1.1977381072938442E-3</v>
      </c>
      <c r="G537" s="119">
        <v>1.3844483873981517E-5</v>
      </c>
      <c r="H537" s="119">
        <v>-8.1748577940743417E-5</v>
      </c>
      <c r="I537" s="119">
        <v>-1.3259807928989176E-5</v>
      </c>
      <c r="J537" s="119">
        <v>1.057546935044229E-3</v>
      </c>
      <c r="K537" s="119">
        <v>-7.4649069574661553E-5</v>
      </c>
      <c r="L537" s="119">
        <v>1.8937032436951995E-3</v>
      </c>
      <c r="M537" s="119">
        <v>-1.9050584523938596E-4</v>
      </c>
      <c r="N537" s="119">
        <v>1.7146508616860956E-4</v>
      </c>
      <c r="O537" s="119">
        <v>1.4664431102573872E-2</v>
      </c>
      <c r="P537" s="119">
        <v>1.623256504535675E-2</v>
      </c>
      <c r="U537" s="118" t="s">
        <v>190</v>
      </c>
      <c r="V537" s="119">
        <f>C537-'Growth Contrib.'!C537</f>
        <v>1.1066064835307809E-8</v>
      </c>
      <c r="W537" s="119">
        <f>D537-'Growth Contrib.'!D537</f>
        <v>-1.3404975891112558E-7</v>
      </c>
      <c r="X537" s="119">
        <f>E537-'Growth Contrib.'!E537</f>
        <v>1.8177847862371754E-8</v>
      </c>
      <c r="Y537" s="119">
        <f>F537-'Growth Contrib.'!F537</f>
        <v>2.9107293844296556E-8</v>
      </c>
      <c r="Z537" s="119">
        <f>G537-'Growth Contrib.'!G537</f>
        <v>-1.1612601848274163E-10</v>
      </c>
      <c r="AA537" s="119">
        <f>H537-'Growth Contrib.'!H537</f>
        <v>3.0205925658128869E-10</v>
      </c>
      <c r="AB537" s="119">
        <f>I537-'Growth Contrib.'!I537</f>
        <v>7.2071010824467348E-11</v>
      </c>
      <c r="AC537" s="119">
        <f>J537-'Growth Contrib.'!J537</f>
        <v>-5.206495577096508E-8</v>
      </c>
      <c r="AD537" s="119">
        <f>K537-'Growth Contrib.'!K537</f>
        <v>6.3042533845168724E-10</v>
      </c>
      <c r="AE537" s="119">
        <f>L537-'Growth Contrib.'!L537</f>
        <v>1.3924369519956528E-7</v>
      </c>
      <c r="AF537" s="119">
        <f>M537-'Growth Contrib.'!M537</f>
        <v>-1.4452393859573295E-9</v>
      </c>
      <c r="AG537" s="119">
        <f>N537-'Growth Contrib.'!N537</f>
        <v>1.2861686095495817E-9</v>
      </c>
      <c r="AH537" s="119">
        <f>O537-'Growth Contrib.'!O537</f>
        <v>-4.8897426128957644E-8</v>
      </c>
      <c r="AI537" s="119">
        <f>P537-'Growth Contrib.'!P537</f>
        <v>-1.4954643249437405E-8</v>
      </c>
    </row>
    <row r="538" spans="1:35" ht="14">
      <c r="A538" s="118" t="s">
        <v>33</v>
      </c>
      <c r="B538" s="108"/>
      <c r="C538" s="119">
        <v>4.2737298645079136E-3</v>
      </c>
      <c r="D538" s="119">
        <v>4.2120697908103466E-3</v>
      </c>
      <c r="E538" s="119">
        <v>3.4181764349341393E-3</v>
      </c>
      <c r="F538" s="119">
        <v>2.8186673298478127E-3</v>
      </c>
      <c r="G538" s="119">
        <v>2.9244141187518835E-3</v>
      </c>
      <c r="H538" s="119">
        <v>4.6138581819832325E-3</v>
      </c>
      <c r="I538" s="119">
        <v>3.9489050395786762E-3</v>
      </c>
      <c r="J538" s="119">
        <v>1.2056906707584858E-3</v>
      </c>
      <c r="K538" s="119">
        <v>6.3781468197703362E-3</v>
      </c>
      <c r="L538" s="119">
        <v>2.0418630447238684E-3</v>
      </c>
      <c r="M538" s="119">
        <v>6.1066620983183384E-3</v>
      </c>
      <c r="N538" s="119">
        <v>2.3784912191331387E-3</v>
      </c>
      <c r="O538" s="119">
        <v>5.8255060575902462E-3</v>
      </c>
      <c r="P538" s="119">
        <v>3.8232908118516207E-3</v>
      </c>
      <c r="U538" s="118" t="s">
        <v>33</v>
      </c>
      <c r="V538" s="119">
        <f>C538-'Growth Contrib.'!C538</f>
        <v>-1.113549208658221E-8</v>
      </c>
      <c r="W538" s="119">
        <f>D538-'Growth Contrib.'!D538</f>
        <v>5.2790810346411976E-8</v>
      </c>
      <c r="X538" s="119">
        <f>E538-'Growth Contrib.'!E538</f>
        <v>4.0434934139247508E-8</v>
      </c>
      <c r="Y538" s="119">
        <f>F538-'Growth Contrib.'!F538</f>
        <v>-1.4767015218747001E-7</v>
      </c>
      <c r="Z538" s="119">
        <f>G538-'Growth Contrib.'!G538</f>
        <v>1.1118751883608391E-8</v>
      </c>
      <c r="AA538" s="119">
        <f>H538-'Growth Contrib.'!H538</f>
        <v>1.2018198323245771E-7</v>
      </c>
      <c r="AB538" s="119">
        <f>I538-'Growth Contrib.'!I538</f>
        <v>5.103957867631792E-8</v>
      </c>
      <c r="AC538" s="119">
        <f>J538-'Growth Contrib.'!J538</f>
        <v>-1.3232924151417025E-7</v>
      </c>
      <c r="AD538" s="119">
        <f>K538-'Growth Contrib.'!K538</f>
        <v>3.1819770335977937E-8</v>
      </c>
      <c r="AE538" s="119">
        <f>L538-'Growth Contrib.'!L538</f>
        <v>-3.4955276131520135E-8</v>
      </c>
      <c r="AF538" s="119">
        <f>M538-'Growth Contrib.'!M538</f>
        <v>6.098318338157438E-9</v>
      </c>
      <c r="AG538" s="119">
        <f>N538-'Growth Contrib.'!N538</f>
        <v>1.2121913313878005E-7</v>
      </c>
      <c r="AH538" s="119">
        <f>O538-'Growth Contrib.'!O538</f>
        <v>-1.259424097536585E-7</v>
      </c>
      <c r="AI538" s="119">
        <f>P538-'Growth Contrib.'!P538</f>
        <v>-2.9188148379169498E-8</v>
      </c>
    </row>
    <row r="539" spans="1:35" ht="14">
      <c r="A539" s="118" t="s">
        <v>191</v>
      </c>
      <c r="B539" s="108"/>
      <c r="C539" s="119">
        <v>3.9007391314953566E-3</v>
      </c>
      <c r="D539" s="119">
        <v>3.3689388073980808E-3</v>
      </c>
      <c r="E539" s="119">
        <v>6.1860023997724056E-3</v>
      </c>
      <c r="F539" s="119">
        <v>3.0675064772367477E-3</v>
      </c>
      <c r="G539" s="119">
        <v>2.5607177522033453E-3</v>
      </c>
      <c r="H539" s="119">
        <v>5.097084678709507E-3</v>
      </c>
      <c r="I539" s="119">
        <v>1.2221211800351739E-3</v>
      </c>
      <c r="J539" s="119">
        <v>4.400110337883234E-3</v>
      </c>
      <c r="K539" s="119">
        <v>8.8577967835590243E-4</v>
      </c>
      <c r="L539" s="119">
        <v>3.6958269774913788E-3</v>
      </c>
      <c r="M539" s="119">
        <v>1.7996820388361812E-3</v>
      </c>
      <c r="N539" s="119">
        <v>2.2974924650043249E-3</v>
      </c>
      <c r="O539" s="119">
        <v>3.7798839621245861E-3</v>
      </c>
      <c r="P539" s="119">
        <v>2.2338249254971743E-3</v>
      </c>
      <c r="U539" s="118" t="s">
        <v>191</v>
      </c>
      <c r="V539" s="119">
        <f>C539-'Growth Contrib.'!C539</f>
        <v>-8.4868504643224874E-8</v>
      </c>
      <c r="W539" s="119">
        <f>D539-'Growth Contrib.'!D539</f>
        <v>8.2807398080891881E-8</v>
      </c>
      <c r="X539" s="119">
        <f>E539-'Growth Contrib.'!E539</f>
        <v>-3.0160022759448402E-7</v>
      </c>
      <c r="Y539" s="119">
        <f>F539-'Growth Contrib.'!F539</f>
        <v>1.2477236747705095E-8</v>
      </c>
      <c r="Z539" s="119">
        <f>G539-'Growth Contrib.'!G539</f>
        <v>-2.4247796654667392E-8</v>
      </c>
      <c r="AA539" s="119">
        <f>H539-'Growth Contrib.'!H539</f>
        <v>1.5367870950713097E-7</v>
      </c>
      <c r="AB539" s="119">
        <f>I539-'Growth Contrib.'!I539</f>
        <v>-1.7781996482614873E-7</v>
      </c>
      <c r="AC539" s="119">
        <f>J539-'Growth Contrib.'!J539</f>
        <v>7.0337883233996534E-8</v>
      </c>
      <c r="AD539" s="119">
        <f>K539-'Growth Contrib.'!K539</f>
        <v>1.6637835590239264E-7</v>
      </c>
      <c r="AE539" s="119">
        <f>L539-'Growth Contrib.'!L539</f>
        <v>-3.0225086214245855E-9</v>
      </c>
      <c r="AF539" s="119">
        <f>M539-'Growth Contrib.'!M539</f>
        <v>-1.8496116381875281E-7</v>
      </c>
      <c r="AG539" s="119">
        <f>N539-'Growth Contrib.'!N539</f>
        <v>1.3846500432476358E-7</v>
      </c>
      <c r="AH539" s="119">
        <f>O539-'Growth Contrib.'!O539</f>
        <v>2.259621245861293E-7</v>
      </c>
      <c r="AI539" s="119">
        <f>P539-'Growth Contrib.'!P539</f>
        <v>-1.2607450282581603E-7</v>
      </c>
    </row>
    <row r="540" spans="1:35" ht="14">
      <c r="A540" s="118" t="s">
        <v>185</v>
      </c>
      <c r="B540" s="108"/>
      <c r="C540" s="119">
        <v>1.0249553248286247E-2</v>
      </c>
      <c r="D540" s="119">
        <v>4.6400010585784912E-2</v>
      </c>
      <c r="E540" s="119">
        <v>-5.4504115134477615E-2</v>
      </c>
      <c r="F540" s="119">
        <v>5.0670433789491653E-2</v>
      </c>
      <c r="G540" s="119">
        <v>-1.9521836191415787E-2</v>
      </c>
      <c r="H540" s="119">
        <v>1.6497820615768433E-2</v>
      </c>
      <c r="I540" s="119">
        <v>-1.1291836388409138E-2</v>
      </c>
      <c r="J540" s="119">
        <v>-2.4233730509877205E-2</v>
      </c>
      <c r="K540" s="119">
        <v>1.4675459824502468E-2</v>
      </c>
      <c r="L540" s="119">
        <v>-3.391420841217041E-2</v>
      </c>
      <c r="M540" s="119">
        <v>4.3884146958589554E-2</v>
      </c>
      <c r="N540" s="119">
        <v>-4.6039197593927383E-2</v>
      </c>
      <c r="O540" s="119">
        <v>-1.4356046915054321E-2</v>
      </c>
      <c r="P540" s="119">
        <v>4.5581036247313023E-3</v>
      </c>
      <c r="U540" s="118" t="s">
        <v>185</v>
      </c>
      <c r="V540" s="119">
        <f>C540-'Growth Contrib.'!C540</f>
        <v>1.3248286247560803E-8</v>
      </c>
      <c r="W540" s="119">
        <f>D540-'Growth Contrib.'!D540</f>
        <v>1.0058578490956815E-7</v>
      </c>
      <c r="X540" s="119">
        <f>E540-'Growth Contrib.'!E540</f>
        <v>2.4865522384176497E-8</v>
      </c>
      <c r="Y540" s="119">
        <f>F540-'Growth Contrib.'!F540</f>
        <v>-1.0621050834658252E-7</v>
      </c>
      <c r="Z540" s="119">
        <f>G540-'Growth Contrib.'!G540</f>
        <v>4.3808584211657564E-8</v>
      </c>
      <c r="AA540" s="119">
        <f>H540-'Growth Contrib.'!H540</f>
        <v>-7.9384231566753671E-8</v>
      </c>
      <c r="AB540" s="119">
        <f>I540-'Growth Contrib.'!I540</f>
        <v>-5.638840913819998E-8</v>
      </c>
      <c r="AC540" s="119">
        <f>J540-'Growth Contrib.'!J540</f>
        <v>1.1949012279632854E-7</v>
      </c>
      <c r="AD540" s="119">
        <f>K540-'Growth Contrib.'!K540</f>
        <v>-4.0175497531200199E-8</v>
      </c>
      <c r="AE540" s="119">
        <f>L540-'Growth Contrib.'!L540</f>
        <v>5.158782959147068E-8</v>
      </c>
      <c r="AF540" s="119">
        <f>M540-'Growth Contrib.'!M540</f>
        <v>-6.3041410446051938E-8</v>
      </c>
      <c r="AG540" s="119">
        <f>N540-'Growth Contrib.'!N540</f>
        <v>8.2406072618446125E-8</v>
      </c>
      <c r="AH540" s="119">
        <f>O540-'Growth Contrib.'!O540</f>
        <v>-1.169150543219033E-7</v>
      </c>
      <c r="AI540" s="119">
        <f>P540-'Growth Contrib.'!P540</f>
        <v>2.0962473130242687E-7</v>
      </c>
    </row>
    <row r="541" spans="1:35" ht="14">
      <c r="A541" s="118" t="s">
        <v>10</v>
      </c>
      <c r="B541" s="108"/>
      <c r="C541" s="119">
        <v>-7.3441833257675171E-2</v>
      </c>
      <c r="D541" s="119">
        <v>-3.7716343998908997E-2</v>
      </c>
      <c r="E541" s="119">
        <v>-5.6320320814847946E-2</v>
      </c>
      <c r="F541" s="119">
        <v>1.0257599875330925E-2</v>
      </c>
      <c r="G541" s="119">
        <v>-3.4941581543534994E-3</v>
      </c>
      <c r="H541" s="119">
        <v>-2.1407650783658028E-2</v>
      </c>
      <c r="I541" s="119">
        <v>-4.1000694036483765E-2</v>
      </c>
      <c r="J541" s="119">
        <v>-1.2571915984153748E-2</v>
      </c>
      <c r="K541" s="119">
        <v>-2.4854730814695358E-2</v>
      </c>
      <c r="L541" s="119">
        <v>-3.6697171628475189E-2</v>
      </c>
      <c r="M541" s="119">
        <v>5.5641625076532364E-2</v>
      </c>
      <c r="N541" s="119">
        <v>3.1635012477636337E-2</v>
      </c>
      <c r="O541" s="119">
        <v>-1.282064151018858E-2</v>
      </c>
      <c r="P541" s="119">
        <v>-2.0819475874304771E-2</v>
      </c>
      <c r="U541" s="118" t="s">
        <v>10</v>
      </c>
      <c r="V541" s="119">
        <f>C541-'Growth Contrib.'!C541</f>
        <v>-1.3257675166022942E-8</v>
      </c>
      <c r="W541" s="119">
        <f>D541-'Growth Contrib.'!D541</f>
        <v>9.6001091000330607E-8</v>
      </c>
      <c r="X541" s="119">
        <f>E541-'Growth Contrib.'!E541</f>
        <v>-8.0814847945587243E-8</v>
      </c>
      <c r="Y541" s="119">
        <f>F541-'Growth Contrib.'!F541</f>
        <v>-3.0124669075232147E-8</v>
      </c>
      <c r="Z541" s="119">
        <f>G541-'Growth Contrib.'!G541</f>
        <v>1.084564650068176E-8</v>
      </c>
      <c r="AA541" s="119">
        <f>H541-'Growth Contrib.'!H541</f>
        <v>2.49216341972891E-7</v>
      </c>
      <c r="AB541" s="119">
        <f>I541-'Growth Contrib.'!I541</f>
        <v>1.5963516238060027E-8</v>
      </c>
      <c r="AC541" s="119">
        <f>J541-'Growth Contrib.'!J541</f>
        <v>-1.4598415374808549E-7</v>
      </c>
      <c r="AD541" s="119">
        <f>K541-'Growth Contrib.'!K541</f>
        <v>-5.0814695357753736E-8</v>
      </c>
      <c r="AE541" s="119">
        <f>L541-'Growth Contrib.'!L541</f>
        <v>-7.1628475185880891E-8</v>
      </c>
      <c r="AF541" s="119">
        <f>M541-'Growth Contrib.'!M541</f>
        <v>-2.4923467636939201E-8</v>
      </c>
      <c r="AG541" s="119">
        <f>N541-'Growth Contrib.'!N541</f>
        <v>2.0247763633796101E-7</v>
      </c>
      <c r="AH541" s="119">
        <f>O541-'Growth Contrib.'!O541</f>
        <v>8.489811419848392E-9</v>
      </c>
      <c r="AI541" s="119">
        <f>P541-'Growth Contrib.'!P541</f>
        <v>1.0412569522930126E-7</v>
      </c>
    </row>
    <row r="542" spans="1:35" ht="14">
      <c r="A542" s="118" t="s">
        <v>192</v>
      </c>
      <c r="B542" s="108"/>
      <c r="C542" s="119">
        <v>-2.0627495541702956E-4</v>
      </c>
      <c r="D542" s="119">
        <v>-3.2908494176808745E-5</v>
      </c>
      <c r="E542" s="119">
        <v>-6.243819952942431E-4</v>
      </c>
      <c r="F542" s="119">
        <v>-4.5845695422030985E-4</v>
      </c>
      <c r="G542" s="119">
        <v>-8.0999649071600288E-5</v>
      </c>
      <c r="H542" s="119">
        <v>-3.1081720953807235E-4</v>
      </c>
      <c r="I542" s="119">
        <v>3.8612188654951751E-4</v>
      </c>
      <c r="J542" s="119">
        <v>-1.5946889761835337E-3</v>
      </c>
      <c r="K542" s="119">
        <v>6.2912458088248968E-4</v>
      </c>
      <c r="L542" s="119">
        <v>-1.472512842155993E-3</v>
      </c>
      <c r="M542" s="119">
        <v>5.3966155974194407E-5</v>
      </c>
      <c r="N542" s="119">
        <v>1.4148693298920989E-3</v>
      </c>
      <c r="O542" s="119">
        <v>7.4143390520475805E-5</v>
      </c>
      <c r="P542" s="119">
        <v>-7.1611360181123018E-4</v>
      </c>
      <c r="U542" s="118" t="s">
        <v>192</v>
      </c>
      <c r="V542" s="119">
        <f>C542-'Growth Contrib.'!C542</f>
        <v>1.1445829704490561E-9</v>
      </c>
      <c r="W542" s="119">
        <f>D542-'Growth Contrib.'!D542</f>
        <v>1.134582319125421E-8</v>
      </c>
      <c r="X542" s="119">
        <f>E542-'Growth Contrib.'!E542</f>
        <v>2.1047057569001382E-9</v>
      </c>
      <c r="Y542" s="119">
        <f>F542-'Growth Contrib.'!F542</f>
        <v>1.4577969013147493E-10</v>
      </c>
      <c r="Z542" s="119">
        <f>G542-'Growth Contrib.'!G542</f>
        <v>-1.3949071600281881E-8</v>
      </c>
      <c r="AA542" s="119">
        <f>H542-'Growth Contrib.'!H542</f>
        <v>6.9046192765001568E-10</v>
      </c>
      <c r="AB542" s="119">
        <f>I542-'Growth Contrib.'!I542</f>
        <v>-3.213450482488292E-9</v>
      </c>
      <c r="AC542" s="119">
        <f>J542-'Growth Contrib.'!J542</f>
        <v>5.0238164663474888E-9</v>
      </c>
      <c r="AD542" s="119">
        <f>K542-'Growth Contrib.'!K542</f>
        <v>2.2808824897161892E-9</v>
      </c>
      <c r="AE542" s="119">
        <f>L542-'Growth Contrib.'!L542</f>
        <v>-2.8421559929766443E-9</v>
      </c>
      <c r="AF542" s="119">
        <f>M542-'Growth Contrib.'!M542</f>
        <v>2.1605974194405708E-8</v>
      </c>
      <c r="AG542" s="119">
        <f>N542-'Growth Contrib.'!N542</f>
        <v>-2.067010790112421E-8</v>
      </c>
      <c r="AH542" s="119">
        <f>O542-'Growth Contrib.'!O542</f>
        <v>-1.0094795241963415E-9</v>
      </c>
      <c r="AI542" s="119">
        <f>P542-'Growth Contrib.'!P542</f>
        <v>-2.3018112302276503E-9</v>
      </c>
    </row>
    <row r="543" spans="1:35" ht="14">
      <c r="A543" s="118" t="s">
        <v>193</v>
      </c>
      <c r="B543" s="108"/>
      <c r="C543" s="119">
        <v>-8.3498534513637424E-4</v>
      </c>
      <c r="D543" s="119">
        <v>-6.2748882919549942E-4</v>
      </c>
      <c r="E543" s="119">
        <v>-9.6490886062383652E-4</v>
      </c>
      <c r="F543" s="119">
        <v>-3.3909460762515664E-4</v>
      </c>
      <c r="G543" s="119">
        <v>-4.2802494135685265E-5</v>
      </c>
      <c r="H543" s="119">
        <v>-2.1873656660318375E-3</v>
      </c>
      <c r="I543" s="119">
        <v>5.3750252845929936E-5</v>
      </c>
      <c r="J543" s="119">
        <v>-4.9615174066275358E-4</v>
      </c>
      <c r="K543" s="119">
        <v>1.7380520876031369E-4</v>
      </c>
      <c r="L543" s="119">
        <v>2.7031003264710307E-4</v>
      </c>
      <c r="M543" s="119">
        <v>5.6021404452621937E-4</v>
      </c>
      <c r="N543" s="119">
        <v>1.0261642746627331E-3</v>
      </c>
      <c r="O543" s="119">
        <v>2.9586742166429758E-3</v>
      </c>
      <c r="P543" s="119">
        <v>-4.0312568307854235E-4</v>
      </c>
      <c r="U543" s="118" t="s">
        <v>193</v>
      </c>
      <c r="V543" s="119">
        <f>C543-'Growth Contrib.'!C543</f>
        <v>-5.8145136374210434E-8</v>
      </c>
      <c r="W543" s="119">
        <f>D543-'Growth Contrib.'!D543</f>
        <v>-2.5329195499378988E-8</v>
      </c>
      <c r="X543" s="119">
        <f>E543-'Growth Contrib.'!E543</f>
        <v>9.4139376163458917E-8</v>
      </c>
      <c r="Y543" s="119">
        <f>F543-'Growth Contrib.'!F543</f>
        <v>-2.6076251566559995E-9</v>
      </c>
      <c r="Z543" s="119">
        <f>G543-'Growth Contrib.'!G543</f>
        <v>-1.3637413568526232E-7</v>
      </c>
      <c r="AA543" s="119">
        <f>H543-'Growth Contrib.'!H543</f>
        <v>1.3033396816268181E-7</v>
      </c>
      <c r="AB543" s="119">
        <f>I543-'Growth Contrib.'!I543</f>
        <v>1.3728459299339299E-9</v>
      </c>
      <c r="AC543" s="119">
        <f>J543-'Growth Contrib.'!J543</f>
        <v>3.4593372464546482E-9</v>
      </c>
      <c r="AD543" s="119">
        <f>K543-'Growth Contrib.'!K543</f>
        <v>-2.0339123968631662E-7</v>
      </c>
      <c r="AE543" s="119">
        <f>L543-'Growth Contrib.'!L543</f>
        <v>1.1213264710307428E-7</v>
      </c>
      <c r="AF543" s="119">
        <f>M543-'Growth Contrib.'!M543</f>
        <v>1.4674452621934401E-7</v>
      </c>
      <c r="AG543" s="119">
        <f>N543-'Growth Contrib.'!N543</f>
        <v>-2.287253372669322E-7</v>
      </c>
      <c r="AH543" s="119">
        <f>O543-'Growth Contrib.'!O543</f>
        <v>2.0221664297562225E-7</v>
      </c>
      <c r="AI543" s="119">
        <f>P543-'Growth Contrib.'!P543</f>
        <v>-1.9848307854236505E-7</v>
      </c>
    </row>
    <row r="544" spans="1:35" ht="14">
      <c r="A544" s="118" t="s">
        <v>194</v>
      </c>
      <c r="B544" s="108"/>
      <c r="C544" s="119">
        <v>-1.6221449186559767E-4</v>
      </c>
      <c r="D544" s="119">
        <v>8.1158403190784156E-5</v>
      </c>
      <c r="E544" s="119">
        <v>-2.2304346202872694E-4</v>
      </c>
      <c r="F544" s="119">
        <v>2.2694002836942673E-5</v>
      </c>
      <c r="G544" s="119">
        <v>-2.2103654919192195E-4</v>
      </c>
      <c r="H544" s="119">
        <v>-6.7084260990668554E-7</v>
      </c>
      <c r="I544" s="119">
        <v>-1.7880439991131425E-3</v>
      </c>
      <c r="J544" s="119">
        <v>-3.087331133428961E-4</v>
      </c>
      <c r="K544" s="119">
        <v>2.4877654504962265E-4</v>
      </c>
      <c r="L544" s="119">
        <v>4.9022361054085195E-5</v>
      </c>
      <c r="M544" s="119">
        <v>-1.0392715194029734E-4</v>
      </c>
      <c r="N544" s="119">
        <v>-1.2294689076952636E-4</v>
      </c>
      <c r="O544" s="119">
        <v>-2.0124854927416891E-5</v>
      </c>
      <c r="P544" s="119">
        <v>-4.2071923962794244E-4</v>
      </c>
      <c r="U544" s="118" t="s">
        <v>194</v>
      </c>
      <c r="V544" s="119">
        <f>C544-'Growth Contrib.'!C544</f>
        <v>-1.9186559765548179E-10</v>
      </c>
      <c r="W544" s="119">
        <f>D544-'Growth Contrib.'!D544</f>
        <v>2.0319078415805512E-10</v>
      </c>
      <c r="X544" s="119">
        <f>E544-'Growth Contrib.'!E544</f>
        <v>-2.6202872692253874E-10</v>
      </c>
      <c r="Y544" s="119">
        <f>F544-'Growth Contrib.'!F544</f>
        <v>5.9283694267344713E-10</v>
      </c>
      <c r="Z544" s="119">
        <f>G544-'Growth Contrib.'!G544</f>
        <v>-7.4919192196072106E-10</v>
      </c>
      <c r="AA544" s="119">
        <f>H544-'Growth Contrib.'!H544</f>
        <v>7.890093314476989E-12</v>
      </c>
      <c r="AB544" s="119">
        <f>I544-'Growth Contrib.'!I544</f>
        <v>8.8685742777316889E-13</v>
      </c>
      <c r="AC544" s="119">
        <f>J544-'Growth Contrib.'!J544</f>
        <v>5.8665710391805556E-10</v>
      </c>
      <c r="AD544" s="119">
        <f>K544-'Growth Contrib.'!K544</f>
        <v>-1.0549503773262144E-9</v>
      </c>
      <c r="AE544" s="119">
        <f>L544-'Growth Contrib.'!L544</f>
        <v>5.2105408519348114E-10</v>
      </c>
      <c r="AF544" s="119">
        <f>M544-'Growth Contrib.'!M544</f>
        <v>2.4805970266165295E-10</v>
      </c>
      <c r="AG544" s="119">
        <f>N544-'Growth Contrib.'!N544</f>
        <v>-6.9076952635021595E-10</v>
      </c>
      <c r="AH544" s="119">
        <f>O544-'Growth Contrib.'!O544</f>
        <v>5.4507258310791565E-10</v>
      </c>
      <c r="AI544" s="119">
        <f>P544-'Growth Contrib.'!P544</f>
        <v>-5.3962794242844517E-10</v>
      </c>
    </row>
    <row r="545" spans="1:35" ht="14">
      <c r="A545" s="118" t="s">
        <v>195</v>
      </c>
      <c r="B545" s="108"/>
      <c r="C545" s="119">
        <v>-1.2230951339006424E-2</v>
      </c>
      <c r="D545" s="119">
        <v>-6.3560175476595759E-4</v>
      </c>
      <c r="E545" s="119">
        <v>-1.17503572255373E-2</v>
      </c>
      <c r="F545" s="119">
        <v>-2.1716470364481211E-3</v>
      </c>
      <c r="G545" s="119">
        <v>-6.4962608739733696E-3</v>
      </c>
      <c r="H545" s="119">
        <v>-7.5148399919271469E-3</v>
      </c>
      <c r="I545" s="119">
        <v>-4.6634096652269363E-3</v>
      </c>
      <c r="J545" s="119">
        <v>-6.4323237165808678E-3</v>
      </c>
      <c r="K545" s="119">
        <v>-3.8048876449465752E-3</v>
      </c>
      <c r="L545" s="119">
        <v>-5.8671156875789165E-3</v>
      </c>
      <c r="M545" s="119">
        <v>-6.5092244185507298E-3</v>
      </c>
      <c r="N545" s="119">
        <v>-8.2099288702011108E-3</v>
      </c>
      <c r="O545" s="119">
        <v>-4.9178334884345531E-3</v>
      </c>
      <c r="P545" s="119">
        <v>-5.0835101865231991E-3</v>
      </c>
      <c r="U545" s="118" t="s">
        <v>195</v>
      </c>
      <c r="V545" s="119">
        <f>C545-'Growth Contrib.'!C545</f>
        <v>1.8660993576780083E-8</v>
      </c>
      <c r="W545" s="119">
        <f>D545-'Growth Contrib.'!D545</f>
        <v>-2.8854765957565635E-8</v>
      </c>
      <c r="X545" s="119">
        <f>E545-'Growth Contrib.'!E545</f>
        <v>8.2774462699039542E-8</v>
      </c>
      <c r="Y545" s="119">
        <f>F545-'Growth Contrib.'!F545</f>
        <v>2.3963551878947165E-8</v>
      </c>
      <c r="Z545" s="119">
        <f>G545-'Growth Contrib.'!G545</f>
        <v>-1.0587397336961346E-7</v>
      </c>
      <c r="AA545" s="119">
        <f>H545-'Growth Contrib.'!H545</f>
        <v>6.9008072853260494E-8</v>
      </c>
      <c r="AB545" s="119">
        <f>I545-'Growth Contrib.'!I545</f>
        <v>2.1334773063659551E-8</v>
      </c>
      <c r="AC545" s="119">
        <f>J545-'Growth Contrib.'!J545</f>
        <v>-9.1716580867366726E-8</v>
      </c>
      <c r="AD545" s="119">
        <f>K545-'Growth Contrib.'!K545</f>
        <v>4.5355053424761538E-8</v>
      </c>
      <c r="AE545" s="119">
        <f>L545-'Growth Contrib.'!L545</f>
        <v>-8.6875789166718231E-9</v>
      </c>
      <c r="AF545" s="119">
        <f>M545-'Growth Contrib.'!M545</f>
        <v>6.2581449270134037E-8</v>
      </c>
      <c r="AG545" s="119">
        <f>N545-'Growth Contrib.'!N545</f>
        <v>-5.8702011116601449E-9</v>
      </c>
      <c r="AH545" s="119">
        <f>O545-'Growth Contrib.'!O545</f>
        <v>-7.0488434552803958E-8</v>
      </c>
      <c r="AI545" s="119">
        <f>P545-'Growth Contrib.'!P545</f>
        <v>1.0813476800618227E-8</v>
      </c>
    </row>
    <row r="546" spans="1:35" ht="14">
      <c r="A546" s="120" t="s">
        <v>196</v>
      </c>
      <c r="B546" s="121"/>
      <c r="C546" s="122">
        <v>-1.3362420722842216E-2</v>
      </c>
      <c r="D546" s="122">
        <v>-2.8333659283816814E-3</v>
      </c>
      <c r="E546" s="122">
        <v>-2.214263379573822E-2</v>
      </c>
      <c r="F546" s="122">
        <v>2.7899004053324461E-3</v>
      </c>
      <c r="G546" s="122">
        <v>-9.3032298609614372E-3</v>
      </c>
      <c r="H546" s="122">
        <v>-2.0183683373034E-3</v>
      </c>
      <c r="I546" s="122">
        <v>-4.9320743419229984E-3</v>
      </c>
      <c r="J546" s="122">
        <v>3.0950925429351628E-4</v>
      </c>
      <c r="K546" s="122">
        <v>-4.2915167286992073E-3</v>
      </c>
      <c r="L546" s="122">
        <v>-4.0653138421475887E-3</v>
      </c>
      <c r="M546" s="122">
        <v>-4.0465132333338261E-3</v>
      </c>
      <c r="N546" s="122">
        <v>-6.5085925161838531E-3</v>
      </c>
      <c r="O546" s="122">
        <v>-4.3151882709935308E-4</v>
      </c>
      <c r="P546" s="122">
        <v>-2.6617625262588263E-3</v>
      </c>
      <c r="U546" s="120" t="s">
        <v>196</v>
      </c>
      <c r="V546" s="119">
        <f>C546-'Growth Contrib.'!C546</f>
        <v>-4.0722842216400768E-8</v>
      </c>
      <c r="W546" s="119">
        <f>D546-'Growth Contrib.'!D546</f>
        <v>2.5071618318765754E-8</v>
      </c>
      <c r="X546" s="119">
        <f>E546-'Growth Contrib.'!E546</f>
        <v>2.6204261781292981E-8</v>
      </c>
      <c r="Y546" s="119">
        <f>F546-'Growth Contrib.'!F546</f>
        <v>-4.9594667553710253E-8</v>
      </c>
      <c r="Z546" s="119">
        <f>G546-'Growth Contrib.'!G546</f>
        <v>-9.7860961436810334E-8</v>
      </c>
      <c r="AA546" s="119">
        <f>H546-'Growth Contrib.'!H546</f>
        <v>7.8662696599996612E-8</v>
      </c>
      <c r="AB546" s="119">
        <f>I546-'Growth Contrib.'!I546</f>
        <v>7.6580770015308164E-9</v>
      </c>
      <c r="AC546" s="119">
        <f>J546-'Growth Contrib.'!J546</f>
        <v>-3.4445706483703705E-8</v>
      </c>
      <c r="AD546" s="119">
        <f>K546-'Growth Contrib.'!K546</f>
        <v>-4.9728699207107763E-8</v>
      </c>
      <c r="AE546" s="119">
        <f>L546-'Growth Contrib.'!L546</f>
        <v>1.4215785241154799E-7</v>
      </c>
      <c r="AF546" s="119">
        <f>M546-'Growth Contrib.'!M546</f>
        <v>-4.6233333826292689E-8</v>
      </c>
      <c r="AG546" s="119">
        <f>N546-'Growth Contrib.'!N546</f>
        <v>4.9483816147097293E-8</v>
      </c>
      <c r="AH546" s="119">
        <f>O546-'Growth Contrib.'!O546</f>
        <v>-7.1827099353070478E-8</v>
      </c>
      <c r="AI546" s="119">
        <f>P546-'Growth Contrib.'!P546</f>
        <v>6.7473741173756235E-8</v>
      </c>
    </row>
    <row r="547" spans="1:35" ht="15">
      <c r="A547" s="113" t="s">
        <v>197</v>
      </c>
      <c r="B547" s="117"/>
      <c r="C547" s="123">
        <f t="shared" ref="C547:P547" si="68">SUM(C536:C546)</f>
        <v>-6.2195308011723682E-2</v>
      </c>
      <c r="D547" s="123">
        <f t="shared" si="68"/>
        <v>4.3438144733954687E-2</v>
      </c>
      <c r="E547" s="123">
        <f t="shared" si="68"/>
        <v>-0.11119183237315156</v>
      </c>
      <c r="F547" s="123">
        <f t="shared" si="68"/>
        <v>6.9811653607757762E-2</v>
      </c>
      <c r="G547" s="123">
        <f t="shared" si="68"/>
        <v>-3.7228149199108884E-2</v>
      </c>
      <c r="H547" s="123">
        <f t="shared" si="68"/>
        <v>-7.7633495886857418E-3</v>
      </c>
      <c r="I547" s="123">
        <f t="shared" si="68"/>
        <v>-5.9292726798048534E-2</v>
      </c>
      <c r="J547" s="123">
        <f t="shared" si="68"/>
        <v>-3.9367779099848121E-2</v>
      </c>
      <c r="K547" s="123">
        <f t="shared" si="68"/>
        <v>-6.9549307809211314E-3</v>
      </c>
      <c r="L547" s="123">
        <f t="shared" si="68"/>
        <v>-7.5684767754864879E-2</v>
      </c>
      <c r="M547" s="123">
        <f t="shared" si="68"/>
        <v>9.8650483480014373E-2</v>
      </c>
      <c r="N547" s="123">
        <f t="shared" si="68"/>
        <v>-2.3274195249541663E-2</v>
      </c>
      <c r="O547" s="123">
        <f t="shared" si="68"/>
        <v>-4.1037653354578651E-3</v>
      </c>
      <c r="P547" s="123">
        <f t="shared" si="68"/>
        <v>-5.8268200373277068E-3</v>
      </c>
      <c r="U547" s="113" t="s">
        <v>197</v>
      </c>
      <c r="V547" s="123"/>
      <c r="W547" s="123"/>
      <c r="X547" s="123"/>
      <c r="Y547" s="123"/>
      <c r="Z547" s="123"/>
      <c r="AA547" s="123"/>
      <c r="AB547" s="123"/>
      <c r="AC547" s="123"/>
      <c r="AD547" s="123"/>
      <c r="AE547" s="123"/>
      <c r="AF547" s="123"/>
      <c r="AG547" s="123"/>
      <c r="AH547" s="123"/>
      <c r="AI547" s="123"/>
    </row>
    <row r="548" spans="1:35" ht="14">
      <c r="A548" s="134" t="s">
        <v>232</v>
      </c>
      <c r="B548" s="135"/>
      <c r="C548" s="136">
        <f t="array" ref="C548:P548">TRANSPOSE('5.Stata-DNSP&amp;State'!J163:J176)</f>
        <v>-6.21953085064888E-2</v>
      </c>
      <c r="D548" s="136">
        <v>4.3438144028186798E-2</v>
      </c>
      <c r="E548" s="136">
        <v>-0.11119183152914047</v>
      </c>
      <c r="F548" s="136">
        <v>6.9811657071113586E-2</v>
      </c>
      <c r="G548" s="136">
        <v>-3.722815215587616E-2</v>
      </c>
      <c r="H548" s="136">
        <v>-7.7633503824472427E-3</v>
      </c>
      <c r="I548" s="136">
        <v>-5.9292726218700409E-2</v>
      </c>
      <c r="J548" s="136">
        <v>-3.9367780089378357E-2</v>
      </c>
      <c r="K548" s="136">
        <v>-6.9549325853586197E-3</v>
      </c>
      <c r="L548" s="136">
        <v>-7.5684770941734314E-2</v>
      </c>
      <c r="M548" s="136">
        <v>9.8650485277175903E-2</v>
      </c>
      <c r="N548" s="136">
        <v>-2.3274196311831474E-2</v>
      </c>
      <c r="O548" s="136">
        <v>-4.1037648916244507E-3</v>
      </c>
      <c r="P548" s="136">
        <v>-5.8268215507268906E-3</v>
      </c>
      <c r="U548" s="134" t="s">
        <v>232</v>
      </c>
    </row>
    <row r="549" spans="1:35" ht="14">
      <c r="A549" s="134" t="s">
        <v>232</v>
      </c>
      <c r="B549" s="135"/>
      <c r="C549" s="137">
        <f t="shared" ref="C549:P549" si="69">C547-C548</f>
        <v>4.9476511776447296E-10</v>
      </c>
      <c r="D549" s="137">
        <f t="shared" si="69"/>
        <v>7.0576788857579231E-10</v>
      </c>
      <c r="E549" s="137">
        <f t="shared" si="69"/>
        <v>-8.440110832452774E-10</v>
      </c>
      <c r="F549" s="137">
        <f t="shared" si="69"/>
        <v>-3.4633558243513107E-9</v>
      </c>
      <c r="G549" s="137">
        <f t="shared" si="69"/>
        <v>2.9567672754637897E-9</v>
      </c>
      <c r="H549" s="137">
        <f t="shared" si="69"/>
        <v>7.9376150097232312E-10</v>
      </c>
      <c r="I549" s="137">
        <f t="shared" si="69"/>
        <v>-5.7934812502935529E-10</v>
      </c>
      <c r="J549" s="137">
        <f t="shared" si="69"/>
        <v>9.8953023552894592E-10</v>
      </c>
      <c r="K549" s="137">
        <f t="shared" si="69"/>
        <v>1.8044374883174896E-9</v>
      </c>
      <c r="L549" s="137">
        <f t="shared" si="69"/>
        <v>3.1868694350123405E-9</v>
      </c>
      <c r="M549" s="137">
        <f t="shared" si="69"/>
        <v>-1.7971615307033062E-9</v>
      </c>
      <c r="N549" s="137">
        <f t="shared" si="69"/>
        <v>1.0622898116707802E-9</v>
      </c>
      <c r="O549" s="137">
        <f t="shared" si="69"/>
        <v>-4.4383341446518898E-10</v>
      </c>
      <c r="P549" s="137">
        <f t="shared" si="69"/>
        <v>1.5133991837501526E-9</v>
      </c>
      <c r="U549" s="134" t="s">
        <v>232</v>
      </c>
    </row>
    <row r="550" spans="1:35">
      <c r="A550" s="1"/>
      <c r="U550" s="1"/>
    </row>
    <row r="551" spans="1:35">
      <c r="A551" s="70" t="s">
        <v>265</v>
      </c>
      <c r="B551" s="71"/>
      <c r="C551" s="71"/>
      <c r="D551" s="71"/>
      <c r="E551" s="71"/>
      <c r="F551" s="71"/>
      <c r="U551" s="70" t="s">
        <v>265</v>
      </c>
      <c r="V551" s="71"/>
      <c r="W551" s="71"/>
      <c r="X551" s="71"/>
      <c r="Y551" s="71"/>
    </row>
    <row r="552" spans="1:35" ht="30">
      <c r="A552" s="110" t="s">
        <v>7</v>
      </c>
      <c r="B552" s="46"/>
      <c r="C552" s="46" t="s">
        <v>212</v>
      </c>
      <c r="D552" s="46" t="s">
        <v>213</v>
      </c>
      <c r="E552" s="46" t="s">
        <v>214</v>
      </c>
      <c r="F552" s="46" t="s">
        <v>215</v>
      </c>
      <c r="U552" s="110" t="s">
        <v>7</v>
      </c>
      <c r="V552" s="46" t="s">
        <v>212</v>
      </c>
      <c r="W552" s="46" t="s">
        <v>213</v>
      </c>
      <c r="X552" s="46" t="s">
        <v>214</v>
      </c>
      <c r="Y552" s="46" t="s">
        <v>215</v>
      </c>
    </row>
    <row r="553" spans="1:35" ht="15">
      <c r="A553" s="100" t="s">
        <v>31</v>
      </c>
      <c r="B553" s="109"/>
      <c r="C553" s="109">
        <f t="shared" ref="C553:C564" si="70">AVERAGE(C536:P536)</f>
        <v>6.8614860148435189E-5</v>
      </c>
      <c r="D553" s="109">
        <f>AVERAGE(C536:H536)</f>
        <v>4.5170327939558774E-4</v>
      </c>
      <c r="E553" s="109">
        <f>AVERAGE(I536:P536)</f>
        <v>-2.1870145428692922E-4</v>
      </c>
      <c r="F553" s="109">
        <f t="shared" ref="F553:F564" si="71">P536</f>
        <v>-2.5698973331600428E-3</v>
      </c>
      <c r="U553" s="100" t="s">
        <v>31</v>
      </c>
      <c r="V553" s="119">
        <f>C553-'Growth Contrib.'!C553</f>
        <v>3.23157700673636E-9</v>
      </c>
      <c r="W553" s="119">
        <f>D553-'Growth Contrib.'!D553</f>
        <v>1.2562728921212702E-8</v>
      </c>
      <c r="X553" s="119">
        <f>E553-'Growth Contrib.'!E553</f>
        <v>-3.7667869291920474E-9</v>
      </c>
      <c r="Y553" s="119">
        <f>F553-'Growth Contrib.'!F553</f>
        <v>5.3666839957243473E-8</v>
      </c>
    </row>
    <row r="554" spans="1:35" ht="15">
      <c r="A554" s="100" t="s">
        <v>190</v>
      </c>
      <c r="B554" s="109"/>
      <c r="C554" s="109">
        <f t="shared" si="70"/>
        <v>7.6196104212483207E-3</v>
      </c>
      <c r="D554" s="109">
        <f t="shared" ref="D554:D564" si="72">AVERAGE(C537:H537)</f>
        <v>1.2155541534563477E-2</v>
      </c>
      <c r="E554" s="109">
        <f t="shared" ref="E554:E564" si="73">AVERAGE(I537:P537)</f>
        <v>4.2176620862619529E-3</v>
      </c>
      <c r="F554" s="109">
        <f t="shared" si="71"/>
        <v>1.623256504535675E-2</v>
      </c>
      <c r="U554" s="100" t="s">
        <v>190</v>
      </c>
      <c r="V554" s="119">
        <f>C554-'Growth Contrib.'!C554</f>
        <v>-3.6887516791095365E-9</v>
      </c>
      <c r="W554" s="119">
        <f>D554-'Growth Contrib.'!D554</f>
        <v>-1.2585436522799531E-8</v>
      </c>
      <c r="X554" s="119">
        <f>E554-'Growth Contrib.'!E554</f>
        <v>2.9837619527905979E-9</v>
      </c>
      <c r="Y554" s="119">
        <f>F554-'Growth Contrib.'!F554</f>
        <v>-1.4954643249437405E-8</v>
      </c>
    </row>
    <row r="555" spans="1:35" ht="15">
      <c r="A555" s="100" t="s">
        <v>33</v>
      </c>
      <c r="B555" s="109"/>
      <c r="C555" s="109">
        <f t="shared" si="70"/>
        <v>3.8549622487542884E-3</v>
      </c>
      <c r="D555" s="109">
        <f t="shared" si="72"/>
        <v>3.7101526201392212E-3</v>
      </c>
      <c r="E555" s="109">
        <f t="shared" si="73"/>
        <v>3.9635694702155888E-3</v>
      </c>
      <c r="F555" s="109">
        <f t="shared" si="71"/>
        <v>3.8232908118516207E-3</v>
      </c>
      <c r="U555" s="100" t="s">
        <v>33</v>
      </c>
      <c r="V555" s="119">
        <f>C555-'Growth Contrib.'!C555</f>
        <v>-3.3226742824146727E-9</v>
      </c>
      <c r="W555" s="119">
        <f>D555-'Growth Contrib.'!D555</f>
        <v>1.0953472554756788E-8</v>
      </c>
      <c r="X555" s="119">
        <f>E555-'Growth Contrib.'!E555</f>
        <v>-1.4029784411485891E-8</v>
      </c>
      <c r="Y555" s="119">
        <f>F555-'Growth Contrib.'!F555</f>
        <v>-2.9188148379169498E-8</v>
      </c>
    </row>
    <row r="556" spans="1:35" ht="15">
      <c r="A556" s="100" t="s">
        <v>191</v>
      </c>
      <c r="B556" s="109"/>
      <c r="C556" s="109">
        <f t="shared" si="70"/>
        <v>3.1782650580030997E-3</v>
      </c>
      <c r="D556" s="109">
        <f t="shared" si="72"/>
        <v>4.0301648744692402E-3</v>
      </c>
      <c r="E556" s="109">
        <f t="shared" si="73"/>
        <v>2.5393401956534944E-3</v>
      </c>
      <c r="F556" s="109">
        <f t="shared" si="71"/>
        <v>2.2338249254971743E-3</v>
      </c>
      <c r="U556" s="100" t="s">
        <v>191</v>
      </c>
      <c r="V556" s="119">
        <f>C556-'Growth Contrib.'!C556</f>
        <v>-3.7491397573280461E-9</v>
      </c>
      <c r="W556" s="119">
        <f>D556-'Growth Contrib.'!D556</f>
        <v>-2.6958864093352963E-8</v>
      </c>
      <c r="X556" s="119">
        <f>E556-'Growth Contrib.'!E556</f>
        <v>1.3658153494040121E-8</v>
      </c>
      <c r="Y556" s="119">
        <f>F556-'Growth Contrib.'!F556</f>
        <v>-1.2607450282581603E-7</v>
      </c>
    </row>
    <row r="557" spans="1:35" ht="15">
      <c r="A557" s="100" t="s">
        <v>185</v>
      </c>
      <c r="B557" s="109"/>
      <c r="C557" s="109">
        <f t="shared" si="70"/>
        <v>-1.2089601784412349E-3</v>
      </c>
      <c r="D557" s="109">
        <f t="shared" si="72"/>
        <v>8.2986444855729733E-3</v>
      </c>
      <c r="E557" s="109">
        <f t="shared" si="73"/>
        <v>-8.3396636764518917E-3</v>
      </c>
      <c r="F557" s="109">
        <f t="shared" si="71"/>
        <v>4.5581036247313023E-3</v>
      </c>
      <c r="U557" s="100" t="s">
        <v>185</v>
      </c>
      <c r="V557" s="119">
        <f>C557-'Growth Contrib.'!C557</f>
        <v>1.3107273050998527E-8</v>
      </c>
      <c r="W557" s="119">
        <f>D557-'Growth Contrib.'!D557</f>
        <v>-5.1442702701798293E-10</v>
      </c>
      <c r="X557" s="119">
        <f>E557-'Growth Contrib.'!E557</f>
        <v>2.3323548110215642E-8</v>
      </c>
      <c r="Y557" s="119">
        <f>F557-'Growth Contrib.'!F557</f>
        <v>2.0962473130242687E-7</v>
      </c>
    </row>
    <row r="558" spans="1:35" ht="15">
      <c r="A558" s="100" t="s">
        <v>10</v>
      </c>
      <c r="B558" s="109"/>
      <c r="C558" s="109">
        <f t="shared" si="70"/>
        <v>-1.7400764244874672E-2</v>
      </c>
      <c r="D558" s="109">
        <f t="shared" si="72"/>
        <v>-3.0353784522352118E-2</v>
      </c>
      <c r="E558" s="109">
        <f t="shared" si="73"/>
        <v>-7.6859990367665887E-3</v>
      </c>
      <c r="F558" s="109">
        <f t="shared" si="71"/>
        <v>-2.0819475874304771E-2</v>
      </c>
      <c r="U558" s="100" t="s">
        <v>10</v>
      </c>
      <c r="V558" s="119">
        <f>C558-'Growth Contrib.'!C558</f>
        <v>1.9255125327521938E-8</v>
      </c>
      <c r="W558" s="119">
        <f>D558-'Growth Contrib.'!D558</f>
        <v>3.8644314550445591E-8</v>
      </c>
      <c r="X558" s="119">
        <f>E558-'Growth Contrib.'!E558</f>
        <v>4.7132334129312836E-9</v>
      </c>
      <c r="Y558" s="119">
        <f>F558-'Growth Contrib.'!F558</f>
        <v>1.0412569522930126E-7</v>
      </c>
    </row>
    <row r="559" spans="1:35" ht="15">
      <c r="A559" s="100" t="s">
        <v>192</v>
      </c>
      <c r="B559" s="109"/>
      <c r="C559" s="109">
        <f t="shared" si="70"/>
        <v>-2.0992352386071746E-4</v>
      </c>
      <c r="D559" s="109">
        <f t="shared" si="72"/>
        <v>-2.8563987628634396E-4</v>
      </c>
      <c r="E559" s="109">
        <f t="shared" si="73"/>
        <v>-1.5313625954149757E-4</v>
      </c>
      <c r="F559" s="109">
        <f t="shared" si="71"/>
        <v>-7.1611360181123018E-4</v>
      </c>
      <c r="U559" s="100" t="s">
        <v>192</v>
      </c>
      <c r="V559" s="119">
        <f>C559-'Growth Contrib.'!C559</f>
        <v>2.5424996797588501E-11</v>
      </c>
      <c r="W559" s="119">
        <f>D559-'Growth Contrib.'!D559</f>
        <v>2.4704698936518429E-10</v>
      </c>
      <c r="X559" s="119">
        <f>E559-'Growth Contrib.'!E559</f>
        <v>-1.4079149760100329E-10</v>
      </c>
      <c r="Y559" s="119">
        <f>F559-'Growth Contrib.'!F559</f>
        <v>-2.3018112302276503E-9</v>
      </c>
    </row>
    <row r="560" spans="1:35" ht="15">
      <c r="A560" s="100" t="s">
        <v>193</v>
      </c>
      <c r="B560" s="109"/>
      <c r="C560" s="109">
        <f t="shared" si="70"/>
        <v>-6.0928942600315039E-5</v>
      </c>
      <c r="D560" s="109">
        <f t="shared" si="72"/>
        <v>-8.3277430045806489E-4</v>
      </c>
      <c r="E560" s="109">
        <f t="shared" si="73"/>
        <v>5.1795507579299738E-4</v>
      </c>
      <c r="F560" s="109">
        <f t="shared" si="71"/>
        <v>-4.0312568307854235E-4</v>
      </c>
      <c r="U560" s="100" t="s">
        <v>193</v>
      </c>
      <c r="V560" s="119">
        <f>C560-'Growth Contrib.'!C560</f>
        <v>-1.1618314600729497E-8</v>
      </c>
      <c r="W560" s="119">
        <f>D560-'Growth Contrib.'!D560</f>
        <v>3.3620860175748168E-10</v>
      </c>
      <c r="X560" s="119">
        <f>E560-'Growth Contrib.'!E560</f>
        <v>-2.0584207002642164E-8</v>
      </c>
      <c r="Y560" s="119">
        <f>F560-'Growth Contrib.'!F560</f>
        <v>-1.9848307854236505E-7</v>
      </c>
    </row>
    <row r="561" spans="1:35" ht="15">
      <c r="A561" s="100" t="s">
        <v>194</v>
      </c>
      <c r="B561" s="109"/>
      <c r="C561" s="109">
        <f t="shared" si="70"/>
        <v>-2.1212923452042429E-4</v>
      </c>
      <c r="D561" s="109">
        <f t="shared" si="72"/>
        <v>-8.3852156611404397E-5</v>
      </c>
      <c r="E561" s="109">
        <f t="shared" si="73"/>
        <v>-3.0833704295218922E-4</v>
      </c>
      <c r="F561" s="109">
        <f t="shared" si="71"/>
        <v>-4.2071923962794244E-4</v>
      </c>
      <c r="U561" s="100" t="s">
        <v>194</v>
      </c>
      <c r="V561" s="119">
        <f>C561-'Growth Contrib.'!C561</f>
        <v>-5.5913281464666995E-11</v>
      </c>
      <c r="W561" s="119">
        <f>D561-'Growth Contrib.'!D561</f>
        <v>-6.6528071056672425E-11</v>
      </c>
      <c r="X561" s="119">
        <f>E561-'Growth Contrib.'!E561</f>
        <v>-4.7952189202900286E-11</v>
      </c>
      <c r="Y561" s="119">
        <f>F561-'Growth Contrib.'!F561</f>
        <v>-5.3962794242844517E-10</v>
      </c>
    </row>
    <row r="562" spans="1:35" ht="15">
      <c r="A562" s="100" t="s">
        <v>195</v>
      </c>
      <c r="B562" s="109"/>
      <c r="C562" s="109">
        <f t="shared" si="70"/>
        <v>-6.163420849978658E-3</v>
      </c>
      <c r="D562" s="109">
        <f t="shared" si="72"/>
        <v>-6.7999430369430529E-3</v>
      </c>
      <c r="E562" s="109">
        <f t="shared" si="73"/>
        <v>-5.6860292097553611E-3</v>
      </c>
      <c r="F562" s="109">
        <f t="shared" si="71"/>
        <v>-5.0835101865231991E-3</v>
      </c>
      <c r="U562" s="100" t="s">
        <v>195</v>
      </c>
      <c r="V562" s="119">
        <f>C562-'Growth Contrib.'!C562</f>
        <v>1.6428784851627021E-9</v>
      </c>
      <c r="W562" s="119">
        <f>D562-'Growth Contrib.'!D562</f>
        <v>9.9463902808460958E-9</v>
      </c>
      <c r="X562" s="119">
        <f>E562-'Growth Contrib.'!E562</f>
        <v>-4.5847553618166836E-9</v>
      </c>
      <c r="Y562" s="119">
        <f>F562-'Growth Contrib.'!F562</f>
        <v>1.0813476800618227E-8</v>
      </c>
    </row>
    <row r="563" spans="1:35" ht="15">
      <c r="A563" s="111" t="s">
        <v>196</v>
      </c>
      <c r="B563" s="112"/>
      <c r="C563" s="109">
        <f t="shared" si="70"/>
        <v>-5.2498500715176177E-3</v>
      </c>
      <c r="D563" s="109">
        <f t="shared" si="72"/>
        <v>-7.8116863733157516E-3</v>
      </c>
      <c r="E563" s="109">
        <f t="shared" si="73"/>
        <v>-3.3284728451690171E-3</v>
      </c>
      <c r="F563" s="109">
        <f t="shared" si="71"/>
        <v>-2.6617625262588263E-3</v>
      </c>
      <c r="U563" s="111" t="s">
        <v>196</v>
      </c>
      <c r="V563" s="119">
        <f>C563-'Growth Contrib.'!C563</f>
        <v>4.4991095484586685E-10</v>
      </c>
      <c r="W563" s="119">
        <f>D563-'Growth Contrib.'!D563</f>
        <v>-9.7066490843331077E-9</v>
      </c>
      <c r="X563" s="119">
        <f>E563-'Growth Contrib.'!E563</f>
        <v>8.067330983362736E-9</v>
      </c>
      <c r="Y563" s="119">
        <f>F563-'Growth Contrib.'!F563</f>
        <v>6.7473741173756235E-8</v>
      </c>
    </row>
    <row r="564" spans="1:35" ht="15">
      <c r="A564" s="113" t="s">
        <v>197</v>
      </c>
      <c r="B564" s="114"/>
      <c r="C564" s="114">
        <f t="shared" si="70"/>
        <v>-1.5784524457639497E-2</v>
      </c>
      <c r="D564" s="114">
        <f t="shared" si="72"/>
        <v>-1.7521473471826237E-2</v>
      </c>
      <c r="E564" s="114">
        <f t="shared" si="73"/>
        <v>-1.4481812696999441E-2</v>
      </c>
      <c r="F564" s="114">
        <f t="shared" si="71"/>
        <v>-5.8268200373277068E-3</v>
      </c>
      <c r="U564" s="113" t="s">
        <v>197</v>
      </c>
      <c r="V564" s="123">
        <f>C564-'Growth Contrib.'!C564</f>
        <v>1.5277396219620654E-8</v>
      </c>
      <c r="W564" s="123">
        <f>D564-'Growth Contrib.'!D564</f>
        <v>2.285825709963385E-8</v>
      </c>
      <c r="X564" s="123">
        <f>E564-'Growth Contrib.'!E564</f>
        <v>9.5917505587433949E-9</v>
      </c>
      <c r="Y564" s="123">
        <f>F564-'Growth Contrib.'!F564</f>
        <v>7.416267229151674E-8</v>
      </c>
    </row>
    <row r="565" spans="1:35">
      <c r="A565" s="1"/>
      <c r="U565" s="1"/>
    </row>
    <row r="566" spans="1:35">
      <c r="A566" s="1"/>
      <c r="U566" s="1"/>
    </row>
    <row r="567" spans="1:35">
      <c r="A567" s="70" t="s">
        <v>266</v>
      </c>
      <c r="B567" s="71"/>
      <c r="C567" s="71"/>
      <c r="D567" s="71"/>
      <c r="E567" s="71"/>
      <c r="F567" s="71"/>
      <c r="G567" s="71"/>
      <c r="H567" s="71"/>
      <c r="I567" s="71"/>
      <c r="J567" s="71"/>
      <c r="K567" s="71"/>
      <c r="L567" s="71"/>
      <c r="M567" s="71"/>
      <c r="N567" s="71"/>
      <c r="O567" s="71"/>
      <c r="P567" s="71"/>
      <c r="U567" s="70" t="s">
        <v>266</v>
      </c>
      <c r="V567" s="71"/>
      <c r="W567" s="71"/>
      <c r="X567" s="71"/>
      <c r="Y567" s="71"/>
      <c r="Z567" s="71"/>
      <c r="AA567" s="71"/>
      <c r="AB567" s="71"/>
      <c r="AC567" s="71"/>
      <c r="AD567" s="71"/>
      <c r="AE567" s="71"/>
      <c r="AF567" s="71"/>
      <c r="AG567" s="71"/>
      <c r="AH567" s="71"/>
      <c r="AI567" s="71"/>
    </row>
    <row r="568" spans="1:35" ht="15">
      <c r="A568" s="110" t="s">
        <v>7</v>
      </c>
      <c r="B568" s="46"/>
      <c r="C568" s="46">
        <v>2007</v>
      </c>
      <c r="D568" s="46">
        <v>2008</v>
      </c>
      <c r="E568" s="46">
        <v>2009</v>
      </c>
      <c r="F568" s="46">
        <v>2010</v>
      </c>
      <c r="G568" s="46">
        <v>2011</v>
      </c>
      <c r="H568" s="46">
        <v>2012</v>
      </c>
      <c r="I568" s="46">
        <v>2013</v>
      </c>
      <c r="J568" s="46">
        <v>2014</v>
      </c>
      <c r="K568" s="46">
        <v>2015</v>
      </c>
      <c r="L568" s="46">
        <v>2016</v>
      </c>
      <c r="M568" s="46">
        <v>2017</v>
      </c>
      <c r="N568" s="46">
        <v>2018</v>
      </c>
      <c r="O568" s="46">
        <v>2019</v>
      </c>
      <c r="P568" s="46">
        <v>2020</v>
      </c>
      <c r="U568" s="110" t="s">
        <v>7</v>
      </c>
      <c r="V568" s="46">
        <v>2007</v>
      </c>
      <c r="W568" s="46">
        <v>2008</v>
      </c>
      <c r="X568" s="46">
        <v>2009</v>
      </c>
      <c r="Y568" s="46">
        <v>2010</v>
      </c>
      <c r="Z568" s="46">
        <v>2011</v>
      </c>
      <c r="AA568" s="46">
        <v>2012</v>
      </c>
      <c r="AB568" s="46">
        <v>2013</v>
      </c>
      <c r="AC568" s="46">
        <v>2014</v>
      </c>
      <c r="AD568" s="46">
        <v>2015</v>
      </c>
      <c r="AE568" s="46">
        <v>2016</v>
      </c>
      <c r="AF568" s="46">
        <v>2017</v>
      </c>
      <c r="AG568" s="46">
        <v>2018</v>
      </c>
      <c r="AH568" s="46">
        <v>2019</v>
      </c>
      <c r="AI568" s="46">
        <v>2020</v>
      </c>
    </row>
    <row r="569" spans="1:35" ht="14">
      <c r="A569" s="118" t="s">
        <v>31</v>
      </c>
      <c r="B569" s="108"/>
      <c r="C569" s="119">
        <f t="array" ref="C569:P579">TRANSPOSE('5.Stata-DNSP&amp;State'!AK179:AU192)</f>
        <v>-7.1281716227531433E-3</v>
      </c>
      <c r="D569" s="119">
        <v>5.4133660160005093E-3</v>
      </c>
      <c r="E569" s="119">
        <v>3.2128360122442245E-2</v>
      </c>
      <c r="F569" s="119">
        <v>-8.9415758848190308E-3</v>
      </c>
      <c r="G569" s="119">
        <v>-2.2339120507240295E-2</v>
      </c>
      <c r="H569" s="119">
        <v>-2.8947480022907257E-2</v>
      </c>
      <c r="I569" s="119">
        <v>-1.642223633825779E-2</v>
      </c>
      <c r="J569" s="119">
        <v>-3.2520603388547897E-2</v>
      </c>
      <c r="K569" s="119">
        <v>1.7832165583968163E-2</v>
      </c>
      <c r="L569" s="119">
        <v>1.3666215352714062E-2</v>
      </c>
      <c r="M569" s="119">
        <v>-1.1990836821496487E-2</v>
      </c>
      <c r="N569" s="119">
        <v>2.3640461266040802E-2</v>
      </c>
      <c r="O569" s="119">
        <v>6.4382832497358322E-3</v>
      </c>
      <c r="P569" s="119">
        <v>1.8428318202495575E-2</v>
      </c>
      <c r="U569" s="118" t="s">
        <v>31</v>
      </c>
      <c r="V569" s="119">
        <f>C569-'Growth Contrib.'!C569</f>
        <v>7.4061335236449977E-8</v>
      </c>
      <c r="W569" s="119">
        <f>D569-'Growth Contrib.'!D569</f>
        <v>-1.0119451590052952E-8</v>
      </c>
      <c r="X569" s="119">
        <f>E569-'Growth Contrib.'!E569</f>
        <v>-2.8587892877962595E-7</v>
      </c>
      <c r="Y569" s="119">
        <f>F569-'Growth Contrib.'!F569</f>
        <v>3.789167838125912E-7</v>
      </c>
      <c r="Z569" s="119">
        <f>G569-'Growth Contrib.'!G569</f>
        <v>-1.2296775933617887E-7</v>
      </c>
      <c r="AA569" s="119">
        <f>H569-'Growth Contrib.'!H569</f>
        <v>-8.5963940674171901E-8</v>
      </c>
      <c r="AB569" s="119">
        <f>I569-'Growth Contrib.'!I569</f>
        <v>1.3513289187985777E-7</v>
      </c>
      <c r="AC569" s="119">
        <f>J569-'Growth Contrib.'!J569</f>
        <v>-1.191379106896262E-7</v>
      </c>
      <c r="AD569" s="119">
        <f>K569-'Growth Contrib.'!K569</f>
        <v>6.3187452058882654E-8</v>
      </c>
      <c r="AE569" s="119">
        <f>L569-'Growth Contrib.'!L569</f>
        <v>1.8885638159230056E-8</v>
      </c>
      <c r="AF569" s="119">
        <f>M569-'Growth Contrib.'!M569</f>
        <v>5.9633061256364472E-8</v>
      </c>
      <c r="AG569" s="119">
        <f>N569-'Growth Contrib.'!N569</f>
        <v>-1.0440112891904607E-7</v>
      </c>
      <c r="AH569" s="119">
        <f>O569-'Growth Contrib.'!O569</f>
        <v>9.9997019805189713E-8</v>
      </c>
      <c r="AI569" s="119">
        <f>P569-'Growth Contrib.'!P569</f>
        <v>-5.7285462626982531E-8</v>
      </c>
    </row>
    <row r="570" spans="1:35" ht="14">
      <c r="A570" s="118" t="s">
        <v>190</v>
      </c>
      <c r="B570" s="108"/>
      <c r="C570" s="119">
        <v>7.6926201581954956E-2</v>
      </c>
      <c r="D570" s="119">
        <v>5.2128699608147144E-3</v>
      </c>
      <c r="E570" s="119">
        <v>0</v>
      </c>
      <c r="F570" s="119">
        <v>0</v>
      </c>
      <c r="G570" s="119">
        <v>0</v>
      </c>
      <c r="H570" s="119">
        <v>0</v>
      </c>
      <c r="I570" s="119">
        <v>0</v>
      </c>
      <c r="J570" s="119">
        <v>0</v>
      </c>
      <c r="K570" s="119">
        <v>0</v>
      </c>
      <c r="L570" s="119">
        <v>0</v>
      </c>
      <c r="M570" s="119">
        <v>0</v>
      </c>
      <c r="N570" s="119">
        <v>0</v>
      </c>
      <c r="O570" s="119">
        <v>0</v>
      </c>
      <c r="P570" s="119">
        <v>0</v>
      </c>
      <c r="U570" s="118" t="s">
        <v>190</v>
      </c>
      <c r="V570" s="119">
        <f>C570-'Growth Contrib.'!C570</f>
        <v>3.4625002488797296E-7</v>
      </c>
      <c r="W570" s="119">
        <f>D570-'Growth Contrib.'!D570</f>
        <v>-5.5227215175514266E-7</v>
      </c>
      <c r="X570" s="119">
        <f>E570-'Growth Contrib.'!E570</f>
        <v>0</v>
      </c>
      <c r="Y570" s="119">
        <f>F570-'Growth Contrib.'!F570</f>
        <v>0</v>
      </c>
      <c r="Z570" s="119">
        <f>G570-'Growth Contrib.'!G570</f>
        <v>0</v>
      </c>
      <c r="AA570" s="119">
        <f>H570-'Growth Contrib.'!H570</f>
        <v>0</v>
      </c>
      <c r="AB570" s="119">
        <f>I570-'Growth Contrib.'!I570</f>
        <v>0</v>
      </c>
      <c r="AC570" s="119">
        <f>J570-'Growth Contrib.'!J570</f>
        <v>0</v>
      </c>
      <c r="AD570" s="119">
        <f>K570-'Growth Contrib.'!K570</f>
        <v>0</v>
      </c>
      <c r="AE570" s="119">
        <f>L570-'Growth Contrib.'!L570</f>
        <v>0</v>
      </c>
      <c r="AF570" s="119">
        <f>M570-'Growth Contrib.'!M570</f>
        <v>0</v>
      </c>
      <c r="AG570" s="119">
        <f>N570-'Growth Contrib.'!N570</f>
        <v>0</v>
      </c>
      <c r="AH570" s="119">
        <f>O570-'Growth Contrib.'!O570</f>
        <v>0</v>
      </c>
      <c r="AI570" s="119">
        <f>P570-'Growth Contrib.'!P570</f>
        <v>0</v>
      </c>
    </row>
    <row r="571" spans="1:35" ht="14">
      <c r="A571" s="118" t="s">
        <v>33</v>
      </c>
      <c r="B571" s="108"/>
      <c r="C571" s="119">
        <v>1.9133567810058594E-2</v>
      </c>
      <c r="D571" s="119">
        <v>1.9150776788592339E-2</v>
      </c>
      <c r="E571" s="119">
        <v>1.9167616963386536E-2</v>
      </c>
      <c r="F571" s="119">
        <v>1.918429508805275E-2</v>
      </c>
      <c r="G571" s="119">
        <v>1.9200485199689865E-2</v>
      </c>
      <c r="H571" s="119">
        <v>9.1657023876905441E-3</v>
      </c>
      <c r="I571" s="119">
        <v>5.2878712303936481E-3</v>
      </c>
      <c r="J571" s="119">
        <v>3.1465301290154457E-3</v>
      </c>
      <c r="K571" s="119">
        <v>8.1907631829380989E-3</v>
      </c>
      <c r="L571" s="119">
        <v>7.9735247418284416E-3</v>
      </c>
      <c r="M571" s="119">
        <v>8.1207966431975365E-3</v>
      </c>
      <c r="N571" s="119">
        <v>9.8855525720864534E-4</v>
      </c>
      <c r="O571" s="119">
        <v>8.6794393137097359E-3</v>
      </c>
      <c r="P571" s="119">
        <v>1.1988610029220581E-2</v>
      </c>
      <c r="U571" s="118" t="s">
        <v>33</v>
      </c>
      <c r="V571" s="119">
        <f>C571-'Growth Contrib.'!C571</f>
        <v>-2.0840411712325091E-7</v>
      </c>
      <c r="W571" s="119">
        <f>D571-'Growth Contrib.'!D571</f>
        <v>-1.4530218354902313E-7</v>
      </c>
      <c r="X571" s="119">
        <f>E571-'Growth Contrib.'!E571</f>
        <v>7.2218740133911385E-7</v>
      </c>
      <c r="Y571" s="119">
        <f>F571-'Growth Contrib.'!F571</f>
        <v>-1.0014319335588384E-7</v>
      </c>
      <c r="Z571" s="119">
        <f>G571-'Growth Contrib.'!G571</f>
        <v>6.8551931207971872E-8</v>
      </c>
      <c r="AA571" s="119">
        <f>H571-'Growth Contrib.'!H571</f>
        <v>-4.4105412244296871E-8</v>
      </c>
      <c r="AB571" s="119">
        <f>I571-'Growth Contrib.'!I571</f>
        <v>-1.2236079143489176E-7</v>
      </c>
      <c r="AC571" s="119">
        <f>J571-'Growth Contrib.'!J571</f>
        <v>-4.0012606338912099E-8</v>
      </c>
      <c r="AD571" s="119">
        <f>K571-'Growth Contrib.'!K571</f>
        <v>-6.0007150674314114E-7</v>
      </c>
      <c r="AE571" s="119">
        <f>L571-'Growth Contrib.'!L571</f>
        <v>6.7472181691091704E-7</v>
      </c>
      <c r="AF571" s="119">
        <f>M571-'Growth Contrib.'!M571</f>
        <v>1.2367857663529713E-7</v>
      </c>
      <c r="AG571" s="119">
        <f>N571-'Growth Contrib.'!N571</f>
        <v>7.1662841075572151E-8</v>
      </c>
      <c r="AH571" s="119">
        <f>O571-'Growth Contrib.'!O571</f>
        <v>-6.4033675484242991E-7</v>
      </c>
      <c r="AI571" s="119">
        <f>P571-'Growth Contrib.'!P571</f>
        <v>7.0551913823255208E-8</v>
      </c>
    </row>
    <row r="572" spans="1:35" ht="14">
      <c r="A572" s="118" t="s">
        <v>191</v>
      </c>
      <c r="B572" s="108"/>
      <c r="C572" s="119">
        <v>9.3926801127963699E-6</v>
      </c>
      <c r="D572" s="119">
        <v>0</v>
      </c>
      <c r="E572" s="119">
        <v>2.7167636435478926E-3</v>
      </c>
      <c r="F572" s="119">
        <v>1.6965566202998161E-2</v>
      </c>
      <c r="G572" s="119">
        <v>1.8113700672984123E-2</v>
      </c>
      <c r="H572" s="119">
        <v>8.8137760758399963E-3</v>
      </c>
      <c r="I572" s="119">
        <v>5.1079955883324146E-3</v>
      </c>
      <c r="J572" s="119">
        <v>7.137820590287447E-3</v>
      </c>
      <c r="K572" s="119">
        <v>5.9099704958498478E-3</v>
      </c>
      <c r="L572" s="119">
        <v>2.2881280165165663E-3</v>
      </c>
      <c r="M572" s="119">
        <v>1.9350553629919887E-3</v>
      </c>
      <c r="N572" s="119">
        <v>1.8569439416751266E-3</v>
      </c>
      <c r="O572" s="119">
        <v>4.1658580303192139E-3</v>
      </c>
      <c r="P572" s="119">
        <v>2.1601538173854351E-3</v>
      </c>
      <c r="U572" s="118" t="s">
        <v>191</v>
      </c>
      <c r="V572" s="119">
        <f>C572-'Growth Contrib.'!C572</f>
        <v>3.9272061262763647E-7</v>
      </c>
      <c r="W572" s="119">
        <f>D572-'Growth Contrib.'!D572</f>
        <v>0</v>
      </c>
      <c r="X572" s="119">
        <f>E572-'Growth Contrib.'!E572</f>
        <v>-5.1671523459799473E-7</v>
      </c>
      <c r="Y572" s="119">
        <f>F572-'Growth Contrib.'!F572</f>
        <v>9.6758619241854582E-9</v>
      </c>
      <c r="Z572" s="119">
        <f>G572-'Growth Contrib.'!G572</f>
        <v>2.4868259484653321E-7</v>
      </c>
      <c r="AA572" s="119">
        <f>H572-'Growth Contrib.'!H572</f>
        <v>-1.7307327180443588E-7</v>
      </c>
      <c r="AB572" s="119">
        <f>I572-'Growth Contrib.'!I572</f>
        <v>4.3316301711650296E-7</v>
      </c>
      <c r="AC572" s="119">
        <f>J572-'Growth Contrib.'!J572</f>
        <v>-3.358661969186244E-7</v>
      </c>
      <c r="AD572" s="119">
        <f>K572-'Growth Contrib.'!K572</f>
        <v>-1.2829850563975814E-7</v>
      </c>
      <c r="AE572" s="119">
        <f>L572-'Growth Contrib.'!L572</f>
        <v>3.9584122318945397E-8</v>
      </c>
      <c r="AF572" s="119">
        <f>M572-'Growth Contrib.'!M572</f>
        <v>2.6131567861810943E-7</v>
      </c>
      <c r="AG572" s="119">
        <f>N572-'Growth Contrib.'!N572</f>
        <v>-5.204827897762037E-7</v>
      </c>
      <c r="AH572" s="119">
        <f>O572-'Growth Contrib.'!O572</f>
        <v>6.2702292155311645E-8</v>
      </c>
      <c r="AI572" s="119">
        <f>P572-'Growth Contrib.'!P572</f>
        <v>-3.5517855464899106E-8</v>
      </c>
    </row>
    <row r="573" spans="1:35" ht="14">
      <c r="A573" s="118" t="s">
        <v>185</v>
      </c>
      <c r="B573" s="108"/>
      <c r="C573" s="119">
        <v>0.28962326049804688</v>
      </c>
      <c r="D573" s="119">
        <v>3.0645092949271202E-2</v>
      </c>
      <c r="E573" s="119">
        <v>0.15768666565418243</v>
      </c>
      <c r="F573" s="119">
        <v>3.8889303803443909E-2</v>
      </c>
      <c r="G573" s="119">
        <v>-0.36933556199073792</v>
      </c>
      <c r="H573" s="119">
        <v>0.14986558258533478</v>
      </c>
      <c r="I573" s="119">
        <v>-0.1499050110578537</v>
      </c>
      <c r="J573" s="119">
        <v>0.30266693234443665</v>
      </c>
      <c r="K573" s="119">
        <v>-0.2607225775718689</v>
      </c>
      <c r="L573" s="119">
        <v>7.0723831653594971E-2</v>
      </c>
      <c r="M573" s="119">
        <v>-8.8131316006183624E-2</v>
      </c>
      <c r="N573" s="119">
        <v>0.14236471056938171</v>
      </c>
      <c r="O573" s="119">
        <v>1.4671348966658115E-2</v>
      </c>
      <c r="P573" s="119">
        <v>-3.2603193074464798E-2</v>
      </c>
      <c r="U573" s="118" t="s">
        <v>185</v>
      </c>
      <c r="V573" s="119">
        <f>C573-'Growth Contrib.'!C573</f>
        <v>7.3229220687309748E-8</v>
      </c>
      <c r="W573" s="119">
        <f>D573-'Growth Contrib.'!D573</f>
        <v>1.9603397567388714E-7</v>
      </c>
      <c r="X573" s="119">
        <f>E573-'Growth Contrib.'!E573</f>
        <v>-3.0784504639891352E-7</v>
      </c>
      <c r="Y573" s="119">
        <f>F573-'Growth Contrib.'!F573</f>
        <v>8.6195408491307468E-8</v>
      </c>
      <c r="Z573" s="119">
        <f>G573-'Growth Contrib.'!G573</f>
        <v>3.3048029424165293E-7</v>
      </c>
      <c r="AA573" s="119">
        <f>H573-'Growth Contrib.'!H573</f>
        <v>-2.3625125206150344E-7</v>
      </c>
      <c r="AB573" s="119">
        <f>I573-'Growth Contrib.'!I573</f>
        <v>-3.6298319086580655E-7</v>
      </c>
      <c r="AC573" s="119">
        <f>J573-'Growth Contrib.'!J573</f>
        <v>1.6106867661846991E-7</v>
      </c>
      <c r="AD573" s="119">
        <f>K573-'Growth Contrib.'!K573</f>
        <v>-9.9654731466891633E-8</v>
      </c>
      <c r="AE573" s="119">
        <f>L573-'Growth Contrib.'!L573</f>
        <v>5.0764436820838199E-7</v>
      </c>
      <c r="AF573" s="119">
        <f>M573-'Growth Contrib.'!M573</f>
        <v>-1.793224801011073E-7</v>
      </c>
      <c r="AG573" s="119">
        <f>N573-'Growth Contrib.'!N573</f>
        <v>-4.82374306720601E-7</v>
      </c>
      <c r="AH573" s="119">
        <f>O573-'Growth Contrib.'!O573</f>
        <v>1.4219187521868903E-8</v>
      </c>
      <c r="AI573" s="119">
        <f>P573-'Growth Contrib.'!P573</f>
        <v>3.6978875725401927E-9</v>
      </c>
    </row>
    <row r="574" spans="1:35" ht="14">
      <c r="A574" s="118" t="s">
        <v>10</v>
      </c>
      <c r="B574" s="108"/>
      <c r="C574" s="119">
        <v>-2.0291006658226252E-3</v>
      </c>
      <c r="D574" s="119">
        <v>9.8469620570540428E-3</v>
      </c>
      <c r="E574" s="119">
        <v>0.11090269684791565</v>
      </c>
      <c r="F574" s="119">
        <v>0.16901226341724396</v>
      </c>
      <c r="G574" s="119">
        <v>-3.8155924528837204E-2</v>
      </c>
      <c r="H574" s="119">
        <v>8.7102338671684265E-2</v>
      </c>
      <c r="I574" s="119">
        <v>-0.20889759063720703</v>
      </c>
      <c r="J574" s="119">
        <v>2.0038554444909096E-2</v>
      </c>
      <c r="K574" s="119">
        <v>-0.16686494648456573</v>
      </c>
      <c r="L574" s="119">
        <v>7.0243008434772491E-2</v>
      </c>
      <c r="M574" s="119">
        <v>0.27253258228302002</v>
      </c>
      <c r="N574" s="119">
        <v>-0.10133601725101471</v>
      </c>
      <c r="O574" s="119">
        <v>-0.12129732221364975</v>
      </c>
      <c r="P574" s="119">
        <v>3.345135971903801E-2</v>
      </c>
      <c r="U574" s="118" t="s">
        <v>10</v>
      </c>
      <c r="V574" s="119">
        <f>C574-'Growth Contrib.'!C574</f>
        <v>-4.3520964127657935E-8</v>
      </c>
      <c r="W574" s="119">
        <f>D574-'Growth Contrib.'!D574</f>
        <v>5.4028431781955044E-7</v>
      </c>
      <c r="X574" s="119">
        <f>E574-'Growth Contrib.'!E574</f>
        <v>-3.1251949687838287E-7</v>
      </c>
      <c r="Y574" s="119">
        <f>F574-'Growth Contrib.'!F574</f>
        <v>-1.8375150903637838E-7</v>
      </c>
      <c r="Z574" s="119">
        <f>G574-'Growth Contrib.'!G574</f>
        <v>1.9955719483821799E-7</v>
      </c>
      <c r="AA574" s="119">
        <f>H574-'Growth Contrib.'!H574</f>
        <v>-3.2227754098723693E-7</v>
      </c>
      <c r="AB574" s="119">
        <f>I574-'Growth Contrib.'!I574</f>
        <v>-2.7885296294272166E-9</v>
      </c>
      <c r="AC574" s="119">
        <f>J574-'Growth Contrib.'!J574</f>
        <v>4.9957722743007582E-7</v>
      </c>
      <c r="AD574" s="119">
        <f>K574-'Growth Contrib.'!K574</f>
        <v>-4.1684615453840834E-7</v>
      </c>
      <c r="AE574" s="119">
        <f>L574-'Growth Contrib.'!L574</f>
        <v>-3.8607008619184757E-7</v>
      </c>
      <c r="AF574" s="119">
        <f>M574-'Growth Contrib.'!M574</f>
        <v>5.7967011451998118E-7</v>
      </c>
      <c r="AG574" s="119">
        <f>N574-'Growth Contrib.'!N574</f>
        <v>2.044511191456877E-7</v>
      </c>
      <c r="AH574" s="119">
        <f>O574-'Growth Contrib.'!O574</f>
        <v>1.0866194441461197E-7</v>
      </c>
      <c r="AI574" s="119">
        <f>P574-'Growth Contrib.'!P574</f>
        <v>-8.4976557776506034E-7</v>
      </c>
    </row>
    <row r="575" spans="1:35" ht="14">
      <c r="A575" s="118" t="s">
        <v>192</v>
      </c>
      <c r="B575" s="108"/>
      <c r="C575" s="119">
        <v>0</v>
      </c>
      <c r="D575" s="119">
        <v>0</v>
      </c>
      <c r="E575" s="119">
        <v>6.6800969652831554E-3</v>
      </c>
      <c r="F575" s="119">
        <v>0</v>
      </c>
      <c r="G575" s="119">
        <v>0</v>
      </c>
      <c r="H575" s="119">
        <v>0</v>
      </c>
      <c r="I575" s="119">
        <v>0</v>
      </c>
      <c r="J575" s="119">
        <v>-3.4688942832872272E-4</v>
      </c>
      <c r="K575" s="119">
        <v>8.0260171671397984E-5</v>
      </c>
      <c r="L575" s="119">
        <v>-1.8914024112746119E-3</v>
      </c>
      <c r="M575" s="119">
        <v>-6.7094410769641399E-4</v>
      </c>
      <c r="N575" s="119">
        <v>-4.4743930920958519E-3</v>
      </c>
      <c r="O575" s="119">
        <v>-5.042562261223793E-3</v>
      </c>
      <c r="P575" s="119">
        <v>1.5680298674851656E-3</v>
      </c>
      <c r="U575" s="118" t="s">
        <v>192</v>
      </c>
      <c r="V575" s="119">
        <f>C575-'Growth Contrib.'!C575</f>
        <v>0</v>
      </c>
      <c r="W575" s="119">
        <f>D575-'Growth Contrib.'!D575</f>
        <v>0</v>
      </c>
      <c r="X575" s="119">
        <f>E575-'Growth Contrib.'!E575</f>
        <v>4.5552483358794749E-7</v>
      </c>
      <c r="Y575" s="119">
        <f>F575-'Growth Contrib.'!F575</f>
        <v>0</v>
      </c>
      <c r="Z575" s="119">
        <f>G575-'Growth Contrib.'!G575</f>
        <v>0</v>
      </c>
      <c r="AA575" s="119">
        <f>H575-'Growth Contrib.'!H575</f>
        <v>0</v>
      </c>
      <c r="AB575" s="119">
        <f>I575-'Growth Contrib.'!I575</f>
        <v>0</v>
      </c>
      <c r="AC575" s="119">
        <f>J575-'Growth Contrib.'!J575</f>
        <v>-1.5274850971255284E-7</v>
      </c>
      <c r="AD575" s="119">
        <f>K575-'Growth Contrib.'!K575</f>
        <v>-2.2524486176501133E-7</v>
      </c>
      <c r="AE575" s="119">
        <f>L575-'Growth Contrib.'!L575</f>
        <v>2.2635535212693625E-7</v>
      </c>
      <c r="AF575" s="119">
        <f>M575-'Growth Contrib.'!M575</f>
        <v>-7.5585731098410085E-7</v>
      </c>
      <c r="AG575" s="119">
        <f>N575-'Growth Contrib.'!N575</f>
        <v>4.742755386434247E-7</v>
      </c>
      <c r="AH575" s="119">
        <f>O575-'Growth Contrib.'!O575</f>
        <v>-3.5978480437959259E-8</v>
      </c>
      <c r="AI575" s="119">
        <f>P575-'Growth Contrib.'!P575</f>
        <v>-6.1604744471931844E-9</v>
      </c>
    </row>
    <row r="576" spans="1:35" ht="14">
      <c r="A576" s="118" t="s">
        <v>193</v>
      </c>
      <c r="B576" s="108"/>
      <c r="C576" s="119">
        <v>0</v>
      </c>
      <c r="D576" s="119">
        <v>0</v>
      </c>
      <c r="E576" s="119">
        <v>-9.495721897110343E-4</v>
      </c>
      <c r="F576" s="119">
        <v>1.9231876358389854E-2</v>
      </c>
      <c r="G576" s="119">
        <v>9.8124910145998001E-3</v>
      </c>
      <c r="H576" s="119">
        <v>6.7671993747353554E-3</v>
      </c>
      <c r="I576" s="119">
        <v>3.3654994331300259E-3</v>
      </c>
      <c r="J576" s="119">
        <v>5.3398567251861095E-3</v>
      </c>
      <c r="K576" s="119">
        <v>4.8987492918968201E-3</v>
      </c>
      <c r="L576" s="119">
        <v>6.5014045685529709E-3</v>
      </c>
      <c r="M576" s="119">
        <v>1.1219785548746586E-2</v>
      </c>
      <c r="N576" s="119">
        <v>1.757027767598629E-2</v>
      </c>
      <c r="O576" s="119">
        <v>8.7345894426107407E-3</v>
      </c>
      <c r="P576" s="119">
        <v>2.3182989098131657E-3</v>
      </c>
      <c r="U576" s="118" t="s">
        <v>193</v>
      </c>
      <c r="V576" s="119">
        <f>C576-'Growth Contrib.'!C576</f>
        <v>0</v>
      </c>
      <c r="W576" s="119">
        <f>D576-'Growth Contrib.'!D576</f>
        <v>0</v>
      </c>
      <c r="X576" s="119">
        <f>E576-'Growth Contrib.'!E576</f>
        <v>7.8585882319365946E-8</v>
      </c>
      <c r="Y576" s="119">
        <f>F576-'Growth Contrib.'!F576</f>
        <v>3.6190478403669291E-7</v>
      </c>
      <c r="Z576" s="119">
        <f>G576-'Growth Contrib.'!G576</f>
        <v>-2.6936690519438478E-7</v>
      </c>
      <c r="AA576" s="119">
        <f>H576-'Growth Contrib.'!H576</f>
        <v>-3.6668053745875923E-7</v>
      </c>
      <c r="AB576" s="119">
        <f>I576-'Growth Contrib.'!I576</f>
        <v>-2.2324983255366665E-7</v>
      </c>
      <c r="AC576" s="119">
        <f>J576-'Growth Contrib.'!J576</f>
        <v>7.4604442485293881E-7</v>
      </c>
      <c r="AD576" s="119">
        <f>K576-'Growth Contrib.'!K576</f>
        <v>-5.2943758756512221E-7</v>
      </c>
      <c r="AE576" s="119">
        <f>L576-'Growth Contrib.'!L576</f>
        <v>4.6958950314802267E-7</v>
      </c>
      <c r="AF576" s="119">
        <f>M576-'Growth Contrib.'!M576</f>
        <v>-4.5063247652507576E-7</v>
      </c>
      <c r="AG576" s="119">
        <f>N576-'Growth Contrib.'!N576</f>
        <v>4.1270034081136719E-7</v>
      </c>
      <c r="AH576" s="119">
        <f>O576-'Growth Contrib.'!O576</f>
        <v>2.6171749258410704E-7</v>
      </c>
      <c r="AI576" s="119">
        <f>P576-'Growth Contrib.'!P576</f>
        <v>-8.9783794582180831E-8</v>
      </c>
    </row>
    <row r="577" spans="1:35" ht="14">
      <c r="A577" s="118" t="s">
        <v>194</v>
      </c>
      <c r="B577" s="108"/>
      <c r="C577" s="119">
        <v>0</v>
      </c>
      <c r="D577" s="119">
        <v>0</v>
      </c>
      <c r="E577" s="119">
        <v>0.37307882308959961</v>
      </c>
      <c r="F577" s="119">
        <v>4.618931096047163E-3</v>
      </c>
      <c r="G577" s="119">
        <v>0.14953167736530304</v>
      </c>
      <c r="H577" s="119">
        <v>2.7398966252803802E-2</v>
      </c>
      <c r="I577" s="119">
        <v>-3.8684648461639881E-3</v>
      </c>
      <c r="J577" s="119">
        <v>9.7302459180355072E-2</v>
      </c>
      <c r="K577" s="119">
        <v>3.1409428920596838E-3</v>
      </c>
      <c r="L577" s="119">
        <v>5.2153013646602631E-2</v>
      </c>
      <c r="M577" s="119">
        <v>1.3382259756326675E-2</v>
      </c>
      <c r="N577" s="119">
        <v>-1.9552767276763916E-2</v>
      </c>
      <c r="O577" s="119">
        <v>1.4030730817466974E-3</v>
      </c>
      <c r="P577" s="119">
        <v>4.4152379035949707E-2</v>
      </c>
      <c r="U577" s="118" t="s">
        <v>194</v>
      </c>
      <c r="V577" s="119">
        <f>C577-'Growth Contrib.'!C577</f>
        <v>0</v>
      </c>
      <c r="W577" s="119">
        <f>D577-'Growth Contrib.'!D577</f>
        <v>0</v>
      </c>
      <c r="X577" s="119">
        <f>E577-'Growth Contrib.'!E577</f>
        <v>-1.3626378836395503E-7</v>
      </c>
      <c r="Y577" s="119">
        <f>F577-'Growth Contrib.'!F577</f>
        <v>8.3612737203538068E-8</v>
      </c>
      <c r="Z577" s="119">
        <f>G577-'Growth Contrib.'!G577</f>
        <v>-5.6605660603281649E-8</v>
      </c>
      <c r="AA577" s="119">
        <f>H577-'Growth Contrib.'!H577</f>
        <v>-7.9353105440771454E-9</v>
      </c>
      <c r="AB577" s="119">
        <f>I577-'Growth Contrib.'!I577</f>
        <v>-7.0427022234430953E-8</v>
      </c>
      <c r="AC577" s="119">
        <f>J577-'Growth Contrib.'!J577</f>
        <v>1.1203864448694478E-7</v>
      </c>
      <c r="AD577" s="119">
        <f>K577-'Growth Contrib.'!K577</f>
        <v>2.0792537030805622E-7</v>
      </c>
      <c r="AE577" s="119">
        <f>L577-'Growth Contrib.'!L577</f>
        <v>-1.7246092493677923E-7</v>
      </c>
      <c r="AF577" s="119">
        <f>M577-'Growth Contrib.'!M577</f>
        <v>-5.0815221495914553E-8</v>
      </c>
      <c r="AG577" s="119">
        <f>N577-'Growth Contrib.'!N577</f>
        <v>-8.1395457891125789E-8</v>
      </c>
      <c r="AH577" s="119">
        <f>O577-'Growth Contrib.'!O577</f>
        <v>2.3876854288130619E-7</v>
      </c>
      <c r="AI577" s="119">
        <f>P577-'Growth Contrib.'!P577</f>
        <v>-8.0347270010883154E-8</v>
      </c>
    </row>
    <row r="578" spans="1:35" ht="14">
      <c r="A578" s="118" t="s">
        <v>195</v>
      </c>
      <c r="B578" s="108"/>
      <c r="C578" s="119">
        <v>2.5820071459747851E-4</v>
      </c>
      <c r="D578" s="119">
        <v>0</v>
      </c>
      <c r="E578" s="119">
        <v>2.7415819931775331E-3</v>
      </c>
      <c r="F578" s="119">
        <v>4.0082585066556931E-2</v>
      </c>
      <c r="G578" s="119">
        <v>4.062223806977272E-2</v>
      </c>
      <c r="H578" s="119">
        <v>1.3186831027269363E-2</v>
      </c>
      <c r="I578" s="119">
        <v>6.4349304884672165E-3</v>
      </c>
      <c r="J578" s="119">
        <v>2.277810126543045E-2</v>
      </c>
      <c r="K578" s="119">
        <v>7.0677846670150757E-3</v>
      </c>
      <c r="L578" s="119">
        <v>7.2915833443403244E-3</v>
      </c>
      <c r="M578" s="119">
        <v>4.3637198396027088E-3</v>
      </c>
      <c r="N578" s="119">
        <v>1.7540466040372849E-2</v>
      </c>
      <c r="O578" s="119">
        <v>1.3453670777380466E-2</v>
      </c>
      <c r="P578" s="119">
        <v>7.6848166063427925E-3</v>
      </c>
      <c r="U578" s="118" t="s">
        <v>195</v>
      </c>
      <c r="V578" s="119">
        <f>C578-'Growth Contrib.'!C578</f>
        <v>2.3399087399047971E-7</v>
      </c>
      <c r="W578" s="119">
        <f>D578-'Growth Contrib.'!D578</f>
        <v>0</v>
      </c>
      <c r="X578" s="119">
        <f>E578-'Growth Contrib.'!E578</f>
        <v>5.1709162444523588E-8</v>
      </c>
      <c r="Y578" s="119">
        <f>F578-'Growth Contrib.'!F578</f>
        <v>-3.9562766706441321E-7</v>
      </c>
      <c r="Z578" s="119">
        <f>G578-'Growth Contrib.'!G578</f>
        <v>-2.0089773864612193E-7</v>
      </c>
      <c r="AA578" s="119">
        <f>H578-'Growth Contrib.'!H578</f>
        <v>9.1812476976996238E-8</v>
      </c>
      <c r="AB578" s="119">
        <f>I578-'Growth Contrib.'!I578</f>
        <v>4.3863878822995167E-7</v>
      </c>
      <c r="AC578" s="119">
        <f>J578-'Growth Contrib.'!J578</f>
        <v>-5.0931923394406664E-7</v>
      </c>
      <c r="AD578" s="119">
        <f>K578-'Growth Contrib.'!K578</f>
        <v>8.9772145813425686E-8</v>
      </c>
      <c r="AE578" s="119">
        <f>L578-'Growth Contrib.'!L578</f>
        <v>6.0115600254966733E-7</v>
      </c>
      <c r="AF578" s="119">
        <f>M578-'Growth Contrib.'!M578</f>
        <v>-1.9712495464598023E-7</v>
      </c>
      <c r="AG578" s="119">
        <f>N578-'Growth Contrib.'!N578</f>
        <v>-1.4969693011221419E-7</v>
      </c>
      <c r="AH578" s="119">
        <f>O578-'Growth Contrib.'!O578</f>
        <v>3.2966126088836145E-7</v>
      </c>
      <c r="AI578" s="119">
        <f>P578-'Growth Contrib.'!P578</f>
        <v>-5.6175614735528429E-7</v>
      </c>
    </row>
    <row r="579" spans="1:35" ht="14">
      <c r="A579" s="120" t="s">
        <v>196</v>
      </c>
      <c r="B579" s="121"/>
      <c r="C579" s="122">
        <v>3.6524113267660141E-2</v>
      </c>
      <c r="D579" s="122">
        <v>4.7598071396350861E-2</v>
      </c>
      <c r="E579" s="122">
        <v>4.0426552295684814E-2</v>
      </c>
      <c r="F579" s="122">
        <v>4.2412098497152328E-2</v>
      </c>
      <c r="G579" s="122">
        <v>4.7781571745872498E-2</v>
      </c>
      <c r="H579" s="122">
        <v>2.6887856423854828E-2</v>
      </c>
      <c r="I579" s="122">
        <v>7.8524006530642509E-3</v>
      </c>
      <c r="J579" s="122">
        <v>2.1076897159218788E-2</v>
      </c>
      <c r="K579" s="122">
        <v>1.42209492623806E-2</v>
      </c>
      <c r="L579" s="122">
        <v>5.7359868660569191E-3</v>
      </c>
      <c r="M579" s="122">
        <v>2.0209802314639091E-2</v>
      </c>
      <c r="N579" s="122">
        <v>-2.5524189695715904E-3</v>
      </c>
      <c r="O579" s="122">
        <v>2.0516619086265564E-2</v>
      </c>
      <c r="P579" s="122">
        <v>1.790214329957962E-2</v>
      </c>
      <c r="U579" s="120" t="s">
        <v>196</v>
      </c>
      <c r="V579" s="119">
        <f>C579-'Growth Contrib.'!C579</f>
        <v>3.0271996014769043E-7</v>
      </c>
      <c r="W579" s="119">
        <f>D579-'Growth Contrib.'!D579</f>
        <v>-4.9256042888162765E-7</v>
      </c>
      <c r="X579" s="119">
        <f>E579-'Growth Contrib.'!E579</f>
        <v>3.8443912230012867E-7</v>
      </c>
      <c r="Y579" s="119">
        <f>F579-'Growth Contrib.'!F579</f>
        <v>-2.0868948256286268E-7</v>
      </c>
      <c r="Z579" s="119">
        <f>G579-'Growth Contrib.'!G579</f>
        <v>-3.4200565133396532E-7</v>
      </c>
      <c r="AA579" s="119">
        <f>H579-'Growth Contrib.'!H579</f>
        <v>6.0098885596229779E-7</v>
      </c>
      <c r="AB579" s="119">
        <f>I579-'Growth Contrib.'!I579</f>
        <v>1.5465023706084935E-9</v>
      </c>
      <c r="AC579" s="119">
        <f>J579-'Growth Contrib.'!J579</f>
        <v>-5.0474002829745124E-7</v>
      </c>
      <c r="AD579" s="119">
        <f>K579-'Growth Contrib.'!K579</f>
        <v>4.0243005554503608E-7</v>
      </c>
      <c r="AE579" s="119">
        <f>L579-'Growth Contrib.'!L579</f>
        <v>-1.9807941526329281E-7</v>
      </c>
      <c r="AF579" s="119">
        <f>M579-'Growth Contrib.'!M579</f>
        <v>-1.4442749447091119E-7</v>
      </c>
      <c r="AG579" s="119">
        <f>N579-'Growth Contrib.'!N579</f>
        <v>-8.8602149747249448E-8</v>
      </c>
      <c r="AH579" s="119">
        <f>O579-'Growth Contrib.'!O579</f>
        <v>1.7740690007317372E-7</v>
      </c>
      <c r="AI579" s="119">
        <f>P579-'Growth Contrib.'!P579</f>
        <v>4.6854096225415476E-7</v>
      </c>
    </row>
    <row r="580" spans="1:35">
      <c r="A580" s="1"/>
      <c r="U580" s="1"/>
    </row>
    <row r="581" spans="1:35">
      <c r="A581" s="70" t="s">
        <v>267</v>
      </c>
      <c r="B581" s="71"/>
      <c r="C581" s="71"/>
      <c r="D581" s="71"/>
      <c r="E581" s="71"/>
      <c r="F581" s="71"/>
      <c r="G581" s="71"/>
      <c r="H581" s="71"/>
      <c r="I581" s="71"/>
      <c r="J581" s="71"/>
      <c r="K581" s="71"/>
      <c r="L581" s="71"/>
      <c r="M581" s="71"/>
      <c r="N581" s="71"/>
      <c r="O581" s="71"/>
      <c r="P581" s="71"/>
      <c r="U581" s="70" t="s">
        <v>267</v>
      </c>
      <c r="V581" s="71"/>
      <c r="W581" s="71"/>
      <c r="X581" s="71"/>
      <c r="Y581" s="71"/>
      <c r="Z581" s="71"/>
      <c r="AA581" s="71"/>
      <c r="AB581" s="71"/>
      <c r="AC581" s="71"/>
      <c r="AD581" s="71"/>
      <c r="AE581" s="71"/>
      <c r="AF581" s="71"/>
      <c r="AG581" s="71"/>
      <c r="AH581" s="71"/>
      <c r="AI581" s="71"/>
    </row>
    <row r="582" spans="1:35" ht="15">
      <c r="A582" s="110" t="s">
        <v>7</v>
      </c>
      <c r="B582" s="46"/>
      <c r="C582" s="46">
        <v>2007</v>
      </c>
      <c r="D582" s="46">
        <v>2008</v>
      </c>
      <c r="E582" s="46">
        <v>2009</v>
      </c>
      <c r="F582" s="46">
        <v>2010</v>
      </c>
      <c r="G582" s="46">
        <v>2011</v>
      </c>
      <c r="H582" s="46">
        <v>2012</v>
      </c>
      <c r="I582" s="46">
        <v>2013</v>
      </c>
      <c r="J582" s="46">
        <v>2014</v>
      </c>
      <c r="K582" s="46">
        <v>2015</v>
      </c>
      <c r="L582" s="46">
        <v>2016</v>
      </c>
      <c r="M582" s="46">
        <v>2017</v>
      </c>
      <c r="N582" s="46">
        <v>2018</v>
      </c>
      <c r="O582" s="46">
        <v>2019</v>
      </c>
      <c r="P582" s="46">
        <v>2020</v>
      </c>
      <c r="U582" s="110" t="s">
        <v>7</v>
      </c>
      <c r="V582" s="46">
        <v>2007</v>
      </c>
      <c r="W582" s="46">
        <v>2008</v>
      </c>
      <c r="X582" s="46">
        <v>2009</v>
      </c>
      <c r="Y582" s="46">
        <v>2010</v>
      </c>
      <c r="Z582" s="46">
        <v>2011</v>
      </c>
      <c r="AA582" s="46">
        <v>2012</v>
      </c>
      <c r="AB582" s="46">
        <v>2013</v>
      </c>
      <c r="AC582" s="46">
        <v>2014</v>
      </c>
      <c r="AD582" s="46">
        <v>2015</v>
      </c>
      <c r="AE582" s="46">
        <v>2016</v>
      </c>
      <c r="AF582" s="46">
        <v>2017</v>
      </c>
      <c r="AG582" s="46">
        <v>2018</v>
      </c>
      <c r="AH582" s="46">
        <v>2019</v>
      </c>
      <c r="AI582" s="46">
        <v>2020</v>
      </c>
    </row>
    <row r="583" spans="1:35" ht="14">
      <c r="A583" s="118" t="s">
        <v>31</v>
      </c>
      <c r="B583" s="108"/>
      <c r="C583" s="119">
        <f t="array" ref="C583:P593">TRANSPOSE('5.Stata-DNSP&amp;State'!M179:W192)</f>
        <v>-6.945942877791822E-4</v>
      </c>
      <c r="D583" s="119">
        <v>5.2218226483091712E-4</v>
      </c>
      <c r="E583" s="119">
        <v>3.4054815769195557E-3</v>
      </c>
      <c r="F583" s="119">
        <v>-9.8941056057810783E-4</v>
      </c>
      <c r="G583" s="119">
        <v>-2.3873501922935247E-3</v>
      </c>
      <c r="H583" s="119">
        <v>-2.9043038375675678E-3</v>
      </c>
      <c r="I583" s="119">
        <v>-1.6199031379073858E-3</v>
      </c>
      <c r="J583" s="119">
        <v>-3.3149765804409981E-3</v>
      </c>
      <c r="K583" s="119">
        <v>1.8591902917250991E-3</v>
      </c>
      <c r="L583" s="119">
        <v>1.3521115761250257E-3</v>
      </c>
      <c r="M583" s="119">
        <v>-1.1753378203138709E-3</v>
      </c>
      <c r="N583" s="119">
        <v>2.3067530710250139E-3</v>
      </c>
      <c r="O583" s="119">
        <v>6.5134011674672365E-4</v>
      </c>
      <c r="P583" s="119">
        <v>1.8716815393418074E-3</v>
      </c>
      <c r="U583" s="118" t="s">
        <v>31</v>
      </c>
      <c r="V583" s="119">
        <f>C583-'Growth Contrib.'!C583</f>
        <v>-5.0887779182227748E-8</v>
      </c>
      <c r="W583" s="119">
        <f>D583-'Growth Contrib.'!D583</f>
        <v>6.9264830917072431E-8</v>
      </c>
      <c r="X583" s="119">
        <f>E583-'Growth Contrib.'!E583</f>
        <v>-7.4230804441612064E-9</v>
      </c>
      <c r="Y583" s="119">
        <f>F583-'Growth Contrib.'!F583</f>
        <v>-1.0460578107928178E-8</v>
      </c>
      <c r="Z583" s="119">
        <f>G583-'Growth Contrib.'!G583</f>
        <v>3.080770647530956E-8</v>
      </c>
      <c r="AA583" s="119">
        <f>H583-'Growth Contrib.'!H583</f>
        <v>-4.1837567567922646E-8</v>
      </c>
      <c r="AB583" s="119">
        <f>I583-'Growth Contrib.'!I583</f>
        <v>2.8620926141240122E-9</v>
      </c>
      <c r="AC583" s="119">
        <f>J583-'Growth Contrib.'!J583</f>
        <v>2.3419559001727069E-8</v>
      </c>
      <c r="AD583" s="119">
        <f>K583-'Growth Contrib.'!K583</f>
        <v>-3.270827490082194E-8</v>
      </c>
      <c r="AE583" s="119">
        <f>L583-'Growth Contrib.'!L583</f>
        <v>-4.2387497418278075E-10</v>
      </c>
      <c r="AF583" s="119">
        <f>M583-'Growth Contrib.'!M583</f>
        <v>2.7179686129140054E-8</v>
      </c>
      <c r="AG583" s="119">
        <f>N583-'Growth Contrib.'!N583</f>
        <v>1.5071025013906059E-8</v>
      </c>
      <c r="AH583" s="119">
        <f>O583-'Growth Contrib.'!O583</f>
        <v>1.6167467236944538E-9</v>
      </c>
      <c r="AI583" s="119">
        <f>P583-'Growth Contrib.'!P583</f>
        <v>-5.2460658192532428E-8</v>
      </c>
    </row>
    <row r="584" spans="1:35" ht="14">
      <c r="A584" s="118" t="s">
        <v>190</v>
      </c>
      <c r="B584" s="108"/>
      <c r="C584" s="119">
        <v>3.1069561839103699E-2</v>
      </c>
      <c r="D584" s="119">
        <v>2.1035766694694757E-3</v>
      </c>
      <c r="E584" s="119">
        <v>4.358671503723599E-5</v>
      </c>
      <c r="F584" s="119">
        <v>-2.701887751754839E-5</v>
      </c>
      <c r="G584" s="119">
        <v>-7.5186449976172298E-5</v>
      </c>
      <c r="H584" s="119">
        <v>1.0329897122574039E-5</v>
      </c>
      <c r="I584" s="119">
        <v>-3.4136995964217931E-5</v>
      </c>
      <c r="J584" s="119">
        <v>3.7099725886946544E-5</v>
      </c>
      <c r="K584" s="119">
        <v>-3.7860321754124016E-5</v>
      </c>
      <c r="L584" s="119">
        <v>2.9632503810717026E-6</v>
      </c>
      <c r="M584" s="119">
        <v>-9.8083692137151957E-6</v>
      </c>
      <c r="N584" s="119">
        <v>5.8573743444867432E-5</v>
      </c>
      <c r="O584" s="119">
        <v>6.8013832787983119E-6</v>
      </c>
      <c r="P584" s="119">
        <v>-4.8157589844777249E-6</v>
      </c>
      <c r="U584" s="118" t="s">
        <v>190</v>
      </c>
      <c r="V584" s="119">
        <f>C584-'Growth Contrib.'!C584</f>
        <v>-1.8816089630141475E-7</v>
      </c>
      <c r="W584" s="119">
        <f>D584-'Growth Contrib.'!D584</f>
        <v>1.6066946947586661E-7</v>
      </c>
      <c r="X584" s="119">
        <f>E584-'Growth Contrib.'!E584</f>
        <v>2.3503723599137662E-10</v>
      </c>
      <c r="Y584" s="119">
        <f>F584-'Growth Contrib.'!F584</f>
        <v>-3.7517548390767408E-11</v>
      </c>
      <c r="Z584" s="119">
        <f>G584-'Growth Contrib.'!G584</f>
        <v>-3.3997617229579967E-10</v>
      </c>
      <c r="AA584" s="119">
        <f>H584-'Growth Contrib.'!H584</f>
        <v>-4.2877425961433853E-11</v>
      </c>
      <c r="AB584" s="119">
        <f>I584-'Growth Contrib.'!I584</f>
        <v>-8.5964217928574064E-11</v>
      </c>
      <c r="AC584" s="119">
        <f>J584-'Growth Contrib.'!J584</f>
        <v>1.7588694654110514E-10</v>
      </c>
      <c r="AD584" s="119">
        <f>K584-'Growth Contrib.'!K584</f>
        <v>-2.1175412401460651E-10</v>
      </c>
      <c r="AE584" s="119">
        <f>L584-'Growth Contrib.'!L584</f>
        <v>4.038107170244878E-11</v>
      </c>
      <c r="AF584" s="119">
        <f>M584-'Growth Contrib.'!M584</f>
        <v>-2.8213715196249794E-11</v>
      </c>
      <c r="AG584" s="119">
        <f>N584-'Growth Contrib.'!N584</f>
        <v>2.2344486743324345E-10</v>
      </c>
      <c r="AH584" s="119">
        <f>O584-'Growth Contrib.'!O584</f>
        <v>1.0227879831183626E-10</v>
      </c>
      <c r="AI584" s="119">
        <f>P584-'Growth Contrib.'!P584</f>
        <v>-9.2984477725067949E-11</v>
      </c>
    </row>
    <row r="585" spans="1:35" ht="14">
      <c r="A585" s="118" t="s">
        <v>33</v>
      </c>
      <c r="B585" s="108"/>
      <c r="C585" s="119">
        <v>3.864670405164361E-3</v>
      </c>
      <c r="D585" s="119">
        <v>4.5958850532770157E-3</v>
      </c>
      <c r="E585" s="119">
        <v>4.0917736478149891E-3</v>
      </c>
      <c r="F585" s="119">
        <v>4.3863547034561634E-3</v>
      </c>
      <c r="G585" s="119">
        <v>4.2961998842656612E-3</v>
      </c>
      <c r="H585" s="119">
        <v>1.9911411218345165E-3</v>
      </c>
      <c r="I585" s="119">
        <v>1.1055573122575879E-3</v>
      </c>
      <c r="J585" s="119">
        <v>7.3212647112086415E-4</v>
      </c>
      <c r="K585" s="119">
        <v>1.6935438616201282E-3</v>
      </c>
      <c r="L585" s="119">
        <v>1.715877209790051E-3</v>
      </c>
      <c r="M585" s="119">
        <v>1.7024929402396083E-3</v>
      </c>
      <c r="N585" s="119">
        <v>4.4284338946454227E-4</v>
      </c>
      <c r="O585" s="119">
        <v>1.9325165776535869E-3</v>
      </c>
      <c r="P585" s="119">
        <v>2.60372762568295E-3</v>
      </c>
      <c r="U585" s="118" t="s">
        <v>33</v>
      </c>
      <c r="V585" s="119">
        <f>C585-'Growth Contrib.'!C585</f>
        <v>-2.5948356388930116E-9</v>
      </c>
      <c r="W585" s="119">
        <f>D585-'Growth Contrib.'!D585</f>
        <v>-8.9467229839879092E-9</v>
      </c>
      <c r="X585" s="119">
        <f>E585-'Growth Contrib.'!E585</f>
        <v>5.3647814989010723E-8</v>
      </c>
      <c r="Y585" s="119">
        <f>F585-'Growth Contrib.'!F585</f>
        <v>-2.9296543836709876E-8</v>
      </c>
      <c r="Z585" s="119">
        <f>G585-'Growth Contrib.'!G585</f>
        <v>-4.2115734338356303E-8</v>
      </c>
      <c r="AA585" s="119">
        <f>H585-'Growth Contrib.'!H585</f>
        <v>1.3121834516530151E-8</v>
      </c>
      <c r="AB585" s="119">
        <f>I585-'Growth Contrib.'!I585</f>
        <v>5.4312257587825138E-8</v>
      </c>
      <c r="AC585" s="119">
        <f>J585-'Growth Contrib.'!J585</f>
        <v>-7.7728879135886483E-8</v>
      </c>
      <c r="AD585" s="119">
        <f>K585-'Growth Contrib.'!K585</f>
        <v>7.4861620128190837E-8</v>
      </c>
      <c r="AE585" s="119">
        <f>L585-'Growth Contrib.'!L585</f>
        <v>3.1209790050945596E-8</v>
      </c>
      <c r="AF585" s="119">
        <f>M585-'Growth Contrib.'!M585</f>
        <v>-5.6059760391745025E-8</v>
      </c>
      <c r="AG585" s="119">
        <f>N585-'Growth Contrib.'!N585</f>
        <v>8.8689464542292089E-8</v>
      </c>
      <c r="AH585" s="119">
        <f>O585-'Growth Contrib.'!O585</f>
        <v>-1.0422346413208397E-8</v>
      </c>
      <c r="AI585" s="119">
        <f>P585-'Growth Contrib.'!P585</f>
        <v>5.6256829498654848E-9</v>
      </c>
    </row>
    <row r="586" spans="1:35" ht="14">
      <c r="A586" s="118" t="s">
        <v>191</v>
      </c>
      <c r="B586" s="108"/>
      <c r="C586" s="119">
        <v>-4.3105482473038137E-4</v>
      </c>
      <c r="D586" s="119">
        <v>4.0388325578533113E-4</v>
      </c>
      <c r="E586" s="119">
        <v>9.2668924480676651E-4</v>
      </c>
      <c r="F586" s="119">
        <v>8.2268072292208672E-3</v>
      </c>
      <c r="G586" s="119">
        <v>8.6273504421114922E-3</v>
      </c>
      <c r="H586" s="119">
        <v>4.0380232967436314E-3</v>
      </c>
      <c r="I586" s="119">
        <v>2.2850846871733665E-3</v>
      </c>
      <c r="J586" s="119">
        <v>3.3490657806396484E-3</v>
      </c>
      <c r="K586" s="119">
        <v>2.5519495829939842E-3</v>
      </c>
      <c r="L586" s="119">
        <v>1.049260376021266E-3</v>
      </c>
      <c r="M586" s="119">
        <v>8.2520465366542339E-4</v>
      </c>
      <c r="N586" s="119">
        <v>1.1650564847514033E-3</v>
      </c>
      <c r="O586" s="119">
        <v>1.9713703077286482E-3</v>
      </c>
      <c r="P586" s="119">
        <v>9.6927938284352422E-4</v>
      </c>
      <c r="U586" s="118" t="s">
        <v>191</v>
      </c>
      <c r="V586" s="119">
        <f>C586-'Growth Contrib.'!C586</f>
        <v>4.8375269618653599E-8</v>
      </c>
      <c r="W586" s="119">
        <f>D586-'Growth Contrib.'!D586</f>
        <v>1.655785331110618E-9</v>
      </c>
      <c r="X586" s="119">
        <f>E586-'Growth Contrib.'!E586</f>
        <v>1.4664480676648828E-7</v>
      </c>
      <c r="Y586" s="119">
        <f>F586-'Growth Contrib.'!F586</f>
        <v>1.0522922086649011E-7</v>
      </c>
      <c r="Z586" s="119">
        <f>G586-'Growth Contrib.'!G586</f>
        <v>-2.5455788850783923E-7</v>
      </c>
      <c r="AA586" s="119">
        <f>H586-'Growth Contrib.'!H586</f>
        <v>3.7296743631010099E-8</v>
      </c>
      <c r="AB586" s="119">
        <f>I586-'Growth Contrib.'!I586</f>
        <v>-3.5312826633313033E-8</v>
      </c>
      <c r="AC586" s="119">
        <f>J586-'Growth Contrib.'!J586</f>
        <v>1.9678063964845977E-7</v>
      </c>
      <c r="AD586" s="119">
        <f>K586-'Growth Contrib.'!K586</f>
        <v>-4.9417006015885223E-8</v>
      </c>
      <c r="AE586" s="119">
        <f>L586-'Growth Contrib.'!L586</f>
        <v>-1.216239787339788E-7</v>
      </c>
      <c r="AF586" s="119">
        <f>M586-'Growth Contrib.'!M586</f>
        <v>1.0453665423419169E-8</v>
      </c>
      <c r="AG586" s="119">
        <f>N586-'Growth Contrib.'!N586</f>
        <v>-8.0515248596568431E-8</v>
      </c>
      <c r="AH586" s="119">
        <f>O586-'Growth Contrib.'!O586</f>
        <v>3.5730772864799379E-7</v>
      </c>
      <c r="AI586" s="119">
        <f>P586-'Growth Contrib.'!P586</f>
        <v>-4.181715647583531E-8</v>
      </c>
    </row>
    <row r="587" spans="1:35" ht="14">
      <c r="A587" s="118" t="s">
        <v>185</v>
      </c>
      <c r="B587" s="108"/>
      <c r="C587" s="119">
        <v>-5.7045463472604752E-2</v>
      </c>
      <c r="D587" s="119">
        <v>-5.8505902998149395E-3</v>
      </c>
      <c r="E587" s="119">
        <v>-3.5604450851678848E-2</v>
      </c>
      <c r="F587" s="119">
        <v>-5.3167231380939484E-3</v>
      </c>
      <c r="G587" s="119">
        <v>7.1167424321174622E-2</v>
      </c>
      <c r="H587" s="119">
        <v>-2.5299612432718277E-2</v>
      </c>
      <c r="I587" s="119">
        <v>2.3694250732660294E-2</v>
      </c>
      <c r="J587" s="119">
        <v>-5.0450827926397324E-2</v>
      </c>
      <c r="K587" s="119">
        <v>4.3867636471986771E-2</v>
      </c>
      <c r="L587" s="119">
        <v>-1.0983088985085487E-2</v>
      </c>
      <c r="M587" s="119">
        <v>1.3315788470208645E-2</v>
      </c>
      <c r="N587" s="119">
        <v>-2.2681636735796928E-2</v>
      </c>
      <c r="O587" s="119">
        <v>-2.8384607285261154E-3</v>
      </c>
      <c r="P587" s="119">
        <v>6.0866093263030052E-3</v>
      </c>
      <c r="U587" s="118" t="s">
        <v>185</v>
      </c>
      <c r="V587" s="119">
        <f>C587-'Growth Contrib.'!C587</f>
        <v>-3.4726047523636616E-9</v>
      </c>
      <c r="W587" s="119">
        <f>D587-'Growth Contrib.'!D587</f>
        <v>-4.5299814939100957E-8</v>
      </c>
      <c r="X587" s="119">
        <f>E587-'Growth Contrib.'!E587</f>
        <v>7.9148321154021151E-8</v>
      </c>
      <c r="Y587" s="119">
        <f>F587-'Growth Contrib.'!F587</f>
        <v>7.3861906051478354E-8</v>
      </c>
      <c r="Z587" s="119">
        <f>G587-'Growth Contrib.'!G587</f>
        <v>-7.5678825373071135E-8</v>
      </c>
      <c r="AA587" s="119">
        <f>H587-'Growth Contrib.'!H587</f>
        <v>-9.2432718278023795E-8</v>
      </c>
      <c r="AB587" s="119">
        <f>I587-'Growth Contrib.'!I587</f>
        <v>-1.1926733970574199E-7</v>
      </c>
      <c r="AC587" s="119">
        <f>J587-'Growth Contrib.'!J587</f>
        <v>1.9207360267559093E-7</v>
      </c>
      <c r="AD587" s="119">
        <f>K587-'Growth Contrib.'!K587</f>
        <v>8.6471986772418408E-8</v>
      </c>
      <c r="AE587" s="119">
        <f>L587-'Growth Contrib.'!L587</f>
        <v>-9.8985085487598989E-8</v>
      </c>
      <c r="AF587" s="119">
        <f>M587-'Growth Contrib.'!M587</f>
        <v>-5.1529791355794941E-8</v>
      </c>
      <c r="AG587" s="119">
        <f>N587-'Growth Contrib.'!N587</f>
        <v>2.3264203070916256E-8</v>
      </c>
      <c r="AH587" s="119">
        <f>O587-'Growth Contrib.'!O587</f>
        <v>1.127147388445271E-8</v>
      </c>
      <c r="AI587" s="119">
        <f>P587-'Growth Contrib.'!P587</f>
        <v>-1.6567369699477946E-7</v>
      </c>
    </row>
    <row r="588" spans="1:35" ht="14">
      <c r="A588" s="118" t="s">
        <v>10</v>
      </c>
      <c r="B588" s="108"/>
      <c r="C588" s="119">
        <v>-1.1298760073259473E-3</v>
      </c>
      <c r="D588" s="119">
        <v>-2.4765441194176674E-3</v>
      </c>
      <c r="E588" s="119">
        <v>-3.825080394744873E-2</v>
      </c>
      <c r="F588" s="119">
        <v>-6.0983892530202866E-2</v>
      </c>
      <c r="G588" s="119">
        <v>1.5350471250712872E-2</v>
      </c>
      <c r="H588" s="119">
        <v>-3.3097192645072937E-2</v>
      </c>
      <c r="I588" s="119">
        <v>7.5001545250415802E-2</v>
      </c>
      <c r="J588" s="119">
        <v>-6.7985435016453266E-3</v>
      </c>
      <c r="K588" s="119">
        <v>5.5957488715648651E-2</v>
      </c>
      <c r="L588" s="119">
        <v>-2.3678500205278397E-2</v>
      </c>
      <c r="M588" s="119">
        <v>-9.6814766526222229E-2</v>
      </c>
      <c r="N588" s="119">
        <v>3.6375746130943298E-2</v>
      </c>
      <c r="O588" s="119">
        <v>4.4248167425394058E-2</v>
      </c>
      <c r="P588" s="119">
        <v>-1.1381888762116432E-2</v>
      </c>
      <c r="U588" s="118" t="s">
        <v>10</v>
      </c>
      <c r="V588" s="119">
        <f>C588-'Growth Contrib.'!C588</f>
        <v>1.1899267405267311E-7</v>
      </c>
      <c r="W588" s="119">
        <f>D588-'Growth Contrib.'!D588</f>
        <v>8.2880582332519465E-8</v>
      </c>
      <c r="X588" s="119">
        <f>E588-'Growth Contrib.'!E588</f>
        <v>-1.394744873067788E-8</v>
      </c>
      <c r="Y588" s="119">
        <f>F588-'Growth Contrib.'!F588</f>
        <v>5.7469797136444623E-8</v>
      </c>
      <c r="Z588" s="119">
        <f>G588-'Growth Contrib.'!G588</f>
        <v>-1.2874928712915124E-7</v>
      </c>
      <c r="AA588" s="119">
        <f>H588-'Growth Contrib.'!H588</f>
        <v>1.3735492706418162E-7</v>
      </c>
      <c r="AB588" s="119">
        <f>I588-'Growth Contrib.'!I588</f>
        <v>-1.4749584192896847E-8</v>
      </c>
      <c r="AC588" s="119">
        <f>J588-'Growth Contrib.'!J588</f>
        <v>-3.5016453269962056E-9</v>
      </c>
      <c r="AD588" s="119">
        <f>K588-'Growth Contrib.'!K588</f>
        <v>-1.812843513498974E-7</v>
      </c>
      <c r="AE588" s="119">
        <f>L588-'Growth Contrib.'!L588</f>
        <v>1.9794721604904364E-8</v>
      </c>
      <c r="AF588" s="119">
        <f>M588-'Growth Contrib.'!M588</f>
        <v>4.3473777772140565E-8</v>
      </c>
      <c r="AG588" s="119">
        <f>N588-'Growth Contrib.'!N588</f>
        <v>-1.8386905670242371E-7</v>
      </c>
      <c r="AH588" s="119">
        <f>O588-'Growth Contrib.'!O588</f>
        <v>1.8742539405897096E-7</v>
      </c>
      <c r="AI588" s="119">
        <f>P588-'Growth Contrib.'!P588</f>
        <v>9.1237883567685252E-8</v>
      </c>
    </row>
    <row r="589" spans="1:35" ht="14">
      <c r="A589" s="118" t="s">
        <v>192</v>
      </c>
      <c r="B589" s="108"/>
      <c r="C589" s="119">
        <v>1.0976981457133661E-6</v>
      </c>
      <c r="D589" s="119">
        <v>3.4538109616732982E-7</v>
      </c>
      <c r="E589" s="119">
        <v>-3.0607654480263591E-5</v>
      </c>
      <c r="F589" s="119">
        <v>5.9757280723715667E-7</v>
      </c>
      <c r="G589" s="119">
        <v>4.4183579461787303E-7</v>
      </c>
      <c r="H589" s="119">
        <v>9.7933047982223798E-7</v>
      </c>
      <c r="I589" s="119">
        <v>-1.2900342198918224E-6</v>
      </c>
      <c r="J589" s="119">
        <v>1.899055632748059E-6</v>
      </c>
      <c r="K589" s="119">
        <v>-8.0285735748475417E-7</v>
      </c>
      <c r="L589" s="119">
        <v>8.2582673712749965E-6</v>
      </c>
      <c r="M589" s="119">
        <v>3.1766505799168954E-6</v>
      </c>
      <c r="N589" s="119">
        <v>1.9829405573545955E-5</v>
      </c>
      <c r="O589" s="119">
        <v>2.1800020476803184E-5</v>
      </c>
      <c r="P589" s="119">
        <v>-7.6527858254848979E-6</v>
      </c>
      <c r="U589" s="118" t="s">
        <v>192</v>
      </c>
      <c r="V589" s="119">
        <f>C589-'Growth Contrib.'!C589</f>
        <v>8.6145713366107148E-11</v>
      </c>
      <c r="W589" s="119">
        <f>D589-'Growth Contrib.'!D589</f>
        <v>2.7296167329789636E-11</v>
      </c>
      <c r="X589" s="119">
        <f>E589-'Growth Contrib.'!E589</f>
        <v>-1.7644802635937242E-9</v>
      </c>
      <c r="Y589" s="119">
        <f>F589-'Growth Contrib.'!F589</f>
        <v>2.3607237156709533E-11</v>
      </c>
      <c r="Z589" s="119">
        <f>G589-'Growth Contrib.'!G589</f>
        <v>1.8794617873042779E-11</v>
      </c>
      <c r="AA589" s="119">
        <f>H589-'Growth Contrib.'!H589</f>
        <v>4.0079822237977839E-11</v>
      </c>
      <c r="AB589" s="119">
        <f>I589-'Growth Contrib.'!I589</f>
        <v>-5.3219891822389395E-11</v>
      </c>
      <c r="AC589" s="119">
        <f>J589-'Growth Contrib.'!J589</f>
        <v>1.1836327480590608E-9</v>
      </c>
      <c r="AD589" s="119">
        <f>K589-'Growth Contrib.'!K589</f>
        <v>6.3314251524578957E-10</v>
      </c>
      <c r="AE589" s="119">
        <f>L589-'Growth Contrib.'!L589</f>
        <v>-1.2746287250027803E-9</v>
      </c>
      <c r="AF589" s="119">
        <f>M589-'Growth Contrib.'!M589</f>
        <v>-2.2594200831046611E-9</v>
      </c>
      <c r="AG589" s="119">
        <f>N589-'Growth Contrib.'!N589</f>
        <v>1.1455735459566896E-9</v>
      </c>
      <c r="AH589" s="119">
        <f>O589-'Growth Contrib.'!O589</f>
        <v>2.170476803183539E-9</v>
      </c>
      <c r="AI589" s="119">
        <f>P589-'Growth Contrib.'!P589</f>
        <v>6.0517451510272533E-10</v>
      </c>
    </row>
    <row r="590" spans="1:35" ht="14">
      <c r="A590" s="118" t="s">
        <v>193</v>
      </c>
      <c r="B590" s="108"/>
      <c r="C590" s="119">
        <v>9.0869099949486554E-5</v>
      </c>
      <c r="D590" s="119">
        <v>6.0782793298130855E-5</v>
      </c>
      <c r="E590" s="119">
        <v>5.4647237993776798E-4</v>
      </c>
      <c r="F590" s="119">
        <v>-5.2327844314277172E-3</v>
      </c>
      <c r="G590" s="119">
        <v>-2.6096089277416468E-3</v>
      </c>
      <c r="H590" s="119">
        <v>-1.9015833968296647E-3</v>
      </c>
      <c r="I590" s="119">
        <v>-8.6993630975484848E-4</v>
      </c>
      <c r="J590" s="119">
        <v>-1.480035949498415E-3</v>
      </c>
      <c r="K590" s="119">
        <v>-1.4022536342963576E-3</v>
      </c>
      <c r="L590" s="119">
        <v>-1.9013299606740475E-3</v>
      </c>
      <c r="M590" s="119">
        <v>-2.934344345703721E-3</v>
      </c>
      <c r="N590" s="119">
        <v>-5.2453693933784962E-3</v>
      </c>
      <c r="O590" s="119">
        <v>-2.3800788912922144E-3</v>
      </c>
      <c r="P590" s="119">
        <v>-7.3846097802743316E-4</v>
      </c>
      <c r="U590" s="118" t="s">
        <v>193</v>
      </c>
      <c r="V590" s="119">
        <f>C590-'Growth Contrib.'!C590</f>
        <v>5.4994948655781584E-10</v>
      </c>
      <c r="W590" s="119">
        <f>D590-'Growth Contrib.'!D590</f>
        <v>7.329813085698092E-11</v>
      </c>
      <c r="X590" s="119">
        <f>E590-'Growth Contrib.'!E590</f>
        <v>-1.9682006223203843E-7</v>
      </c>
      <c r="Y590" s="119">
        <f>F590-'Growth Contrib.'!F590</f>
        <v>3.9568572282426551E-8</v>
      </c>
      <c r="Z590" s="119">
        <f>G590-'Growth Contrib.'!G590</f>
        <v>3.2072258353017108E-8</v>
      </c>
      <c r="AA590" s="119">
        <f>H590-'Growth Contrib.'!H590</f>
        <v>-2.6396829664807053E-8</v>
      </c>
      <c r="AB590" s="119">
        <f>I590-'Growth Contrib.'!I590</f>
        <v>4.9024515154892645E-10</v>
      </c>
      <c r="AC590" s="119">
        <f>J590-'Growth Contrib.'!J590</f>
        <v>6.0050501584979141E-8</v>
      </c>
      <c r="AD590" s="119">
        <f>K590-'Growth Contrib.'!K590</f>
        <v>-8.1634296357708039E-8</v>
      </c>
      <c r="AE590" s="119">
        <f>L590-'Growth Contrib.'!L590</f>
        <v>5.7039325952572273E-8</v>
      </c>
      <c r="AF590" s="119">
        <f>M590-'Growth Contrib.'!M590</f>
        <v>-4.9345703721087597E-8</v>
      </c>
      <c r="AG590" s="119">
        <f>N590-'Growth Contrib.'!N590</f>
        <v>2.1060662150351739E-7</v>
      </c>
      <c r="AH590" s="119">
        <f>O590-'Growth Contrib.'!O590</f>
        <v>-3.7891292214552869E-8</v>
      </c>
      <c r="AI590" s="119">
        <f>P590-'Growth Contrib.'!P590</f>
        <v>-1.4978027433132715E-8</v>
      </c>
    </row>
    <row r="591" spans="1:35" ht="14">
      <c r="A591" s="118" t="s">
        <v>194</v>
      </c>
      <c r="B591" s="108"/>
      <c r="C591" s="119">
        <v>5.9821511968038976E-5</v>
      </c>
      <c r="D591" s="119">
        <v>1.8834756474461756E-6</v>
      </c>
      <c r="E591" s="119">
        <v>-1.4314615400508046E-3</v>
      </c>
      <c r="F591" s="119">
        <v>-2.7102054446004331E-5</v>
      </c>
      <c r="G591" s="119">
        <v>-5.6859239703044295E-4</v>
      </c>
      <c r="H591" s="119">
        <v>-8.9442830358166248E-5</v>
      </c>
      <c r="I591" s="119">
        <v>-1.085773874365259E-6</v>
      </c>
      <c r="J591" s="119">
        <v>-3.1813015812076628E-4</v>
      </c>
      <c r="K591" s="119">
        <v>-1.4473316696239635E-5</v>
      </c>
      <c r="L591" s="119">
        <v>-1.8900273425970227E-4</v>
      </c>
      <c r="M591" s="119">
        <v>-9.7698475656216033E-6</v>
      </c>
      <c r="N591" s="119">
        <v>6.2867024098522961E-5</v>
      </c>
      <c r="O591" s="119">
        <v>1.9484268705127761E-5</v>
      </c>
      <c r="P591" s="119">
        <v>-1.1096009257016703E-4</v>
      </c>
      <c r="U591" s="118" t="s">
        <v>194</v>
      </c>
      <c r="V591" s="119">
        <f>C591-'Growth Contrib.'!C591</f>
        <v>-1.8803196102061418E-10</v>
      </c>
      <c r="W591" s="119">
        <f>D591-'Growth Contrib.'!D591</f>
        <v>1.8647446175648876E-11</v>
      </c>
      <c r="X591" s="119">
        <f>E591-'Growth Contrib.'!E591</f>
        <v>4.5994919548389412E-10</v>
      </c>
      <c r="Y591" s="119">
        <f>F591-'Growth Contrib.'!F591</f>
        <v>-6.4444600433269817E-10</v>
      </c>
      <c r="Z591" s="119">
        <f>G591-'Growth Contrib.'!G591</f>
        <v>1.4029695570441994E-9</v>
      </c>
      <c r="AA591" s="119">
        <f>H591-'Growth Contrib.'!H591</f>
        <v>-3.6035816625352209E-10</v>
      </c>
      <c r="AB591" s="119">
        <f>I591-'Growth Contrib.'!I591</f>
        <v>4.2412563474106099E-10</v>
      </c>
      <c r="AC591" s="119">
        <f>J591-'Growth Contrib.'!J591</f>
        <v>-1.6581207662870294E-9</v>
      </c>
      <c r="AD591" s="119">
        <f>K591-'Growth Contrib.'!K591</f>
        <v>-3.6696239635915511E-11</v>
      </c>
      <c r="AE591" s="119">
        <f>L591-'Growth Contrib.'!L591</f>
        <v>1.3657402977366572E-9</v>
      </c>
      <c r="AF591" s="119">
        <f>M591-'Growth Contrib.'!M591</f>
        <v>-6.1556562160282509E-10</v>
      </c>
      <c r="AG591" s="119">
        <f>N591-'Growth Contrib.'!N591</f>
        <v>-1.2590147704222808E-10</v>
      </c>
      <c r="AH591" s="119">
        <f>O591-'Growth Contrib.'!O591</f>
        <v>6.6870512775981197E-10</v>
      </c>
      <c r="AI591" s="119">
        <f>P591-'Growth Contrib.'!P591</f>
        <v>-1.0925701670287799E-9</v>
      </c>
    </row>
    <row r="592" spans="1:35" ht="14">
      <c r="A592" s="118" t="s">
        <v>195</v>
      </c>
      <c r="B592" s="108"/>
      <c r="C592" s="119">
        <v>-7.6868593168910593E-5</v>
      </c>
      <c r="D592" s="119">
        <v>-1.3655736984219402E-4</v>
      </c>
      <c r="E592" s="119">
        <v>1.7057382501661777E-4</v>
      </c>
      <c r="F592" s="119">
        <v>-4.8266109079122543E-3</v>
      </c>
      <c r="G592" s="119">
        <v>-4.9924608319997787E-3</v>
      </c>
      <c r="H592" s="119">
        <v>-1.6359537839889526E-3</v>
      </c>
      <c r="I592" s="119">
        <v>-8.6475303396582603E-4</v>
      </c>
      <c r="J592" s="119">
        <v>-2.5876213330775499E-3</v>
      </c>
      <c r="K592" s="119">
        <v>-8.8438385864719748E-4</v>
      </c>
      <c r="L592" s="119">
        <v>-9.8091887775808573E-4</v>
      </c>
      <c r="M592" s="119">
        <v>-2.6420538779348135E-4</v>
      </c>
      <c r="N592" s="119">
        <v>-2.13255500420928E-3</v>
      </c>
      <c r="O592" s="119">
        <v>-1.4030411839485168E-3</v>
      </c>
      <c r="P592" s="119">
        <v>-5.3099862998351455E-4</v>
      </c>
      <c r="U592" s="118" t="s">
        <v>195</v>
      </c>
      <c r="V592" s="119">
        <f>C592-'Growth Contrib.'!C592</f>
        <v>-2.645316891058925E-8</v>
      </c>
      <c r="W592" s="119">
        <f>D592-'Growth Contrib.'!D592</f>
        <v>4.3015780596799419E-10</v>
      </c>
      <c r="X592" s="119">
        <f>E592-'Growth Contrib.'!E592</f>
        <v>-3.3074983382219529E-8</v>
      </c>
      <c r="Y592" s="119">
        <f>F592-'Growth Contrib.'!F592</f>
        <v>7.4092087745496193E-8</v>
      </c>
      <c r="Z592" s="119">
        <f>G592-'Growth Contrib.'!G592</f>
        <v>-6.5831999778581674E-8</v>
      </c>
      <c r="AA592" s="119">
        <f>H592-'Growth Contrib.'!H592</f>
        <v>5.0216011047293785E-8</v>
      </c>
      <c r="AB592" s="119">
        <f>I592-'Growth Contrib.'!I592</f>
        <v>-6.1933965825994829E-8</v>
      </c>
      <c r="AC592" s="119">
        <f>J592-'Growth Contrib.'!J592</f>
        <v>6.9666922450101892E-8</v>
      </c>
      <c r="AD592" s="119">
        <f>K592-'Growth Contrib.'!K592</f>
        <v>1.2041352802556228E-8</v>
      </c>
      <c r="AE592" s="119">
        <f>L592-'Growth Contrib.'!L592</f>
        <v>-2.4877758085777718E-8</v>
      </c>
      <c r="AF592" s="119">
        <f>M592-'Growth Contrib.'!M592</f>
        <v>-3.0687793481332885E-8</v>
      </c>
      <c r="AG592" s="119">
        <f>N592-'Growth Contrib.'!N592</f>
        <v>5.1995790719891466E-8</v>
      </c>
      <c r="AH592" s="119">
        <f>O592-'Growth Contrib.'!O592</f>
        <v>2.4816051483059556E-8</v>
      </c>
      <c r="AI592" s="119">
        <f>P592-'Growth Contrib.'!P592</f>
        <v>-9.922998351458677E-8</v>
      </c>
    </row>
    <row r="593" spans="1:35" ht="14">
      <c r="A593" s="120" t="s">
        <v>196</v>
      </c>
      <c r="B593" s="121"/>
      <c r="C593" s="122">
        <v>-7.4876719154417515E-3</v>
      </c>
      <c r="D593" s="122">
        <v>-1.3741821050643921E-2</v>
      </c>
      <c r="E593" s="122">
        <v>-1.3376425951719284E-2</v>
      </c>
      <c r="F593" s="122">
        <v>-9.6505498513579369E-3</v>
      </c>
      <c r="G593" s="122">
        <v>-1.1307337321341038E-2</v>
      </c>
      <c r="H593" s="122">
        <v>-6.5498948097229004E-3</v>
      </c>
      <c r="I593" s="122">
        <v>-2.1346563007682562E-3</v>
      </c>
      <c r="J593" s="122">
        <v>-5.0881817005574703E-3</v>
      </c>
      <c r="K593" s="122">
        <v>-4.2096902616322041E-3</v>
      </c>
      <c r="L593" s="122">
        <v>-1.0896140011027455E-3</v>
      </c>
      <c r="M593" s="122">
        <v>-3.4067318774759769E-3</v>
      </c>
      <c r="N593" s="122">
        <v>2.3799524642527103E-3</v>
      </c>
      <c r="O593" s="122">
        <v>-8.5637867450714111E-3</v>
      </c>
      <c r="P593" s="122">
        <v>-3.0270267743617296E-3</v>
      </c>
      <c r="U593" s="120" t="s">
        <v>196</v>
      </c>
      <c r="V593" s="119">
        <f>C593-'Growth Contrib.'!C593</f>
        <v>8.2084558248630979E-8</v>
      </c>
      <c r="W593" s="119">
        <f>D593-'Growth Contrib.'!D593</f>
        <v>4.8949356078881179E-8</v>
      </c>
      <c r="X593" s="119">
        <f>E593-'Growth Contrib.'!E593</f>
        <v>-1.7595171928480591E-7</v>
      </c>
      <c r="Y593" s="119">
        <f>F593-'Growth Contrib.'!F593</f>
        <v>7.6148642063830763E-8</v>
      </c>
      <c r="Z593" s="119">
        <f>G593-'Growth Contrib.'!G593</f>
        <v>-9.7321341038097975E-8</v>
      </c>
      <c r="AA593" s="119">
        <f>H593-'Growth Contrib.'!H593</f>
        <v>9.1902770992316474E-9</v>
      </c>
      <c r="AB593" s="119">
        <f>I593-'Growth Contrib.'!I593</f>
        <v>-5.7300768256142443E-8</v>
      </c>
      <c r="AC593" s="119">
        <f>J593-'Growth Contrib.'!J593</f>
        <v>1.7929944252925711E-7</v>
      </c>
      <c r="AD593" s="119">
        <f>K593-'Growth Contrib.'!K593</f>
        <v>-7.3261632204356386E-8</v>
      </c>
      <c r="AE593" s="119">
        <f>L593-'Growth Contrib.'!L593</f>
        <v>-8.5001102745427964E-8</v>
      </c>
      <c r="AF593" s="119">
        <f>M593-'Growth Contrib.'!M593</f>
        <v>1.281225240228924E-7</v>
      </c>
      <c r="AG593" s="119">
        <f>N593-'Growth Contrib.'!N593</f>
        <v>-9.2535747289561321E-8</v>
      </c>
      <c r="AH593" s="119">
        <f>O593-'Growth Contrib.'!O593</f>
        <v>5.4254928589722584E-8</v>
      </c>
      <c r="AI593" s="119">
        <f>P593-'Growth Contrib.'!P593</f>
        <v>-6.4774361729826729E-8</v>
      </c>
    </row>
    <row r="594" spans="1:35" ht="15">
      <c r="A594" s="113" t="s">
        <v>197</v>
      </c>
      <c r="B594" s="117"/>
      <c r="C594" s="123">
        <f t="shared" ref="C594:P594" si="74">SUM(C583:C593)</f>
        <v>-3.1779508546719626E-2</v>
      </c>
      <c r="D594" s="123">
        <f t="shared" si="74"/>
        <v>-1.4516973946314238E-2</v>
      </c>
      <c r="E594" s="123">
        <f t="shared" si="74"/>
        <v>-7.9509172555844998E-2</v>
      </c>
      <c r="F594" s="123">
        <f t="shared" si="74"/>
        <v>-7.4440332846052115E-2</v>
      </c>
      <c r="G594" s="123">
        <f t="shared" si="74"/>
        <v>7.7501351613676661E-2</v>
      </c>
      <c r="H594" s="123">
        <f t="shared" si="74"/>
        <v>-6.5437510090077922E-2</v>
      </c>
      <c r="I594" s="123">
        <f t="shared" si="74"/>
        <v>9.6560676396052258E-2</v>
      </c>
      <c r="J594" s="123">
        <f t="shared" si="74"/>
        <v>-6.5918126116457643E-2</v>
      </c>
      <c r="K594" s="123">
        <f t="shared" si="74"/>
        <v>9.9380344673591026E-2</v>
      </c>
      <c r="L594" s="123">
        <f t="shared" si="74"/>
        <v>-3.4693984084469776E-2</v>
      </c>
      <c r="M594" s="123">
        <f t="shared" si="74"/>
        <v>-8.8768301459595023E-2</v>
      </c>
      <c r="N594" s="123">
        <f t="shared" si="74"/>
        <v>1.27520605801692E-2</v>
      </c>
      <c r="O594" s="123">
        <f t="shared" si="74"/>
        <v>3.3666112551145488E-2</v>
      </c>
      <c r="P594" s="123">
        <f t="shared" si="74"/>
        <v>-4.2705059076979524E-3</v>
      </c>
      <c r="U594" s="113" t="s">
        <v>197</v>
      </c>
      <c r="V594" s="123"/>
      <c r="W594" s="123"/>
      <c r="X594" s="123"/>
      <c r="Y594" s="123"/>
      <c r="Z594" s="123"/>
      <c r="AA594" s="123"/>
      <c r="AB594" s="123"/>
      <c r="AC594" s="123"/>
      <c r="AD594" s="123"/>
      <c r="AE594" s="123"/>
      <c r="AF594" s="123"/>
      <c r="AG594" s="123"/>
      <c r="AH594" s="123"/>
      <c r="AI594" s="123"/>
    </row>
    <row r="595" spans="1:35" ht="14">
      <c r="A595" s="134" t="s">
        <v>232</v>
      </c>
      <c r="B595" s="135"/>
      <c r="C595" s="136">
        <f t="array" ref="C595:P595">TRANSPOSE('5.Stata-DNSP&amp;State'!J179:J192)</f>
        <v>-3.1779509037733078E-2</v>
      </c>
      <c r="D595" s="136">
        <v>-1.4516973868012428E-2</v>
      </c>
      <c r="E595" s="136">
        <v>-7.9509176313877106E-2</v>
      </c>
      <c r="F595" s="136">
        <v>-7.4440330266952515E-2</v>
      </c>
      <c r="G595" s="136">
        <v>7.7501349151134491E-2</v>
      </c>
      <c r="H595" s="136">
        <v>-6.543751060962677E-2</v>
      </c>
      <c r="I595" s="136">
        <v>9.6560671925544739E-2</v>
      </c>
      <c r="J595" s="136">
        <v>-6.5918125212192535E-2</v>
      </c>
      <c r="K595" s="136">
        <v>9.9380344152450562E-2</v>
      </c>
      <c r="L595" s="136">
        <v>-3.469398245215416E-2</v>
      </c>
      <c r="M595" s="136">
        <v>-8.8768303394317627E-2</v>
      </c>
      <c r="N595" s="136">
        <v>1.275206170976162E-2</v>
      </c>
      <c r="O595" s="136">
        <v>3.3666115254163742E-2</v>
      </c>
      <c r="P595" s="136">
        <v>-4.2705051600933075E-3</v>
      </c>
      <c r="U595" s="134" t="s">
        <v>232</v>
      </c>
    </row>
    <row r="596" spans="1:35" ht="14">
      <c r="A596" s="134" t="s">
        <v>232</v>
      </c>
      <c r="B596" s="135"/>
      <c r="C596" s="137">
        <f t="shared" ref="C596:P596" si="75">C594-C595</f>
        <v>4.9101345211965963E-10</v>
      </c>
      <c r="D596" s="137">
        <f t="shared" si="75"/>
        <v>-7.830180948076304E-11</v>
      </c>
      <c r="E596" s="137">
        <f t="shared" si="75"/>
        <v>3.7580321077257395E-9</v>
      </c>
      <c r="F596" s="137">
        <f t="shared" si="75"/>
        <v>-2.5790996005525813E-9</v>
      </c>
      <c r="G596" s="137">
        <f t="shared" si="75"/>
        <v>2.4625421701784944E-9</v>
      </c>
      <c r="H596" s="137">
        <f t="shared" si="75"/>
        <v>5.1954884838778526E-10</v>
      </c>
      <c r="I596" s="137">
        <f t="shared" si="75"/>
        <v>4.4705075197271071E-9</v>
      </c>
      <c r="J596" s="137">
        <f t="shared" si="75"/>
        <v>-9.042651072377339E-10</v>
      </c>
      <c r="K596" s="137">
        <f t="shared" si="75"/>
        <v>5.2114046411588788E-10</v>
      </c>
      <c r="L596" s="137">
        <f t="shared" si="75"/>
        <v>-1.632315616006963E-9</v>
      </c>
      <c r="M596" s="137">
        <f t="shared" si="75"/>
        <v>1.9347226043464616E-9</v>
      </c>
      <c r="N596" s="137">
        <f t="shared" si="75"/>
        <v>-1.1295924196019769E-9</v>
      </c>
      <c r="O596" s="137">
        <f t="shared" si="75"/>
        <v>-2.7030182536691427E-9</v>
      </c>
      <c r="P596" s="137">
        <f t="shared" si="75"/>
        <v>-7.4760464485734701E-10</v>
      </c>
      <c r="U596" s="134" t="s">
        <v>232</v>
      </c>
    </row>
    <row r="597" spans="1:35">
      <c r="A597" s="1"/>
      <c r="U597" s="1"/>
    </row>
    <row r="598" spans="1:35">
      <c r="A598" s="70" t="s">
        <v>268</v>
      </c>
      <c r="B598" s="71"/>
      <c r="C598" s="71"/>
      <c r="D598" s="71"/>
      <c r="E598" s="71"/>
      <c r="F598" s="71"/>
      <c r="U598" s="70" t="s">
        <v>268</v>
      </c>
      <c r="V598" s="71"/>
      <c r="W598" s="71"/>
      <c r="X598" s="71"/>
      <c r="Y598" s="71"/>
    </row>
    <row r="599" spans="1:35" ht="30">
      <c r="A599" s="110" t="s">
        <v>7</v>
      </c>
      <c r="B599" s="46"/>
      <c r="C599" s="46" t="s">
        <v>212</v>
      </c>
      <c r="D599" s="46" t="s">
        <v>213</v>
      </c>
      <c r="E599" s="46" t="s">
        <v>214</v>
      </c>
      <c r="F599" s="46" t="s">
        <v>215</v>
      </c>
      <c r="U599" s="110" t="s">
        <v>7</v>
      </c>
      <c r="V599" s="46" t="s">
        <v>212</v>
      </c>
      <c r="W599" s="46" t="s">
        <v>213</v>
      </c>
      <c r="X599" s="46" t="s">
        <v>214</v>
      </c>
      <c r="Y599" s="46" t="s">
        <v>215</v>
      </c>
    </row>
    <row r="600" spans="1:35" ht="15">
      <c r="A600" s="100" t="s">
        <v>31</v>
      </c>
      <c r="B600" s="109"/>
      <c r="C600" s="109">
        <f t="shared" ref="C600:C611" si="76">AVERAGE(C583:P583)</f>
        <v>-7.9795427154749632E-5</v>
      </c>
      <c r="D600" s="109">
        <f>AVERAGE(C583:H583)</f>
        <v>-5.0799917274465167E-4</v>
      </c>
      <c r="E600" s="109">
        <f>AVERAGE(I583:P583)</f>
        <v>2.4135738203767687E-4</v>
      </c>
      <c r="F600" s="109">
        <f t="shared" ref="F600:F611" si="77">P583</f>
        <v>1.8716815393418074E-3</v>
      </c>
      <c r="U600" s="100" t="s">
        <v>31</v>
      </c>
      <c r="V600" s="119">
        <f>C600-'Growth Contrib.'!C600</f>
        <v>-1.8557261781247279E-9</v>
      </c>
      <c r="W600" s="119">
        <f>D600-'Growth Contrib.'!D600</f>
        <v>-1.7560779849582278E-9</v>
      </c>
      <c r="X600" s="119">
        <f>E600-'Growth Contrib.'!E600</f>
        <v>-1.9304623231723977E-9</v>
      </c>
      <c r="Y600" s="119">
        <f>F600-'Growth Contrib.'!F600</f>
        <v>-5.2460658192532428E-8</v>
      </c>
    </row>
    <row r="601" spans="1:35" ht="15">
      <c r="A601" s="100" t="s">
        <v>190</v>
      </c>
      <c r="B601" s="109"/>
      <c r="C601" s="109">
        <f t="shared" si="76"/>
        <v>2.3674047464510295E-3</v>
      </c>
      <c r="D601" s="109">
        <f t="shared" ref="D601:D611" si="78">AVERAGE(C584:H584)</f>
        <v>5.5208082988732103E-3</v>
      </c>
      <c r="E601" s="109">
        <f t="shared" ref="E601:E611" si="79">AVERAGE(I584:P584)</f>
        <v>2.3520821343936404E-6</v>
      </c>
      <c r="F601" s="109">
        <f t="shared" si="77"/>
        <v>-4.8157589844777249E-6</v>
      </c>
      <c r="U601" s="100" t="s">
        <v>190</v>
      </c>
      <c r="V601" s="119">
        <f>C601-'Growth Contrib.'!C601</f>
        <v>-1.9681203988590468E-9</v>
      </c>
      <c r="W601" s="119">
        <f>D601-'Growth Contrib.'!D601</f>
        <v>-4.6127934562323336E-9</v>
      </c>
      <c r="X601" s="119">
        <f>E601-'Growth Contrib.'!E601</f>
        <v>1.5384393640252217E-11</v>
      </c>
      <c r="Y601" s="119">
        <f>F601-'Growth Contrib.'!F601</f>
        <v>-9.2984477725067949E-11</v>
      </c>
    </row>
    <row r="602" spans="1:35" ht="15">
      <c r="A602" s="100" t="s">
        <v>33</v>
      </c>
      <c r="B602" s="109"/>
      <c r="C602" s="109">
        <f t="shared" si="76"/>
        <v>2.5110507288315731E-3</v>
      </c>
      <c r="D602" s="109">
        <f t="shared" si="78"/>
        <v>3.8710041359687843E-3</v>
      </c>
      <c r="E602" s="109">
        <f t="shared" si="79"/>
        <v>1.4910856734786648E-3</v>
      </c>
      <c r="F602" s="109">
        <f t="shared" si="77"/>
        <v>2.60372762568295E-3</v>
      </c>
      <c r="U602" s="100" t="s">
        <v>33</v>
      </c>
      <c r="V602" s="119">
        <f>C602-'Growth Contrib.'!C602</f>
        <v>6.7359744305821312E-9</v>
      </c>
      <c r="W602" s="119">
        <f>D602-'Growth Contrib.'!D602</f>
        <v>-2.6973645483006903E-9</v>
      </c>
      <c r="X602" s="119">
        <f>E602-'Growth Contrib.'!E602</f>
        <v>1.3810978664961088E-8</v>
      </c>
      <c r="Y602" s="119">
        <f>F602-'Growth Contrib.'!F602</f>
        <v>5.6256829498654848E-9</v>
      </c>
    </row>
    <row r="603" spans="1:35" ht="15">
      <c r="A603" s="100" t="s">
        <v>191</v>
      </c>
      <c r="B603" s="109"/>
      <c r="C603" s="109">
        <f t="shared" si="76"/>
        <v>2.5684264214110692E-3</v>
      </c>
      <c r="D603" s="109">
        <f t="shared" si="78"/>
        <v>3.6319497739896178E-3</v>
      </c>
      <c r="E603" s="109">
        <f t="shared" si="79"/>
        <v>1.770783906977158E-3</v>
      </c>
      <c r="F603" s="109">
        <f t="shared" si="77"/>
        <v>9.6927938284352422E-4</v>
      </c>
      <c r="U603" s="100" t="s">
        <v>191</v>
      </c>
      <c r="V603" s="119">
        <f>C603-'Growth Contrib.'!C603</f>
        <v>2.2892839640457907E-8</v>
      </c>
      <c r="W603" s="119">
        <f>D603-'Growth Contrib.'!D603</f>
        <v>1.410732295087716E-8</v>
      </c>
      <c r="X603" s="119">
        <f>E603-'Growth Contrib.'!E603</f>
        <v>2.9481977157968728E-8</v>
      </c>
      <c r="Y603" s="119">
        <f>F603-'Growth Contrib.'!F603</f>
        <v>-4.181715647583531E-8</v>
      </c>
    </row>
    <row r="604" spans="1:35" ht="15">
      <c r="A604" s="100" t="s">
        <v>185</v>
      </c>
      <c r="B604" s="109"/>
      <c r="C604" s="109">
        <f t="shared" si="76"/>
        <v>-4.1385103748845199E-3</v>
      </c>
      <c r="D604" s="109">
        <f t="shared" si="78"/>
        <v>-9.6582359789560233E-3</v>
      </c>
      <c r="E604" s="109">
        <f t="shared" si="79"/>
        <v>1.2838281691074371E-6</v>
      </c>
      <c r="F604" s="109">
        <f t="shared" si="77"/>
        <v>6.0866093263030052E-3</v>
      </c>
      <c r="U604" s="100" t="s">
        <v>185</v>
      </c>
      <c r="V604" s="119">
        <f>C604-'Growth Contrib.'!C604</f>
        <v>-1.3303455948833476E-8</v>
      </c>
      <c r="W604" s="119">
        <f>D604-'Growth Contrib.'!D604</f>
        <v>-1.0645622688931766E-8</v>
      </c>
      <c r="X604" s="119">
        <f>E604-'Growth Contrib.'!E604</f>
        <v>-1.5296830892567136E-8</v>
      </c>
      <c r="Y604" s="119">
        <f>F604-'Growth Contrib.'!F604</f>
        <v>-1.6567369699477946E-7</v>
      </c>
    </row>
    <row r="605" spans="1:35" ht="15">
      <c r="A605" s="100" t="s">
        <v>10</v>
      </c>
      <c r="B605" s="109"/>
      <c r="C605" s="109">
        <f t="shared" si="76"/>
        <v>-3.4056135336868465E-3</v>
      </c>
      <c r="D605" s="109">
        <f t="shared" si="78"/>
        <v>-2.0097972999792546E-2</v>
      </c>
      <c r="E605" s="109">
        <f t="shared" si="79"/>
        <v>9.1136560658924282E-3</v>
      </c>
      <c r="F605" s="109">
        <f t="shared" si="77"/>
        <v>-1.1381888762116432E-2</v>
      </c>
      <c r="U605" s="100" t="s">
        <v>10</v>
      </c>
      <c r="V605" s="119">
        <f>C605-'Growth Contrib.'!C605</f>
        <v>1.5180598866935263E-8</v>
      </c>
      <c r="W605" s="119">
        <f>D605-'Growth Contrib.'!D605</f>
        <v>4.2333540783978663E-8</v>
      </c>
      <c r="X605" s="119">
        <f>E605-'Growth Contrib.'!E605</f>
        <v>-5.1841075685704618E-9</v>
      </c>
      <c r="Y605" s="119">
        <f>F605-'Growth Contrib.'!F605</f>
        <v>9.1237883567685252E-8</v>
      </c>
    </row>
    <row r="606" spans="1:35" ht="15">
      <c r="A606" s="100" t="s">
        <v>192</v>
      </c>
      <c r="B606" s="109"/>
      <c r="C606" s="109">
        <f t="shared" si="76"/>
        <v>1.2908490053372849E-6</v>
      </c>
      <c r="D606" s="109">
        <f t="shared" si="78"/>
        <v>-4.5243060261176043E-6</v>
      </c>
      <c r="E606" s="109">
        <f t="shared" si="79"/>
        <v>5.6522152789284519E-6</v>
      </c>
      <c r="F606" s="109">
        <f t="shared" si="77"/>
        <v>-7.6527858254848979E-6</v>
      </c>
      <c r="U606" s="100" t="s">
        <v>192</v>
      </c>
      <c r="V606" s="119">
        <f>C606-'Growth Contrib.'!C606</f>
        <v>4.1583908713215527E-11</v>
      </c>
      <c r="W606" s="119">
        <f>D606-'Growth Contrib.'!D606</f>
        <v>-2.6142611760487504E-10</v>
      </c>
      <c r="X606" s="119">
        <f>E606-'Growth Contrib.'!E606</f>
        <v>2.6884142845188933E-10</v>
      </c>
      <c r="Y606" s="119">
        <f>F606-'Growth Contrib.'!F606</f>
        <v>6.0517451510272533E-10</v>
      </c>
    </row>
    <row r="607" spans="1:35" ht="15">
      <c r="A607" s="100" t="s">
        <v>193</v>
      </c>
      <c r="B607" s="109"/>
      <c r="C607" s="109">
        <f t="shared" si="76"/>
        <v>-1.8569758532456554E-3</v>
      </c>
      <c r="D607" s="109">
        <f t="shared" si="78"/>
        <v>-1.5076420804689405E-3</v>
      </c>
      <c r="E607" s="109">
        <f t="shared" si="79"/>
        <v>-2.1189761828281917E-3</v>
      </c>
      <c r="F607" s="109">
        <f t="shared" si="77"/>
        <v>-7.3846097802743316E-4</v>
      </c>
      <c r="U607" s="100" t="s">
        <v>193</v>
      </c>
      <c r="V607" s="119">
        <f>C607-'Growth Contrib.'!C607</f>
        <v>-4.7253136993552491E-10</v>
      </c>
      <c r="W607" s="119">
        <f>D607-'Growth Contrib.'!D607</f>
        <v>-2.5158802274133363E-8</v>
      </c>
      <c r="X607" s="119">
        <f>E607-'Growth Contrib.'!E607</f>
        <v>1.8042171808212853E-8</v>
      </c>
      <c r="Y607" s="119">
        <f>F607-'Growth Contrib.'!F607</f>
        <v>-1.4978027433132715E-8</v>
      </c>
    </row>
    <row r="608" spans="1:35" ht="15">
      <c r="A608" s="100" t="s">
        <v>194</v>
      </c>
      <c r="B608" s="109"/>
      <c r="C608" s="109">
        <f t="shared" si="76"/>
        <v>-1.8685460461093889E-4</v>
      </c>
      <c r="D608" s="109">
        <f t="shared" si="78"/>
        <v>-3.424823057116555E-4</v>
      </c>
      <c r="E608" s="109">
        <f t="shared" si="79"/>
        <v>-7.013382878540142E-5</v>
      </c>
      <c r="F608" s="109">
        <f t="shared" si="77"/>
        <v>-1.1096009257016703E-4</v>
      </c>
      <c r="U608" s="100" t="s">
        <v>194</v>
      </c>
      <c r="V608" s="119">
        <f>C608-'Growth Contrib.'!C608</f>
        <v>-2.7253796008180897E-11</v>
      </c>
      <c r="W608" s="119">
        <f>D608-'Growth Contrib.'!D608</f>
        <v>1.1478834457392603E-10</v>
      </c>
      <c r="X608" s="119">
        <f>E608-'Growth Contrib.'!E608</f>
        <v>-1.3378540141765604E-10</v>
      </c>
      <c r="Y608" s="119">
        <f>F608-'Growth Contrib.'!F608</f>
        <v>-1.0925701670287799E-9</v>
      </c>
    </row>
    <row r="609" spans="1:35" ht="15">
      <c r="A609" s="100" t="s">
        <v>195</v>
      </c>
      <c r="B609" s="109"/>
      <c r="C609" s="109">
        <f t="shared" si="76"/>
        <v>-1.5104539265199232E-3</v>
      </c>
      <c r="D609" s="109">
        <f t="shared" si="78"/>
        <v>-1.9163129436492454E-3</v>
      </c>
      <c r="E609" s="109">
        <f t="shared" si="79"/>
        <v>-1.2060596636729315E-3</v>
      </c>
      <c r="F609" s="109">
        <f t="shared" si="77"/>
        <v>-5.3099862998351455E-4</v>
      </c>
      <c r="U609" s="100" t="s">
        <v>195</v>
      </c>
      <c r="V609" s="119">
        <f>C609-'Growth Contrib.'!C609</f>
        <v>-4.20223420904281E-9</v>
      </c>
      <c r="W609" s="119">
        <f>D609-'Growth Contrib.'!D609</f>
        <v>-1.036492454364879E-10</v>
      </c>
      <c r="X609" s="119">
        <f>E609-'Growth Contrib.'!E609</f>
        <v>-7.2761729315307111E-9</v>
      </c>
      <c r="Y609" s="119">
        <f>F609-'Growth Contrib.'!F609</f>
        <v>-9.922998351458677E-8</v>
      </c>
    </row>
    <row r="610" spans="1:35" ht="15">
      <c r="A610" s="111" t="s">
        <v>196</v>
      </c>
      <c r="B610" s="112"/>
      <c r="C610" s="109">
        <f t="shared" si="76"/>
        <v>-6.2323882926388508E-3</v>
      </c>
      <c r="D610" s="109">
        <f t="shared" si="78"/>
        <v>-1.0352283483371139E-2</v>
      </c>
      <c r="E610" s="109">
        <f t="shared" si="79"/>
        <v>-3.1424668995896354E-3</v>
      </c>
      <c r="F610" s="109">
        <f t="shared" si="77"/>
        <v>-3.0270267743617296E-3</v>
      </c>
      <c r="U610" s="111" t="s">
        <v>196</v>
      </c>
      <c r="V610" s="119">
        <f>C610-'Growth Contrib.'!C610</f>
        <v>-4.8640674222763525E-9</v>
      </c>
      <c r="W610" s="119">
        <f>D610-'Growth Contrib.'!D610</f>
        <v>-9.4833711387215525E-9</v>
      </c>
      <c r="X610" s="119">
        <f>E610-'Growth Contrib.'!E610</f>
        <v>-1.3995896351592929E-9</v>
      </c>
      <c r="Y610" s="119">
        <f>F610-'Growth Contrib.'!F610</f>
        <v>-6.4774361729826729E-8</v>
      </c>
    </row>
    <row r="611" spans="1:35" ht="15">
      <c r="A611" s="113" t="s">
        <v>197</v>
      </c>
      <c r="B611" s="114"/>
      <c r="C611" s="114">
        <f t="shared" si="76"/>
        <v>-9.9624192670424751E-3</v>
      </c>
      <c r="D611" s="114">
        <f t="shared" si="78"/>
        <v>-3.1363691061888709E-2</v>
      </c>
      <c r="E611" s="114">
        <f t="shared" si="79"/>
        <v>6.0885345790921974E-3</v>
      </c>
      <c r="F611" s="114">
        <f t="shared" si="77"/>
        <v>-4.2705059076979524E-3</v>
      </c>
      <c r="U611" s="113" t="s">
        <v>197</v>
      </c>
      <c r="V611" s="123">
        <f>C611-'Growth Contrib.'!C611</f>
        <v>1.8157607519983521E-8</v>
      </c>
      <c r="W611" s="123">
        <f>D611-'Growth Contrib.'!D611</f>
        <v>1.8365446177726064E-9</v>
      </c>
      <c r="X611" s="123">
        <f>E611-'Growth Contrib.'!E611</f>
        <v>3.0398404697942749E-8</v>
      </c>
      <c r="Y611" s="123">
        <f>F611-'Growth Contrib.'!F611</f>
        <v>-3.4265069795251513E-7</v>
      </c>
    </row>
    <row r="612" spans="1:35">
      <c r="A612" s="1"/>
      <c r="U612" s="1"/>
    </row>
    <row r="613" spans="1:35">
      <c r="A613" s="1"/>
      <c r="U613" s="1"/>
    </row>
    <row r="614" spans="1:35">
      <c r="A614" s="70" t="s">
        <v>269</v>
      </c>
      <c r="B614" s="71"/>
      <c r="C614" s="71"/>
      <c r="D614" s="71"/>
      <c r="E614" s="71"/>
      <c r="F614" s="71"/>
      <c r="G614" s="71"/>
      <c r="H614" s="71"/>
      <c r="I614" s="71"/>
      <c r="J614" s="71"/>
      <c r="K614" s="71"/>
      <c r="L614" s="71"/>
      <c r="M614" s="71"/>
      <c r="N614" s="71"/>
      <c r="O614" s="71"/>
      <c r="P614" s="71"/>
      <c r="U614" s="70" t="s">
        <v>269</v>
      </c>
      <c r="V614" s="71"/>
      <c r="W614" s="71"/>
      <c r="X614" s="71"/>
      <c r="Y614" s="71"/>
      <c r="Z614" s="71"/>
      <c r="AA614" s="71"/>
      <c r="AB614" s="71"/>
      <c r="AC614" s="71"/>
      <c r="AD614" s="71"/>
      <c r="AE614" s="71"/>
      <c r="AF614" s="71"/>
      <c r="AG614" s="71"/>
      <c r="AH614" s="71"/>
      <c r="AI614" s="71"/>
    </row>
    <row r="615" spans="1:35" ht="15">
      <c r="A615" s="110" t="s">
        <v>7</v>
      </c>
      <c r="B615" s="46"/>
      <c r="C615" s="46">
        <v>2007</v>
      </c>
      <c r="D615" s="46">
        <v>2008</v>
      </c>
      <c r="E615" s="46">
        <v>2009</v>
      </c>
      <c r="F615" s="46">
        <v>2010</v>
      </c>
      <c r="G615" s="46">
        <v>2011</v>
      </c>
      <c r="H615" s="46">
        <v>2012</v>
      </c>
      <c r="I615" s="46">
        <v>2013</v>
      </c>
      <c r="J615" s="46">
        <v>2014</v>
      </c>
      <c r="K615" s="46">
        <v>2015</v>
      </c>
      <c r="L615" s="46">
        <v>2016</v>
      </c>
      <c r="M615" s="46">
        <v>2017</v>
      </c>
      <c r="N615" s="46">
        <v>2018</v>
      </c>
      <c r="O615" s="46">
        <v>2019</v>
      </c>
      <c r="P615" s="46">
        <v>2020</v>
      </c>
      <c r="U615" s="110" t="s">
        <v>7</v>
      </c>
      <c r="V615" s="46">
        <v>2007</v>
      </c>
      <c r="W615" s="46">
        <v>2008</v>
      </c>
      <c r="X615" s="46">
        <v>2009</v>
      </c>
      <c r="Y615" s="46">
        <v>2010</v>
      </c>
      <c r="Z615" s="46">
        <v>2011</v>
      </c>
      <c r="AA615" s="46">
        <v>2012</v>
      </c>
      <c r="AB615" s="46">
        <v>2013</v>
      </c>
      <c r="AC615" s="46">
        <v>2014</v>
      </c>
      <c r="AD615" s="46">
        <v>2015</v>
      </c>
      <c r="AE615" s="46">
        <v>2016</v>
      </c>
      <c r="AF615" s="46">
        <v>2017</v>
      </c>
      <c r="AG615" s="46">
        <v>2018</v>
      </c>
      <c r="AH615" s="46">
        <v>2019</v>
      </c>
      <c r="AI615" s="46">
        <v>2020</v>
      </c>
    </row>
    <row r="616" spans="1:35" ht="14">
      <c r="A616" s="118" t="s">
        <v>31</v>
      </c>
      <c r="B616" s="108"/>
      <c r="C616" s="119">
        <f t="array" ref="C616:P626">TRANSPOSE('5.Stata-DNSP&amp;State'!AK195:AU208)</f>
        <v>7.226419635117054E-3</v>
      </c>
      <c r="D616" s="119">
        <v>-9.6904942765831947E-3</v>
      </c>
      <c r="E616" s="119">
        <v>1.4778280630707741E-2</v>
      </c>
      <c r="F616" s="119">
        <v>1.8529606983065605E-2</v>
      </c>
      <c r="G616" s="119">
        <v>-1.7393000423908234E-2</v>
      </c>
      <c r="H616" s="119">
        <v>1.2154160998761654E-2</v>
      </c>
      <c r="I616" s="119">
        <v>-3.309553861618042E-2</v>
      </c>
      <c r="J616" s="119">
        <v>-2.0571256056427956E-2</v>
      </c>
      <c r="K616" s="119">
        <v>-1.2064138427376747E-2</v>
      </c>
      <c r="L616" s="119">
        <v>5.9220172464847565E-2</v>
      </c>
      <c r="M616" s="119">
        <v>-2.814793586730957E-2</v>
      </c>
      <c r="N616" s="119">
        <v>-2.2876491770148277E-2</v>
      </c>
      <c r="O616" s="119">
        <v>3.4384080208837986E-3</v>
      </c>
      <c r="P616" s="119">
        <v>-2.5141172111034393E-2</v>
      </c>
      <c r="U616" s="118" t="s">
        <v>31</v>
      </c>
      <c r="V616" s="119">
        <f>C616-'Growth Contrib.'!C616</f>
        <v>-4.0385631954603651E-7</v>
      </c>
      <c r="W616" s="119">
        <f>D616-'Growth Contrib.'!D616</f>
        <v>4.6269962012367161E-7</v>
      </c>
      <c r="X616" s="119">
        <f>E616-'Growth Contrib.'!E616</f>
        <v>2.7502465959131084E-7</v>
      </c>
      <c r="Y616" s="119">
        <f>F616-'Growth Contrib.'!F616</f>
        <v>6.5436287621095657E-8</v>
      </c>
      <c r="Z616" s="119">
        <f>G616-'Growth Contrib.'!G616</f>
        <v>-7.1335967103541842E-7</v>
      </c>
      <c r="AA616" s="119">
        <f>H616-'Growth Contrib.'!H616</f>
        <v>-7.9032753544719392E-8</v>
      </c>
      <c r="AB616" s="119">
        <f>I616-'Growth Contrib.'!I616</f>
        <v>4.1253027344145821E-7</v>
      </c>
      <c r="AC616" s="119">
        <f>J616-'Growth Contrib.'!J616</f>
        <v>-6.622036933037756E-8</v>
      </c>
      <c r="AD616" s="119">
        <f>K616-'Growth Contrib.'!K616</f>
        <v>7.4015287787609907E-8</v>
      </c>
      <c r="AE616" s="119">
        <f>L616-'Growth Contrib.'!L616</f>
        <v>-3.478446806495783E-7</v>
      </c>
      <c r="AF616" s="119">
        <f>M616-'Growth Contrib.'!M616</f>
        <v>3.5954364163010011E-7</v>
      </c>
      <c r="AG616" s="119">
        <f>N616-'Growth Contrib.'!N616</f>
        <v>3.5333307606133513E-8</v>
      </c>
      <c r="AH616" s="119">
        <f>O616-'Growth Contrib.'!O616</f>
        <v>-1.5352934522230161E-8</v>
      </c>
      <c r="AI616" s="119">
        <f>P616-'Growth Contrib.'!P616</f>
        <v>-6.1052716087556247E-8</v>
      </c>
    </row>
    <row r="617" spans="1:35" ht="14">
      <c r="A617" s="118" t="s">
        <v>190</v>
      </c>
      <c r="B617" s="108"/>
      <c r="C617" s="119">
        <v>5.398251861333847E-2</v>
      </c>
      <c r="D617" s="119">
        <v>6.8849533796310425E-2</v>
      </c>
      <c r="E617" s="119">
        <v>9.1791488230228424E-2</v>
      </c>
      <c r="F617" s="119">
        <v>0</v>
      </c>
      <c r="G617" s="119">
        <v>0</v>
      </c>
      <c r="H617" s="119">
        <v>0</v>
      </c>
      <c r="I617" s="119">
        <v>0</v>
      </c>
      <c r="J617" s="119">
        <v>2.7430050540715456E-3</v>
      </c>
      <c r="K617" s="119">
        <v>0</v>
      </c>
      <c r="L617" s="119">
        <v>0</v>
      </c>
      <c r="M617" s="119">
        <v>0</v>
      </c>
      <c r="N617" s="119">
        <v>0</v>
      </c>
      <c r="O617" s="119">
        <v>0</v>
      </c>
      <c r="P617" s="119">
        <v>0</v>
      </c>
      <c r="U617" s="118" t="s">
        <v>190</v>
      </c>
      <c r="V617" s="119">
        <f>C617-'Growth Contrib.'!C617</f>
        <v>1.4304762083888756E-7</v>
      </c>
      <c r="W617" s="119">
        <f>D617-'Growth Contrib.'!D617</f>
        <v>-5.7854781257415944E-7</v>
      </c>
      <c r="X617" s="119">
        <f>E617-'Growth Contrib.'!E617</f>
        <v>6.1881243798578289E-7</v>
      </c>
      <c r="Y617" s="119">
        <f>F617-'Growth Contrib.'!F617</f>
        <v>0</v>
      </c>
      <c r="Z617" s="119">
        <f>G617-'Growth Contrib.'!G617</f>
        <v>0</v>
      </c>
      <c r="AA617" s="119">
        <f>H617-'Growth Contrib.'!H617</f>
        <v>0</v>
      </c>
      <c r="AB617" s="119">
        <f>I617-'Growth Contrib.'!I617</f>
        <v>0</v>
      </c>
      <c r="AC617" s="119">
        <f>J617-'Growth Contrib.'!J617</f>
        <v>-5.3615505262285049E-7</v>
      </c>
      <c r="AD617" s="119">
        <f>K617-'Growth Contrib.'!K617</f>
        <v>0</v>
      </c>
      <c r="AE617" s="119">
        <f>L617-'Growth Contrib.'!L617</f>
        <v>0</v>
      </c>
      <c r="AF617" s="119">
        <f>M617-'Growth Contrib.'!M617</f>
        <v>0</v>
      </c>
      <c r="AG617" s="119">
        <f>N617-'Growth Contrib.'!N617</f>
        <v>0</v>
      </c>
      <c r="AH617" s="119">
        <f>O617-'Growth Contrib.'!O617</f>
        <v>0</v>
      </c>
      <c r="AI617" s="119">
        <f>P617-'Growth Contrib.'!P617</f>
        <v>0</v>
      </c>
    </row>
    <row r="618" spans="1:35" ht="14">
      <c r="A618" s="118" t="s">
        <v>33</v>
      </c>
      <c r="B618" s="108"/>
      <c r="C618" s="119">
        <v>8.9717879891395569E-3</v>
      </c>
      <c r="D618" s="119">
        <v>9.4080911949276924E-3</v>
      </c>
      <c r="E618" s="119">
        <v>6.430232897400856E-3</v>
      </c>
      <c r="F618" s="119">
        <v>9.0385042130947113E-3</v>
      </c>
      <c r="G618" s="119">
        <v>1.1462118476629257E-2</v>
      </c>
      <c r="H618" s="119">
        <v>1.049216091632843E-2</v>
      </c>
      <c r="I618" s="119">
        <v>1.3223049230873585E-2</v>
      </c>
      <c r="J618" s="119">
        <v>2.9460792429745197E-3</v>
      </c>
      <c r="K618" s="119">
        <v>9.2154704034328461E-3</v>
      </c>
      <c r="L618" s="119">
        <v>7.9093622043728828E-3</v>
      </c>
      <c r="M618" s="119">
        <v>1.0368173941969872E-2</v>
      </c>
      <c r="N618" s="119">
        <v>1.2069182470440865E-2</v>
      </c>
      <c r="O618" s="119">
        <v>1.818193681538105E-2</v>
      </c>
      <c r="P618" s="119">
        <v>7.8888805583119392E-3</v>
      </c>
      <c r="U618" s="118" t="s">
        <v>33</v>
      </c>
      <c r="V618" s="119">
        <f>C618-'Growth Contrib.'!C618</f>
        <v>1.5372505833034789E-7</v>
      </c>
      <c r="W618" s="119">
        <f>D618-'Growth Contrib.'!D618</f>
        <v>-3.218224205719239E-7</v>
      </c>
      <c r="X618" s="119">
        <f>E618-'Growth Contrib.'!E618</f>
        <v>6.0127025594894357E-7</v>
      </c>
      <c r="Y618" s="119">
        <f>F618-'Growth Contrib.'!F618</f>
        <v>-4.3381966051067589E-7</v>
      </c>
      <c r="Z618" s="119">
        <f>G618-'Growth Contrib.'!G618</f>
        <v>-4.939194838023131E-8</v>
      </c>
      <c r="AA618" s="119">
        <f>H618-'Growth Contrib.'!H618</f>
        <v>2.8383610965396211E-7</v>
      </c>
      <c r="AB618" s="119">
        <f>I618-'Growth Contrib.'!I618</f>
        <v>-2.2648592820119495E-7</v>
      </c>
      <c r="AC618" s="119">
        <f>J618-'Growth Contrib.'!J618</f>
        <v>2.5333743150024804E-7</v>
      </c>
      <c r="AD618" s="119">
        <f>K618-'Growth Contrib.'!K618</f>
        <v>-4.9250353316432349E-8</v>
      </c>
      <c r="AE618" s="119">
        <f>L618-'Growth Contrib.'!L618</f>
        <v>-6.3793632993323912E-7</v>
      </c>
      <c r="AF618" s="119">
        <f>M618-'Growth Contrib.'!M618</f>
        <v>2.8502965354615384E-7</v>
      </c>
      <c r="AG618" s="119">
        <f>N618-'Growth Contrib.'!N618</f>
        <v>1.3561747401642787E-7</v>
      </c>
      <c r="AH618" s="119">
        <f>O618-'Growth Contrib.'!O618</f>
        <v>1.5763208848287857E-7</v>
      </c>
      <c r="AI618" s="119">
        <f>P618-'Growth Contrib.'!P618</f>
        <v>4.3931777550867968E-8</v>
      </c>
    </row>
    <row r="619" spans="1:35" ht="14">
      <c r="A619" s="118" t="s">
        <v>191</v>
      </c>
      <c r="B619" s="108"/>
      <c r="C619" s="119">
        <v>7.4255121871829033E-3</v>
      </c>
      <c r="D619" s="119">
        <v>8.4920413792133331E-3</v>
      </c>
      <c r="E619" s="119">
        <v>-3.5987168084830046E-3</v>
      </c>
      <c r="F619" s="119">
        <v>8.4903072565793991E-3</v>
      </c>
      <c r="G619" s="119">
        <v>6.3855666667222977E-3</v>
      </c>
      <c r="H619" s="119">
        <v>7.2191692888736725E-3</v>
      </c>
      <c r="I619" s="119">
        <v>1.3332596281543374E-3</v>
      </c>
      <c r="J619" s="119">
        <v>-8.7965594138950109E-4</v>
      </c>
      <c r="K619" s="119">
        <v>3.876515431329608E-3</v>
      </c>
      <c r="L619" s="119">
        <v>1.7438692157156765E-4</v>
      </c>
      <c r="M619" s="119">
        <v>3.5611990839242935E-2</v>
      </c>
      <c r="N619" s="119">
        <v>2.9591384809464216E-3</v>
      </c>
      <c r="O619" s="119">
        <v>1.9425104837864637E-3</v>
      </c>
      <c r="P619" s="119">
        <v>1.3699681730940938E-3</v>
      </c>
      <c r="U619" s="118" t="s">
        <v>191</v>
      </c>
      <c r="V619" s="119">
        <f>C619-'Growth Contrib.'!C619</f>
        <v>1.485607023345506E-7</v>
      </c>
      <c r="W619" s="119">
        <f>D619-'Growth Contrib.'!D619</f>
        <v>-2.3450834668592435E-7</v>
      </c>
      <c r="X619" s="119">
        <f>E619-'Growth Contrib.'!E619</f>
        <v>1.1178830502684561E-7</v>
      </c>
      <c r="Y619" s="119">
        <f>F619-'Growth Contrib.'!F619</f>
        <v>1.3467886142599916E-7</v>
      </c>
      <c r="Z619" s="119">
        <f>G619-'Growth Contrib.'!G619</f>
        <v>-2.950854189236532E-7</v>
      </c>
      <c r="AA619" s="119">
        <f>H619-'Growth Contrib.'!H619</f>
        <v>2.7511060539907317E-8</v>
      </c>
      <c r="AB619" s="119">
        <f>I619-'Growth Contrib.'!I619</f>
        <v>-1.3376542889261163E-7</v>
      </c>
      <c r="AC619" s="119">
        <f>J619-'Growth Contrib.'!J619</f>
        <v>7.0568150953265966E-7</v>
      </c>
      <c r="AD619" s="119">
        <f>K619-'Growth Contrib.'!K619</f>
        <v>-1.4208543627812834E-7</v>
      </c>
      <c r="AE619" s="119">
        <f>L619-'Growth Contrib.'!L619</f>
        <v>-6.8125446329493373E-7</v>
      </c>
      <c r="AF619" s="119">
        <f>M619-'Growth Contrib.'!M619</f>
        <v>4.2380033240391191E-7</v>
      </c>
      <c r="AG619" s="119">
        <f>N619-'Growth Contrib.'!N619</f>
        <v>-1.5511700488359328E-7</v>
      </c>
      <c r="AH619" s="119">
        <f>O619-'Growth Contrib.'!O619</f>
        <v>5.5881495183594462E-8</v>
      </c>
      <c r="AI619" s="119">
        <f>P619-'Growth Contrib.'!P619</f>
        <v>2.2379834610335159E-7</v>
      </c>
    </row>
    <row r="620" spans="1:35" ht="14">
      <c r="A620" s="118" t="s">
        <v>185</v>
      </c>
      <c r="B620" s="108"/>
      <c r="C620" s="119">
        <v>0.19115369021892548</v>
      </c>
      <c r="D620" s="119">
        <v>4.1750501841306686E-2</v>
      </c>
      <c r="E620" s="119">
        <v>-1.2165594846010208E-2</v>
      </c>
      <c r="F620" s="119">
        <v>-7.1792066097259521E-2</v>
      </c>
      <c r="G620" s="119">
        <v>8.3863429725170135E-2</v>
      </c>
      <c r="H620" s="119">
        <v>0.26505795121192932</v>
      </c>
      <c r="I620" s="119">
        <v>-5.3697764873504639E-2</v>
      </c>
      <c r="J620" s="119">
        <v>6.0785893350839615E-2</v>
      </c>
      <c r="K620" s="119">
        <v>-0.15250565111637115</v>
      </c>
      <c r="L620" s="119">
        <v>-0.18493922054767609</v>
      </c>
      <c r="M620" s="119">
        <v>-0.2312387079000473</v>
      </c>
      <c r="N620" s="119">
        <v>8.5113756358623505E-2</v>
      </c>
      <c r="O620" s="119">
        <v>-4.5203819870948792E-2</v>
      </c>
      <c r="P620" s="119">
        <v>-0.25552916526794434</v>
      </c>
      <c r="U620" s="118" t="s">
        <v>185</v>
      </c>
      <c r="V620" s="119">
        <f>C620-'Growth Contrib.'!C620</f>
        <v>4.1478390308546942E-7</v>
      </c>
      <c r="W620" s="119">
        <f>D620-'Growth Contrib.'!D620</f>
        <v>-7.8003953708077889E-7</v>
      </c>
      <c r="X620" s="119">
        <f>E620-'Growth Contrib.'!E620</f>
        <v>7.0154870770132438E-7</v>
      </c>
      <c r="Y620" s="119">
        <f>F620-'Growth Contrib.'!F620</f>
        <v>-3.9576184882039733E-7</v>
      </c>
      <c r="Z620" s="119">
        <f>G620-'Growth Contrib.'!G620</f>
        <v>-2.5728806044011954E-7</v>
      </c>
      <c r="AA620" s="119">
        <f>H620-'Growth Contrib.'!H620</f>
        <v>1.9316688421033845E-7</v>
      </c>
      <c r="AB620" s="119">
        <f>I620-'Growth Contrib.'!I620</f>
        <v>-3.3019251506616332E-8</v>
      </c>
      <c r="AC620" s="119">
        <f>J620-'Growth Contrib.'!J620</f>
        <v>-3.5399162934268702E-8</v>
      </c>
      <c r="AD620" s="119">
        <f>K620-'Growth Contrib.'!K620</f>
        <v>2.4860111813573837E-7</v>
      </c>
      <c r="AE620" s="119">
        <f>L620-'Growth Contrib.'!L620</f>
        <v>-4.8309919636890797E-7</v>
      </c>
      <c r="AF620" s="119">
        <f>M620-'Growth Contrib.'!M620</f>
        <v>4.308760072069262E-7</v>
      </c>
      <c r="AG620" s="119">
        <f>N620-'Growth Contrib.'!N620</f>
        <v>-4.5320519843905505E-7</v>
      </c>
      <c r="AH620" s="119">
        <f>O620-'Growth Contrib.'!O620</f>
        <v>4.4681572388544089E-7</v>
      </c>
      <c r="AI620" s="119">
        <f>P620-'Growth Contrib.'!P620</f>
        <v>8.64221955110267E-9</v>
      </c>
    </row>
    <row r="621" spans="1:35" ht="14">
      <c r="A621" s="118" t="s">
        <v>10</v>
      </c>
      <c r="B621" s="108"/>
      <c r="C621" s="119">
        <v>-5.8927189558744431E-2</v>
      </c>
      <c r="D621" s="119">
        <v>3.8441852666437626E-3</v>
      </c>
      <c r="E621" s="119">
        <v>1.7029706388711929E-2</v>
      </c>
      <c r="F621" s="119">
        <v>4.3300781399011612E-2</v>
      </c>
      <c r="G621" s="119">
        <v>0.20317243039608002</v>
      </c>
      <c r="H621" s="119">
        <v>6.2455576844513416E-3</v>
      </c>
      <c r="I621" s="119">
        <v>-0.11551012843847275</v>
      </c>
      <c r="J621" s="119">
        <v>2.2450480610132217E-2</v>
      </c>
      <c r="K621" s="119">
        <v>-5.2397739142179489E-2</v>
      </c>
      <c r="L621" s="119">
        <v>0.14442653954029083</v>
      </c>
      <c r="M621" s="119">
        <v>-6.0855355113744736E-2</v>
      </c>
      <c r="N621" s="119">
        <v>-0.23017196357250214</v>
      </c>
      <c r="O621" s="119">
        <v>2.5232355110347271E-3</v>
      </c>
      <c r="P621" s="119">
        <v>4.730982705950737E-2</v>
      </c>
      <c r="U621" s="118" t="s">
        <v>10</v>
      </c>
      <c r="V621" s="119">
        <f>C621-'Growth Contrib.'!C621</f>
        <v>1.119228544566031E-8</v>
      </c>
      <c r="W621" s="119">
        <f>D621-'Growth Contrib.'!D621</f>
        <v>8.2725291351056635E-8</v>
      </c>
      <c r="X621" s="119">
        <f>E621-'Growth Contrib.'!E621</f>
        <v>-6.1011690404705332E-8</v>
      </c>
      <c r="Y621" s="119">
        <f>F621-'Growth Contrib.'!F621</f>
        <v>2.4130275540906743E-7</v>
      </c>
      <c r="Z621" s="119">
        <f>G621-'Growth Contrib.'!G621</f>
        <v>-4.5565959838622661E-8</v>
      </c>
      <c r="AA621" s="119">
        <f>H621-'Growth Contrib.'!H621</f>
        <v>-6.946834859525991E-8</v>
      </c>
      <c r="AB621" s="119">
        <f>I621-'Growth Contrib.'!I621</f>
        <v>-3.2036773375820893E-7</v>
      </c>
      <c r="AC621" s="119">
        <f>J621-'Growth Contrib.'!J621</f>
        <v>4.3686831117939473E-8</v>
      </c>
      <c r="AD621" s="119">
        <f>K621-'Growth Contrib.'!K621</f>
        <v>2.8708210575434379E-7</v>
      </c>
      <c r="AE621" s="119">
        <f>L621-'Growth Contrib.'!L621</f>
        <v>-2.8519977518515205E-8</v>
      </c>
      <c r="AF621" s="119">
        <f>M621-'Growth Contrib.'!M621</f>
        <v>-3.2643634539225586E-7</v>
      </c>
      <c r="AG621" s="119">
        <f>N621-'Growth Contrib.'!N621</f>
        <v>2.2114095371561504E-7</v>
      </c>
      <c r="AH621" s="119">
        <f>O621-'Growth Contrib.'!O621</f>
        <v>7.4998442422136852E-8</v>
      </c>
      <c r="AI621" s="119">
        <f>P621-'Growth Contrib.'!P621</f>
        <v>-1.4175159412238569E-7</v>
      </c>
    </row>
    <row r="622" spans="1:35" ht="14">
      <c r="A622" s="118" t="s">
        <v>192</v>
      </c>
      <c r="B622" s="108"/>
      <c r="C622" s="119">
        <v>1.7751574050635099E-3</v>
      </c>
      <c r="D622" s="119">
        <v>3.3800128847360611E-2</v>
      </c>
      <c r="E622" s="119">
        <v>-9.4034606590867043E-3</v>
      </c>
      <c r="F622" s="119">
        <v>6.4942628145217896E-2</v>
      </c>
      <c r="G622" s="119">
        <v>1.58405601978302E-2</v>
      </c>
      <c r="H622" s="119">
        <v>6.27850741147995E-2</v>
      </c>
      <c r="I622" s="119">
        <v>-3.1196855008602142E-2</v>
      </c>
      <c r="J622" s="119">
        <v>8.4474146366119385E-2</v>
      </c>
      <c r="K622" s="119">
        <v>1.0892994469031692E-3</v>
      </c>
      <c r="L622" s="119">
        <v>-1.902097649872303E-2</v>
      </c>
      <c r="M622" s="119">
        <v>-8.0059710890054703E-3</v>
      </c>
      <c r="N622" s="119">
        <v>8.304140530526638E-3</v>
      </c>
      <c r="O622" s="119">
        <v>4.4666841858997941E-4</v>
      </c>
      <c r="P622" s="119">
        <v>1.1219721287488937E-2</v>
      </c>
      <c r="U622" s="118" t="s">
        <v>192</v>
      </c>
      <c r="V622" s="119">
        <f>C622-'Growth Contrib.'!C622</f>
        <v>-2.655983752774399E-7</v>
      </c>
      <c r="W622" s="119">
        <f>D622-'Growth Contrib.'!D622</f>
        <v>-6.4463089345656588E-8</v>
      </c>
      <c r="X622" s="119">
        <f>E622-'Growth Contrib.'!E622</f>
        <v>6.3718503126412862E-7</v>
      </c>
      <c r="Y622" s="119">
        <f>F622-'Growth Contrib.'!F622</f>
        <v>3.0713665458148576E-8</v>
      </c>
      <c r="Z622" s="119">
        <f>G622-'Growth Contrib.'!G622</f>
        <v>-1.6794147470258758E-7</v>
      </c>
      <c r="AA622" s="119">
        <f>H622-'Growth Contrib.'!H622</f>
        <v>-3.2478289270498895E-7</v>
      </c>
      <c r="AB622" s="119">
        <f>I622-'Growth Contrib.'!I622</f>
        <v>4.4910714700613363E-7</v>
      </c>
      <c r="AC622" s="119">
        <f>J622-'Growth Contrib.'!J622</f>
        <v>-5.8136365901906295E-8</v>
      </c>
      <c r="AD622" s="119">
        <f>K622-'Growth Contrib.'!K622</f>
        <v>1.5503721398921547E-7</v>
      </c>
      <c r="AE622" s="119">
        <f>L622-'Growth Contrib.'!L622</f>
        <v>-1.7015648384396953E-7</v>
      </c>
      <c r="AF622" s="119">
        <f>M622-'Growth Contrib.'!M622</f>
        <v>-1.0859095127789542E-7</v>
      </c>
      <c r="AG622" s="119">
        <f>N622-'Growth Contrib.'!N622</f>
        <v>1.870343234039451E-7</v>
      </c>
      <c r="AH622" s="119">
        <f>O622-'Growth Contrib.'!O622</f>
        <v>-3.0153561801399449E-7</v>
      </c>
      <c r="AI622" s="119">
        <f>P622-'Growth Contrib.'!P622</f>
        <v>-3.6346039380096007E-7</v>
      </c>
    </row>
    <row r="623" spans="1:35" ht="14">
      <c r="A623" s="118" t="s">
        <v>193</v>
      </c>
      <c r="B623" s="108"/>
      <c r="C623" s="119">
        <v>2.3641973733901978E-2</v>
      </c>
      <c r="D623" s="119">
        <v>1.1177671141922474E-2</v>
      </c>
      <c r="E623" s="119">
        <v>-2.1070796996355057E-2</v>
      </c>
      <c r="F623" s="119">
        <v>1.4414877630770206E-2</v>
      </c>
      <c r="G623" s="119">
        <v>2.1984253544360399E-3</v>
      </c>
      <c r="H623" s="119">
        <v>1.3502436690032482E-2</v>
      </c>
      <c r="I623" s="119">
        <v>-6.2688649632036686E-3</v>
      </c>
      <c r="J623" s="119">
        <v>-7.3038688860833645E-3</v>
      </c>
      <c r="K623" s="119">
        <v>1.0608615120872855E-3</v>
      </c>
      <c r="L623" s="119">
        <v>5.8523350162431598E-4</v>
      </c>
      <c r="M623" s="119">
        <v>1.6214369097724557E-3</v>
      </c>
      <c r="N623" s="119">
        <v>2.4343365803360939E-3</v>
      </c>
      <c r="O623" s="119">
        <v>1.2894555693492293E-3</v>
      </c>
      <c r="P623" s="119">
        <v>9.9620770197361708E-4</v>
      </c>
      <c r="U623" s="118" t="s">
        <v>193</v>
      </c>
      <c r="V623" s="119">
        <f>C623-'Growth Contrib.'!C623</f>
        <v>-3.3137906640945403E-7</v>
      </c>
      <c r="W623" s="119">
        <f>D623-'Growth Contrib.'!D623</f>
        <v>2.7953672991805345E-7</v>
      </c>
      <c r="X623" s="119">
        <f>E623-'Growth Contrib.'!E623</f>
        <v>-1.4745780577488099E-7</v>
      </c>
      <c r="Y623" s="119">
        <f>F623-'Growth Contrib.'!F623</f>
        <v>2.7009198816374536E-7</v>
      </c>
      <c r="Z623" s="119">
        <f>G623-'Growth Contrib.'!G623</f>
        <v>-2.8272258319065116E-7</v>
      </c>
      <c r="AA623" s="119">
        <f>H623-'Growth Contrib.'!H623</f>
        <v>7.8755177983225177E-8</v>
      </c>
      <c r="AB623" s="119">
        <f>I623-'Growth Contrib.'!I623</f>
        <v>5.0125532582209059E-7</v>
      </c>
      <c r="AC623" s="119">
        <f>J623-'Growth Contrib.'!J623</f>
        <v>-5.780422170868077E-8</v>
      </c>
      <c r="AD623" s="119">
        <f>K623-'Growth Contrib.'!K623</f>
        <v>6.6417547973799188E-8</v>
      </c>
      <c r="AE623" s="119">
        <f>L623-'Growth Contrib.'!L623</f>
        <v>4.7790196199578965E-8</v>
      </c>
      <c r="AF623" s="119">
        <f>M623-'Growth Contrib.'!M623</f>
        <v>-5.6537946438732674E-7</v>
      </c>
      <c r="AG623" s="119">
        <f>N623-'Growth Contrib.'!N623</f>
        <v>4.6752824011189742E-7</v>
      </c>
      <c r="AH623" s="119">
        <f>O623-'Growth Contrib.'!O623</f>
        <v>-4.0943396545237501E-7</v>
      </c>
      <c r="AI623" s="119">
        <f>P623-'Growth Contrib.'!P623</f>
        <v>-4.1781642208722249E-7</v>
      </c>
    </row>
    <row r="624" spans="1:35" ht="14">
      <c r="A624" s="118" t="s">
        <v>194</v>
      </c>
      <c r="B624" s="108"/>
      <c r="C624" s="119">
        <v>1.6529286280274391E-2</v>
      </c>
      <c r="D624" s="119">
        <v>0.23940408229827881</v>
      </c>
      <c r="E624" s="119">
        <v>-2.531779557466507E-2</v>
      </c>
      <c r="F624" s="119">
        <v>4.13181371986866E-2</v>
      </c>
      <c r="G624" s="119">
        <v>8.8069066405296326E-2</v>
      </c>
      <c r="H624" s="119">
        <v>0.10445162653923035</v>
      </c>
      <c r="I624" s="119">
        <v>-4.3485112488269806E-2</v>
      </c>
      <c r="J624" s="119">
        <v>-0.17817632853984833</v>
      </c>
      <c r="K624" s="119">
        <v>-2.70223303232342E-4</v>
      </c>
      <c r="L624" s="119">
        <v>-0.56216275691986084</v>
      </c>
      <c r="M624" s="119">
        <v>0.65858668088912964</v>
      </c>
      <c r="N624" s="119">
        <v>-0.15799210965633392</v>
      </c>
      <c r="O624" s="119">
        <v>4.8369914293289185E-2</v>
      </c>
      <c r="P624" s="119">
        <v>-3.3901579678058624E-2</v>
      </c>
      <c r="U624" s="118" t="s">
        <v>194</v>
      </c>
      <c r="V624" s="119">
        <f>C624-'Growth Contrib.'!C624</f>
        <v>-3.43539734871251E-7</v>
      </c>
      <c r="W624" s="119">
        <f>D624-'Growth Contrib.'!D624</f>
        <v>7.9916604639462818E-8</v>
      </c>
      <c r="X624" s="119">
        <f>E624-'Growth Contrib.'!E624</f>
        <v>2.7047410759359347E-7</v>
      </c>
      <c r="Y624" s="119">
        <f>F624-'Growth Contrib.'!F624</f>
        <v>-1.2132044473200931E-8</v>
      </c>
      <c r="Z624" s="119">
        <f>G624-'Growth Contrib.'!G624</f>
        <v>2.8041569771763974E-7</v>
      </c>
      <c r="AA624" s="119">
        <f>H624-'Growth Contrib.'!H624</f>
        <v>-3.8331770968458301E-7</v>
      </c>
      <c r="AB624" s="119">
        <f>I624-'Growth Contrib.'!I624</f>
        <v>-2.2400729342286763E-7</v>
      </c>
      <c r="AC624" s="119">
        <f>J624-'Growth Contrib.'!J624</f>
        <v>6.8572131195487884E-8</v>
      </c>
      <c r="AD624" s="119">
        <f>K624-'Growth Contrib.'!K624</f>
        <v>4.4294928061393421E-7</v>
      </c>
      <c r="AE624" s="119">
        <f>L624-'Growth Contrib.'!L624</f>
        <v>-2.0048144044881866E-7</v>
      </c>
      <c r="AF624" s="119">
        <f>M624-'Growth Contrib.'!M624</f>
        <v>3.675180487716645E-7</v>
      </c>
      <c r="AG624" s="119">
        <f>N624-'Growth Contrib.'!N624</f>
        <v>-5.8309904396591783E-7</v>
      </c>
      <c r="AH624" s="119">
        <f>O624-'Growth Contrib.'!O624</f>
        <v>2.9376408057502079E-7</v>
      </c>
      <c r="AI624" s="119">
        <f>P624-'Growth Contrib.'!P624</f>
        <v>-2.8002377285007984E-8</v>
      </c>
    </row>
    <row r="625" spans="1:35" ht="14">
      <c r="A625" s="118" t="s">
        <v>195</v>
      </c>
      <c r="B625" s="108"/>
      <c r="C625" s="119">
        <v>4.2427033185958862E-2</v>
      </c>
      <c r="D625" s="119">
        <v>4.6843953430652618E-2</v>
      </c>
      <c r="E625" s="119">
        <v>9.9850641563534737E-3</v>
      </c>
      <c r="F625" s="119">
        <v>4.4758561998605728E-2</v>
      </c>
      <c r="G625" s="119">
        <v>4.3145742267370224E-2</v>
      </c>
      <c r="H625" s="119">
        <v>1.6539927572011948E-2</v>
      </c>
      <c r="I625" s="119">
        <v>4.1572526097297668E-2</v>
      </c>
      <c r="J625" s="119">
        <v>2.1988660097122192E-2</v>
      </c>
      <c r="K625" s="119">
        <v>3.1208299100399017E-2</v>
      </c>
      <c r="L625" s="119">
        <v>2.6962658390402794E-2</v>
      </c>
      <c r="M625" s="119">
        <v>3.3385772258043289E-2</v>
      </c>
      <c r="N625" s="119">
        <v>1.5316419303417206E-2</v>
      </c>
      <c r="O625" s="119">
        <v>2.0029410719871521E-2</v>
      </c>
      <c r="P625" s="119">
        <v>2.1297391504049301E-2</v>
      </c>
      <c r="U625" s="118" t="s">
        <v>195</v>
      </c>
      <c r="V625" s="119">
        <f>C625-'Growth Contrib.'!C625</f>
        <v>-7.2453936524052853E-8</v>
      </c>
      <c r="W625" s="119">
        <f>D625-'Growth Contrib.'!D625</f>
        <v>-1.2884243394406525E-8</v>
      </c>
      <c r="X625" s="119">
        <f>E625-'Growth Contrib.'!E625</f>
        <v>1.1502424253524712E-7</v>
      </c>
      <c r="Y625" s="119">
        <f>F625-'Growth Contrib.'!F625</f>
        <v>-4.2928855178980818E-8</v>
      </c>
      <c r="Z625" s="119">
        <f>G625-'Growth Contrib.'!G625</f>
        <v>-2.9446330072901983E-7</v>
      </c>
      <c r="AA625" s="119">
        <f>H625-'Growth Contrib.'!H625</f>
        <v>3.4974113785612992E-8</v>
      </c>
      <c r="AB625" s="119">
        <f>I625-'Growth Contrib.'!I625</f>
        <v>1.9993881348462361E-7</v>
      </c>
      <c r="AC625" s="119">
        <f>J625-'Growth Contrib.'!J625</f>
        <v>5.734144905428229E-8</v>
      </c>
      <c r="AD625" s="119">
        <f>K625-'Growth Contrib.'!K625</f>
        <v>-1.4041638883577345E-7</v>
      </c>
      <c r="AE625" s="119">
        <f>L625-'Growth Contrib.'!L625</f>
        <v>3.4844466589162293E-7</v>
      </c>
      <c r="AF625" s="119">
        <f>M625-'Growth Contrib.'!M625</f>
        <v>1.5969507754370893E-7</v>
      </c>
      <c r="AG625" s="119">
        <f>N625-'Growth Contrib.'!N625</f>
        <v>-4.653012666451517E-7</v>
      </c>
      <c r="AH625" s="119">
        <f>O625-'Growth Contrib.'!O625</f>
        <v>-1.7306729951926947E-8</v>
      </c>
      <c r="AI625" s="119">
        <f>P625-'Growth Contrib.'!P625</f>
        <v>-9.2096479033243472E-8</v>
      </c>
    </row>
    <row r="626" spans="1:35" ht="14">
      <c r="A626" s="120" t="s">
        <v>196</v>
      </c>
      <c r="B626" s="121"/>
      <c r="C626" s="122">
        <v>2.9724830761551857E-2</v>
      </c>
      <c r="D626" s="122">
        <v>3.0842846259474754E-2</v>
      </c>
      <c r="E626" s="122">
        <v>4.8464696854352951E-2</v>
      </c>
      <c r="F626" s="122">
        <v>3.3573564141988754E-2</v>
      </c>
      <c r="G626" s="122">
        <v>1.6098044812679291E-2</v>
      </c>
      <c r="H626" s="122">
        <v>4.5875284820795059E-2</v>
      </c>
      <c r="I626" s="122">
        <v>3.5141196101903915E-2</v>
      </c>
      <c r="J626" s="122">
        <v>1.5134126879274845E-2</v>
      </c>
      <c r="K626" s="122">
        <v>5.956605076789856E-3</v>
      </c>
      <c r="L626" s="122">
        <v>1.1771762743592262E-2</v>
      </c>
      <c r="M626" s="122">
        <v>2.0524831488728523E-2</v>
      </c>
      <c r="N626" s="122">
        <v>2.2299868986010551E-2</v>
      </c>
      <c r="O626" s="122">
        <v>1.3400583527982235E-2</v>
      </c>
      <c r="P626" s="122">
        <v>7.7263670973479748E-3</v>
      </c>
      <c r="U626" s="120" t="s">
        <v>196</v>
      </c>
      <c r="V626" s="119">
        <f>C626-'Growth Contrib.'!C626</f>
        <v>2.2882230155812922E-8</v>
      </c>
      <c r="W626" s="119">
        <f>D626-'Growth Contrib.'!D626</f>
        <v>4.457351860075176E-7</v>
      </c>
      <c r="X626" s="119">
        <f>E626-'Growth Contrib.'!E626</f>
        <v>-6.2364263871128589E-8</v>
      </c>
      <c r="Y626" s="119">
        <f>F626-'Growth Contrib.'!F626</f>
        <v>-1.8932351315142926E-7</v>
      </c>
      <c r="Z626" s="119">
        <f>G626-'Growth Contrib.'!G626</f>
        <v>-2.4604403995459601E-7</v>
      </c>
      <c r="AA626" s="119">
        <f>H626-'Growth Contrib.'!H626</f>
        <v>-2.0389995535052829E-7</v>
      </c>
      <c r="AB626" s="119">
        <f>I626-'Growth Contrib.'!I626</f>
        <v>1.0693617244483811E-7</v>
      </c>
      <c r="AC626" s="119">
        <f>J626-'Growth Contrib.'!J626</f>
        <v>1.17790194346587E-7</v>
      </c>
      <c r="AD626" s="119">
        <f>K626-'Growth Contrib.'!K626</f>
        <v>-3.1712691110283298E-7</v>
      </c>
      <c r="AE626" s="119">
        <f>L626-'Growth Contrib.'!L626</f>
        <v>6.3612860835143836E-7</v>
      </c>
      <c r="AF626" s="119">
        <f>M626-'Growth Contrib.'!M626</f>
        <v>-9.8516748626986672E-8</v>
      </c>
      <c r="AG626" s="119">
        <f>N626-'Growth Contrib.'!N626</f>
        <v>-1.9522030567445392E-7</v>
      </c>
      <c r="AH626" s="119">
        <f>O626-'Growth Contrib.'!O626</f>
        <v>2.8468076329786485E-7</v>
      </c>
      <c r="AI626" s="119">
        <f>P626-'Growth Contrib.'!P626</f>
        <v>-6.9652512366298602E-8</v>
      </c>
    </row>
    <row r="627" spans="1:35">
      <c r="A627" s="1"/>
      <c r="U627" s="1"/>
    </row>
    <row r="628" spans="1:35">
      <c r="A628" s="70" t="s">
        <v>270</v>
      </c>
      <c r="B628" s="71"/>
      <c r="C628" s="71"/>
      <c r="D628" s="71"/>
      <c r="E628" s="71"/>
      <c r="F628" s="71"/>
      <c r="G628" s="71"/>
      <c r="H628" s="71"/>
      <c r="I628" s="71"/>
      <c r="J628" s="71"/>
      <c r="K628" s="71"/>
      <c r="L628" s="71"/>
      <c r="M628" s="71"/>
      <c r="N628" s="71"/>
      <c r="O628" s="71"/>
      <c r="P628" s="71"/>
      <c r="U628" s="70" t="s">
        <v>270</v>
      </c>
      <c r="V628" s="71"/>
      <c r="W628" s="71"/>
      <c r="X628" s="71"/>
      <c r="Y628" s="71"/>
      <c r="Z628" s="71"/>
      <c r="AA628" s="71"/>
      <c r="AB628" s="71"/>
      <c r="AC628" s="71"/>
      <c r="AD628" s="71"/>
      <c r="AE628" s="71"/>
      <c r="AF628" s="71"/>
      <c r="AG628" s="71"/>
      <c r="AH628" s="71"/>
      <c r="AI628" s="71"/>
    </row>
    <row r="629" spans="1:35" ht="15">
      <c r="A629" s="110" t="s">
        <v>7</v>
      </c>
      <c r="B629" s="46"/>
      <c r="C629" s="46">
        <v>2007</v>
      </c>
      <c r="D629" s="46">
        <v>2008</v>
      </c>
      <c r="E629" s="46">
        <v>2009</v>
      </c>
      <c r="F629" s="46">
        <v>2010</v>
      </c>
      <c r="G629" s="46">
        <v>2011</v>
      </c>
      <c r="H629" s="46">
        <v>2012</v>
      </c>
      <c r="I629" s="46">
        <v>2013</v>
      </c>
      <c r="J629" s="46">
        <v>2014</v>
      </c>
      <c r="K629" s="46">
        <v>2015</v>
      </c>
      <c r="L629" s="46">
        <v>2016</v>
      </c>
      <c r="M629" s="46">
        <v>2017</v>
      </c>
      <c r="N629" s="46">
        <v>2018</v>
      </c>
      <c r="O629" s="46">
        <v>2019</v>
      </c>
      <c r="P629" s="46">
        <v>2020</v>
      </c>
      <c r="U629" s="110" t="s">
        <v>7</v>
      </c>
      <c r="V629" s="46">
        <v>2007</v>
      </c>
      <c r="W629" s="46">
        <v>2008</v>
      </c>
      <c r="X629" s="46">
        <v>2009</v>
      </c>
      <c r="Y629" s="46">
        <v>2010</v>
      </c>
      <c r="Z629" s="46">
        <v>2011</v>
      </c>
      <c r="AA629" s="46">
        <v>2012</v>
      </c>
      <c r="AB629" s="46">
        <v>2013</v>
      </c>
      <c r="AC629" s="46">
        <v>2014</v>
      </c>
      <c r="AD629" s="46">
        <v>2015</v>
      </c>
      <c r="AE629" s="46">
        <v>2016</v>
      </c>
      <c r="AF629" s="46">
        <v>2017</v>
      </c>
      <c r="AG629" s="46">
        <v>2018</v>
      </c>
      <c r="AH629" s="46">
        <v>2019</v>
      </c>
      <c r="AI629" s="46">
        <v>2020</v>
      </c>
    </row>
    <row r="630" spans="1:35" ht="14">
      <c r="A630" s="118" t="s">
        <v>31</v>
      </c>
      <c r="B630" s="108"/>
      <c r="C630" s="119">
        <f t="array" ref="C630:P640">TRANSPOSE('5.Stata-DNSP&amp;State'!M195:W208)</f>
        <v>6.788125610910356E-4</v>
      </c>
      <c r="D630" s="119">
        <v>-9.0459483908489347E-4</v>
      </c>
      <c r="E630" s="119">
        <v>1.385026378557086E-3</v>
      </c>
      <c r="F630" s="119">
        <v>1.7286734655499458E-3</v>
      </c>
      <c r="G630" s="119">
        <v>-1.6205878928303719E-3</v>
      </c>
      <c r="H630" s="119">
        <v>1.1752219870686531E-3</v>
      </c>
      <c r="I630" s="119">
        <v>-3.1393547542393208E-3</v>
      </c>
      <c r="J630" s="119">
        <v>-1.9426804501563311E-3</v>
      </c>
      <c r="K630" s="119">
        <v>-1.0979123180732131E-3</v>
      </c>
      <c r="L630" s="119">
        <v>5.5134287104010582E-3</v>
      </c>
      <c r="M630" s="119">
        <v>-2.6137551758438349E-3</v>
      </c>
      <c r="N630" s="119">
        <v>-2.1076162811368704E-3</v>
      </c>
      <c r="O630" s="119">
        <v>3.2163772266358137E-4</v>
      </c>
      <c r="P630" s="119">
        <v>-2.2730177734047174E-3</v>
      </c>
      <c r="U630" s="118" t="s">
        <v>31</v>
      </c>
      <c r="V630" s="119">
        <f>C630-'Growth Contrib.'!C630</f>
        <v>5.0761091035600794E-8</v>
      </c>
      <c r="W630" s="119">
        <f>D630-'Growth Contrib.'!D630</f>
        <v>-6.7439084893415081E-8</v>
      </c>
      <c r="X630" s="119">
        <f>E630-'Growth Contrib.'!E630</f>
        <v>7.3378557086025559E-8</v>
      </c>
      <c r="Y630" s="119">
        <f>F630-'Growth Contrib.'!F630</f>
        <v>-6.3534450054107336E-8</v>
      </c>
      <c r="Z630" s="119">
        <f>G630-'Growth Contrib.'!G630</f>
        <v>-9.8928303719509475E-9</v>
      </c>
      <c r="AA630" s="119">
        <f>H630-'Growth Contrib.'!H630</f>
        <v>3.9987068653013838E-8</v>
      </c>
      <c r="AB630" s="119">
        <f>I630-'Growth Contrib.'!I630</f>
        <v>1.324576067926464E-8</v>
      </c>
      <c r="AC630" s="119">
        <f>J630-'Growth Contrib.'!J630</f>
        <v>-4.3450156330965967E-8</v>
      </c>
      <c r="AD630" s="119">
        <f>K630-'Growth Contrib.'!K630</f>
        <v>1.4681926786960439E-8</v>
      </c>
      <c r="AE630" s="119">
        <f>L630-'Growth Contrib.'!L630</f>
        <v>1.3710401058388E-8</v>
      </c>
      <c r="AF630" s="119">
        <f>M630-'Growth Contrib.'!M630</f>
        <v>2.3824156165225263E-8</v>
      </c>
      <c r="AG630" s="119">
        <f>N630-'Growth Contrib.'!N630</f>
        <v>-2.0281136870175381E-8</v>
      </c>
      <c r="AH630" s="119">
        <f>O630-'Growth Contrib.'!O630</f>
        <v>-4.0677336418648829E-8</v>
      </c>
      <c r="AI630" s="119">
        <f>P630-'Growth Contrib.'!P630</f>
        <v>3.7226595282508629E-8</v>
      </c>
    </row>
    <row r="631" spans="1:35" ht="14">
      <c r="A631" s="118" t="s">
        <v>190</v>
      </c>
      <c r="B631" s="108"/>
      <c r="C631" s="119">
        <v>1.9386101514101028E-2</v>
      </c>
      <c r="D631" s="119">
        <v>2.5266667827963829E-2</v>
      </c>
      <c r="E631" s="119">
        <v>3.3800408244132996E-2</v>
      </c>
      <c r="F631" s="119">
        <v>-2.2576530682272278E-5</v>
      </c>
      <c r="G631" s="119">
        <v>3.2638872653478757E-5</v>
      </c>
      <c r="H631" s="119">
        <v>1.3135763583704829E-4</v>
      </c>
      <c r="I631" s="119">
        <v>-7.6692580478265882E-5</v>
      </c>
      <c r="J631" s="119">
        <v>1.0416890727356076E-3</v>
      </c>
      <c r="K631" s="119">
        <v>-1.5567812079098076E-4</v>
      </c>
      <c r="L631" s="119">
        <v>-3.2587035093456507E-5</v>
      </c>
      <c r="M631" s="119">
        <v>-1.2080549640813842E-4</v>
      </c>
      <c r="N631" s="119">
        <v>1.3257397768029477E-5</v>
      </c>
      <c r="O631" s="119">
        <v>-2.8415650376700796E-5</v>
      </c>
      <c r="P631" s="119">
        <v>-1.0079090861836448E-4</v>
      </c>
      <c r="U631" s="118" t="s">
        <v>190</v>
      </c>
      <c r="V631" s="119">
        <f>C631-'Growth Contrib.'!C631</f>
        <v>7.1514101029901411E-8</v>
      </c>
      <c r="W631" s="119">
        <f>D631-'Growth Contrib.'!D631</f>
        <v>7.8279638292266807E-9</v>
      </c>
      <c r="X631" s="119">
        <f>E631-'Growth Contrib.'!E631</f>
        <v>-1.2175586700663432E-7</v>
      </c>
      <c r="Y631" s="119">
        <f>F631-'Growth Contrib.'!F631</f>
        <v>-4.2068227227819708E-10</v>
      </c>
      <c r="Z631" s="119">
        <f>G631-'Growth Contrib.'!G631</f>
        <v>1.2653478755780302E-11</v>
      </c>
      <c r="AA631" s="119">
        <f>H631-'Growth Contrib.'!H631</f>
        <v>-6.6416295171358407E-10</v>
      </c>
      <c r="AB631" s="119">
        <f>I631-'Growth Contrib.'!I631</f>
        <v>3.4952173411941477E-10</v>
      </c>
      <c r="AC631" s="119">
        <f>J631-'Growth Contrib.'!J631</f>
        <v>1.0907273560755749E-7</v>
      </c>
      <c r="AD631" s="119">
        <f>K631-'Growth Contrib.'!K631</f>
        <v>-3.2079098074731457E-10</v>
      </c>
      <c r="AE631" s="119">
        <f>L631-'Growth Contrib.'!L631</f>
        <v>-2.1509345650758517E-10</v>
      </c>
      <c r="AF631" s="119">
        <f>M631-'Growth Contrib.'!M631</f>
        <v>-2.9640813843092792E-10</v>
      </c>
      <c r="AG631" s="119">
        <f>N631-'Growth Contrib.'!N631</f>
        <v>6.7768029477782037E-11</v>
      </c>
      <c r="AH631" s="119">
        <f>O631-'Growth Contrib.'!O631</f>
        <v>-3.7037670079539237E-10</v>
      </c>
      <c r="AI631" s="119">
        <f>P631-'Growth Contrib.'!P631</f>
        <v>1.9138163551482828E-10</v>
      </c>
    </row>
    <row r="632" spans="1:35" ht="14">
      <c r="A632" s="118" t="s">
        <v>33</v>
      </c>
      <c r="B632" s="108"/>
      <c r="C632" s="119">
        <v>1.7213772516697645E-3</v>
      </c>
      <c r="D632" s="119">
        <v>1.8822087440639734E-3</v>
      </c>
      <c r="E632" s="119">
        <v>1.2861344730481505E-3</v>
      </c>
      <c r="F632" s="119">
        <v>1.8405270529910922E-3</v>
      </c>
      <c r="G632" s="119">
        <v>2.3011285811662674E-3</v>
      </c>
      <c r="H632" s="119">
        <v>2.1011049393564463E-3</v>
      </c>
      <c r="I632" s="119">
        <v>2.7025926392525434E-3</v>
      </c>
      <c r="J632" s="119">
        <v>6.0221919557079673E-4</v>
      </c>
      <c r="K632" s="119">
        <v>1.8360898829996586E-3</v>
      </c>
      <c r="L632" s="119">
        <v>1.5780396061018109E-3</v>
      </c>
      <c r="M632" s="119">
        <v>2.0105121657252312E-3</v>
      </c>
      <c r="N632" s="119">
        <v>2.4075265973806381E-3</v>
      </c>
      <c r="O632" s="119">
        <v>3.5842647776007652E-3</v>
      </c>
      <c r="P632" s="119">
        <v>1.4418372884392738E-3</v>
      </c>
      <c r="U632" s="118" t="s">
        <v>33</v>
      </c>
      <c r="V632" s="119">
        <f>C632-'Growth Contrib.'!C632</f>
        <v>7.5251669764443696E-8</v>
      </c>
      <c r="W632" s="119">
        <f>D632-'Growth Contrib.'!D632</f>
        <v>-1.8255936026561823E-8</v>
      </c>
      <c r="X632" s="119">
        <f>E632-'Growth Contrib.'!E632</f>
        <v>7.8473048150491317E-8</v>
      </c>
      <c r="Y632" s="119">
        <f>F632-'Growth Contrib.'!F632</f>
        <v>-1.0694700890785842E-7</v>
      </c>
      <c r="Z632" s="119">
        <f>G632-'Growth Contrib.'!G632</f>
        <v>1.0581166267394776E-8</v>
      </c>
      <c r="AA632" s="119">
        <f>H632-'Growth Contrib.'!H632</f>
        <v>4.0939356446122871E-8</v>
      </c>
      <c r="AB632" s="119">
        <f>I632-'Growth Contrib.'!I632</f>
        <v>-7.2360747456479135E-8</v>
      </c>
      <c r="AC632" s="119">
        <f>J632-'Growth Contrib.'!J632</f>
        <v>1.5769557079668532E-7</v>
      </c>
      <c r="AD632" s="119">
        <f>K632-'Growth Contrib.'!K632</f>
        <v>-2.4117000341434061E-8</v>
      </c>
      <c r="AE632" s="119">
        <f>L632-'Growth Contrib.'!L632</f>
        <v>-1.0839389818898849E-7</v>
      </c>
      <c r="AF632" s="119">
        <f>M632-'Growth Contrib.'!M632</f>
        <v>3.4165725231165983E-8</v>
      </c>
      <c r="AG632" s="119">
        <f>N632-'Growth Contrib.'!N632</f>
        <v>1.0359738063800764E-7</v>
      </c>
      <c r="AH632" s="119">
        <f>O632-'Growth Contrib.'!O632</f>
        <v>-2.7222399234978767E-8</v>
      </c>
      <c r="AI632" s="119">
        <f>P632-'Growth Contrib.'!P632</f>
        <v>-1.7711560726082001E-8</v>
      </c>
    </row>
    <row r="633" spans="1:35" ht="14">
      <c r="A633" s="118" t="s">
        <v>191</v>
      </c>
      <c r="B633" s="108"/>
      <c r="C633" s="119">
        <v>3.0541743617504835E-3</v>
      </c>
      <c r="D633" s="119">
        <v>3.6030658520758152E-3</v>
      </c>
      <c r="E633" s="119">
        <v>-1.5522250905632973E-3</v>
      </c>
      <c r="F633" s="119">
        <v>3.6439825780689716E-3</v>
      </c>
      <c r="G633" s="119">
        <v>2.7085214387625456E-3</v>
      </c>
      <c r="H633" s="119">
        <v>3.0667467508465052E-3</v>
      </c>
      <c r="I633" s="119">
        <v>5.854942137375474E-4</v>
      </c>
      <c r="J633" s="119">
        <v>-3.8120854878798127E-4</v>
      </c>
      <c r="K633" s="119">
        <v>1.668875222094357E-3</v>
      </c>
      <c r="L633" s="119">
        <v>7.3806811997201294E-5</v>
      </c>
      <c r="M633" s="119">
        <v>1.4946007169783115E-2</v>
      </c>
      <c r="N633" s="119">
        <v>1.2604694347828627E-3</v>
      </c>
      <c r="O633" s="119">
        <v>7.750318618491292E-4</v>
      </c>
      <c r="P633" s="119">
        <v>4.2312315781600773E-4</v>
      </c>
      <c r="U633" s="118" t="s">
        <v>191</v>
      </c>
      <c r="V633" s="119">
        <f>C633-'Growth Contrib.'!C633</f>
        <v>-9.2638249516319854E-8</v>
      </c>
      <c r="W633" s="119">
        <f>D633-'Growth Contrib.'!D633</f>
        <v>-2.1014792418467404E-7</v>
      </c>
      <c r="X633" s="119">
        <f>E633-'Growth Contrib.'!E633</f>
        <v>2.089094367028338E-7</v>
      </c>
      <c r="Y633" s="119">
        <f>F633-'Growth Contrib.'!F633</f>
        <v>1.215780689716589E-7</v>
      </c>
      <c r="Z633" s="119">
        <f>G633-'Growth Contrib.'!G633</f>
        <v>-3.0656123745434471E-7</v>
      </c>
      <c r="AA633" s="119">
        <f>H633-'Growth Contrib.'!H633</f>
        <v>3.4750846505081368E-8</v>
      </c>
      <c r="AB633" s="119">
        <f>I633-'Growth Contrib.'!I633</f>
        <v>1.041373754741802E-8</v>
      </c>
      <c r="AC633" s="119">
        <f>J633-'Growth Contrib.'!J633</f>
        <v>1.5315121201873311E-7</v>
      </c>
      <c r="AD633" s="119">
        <f>K633-'Growth Contrib.'!K633</f>
        <v>6.8222094356997637E-8</v>
      </c>
      <c r="AE633" s="119">
        <f>L633-'Growth Contrib.'!L633</f>
        <v>5.4581997201296633E-8</v>
      </c>
      <c r="AF633" s="119">
        <f>M633-'Growth Contrib.'!M633</f>
        <v>-3.5283021688516103E-7</v>
      </c>
      <c r="AG633" s="119">
        <f>N633-'Growth Contrib.'!N633</f>
        <v>4.9434782862720072E-8</v>
      </c>
      <c r="AH633" s="119">
        <f>O633-'Growth Contrib.'!O633</f>
        <v>3.7061849129157304E-8</v>
      </c>
      <c r="AI633" s="119">
        <f>P633-'Growth Contrib.'!P633</f>
        <v>2.1965781600775296E-7</v>
      </c>
    </row>
    <row r="634" spans="1:35" ht="14">
      <c r="A634" s="118" t="s">
        <v>185</v>
      </c>
      <c r="B634" s="108"/>
      <c r="C634" s="119">
        <v>-1.564454473555088E-2</v>
      </c>
      <c r="D634" s="119">
        <v>-3.7901971954852343E-3</v>
      </c>
      <c r="E634" s="119">
        <v>1.0247990721836686E-3</v>
      </c>
      <c r="F634" s="119">
        <v>6.5316474065184593E-3</v>
      </c>
      <c r="G634" s="119">
        <v>-7.6964865438640118E-3</v>
      </c>
      <c r="H634" s="119">
        <v>-2.8795218095183372E-2</v>
      </c>
      <c r="I634" s="119">
        <v>7.7213337644934654E-3</v>
      </c>
      <c r="J634" s="119">
        <v>-6.7059807479381561E-3</v>
      </c>
      <c r="K634" s="119">
        <v>1.7814278602600098E-2</v>
      </c>
      <c r="L634" s="119">
        <v>1.5942495316267014E-2</v>
      </c>
      <c r="M634" s="119">
        <v>1.6645321622490883E-2</v>
      </c>
      <c r="N634" s="119">
        <v>-5.9762964956462383E-3</v>
      </c>
      <c r="O634" s="119">
        <v>2.8104670345783234E-3</v>
      </c>
      <c r="P634" s="119">
        <v>1.3976318761706352E-2</v>
      </c>
      <c r="U634" s="118" t="s">
        <v>185</v>
      </c>
      <c r="V634" s="119">
        <f>C634-'Growth Contrib.'!C634</f>
        <v>8.5264449119215602E-8</v>
      </c>
      <c r="W634" s="119">
        <f>D634-'Growth Contrib.'!D634</f>
        <v>5.3804514765862926E-8</v>
      </c>
      <c r="X634" s="119">
        <f>E634-'Growth Contrib.'!E634</f>
        <v>-4.7927816331340758E-8</v>
      </c>
      <c r="Y634" s="119">
        <f>F634-'Growth Contrib.'!F634</f>
        <v>4.9406518459749194E-8</v>
      </c>
      <c r="Z634" s="119">
        <f>G634-'Growth Contrib.'!G634</f>
        <v>-7.1543864011910929E-8</v>
      </c>
      <c r="AA634" s="119">
        <f>H634-'Growth Contrib.'!H634</f>
        <v>-6.8095183373972912E-8</v>
      </c>
      <c r="AB634" s="119">
        <f>I634-'Growth Contrib.'!I634</f>
        <v>-1.0235506534353456E-8</v>
      </c>
      <c r="AC634" s="119">
        <f>J634-'Growth Contrib.'!J634</f>
        <v>5.7252061843975077E-8</v>
      </c>
      <c r="AD634" s="119">
        <f>K634-'Growth Contrib.'!K634</f>
        <v>1.8602600099226763E-8</v>
      </c>
      <c r="AE634" s="119">
        <f>L634-'Growth Contrib.'!L634</f>
        <v>-6.468373298790242E-8</v>
      </c>
      <c r="AF634" s="119">
        <f>M634-'Growth Contrib.'!M634</f>
        <v>5.1622490882669014E-8</v>
      </c>
      <c r="AG634" s="119">
        <f>N634-'Growth Contrib.'!N634</f>
        <v>1.7504353761604863E-8</v>
      </c>
      <c r="AH634" s="119">
        <f>O634-'Growth Contrib.'!O634</f>
        <v>2.2034578323407161E-8</v>
      </c>
      <c r="AI634" s="119">
        <f>P634-'Growth Contrib.'!P634</f>
        <v>8.7617063517647642E-9</v>
      </c>
    </row>
    <row r="635" spans="1:35" ht="14">
      <c r="A635" s="118" t="s">
        <v>10</v>
      </c>
      <c r="B635" s="108"/>
      <c r="C635" s="119">
        <v>2.3425489664077759E-2</v>
      </c>
      <c r="D635" s="119">
        <v>-4.8592626117169857E-3</v>
      </c>
      <c r="E635" s="119">
        <v>-2.8476705774664879E-3</v>
      </c>
      <c r="F635" s="119">
        <v>-1.900840550661087E-2</v>
      </c>
      <c r="G635" s="119">
        <v>-8.1241555511951447E-2</v>
      </c>
      <c r="H635" s="119">
        <v>-2.5445832870900631E-3</v>
      </c>
      <c r="I635" s="119">
        <v>4.842010885477066E-2</v>
      </c>
      <c r="J635" s="119">
        <v>-8.7025817483663559E-3</v>
      </c>
      <c r="K635" s="119">
        <v>2.0437242463231087E-2</v>
      </c>
      <c r="L635" s="119">
        <v>-5.4846134036779404E-2</v>
      </c>
      <c r="M635" s="119">
        <v>2.3242752999067307E-2</v>
      </c>
      <c r="N635" s="119">
        <v>8.4840923547744751E-2</v>
      </c>
      <c r="O635" s="119">
        <v>-7.6723640086129308E-4</v>
      </c>
      <c r="P635" s="119">
        <v>-1.5919588506221771E-2</v>
      </c>
      <c r="U635" s="118" t="s">
        <v>10</v>
      </c>
      <c r="V635" s="119">
        <f>C635-'Growth Contrib.'!C635</f>
        <v>1.2966407775955036E-7</v>
      </c>
      <c r="W635" s="119">
        <f>D635-'Growth Contrib.'!D635</f>
        <v>-3.8611716986040878E-8</v>
      </c>
      <c r="X635" s="119">
        <f>E635-'Growth Contrib.'!E635</f>
        <v>-2.7577466487922059E-8</v>
      </c>
      <c r="Y635" s="119">
        <f>F635-'Growth Contrib.'!F635</f>
        <v>6.449338912917213E-8</v>
      </c>
      <c r="Z635" s="119">
        <f>G635-'Growth Contrib.'!G635</f>
        <v>-9.5511951445081955E-8</v>
      </c>
      <c r="AA635" s="119">
        <f>H635-'Growth Contrib.'!H635</f>
        <v>-7.2870900628789481E-9</v>
      </c>
      <c r="AB635" s="119">
        <f>I635-'Growth Contrib.'!I635</f>
        <v>2.9885477065977328E-7</v>
      </c>
      <c r="AC635" s="119">
        <f>J635-'Growth Contrib.'!J635</f>
        <v>-3.6174836635580188E-7</v>
      </c>
      <c r="AD635" s="119">
        <f>K635-'Growth Contrib.'!K635</f>
        <v>3.2463231085938515E-8</v>
      </c>
      <c r="AE635" s="119">
        <f>L635-'Growth Contrib.'!L635</f>
        <v>6.5963220594045247E-8</v>
      </c>
      <c r="AF635" s="119">
        <f>M635-'Growth Contrib.'!M635</f>
        <v>2.0299906730580908E-7</v>
      </c>
      <c r="AG635" s="119">
        <f>N635-'Growth Contrib.'!N635</f>
        <v>3.3547744748840813E-8</v>
      </c>
      <c r="AH635" s="119">
        <f>O635-'Growth Contrib.'!O635</f>
        <v>-6.9600861293123151E-8</v>
      </c>
      <c r="AI635" s="119">
        <f>P635-'Growth Contrib.'!P635</f>
        <v>2.1493778229464411E-8</v>
      </c>
    </row>
    <row r="636" spans="1:35" ht="14">
      <c r="A636" s="118" t="s">
        <v>192</v>
      </c>
      <c r="B636" s="108"/>
      <c r="C636" s="119">
        <v>-5.1590952352853492E-5</v>
      </c>
      <c r="D636" s="119">
        <v>-1.1871923925355077E-3</v>
      </c>
      <c r="E636" s="119">
        <v>1.4633087266702205E-4</v>
      </c>
      <c r="F636" s="119">
        <v>-3.6720777861773968E-3</v>
      </c>
      <c r="G636" s="119">
        <v>-9.3933491734787822E-4</v>
      </c>
      <c r="H636" s="119">
        <v>-4.8813372850418091E-3</v>
      </c>
      <c r="I636" s="119">
        <v>2.3405712563544512E-3</v>
      </c>
      <c r="J636" s="119">
        <v>-6.4541911706328392E-3</v>
      </c>
      <c r="K636" s="119">
        <v>7.9090550570981577E-6</v>
      </c>
      <c r="L636" s="119">
        <v>1.6996334306895733E-3</v>
      </c>
      <c r="M636" s="119">
        <v>3.3732134033925831E-4</v>
      </c>
      <c r="N636" s="119">
        <v>-9.6564070554450154E-4</v>
      </c>
      <c r="O636" s="119">
        <v>1.7382103578711394E-6</v>
      </c>
      <c r="P636" s="119">
        <v>-7.0543866604566574E-4</v>
      </c>
      <c r="U636" s="118" t="s">
        <v>192</v>
      </c>
      <c r="V636" s="119">
        <f>C636-'Growth Contrib.'!C636</f>
        <v>-3.4112352853495108E-8</v>
      </c>
      <c r="W636" s="119">
        <f>D636-'Growth Contrib.'!D636</f>
        <v>-3.9253550757067934E-10</v>
      </c>
      <c r="X636" s="119">
        <f>E636-'Growth Contrib.'!E636</f>
        <v>-1.202733297794834E-8</v>
      </c>
      <c r="Y636" s="119">
        <f>F636-'Growth Contrib.'!F636</f>
        <v>1.6213822603104722E-8</v>
      </c>
      <c r="Z636" s="119">
        <f>G636-'Growth Contrib.'!G636</f>
        <v>-5.1734787818741995E-10</v>
      </c>
      <c r="AA636" s="119">
        <f>H636-'Growth Contrib.'!H636</f>
        <v>-7.2850418093850511E-9</v>
      </c>
      <c r="AB636" s="119">
        <f>I636-'Growth Contrib.'!I636</f>
        <v>-1.8743645548852106E-8</v>
      </c>
      <c r="AC636" s="119">
        <f>J636-'Growth Contrib.'!J636</f>
        <v>4.1829367160989284E-8</v>
      </c>
      <c r="AD636" s="119">
        <f>K636-'Growth Contrib.'!K636</f>
        <v>1.5060057098157062E-8</v>
      </c>
      <c r="AE636" s="119">
        <f>L636-'Growth Contrib.'!L636</f>
        <v>3.4306895733537263E-9</v>
      </c>
      <c r="AF636" s="119">
        <f>M636-'Growth Contrib.'!M636</f>
        <v>-6.1059660741663666E-8</v>
      </c>
      <c r="AG636" s="119">
        <f>N636-'Growth Contrib.'!N636</f>
        <v>3.6594455498414197E-8</v>
      </c>
      <c r="AH636" s="119">
        <f>O636-'Growth Contrib.'!O636</f>
        <v>2.6525357871139352E-8</v>
      </c>
      <c r="AI636" s="119">
        <f>P636-'Growth Contrib.'!P636</f>
        <v>-1.6266045665784545E-8</v>
      </c>
    </row>
    <row r="637" spans="1:35" ht="14">
      <c r="A637" s="118" t="s">
        <v>193</v>
      </c>
      <c r="B637" s="108"/>
      <c r="C637" s="119">
        <v>-4.7001889906823635E-3</v>
      </c>
      <c r="D637" s="119">
        <v>-2.2928458638489246E-3</v>
      </c>
      <c r="E637" s="119">
        <v>4.3557970784604549E-3</v>
      </c>
      <c r="F637" s="119">
        <v>-2.8946076054126024E-3</v>
      </c>
      <c r="G637" s="119">
        <v>-5.0213374197483063E-4</v>
      </c>
      <c r="H637" s="119">
        <v>-2.8617845382541418E-3</v>
      </c>
      <c r="I637" s="119">
        <v>1.2896176194772124E-3</v>
      </c>
      <c r="J637" s="119">
        <v>1.5891019720584154E-3</v>
      </c>
      <c r="K637" s="119">
        <v>-2.3171924112830311E-4</v>
      </c>
      <c r="L637" s="119">
        <v>-1.0863481293199584E-4</v>
      </c>
      <c r="M637" s="119">
        <v>-3.8877807673998177E-4</v>
      </c>
      <c r="N637" s="119">
        <v>-5.2215706091374159E-4</v>
      </c>
      <c r="O637" s="119">
        <v>-2.7278796187601984E-4</v>
      </c>
      <c r="P637" s="119">
        <v>-1.6742543084546924E-4</v>
      </c>
      <c r="U637" s="118" t="s">
        <v>193</v>
      </c>
      <c r="V637" s="119">
        <f>C637-'Growth Contrib.'!C637</f>
        <v>8.6009317636775995E-8</v>
      </c>
      <c r="W637" s="119">
        <f>D637-'Growth Contrib.'!D637</f>
        <v>-8.28638489244575E-8</v>
      </c>
      <c r="X637" s="119">
        <f>E637-'Growth Contrib.'!E637</f>
        <v>1.3207846045505678E-7</v>
      </c>
      <c r="Y637" s="119">
        <f>F637-'Growth Contrib.'!F637</f>
        <v>4.1394587397582117E-8</v>
      </c>
      <c r="Z637" s="119">
        <f>G637-'Growth Contrib.'!G637</f>
        <v>-1.7334197483062815E-7</v>
      </c>
      <c r="AA637" s="119">
        <f>H637-'Growth Contrib.'!H637</f>
        <v>7.6461745858024538E-8</v>
      </c>
      <c r="AB637" s="119">
        <f>I637-'Growth Contrib.'!I637</f>
        <v>1.1161947721248684E-7</v>
      </c>
      <c r="AC637" s="119">
        <f>J637-'Growth Contrib.'!J637</f>
        <v>-1.3002794158468826E-7</v>
      </c>
      <c r="AD637" s="119">
        <f>K637-'Growth Contrib.'!K637</f>
        <v>7.8358871696880637E-8</v>
      </c>
      <c r="AE637" s="119">
        <f>L637-'Growth Contrib.'!L637</f>
        <v>-5.7812931995838111E-8</v>
      </c>
      <c r="AF637" s="119">
        <f>M637-'Growth Contrib.'!M637</f>
        <v>4.1223260018215246E-8</v>
      </c>
      <c r="AG637" s="119">
        <f>N637-'Growth Contrib.'!N637</f>
        <v>-9.8460913741551907E-8</v>
      </c>
      <c r="AH637" s="119">
        <f>O637-'Growth Contrib.'!O637</f>
        <v>3.2738123980139127E-8</v>
      </c>
      <c r="AI637" s="119">
        <f>P637-'Growth Contrib.'!P637</f>
        <v>1.1446915453076868E-7</v>
      </c>
    </row>
    <row r="638" spans="1:35" ht="14">
      <c r="A638" s="118" t="s">
        <v>194</v>
      </c>
      <c r="B638" s="108"/>
      <c r="C638" s="119">
        <v>-2.4107391072902828E-4</v>
      </c>
      <c r="D638" s="119">
        <v>-3.9129531942307949E-3</v>
      </c>
      <c r="E638" s="119">
        <v>4.8429213347844779E-4</v>
      </c>
      <c r="F638" s="119">
        <v>-8.6365919560194016E-4</v>
      </c>
      <c r="G638" s="119">
        <v>-2.0190298091620207E-3</v>
      </c>
      <c r="H638" s="119">
        <v>-1.8780792597681284E-3</v>
      </c>
      <c r="I638" s="119">
        <v>7.1374414255842566E-4</v>
      </c>
      <c r="J638" s="119">
        <v>3.7225473206490278E-3</v>
      </c>
      <c r="K638" s="119">
        <v>1.4921090041752905E-5</v>
      </c>
      <c r="L638" s="119">
        <v>1.0760996490716934E-2</v>
      </c>
      <c r="M638" s="119">
        <v>-1.2700775638222694E-2</v>
      </c>
      <c r="N638" s="119">
        <v>3.214759286493063E-3</v>
      </c>
      <c r="O638" s="119">
        <v>-1.0337913408875465E-3</v>
      </c>
      <c r="P638" s="119">
        <v>7.1339035639539361E-4</v>
      </c>
      <c r="U638" s="118" t="s">
        <v>194</v>
      </c>
      <c r="V638" s="119">
        <f>C638-'Growth Contrib.'!C638</f>
        <v>3.6892709717262565E-9</v>
      </c>
      <c r="W638" s="119">
        <f>D638-'Growth Contrib.'!D638</f>
        <v>-2.1942307953243256E-9</v>
      </c>
      <c r="X638" s="119">
        <f>E638-'Growth Contrib.'!E638</f>
        <v>-2.4665215522150577E-9</v>
      </c>
      <c r="Y638" s="119">
        <f>F638-'Growth Contrib.'!F638</f>
        <v>3.9043980598531952E-9</v>
      </c>
      <c r="Z638" s="119">
        <f>G638-'Growth Contrib.'!G638</f>
        <v>1.1908379794409174E-9</v>
      </c>
      <c r="AA638" s="119">
        <f>H638-'Growth Contrib.'!H638</f>
        <v>-2.5976812844871744E-10</v>
      </c>
      <c r="AB638" s="119">
        <f>I638-'Growth Contrib.'!I638</f>
        <v>-8.7574415743229758E-9</v>
      </c>
      <c r="AC638" s="119">
        <f>J638-'Growth Contrib.'!J638</f>
        <v>2.3206490279772951E-9</v>
      </c>
      <c r="AD638" s="119">
        <f>K638-'Growth Contrib.'!K638</f>
        <v>2.7200417529040324E-9</v>
      </c>
      <c r="AE638" s="119">
        <f>L638-'Growth Contrib.'!L638</f>
        <v>6.4907169344124993E-9</v>
      </c>
      <c r="AF638" s="119">
        <f>M638-'Growth Contrib.'!M638</f>
        <v>-5.6382226942819358E-9</v>
      </c>
      <c r="AG638" s="119">
        <f>N638-'Growth Contrib.'!N638</f>
        <v>5.2864930631842111E-9</v>
      </c>
      <c r="AH638" s="119">
        <f>O638-'Growth Contrib.'!O638</f>
        <v>-3.4088754648914366E-10</v>
      </c>
      <c r="AI638" s="119">
        <f>P638-'Growth Contrib.'!P638</f>
        <v>2.8563953936508457E-9</v>
      </c>
    </row>
    <row r="639" spans="1:35" ht="14">
      <c r="A639" s="118" t="s">
        <v>195</v>
      </c>
      <c r="B639" s="108"/>
      <c r="C639" s="119">
        <v>-3.8769561797380447E-3</v>
      </c>
      <c r="D639" s="119">
        <v>-2.9994845390319824E-3</v>
      </c>
      <c r="E639" s="119">
        <v>-1.6382576432079077E-3</v>
      </c>
      <c r="F639" s="119">
        <v>-3.1324473675340414E-3</v>
      </c>
      <c r="G639" s="119">
        <v>-4.5792083255946636E-3</v>
      </c>
      <c r="H639" s="119">
        <v>-1.7651092493906617E-3</v>
      </c>
      <c r="I639" s="119">
        <v>-3.9975247345864773E-3</v>
      </c>
      <c r="J639" s="119">
        <v>-2.1330195013433695E-3</v>
      </c>
      <c r="K639" s="119">
        <v>-3.0820895917713642E-3</v>
      </c>
      <c r="L639" s="119">
        <v>-2.2032847627997398E-3</v>
      </c>
      <c r="M639" s="119">
        <v>-3.971912432461977E-3</v>
      </c>
      <c r="N639" s="119">
        <v>-1.3109856517985463E-3</v>
      </c>
      <c r="O639" s="119">
        <v>-1.869780127890408E-3</v>
      </c>
      <c r="P639" s="119">
        <v>-1.5807431191205978E-3</v>
      </c>
      <c r="U639" s="118" t="s">
        <v>195</v>
      </c>
      <c r="V639" s="119">
        <f>C639-'Growth Contrib.'!C639</f>
        <v>-1.1179738044608117E-8</v>
      </c>
      <c r="W639" s="119">
        <f>D639-'Growth Contrib.'!D639</f>
        <v>-3.9539031982532835E-8</v>
      </c>
      <c r="X639" s="119">
        <f>E639-'Growth Contrib.'!E639</f>
        <v>1.3567920923059085E-9</v>
      </c>
      <c r="Y639" s="119">
        <f>F639-'Growth Contrib.'!F639</f>
        <v>-2.6367534041588092E-8</v>
      </c>
      <c r="Z639" s="119">
        <f>G639-'Growth Contrib.'!G639</f>
        <v>5.8674405336092694E-8</v>
      </c>
      <c r="AA639" s="119">
        <f>H639-'Growth Contrib.'!H639</f>
        <v>-5.6249390661781973E-8</v>
      </c>
      <c r="AB639" s="119">
        <f>I639-'Growth Contrib.'!I639</f>
        <v>8.926541352274886E-8</v>
      </c>
      <c r="AC639" s="119">
        <f>J639-'Growth Contrib.'!J639</f>
        <v>-2.2501343369292492E-8</v>
      </c>
      <c r="AD639" s="119">
        <f>K639-'Growth Contrib.'!K639</f>
        <v>-6.9591771364226757E-8</v>
      </c>
      <c r="AE639" s="119">
        <f>L639-'Growth Contrib.'!L639</f>
        <v>3.7237200260342024E-8</v>
      </c>
      <c r="AF639" s="119">
        <f>M639-'Growth Contrib.'!M639</f>
        <v>4.8567538023409906E-8</v>
      </c>
      <c r="AG639" s="119">
        <f>N639-'Growth Contrib.'!N639</f>
        <v>-4.7651798546323801E-8</v>
      </c>
      <c r="AH639" s="119">
        <f>O639-'Growth Contrib.'!O639</f>
        <v>2.5872109591859593E-8</v>
      </c>
      <c r="AI639" s="119">
        <f>P639-'Growth Contrib.'!P639</f>
        <v>-1.1191205978415553E-9</v>
      </c>
    </row>
    <row r="640" spans="1:35" ht="14">
      <c r="A640" s="120" t="s">
        <v>196</v>
      </c>
      <c r="B640" s="121"/>
      <c r="C640" s="122">
        <v>-7.4396501295268536E-3</v>
      </c>
      <c r="D640" s="122">
        <v>-8.2096979022026062E-3</v>
      </c>
      <c r="E640" s="122">
        <v>-1.295793242752552E-2</v>
      </c>
      <c r="F640" s="122">
        <v>-8.2162916660308838E-3</v>
      </c>
      <c r="G640" s="122">
        <v>-5.1331282593309879E-3</v>
      </c>
      <c r="H640" s="122">
        <v>-7.7309142798185349E-3</v>
      </c>
      <c r="I640" s="122">
        <v>-7.0648198015987873E-3</v>
      </c>
      <c r="J640" s="122">
        <v>-3.1759878620505333E-3</v>
      </c>
      <c r="K640" s="122">
        <v>-1.7118999967351556E-3</v>
      </c>
      <c r="L640" s="122">
        <v>-3.7545333616435528E-3</v>
      </c>
      <c r="M640" s="122">
        <v>-2.3910664021968842E-3</v>
      </c>
      <c r="N640" s="122">
        <v>-6.3476772047579288E-3</v>
      </c>
      <c r="O640" s="122">
        <v>-3.1386674381792545E-3</v>
      </c>
      <c r="P640" s="122">
        <v>-1.1781409848481417E-3</v>
      </c>
      <c r="U640" s="120" t="s">
        <v>196</v>
      </c>
      <c r="V640" s="119">
        <f>C640-'Growth Contrib.'!C640</f>
        <v>1.7387047314670195E-7</v>
      </c>
      <c r="W640" s="119">
        <f>D640-'Growth Contrib.'!D640</f>
        <v>-2.1490220260614312E-7</v>
      </c>
      <c r="X640" s="119">
        <f>E640-'Growth Contrib.'!E640</f>
        <v>1.9757247447967086E-7</v>
      </c>
      <c r="Y640" s="119">
        <f>F640-'Growth Contrib.'!F640</f>
        <v>-1.1866603088356298E-7</v>
      </c>
      <c r="Z640" s="119">
        <f>G640-'Growth Contrib.'!G640</f>
        <v>6.7406690116775247E-9</v>
      </c>
      <c r="AA640" s="119">
        <f>H640-'Growth Contrib.'!H640</f>
        <v>-5.0279818535232945E-8</v>
      </c>
      <c r="AB640" s="119">
        <f>I640-'Growth Contrib.'!I640</f>
        <v>3.7198401212600041E-8</v>
      </c>
      <c r="AC640" s="119">
        <f>J640-'Growth Contrib.'!J640</f>
        <v>5.0137949466656784E-8</v>
      </c>
      <c r="AD640" s="119">
        <f>K640-'Growth Contrib.'!K640</f>
        <v>-3.9967351555050823E-9</v>
      </c>
      <c r="AE640" s="119">
        <f>L640-'Growth Contrib.'!L640</f>
        <v>-9.336164355283269E-8</v>
      </c>
      <c r="AF640" s="119">
        <f>M640-'Growth Contrib.'!M640</f>
        <v>1.7759780311567969E-7</v>
      </c>
      <c r="AG640" s="119">
        <f>N640-'Growth Contrib.'!N640</f>
        <v>-1.8220475792897484E-7</v>
      </c>
      <c r="AH640" s="119">
        <f>O640-'Growth Contrib.'!O640</f>
        <v>1.1056182074552223E-7</v>
      </c>
      <c r="AI640" s="119">
        <f>P640-'Growth Contrib.'!P640</f>
        <v>-6.7984848141702803E-8</v>
      </c>
    </row>
    <row r="641" spans="1:35" ht="15">
      <c r="A641" s="113" t="s">
        <v>197</v>
      </c>
      <c r="B641" s="117"/>
      <c r="C641" s="123">
        <f t="shared" ref="C641:P641" si="80">SUM(C630:C640)</f>
        <v>1.6311950454110047E-2</v>
      </c>
      <c r="D641" s="123">
        <f t="shared" si="80"/>
        <v>2.5957138859666884E-3</v>
      </c>
      <c r="E641" s="123">
        <f t="shared" si="80"/>
        <v>2.3486702513764612E-2</v>
      </c>
      <c r="F641" s="123">
        <f t="shared" si="80"/>
        <v>-2.4065235154921538E-2</v>
      </c>
      <c r="G641" s="123">
        <f t="shared" si="80"/>
        <v>-9.8689176109473919E-2</v>
      </c>
      <c r="H641" s="123">
        <f t="shared" si="80"/>
        <v>-4.3982594681438059E-2</v>
      </c>
      <c r="I641" s="123">
        <f t="shared" si="80"/>
        <v>4.9495070619741455E-2</v>
      </c>
      <c r="J641" s="123">
        <f t="shared" si="80"/>
        <v>-2.2540092468261719E-2</v>
      </c>
      <c r="K641" s="123">
        <f t="shared" si="80"/>
        <v>3.5500017047525034E-2</v>
      </c>
      <c r="L641" s="123">
        <f t="shared" si="80"/>
        <v>-2.5376773643074557E-2</v>
      </c>
      <c r="M641" s="123">
        <f t="shared" si="80"/>
        <v>3.4994822075532284E-2</v>
      </c>
      <c r="N641" s="123">
        <f t="shared" si="80"/>
        <v>7.4506562864371517E-2</v>
      </c>
      <c r="O641" s="123">
        <f t="shared" si="80"/>
        <v>3.8246068697844748E-4</v>
      </c>
      <c r="P641" s="123">
        <f t="shared" si="80"/>
        <v>-5.3704758247477002E-3</v>
      </c>
      <c r="U641" s="113" t="s">
        <v>197</v>
      </c>
      <c r="V641" s="123"/>
      <c r="W641" s="123"/>
      <c r="X641" s="123"/>
      <c r="Y641" s="123"/>
      <c r="Z641" s="123"/>
      <c r="AA641" s="123"/>
      <c r="AB641" s="123"/>
      <c r="AC641" s="123"/>
      <c r="AD641" s="123"/>
      <c r="AE641" s="123"/>
      <c r="AF641" s="123"/>
      <c r="AG641" s="123"/>
      <c r="AH641" s="123"/>
      <c r="AI641" s="123"/>
    </row>
    <row r="642" spans="1:35" ht="14">
      <c r="A642" s="134" t="s">
        <v>232</v>
      </c>
      <c r="B642" s="135"/>
      <c r="C642" s="136">
        <f t="array" ref="C642:P642">TRANSPOSE('5.Stata-DNSP&amp;State'!J195:J208)</f>
        <v>1.6311950981616974E-2</v>
      </c>
      <c r="D642" s="136">
        <v>2.5957133620977402E-3</v>
      </c>
      <c r="E642" s="136">
        <v>2.3486699908971786E-2</v>
      </c>
      <c r="F642" s="136">
        <v>-2.4065235629677773E-2</v>
      </c>
      <c r="G642" s="136">
        <v>-9.8689176142215729E-2</v>
      </c>
      <c r="H642" s="136">
        <v>-4.3982595205307007E-2</v>
      </c>
      <c r="I642" s="136">
        <v>4.9495071172714233E-2</v>
      </c>
      <c r="J642" s="136">
        <v>-2.2540092468261719E-2</v>
      </c>
      <c r="K642" s="136">
        <v>3.5500019788742065E-2</v>
      </c>
      <c r="L642" s="136">
        <v>-2.5376772508025169E-2</v>
      </c>
      <c r="M642" s="136">
        <v>3.499482199549675E-2</v>
      </c>
      <c r="N642" s="136">
        <v>7.4506565928459167E-2</v>
      </c>
      <c r="O642" s="136">
        <v>3.8246065378189087E-4</v>
      </c>
      <c r="P642" s="136">
        <v>-5.3704753518104553E-3</v>
      </c>
      <c r="U642" s="134" t="s">
        <v>232</v>
      </c>
    </row>
    <row r="643" spans="1:35" ht="14">
      <c r="A643" s="134" t="s">
        <v>232</v>
      </c>
      <c r="B643" s="135"/>
      <c r="C643" s="137">
        <f t="shared" ref="C643:P643" si="81">C641-C642</f>
        <v>-5.2750692702829838E-10</v>
      </c>
      <c r="D643" s="137">
        <f t="shared" si="81"/>
        <v>5.2386894822120667E-10</v>
      </c>
      <c r="E643" s="137">
        <f t="shared" si="81"/>
        <v>2.6047928258776665E-9</v>
      </c>
      <c r="F643" s="137">
        <f t="shared" si="81"/>
        <v>4.7475623432546854E-10</v>
      </c>
      <c r="G643" s="137">
        <f t="shared" si="81"/>
        <v>3.2741809263825417E-11</v>
      </c>
      <c r="H643" s="137">
        <f t="shared" si="81"/>
        <v>5.2386894822120667E-10</v>
      </c>
      <c r="I643" s="137">
        <f t="shared" si="81"/>
        <v>-5.5297277867794037E-10</v>
      </c>
      <c r="J643" s="137">
        <f t="shared" si="81"/>
        <v>0</v>
      </c>
      <c r="K643" s="137">
        <f t="shared" si="81"/>
        <v>-2.7412170311436057E-9</v>
      </c>
      <c r="L643" s="137">
        <f t="shared" si="81"/>
        <v>-1.1350493878126144E-9</v>
      </c>
      <c r="M643" s="137">
        <f t="shared" si="81"/>
        <v>8.0035533756017685E-11</v>
      </c>
      <c r="N643" s="137">
        <f t="shared" si="81"/>
        <v>-3.0640876502729952E-9</v>
      </c>
      <c r="O643" s="137">
        <f t="shared" si="81"/>
        <v>3.3196556614711881E-11</v>
      </c>
      <c r="P643" s="137">
        <f t="shared" si="81"/>
        <v>-4.7293724492192268E-10</v>
      </c>
      <c r="U643" s="134" t="s">
        <v>232</v>
      </c>
    </row>
    <row r="644" spans="1:35">
      <c r="A644" s="1"/>
      <c r="U644" s="1"/>
    </row>
    <row r="645" spans="1:35">
      <c r="A645" s="70" t="s">
        <v>271</v>
      </c>
      <c r="B645" s="71"/>
      <c r="C645" s="71"/>
      <c r="D645" s="71"/>
      <c r="E645" s="71"/>
      <c r="F645" s="71"/>
      <c r="U645" s="70" t="s">
        <v>271</v>
      </c>
      <c r="V645" s="71"/>
      <c r="W645" s="71"/>
      <c r="X645" s="71"/>
      <c r="Y645" s="71"/>
    </row>
    <row r="646" spans="1:35" ht="30">
      <c r="A646" s="110" t="s">
        <v>7</v>
      </c>
      <c r="B646" s="46"/>
      <c r="C646" s="46" t="s">
        <v>212</v>
      </c>
      <c r="D646" s="46" t="s">
        <v>213</v>
      </c>
      <c r="E646" s="46" t="s">
        <v>214</v>
      </c>
      <c r="F646" s="46" t="s">
        <v>215</v>
      </c>
      <c r="U646" s="110" t="s">
        <v>7</v>
      </c>
      <c r="V646" s="46" t="s">
        <v>212</v>
      </c>
      <c r="W646" s="46" t="s">
        <v>213</v>
      </c>
      <c r="X646" s="46" t="s">
        <v>214</v>
      </c>
      <c r="Y646" s="46" t="s">
        <v>215</v>
      </c>
    </row>
    <row r="647" spans="1:35" ht="15">
      <c r="A647" s="100" t="s">
        <v>31</v>
      </c>
      <c r="B647" s="109"/>
      <c r="C647" s="109">
        <f t="shared" ref="C647:C658" si="82">AVERAGE(C630:P630)</f>
        <v>-3.4976561853129951E-4</v>
      </c>
      <c r="D647" s="109">
        <f>AVERAGE(C630:H630)</f>
        <v>4.0709194339190918E-4</v>
      </c>
      <c r="E647" s="109">
        <f>AVERAGE(I630:P630)</f>
        <v>-9.1740878997370601E-4</v>
      </c>
      <c r="F647" s="109">
        <f t="shared" ref="F647:F658" si="83">P630</f>
        <v>-2.2730177734047174E-3</v>
      </c>
      <c r="U647" s="100" t="s">
        <v>31</v>
      </c>
      <c r="V647" s="119">
        <f>C647-'Growth Contrib.'!C647</f>
        <v>1.538611557659695E-9</v>
      </c>
      <c r="W647" s="119">
        <f>D647-'Growth Contrib.'!D647</f>
        <v>3.8767252424735943E-9</v>
      </c>
      <c r="X647" s="119">
        <f>E647-'Growth Contrib.'!E647</f>
        <v>-2.1497370572033658E-10</v>
      </c>
      <c r="Y647" s="119">
        <f>F647-'Growth Contrib.'!F647</f>
        <v>3.7226595282508629E-8</v>
      </c>
    </row>
    <row r="648" spans="1:35" ht="15">
      <c r="A648" s="100" t="s">
        <v>190</v>
      </c>
      <c r="B648" s="109"/>
      <c r="C648" s="109">
        <f t="shared" si="82"/>
        <v>5.652469588767417E-3</v>
      </c>
      <c r="D648" s="109">
        <f t="shared" ref="D648:D658" si="84">AVERAGE(C631:H631)</f>
        <v>1.3099099594001018E-2</v>
      </c>
      <c r="E648" s="109">
        <f t="shared" ref="E648:E658" si="85">AVERAGE(I631:P631)</f>
        <v>6.7497084842216282E-5</v>
      </c>
      <c r="F648" s="109">
        <f t="shared" si="83"/>
        <v>-1.0079090861836448E-4</v>
      </c>
      <c r="U648" s="100" t="s">
        <v>190</v>
      </c>
      <c r="V648" s="119">
        <f>C648-'Growth Contrib.'!C648</f>
        <v>4.6423388466720894E-9</v>
      </c>
      <c r="W648" s="119">
        <f>D648-'Growth Contrib.'!D648</f>
        <v>-7.2476656464565137E-9</v>
      </c>
      <c r="X648" s="119">
        <f>E648-'Growth Contrib.'!E648</f>
        <v>1.3559842216274596E-8</v>
      </c>
      <c r="Y648" s="119">
        <f>F648-'Growth Contrib.'!F648</f>
        <v>1.9138163551482828E-10</v>
      </c>
    </row>
    <row r="649" spans="1:35" ht="15">
      <c r="A649" s="100" t="s">
        <v>33</v>
      </c>
      <c r="B649" s="109"/>
      <c r="C649" s="109">
        <f t="shared" si="82"/>
        <v>1.9496830853833152E-3</v>
      </c>
      <c r="D649" s="109">
        <f t="shared" si="84"/>
        <v>1.8554135070492823E-3</v>
      </c>
      <c r="E649" s="109">
        <f t="shared" si="85"/>
        <v>2.0203852691338398E-3</v>
      </c>
      <c r="F649" s="109">
        <f t="shared" si="83"/>
        <v>1.4418372884392738E-3</v>
      </c>
      <c r="U649" s="100" t="s">
        <v>33</v>
      </c>
      <c r="V649" s="119">
        <f>C649-'Growth Contrib.'!C649</f>
        <v>8.9782404581652958E-9</v>
      </c>
      <c r="W649" s="119">
        <f>D649-'Growth Contrib.'!D649</f>
        <v>1.3340382615635929E-8</v>
      </c>
      <c r="X649" s="119">
        <f>E649-'Growth Contrib.'!E649</f>
        <v>5.7066338399539007E-9</v>
      </c>
      <c r="Y649" s="119">
        <f>F649-'Growth Contrib.'!F649</f>
        <v>-1.7711560726082001E-8</v>
      </c>
    </row>
    <row r="650" spans="1:35" ht="15">
      <c r="A650" s="100" t="s">
        <v>191</v>
      </c>
      <c r="B650" s="109"/>
      <c r="C650" s="109">
        <f t="shared" si="82"/>
        <v>2.41970465815809E-3</v>
      </c>
      <c r="D650" s="109">
        <f t="shared" si="84"/>
        <v>2.420710981823504E-3</v>
      </c>
      <c r="E650" s="109">
        <f t="shared" si="85"/>
        <v>2.4189499154090299E-3</v>
      </c>
      <c r="F650" s="109">
        <f t="shared" si="83"/>
        <v>4.2312315781600773E-4</v>
      </c>
      <c r="U650" s="100" t="s">
        <v>191</v>
      </c>
      <c r="V650" s="119">
        <f>C650-'Growth Contrib.'!C650</f>
        <v>-3.1541333867651788E-10</v>
      </c>
      <c r="W650" s="119">
        <f>D650-'Growth Contrib.'!D650</f>
        <v>-4.0684843162844264E-8</v>
      </c>
      <c r="X650" s="119">
        <f>E650-'Growth Contrib.'!E650</f>
        <v>2.9961659029666132E-8</v>
      </c>
      <c r="Y650" s="119">
        <f>F650-'Growth Contrib.'!F650</f>
        <v>2.1965781600775296E-7</v>
      </c>
    </row>
    <row r="651" spans="1:35" ht="15">
      <c r="A651" s="100" t="s">
        <v>185</v>
      </c>
      <c r="B651" s="109"/>
      <c r="C651" s="109">
        <f t="shared" si="82"/>
        <v>9.8985269765502646E-4</v>
      </c>
      <c r="D651" s="109">
        <f t="shared" si="84"/>
        <v>-8.0616666818968952E-3</v>
      </c>
      <c r="E651" s="109">
        <f t="shared" si="85"/>
        <v>7.7784922323189676E-3</v>
      </c>
      <c r="F651" s="109">
        <f t="shared" si="83"/>
        <v>1.3976318761706352E-2</v>
      </c>
      <c r="U651" s="100" t="s">
        <v>185</v>
      </c>
      <c r="V651" s="119">
        <f>C651-'Growth Contrib.'!C651</f>
        <v>7.2690835980701585E-9</v>
      </c>
      <c r="W651" s="119">
        <f>D651-'Growth Contrib.'!D651</f>
        <v>1.5143643804227391E-10</v>
      </c>
      <c r="X651" s="119">
        <f>E651-'Growth Contrib.'!E651</f>
        <v>1.2607318966573189E-8</v>
      </c>
      <c r="Y651" s="119">
        <f>F651-'Growth Contrib.'!F651</f>
        <v>8.7617063517647642E-9</v>
      </c>
    </row>
    <row r="652" spans="1:35" ht="15">
      <c r="A652" s="100" t="s">
        <v>10</v>
      </c>
      <c r="B652" s="109"/>
      <c r="C652" s="109">
        <f t="shared" si="82"/>
        <v>6.8782138155906323E-4</v>
      </c>
      <c r="D652" s="109">
        <f t="shared" si="84"/>
        <v>-1.4512664638459682E-2</v>
      </c>
      <c r="E652" s="109">
        <f t="shared" si="85"/>
        <v>1.2088185896573123E-2</v>
      </c>
      <c r="F652" s="109">
        <f t="shared" si="83"/>
        <v>-1.5919588506221771E-2</v>
      </c>
      <c r="U652" s="100" t="s">
        <v>10</v>
      </c>
      <c r="V652" s="119">
        <f>C652-'Growth Contrib.'!C652</f>
        <v>1.7795844778150348E-8</v>
      </c>
      <c r="W652" s="119">
        <f>D652-'Growth Contrib.'!D652</f>
        <v>4.1948736515667884E-9</v>
      </c>
      <c r="X652" s="119">
        <f>E652-'Growth Contrib.'!E652</f>
        <v>2.7996573122301971E-8</v>
      </c>
      <c r="Y652" s="119">
        <f>F652-'Growth Contrib.'!F652</f>
        <v>2.1493778229464411E-8</v>
      </c>
    </row>
    <row r="653" spans="1:35" ht="15">
      <c r="A653" s="100" t="s">
        <v>192</v>
      </c>
      <c r="B653" s="109"/>
      <c r="C653" s="109">
        <f t="shared" si="82"/>
        <v>-1.0230928364437983E-3</v>
      </c>
      <c r="D653" s="109">
        <f t="shared" si="84"/>
        <v>-1.7642004101314039E-3</v>
      </c>
      <c r="E653" s="109">
        <f t="shared" si="85"/>
        <v>-4.672621561780943E-4</v>
      </c>
      <c r="F653" s="109">
        <f t="shared" si="83"/>
        <v>-7.0543866604566574E-4</v>
      </c>
      <c r="U653" s="100" t="s">
        <v>192</v>
      </c>
      <c r="V653" s="119">
        <f>C653-'Growth Contrib.'!C653</f>
        <v>-7.6787236985564888E-10</v>
      </c>
      <c r="W653" s="119">
        <f>D653-'Growth Contrib.'!D653</f>
        <v>-6.3534647373915398E-9</v>
      </c>
      <c r="X653" s="119">
        <f>E653-'Growth Contrib.'!E653</f>
        <v>3.4213219057420592E-9</v>
      </c>
      <c r="Y653" s="119">
        <f>F653-'Growth Contrib.'!F653</f>
        <v>-1.6266045665784545E-8</v>
      </c>
    </row>
    <row r="654" spans="1:35" ht="15">
      <c r="A654" s="100" t="s">
        <v>193</v>
      </c>
      <c r="B654" s="109"/>
      <c r="C654" s="109">
        <f t="shared" si="82"/>
        <v>-5.506104753294494E-4</v>
      </c>
      <c r="D654" s="109">
        <f t="shared" si="84"/>
        <v>-1.4826272769520681E-3</v>
      </c>
      <c r="E654" s="109">
        <f t="shared" si="85"/>
        <v>1.4840212588751456E-4</v>
      </c>
      <c r="F654" s="109">
        <f t="shared" si="83"/>
        <v>-1.6742543084546924E-4</v>
      </c>
      <c r="U654" s="100" t="s">
        <v>193</v>
      </c>
      <c r="V654" s="119">
        <f>C654-'Growth Contrib.'!C654</f>
        <v>1.227467055059904E-8</v>
      </c>
      <c r="W654" s="119">
        <f>D654-'Growth Contrib.'!D654</f>
        <v>1.328971459876177E-8</v>
      </c>
      <c r="X654" s="119">
        <f>E654-'Growth Contrib.'!E654</f>
        <v>1.1513387514531202E-8</v>
      </c>
      <c r="Y654" s="119">
        <f>F654-'Growth Contrib.'!F654</f>
        <v>1.1446915453076868E-7</v>
      </c>
    </row>
    <row r="655" spans="1:35" ht="15">
      <c r="A655" s="100" t="s">
        <v>194</v>
      </c>
      <c r="B655" s="109"/>
      <c r="C655" s="109">
        <f t="shared" si="82"/>
        <v>-2.1605082344779345E-4</v>
      </c>
      <c r="D655" s="109">
        <f t="shared" si="84"/>
        <v>-1.4050838726689108E-3</v>
      </c>
      <c r="E655" s="109">
        <f t="shared" si="85"/>
        <v>6.7572396346804453E-4</v>
      </c>
      <c r="F655" s="109">
        <f t="shared" si="83"/>
        <v>7.1339035639539361E-4</v>
      </c>
      <c r="U655" s="100" t="s">
        <v>194</v>
      </c>
      <c r="V655" s="119">
        <f>C655-'Growth Contrib.'!C655</f>
        <v>6.2869506372827469E-10</v>
      </c>
      <c r="W655" s="119">
        <f>D655-'Growth Contrib.'!D655</f>
        <v>6.439977559471316E-10</v>
      </c>
      <c r="X655" s="119">
        <f>E655-'Growth Contrib.'!E655</f>
        <v>6.1721804446926432E-10</v>
      </c>
      <c r="Y655" s="119">
        <f>F655-'Growth Contrib.'!F655</f>
        <v>2.8563953936508457E-9</v>
      </c>
    </row>
    <row r="656" spans="1:35" ht="15">
      <c r="A656" s="100" t="s">
        <v>195</v>
      </c>
      <c r="B656" s="109"/>
      <c r="C656" s="109">
        <f t="shared" si="82"/>
        <v>-2.7243430875906987E-3</v>
      </c>
      <c r="D656" s="109">
        <f t="shared" si="84"/>
        <v>-2.9985772174162171E-3</v>
      </c>
      <c r="E656" s="109">
        <f t="shared" si="85"/>
        <v>-2.51866749022156E-3</v>
      </c>
      <c r="F656" s="109">
        <f t="shared" si="83"/>
        <v>-1.5807431191205978E-3</v>
      </c>
      <c r="U656" s="100" t="s">
        <v>195</v>
      </c>
      <c r="V656" s="119">
        <f>C656-'Growth Contrib.'!C656</f>
        <v>-9.4473355527480152E-10</v>
      </c>
      <c r="W656" s="119">
        <f>D656-'Growth Contrib.'!D656</f>
        <v>-1.2217416217163296E-8</v>
      </c>
      <c r="X656" s="119">
        <f>E656-'Growth Contrib.'!E656</f>
        <v>7.5097784401657874E-9</v>
      </c>
      <c r="Y656" s="119">
        <f>F656-'Growth Contrib.'!F656</f>
        <v>-1.1191205978415553E-9</v>
      </c>
    </row>
    <row r="657" spans="1:35" ht="15">
      <c r="A657" s="111" t="s">
        <v>196</v>
      </c>
      <c r="B657" s="112"/>
      <c r="C657" s="109">
        <f t="shared" si="82"/>
        <v>-5.6036005511746877E-3</v>
      </c>
      <c r="D657" s="109">
        <f t="shared" si="84"/>
        <v>-8.2812691107392311E-3</v>
      </c>
      <c r="E657" s="109">
        <f t="shared" si="85"/>
        <v>-3.5953491315012798E-3</v>
      </c>
      <c r="F657" s="109">
        <f t="shared" si="83"/>
        <v>-1.1781409848481417E-3</v>
      </c>
      <c r="U657" s="111" t="s">
        <v>196</v>
      </c>
      <c r="V657" s="119">
        <f>C657-'Growth Contrib.'!C657</f>
        <v>1.5916824542411279E-9</v>
      </c>
      <c r="W657" s="119">
        <f>D657-'Growth Contrib.'!D657</f>
        <v>-9.4407256491513269E-10</v>
      </c>
      <c r="X657" s="119">
        <f>E657-'Growth Contrib.'!E657</f>
        <v>3.4934987212104085E-9</v>
      </c>
      <c r="Y657" s="119">
        <f>F657-'Growth Contrib.'!F657</f>
        <v>-6.7984848141702803E-8</v>
      </c>
    </row>
    <row r="658" spans="1:35" ht="15">
      <c r="A658" s="113" t="s">
        <v>197</v>
      </c>
      <c r="B658" s="114"/>
      <c r="C658" s="114">
        <f t="shared" si="82"/>
        <v>1.2320680190051852E-3</v>
      </c>
      <c r="D658" s="114">
        <f t="shared" si="84"/>
        <v>-2.0723773181998695E-2</v>
      </c>
      <c r="E658" s="114">
        <f t="shared" si="85"/>
        <v>1.7698948919758095E-2</v>
      </c>
      <c r="F658" s="114">
        <f t="shared" si="83"/>
        <v>-5.3704758247477002E-3</v>
      </c>
      <c r="U658" s="113" t="s">
        <v>197</v>
      </c>
      <c r="V658" s="123">
        <f>C658-'Growth Contrib.'!C658</f>
        <v>5.2691148040009614E-8</v>
      </c>
      <c r="W658" s="123">
        <f>D658-'Growth Contrib.'!D658</f>
        <v>-3.1950332029379025E-8</v>
      </c>
      <c r="X658" s="123">
        <f>E658-'Growth Contrib.'!E658</f>
        <v>1.1617225809459897E-7</v>
      </c>
      <c r="Y658" s="123">
        <f>F658-'Growth Contrib.'!F658</f>
        <v>3.0157525229921461E-7</v>
      </c>
    </row>
    <row r="659" spans="1:35">
      <c r="A659" s="1"/>
      <c r="U659" s="1"/>
    </row>
    <row r="660" spans="1:35">
      <c r="A660" s="1"/>
      <c r="U660" s="1"/>
    </row>
    <row r="661" spans="1:35">
      <c r="A661" s="70" t="s">
        <v>280</v>
      </c>
      <c r="B661" s="71"/>
      <c r="C661" s="71"/>
      <c r="D661" s="71"/>
      <c r="E661" s="71"/>
      <c r="F661" s="71"/>
      <c r="G661" s="71"/>
      <c r="H661" s="71"/>
      <c r="I661" s="71"/>
      <c r="J661" s="71"/>
      <c r="K661" s="71"/>
      <c r="L661" s="71"/>
      <c r="M661" s="71"/>
      <c r="N661" s="71"/>
      <c r="O661" s="71"/>
      <c r="P661" s="71"/>
      <c r="U661" s="70" t="s">
        <v>280</v>
      </c>
      <c r="V661" s="71"/>
      <c r="W661" s="71"/>
      <c r="X661" s="71"/>
      <c r="Y661" s="71"/>
      <c r="Z661" s="71"/>
      <c r="AA661" s="71"/>
      <c r="AB661" s="71"/>
      <c r="AC661" s="71"/>
      <c r="AD661" s="71"/>
      <c r="AE661" s="71"/>
      <c r="AF661" s="71"/>
      <c r="AG661" s="71"/>
      <c r="AH661" s="71"/>
      <c r="AI661" s="71"/>
    </row>
    <row r="662" spans="1:35" ht="15">
      <c r="A662" s="110" t="s">
        <v>7</v>
      </c>
      <c r="B662" s="46"/>
      <c r="C662" s="46">
        <v>2007</v>
      </c>
      <c r="D662" s="46">
        <v>2008</v>
      </c>
      <c r="E662" s="46">
        <v>2009</v>
      </c>
      <c r="F662" s="46">
        <v>2010</v>
      </c>
      <c r="G662" s="46">
        <v>2011</v>
      </c>
      <c r="H662" s="46">
        <v>2012</v>
      </c>
      <c r="I662" s="46">
        <v>2013</v>
      </c>
      <c r="J662" s="46">
        <v>2014</v>
      </c>
      <c r="K662" s="46">
        <v>2015</v>
      </c>
      <c r="L662" s="46">
        <v>2016</v>
      </c>
      <c r="M662" s="46">
        <v>2017</v>
      </c>
      <c r="N662" s="46">
        <v>2018</v>
      </c>
      <c r="O662" s="46">
        <v>2019</v>
      </c>
      <c r="P662" s="46">
        <v>2020</v>
      </c>
      <c r="U662" s="110" t="s">
        <v>7</v>
      </c>
      <c r="V662" s="46">
        <v>2007</v>
      </c>
      <c r="W662" s="46">
        <v>2008</v>
      </c>
      <c r="X662" s="46">
        <v>2009</v>
      </c>
      <c r="Y662" s="46">
        <v>2010</v>
      </c>
      <c r="Z662" s="46">
        <v>2011</v>
      </c>
      <c r="AA662" s="46">
        <v>2012</v>
      </c>
      <c r="AB662" s="46">
        <v>2013</v>
      </c>
      <c r="AC662" s="46">
        <v>2014</v>
      </c>
      <c r="AD662" s="46">
        <v>2015</v>
      </c>
      <c r="AE662" s="46">
        <v>2016</v>
      </c>
      <c r="AF662" s="46">
        <v>2017</v>
      </c>
      <c r="AG662" s="46">
        <v>2018</v>
      </c>
      <c r="AH662" s="46">
        <v>2019</v>
      </c>
      <c r="AI662" s="46">
        <v>2020</v>
      </c>
    </row>
    <row r="663" spans="1:35" ht="14">
      <c r="A663" s="118" t="s">
        <v>31</v>
      </c>
      <c r="B663" s="108"/>
      <c r="C663" s="119">
        <f t="array" ref="C663:P673">TRANSPOSE('5.Stata-DNSP&amp;State'!AK227:AU240)</f>
        <v>2.2434089332818985E-2</v>
      </c>
      <c r="D663" s="119">
        <v>9.3379989266395569E-3</v>
      </c>
      <c r="E663" s="119">
        <v>8.956429548561573E-3</v>
      </c>
      <c r="F663" s="119">
        <v>8.1549054011702538E-3</v>
      </c>
      <c r="G663" s="119">
        <v>4.6320222318172455E-3</v>
      </c>
      <c r="H663" s="119">
        <v>-6.4647281542420387E-3</v>
      </c>
      <c r="I663" s="119">
        <v>4.4123525731265545E-3</v>
      </c>
      <c r="J663" s="119">
        <v>-2.5866985321044922E-2</v>
      </c>
      <c r="K663" s="119">
        <v>9.2469397932291031E-3</v>
      </c>
      <c r="L663" s="119">
        <v>6.9963298738002777E-3</v>
      </c>
      <c r="M663" s="119">
        <v>1.3087304309010506E-2</v>
      </c>
      <c r="N663" s="119">
        <v>-2.1506205201148987E-2</v>
      </c>
      <c r="O663" s="119">
        <v>1.1936141178011894E-2</v>
      </c>
      <c r="P663" s="119">
        <v>-1.0905580595135689E-2</v>
      </c>
      <c r="U663" s="118" t="s">
        <v>31</v>
      </c>
      <c r="V663" s="119">
        <f>C663-'Growth Contrib.'!C663</f>
        <v>-3.657819407747176E-7</v>
      </c>
      <c r="W663" s="119">
        <f>D663-'Growth Contrib.'!D663</f>
        <v>5.6849564498105687E-7</v>
      </c>
      <c r="X663" s="119">
        <f>E663-'Growth Contrib.'!E663</f>
        <v>8.4969804406073712E-8</v>
      </c>
      <c r="Y663" s="119">
        <f>F663-'Growth Contrib.'!F663</f>
        <v>-3.576217990023528E-7</v>
      </c>
      <c r="Z663" s="119">
        <f>G663-'Growth Contrib.'!G663</f>
        <v>3.4119582129153031E-7</v>
      </c>
      <c r="AA663" s="119">
        <f>H663-'Growth Contrib.'!H663</f>
        <v>-1.1066204164394272E-7</v>
      </c>
      <c r="AB663" s="119">
        <f>I663-'Growth Contrib.'!I663</f>
        <v>1.2924035424841107E-7</v>
      </c>
      <c r="AC663" s="119">
        <f>J663-'Growth Contrib.'!J663</f>
        <v>1.7531187654004632E-7</v>
      </c>
      <c r="AD663" s="119">
        <f>K663-'Growth Contrib.'!K663</f>
        <v>-3.159739933832062E-7</v>
      </c>
      <c r="AE663" s="119">
        <f>L663-'Growth Contrib.'!L663</f>
        <v>-1.9175885008701488E-7</v>
      </c>
      <c r="AF663" s="119">
        <f>M663-'Growth Contrib.'!M663</f>
        <v>1.6493603076719876E-7</v>
      </c>
      <c r="AG663" s="119">
        <f>N663-'Growth Contrib.'!N663</f>
        <v>6.1751643628399355E-8</v>
      </c>
      <c r="AH663" s="119">
        <f>O663-'Growth Contrib.'!O663</f>
        <v>-2.4698863367034196E-7</v>
      </c>
      <c r="AI663" s="119">
        <f>P663-'Growth Contrib.'!P663</f>
        <v>3.7591703673685306E-7</v>
      </c>
    </row>
    <row r="664" spans="1:35" ht="14">
      <c r="A664" s="118" t="s">
        <v>190</v>
      </c>
      <c r="B664" s="108"/>
      <c r="C664" s="119">
        <v>0</v>
      </c>
      <c r="D664" s="119">
        <v>0</v>
      </c>
      <c r="E664" s="119">
        <v>0</v>
      </c>
      <c r="F664" s="119">
        <v>0</v>
      </c>
      <c r="G664" s="119">
        <v>0</v>
      </c>
      <c r="H664" s="119">
        <v>0.10758431255817413</v>
      </c>
      <c r="I664" s="119">
        <v>0</v>
      </c>
      <c r="J664" s="119">
        <v>0</v>
      </c>
      <c r="K664" s="119">
        <v>3.128163143992424E-2</v>
      </c>
      <c r="L664" s="119">
        <v>0</v>
      </c>
      <c r="M664" s="119">
        <v>0</v>
      </c>
      <c r="N664" s="119">
        <v>0</v>
      </c>
      <c r="O664" s="119">
        <v>0</v>
      </c>
      <c r="P664" s="119">
        <v>0</v>
      </c>
      <c r="U664" s="118" t="s">
        <v>190</v>
      </c>
      <c r="V664" s="119">
        <f>C664-'Growth Contrib.'!C664</f>
        <v>0</v>
      </c>
      <c r="W664" s="119">
        <f>D664-'Growth Contrib.'!D664</f>
        <v>0</v>
      </c>
      <c r="X664" s="119">
        <f>E664-'Growth Contrib.'!E664</f>
        <v>0</v>
      </c>
      <c r="Y664" s="119">
        <f>F664-'Growth Contrib.'!F664</f>
        <v>0</v>
      </c>
      <c r="Z664" s="119">
        <f>G664-'Growth Contrib.'!G664</f>
        <v>0</v>
      </c>
      <c r="AA664" s="119">
        <f>H664-'Growth Contrib.'!H664</f>
        <v>-2.2812153890883202E-7</v>
      </c>
      <c r="AB664" s="119">
        <f>I664-'Growth Contrib.'!I664</f>
        <v>0</v>
      </c>
      <c r="AC664" s="119">
        <f>J664-'Growth Contrib.'!J664</f>
        <v>0</v>
      </c>
      <c r="AD664" s="119">
        <f>K664-'Growth Contrib.'!K664</f>
        <v>2.8325445609878042E-7</v>
      </c>
      <c r="AE664" s="119">
        <f>L664-'Growth Contrib.'!L664</f>
        <v>0</v>
      </c>
      <c r="AF664" s="119">
        <f>M664-'Growth Contrib.'!M664</f>
        <v>0</v>
      </c>
      <c r="AG664" s="119">
        <f>N664-'Growth Contrib.'!N664</f>
        <v>0</v>
      </c>
      <c r="AH664" s="119">
        <f>O664-'Growth Contrib.'!O664</f>
        <v>0</v>
      </c>
      <c r="AI664" s="119">
        <f>P664-'Growth Contrib.'!P664</f>
        <v>0</v>
      </c>
    </row>
    <row r="665" spans="1:35" ht="14">
      <c r="A665" s="118" t="s">
        <v>33</v>
      </c>
      <c r="B665" s="108"/>
      <c r="C665" s="119">
        <v>1.1902221478521824E-2</v>
      </c>
      <c r="D665" s="119">
        <v>1.33096007630229E-2</v>
      </c>
      <c r="E665" s="119">
        <v>1.6504989936947823E-2</v>
      </c>
      <c r="F665" s="119">
        <v>2.3363599553704262E-2</v>
      </c>
      <c r="G665" s="119">
        <v>2.4186635389924049E-2</v>
      </c>
      <c r="H665" s="119">
        <v>2.4840297177433968E-2</v>
      </c>
      <c r="I665" s="119">
        <v>2.3223211988806725E-2</v>
      </c>
      <c r="J665" s="119">
        <v>8.1750061362981796E-3</v>
      </c>
      <c r="K665" s="119">
        <v>1.7423290759325027E-2</v>
      </c>
      <c r="L665" s="119">
        <v>1.6960024833679199E-2</v>
      </c>
      <c r="M665" s="119">
        <v>3.4646112471818924E-2</v>
      </c>
      <c r="N665" s="119">
        <v>3.1132098287343979E-2</v>
      </c>
      <c r="O665" s="119">
        <v>2.8053170070052147E-2</v>
      </c>
      <c r="P665" s="119">
        <v>1.9883986562490463E-2</v>
      </c>
      <c r="U665" s="118" t="s">
        <v>33</v>
      </c>
      <c r="V665" s="119">
        <f>C665-'Growth Contrib.'!C665</f>
        <v>3.3081105855689574E-7</v>
      </c>
      <c r="W665" s="119">
        <f>D665-'Growth Contrib.'!D665</f>
        <v>-1.0903558497060706E-8</v>
      </c>
      <c r="X665" s="119">
        <f>E665-'Growth Contrib.'!E665</f>
        <v>-1.4193980615515023E-7</v>
      </c>
      <c r="Y665" s="119">
        <f>F665-'Growth Contrib.'!F665</f>
        <v>-3.2794253271295482E-7</v>
      </c>
      <c r="Z665" s="119">
        <f>G665-'Growth Contrib.'!G665</f>
        <v>-2.1646066696023869E-7</v>
      </c>
      <c r="AA665" s="119">
        <f>H665-'Growth Contrib.'!H665</f>
        <v>7.5692899585699802E-7</v>
      </c>
      <c r="AB665" s="119">
        <f>I665-'Growth Contrib.'!I665</f>
        <v>-1.2686284170393414E-7</v>
      </c>
      <c r="AC665" s="119">
        <f>J665-'Growth Contrib.'!J665</f>
        <v>-1.1820821318141161E-7</v>
      </c>
      <c r="AD665" s="119">
        <f>K665-'Growth Contrib.'!K665</f>
        <v>-1.8768869912769159E-7</v>
      </c>
      <c r="AE665" s="119">
        <f>L665-'Growth Contrib.'!L665</f>
        <v>3.2073167614138365E-7</v>
      </c>
      <c r="AF665" s="119">
        <f>M665-'Growth Contrib.'!M665</f>
        <v>1.1161550315247348E-7</v>
      </c>
      <c r="AG665" s="119">
        <f>N665-'Growth Contrib.'!N665</f>
        <v>-4.8051476832233764E-7</v>
      </c>
      <c r="AH665" s="119">
        <f>O665-'Growth Contrib.'!O665</f>
        <v>4.0230054097062373E-8</v>
      </c>
      <c r="AI665" s="119">
        <f>P665-'Growth Contrib.'!P665</f>
        <v>4.3933420550840152E-8</v>
      </c>
    </row>
    <row r="666" spans="1:35" ht="14">
      <c r="A666" s="118" t="s">
        <v>191</v>
      </c>
      <c r="B666" s="108"/>
      <c r="C666" s="119">
        <v>7.6158097945153713E-3</v>
      </c>
      <c r="D666" s="119">
        <v>1.1846628040075302E-2</v>
      </c>
      <c r="E666" s="119">
        <v>1.5288900583982468E-2</v>
      </c>
      <c r="F666" s="119">
        <v>1.5002105385065079E-2</v>
      </c>
      <c r="G666" s="119">
        <v>2.1029694005846977E-2</v>
      </c>
      <c r="H666" s="119">
        <v>2.3347251117229462E-2</v>
      </c>
      <c r="I666" s="119">
        <v>1.2262237258255482E-2</v>
      </c>
      <c r="J666" s="119">
        <v>9.4323055818676949E-3</v>
      </c>
      <c r="K666" s="119">
        <v>9.9637778475880623E-3</v>
      </c>
      <c r="L666" s="119">
        <v>7.4615157209336758E-3</v>
      </c>
      <c r="M666" s="119">
        <v>4.0266886353492737E-3</v>
      </c>
      <c r="N666" s="119">
        <v>9.5551153644919395E-3</v>
      </c>
      <c r="O666" s="119">
        <v>9.4185927882790565E-3</v>
      </c>
      <c r="P666" s="119">
        <v>3.169458732008934E-2</v>
      </c>
      <c r="U666" s="118" t="s">
        <v>191</v>
      </c>
      <c r="V666" s="119">
        <f>C666-'Growth Contrib.'!C666</f>
        <v>-1.1528414369053192E-7</v>
      </c>
      <c r="W666" s="119">
        <f>D666-'Growth Contrib.'!D666</f>
        <v>1.7978079934130586E-7</v>
      </c>
      <c r="X666" s="119">
        <f>E666-'Growth Contrib.'!E666</f>
        <v>1.4990170869172426E-7</v>
      </c>
      <c r="Y666" s="119">
        <f>F666-'Growth Contrib.'!F666</f>
        <v>-2.8012178973461921E-7</v>
      </c>
      <c r="Z666" s="119">
        <f>G666-'Growth Contrib.'!G666</f>
        <v>4.6814179005538747E-7</v>
      </c>
      <c r="AA666" s="119">
        <f>H666-'Growth Contrib.'!H666</f>
        <v>-4.0671230163574768E-7</v>
      </c>
      <c r="AB666" s="119">
        <f>I666-'Growth Contrib.'!I666</f>
        <v>4.4717320323538201E-7</v>
      </c>
      <c r="AC666" s="119">
        <f>J666-'Growth Contrib.'!J666</f>
        <v>-1.8598705565572859E-7</v>
      </c>
      <c r="AD666" s="119">
        <f>K666-'Growth Contrib.'!K666</f>
        <v>2.1106547218492644E-7</v>
      </c>
      <c r="AE666" s="119">
        <f>L666-'Growth Contrib.'!L666</f>
        <v>-5.9575894811782909E-7</v>
      </c>
      <c r="AF666" s="119">
        <f>M666-'Growth Contrib.'!M666</f>
        <v>-7.6853657080683258E-8</v>
      </c>
      <c r="AG666" s="119">
        <f>N666-'Growth Contrib.'!N666</f>
        <v>5.5856540272410105E-7</v>
      </c>
      <c r="AH666" s="119">
        <f>O666-'Growth Contrib.'!O666</f>
        <v>-2.0550321484964773E-7</v>
      </c>
      <c r="AI666" s="119">
        <f>P666-'Growth Contrib.'!P666</f>
        <v>1.7815216366012798E-7</v>
      </c>
    </row>
    <row r="667" spans="1:35" ht="14">
      <c r="A667" s="118" t="s">
        <v>185</v>
      </c>
      <c r="B667" s="108"/>
      <c r="C667" s="119">
        <v>0.24753883481025696</v>
      </c>
      <c r="D667" s="119">
        <v>-0.53508269786834717</v>
      </c>
      <c r="E667" s="119">
        <v>0.17177115380764008</v>
      </c>
      <c r="F667" s="119">
        <v>-0.12412042915821075</v>
      </c>
      <c r="G667" s="119">
        <v>0.63874357938766479</v>
      </c>
      <c r="H667" s="119">
        <v>-0.35885101556777954</v>
      </c>
      <c r="I667" s="119">
        <v>-0.1011197566986084</v>
      </c>
      <c r="J667" s="119">
        <v>-6.0096323490142822E-2</v>
      </c>
      <c r="K667" s="119">
        <v>0.22135791182518005</v>
      </c>
      <c r="L667" s="119">
        <v>8.2491427659988403E-2</v>
      </c>
      <c r="M667" s="119">
        <v>0.15285496413707733</v>
      </c>
      <c r="N667" s="119">
        <v>-0.19836065173149109</v>
      </c>
      <c r="O667" s="119">
        <v>0.13497015833854675</v>
      </c>
      <c r="P667" s="119">
        <v>1.6094410791993141E-2</v>
      </c>
      <c r="U667" s="118" t="s">
        <v>185</v>
      </c>
      <c r="V667" s="119">
        <f>C667-'Growth Contrib.'!C667</f>
        <v>8.0981326616713645E-8</v>
      </c>
      <c r="W667" s="119">
        <f>D667-'Growth Contrib.'!D667</f>
        <v>4.6185613111759949E-9</v>
      </c>
      <c r="X667" s="119">
        <f>E667-'Growth Contrib.'!E667</f>
        <v>-3.723038666247902E-8</v>
      </c>
      <c r="Y667" s="119">
        <f>F667-'Growth Contrib.'!F667</f>
        <v>-1.5494509564284442E-8</v>
      </c>
      <c r="Z667" s="119">
        <f>G667-'Growth Contrib.'!G667</f>
        <v>-2.0572291370424267E-7</v>
      </c>
      <c r="AA667" s="119">
        <f>H667-'Growth Contrib.'!H667</f>
        <v>3.4209529348183665E-7</v>
      </c>
      <c r="AB667" s="119">
        <f>I667-'Growth Contrib.'!I667</f>
        <v>-1.3085565282733302E-7</v>
      </c>
      <c r="AC667" s="119">
        <f>J667-'Growth Contrib.'!J667</f>
        <v>9.3568479984929009E-8</v>
      </c>
      <c r="AD667" s="119">
        <f>K667-'Growth Contrib.'!K667</f>
        <v>-9.3706135240179123E-8</v>
      </c>
      <c r="AE667" s="119">
        <f>L667-'Growth Contrib.'!L667</f>
        <v>3.046249626159625E-7</v>
      </c>
      <c r="AF667" s="119">
        <f>M667-'Growth Contrib.'!M667</f>
        <v>-1.6021395110588088E-7</v>
      </c>
      <c r="AG667" s="119">
        <f>N667-'Growth Contrib.'!N667</f>
        <v>-3.5561304209674738E-7</v>
      </c>
      <c r="AH667" s="119">
        <f>O667-'Growth Contrib.'!O667</f>
        <v>5.7858787083642227E-7</v>
      </c>
      <c r="AI667" s="119">
        <f>P667-'Growth Contrib.'!P667</f>
        <v>-5.3196952068401693E-7</v>
      </c>
    </row>
    <row r="668" spans="1:35" ht="14">
      <c r="A668" s="118" t="s">
        <v>10</v>
      </c>
      <c r="B668" s="108"/>
      <c r="C668" s="119">
        <v>-3.8883271627128124E-3</v>
      </c>
      <c r="D668" s="119">
        <v>6.3486382365226746E-2</v>
      </c>
      <c r="E668" s="119">
        <v>1.9230909645557404E-2</v>
      </c>
      <c r="F668" s="119">
        <v>0.12040556222200394</v>
      </c>
      <c r="G668" s="119">
        <v>0.10794438421726227</v>
      </c>
      <c r="H668" s="119">
        <v>6.6777616739273071E-2</v>
      </c>
      <c r="I668" s="119">
        <v>9.0652696788311005E-2</v>
      </c>
      <c r="J668" s="119">
        <v>0.12378141283988953</v>
      </c>
      <c r="K668" s="119">
        <v>-7.036823034286499E-2</v>
      </c>
      <c r="L668" s="119">
        <v>-0.61252498626708984</v>
      </c>
      <c r="M668" s="119">
        <v>0.12661892175674438</v>
      </c>
      <c r="N668" s="119">
        <v>0.15271438658237457</v>
      </c>
      <c r="O668" s="119">
        <v>-3.8924194872379303E-2</v>
      </c>
      <c r="P668" s="119">
        <v>-5.1765099167823792E-2</v>
      </c>
      <c r="U668" s="118" t="s">
        <v>10</v>
      </c>
      <c r="V668" s="119">
        <f>C668-'Growth Contrib.'!C668</f>
        <v>-7.7708694301396875E-8</v>
      </c>
      <c r="W668" s="119">
        <f>D668-'Growth Contrib.'!D668</f>
        <v>-7.9974815853089964E-8</v>
      </c>
      <c r="X668" s="119">
        <f>E668-'Growth Contrib.'!E668</f>
        <v>3.8218753089028223E-7</v>
      </c>
      <c r="Y668" s="119">
        <f>F668-'Growth Contrib.'!F668</f>
        <v>-8.9178303269710213E-8</v>
      </c>
      <c r="Z668" s="119">
        <f>G668-'Growth Contrib.'!G668</f>
        <v>5.358149729461914E-9</v>
      </c>
      <c r="AA668" s="119">
        <f>H668-'Growth Contrib.'!H668</f>
        <v>-1.6565716326466529E-7</v>
      </c>
      <c r="AB668" s="119">
        <f>I668-'Growth Contrib.'!I668</f>
        <v>1.4485978969136504E-7</v>
      </c>
      <c r="AC668" s="119">
        <f>J668-'Growth Contrib.'!J668</f>
        <v>-4.0897528115479975E-7</v>
      </c>
      <c r="AD668" s="119">
        <f>K668-'Growth Contrib.'!K668</f>
        <v>3.3563674173286984E-8</v>
      </c>
      <c r="AE668" s="119">
        <f>L668-'Growth Contrib.'!L668</f>
        <v>2.4258212405481316E-7</v>
      </c>
      <c r="AF668" s="119">
        <f>M668-'Growth Contrib.'!M668</f>
        <v>-3.3735160406833664E-7</v>
      </c>
      <c r="AG668" s="119">
        <f>N668-'Growth Contrib.'!N668</f>
        <v>1.7393583204294849E-7</v>
      </c>
      <c r="AH668" s="119">
        <f>O668-'Growth Contrib.'!O668</f>
        <v>2.0677845184030597E-7</v>
      </c>
      <c r="AI668" s="119">
        <f>P668-'Growth Contrib.'!P668</f>
        <v>8.9794170800294726E-8</v>
      </c>
    </row>
    <row r="669" spans="1:35" ht="14">
      <c r="A669" s="118" t="s">
        <v>192</v>
      </c>
      <c r="B669" s="108"/>
      <c r="C669" s="119">
        <v>0</v>
      </c>
      <c r="D669" s="119">
        <v>0</v>
      </c>
      <c r="E669" s="119">
        <v>0</v>
      </c>
      <c r="F669" s="119">
        <v>0</v>
      </c>
      <c r="G669" s="119">
        <v>0</v>
      </c>
      <c r="H669" s="119">
        <v>0.10689149051904678</v>
      </c>
      <c r="I669" s="119">
        <v>0</v>
      </c>
      <c r="J669" s="119">
        <v>1.7632092931307852E-4</v>
      </c>
      <c r="K669" s="119">
        <v>-8.2330763007121277E-7</v>
      </c>
      <c r="L669" s="119">
        <v>8.4679522842634469E-5</v>
      </c>
      <c r="M669" s="119">
        <v>-3.4558672457933426E-2</v>
      </c>
      <c r="N669" s="119">
        <v>9.4024901045486331E-4</v>
      </c>
      <c r="O669" s="119">
        <v>-2.2500908016809262E-6</v>
      </c>
      <c r="P669" s="119">
        <v>-9.2436694103525952E-6</v>
      </c>
      <c r="U669" s="118" t="s">
        <v>192</v>
      </c>
      <c r="V669" s="119">
        <f>C669-'Growth Contrib.'!C669</f>
        <v>0</v>
      </c>
      <c r="W669" s="119">
        <f>D669-'Growth Contrib.'!D669</f>
        <v>0</v>
      </c>
      <c r="X669" s="119">
        <f>E669-'Growth Contrib.'!E669</f>
        <v>0</v>
      </c>
      <c r="Y669" s="119">
        <f>F669-'Growth Contrib.'!F669</f>
        <v>0</v>
      </c>
      <c r="Z669" s="119">
        <f>G669-'Growth Contrib.'!G669</f>
        <v>0</v>
      </c>
      <c r="AA669" s="119">
        <f>H669-'Growth Contrib.'!H669</f>
        <v>-4.5190597758315576E-7</v>
      </c>
      <c r="AB669" s="119">
        <f>I669-'Growth Contrib.'!I669</f>
        <v>0</v>
      </c>
      <c r="AC669" s="119">
        <f>J669-'Growth Contrib.'!J669</f>
        <v>2.0637532620348432E-7</v>
      </c>
      <c r="AD669" s="119">
        <f>K669-'Growth Contrib.'!K669</f>
        <v>7.5157297772098412E-8</v>
      </c>
      <c r="AE669" s="119">
        <f>L669-'Growth Contrib.'!L669</f>
        <v>2.2734787938223893E-7</v>
      </c>
      <c r="AF669" s="119">
        <f>M669-'Growth Contrib.'!M669</f>
        <v>-2.443508259342142E-7</v>
      </c>
      <c r="AG669" s="119">
        <f>N669-'Growth Contrib.'!N669</f>
        <v>4.8187524658320144E-7</v>
      </c>
      <c r="AH669" s="119">
        <f>O669-'Growth Contrib.'!O669</f>
        <v>-3.918780122939906E-7</v>
      </c>
      <c r="AI669" s="119">
        <f>P669-'Growth Contrib.'!P669</f>
        <v>4.7446332005041223E-8</v>
      </c>
    </row>
    <row r="670" spans="1:35" ht="14">
      <c r="A670" s="118" t="s">
        <v>193</v>
      </c>
      <c r="B670" s="108"/>
      <c r="C670" s="119">
        <v>-3.6924425512552261E-3</v>
      </c>
      <c r="D670" s="119">
        <v>-5.4468573071062565E-3</v>
      </c>
      <c r="E670" s="119">
        <v>-2.8523423243314028E-3</v>
      </c>
      <c r="F670" s="119">
        <v>6.510217790491879E-4</v>
      </c>
      <c r="G670" s="119">
        <v>2.2013206034898758E-3</v>
      </c>
      <c r="H670" s="119">
        <v>-1.394694484770298E-2</v>
      </c>
      <c r="I670" s="119">
        <v>-6.3759665936231613E-3</v>
      </c>
      <c r="J670" s="119">
        <v>-1.0872167535126209E-2</v>
      </c>
      <c r="K670" s="119">
        <v>-2.5566522032022476E-2</v>
      </c>
      <c r="L670" s="119">
        <v>1.1283633299171925E-2</v>
      </c>
      <c r="M670" s="119">
        <v>1.4468559995293617E-2</v>
      </c>
      <c r="N670" s="119">
        <v>6.5811891108751297E-3</v>
      </c>
      <c r="O670" s="119">
        <v>1.4694819692522287E-3</v>
      </c>
      <c r="P670" s="119">
        <v>3.4418040886521339E-3</v>
      </c>
      <c r="U670" s="118" t="s">
        <v>193</v>
      </c>
      <c r="V670" s="119">
        <f>C670-'Growth Contrib.'!C670</f>
        <v>-3.3993346402506897E-8</v>
      </c>
      <c r="W670" s="119">
        <f>D670-'Growth Contrib.'!D670</f>
        <v>7.0932749928961925E-8</v>
      </c>
      <c r="X670" s="119">
        <f>E670-'Growth Contrib.'!E670</f>
        <v>3.4936666809103761E-8</v>
      </c>
      <c r="Y670" s="119">
        <f>F670-'Growth Contrib.'!F670</f>
        <v>-2.9362690460370093E-8</v>
      </c>
      <c r="Z670" s="119">
        <f>G670-'Growth Contrib.'!G670</f>
        <v>-5.5157685363571574E-9</v>
      </c>
      <c r="AA670" s="119">
        <f>H670-'Growth Contrib.'!H670</f>
        <v>-3.3161153170646607E-8</v>
      </c>
      <c r="AB670" s="119">
        <f>I670-'Growth Contrib.'!I670</f>
        <v>-3.6168209082212965E-8</v>
      </c>
      <c r="AC670" s="119">
        <f>J670-'Growth Contrib.'!J670</f>
        <v>5.8633121476081573E-8</v>
      </c>
      <c r="AD670" s="119">
        <f>K670-'Growth Contrib.'!K670</f>
        <v>1.5035064308138724E-8</v>
      </c>
      <c r="AE670" s="119">
        <f>L670-'Growth Contrib.'!L670</f>
        <v>-7.5235444305099541E-8</v>
      </c>
      <c r="AF670" s="119">
        <f>M670-'Growth Contrib.'!M670</f>
        <v>1.1006238110657096E-7</v>
      </c>
      <c r="AG670" s="119">
        <f>N670-'Growth Contrib.'!N670</f>
        <v>-5.6067882759323895E-8</v>
      </c>
      <c r="AH670" s="119">
        <f>O670-'Growth Contrib.'!O670</f>
        <v>1.8939179009802576E-8</v>
      </c>
      <c r="AI670" s="119">
        <f>P670-'Growth Contrib.'!P670</f>
        <v>-7.666574574011556E-8</v>
      </c>
    </row>
    <row r="671" spans="1:35" ht="14">
      <c r="A671" s="118" t="s">
        <v>194</v>
      </c>
      <c r="B671" s="108"/>
      <c r="C671" s="119">
        <v>0</v>
      </c>
      <c r="D671" s="119">
        <v>0</v>
      </c>
      <c r="E671" s="119">
        <v>0</v>
      </c>
      <c r="F671" s="119">
        <v>0</v>
      </c>
      <c r="G671" s="119">
        <v>0</v>
      </c>
      <c r="H671" s="119">
        <v>0</v>
      </c>
      <c r="I671" s="119">
        <v>0</v>
      </c>
      <c r="J671" s="119">
        <v>1.3499752283096313</v>
      </c>
      <c r="K671" s="119">
        <v>3.6647510714828968E-3</v>
      </c>
      <c r="L671" s="119">
        <v>6.8801868474110961E-4</v>
      </c>
      <c r="M671" s="119">
        <v>8.7645938619971275E-3</v>
      </c>
      <c r="N671" s="119">
        <v>3.9898846298456192E-3</v>
      </c>
      <c r="O671" s="119">
        <v>0</v>
      </c>
      <c r="P671" s="119">
        <v>1.2690082192420959E-2</v>
      </c>
      <c r="U671" s="118" t="s">
        <v>194</v>
      </c>
      <c r="V671" s="119">
        <f>C671-'Growth Contrib.'!C671</f>
        <v>0</v>
      </c>
      <c r="W671" s="119">
        <f>D671-'Growth Contrib.'!D671</f>
        <v>0</v>
      </c>
      <c r="X671" s="119">
        <f>E671-'Growth Contrib.'!E671</f>
        <v>0</v>
      </c>
      <c r="Y671" s="119">
        <f>F671-'Growth Contrib.'!F671</f>
        <v>0</v>
      </c>
      <c r="Z671" s="119">
        <f>G671-'Growth Contrib.'!G671</f>
        <v>0</v>
      </c>
      <c r="AA671" s="119">
        <f>H671-'Growth Contrib.'!H671</f>
        <v>0</v>
      </c>
      <c r="AB671" s="119">
        <f>I671-'Growth Contrib.'!I671</f>
        <v>0</v>
      </c>
      <c r="AC671" s="119">
        <f>J671-'Growth Contrib.'!J671</f>
        <v>-5.9809177610503639E-9</v>
      </c>
      <c r="AD671" s="119">
        <f>K671-'Growth Contrib.'!K671</f>
        <v>2.2902064846994086E-8</v>
      </c>
      <c r="AE671" s="119">
        <f>L671-'Growth Contrib.'!L671</f>
        <v>1.4851428081178331E-7</v>
      </c>
      <c r="AF671" s="119">
        <f>M671-'Growth Contrib.'!M671</f>
        <v>-9.1537856967971454E-8</v>
      </c>
      <c r="AG671" s="119">
        <f>N671-'Growth Contrib.'!N671</f>
        <v>-8.6633204764499649E-8</v>
      </c>
      <c r="AH671" s="119">
        <f>O671-'Growth Contrib.'!O671</f>
        <v>0</v>
      </c>
      <c r="AI671" s="119">
        <f>P671-'Growth Contrib.'!P671</f>
        <v>1.8226330749174235E-7</v>
      </c>
    </row>
    <row r="672" spans="1:35" ht="14">
      <c r="A672" s="118" t="s">
        <v>195</v>
      </c>
      <c r="B672" s="108"/>
      <c r="C672" s="119">
        <v>1.7109677195549011E-2</v>
      </c>
      <c r="D672" s="119">
        <v>2.5776345282793045E-2</v>
      </c>
      <c r="E672" s="119">
        <v>2.8782185167074203E-2</v>
      </c>
      <c r="F672" s="119">
        <v>2.8643785044550896E-2</v>
      </c>
      <c r="G672" s="119">
        <v>3.0426470562815666E-2</v>
      </c>
      <c r="H672" s="119">
        <v>4.4482044875621796E-2</v>
      </c>
      <c r="I672" s="119">
        <v>2.9922693967819214E-2</v>
      </c>
      <c r="J672" s="119">
        <v>2.7236159890890121E-2</v>
      </c>
      <c r="K672" s="119">
        <v>1.6289256513118744E-2</v>
      </c>
      <c r="L672" s="119">
        <v>1.2558478862047195E-2</v>
      </c>
      <c r="M672" s="119">
        <v>1.1454391293227673E-2</v>
      </c>
      <c r="N672" s="119">
        <v>1.1411515064537525E-2</v>
      </c>
      <c r="O672" s="119">
        <v>1.4919321984052658E-2</v>
      </c>
      <c r="P672" s="119">
        <v>3.0575359240174294E-2</v>
      </c>
      <c r="U672" s="118" t="s">
        <v>195</v>
      </c>
      <c r="V672" s="119">
        <f>C672-'Growth Contrib.'!C672</f>
        <v>-1.1197805344781431E-7</v>
      </c>
      <c r="W672" s="119">
        <f>D672-'Growth Contrib.'!D672</f>
        <v>3.1674059357972295E-8</v>
      </c>
      <c r="X672" s="119">
        <f>E672-'Growth Contrib.'!E672</f>
        <v>-6.7901830325123314E-8</v>
      </c>
      <c r="Y672" s="119">
        <f>F672-'Growth Contrib.'!F672</f>
        <v>-5.3403938063412149E-8</v>
      </c>
      <c r="Z672" s="119">
        <f>G672-'Growth Contrib.'!G672</f>
        <v>-8.195405409167078E-8</v>
      </c>
      <c r="AA672" s="119">
        <f>H672-'Growth Contrib.'!H672</f>
        <v>2.2066010246096779E-7</v>
      </c>
      <c r="AB672" s="119">
        <f>I672-'Growth Contrib.'!I672</f>
        <v>-4.9735624712415882E-8</v>
      </c>
      <c r="AC672" s="119">
        <f>J672-'Growth Contrib.'!J672</f>
        <v>3.0324954036417551E-7</v>
      </c>
      <c r="AD672" s="119">
        <f>K672-'Growth Contrib.'!K672</f>
        <v>-1.6993308178669952E-7</v>
      </c>
      <c r="AE672" s="119">
        <f>L672-'Growth Contrib.'!L672</f>
        <v>3.8208191185593043E-7</v>
      </c>
      <c r="AF672" s="119">
        <f>M672-'Growth Contrib.'!M672</f>
        <v>-5.4030839303012557E-7</v>
      </c>
      <c r="AG672" s="119">
        <f>N672-'Growth Contrib.'!N672</f>
        <v>5.0313616576508347E-7</v>
      </c>
      <c r="AH672" s="119">
        <f>O672-'Growth Contrib.'!O672</f>
        <v>-1.8397672353794026E-7</v>
      </c>
      <c r="AI672" s="119">
        <f>P672-'Growth Contrib.'!P672</f>
        <v>-3.7610087638001444E-7</v>
      </c>
    </row>
    <row r="673" spans="1:35" ht="14">
      <c r="A673" s="120" t="s">
        <v>196</v>
      </c>
      <c r="B673" s="121"/>
      <c r="C673" s="122">
        <v>2.2876814007759094E-2</v>
      </c>
      <c r="D673" s="122">
        <v>2.0467614755034447E-2</v>
      </c>
      <c r="E673" s="122">
        <v>2.685982920229435E-2</v>
      </c>
      <c r="F673" s="122">
        <v>1.6807118430733681E-2</v>
      </c>
      <c r="G673" s="122">
        <v>2.6612423360347748E-2</v>
      </c>
      <c r="H673" s="122">
        <v>6.4706108532845974E-3</v>
      </c>
      <c r="I673" s="122">
        <v>1.9566886126995087E-2</v>
      </c>
      <c r="J673" s="122">
        <v>2.8252270072698593E-2</v>
      </c>
      <c r="K673" s="122">
        <v>1.4136572368443012E-2</v>
      </c>
      <c r="L673" s="122">
        <v>8.8764606043696404E-3</v>
      </c>
      <c r="M673" s="122">
        <v>5.1340358331799507E-3</v>
      </c>
      <c r="N673" s="122">
        <v>1.2095122598111629E-2</v>
      </c>
      <c r="O673" s="122">
        <v>3.2685436308383942E-2</v>
      </c>
      <c r="P673" s="122">
        <v>1.4096966944634914E-2</v>
      </c>
      <c r="U673" s="120" t="s">
        <v>196</v>
      </c>
      <c r="V673" s="119">
        <f>C673-'Growth Contrib.'!C673</f>
        <v>4.8400678754820237E-7</v>
      </c>
      <c r="W673" s="119">
        <f>D673-'Growth Contrib.'!D673</f>
        <v>-9.4458704645930536E-7</v>
      </c>
      <c r="X673" s="119">
        <f>E673-'Growth Contrib.'!E673</f>
        <v>7.1410941888949697E-7</v>
      </c>
      <c r="Y673" s="119">
        <f>F673-'Growth Contrib.'!F673</f>
        <v>-1.7078963104530387E-7</v>
      </c>
      <c r="Z673" s="119">
        <f>G673-'Growth Contrib.'!G673</f>
        <v>-4.6034257128804712E-7</v>
      </c>
      <c r="AA673" s="119">
        <f>H673-'Growth Contrib.'!H673</f>
        <v>6.4744030124803953E-7</v>
      </c>
      <c r="AB673" s="119">
        <f>I673-'Growth Contrib.'!I673</f>
        <v>-4.0823074008017324E-8</v>
      </c>
      <c r="AC673" s="119">
        <f>J673-'Growth Contrib.'!J673</f>
        <v>8.3861900694592872E-8</v>
      </c>
      <c r="AD673" s="119">
        <f>K673-'Growth Contrib.'!K673</f>
        <v>-2.6917709073856488E-8</v>
      </c>
      <c r="AE673" s="119">
        <f>L673-'Growth Contrib.'!L673</f>
        <v>-6.1035959218747049E-7</v>
      </c>
      <c r="AF673" s="119">
        <f>M673-'Growth Contrib.'!M673</f>
        <v>5.5149378778117375E-8</v>
      </c>
      <c r="AG673" s="119">
        <f>N673-'Growth Contrib.'!N673</f>
        <v>2.3355932452125139E-7</v>
      </c>
      <c r="AH673" s="119">
        <f>O673-'Growth Contrib.'!O673</f>
        <v>1.0574289388554092E-8</v>
      </c>
      <c r="AI673" s="119">
        <f>P673-'Growth Contrib.'!P673</f>
        <v>-1.1198402717453593E-7</v>
      </c>
    </row>
    <row r="674" spans="1:35">
      <c r="A674" s="1"/>
      <c r="U674" s="1"/>
    </row>
    <row r="675" spans="1:35">
      <c r="A675" s="70" t="s">
        <v>281</v>
      </c>
      <c r="B675" s="71"/>
      <c r="C675" s="71"/>
      <c r="D675" s="71"/>
      <c r="E675" s="71"/>
      <c r="F675" s="71"/>
      <c r="G675" s="71"/>
      <c r="H675" s="71"/>
      <c r="I675" s="71"/>
      <c r="J675" s="71"/>
      <c r="K675" s="71"/>
      <c r="L675" s="71"/>
      <c r="M675" s="71"/>
      <c r="N675" s="71"/>
      <c r="O675" s="71"/>
      <c r="P675" s="71"/>
      <c r="U675" s="70" t="s">
        <v>281</v>
      </c>
      <c r="V675" s="71"/>
      <c r="W675" s="71"/>
      <c r="X675" s="71"/>
      <c r="Y675" s="71"/>
      <c r="Z675" s="71"/>
      <c r="AA675" s="71"/>
      <c r="AB675" s="71"/>
      <c r="AC675" s="71"/>
      <c r="AD675" s="71"/>
      <c r="AE675" s="71"/>
      <c r="AF675" s="71"/>
      <c r="AG675" s="71"/>
      <c r="AH675" s="71"/>
      <c r="AI675" s="71"/>
    </row>
    <row r="676" spans="1:35" ht="15">
      <c r="A676" s="110" t="s">
        <v>7</v>
      </c>
      <c r="B676" s="46"/>
      <c r="C676" s="46">
        <v>2007</v>
      </c>
      <c r="D676" s="46">
        <v>2008</v>
      </c>
      <c r="E676" s="46">
        <v>2009</v>
      </c>
      <c r="F676" s="46">
        <v>2010</v>
      </c>
      <c r="G676" s="46">
        <v>2011</v>
      </c>
      <c r="H676" s="46">
        <v>2012</v>
      </c>
      <c r="I676" s="46">
        <v>2013</v>
      </c>
      <c r="J676" s="46">
        <v>2014</v>
      </c>
      <c r="K676" s="46">
        <v>2015</v>
      </c>
      <c r="L676" s="46">
        <v>2016</v>
      </c>
      <c r="M676" s="46">
        <v>2017</v>
      </c>
      <c r="N676" s="46">
        <v>2018</v>
      </c>
      <c r="O676" s="46">
        <v>2019</v>
      </c>
      <c r="P676" s="46">
        <v>2020</v>
      </c>
      <c r="U676" s="110" t="s">
        <v>7</v>
      </c>
      <c r="V676" s="46">
        <v>2007</v>
      </c>
      <c r="W676" s="46">
        <v>2008</v>
      </c>
      <c r="X676" s="46">
        <v>2009</v>
      </c>
      <c r="Y676" s="46">
        <v>2010</v>
      </c>
      <c r="Z676" s="46">
        <v>2011</v>
      </c>
      <c r="AA676" s="46">
        <v>2012</v>
      </c>
      <c r="AB676" s="46">
        <v>2013</v>
      </c>
      <c r="AC676" s="46">
        <v>2014</v>
      </c>
      <c r="AD676" s="46">
        <v>2015</v>
      </c>
      <c r="AE676" s="46">
        <v>2016</v>
      </c>
      <c r="AF676" s="46">
        <v>2017</v>
      </c>
      <c r="AG676" s="46">
        <v>2018</v>
      </c>
      <c r="AH676" s="46">
        <v>2019</v>
      </c>
      <c r="AI676" s="46">
        <v>2020</v>
      </c>
    </row>
    <row r="677" spans="1:35" ht="14">
      <c r="A677" s="118" t="s">
        <v>31</v>
      </c>
      <c r="B677" s="108"/>
      <c r="C677" s="119">
        <f t="array" ref="C677:P687">TRANSPOSE('5.Stata-DNSP&amp;State'!M227:W240)</f>
        <v>1.9911185372620821E-3</v>
      </c>
      <c r="D677" s="119">
        <v>8.4206456085667014E-4</v>
      </c>
      <c r="E677" s="119">
        <v>7.9367082798853517E-4</v>
      </c>
      <c r="F677" s="119">
        <v>7.2004192043095827E-4</v>
      </c>
      <c r="G677" s="119">
        <v>4.2126135667786002E-4</v>
      </c>
      <c r="H677" s="119">
        <v>-5.8198173064738512E-4</v>
      </c>
      <c r="I677" s="119">
        <v>3.8796494482085109E-4</v>
      </c>
      <c r="J677" s="119">
        <v>-2.2845580242574215E-3</v>
      </c>
      <c r="K677" s="119">
        <v>8.1491435412317514E-4</v>
      </c>
      <c r="L677" s="119">
        <v>6.2277464894577861E-4</v>
      </c>
      <c r="M677" s="119">
        <v>1.1698058806359768E-3</v>
      </c>
      <c r="N677" s="119">
        <v>-1.919939648360014E-3</v>
      </c>
      <c r="O677" s="119">
        <v>1.064281677827239E-3</v>
      </c>
      <c r="P677" s="119">
        <v>-9.7327952971681952E-4</v>
      </c>
      <c r="U677" s="118" t="s">
        <v>31</v>
      </c>
      <c r="V677" s="119">
        <f>C677-'Growth Contrib.'!C677</f>
        <v>1.1537262081893346E-8</v>
      </c>
      <c r="W677" s="119">
        <f>D677-'Growth Contrib.'!D677</f>
        <v>-4.6391433299042273E-9</v>
      </c>
      <c r="X677" s="119">
        <f>E677-'Growth Contrib.'!E677</f>
        <v>-3.0720114648722513E-9</v>
      </c>
      <c r="Y677" s="119">
        <f>F677-'Growth Contrib.'!F677</f>
        <v>8.204309583049671E-10</v>
      </c>
      <c r="Z677" s="119">
        <f>G677-'Growth Contrib.'!G677</f>
        <v>-9.0433221399625202E-9</v>
      </c>
      <c r="AA677" s="119">
        <f>H677-'Growth Contrib.'!H677</f>
        <v>2.5769352614887081E-8</v>
      </c>
      <c r="AB677" s="119">
        <f>I677-'Growth Contrib.'!I677</f>
        <v>-1.285517914893005E-8</v>
      </c>
      <c r="AC677" s="119">
        <f>J677-'Growth Contrib.'!J677</f>
        <v>-4.0242574216552141E-9</v>
      </c>
      <c r="AD677" s="119">
        <f>K677-'Growth Contrib.'!K677</f>
        <v>-7.3458768249040976E-9</v>
      </c>
      <c r="AE677" s="119">
        <f>L677-'Growth Contrib.'!L677</f>
        <v>2.8048945778643905E-8</v>
      </c>
      <c r="AF677" s="119">
        <f>M677-'Growth Contrib.'!M677</f>
        <v>-6.1193640231004681E-9</v>
      </c>
      <c r="AG677" s="119">
        <f>N677-'Growth Contrib.'!N677</f>
        <v>-9.6483600139311149E-9</v>
      </c>
      <c r="AH677" s="119">
        <f>O677-'Growth Contrib.'!O677</f>
        <v>5.6778272389691048E-9</v>
      </c>
      <c r="AI677" s="119">
        <f>P677-'Growth Contrib.'!P677</f>
        <v>-1.4829716819559496E-8</v>
      </c>
    </row>
    <row r="678" spans="1:35" ht="14">
      <c r="A678" s="118" t="s">
        <v>190</v>
      </c>
      <c r="B678" s="108"/>
      <c r="C678" s="119">
        <v>-1.4279379684012383E-4</v>
      </c>
      <c r="D678" s="119">
        <v>2.9879109933972359E-4</v>
      </c>
      <c r="E678" s="119">
        <v>-4.9253059842158109E-5</v>
      </c>
      <c r="F678" s="119">
        <v>9.4880837423261255E-5</v>
      </c>
      <c r="G678" s="119">
        <v>-2.2594213078264147E-4</v>
      </c>
      <c r="H678" s="119">
        <v>3.7667877972126007E-2</v>
      </c>
      <c r="I678" s="119">
        <v>-2.3895874619483948E-5</v>
      </c>
      <c r="J678" s="119">
        <v>-7.7801896622986533E-6</v>
      </c>
      <c r="K678" s="119">
        <v>1.0987269692122936E-2</v>
      </c>
      <c r="L678" s="119">
        <v>9.5566138043068349E-5</v>
      </c>
      <c r="M678" s="119">
        <v>3.9090842619771138E-5</v>
      </c>
      <c r="N678" s="119">
        <v>-7.4222596595063806E-5</v>
      </c>
      <c r="O678" s="119">
        <v>5.1417533541098237E-5</v>
      </c>
      <c r="P678" s="119">
        <v>2.9488276140909875E-6</v>
      </c>
      <c r="U678" s="118" t="s">
        <v>190</v>
      </c>
      <c r="V678" s="119">
        <f>C678-'Growth Contrib.'!C678</f>
        <v>-6.9684012382544187E-10</v>
      </c>
      <c r="W678" s="119">
        <f>D678-'Growth Contrib.'!D678</f>
        <v>-6.0066027640030134E-10</v>
      </c>
      <c r="X678" s="119">
        <f>E678-'Growth Contrib.'!E678</f>
        <v>2.4015784188922843E-10</v>
      </c>
      <c r="Y678" s="119">
        <f>F678-'Growth Contrib.'!F678</f>
        <v>-1.0125767387384691E-9</v>
      </c>
      <c r="Z678" s="119">
        <f>G678-'Growth Contrib.'!G678</f>
        <v>8.6921735851759954E-10</v>
      </c>
      <c r="AA678" s="119">
        <f>H678-'Growth Contrib.'!H678</f>
        <v>-1.0202787398966295E-7</v>
      </c>
      <c r="AB678" s="119">
        <f>I678-'Growth Contrib.'!I678</f>
        <v>-3.3461948394648117E-10</v>
      </c>
      <c r="AC678" s="119">
        <f>J678-'Growth Contrib.'!J678</f>
        <v>6.6233770134742397E-10</v>
      </c>
      <c r="AD678" s="119">
        <f>K678-'Growth Contrib.'!K678</f>
        <v>1.0969212293696073E-7</v>
      </c>
      <c r="AE678" s="119">
        <f>L678-'Growth Contrib.'!L678</f>
        <v>1.6280430683457024E-9</v>
      </c>
      <c r="AF678" s="119">
        <f>M678-'Growth Contrib.'!M678</f>
        <v>-1.557380228860779E-9</v>
      </c>
      <c r="AG678" s="119">
        <f>N678-'Growth Contrib.'!N678</f>
        <v>7.1340493619986498E-10</v>
      </c>
      <c r="AH678" s="119">
        <f>O678-'Growth Contrib.'!O678</f>
        <v>-3.8645890176549789E-10</v>
      </c>
      <c r="AI678" s="119">
        <f>P678-'Growth Contrib.'!P678</f>
        <v>8.0961409098742688E-10</v>
      </c>
    </row>
    <row r="679" spans="1:35" ht="14">
      <c r="A679" s="118" t="s">
        <v>33</v>
      </c>
      <c r="B679" s="108"/>
      <c r="C679" s="119">
        <v>2.1648984402418137E-3</v>
      </c>
      <c r="D679" s="119">
        <v>2.8025703504681587E-3</v>
      </c>
      <c r="E679" s="119">
        <v>3.1229904852807522E-3</v>
      </c>
      <c r="F679" s="119">
        <v>4.5205596834421158E-3</v>
      </c>
      <c r="G679" s="119">
        <v>4.5446124859154224E-3</v>
      </c>
      <c r="H679" s="119">
        <v>4.8055448569357395E-3</v>
      </c>
      <c r="I679" s="119">
        <v>4.4369748793542385E-3</v>
      </c>
      <c r="J679" s="119">
        <v>1.5572874108329415E-3</v>
      </c>
      <c r="K679" s="119">
        <v>3.3519677817821503E-3</v>
      </c>
      <c r="L679" s="119">
        <v>3.2896162010729313E-3</v>
      </c>
      <c r="M679" s="119">
        <v>6.6969343461096287E-3</v>
      </c>
      <c r="N679" s="119">
        <v>5.9291431680321693E-3</v>
      </c>
      <c r="O679" s="119">
        <v>5.4550864733755589E-3</v>
      </c>
      <c r="P679" s="119">
        <v>3.8344194181263447E-3</v>
      </c>
      <c r="U679" s="118" t="s">
        <v>33</v>
      </c>
      <c r="V679" s="119">
        <f>C679-'Growth Contrib.'!C679</f>
        <v>-7.0559758186435062E-8</v>
      </c>
      <c r="W679" s="119">
        <f>D679-'Growth Contrib.'!D679</f>
        <v>-2.3649531841109933E-8</v>
      </c>
      <c r="X679" s="119">
        <f>E679-'Growth Contrib.'!E679</f>
        <v>4.848528075210301E-8</v>
      </c>
      <c r="Y679" s="119">
        <f>F679-'Growth Contrib.'!F679</f>
        <v>8.8683442115919386E-8</v>
      </c>
      <c r="Z679" s="119">
        <f>G679-'Growth Contrib.'!G679</f>
        <v>-9.5514084577294489E-8</v>
      </c>
      <c r="AA679" s="119">
        <f>H679-'Growth Contrib.'!H679</f>
        <v>1.0856935739322893E-8</v>
      </c>
      <c r="AB679" s="119">
        <f>I679-'Growth Contrib.'!I679</f>
        <v>-5.5120645761283504E-8</v>
      </c>
      <c r="AC679" s="119">
        <f>J679-'Growth Contrib.'!J679</f>
        <v>-2.0589167058554167E-8</v>
      </c>
      <c r="AD679" s="119">
        <f>K679-'Growth Contrib.'!K679</f>
        <v>6.4781782150441503E-8</v>
      </c>
      <c r="AE679" s="119">
        <f>L679-'Growth Contrib.'!L679</f>
        <v>2.3201072931345462E-8</v>
      </c>
      <c r="AF679" s="119">
        <f>M679-'Growth Contrib.'!M679</f>
        <v>-1.5653890371447599E-8</v>
      </c>
      <c r="AG679" s="119">
        <f>N679-'Growth Contrib.'!N679</f>
        <v>-6.7831967830861428E-8</v>
      </c>
      <c r="AH679" s="119">
        <f>O679-'Growth Contrib.'!O679</f>
        <v>2.0473375559118545E-8</v>
      </c>
      <c r="AI679" s="119">
        <f>P679-'Growth Contrib.'!P679</f>
        <v>2.4418126344689928E-8</v>
      </c>
    </row>
    <row r="680" spans="1:35" ht="14">
      <c r="A680" s="118" t="s">
        <v>191</v>
      </c>
      <c r="B680" s="108"/>
      <c r="C680" s="119">
        <v>2.912561409175396E-3</v>
      </c>
      <c r="D680" s="119">
        <v>5.1670549437403679E-3</v>
      </c>
      <c r="E680" s="119">
        <v>6.1340602114796638E-3</v>
      </c>
      <c r="F680" s="119">
        <v>6.1324215494096279E-3</v>
      </c>
      <c r="G680" s="119">
        <v>8.4082260727882385E-3</v>
      </c>
      <c r="H680" s="119">
        <v>9.4905504956841469E-3</v>
      </c>
      <c r="I680" s="119">
        <v>4.9405507743358612E-3</v>
      </c>
      <c r="J680" s="119">
        <v>3.794411662966013E-3</v>
      </c>
      <c r="K680" s="119">
        <v>4.0883910842239857E-3</v>
      </c>
      <c r="L680" s="119">
        <v>3.0951437074691057E-3</v>
      </c>
      <c r="M680" s="119">
        <v>1.6708174953237176E-3</v>
      </c>
      <c r="N680" s="119">
        <v>3.8184500299394131E-3</v>
      </c>
      <c r="O680" s="119">
        <v>3.8867373950779438E-3</v>
      </c>
      <c r="P680" s="119">
        <v>1.2907988391816616E-2</v>
      </c>
      <c r="U680" s="118" t="s">
        <v>191</v>
      </c>
      <c r="V680" s="119">
        <f>C680-'Growth Contrib.'!C680</f>
        <v>1.2940917539601068E-7</v>
      </c>
      <c r="W680" s="119">
        <f>D680-'Growth Contrib.'!D680</f>
        <v>-7.0056259631953721E-8</v>
      </c>
      <c r="X680" s="119">
        <f>E680-'Growth Contrib.'!E680</f>
        <v>1.9721147966403341E-7</v>
      </c>
      <c r="Y680" s="119">
        <f>F680-'Growth Contrib.'!F680</f>
        <v>-3.5645059037227311E-7</v>
      </c>
      <c r="Z680" s="119">
        <f>G680-'Growth Contrib.'!G680</f>
        <v>3.0307278823908657E-7</v>
      </c>
      <c r="AA680" s="119">
        <f>H680-'Growth Contrib.'!H680</f>
        <v>-1.2950431585272149E-7</v>
      </c>
      <c r="AB680" s="119">
        <f>I680-'Growth Contrib.'!I680</f>
        <v>4.6774335861130001E-8</v>
      </c>
      <c r="AC680" s="119">
        <f>J680-'Growth Contrib.'!J680</f>
        <v>-1.7833703398707421E-7</v>
      </c>
      <c r="AD680" s="119">
        <f>K680-'Growth Contrib.'!K680</f>
        <v>6.4084223985565181E-8</v>
      </c>
      <c r="AE680" s="119">
        <f>L680-'Growth Contrib.'!L680</f>
        <v>2.9707469105782341E-8</v>
      </c>
      <c r="AF680" s="119">
        <f>M680-'Growth Contrib.'!M680</f>
        <v>-1.2650467628235081E-7</v>
      </c>
      <c r="AG680" s="119">
        <f>N680-'Growth Contrib.'!N680</f>
        <v>2.7002993941305925E-7</v>
      </c>
      <c r="AH680" s="119">
        <f>O680-'Growth Contrib.'!O680</f>
        <v>-2.9604922056371274E-8</v>
      </c>
      <c r="AI680" s="119">
        <f>P680-'Growth Contrib.'!P680</f>
        <v>-6.1608183384714854E-8</v>
      </c>
    </row>
    <row r="681" spans="1:35" ht="14">
      <c r="A681" s="118" t="s">
        <v>185</v>
      </c>
      <c r="B681" s="108"/>
      <c r="C681" s="119">
        <v>-1.03770662099123E-2</v>
      </c>
      <c r="D681" s="119">
        <v>1.9158540293574333E-2</v>
      </c>
      <c r="E681" s="119">
        <v>-5.1591144874691963E-3</v>
      </c>
      <c r="F681" s="119">
        <v>3.0676592141389847E-3</v>
      </c>
      <c r="G681" s="119">
        <v>-2.2214166820049286E-2</v>
      </c>
      <c r="H681" s="119">
        <v>1.3761564157903194E-2</v>
      </c>
      <c r="I681" s="119">
        <v>2.916066674515605E-3</v>
      </c>
      <c r="J681" s="119">
        <v>1.6352322418242693E-3</v>
      </c>
      <c r="K681" s="119">
        <v>-6.5368656069040298E-3</v>
      </c>
      <c r="L681" s="119">
        <v>-3.3433688804507256E-3</v>
      </c>
      <c r="M681" s="119">
        <v>-6.4925584010779858E-3</v>
      </c>
      <c r="N681" s="119">
        <v>8.3808628842234612E-3</v>
      </c>
      <c r="O681" s="119">
        <v>-5.5576097220182419E-3</v>
      </c>
      <c r="P681" s="119">
        <v>-6.7509635118767619E-4</v>
      </c>
      <c r="U681" s="118" t="s">
        <v>185</v>
      </c>
      <c r="V681" s="119">
        <f>C681-'Growth Contrib.'!C681</f>
        <v>-2.6209912299540727E-8</v>
      </c>
      <c r="W681" s="119">
        <f>D681-'Growth Contrib.'!D681</f>
        <v>1.0293574333186672E-8</v>
      </c>
      <c r="X681" s="119">
        <f>E681-'Growth Contrib.'!E681</f>
        <v>1.5125308037294838E-9</v>
      </c>
      <c r="Y681" s="119">
        <f>F681-'Growth Contrib.'!F681</f>
        <v>9.2141389847893995E-9</v>
      </c>
      <c r="Z681" s="119">
        <f>G681-'Growth Contrib.'!G681</f>
        <v>3.179950712473012E-9</v>
      </c>
      <c r="AA681" s="119">
        <f>H681-'Growth Contrib.'!H681</f>
        <v>-1.5842096806259476E-8</v>
      </c>
      <c r="AB681" s="119">
        <f>I681-'Growth Contrib.'!I681</f>
        <v>7.6745156050474217E-9</v>
      </c>
      <c r="AC681" s="119">
        <f>J681-'Growth Contrib.'!J681</f>
        <v>-1.6758175730782754E-8</v>
      </c>
      <c r="AD681" s="119">
        <f>K681-'Growth Contrib.'!K681</f>
        <v>1.8393095969904127E-8</v>
      </c>
      <c r="AE681" s="119">
        <f>L681-'Growth Contrib.'!L681</f>
        <v>-1.6880450725599572E-8</v>
      </c>
      <c r="AF681" s="119">
        <f>M681-'Growth Contrib.'!M681</f>
        <v>2.5989220142283442E-9</v>
      </c>
      <c r="AG681" s="119">
        <f>N681-'Growth Contrib.'!N681</f>
        <v>-8.1157765386558056E-9</v>
      </c>
      <c r="AH681" s="119">
        <f>O681-'Growth Contrib.'!O681</f>
        <v>1.6277981758523741E-8</v>
      </c>
      <c r="AI681" s="119">
        <f>P681-'Growth Contrib.'!P681</f>
        <v>9.8488123238468783E-9</v>
      </c>
    </row>
    <row r="682" spans="1:35" ht="14">
      <c r="A682" s="118" t="s">
        <v>10</v>
      </c>
      <c r="B682" s="108"/>
      <c r="C682" s="119">
        <v>4.6736360527575016E-3</v>
      </c>
      <c r="D682" s="119">
        <v>-2.8005227446556091E-2</v>
      </c>
      <c r="E682" s="119">
        <v>-5.4885358549654484E-3</v>
      </c>
      <c r="F682" s="119">
        <v>-4.8393085598945618E-2</v>
      </c>
      <c r="G682" s="119">
        <v>-4.2997650802135468E-2</v>
      </c>
      <c r="H682" s="119">
        <v>-2.8016870841383934E-2</v>
      </c>
      <c r="I682" s="119">
        <v>-3.7007920444011688E-2</v>
      </c>
      <c r="J682" s="119">
        <v>-6.3444271683692932E-2</v>
      </c>
      <c r="K682" s="119">
        <v>3.8084395229816437E-2</v>
      </c>
      <c r="L682" s="119">
        <v>0.23350568115711212</v>
      </c>
      <c r="M682" s="119">
        <v>-4.1261937469244003E-2</v>
      </c>
      <c r="N682" s="119">
        <v>-5.3367424756288528E-2</v>
      </c>
      <c r="O682" s="119">
        <v>1.4582273550331593E-2</v>
      </c>
      <c r="P682" s="119">
        <v>1.8988162279129028E-2</v>
      </c>
      <c r="U682" s="118" t="s">
        <v>10</v>
      </c>
      <c r="V682" s="119">
        <f>C682-'Growth Contrib.'!C682</f>
        <v>-6.394724249864786E-8</v>
      </c>
      <c r="W682" s="119">
        <f>D682-'Growth Contrib.'!D682</f>
        <v>1.0255344390711074E-7</v>
      </c>
      <c r="X682" s="119">
        <f>E682-'Growth Contrib.'!E682</f>
        <v>1.8145034551275696E-8</v>
      </c>
      <c r="Y682" s="119">
        <f>F682-'Growth Contrib.'!F682</f>
        <v>1.6440105438109143E-7</v>
      </c>
      <c r="Z682" s="119">
        <f>G682-'Growth Contrib.'!G682</f>
        <v>-5.0802135470595644E-8</v>
      </c>
      <c r="AA682" s="119">
        <f>H682-'Growth Contrib.'!H682</f>
        <v>-2.4084138393332122E-7</v>
      </c>
      <c r="AB682" s="119">
        <f>I682-'Growth Contrib.'!I682</f>
        <v>1.0955598830908464E-7</v>
      </c>
      <c r="AC682" s="119">
        <f>J682-'Growth Contrib.'!J682</f>
        <v>7.831630706445214E-8</v>
      </c>
      <c r="AD682" s="119">
        <f>K682-'Growth Contrib.'!K682</f>
        <v>-1.9477018356472975E-7</v>
      </c>
      <c r="AE682" s="119">
        <f>L682-'Growth Contrib.'!L682</f>
        <v>8.1157112113983132E-8</v>
      </c>
      <c r="AF682" s="119">
        <f>M682-'Growth Contrib.'!M682</f>
        <v>1.7253075599438228E-7</v>
      </c>
      <c r="AG682" s="119">
        <f>N682-'Growth Contrib.'!N682</f>
        <v>-1.0475628852563146E-7</v>
      </c>
      <c r="AH682" s="119">
        <f>O682-'Growth Contrib.'!O682</f>
        <v>3.5503315929524826E-9</v>
      </c>
      <c r="AI682" s="119">
        <f>P682-'Growth Contrib.'!P682</f>
        <v>1.5227912902870955E-7</v>
      </c>
    </row>
    <row r="683" spans="1:35" ht="14">
      <c r="A683" s="118" t="s">
        <v>192</v>
      </c>
      <c r="B683" s="108"/>
      <c r="C683" s="119">
        <v>-7.4490963015705347E-5</v>
      </c>
      <c r="D683" s="119">
        <v>9.5789710030658171E-6</v>
      </c>
      <c r="E683" s="119">
        <v>-9.9261284049134701E-5</v>
      </c>
      <c r="F683" s="119">
        <v>1.2542059266706929E-5</v>
      </c>
      <c r="G683" s="119">
        <v>5.5328080634353682E-5</v>
      </c>
      <c r="H683" s="119">
        <v>-3.6170256789773703E-3</v>
      </c>
      <c r="I683" s="119">
        <v>-3.517987352097407E-5</v>
      </c>
      <c r="J683" s="119">
        <v>1.2656065518967807E-4</v>
      </c>
      <c r="K683" s="119">
        <v>-1.9148996216244996E-5</v>
      </c>
      <c r="L683" s="119">
        <v>-1.7607609333936125E-4</v>
      </c>
      <c r="M683" s="119">
        <v>1.2422164436429739E-3</v>
      </c>
      <c r="N683" s="119">
        <v>-1.823324419092387E-5</v>
      </c>
      <c r="O683" s="119">
        <v>-1.1538760190887842E-5</v>
      </c>
      <c r="P683" s="119">
        <v>1.34493702717009E-5</v>
      </c>
      <c r="U683" s="118" t="s">
        <v>192</v>
      </c>
      <c r="V683" s="119">
        <f>C683-'Growth Contrib.'!C683</f>
        <v>-2.830157053536949E-10</v>
      </c>
      <c r="W683" s="119">
        <f>D683-'Growth Contrib.'!D683</f>
        <v>2.2003065817301627E-11</v>
      </c>
      <c r="X683" s="119">
        <f>E683-'Growth Contrib.'!E683</f>
        <v>-3.140491347064598E-10</v>
      </c>
      <c r="Y683" s="119">
        <f>F683-'Growth Contrib.'!F683</f>
        <v>9.9266706928501612E-11</v>
      </c>
      <c r="Z683" s="119">
        <f>G683-'Growth Contrib.'!G683</f>
        <v>2.5063435368463151E-10</v>
      </c>
      <c r="AA683" s="119">
        <f>H683-'Growth Contrib.'!H683</f>
        <v>-4.6789773700504911E-9</v>
      </c>
      <c r="AB683" s="119">
        <f>I683-'Growth Contrib.'!I683</f>
        <v>8.6479025932742915E-11</v>
      </c>
      <c r="AC683" s="119">
        <f>J683-'Growth Contrib.'!J683</f>
        <v>-4.044810321938595E-9</v>
      </c>
      <c r="AD683" s="119">
        <f>K683-'Growth Contrib.'!K683</f>
        <v>3.0337837550054177E-9</v>
      </c>
      <c r="AE683" s="119">
        <f>L683-'Growth Contrib.'!L683</f>
        <v>-6.1933393612440078E-9</v>
      </c>
      <c r="AF683" s="119">
        <f>M683-'Growth Contrib.'!M683</f>
        <v>-1.2556357026176357E-8</v>
      </c>
      <c r="AG683" s="119">
        <f>N683-'Growth Contrib.'!N683</f>
        <v>-1.4841909238685132E-9</v>
      </c>
      <c r="AH683" s="119">
        <f>O683-'Growth Contrib.'!O683</f>
        <v>1.9889809112157535E-8</v>
      </c>
      <c r="AI683" s="119">
        <f>P683-'Growth Contrib.'!P683</f>
        <v>-2.134972829909928E-8</v>
      </c>
    </row>
    <row r="684" spans="1:35" ht="14">
      <c r="A684" s="118" t="s">
        <v>193</v>
      </c>
      <c r="B684" s="108"/>
      <c r="C684" s="119">
        <v>5.1241129403933883E-4</v>
      </c>
      <c r="D684" s="119">
        <v>5.5999052710831165E-4</v>
      </c>
      <c r="E684" s="119">
        <v>3.9367756107822061E-4</v>
      </c>
      <c r="F684" s="119">
        <v>-1.709216448944062E-4</v>
      </c>
      <c r="G684" s="119">
        <v>-2.0342056814115494E-4</v>
      </c>
      <c r="H684" s="119">
        <v>1.7733530839905143E-3</v>
      </c>
      <c r="I684" s="119">
        <v>7.7802594751119614E-4</v>
      </c>
      <c r="J684" s="119">
        <v>1.1797905899584293E-3</v>
      </c>
      <c r="K684" s="119">
        <v>2.9234483372420073E-3</v>
      </c>
      <c r="L684" s="119">
        <v>-8.1151950871571898E-4</v>
      </c>
      <c r="M684" s="119">
        <v>-1.8864346202462912E-3</v>
      </c>
      <c r="N684" s="119">
        <v>-8.9784280862659216E-4</v>
      </c>
      <c r="O684" s="119">
        <v>-1.6862353368196636E-4</v>
      </c>
      <c r="P684" s="119">
        <v>-4.3269130401313305E-4</v>
      </c>
      <c r="U684" s="118" t="s">
        <v>193</v>
      </c>
      <c r="V684" s="119">
        <f>C684-'Growth Contrib.'!C684</f>
        <v>2.5194039338810072E-8</v>
      </c>
      <c r="W684" s="119">
        <f>D684-'Growth Contrib.'!D684</f>
        <v>-5.8172891688316498E-8</v>
      </c>
      <c r="X684" s="119">
        <f>E684-'Growth Contrib.'!E684</f>
        <v>1.0761078220622878E-8</v>
      </c>
      <c r="Y684" s="119">
        <f>F684-'Growth Contrib.'!F684</f>
        <v>8.0455105593794235E-8</v>
      </c>
      <c r="Z684" s="119">
        <f>G684-'Growth Contrib.'!G684</f>
        <v>-9.1168141154939712E-8</v>
      </c>
      <c r="AA684" s="119">
        <f>H684-'Growth Contrib.'!H684</f>
        <v>7.2083990514245841E-8</v>
      </c>
      <c r="AB684" s="119">
        <f>I684-'Growth Contrib.'!I684</f>
        <v>-8.4452488803826026E-8</v>
      </c>
      <c r="AC684" s="119">
        <f>J684-'Growth Contrib.'!J684</f>
        <v>7.8589958429258269E-8</v>
      </c>
      <c r="AD684" s="119">
        <f>K684-'Growth Contrib.'!K684</f>
        <v>-4.5662757992750297E-8</v>
      </c>
      <c r="AE684" s="119">
        <f>L684-'Growth Contrib.'!L684</f>
        <v>-2.97087157189466E-8</v>
      </c>
      <c r="AF684" s="119">
        <f>M684-'Growth Contrib.'!M684</f>
        <v>4.1379753708834302E-8</v>
      </c>
      <c r="AG684" s="119">
        <f>N684-'Growth Contrib.'!N684</f>
        <v>-1.4508626592127892E-8</v>
      </c>
      <c r="AH684" s="119">
        <f>O684-'Growth Contrib.'!O684</f>
        <v>-1.5933681966369536E-8</v>
      </c>
      <c r="AI684" s="119">
        <f>P684-'Growth Contrib.'!P684</f>
        <v>1.595986866970156E-9</v>
      </c>
    </row>
    <row r="685" spans="1:35" ht="14">
      <c r="A685" s="118" t="s">
        <v>194</v>
      </c>
      <c r="B685" s="108"/>
      <c r="C685" s="119">
        <v>-2.4392626073677093E-5</v>
      </c>
      <c r="D685" s="119">
        <v>9.2378586487029679E-6</v>
      </c>
      <c r="E685" s="119">
        <v>-2.7877988031832501E-5</v>
      </c>
      <c r="F685" s="119">
        <v>1.0622272384352982E-5</v>
      </c>
      <c r="G685" s="119">
        <v>-2.730377673287876E-5</v>
      </c>
      <c r="H685" s="119">
        <v>-2.2101865397416987E-5</v>
      </c>
      <c r="I685" s="119">
        <v>-1.2145622349635232E-5</v>
      </c>
      <c r="J685" s="119">
        <v>-6.6933850757777691E-4</v>
      </c>
      <c r="K685" s="119">
        <v>2.7277474146103486E-6</v>
      </c>
      <c r="L685" s="119">
        <v>-3.8626552850473672E-5</v>
      </c>
      <c r="M685" s="119">
        <v>7.4222348303010222E-6</v>
      </c>
      <c r="N685" s="119">
        <v>1.0594945706543513E-5</v>
      </c>
      <c r="O685" s="119">
        <v>-2.4202157874242403E-5</v>
      </c>
      <c r="P685" s="119">
        <v>-5.4879950766917318E-5</v>
      </c>
      <c r="U685" s="118" t="s">
        <v>194</v>
      </c>
      <c r="V685" s="119">
        <f>C685-'Growth Contrib.'!C685</f>
        <v>3.9263229068009237E-12</v>
      </c>
      <c r="W685" s="119">
        <f>D685-'Growth Contrib.'!D685</f>
        <v>2.6487029681777604E-12</v>
      </c>
      <c r="X685" s="119">
        <f>E685-'Growth Contrib.'!E685</f>
        <v>-8.0318325029597216E-12</v>
      </c>
      <c r="Y685" s="119">
        <f>F685-'Growth Contrib.'!F685</f>
        <v>1.2384352981529147E-11</v>
      </c>
      <c r="Z685" s="119">
        <f>G685-'Growth Contrib.'!G685</f>
        <v>3.2671212401593451E-12</v>
      </c>
      <c r="AA685" s="119">
        <f>H685-'Growth Contrib.'!H685</f>
        <v>-5.3974169866865835E-12</v>
      </c>
      <c r="AB685" s="119">
        <f>I685-'Growth Contrib.'!I685</f>
        <v>-2.3496352314565346E-12</v>
      </c>
      <c r="AC685" s="119">
        <f>J685-'Growth Contrib.'!J685</f>
        <v>-2.0757777690737916E-10</v>
      </c>
      <c r="AD685" s="119">
        <f>K685-'Growth Contrib.'!K685</f>
        <v>1.3041461034844469E-10</v>
      </c>
      <c r="AE685" s="119">
        <f>L685-'Growth Contrib.'!L685</f>
        <v>-4.2850473671207819E-11</v>
      </c>
      <c r="AF685" s="119">
        <f>M685-'Growth Contrib.'!M685</f>
        <v>-6.8169698977783941E-11</v>
      </c>
      <c r="AG685" s="119">
        <f>N685-'Growth Contrib.'!N685</f>
        <v>9.5706543511920781E-11</v>
      </c>
      <c r="AH685" s="119">
        <f>O685-'Growth Contrib.'!O685</f>
        <v>-1.7874242403293373E-11</v>
      </c>
      <c r="AI685" s="119">
        <f>P685-'Growth Contrib.'!P685</f>
        <v>-1.0766917319196025E-11</v>
      </c>
    </row>
    <row r="686" spans="1:35" ht="14">
      <c r="A686" s="118" t="s">
        <v>195</v>
      </c>
      <c r="B686" s="108"/>
      <c r="C686" s="119">
        <v>-4.5864274725317955E-3</v>
      </c>
      <c r="D686" s="119">
        <v>-4.0223258547484875E-3</v>
      </c>
      <c r="E686" s="119">
        <v>-6.7212390713393688E-3</v>
      </c>
      <c r="F686" s="119">
        <v>-4.7456333413720131E-3</v>
      </c>
      <c r="G686" s="119">
        <v>-6.5737497061491013E-3</v>
      </c>
      <c r="H686" s="119">
        <v>-8.525933139026165E-3</v>
      </c>
      <c r="I686" s="119">
        <v>-5.4245544597506523E-3</v>
      </c>
      <c r="J686" s="119">
        <v>-4.0844371542334557E-3</v>
      </c>
      <c r="K686" s="119">
        <v>-2.8307430911809206E-3</v>
      </c>
      <c r="L686" s="119">
        <v>-4.0034390985965729E-3</v>
      </c>
      <c r="M686" s="119">
        <v>-2.019175561144948E-3</v>
      </c>
      <c r="N686" s="119">
        <v>-1.0999236255884171E-3</v>
      </c>
      <c r="O686" s="119">
        <v>-3.0293990857899189E-3</v>
      </c>
      <c r="P686" s="119">
        <v>-5.4252259433269501E-3</v>
      </c>
      <c r="U686" s="118" t="s">
        <v>195</v>
      </c>
      <c r="V686" s="119">
        <f>C686-'Growth Contrib.'!C686</f>
        <v>-3.747253179541693E-8</v>
      </c>
      <c r="W686" s="119">
        <f>D686-'Growth Contrib.'!D686</f>
        <v>7.6145251512102496E-8</v>
      </c>
      <c r="X686" s="119">
        <f>E686-'Growth Contrib.'!E686</f>
        <v>-1.3607133936884702E-7</v>
      </c>
      <c r="Y686" s="119">
        <f>F686-'Growth Contrib.'!F686</f>
        <v>4.6658627987292145E-8</v>
      </c>
      <c r="Z686" s="119">
        <f>G686-'Growth Contrib.'!G686</f>
        <v>8.3293850899023025E-8</v>
      </c>
      <c r="AA686" s="119">
        <f>H686-'Growth Contrib.'!H686</f>
        <v>-3.6139026165712962E-8</v>
      </c>
      <c r="AB686" s="119">
        <f>I686-'Growth Contrib.'!I686</f>
        <v>3.0540249347683901E-8</v>
      </c>
      <c r="AC686" s="119">
        <f>J686-'Growth Contrib.'!J686</f>
        <v>2.8845766544480234E-8</v>
      </c>
      <c r="AD686" s="119">
        <f>K686-'Growth Contrib.'!K686</f>
        <v>-7.1091180920811875E-8</v>
      </c>
      <c r="AE686" s="119">
        <f>L686-'Growth Contrib.'!L686</f>
        <v>9.6901403427371302E-8</v>
      </c>
      <c r="AF686" s="119">
        <f>M686-'Growth Contrib.'!M686</f>
        <v>-4.456114494804167E-8</v>
      </c>
      <c r="AG686" s="119">
        <f>N686-'Growth Contrib.'!N686</f>
        <v>-3.2625588417076884E-8</v>
      </c>
      <c r="AH686" s="119">
        <f>O686-'Growth Contrib.'!O686</f>
        <v>1.7914210081061005E-8</v>
      </c>
      <c r="AI686" s="119">
        <f>P686-'Growth Contrib.'!P686</f>
        <v>-7.4943326950488443E-8</v>
      </c>
    </row>
    <row r="687" spans="1:35" ht="14">
      <c r="A687" s="120" t="s">
        <v>196</v>
      </c>
      <c r="B687" s="121"/>
      <c r="C687" s="122">
        <v>-6.3046226277947426E-3</v>
      </c>
      <c r="D687" s="122">
        <v>-4.6647065319120884E-3</v>
      </c>
      <c r="E687" s="122">
        <v>-6.9806128740310669E-3</v>
      </c>
      <c r="F687" s="122">
        <v>-4.1801752522587776E-3</v>
      </c>
      <c r="G687" s="122">
        <v>-6.5318271517753601E-3</v>
      </c>
      <c r="H687" s="122">
        <v>-1.5747785801067948E-3</v>
      </c>
      <c r="I687" s="122">
        <v>-4.9589741975069046E-3</v>
      </c>
      <c r="J687" s="122">
        <v>-7.0498711429536343E-3</v>
      </c>
      <c r="K687" s="122">
        <v>-4.3673538602888584E-3</v>
      </c>
      <c r="L687" s="122">
        <v>-4.3089208193123341E-3</v>
      </c>
      <c r="M687" s="122">
        <v>-1.0380621533840895E-3</v>
      </c>
      <c r="N687" s="122">
        <v>-2.7488141786307096E-3</v>
      </c>
      <c r="O687" s="122">
        <v>-9.1194687411189079E-3</v>
      </c>
      <c r="P687" s="122">
        <v>-4.8991385847330093E-3</v>
      </c>
      <c r="U687" s="120" t="s">
        <v>196</v>
      </c>
      <c r="V687" s="119">
        <f>C687-'Growth Contrib.'!C687</f>
        <v>1.9372205257474351E-8</v>
      </c>
      <c r="W687" s="119">
        <f>D687-'Growth Contrib.'!D687</f>
        <v>-3.5531912088819506E-8</v>
      </c>
      <c r="X687" s="119">
        <f>E687-'Growth Contrib.'!E687</f>
        <v>1.3612596893274043E-7</v>
      </c>
      <c r="Y687" s="119">
        <f>F687-'Growth Contrib.'!F687</f>
        <v>-1.0825225877763439E-7</v>
      </c>
      <c r="Z687" s="119">
        <f>G687-'Growth Contrib.'!G687</f>
        <v>3.5848224639624393E-8</v>
      </c>
      <c r="AA687" s="119">
        <f>H687-'Growth Contrib.'!H687</f>
        <v>-1.7580106794791439E-8</v>
      </c>
      <c r="AB687" s="119">
        <f>I687-'Growth Contrib.'!I687</f>
        <v>9.6802493095189679E-8</v>
      </c>
      <c r="AC687" s="119">
        <f>J687-'Growth Contrib.'!J687</f>
        <v>-9.0142953634506084E-8</v>
      </c>
      <c r="AD687" s="119">
        <f>K687-'Growth Contrib.'!K687</f>
        <v>7.4139711141174569E-8</v>
      </c>
      <c r="AE687" s="119">
        <f>L687-'Growth Contrib.'!L687</f>
        <v>-1.1081931233433706E-7</v>
      </c>
      <c r="AF687" s="119">
        <f>M687-'Growth Contrib.'!M687</f>
        <v>1.2584661591053155E-7</v>
      </c>
      <c r="AG687" s="119">
        <f>N687-'Growth Contrib.'!N687</f>
        <v>-9.3178630709671306E-8</v>
      </c>
      <c r="AH687" s="119">
        <f>O687-'Growth Contrib.'!O687</f>
        <v>5.2258881092295817E-8</v>
      </c>
      <c r="AI687" s="119">
        <f>P687-'Growth Contrib.'!P687</f>
        <v>-8.1584733009273935E-8</v>
      </c>
    </row>
    <row r="688" spans="1:35" ht="15">
      <c r="A688" s="113" t="s">
        <v>197</v>
      </c>
      <c r="B688" s="117"/>
      <c r="C688" s="123">
        <f t="shared" ref="C688:P688" si="86">SUM(C677:C687)</f>
        <v>-9.2551679626922123E-3</v>
      </c>
      <c r="D688" s="123">
        <f t="shared" si="86"/>
        <v>-7.8444312284773332E-3</v>
      </c>
      <c r="E688" s="123">
        <f t="shared" si="86"/>
        <v>-1.4081495533901034E-2</v>
      </c>
      <c r="F688" s="123">
        <f t="shared" si="86"/>
        <v>-4.2931088300974807E-2</v>
      </c>
      <c r="G688" s="123">
        <f t="shared" si="86"/>
        <v>-6.5344632959750015E-2</v>
      </c>
      <c r="H688" s="123">
        <f t="shared" si="86"/>
        <v>2.5160198731100536E-2</v>
      </c>
      <c r="I688" s="123">
        <f t="shared" si="86"/>
        <v>-3.4003087251221586E-2</v>
      </c>
      <c r="J688" s="123">
        <f t="shared" si="86"/>
        <v>-6.9246974141606188E-2</v>
      </c>
      <c r="K688" s="123">
        <f t="shared" si="86"/>
        <v>4.6499002672135248E-2</v>
      </c>
      <c r="L688" s="123">
        <f t="shared" si="86"/>
        <v>0.22792683089937782</v>
      </c>
      <c r="M688" s="123">
        <f t="shared" si="86"/>
        <v>-4.1871880961934949E-2</v>
      </c>
      <c r="N688" s="123">
        <f t="shared" si="86"/>
        <v>-4.1987349830378662E-2</v>
      </c>
      <c r="O688" s="123">
        <f t="shared" si="86"/>
        <v>7.1289546294792672E-3</v>
      </c>
      <c r="P688" s="123">
        <f t="shared" si="86"/>
        <v>2.3286656623213275E-2</v>
      </c>
      <c r="U688" s="113" t="s">
        <v>197</v>
      </c>
      <c r="V688" s="123"/>
      <c r="W688" s="123"/>
      <c r="X688" s="123"/>
      <c r="Y688" s="123"/>
      <c r="Z688" s="123"/>
      <c r="AA688" s="123"/>
      <c r="AB688" s="123"/>
      <c r="AC688" s="123"/>
      <c r="AD688" s="123"/>
      <c r="AE688" s="123"/>
      <c r="AF688" s="123"/>
      <c r="AG688" s="123"/>
      <c r="AH688" s="123"/>
      <c r="AI688" s="123"/>
    </row>
    <row r="689" spans="1:25" ht="14">
      <c r="A689" s="134" t="s">
        <v>232</v>
      </c>
      <c r="B689" s="135"/>
      <c r="C689" s="136">
        <f t="array" ref="C689:P689">TRANSPOSE('5.Stata-DNSP&amp;State'!J227:J240)</f>
        <v>-9.2551680281758308E-3</v>
      </c>
      <c r="D689" s="136">
        <v>-7.8444313257932663E-3</v>
      </c>
      <c r="E689" s="136">
        <v>-1.4081494882702827E-2</v>
      </c>
      <c r="F689" s="136">
        <v>-4.293108731508255E-2</v>
      </c>
      <c r="G689" s="136">
        <v>-6.5344631671905518E-2</v>
      </c>
      <c r="H689" s="136">
        <v>2.5160197168588638E-2</v>
      </c>
      <c r="I689" s="136">
        <v>-3.4003086388111115E-2</v>
      </c>
      <c r="J689" s="136">
        <v>-6.9246970117092133E-2</v>
      </c>
      <c r="K689" s="136">
        <v>4.6499002724885941E-2</v>
      </c>
      <c r="L689" s="136">
        <v>0.2279268205165863</v>
      </c>
      <c r="M689" s="136">
        <v>-4.1871882975101471E-2</v>
      </c>
      <c r="N689" s="136">
        <v>-4.1987352073192596E-2</v>
      </c>
      <c r="O689" s="136">
        <v>7.1289548650383949E-3</v>
      </c>
      <c r="P689" s="136">
        <v>2.3286657407879829E-2</v>
      </c>
      <c r="U689" s="134" t="s">
        <v>232</v>
      </c>
    </row>
    <row r="690" spans="1:25" ht="14">
      <c r="A690" s="134" t="s">
        <v>232</v>
      </c>
      <c r="B690" s="135"/>
      <c r="C690" s="137">
        <f t="shared" ref="C690:P690" si="87">C688-C689</f>
        <v>6.5483618527650833E-11</v>
      </c>
      <c r="D690" s="137">
        <f t="shared" si="87"/>
        <v>9.7315933089703321E-11</v>
      </c>
      <c r="E690" s="137">
        <f t="shared" si="87"/>
        <v>-6.5119820646941662E-10</v>
      </c>
      <c r="F690" s="137">
        <f t="shared" si="87"/>
        <v>-9.8589225672185421E-10</v>
      </c>
      <c r="G690" s="137">
        <f t="shared" si="87"/>
        <v>-1.2878444977104664E-9</v>
      </c>
      <c r="H690" s="137">
        <f t="shared" si="87"/>
        <v>1.5625118976458907E-9</v>
      </c>
      <c r="I690" s="137">
        <f t="shared" si="87"/>
        <v>-8.631104719825089E-10</v>
      </c>
      <c r="J690" s="137">
        <f t="shared" si="87"/>
        <v>-4.0245140553452075E-9</v>
      </c>
      <c r="K690" s="137">
        <f t="shared" si="87"/>
        <v>-5.2750692702829838E-11</v>
      </c>
      <c r="L690" s="137">
        <f t="shared" si="87"/>
        <v>1.0382791515439749E-8</v>
      </c>
      <c r="M690" s="137">
        <f t="shared" si="87"/>
        <v>2.0131665223743767E-9</v>
      </c>
      <c r="N690" s="137">
        <f t="shared" si="87"/>
        <v>2.242813934572041E-9</v>
      </c>
      <c r="O690" s="137">
        <f t="shared" si="87"/>
        <v>-2.3555912775918841E-10</v>
      </c>
      <c r="P690" s="137">
        <f t="shared" si="87"/>
        <v>-7.8466655395459384E-10</v>
      </c>
      <c r="U690" s="134" t="s">
        <v>232</v>
      </c>
    </row>
    <row r="691" spans="1:25">
      <c r="A691" s="1"/>
      <c r="U691" s="1"/>
    </row>
    <row r="692" spans="1:25">
      <c r="A692" s="70" t="s">
        <v>282</v>
      </c>
      <c r="B692" s="71"/>
      <c r="C692" s="71"/>
      <c r="D692" s="71"/>
      <c r="E692" s="71"/>
      <c r="F692" s="71"/>
      <c r="U692" s="70" t="s">
        <v>282</v>
      </c>
      <c r="V692" s="71"/>
      <c r="W692" s="71"/>
      <c r="X692" s="71"/>
      <c r="Y692" s="71"/>
    </row>
    <row r="693" spans="1:25" ht="30">
      <c r="A693" s="110" t="s">
        <v>7</v>
      </c>
      <c r="B693" s="46"/>
      <c r="C693" s="46" t="s">
        <v>212</v>
      </c>
      <c r="D693" s="46" t="s">
        <v>213</v>
      </c>
      <c r="E693" s="46" t="s">
        <v>214</v>
      </c>
      <c r="F693" s="46" t="s">
        <v>215</v>
      </c>
      <c r="U693" s="110" t="s">
        <v>7</v>
      </c>
      <c r="V693" s="46" t="s">
        <v>212</v>
      </c>
      <c r="W693" s="46" t="s">
        <v>213</v>
      </c>
      <c r="X693" s="46" t="s">
        <v>214</v>
      </c>
      <c r="Y693" s="46" t="s">
        <v>215</v>
      </c>
    </row>
    <row r="694" spans="1:25" ht="15">
      <c r="A694" s="100" t="s">
        <v>31</v>
      </c>
      <c r="B694" s="109"/>
      <c r="C694" s="109">
        <f t="shared" ref="C694:C705" si="88">AVERAGE(C677:P677)</f>
        <v>2.1915284118482044E-4</v>
      </c>
      <c r="D694" s="109">
        <f>AVERAGE(C677:H677)</f>
        <v>6.9769591209478676E-4</v>
      </c>
      <c r="E694" s="109">
        <f>AVERAGE(I677:P677)</f>
        <v>-1.3975446199765429E-4</v>
      </c>
      <c r="F694" s="109">
        <f t="shared" ref="F694:F705" si="89">P677</f>
        <v>-9.7327952971681952E-4</v>
      </c>
      <c r="U694" s="100" t="s">
        <v>31</v>
      </c>
      <c r="V694" s="119">
        <f>C694-'Growth Contrib.'!C694</f>
        <v>1.9756248991354558E-11</v>
      </c>
      <c r="W694" s="119">
        <f>D694-'Growth Contrib.'!D694</f>
        <v>3.5620947866701891E-9</v>
      </c>
      <c r="X694" s="119">
        <f>E694-'Growth Contrib.'!E694</f>
        <v>-2.6369976543084289E-9</v>
      </c>
      <c r="Y694" s="119">
        <f>F694-'Growth Contrib.'!F694</f>
        <v>-1.4829716819559496E-8</v>
      </c>
    </row>
    <row r="695" spans="1:25" ht="15">
      <c r="A695" s="100" t="s">
        <v>190</v>
      </c>
      <c r="B695" s="109"/>
      <c r="C695" s="109">
        <f t="shared" si="88"/>
        <v>3.4795682353205848E-3</v>
      </c>
      <c r="D695" s="109">
        <f t="shared" ref="D695:D705" si="90">AVERAGE(C678:H678)</f>
        <v>6.273926820237345E-3</v>
      </c>
      <c r="E695" s="109">
        <f t="shared" ref="E695:E705" si="91">AVERAGE(I678:P678)</f>
        <v>1.3837992966330148E-3</v>
      </c>
      <c r="F695" s="109">
        <f t="shared" si="89"/>
        <v>2.9488276140909875E-6</v>
      </c>
      <c r="U695" s="100" t="s">
        <v>190</v>
      </c>
      <c r="V695" s="119">
        <f>C695-'Growth Contrib.'!C695</f>
        <v>5.713205845914171E-10</v>
      </c>
      <c r="W695" s="119">
        <f>D695-'Growth Contrib.'!D695</f>
        <v>-1.7204762654474126E-8</v>
      </c>
      <c r="X695" s="119">
        <f>E695-'Growth Contrib.'!E695</f>
        <v>1.3903383014974777E-8</v>
      </c>
      <c r="Y695" s="119">
        <f>F695-'Growth Contrib.'!F695</f>
        <v>8.0961409098742688E-10</v>
      </c>
    </row>
    <row r="696" spans="1:25" ht="15">
      <c r="A696" s="100" t="s">
        <v>33</v>
      </c>
      <c r="B696" s="109"/>
      <c r="C696" s="109">
        <f t="shared" si="88"/>
        <v>4.0366147129264262E-3</v>
      </c>
      <c r="D696" s="109">
        <f t="shared" si="90"/>
        <v>3.6601960503806672E-3</v>
      </c>
      <c r="E696" s="109">
        <f t="shared" si="91"/>
        <v>4.3189287098357454E-3</v>
      </c>
      <c r="F696" s="109">
        <f t="shared" si="89"/>
        <v>3.8344194181263447E-3</v>
      </c>
      <c r="U696" s="100" t="s">
        <v>33</v>
      </c>
      <c r="V696" s="119">
        <f>C696-'Growth Contrib.'!C696</f>
        <v>-4.8585021448707688E-9</v>
      </c>
      <c r="W696" s="119">
        <f>D696-'Growth Contrib.'!D696</f>
        <v>-6.9496193322651778E-9</v>
      </c>
      <c r="X696" s="119">
        <f>E696-'Growth Contrib.'!E696</f>
        <v>-3.2901642538912812E-9</v>
      </c>
      <c r="Y696" s="119">
        <f>F696-'Growth Contrib.'!F696</f>
        <v>2.4418126344689928E-8</v>
      </c>
    </row>
    <row r="697" spans="1:25" ht="15">
      <c r="A697" s="100" t="s">
        <v>191</v>
      </c>
      <c r="B697" s="109"/>
      <c r="C697" s="109">
        <f t="shared" si="88"/>
        <v>5.4605260873878637E-3</v>
      </c>
      <c r="D697" s="109">
        <f t="shared" si="90"/>
        <v>6.3741457803795738E-3</v>
      </c>
      <c r="E697" s="109">
        <f t="shared" si="91"/>
        <v>4.775311317644082E-3</v>
      </c>
      <c r="F697" s="109">
        <f t="shared" si="89"/>
        <v>1.2907988391816616E-2</v>
      </c>
      <c r="U697" s="100" t="s">
        <v>191</v>
      </c>
      <c r="V697" s="119">
        <f>C697-'Growth Contrib.'!C697</f>
        <v>6.3016735770554666E-9</v>
      </c>
      <c r="W697" s="119">
        <f>D697-'Growth Contrib.'!D697</f>
        <v>1.2280379573480216E-8</v>
      </c>
      <c r="X697" s="119">
        <f>E697-'Growth Contrib.'!E697</f>
        <v>1.8176440821221496E-9</v>
      </c>
      <c r="Y697" s="119">
        <f>F697-'Growth Contrib.'!F697</f>
        <v>-6.1608183384714854E-8</v>
      </c>
    </row>
    <row r="698" spans="1:25" ht="15">
      <c r="A698" s="100" t="s">
        <v>185</v>
      </c>
      <c r="B698" s="109"/>
      <c r="C698" s="109">
        <f t="shared" si="88"/>
        <v>-8.1685150092068531E-4</v>
      </c>
      <c r="D698" s="109">
        <f t="shared" si="90"/>
        <v>-2.9376397530237835E-4</v>
      </c>
      <c r="E698" s="109">
        <f t="shared" si="91"/>
        <v>-1.2091671451344155E-3</v>
      </c>
      <c r="F698" s="109">
        <f t="shared" si="89"/>
        <v>-6.7509635118767619E-4</v>
      </c>
      <c r="U698" s="100" t="s">
        <v>185</v>
      </c>
      <c r="V698" s="119">
        <f>C698-'Growth Contrib.'!C698</f>
        <v>-3.4377782814464658E-10</v>
      </c>
      <c r="W698" s="119">
        <f>D698-'Growth Contrib.'!D698</f>
        <v>-2.9753023786036059E-9</v>
      </c>
      <c r="X698" s="119">
        <f>E698-'Growth Contrib.'!E698</f>
        <v>1.6298655845098375E-9</v>
      </c>
      <c r="Y698" s="119">
        <f>F698-'Growth Contrib.'!F698</f>
        <v>9.8488123238468783E-9</v>
      </c>
    </row>
    <row r="699" spans="1:25" ht="15">
      <c r="A699" s="100" t="s">
        <v>10</v>
      </c>
      <c r="B699" s="109"/>
      <c r="C699" s="109">
        <f t="shared" si="88"/>
        <v>-2.7249126162912163E-3</v>
      </c>
      <c r="D699" s="109">
        <f t="shared" si="90"/>
        <v>-2.4704622415204842E-2</v>
      </c>
      <c r="E699" s="109">
        <f t="shared" si="91"/>
        <v>1.3759869732894003E-2</v>
      </c>
      <c r="F699" s="109">
        <f t="shared" si="89"/>
        <v>1.8988162279129028E-2</v>
      </c>
      <c r="U699" s="100" t="s">
        <v>10</v>
      </c>
      <c r="V699" s="119">
        <f>C699-'Growth Contrib.'!C699</f>
        <v>1.6240851639232057E-8</v>
      </c>
      <c r="W699" s="119">
        <f>D699-'Growth Contrib.'!D699</f>
        <v>-1.1748538177036583E-8</v>
      </c>
      <c r="X699" s="119">
        <f>E699-'Growth Contrib.'!E699</f>
        <v>3.7232894002300898E-8</v>
      </c>
      <c r="Y699" s="119">
        <f>F699-'Growth Contrib.'!F699</f>
        <v>1.5227912902870955E-7</v>
      </c>
    </row>
    <row r="700" spans="1:25" ht="15">
      <c r="A700" s="100" t="s">
        <v>192</v>
      </c>
      <c r="B700" s="109"/>
      <c r="C700" s="109">
        <f t="shared" si="88"/>
        <v>-1.8509137953515165E-4</v>
      </c>
      <c r="D700" s="109">
        <f t="shared" si="90"/>
        <v>-6.1888813585634728E-4</v>
      </c>
      <c r="E700" s="109">
        <f t="shared" si="91"/>
        <v>1.4025618770574511E-4</v>
      </c>
      <c r="F700" s="109">
        <f t="shared" si="89"/>
        <v>1.34493702717009E-5</v>
      </c>
      <c r="U700" s="100" t="s">
        <v>192</v>
      </c>
      <c r="V700" s="119">
        <f>C700-'Growth Contrib.'!C700</f>
        <v>-1.9658922944664359E-9</v>
      </c>
      <c r="W700" s="119">
        <f>D700-'Growth Contrib.'!D700</f>
        <v>-8.1735634720973144E-10</v>
      </c>
      <c r="X700" s="119">
        <f>E700-'Growth Contrib.'!E700</f>
        <v>-2.8272942548886355E-9</v>
      </c>
      <c r="Y700" s="119">
        <f>F700-'Growth Contrib.'!F700</f>
        <v>-2.134972829909928E-8</v>
      </c>
    </row>
    <row r="701" spans="1:25" ht="15">
      <c r="A701" s="100" t="s">
        <v>193</v>
      </c>
      <c r="B701" s="109"/>
      <c r="C701" s="109">
        <f t="shared" si="88"/>
        <v>2.5351738232919682E-4</v>
      </c>
      <c r="D701" s="109">
        <f t="shared" si="90"/>
        <v>4.7751504219680402E-4</v>
      </c>
      <c r="E701" s="109">
        <f t="shared" si="91"/>
        <v>8.5519137428491376E-5</v>
      </c>
      <c r="F701" s="109">
        <f t="shared" si="89"/>
        <v>-4.3269130401313305E-4</v>
      </c>
      <c r="U701" s="100" t="s">
        <v>193</v>
      </c>
      <c r="V701" s="119">
        <f>C701-'Growth Contrib.'!C701</f>
        <v>-2.1105279460935725E-9</v>
      </c>
      <c r="W701" s="119">
        <f>D701-'Growth Contrib.'!D701</f>
        <v>6.5255301373513992E-9</v>
      </c>
      <c r="X701" s="119">
        <f>E701-'Growth Contrib.'!E701</f>
        <v>-8.5875715087179588E-9</v>
      </c>
      <c r="Y701" s="119">
        <f>F701-'Growth Contrib.'!F701</f>
        <v>1.595986866970156E-9</v>
      </c>
    </row>
    <row r="702" spans="1:25" ht="15">
      <c r="A702" s="100" t="s">
        <v>194</v>
      </c>
      <c r="B702" s="109"/>
      <c r="C702" s="109">
        <f t="shared" si="88"/>
        <v>-6.1447427762167142E-5</v>
      </c>
      <c r="D702" s="109">
        <f t="shared" si="90"/>
        <v>-1.3636020867124898E-5</v>
      </c>
      <c r="E702" s="109">
        <f t="shared" si="91"/>
        <v>-9.7305982933448831E-5</v>
      </c>
      <c r="F702" s="109">
        <f t="shared" si="89"/>
        <v>-5.4879950766917318E-5</v>
      </c>
      <c r="U702" s="100" t="s">
        <v>194</v>
      </c>
      <c r="V702" s="119">
        <f>C702-'Growth Contrib.'!C702</f>
        <v>-8.1907385740412689E-12</v>
      </c>
      <c r="W702" s="119">
        <f>D702-'Growth Contrib.'!D702</f>
        <v>1.4662084345034784E-12</v>
      </c>
      <c r="X702" s="119">
        <f>E702-'Growth Contrib.'!E702</f>
        <v>-1.5433448844002357E-11</v>
      </c>
      <c r="Y702" s="119">
        <f>F702-'Growth Contrib.'!F702</f>
        <v>-1.0766917319196025E-11</v>
      </c>
    </row>
    <row r="703" spans="1:25" ht="15">
      <c r="A703" s="100" t="s">
        <v>195</v>
      </c>
      <c r="B703" s="109"/>
      <c r="C703" s="109">
        <f t="shared" si="88"/>
        <v>-4.5065861860556266E-3</v>
      </c>
      <c r="D703" s="109">
        <f t="shared" si="90"/>
        <v>-5.8625514308611555E-3</v>
      </c>
      <c r="E703" s="109">
        <f t="shared" si="91"/>
        <v>-3.4896122524514794E-3</v>
      </c>
      <c r="F703" s="109">
        <f t="shared" si="89"/>
        <v>-5.4252259433269501E-3</v>
      </c>
      <c r="U703" s="100" t="s">
        <v>195</v>
      </c>
      <c r="V703" s="119">
        <f>C703-'Growth Contrib.'!C703</f>
        <v>-3.7574841979179374E-9</v>
      </c>
      <c r="W703" s="119">
        <f>D703-'Growth Contrib.'!D703</f>
        <v>-5.9752782236022206E-10</v>
      </c>
      <c r="X703" s="119">
        <f>E703-'Growth Contrib.'!E703</f>
        <v>-6.1274514798030644E-9</v>
      </c>
      <c r="Y703" s="119">
        <f>F703-'Growth Contrib.'!F703</f>
        <v>-7.4943326950488443E-8</v>
      </c>
    </row>
    <row r="704" spans="1:25" ht="15">
      <c r="A704" s="111" t="s">
        <v>196</v>
      </c>
      <c r="B704" s="112"/>
      <c r="C704" s="109">
        <f t="shared" si="88"/>
        <v>-4.9090947639862338E-3</v>
      </c>
      <c r="D704" s="109">
        <f t="shared" si="90"/>
        <v>-5.0394538363131387E-3</v>
      </c>
      <c r="E704" s="109">
        <f t="shared" si="91"/>
        <v>-4.811325459741056E-3</v>
      </c>
      <c r="F704" s="109">
        <f t="shared" si="89"/>
        <v>-4.8991385847330093E-3</v>
      </c>
      <c r="U704" s="111" t="s">
        <v>196</v>
      </c>
      <c r="V704" s="119">
        <f>C704-'Growth Contrib.'!C704</f>
        <v>2.3601376668985763E-10</v>
      </c>
      <c r="W704" s="119">
        <f>D704-'Growth Contrib.'!D704</f>
        <v>4.9970201943319581E-9</v>
      </c>
      <c r="X704" s="119">
        <f>E704-'Growth Contrib.'!E704</f>
        <v>-3.3347410562101221E-9</v>
      </c>
      <c r="Y704" s="119">
        <f>F704-'Growth Contrib.'!F704</f>
        <v>-8.1584733009273935E-8</v>
      </c>
    </row>
    <row r="705" spans="1:35" ht="15">
      <c r="A705" s="113" t="s">
        <v>197</v>
      </c>
      <c r="B705" s="114"/>
      <c r="C705" s="114">
        <f t="shared" si="88"/>
        <v>2.4539538459781137E-4</v>
      </c>
      <c r="D705" s="114">
        <f t="shared" si="90"/>
        <v>-1.9049436209115811E-2</v>
      </c>
      <c r="E705" s="114">
        <f t="shared" si="91"/>
        <v>1.4716519079883028E-2</v>
      </c>
      <c r="F705" s="114">
        <f t="shared" si="89"/>
        <v>2.3286656623213275E-2</v>
      </c>
      <c r="U705" s="113" t="s">
        <v>197</v>
      </c>
      <c r="V705" s="123">
        <f>C705-'Growth Contrib.'!C705</f>
        <v>1.0325240667400769E-8</v>
      </c>
      <c r="W705" s="123">
        <f>D705-'Growth Contrib.'!D705</f>
        <v>-1.292661581248078E-8</v>
      </c>
      <c r="X705" s="123">
        <f>E705-'Growth Contrib.'!E705</f>
        <v>2.7764133027352589E-8</v>
      </c>
      <c r="Y705" s="123">
        <f>F705-'Growth Contrib.'!F705</f>
        <v>-6.5374786722971479E-8</v>
      </c>
    </row>
    <row r="706" spans="1:35">
      <c r="A706" s="1"/>
      <c r="U706" s="1"/>
    </row>
    <row r="707" spans="1:35">
      <c r="A707" s="1"/>
      <c r="U707" s="1"/>
    </row>
    <row r="708" spans="1:35">
      <c r="A708" s="70" t="s">
        <v>283</v>
      </c>
      <c r="B708" s="71"/>
      <c r="C708" s="71"/>
      <c r="D708" s="71"/>
      <c r="E708" s="71"/>
      <c r="F708" s="71"/>
      <c r="G708" s="71"/>
      <c r="H708" s="71"/>
      <c r="I708" s="71"/>
      <c r="J708" s="71"/>
      <c r="K708" s="71"/>
      <c r="L708" s="71"/>
      <c r="M708" s="71"/>
      <c r="N708" s="71"/>
      <c r="O708" s="71"/>
      <c r="P708" s="71"/>
      <c r="U708" s="70" t="s">
        <v>283</v>
      </c>
      <c r="V708" s="71"/>
      <c r="W708" s="71"/>
      <c r="X708" s="71"/>
      <c r="Y708" s="71"/>
      <c r="Z708" s="71"/>
      <c r="AA708" s="71"/>
      <c r="AB708" s="71"/>
      <c r="AC708" s="71"/>
      <c r="AD708" s="71"/>
      <c r="AE708" s="71"/>
      <c r="AF708" s="71"/>
      <c r="AG708" s="71"/>
      <c r="AH708" s="71"/>
      <c r="AI708" s="71"/>
    </row>
    <row r="709" spans="1:35" ht="15">
      <c r="A709" s="110" t="s">
        <v>7</v>
      </c>
      <c r="B709" s="46"/>
      <c r="C709" s="46">
        <v>2007</v>
      </c>
      <c r="D709" s="46">
        <v>2008</v>
      </c>
      <c r="E709" s="46">
        <v>2009</v>
      </c>
      <c r="F709" s="46">
        <v>2010</v>
      </c>
      <c r="G709" s="46">
        <v>2011</v>
      </c>
      <c r="H709" s="46">
        <v>2012</v>
      </c>
      <c r="I709" s="46">
        <v>2013</v>
      </c>
      <c r="J709" s="46">
        <v>2014</v>
      </c>
      <c r="K709" s="46">
        <v>2015</v>
      </c>
      <c r="L709" s="46">
        <v>2016</v>
      </c>
      <c r="M709" s="46">
        <v>2017</v>
      </c>
      <c r="N709" s="46">
        <v>2018</v>
      </c>
      <c r="O709" s="46">
        <v>2019</v>
      </c>
      <c r="P709" s="46">
        <v>2020</v>
      </c>
      <c r="U709" s="110" t="s">
        <v>7</v>
      </c>
      <c r="V709" s="46">
        <v>2007</v>
      </c>
      <c r="W709" s="46">
        <v>2008</v>
      </c>
      <c r="X709" s="46">
        <v>2009</v>
      </c>
      <c r="Y709" s="46">
        <v>2010</v>
      </c>
      <c r="Z709" s="46">
        <v>2011</v>
      </c>
      <c r="AA709" s="46">
        <v>2012</v>
      </c>
      <c r="AB709" s="46">
        <v>2013</v>
      </c>
      <c r="AC709" s="46">
        <v>2014</v>
      </c>
      <c r="AD709" s="46">
        <v>2015</v>
      </c>
      <c r="AE709" s="46">
        <v>2016</v>
      </c>
      <c r="AF709" s="46">
        <v>2017</v>
      </c>
      <c r="AG709" s="46">
        <v>2018</v>
      </c>
      <c r="AH709" s="46">
        <v>2019</v>
      </c>
      <c r="AI709" s="46">
        <v>2020</v>
      </c>
    </row>
    <row r="710" spans="1:35" ht="14">
      <c r="A710" s="118" t="s">
        <v>31</v>
      </c>
      <c r="B710" s="108"/>
      <c r="C710" s="119">
        <f t="array" ref="C710:P720">TRANSPOSE('5.Stata-DNSP&amp;State'!AK243:AU256)</f>
        <v>1.0361292399466038E-2</v>
      </c>
      <c r="D710" s="119">
        <v>1.3355810195207596E-2</v>
      </c>
      <c r="E710" s="119">
        <v>-7.4278777465224266E-3</v>
      </c>
      <c r="F710" s="119">
        <v>-3.4402934834361076E-3</v>
      </c>
      <c r="G710" s="119">
        <v>-5.5967265507206321E-4</v>
      </c>
      <c r="H710" s="119">
        <v>-3.925597295165062E-2</v>
      </c>
      <c r="I710" s="119">
        <v>-5.4739892482757568E-2</v>
      </c>
      <c r="J710" s="119">
        <v>-2.6709672063589096E-2</v>
      </c>
      <c r="K710" s="119">
        <v>1.5632398426532745E-2</v>
      </c>
      <c r="L710" s="119">
        <v>1.0091324336826801E-2</v>
      </c>
      <c r="M710" s="119">
        <v>3.6081252619624138E-3</v>
      </c>
      <c r="N710" s="119">
        <v>-3.9214547723531723E-3</v>
      </c>
      <c r="O710" s="119">
        <v>6.4682713709771633E-3</v>
      </c>
      <c r="P710" s="119">
        <v>-1.8701916560530663E-2</v>
      </c>
      <c r="U710" s="118" t="s">
        <v>31</v>
      </c>
      <c r="V710" s="119">
        <f>C710-'Growth Contrib.'!C710</f>
        <v>1.5484981587439439E-7</v>
      </c>
      <c r="W710" s="119">
        <f>D710-'Growth Contrib.'!D710</f>
        <v>-5.5543448129746764E-7</v>
      </c>
      <c r="X710" s="119">
        <f>E710-'Growth Contrib.'!E710</f>
        <v>2.433870878275346E-8</v>
      </c>
      <c r="Y710" s="119">
        <f>F710-'Growth Contrib.'!F710</f>
        <v>2.1194178772112118E-7</v>
      </c>
      <c r="Z710" s="119">
        <f>G710-'Growth Contrib.'!G710</f>
        <v>2.4523826725191163E-7</v>
      </c>
      <c r="AA710" s="119">
        <f>H710-'Growth Contrib.'!H710</f>
        <v>-3.8679577388234243E-8</v>
      </c>
      <c r="AB710" s="119">
        <f>I710-'Growth Contrib.'!I710</f>
        <v>-4.9471837064440916E-8</v>
      </c>
      <c r="AC710" s="119">
        <f>J710-'Growth Contrib.'!J710</f>
        <v>1.932700566253942E-8</v>
      </c>
      <c r="AD710" s="119">
        <f>K710-'Growth Contrib.'!K710</f>
        <v>-6.874058246578163E-8</v>
      </c>
      <c r="AE710" s="119">
        <f>L710-'Growth Contrib.'!L710</f>
        <v>1.078307191714617E-7</v>
      </c>
      <c r="AF710" s="119">
        <f>M710-'Growth Contrib.'!M710</f>
        <v>-4.0006036683068458E-8</v>
      </c>
      <c r="AG710" s="119">
        <f>N710-'Growth Contrib.'!N710</f>
        <v>-8.6734071909864985E-8</v>
      </c>
      <c r="AH710" s="119">
        <f>O710-'Growth Contrib.'!O710</f>
        <v>4.4183137413479623E-8</v>
      </c>
      <c r="AI710" s="119">
        <f>P710-'Growth Contrib.'!P710</f>
        <v>7.2929299592405794E-8</v>
      </c>
    </row>
    <row r="711" spans="1:35" ht="14">
      <c r="A711" s="118" t="s">
        <v>190</v>
      </c>
      <c r="B711" s="108"/>
      <c r="C711" s="119">
        <v>9.0553592890501022E-3</v>
      </c>
      <c r="D711" s="119">
        <v>1.3574193231761456E-2</v>
      </c>
      <c r="E711" s="119">
        <v>2.5025969371199608E-2</v>
      </c>
      <c r="F711" s="119">
        <v>6.7858498368877918E-5</v>
      </c>
      <c r="G711" s="119">
        <v>2.5914566591382027E-2</v>
      </c>
      <c r="H711" s="119">
        <v>0</v>
      </c>
      <c r="I711" s="119">
        <v>0</v>
      </c>
      <c r="J711" s="119">
        <v>2.8003089129924774E-2</v>
      </c>
      <c r="K711" s="119">
        <v>0</v>
      </c>
      <c r="L711" s="119">
        <v>0</v>
      </c>
      <c r="M711" s="119">
        <v>1.3210105709731579E-2</v>
      </c>
      <c r="N711" s="119">
        <v>0</v>
      </c>
      <c r="O711" s="119">
        <v>4.5410804450511932E-3</v>
      </c>
      <c r="P711" s="119">
        <v>0</v>
      </c>
      <c r="U711" s="118" t="s">
        <v>190</v>
      </c>
      <c r="V711" s="119">
        <f>C711-'Growth Contrib.'!C711</f>
        <v>4.7873681335332263E-7</v>
      </c>
      <c r="W711" s="119">
        <f>D711-'Growth Contrib.'!D711</f>
        <v>-9.2527597537681028E-7</v>
      </c>
      <c r="X711" s="119">
        <f>E711-'Growth Contrib.'!E711</f>
        <v>7.3376494073157383E-7</v>
      </c>
      <c r="Y711" s="119">
        <f>F711-'Growth Contrib.'!F711</f>
        <v>1.6495559201586997E-7</v>
      </c>
      <c r="Z711" s="119">
        <f>G711-'Growth Contrib.'!G711</f>
        <v>-4.3833086656869247E-7</v>
      </c>
      <c r="AA711" s="119">
        <f>H711-'Growth Contrib.'!H711</f>
        <v>0</v>
      </c>
      <c r="AB711" s="119">
        <f>I711-'Growth Contrib.'!I711</f>
        <v>0</v>
      </c>
      <c r="AC711" s="119">
        <f>J711-'Growth Contrib.'!J711</f>
        <v>1.5407788996057992E-8</v>
      </c>
      <c r="AD711" s="119">
        <f>K711-'Growth Contrib.'!K711</f>
        <v>0</v>
      </c>
      <c r="AE711" s="119">
        <f>L711-'Growth Contrib.'!L711</f>
        <v>0</v>
      </c>
      <c r="AF711" s="119">
        <f>M711-'Growth Contrib.'!M711</f>
        <v>3.7188458748560471E-7</v>
      </c>
      <c r="AG711" s="119">
        <f>N711-'Growth Contrib.'!N711</f>
        <v>0</v>
      </c>
      <c r="AH711" s="119">
        <f>O711-'Growth Contrib.'!O711</f>
        <v>-5.8546704740074923E-7</v>
      </c>
      <c r="AI711" s="119">
        <f>P711-'Growth Contrib.'!P711</f>
        <v>0</v>
      </c>
    </row>
    <row r="712" spans="1:35" ht="14">
      <c r="A712" s="118" t="s">
        <v>33</v>
      </c>
      <c r="B712" s="108"/>
      <c r="C712" s="119">
        <v>9.8907612264156342E-3</v>
      </c>
      <c r="D712" s="119">
        <v>9.9644428119063377E-3</v>
      </c>
      <c r="E712" s="119">
        <v>8.4003712981939316E-3</v>
      </c>
      <c r="F712" s="119">
        <v>6.626298651099205E-3</v>
      </c>
      <c r="G712" s="119">
        <v>9.0464400127530098E-3</v>
      </c>
      <c r="H712" s="119">
        <v>7.6247416436672211E-3</v>
      </c>
      <c r="I712" s="119">
        <v>1.0319099761545658E-2</v>
      </c>
      <c r="J712" s="119">
        <v>1.3658033683896065E-2</v>
      </c>
      <c r="K712" s="119">
        <v>1.3541365973651409E-2</v>
      </c>
      <c r="L712" s="119">
        <v>1.2324623763561249E-2</v>
      </c>
      <c r="M712" s="119">
        <v>1.3310556299984455E-2</v>
      </c>
      <c r="N712" s="119">
        <v>1.5439034439623356E-2</v>
      </c>
      <c r="O712" s="119">
        <v>1.4054782688617706E-2</v>
      </c>
      <c r="P712" s="119">
        <v>1.2623324990272522E-2</v>
      </c>
      <c r="U712" s="118" t="s">
        <v>33</v>
      </c>
      <c r="V712" s="119">
        <f>C712-'Growth Contrib.'!C712</f>
        <v>-1.6192155567404387E-7</v>
      </c>
      <c r="W712" s="119">
        <f>D712-'Growth Contrib.'!D712</f>
        <v>-2.011114381295781E-7</v>
      </c>
      <c r="X712" s="119">
        <f>E712-'Growth Contrib.'!E712</f>
        <v>-7.3861966006991131E-8</v>
      </c>
      <c r="Y712" s="119">
        <f>F712-'Growth Contrib.'!F712</f>
        <v>8.0618440466070918E-7</v>
      </c>
      <c r="Z712" s="119">
        <f>G712-'Growth Contrib.'!G712</f>
        <v>5.8469768981356252E-8</v>
      </c>
      <c r="AA712" s="119">
        <f>H712-'Growth Contrib.'!H712</f>
        <v>-3.8277353838628292E-7</v>
      </c>
      <c r="AB712" s="119">
        <f>I712-'Growth Contrib.'!I712</f>
        <v>2.6670815496745992E-7</v>
      </c>
      <c r="AC712" s="119">
        <f>J712-'Growth Contrib.'!J712</f>
        <v>-5.1121538913352638E-7</v>
      </c>
      <c r="AD712" s="119">
        <f>K712-'Growth Contrib.'!K712</f>
        <v>8.47899538670982E-8</v>
      </c>
      <c r="AE712" s="119">
        <f>L712-'Growth Contrib.'!L712</f>
        <v>1.2555292383011063E-7</v>
      </c>
      <c r="AF712" s="119">
        <f>M712-'Growth Contrib.'!M712</f>
        <v>4.1692696803666274E-7</v>
      </c>
      <c r="AG712" s="119">
        <f>N712-'Growth Contrib.'!N712</f>
        <v>-7.4854406440644228E-8</v>
      </c>
      <c r="AH712" s="119">
        <f>O712-'Growth Contrib.'!O712</f>
        <v>-5.7247010903579976E-7</v>
      </c>
      <c r="AI712" s="119">
        <f>P712-'Growth Contrib.'!P712</f>
        <v>-1.4869900987098117E-7</v>
      </c>
    </row>
    <row r="713" spans="1:35" ht="14">
      <c r="A713" s="118" t="s">
        <v>191</v>
      </c>
      <c r="B713" s="108"/>
      <c r="C713" s="119">
        <v>-3.5975869745016098E-2</v>
      </c>
      <c r="D713" s="119">
        <v>-1.0806544683873653E-2</v>
      </c>
      <c r="E713" s="119">
        <v>9.3978848308324814E-3</v>
      </c>
      <c r="F713" s="119">
        <v>5.3728697821497917E-3</v>
      </c>
      <c r="G713" s="119">
        <v>1.077392790466547E-2</v>
      </c>
      <c r="H713" s="119">
        <v>3.6789204459637403E-3</v>
      </c>
      <c r="I713" s="119">
        <v>4.0750112384557724E-3</v>
      </c>
      <c r="J713" s="119">
        <v>3.0655474402010441E-3</v>
      </c>
      <c r="K713" s="119">
        <v>3.2959263771772385E-3</v>
      </c>
      <c r="L713" s="119">
        <v>3.9443229325115681E-3</v>
      </c>
      <c r="M713" s="119">
        <v>3.2261346932500601E-3</v>
      </c>
      <c r="N713" s="119">
        <v>3.1539739575237036E-3</v>
      </c>
      <c r="O713" s="119">
        <v>4.5389882288873196E-3</v>
      </c>
      <c r="P713" s="119">
        <v>3.2030297443270683E-3</v>
      </c>
      <c r="U713" s="118" t="s">
        <v>191</v>
      </c>
      <c r="V713" s="119">
        <f>C713-'Growth Contrib.'!C713</f>
        <v>-3.02901295781699E-8</v>
      </c>
      <c r="W713" s="119">
        <f>D713-'Growth Contrib.'!D713</f>
        <v>-5.7912975966883939E-8</v>
      </c>
      <c r="X713" s="119">
        <f>E713-'Growth Contrib.'!E713</f>
        <v>3.0681350352695924E-8</v>
      </c>
      <c r="Y713" s="119">
        <f>F713-'Growth Contrib.'!F713</f>
        <v>4.6717965010434348E-8</v>
      </c>
      <c r="Z713" s="119">
        <f>G713-'Growth Contrib.'!G713</f>
        <v>1.1459867898383491E-8</v>
      </c>
      <c r="AA713" s="119">
        <f>H713-'Growth Contrib.'!H713</f>
        <v>-5.5463433952344932E-8</v>
      </c>
      <c r="AB713" s="119">
        <f>I713-'Growth Contrib.'!I713</f>
        <v>-4.7570806517918673E-8</v>
      </c>
      <c r="AC713" s="119">
        <f>J713-'Growth Contrib.'!J713</f>
        <v>1.3191692323135523E-7</v>
      </c>
      <c r="AD713" s="119">
        <f>K713-'Growth Contrib.'!K713</f>
        <v>-5.2453362794739611E-8</v>
      </c>
      <c r="AE713" s="119">
        <f>L713-'Growth Contrib.'!L713</f>
        <v>6.4076087994552333E-8</v>
      </c>
      <c r="AF713" s="119">
        <f>M713-'Growth Contrib.'!M713</f>
        <v>9.1206795076528846E-8</v>
      </c>
      <c r="AG713" s="119">
        <f>N713-'Growth Contrib.'!N713</f>
        <v>1.0426193403512835E-7</v>
      </c>
      <c r="AH713" s="119">
        <f>O713-'Growth Contrib.'!O713</f>
        <v>-1.0452711808345977E-7</v>
      </c>
      <c r="AI713" s="119">
        <f>P713-'Growth Contrib.'!P713</f>
        <v>9.4534717737064511E-8</v>
      </c>
    </row>
    <row r="714" spans="1:35" ht="14">
      <c r="A714" s="118" t="s">
        <v>185</v>
      </c>
      <c r="B714" s="108"/>
      <c r="C714" s="119">
        <v>-0.14387640357017517</v>
      </c>
      <c r="D714" s="119">
        <v>5.9268224984407425E-2</v>
      </c>
      <c r="E714" s="119">
        <v>0.11012734472751617</v>
      </c>
      <c r="F714" s="119">
        <v>-0.26627901196479797</v>
      </c>
      <c r="G714" s="119">
        <v>0.10483376681804657</v>
      </c>
      <c r="H714" s="119">
        <v>3.4036397933959961E-2</v>
      </c>
      <c r="I714" s="119">
        <v>-2.2693352773785591E-2</v>
      </c>
      <c r="J714" s="119">
        <v>-0.11558458209037781</v>
      </c>
      <c r="K714" s="119">
        <v>0.10523729026317596</v>
      </c>
      <c r="L714" s="119">
        <v>4.8633585684001446E-3</v>
      </c>
      <c r="M714" s="119">
        <v>4.1419573128223419E-2</v>
      </c>
      <c r="N714" s="119">
        <v>-8.5290126502513885E-2</v>
      </c>
      <c r="O714" s="119">
        <v>0.10836527496576309</v>
      </c>
      <c r="P714" s="119">
        <v>0.11491429805755615</v>
      </c>
      <c r="U714" s="118" t="s">
        <v>185</v>
      </c>
      <c r="V714" s="119">
        <f>C714-'Growth Contrib.'!C714</f>
        <v>8.6960633305377399E-8</v>
      </c>
      <c r="W714" s="119">
        <f>D714-'Growth Contrib.'!D714</f>
        <v>-3.5049411116483409E-8</v>
      </c>
      <c r="X714" s="119">
        <f>E714-'Growth Contrib.'!E714</f>
        <v>-4.733948828078427E-7</v>
      </c>
      <c r="Y714" s="119">
        <f>F714-'Growth Contrib.'!F714</f>
        <v>3.8611668756738382E-7</v>
      </c>
      <c r="Z714" s="119">
        <f>G714-'Growth Contrib.'!G714</f>
        <v>9.9829031388609657E-8</v>
      </c>
      <c r="AA714" s="119">
        <f>H714-'Growth Contrib.'!H714</f>
        <v>-8.835997879902413E-8</v>
      </c>
      <c r="AB714" s="119">
        <f>I714-'Growth Contrib.'!I714</f>
        <v>8.1269639028852536E-8</v>
      </c>
      <c r="AC714" s="119">
        <f>J714-'Growth Contrib.'!J714</f>
        <v>-3.098692000214065E-8</v>
      </c>
      <c r="AD714" s="119">
        <f>K714-'Growth Contrib.'!K714</f>
        <v>7.5904258184378293E-8</v>
      </c>
      <c r="AE714" s="119">
        <f>L714-'Growth Contrib.'!L714</f>
        <v>-6.882604684788074E-8</v>
      </c>
      <c r="AF714" s="119">
        <f>M714-'Growth Contrib.'!M714</f>
        <v>8.7294893896805448E-8</v>
      </c>
      <c r="AG714" s="119">
        <f>N714-'Growth Contrib.'!N714</f>
        <v>-1.1998778907951202E-7</v>
      </c>
      <c r="AH714" s="119">
        <f>O714-'Growth Contrib.'!O714</f>
        <v>-1.771989532883822E-8</v>
      </c>
      <c r="AI714" s="119">
        <f>P714-'Growth Contrib.'!P714</f>
        <v>-3.2312043428406323E-7</v>
      </c>
    </row>
    <row r="715" spans="1:35" ht="14">
      <c r="A715" s="118" t="s">
        <v>10</v>
      </c>
      <c r="B715" s="108"/>
      <c r="C715" s="119">
        <v>-3.8824079092592001E-3</v>
      </c>
      <c r="D715" s="119">
        <v>0.25546151399612427</v>
      </c>
      <c r="E715" s="119">
        <v>-8.6363367736339569E-2</v>
      </c>
      <c r="F715" s="119">
        <v>7.2699993848800659E-2</v>
      </c>
      <c r="G715" s="119">
        <v>-1.1884842067956924E-2</v>
      </c>
      <c r="H715" s="119">
        <v>0.11956437677145004</v>
      </c>
      <c r="I715" s="119">
        <v>-0.16245381534099579</v>
      </c>
      <c r="J715" s="119">
        <v>5.5234327912330627E-2</v>
      </c>
      <c r="K715" s="119">
        <v>7.4619404971599579E-2</v>
      </c>
      <c r="L715" s="119">
        <v>-0.10615259408950806</v>
      </c>
      <c r="M715" s="119">
        <v>-7.9009369015693665E-2</v>
      </c>
      <c r="N715" s="119">
        <v>-7.8174799680709839E-2</v>
      </c>
      <c r="O715" s="119">
        <v>4.3301437981426716E-3</v>
      </c>
      <c r="P715" s="119">
        <v>-8.7095923721790314E-2</v>
      </c>
      <c r="U715" s="118" t="s">
        <v>10</v>
      </c>
      <c r="V715" s="119">
        <f>C715-'Growth Contrib.'!C715</f>
        <v>1.8965963294662047E-8</v>
      </c>
      <c r="W715" s="119">
        <f>D715-'Growth Contrib.'!D715</f>
        <v>-3.0605370632263984E-7</v>
      </c>
      <c r="X715" s="119">
        <f>E715-'Growth Contrib.'!E715</f>
        <v>-6.3452747126047093E-8</v>
      </c>
      <c r="Y715" s="119">
        <f>F715-'Growth Contrib.'!F715</f>
        <v>5.7598233030309309E-7</v>
      </c>
      <c r="Z715" s="119">
        <f>G715-'Growth Contrib.'!G715</f>
        <v>8.4855584257109706E-8</v>
      </c>
      <c r="AA715" s="119">
        <f>H715-'Growth Contrib.'!H715</f>
        <v>-5.362637919004154E-7</v>
      </c>
      <c r="AB715" s="119">
        <f>I715-'Growth Contrib.'!I715</f>
        <v>4.5675055979077506E-7</v>
      </c>
      <c r="AC715" s="119">
        <f>J715-'Growth Contrib.'!J715</f>
        <v>-2.0140566643622737E-7</v>
      </c>
      <c r="AD715" s="119">
        <f>K715-'Growth Contrib.'!K715</f>
        <v>-6.9108002681561587E-8</v>
      </c>
      <c r="AE715" s="119">
        <f>L715-'Growth Contrib.'!L715</f>
        <v>2.0132321074117776E-8</v>
      </c>
      <c r="AF715" s="119">
        <f>M715-'Growth Contrib.'!M715</f>
        <v>-4.5057212591514961E-7</v>
      </c>
      <c r="AG715" s="119">
        <f>N715-'Growth Contrib.'!N715</f>
        <v>5.3322100429520347E-7</v>
      </c>
      <c r="AH715" s="119">
        <f>O715-'Growth Contrib.'!O715</f>
        <v>-5.0527909508345237E-7</v>
      </c>
      <c r="AI715" s="119">
        <f>P715-'Growth Contrib.'!P715</f>
        <v>3.3049346598312823E-7</v>
      </c>
    </row>
    <row r="716" spans="1:35" ht="14">
      <c r="A716" s="118" t="s">
        <v>192</v>
      </c>
      <c r="B716" s="108"/>
      <c r="C716" s="119">
        <v>-1.0700840502977371E-3</v>
      </c>
      <c r="D716" s="119">
        <v>1.4399726875126362E-2</v>
      </c>
      <c r="E716" s="119">
        <v>2.8385819867253304E-2</v>
      </c>
      <c r="F716" s="119">
        <v>3.3156607300043106E-2</v>
      </c>
      <c r="G716" s="119">
        <v>2.5025554001331329E-2</v>
      </c>
      <c r="H716" s="119">
        <v>1.0943394154310226E-2</v>
      </c>
      <c r="I716" s="119">
        <v>4.7286871820688248E-2</v>
      </c>
      <c r="J716" s="119">
        <v>-1.9788385834544897E-3</v>
      </c>
      <c r="K716" s="119">
        <v>3.9312362670898438E-2</v>
      </c>
      <c r="L716" s="119">
        <v>1.768837496638298E-2</v>
      </c>
      <c r="M716" s="119">
        <v>6.7203734070062637E-3</v>
      </c>
      <c r="N716" s="119">
        <v>-2.7982814237475395E-2</v>
      </c>
      <c r="O716" s="119">
        <v>2.4274352472275496E-3</v>
      </c>
      <c r="P716" s="119">
        <v>-2.3173133376985788E-3</v>
      </c>
      <c r="U716" s="118" t="s">
        <v>192</v>
      </c>
      <c r="V716" s="119">
        <f>C716-'Growth Contrib.'!C716</f>
        <v>-1.1727069940559859E-8</v>
      </c>
      <c r="W716" s="119">
        <f>D716-'Growth Contrib.'!D716</f>
        <v>-1.0809854640060623E-7</v>
      </c>
      <c r="X716" s="119">
        <f>E716-'Growth Contrib.'!E716</f>
        <v>-9.2551110282557136E-8</v>
      </c>
      <c r="Y716" s="119">
        <f>F716-'Growth Contrib.'!F716</f>
        <v>4.5916649365346229E-7</v>
      </c>
      <c r="Z716" s="119">
        <f>G716-'Growth Contrib.'!G716</f>
        <v>-4.450763268944169E-7</v>
      </c>
      <c r="AA716" s="119">
        <f>H716-'Growth Contrib.'!H716</f>
        <v>4.4484825227099345E-7</v>
      </c>
      <c r="AB716" s="119">
        <f>I716-'Growth Contrib.'!I716</f>
        <v>-2.5962948979607603E-7</v>
      </c>
      <c r="AC716" s="119">
        <f>J716-'Growth Contrib.'!J716</f>
        <v>3.8196286616509062E-7</v>
      </c>
      <c r="AD716" s="119">
        <f>K716-'Growth Contrib.'!K716</f>
        <v>-4.6968469563646309E-7</v>
      </c>
      <c r="AE716" s="119">
        <f>L716-'Growth Contrib.'!L716</f>
        <v>1.1029441084747793E-7</v>
      </c>
      <c r="AF716" s="119">
        <f>M716-'Growth Contrib.'!M716</f>
        <v>-4.6815228347575621E-8</v>
      </c>
      <c r="AG716" s="119">
        <f>N716-'Growth Contrib.'!N716</f>
        <v>6.0238614419533265E-8</v>
      </c>
      <c r="AH716" s="119">
        <f>O716-'Growth Contrib.'!O716</f>
        <v>-4.177334457923336E-7</v>
      </c>
      <c r="AI716" s="119">
        <f>P716-'Growth Contrib.'!P716</f>
        <v>7.6748611811281939E-7</v>
      </c>
    </row>
    <row r="717" spans="1:35" ht="14">
      <c r="A717" s="118" t="s">
        <v>193</v>
      </c>
      <c r="B717" s="108"/>
      <c r="C717" s="119">
        <v>5.3416240960359573E-2</v>
      </c>
      <c r="D717" s="119">
        <v>4.4662456959486008E-2</v>
      </c>
      <c r="E717" s="119">
        <v>4.2568452656269073E-2</v>
      </c>
      <c r="F717" s="119">
        <v>3.3588968217372894E-2</v>
      </c>
      <c r="G717" s="119">
        <v>3.8204725831747055E-2</v>
      </c>
      <c r="H717" s="119">
        <v>2.1699646487832069E-2</v>
      </c>
      <c r="I717" s="119">
        <v>2.4893347173929214E-2</v>
      </c>
      <c r="J717" s="119">
        <v>-8.7694274261593819E-3</v>
      </c>
      <c r="K717" s="119">
        <v>6.0988962650299072E-3</v>
      </c>
      <c r="L717" s="119">
        <v>1.2068277224898338E-2</v>
      </c>
      <c r="M717" s="119">
        <v>2.0928459707647562E-3</v>
      </c>
      <c r="N717" s="119">
        <v>1.1438416317105293E-2</v>
      </c>
      <c r="O717" s="119">
        <v>5.3715081885457039E-3</v>
      </c>
      <c r="P717" s="119">
        <v>9.4863567501306534E-3</v>
      </c>
      <c r="U717" s="118" t="s">
        <v>193</v>
      </c>
      <c r="V717" s="119">
        <f>C717-'Growth Contrib.'!C717</f>
        <v>-3.4764174737522691E-7</v>
      </c>
      <c r="W717" s="119">
        <f>D717-'Growth Contrib.'!D717</f>
        <v>-2.4598042200341119E-8</v>
      </c>
      <c r="X717" s="119">
        <f>E717-'Growth Contrib.'!E717</f>
        <v>7.5462328764930309E-7</v>
      </c>
      <c r="Y717" s="119">
        <f>F717-'Growth Contrib.'!F717</f>
        <v>-7.2389911241754756E-7</v>
      </c>
      <c r="Z717" s="119">
        <f>G717-'Growth Contrib.'!G717</f>
        <v>3.0461578533202971E-7</v>
      </c>
      <c r="AA717" s="119">
        <f>H717-'Growth Contrib.'!H717</f>
        <v>6.4989499247436466E-8</v>
      </c>
      <c r="AB717" s="119">
        <f>I717-'Growth Contrib.'!I717</f>
        <v>-3.0007213236774022E-7</v>
      </c>
      <c r="AC717" s="119">
        <f>J717-'Growth Contrib.'!J717</f>
        <v>2.5005922422473292E-7</v>
      </c>
      <c r="AD717" s="119">
        <f>K717-'Growth Contrib.'!K717</f>
        <v>1.1182381085775989E-7</v>
      </c>
      <c r="AE717" s="119">
        <f>L717-'Growth Contrib.'!L717</f>
        <v>2.8654365757940781E-7</v>
      </c>
      <c r="AF717" s="119">
        <f>M717-'Growth Contrib.'!M717</f>
        <v>-6.6944292284425166E-7</v>
      </c>
      <c r="AG717" s="119">
        <f>N717-'Growth Contrib.'!N717</f>
        <v>6.4281819495484727E-7</v>
      </c>
      <c r="AH717" s="119">
        <f>O717-'Growth Contrib.'!O717</f>
        <v>-5.070519869566914E-7</v>
      </c>
      <c r="AI717" s="119">
        <f>P717-'Growth Contrib.'!P717</f>
        <v>1.8099535961831059E-7</v>
      </c>
    </row>
    <row r="718" spans="1:35" ht="14">
      <c r="A718" s="118" t="s">
        <v>194</v>
      </c>
      <c r="B718" s="108"/>
      <c r="C718" s="119">
        <v>8.5228933021426201E-3</v>
      </c>
      <c r="D718" s="119">
        <v>-1.421331986784935E-2</v>
      </c>
      <c r="E718" s="119">
        <v>-9.9469274282455444E-3</v>
      </c>
      <c r="F718" s="119">
        <v>2.6977976784110069E-2</v>
      </c>
      <c r="G718" s="119">
        <v>2.5197727605700493E-2</v>
      </c>
      <c r="H718" s="119">
        <v>4.4514335691928864E-2</v>
      </c>
      <c r="I718" s="119">
        <v>4.4213742017745972E-2</v>
      </c>
      <c r="J718" s="119">
        <v>6.4006544649600983E-2</v>
      </c>
      <c r="K718" s="119">
        <v>-5.5126216262578964E-2</v>
      </c>
      <c r="L718" s="119">
        <v>4.1563447564840317E-2</v>
      </c>
      <c r="M718" s="119">
        <v>2.87442896515131E-2</v>
      </c>
      <c r="N718" s="119">
        <v>-2.5363782420754433E-2</v>
      </c>
      <c r="O718" s="119">
        <v>-1.0942775756120682E-2</v>
      </c>
      <c r="P718" s="119">
        <v>3.8665968924760818E-2</v>
      </c>
      <c r="U718" s="118" t="s">
        <v>194</v>
      </c>
      <c r="V718" s="119">
        <f>C718-'Growth Contrib.'!C718</f>
        <v>3.1387440899491303E-7</v>
      </c>
      <c r="W718" s="119">
        <f>D718-'Growth Contrib.'!D718</f>
        <v>-3.8101041293508997E-7</v>
      </c>
      <c r="X718" s="119">
        <f>E718-'Growth Contrib.'!E718</f>
        <v>1.429295046779383E-7</v>
      </c>
      <c r="Y718" s="119">
        <f>F718-'Growth Contrib.'!F718</f>
        <v>9.3702655360600184E-8</v>
      </c>
      <c r="Z718" s="119">
        <f>G718-'Growth Contrib.'!G718</f>
        <v>-9.1570479213154421E-8</v>
      </c>
      <c r="AA718" s="119">
        <f>H718-'Growth Contrib.'!H718</f>
        <v>-5.0877271416671643E-8</v>
      </c>
      <c r="AB718" s="119">
        <f>I718-'Growth Contrib.'!I718</f>
        <v>3.2222473041187971E-7</v>
      </c>
      <c r="AC718" s="119">
        <f>J718-'Growth Contrib.'!J718</f>
        <v>-5.4808447369492086E-7</v>
      </c>
      <c r="AD718" s="119">
        <f>K718-'Growth Contrib.'!K718</f>
        <v>-1.2274745340296045E-7</v>
      </c>
      <c r="AE718" s="119">
        <f>L718-'Growth Contrib.'!L718</f>
        <v>-6.0117787054059235E-8</v>
      </c>
      <c r="AF718" s="119">
        <f>M718-'Growth Contrib.'!M718</f>
        <v>7.5957070411192262E-8</v>
      </c>
      <c r="AG718" s="119">
        <f>N718-'Growth Contrib.'!N718</f>
        <v>5.0776387063716788E-7</v>
      </c>
      <c r="AH718" s="119">
        <f>O718-'Growth Contrib.'!O718</f>
        <v>-5.2158343893937698E-7</v>
      </c>
      <c r="AI718" s="119">
        <f>P718-'Growth Contrib.'!P718</f>
        <v>7.4614211427459498E-8</v>
      </c>
    </row>
    <row r="719" spans="1:35" ht="14">
      <c r="A719" s="118" t="s">
        <v>195</v>
      </c>
      <c r="B719" s="108"/>
      <c r="C719" s="119">
        <v>6.2865003943443298E-2</v>
      </c>
      <c r="D719" s="119">
        <v>-1.5410990454256535E-2</v>
      </c>
      <c r="E719" s="119">
        <v>4.2043879628181458E-2</v>
      </c>
      <c r="F719" s="119">
        <v>3.8346674293279648E-2</v>
      </c>
      <c r="G719" s="119">
        <v>5.2458282560110092E-2</v>
      </c>
      <c r="H719" s="119">
        <v>4.6491861343383789E-2</v>
      </c>
      <c r="I719" s="119">
        <v>3.8174595683813095E-2</v>
      </c>
      <c r="J719" s="119">
        <v>3.4986771643161774E-2</v>
      </c>
      <c r="K719" s="119">
        <v>2.4112649261951447E-2</v>
      </c>
      <c r="L719" s="119">
        <v>2.043461985886097E-2</v>
      </c>
      <c r="M719" s="119">
        <v>2.4896001443266869E-2</v>
      </c>
      <c r="N719" s="119">
        <v>2.1527016535401344E-2</v>
      </c>
      <c r="O719" s="119">
        <v>2.0752640441060066E-2</v>
      </c>
      <c r="P719" s="119">
        <v>2.0598070695996284E-2</v>
      </c>
      <c r="U719" s="118" t="s">
        <v>195</v>
      </c>
      <c r="V719" s="119">
        <f>C719-'Growth Contrib.'!C719</f>
        <v>6.997194337832191E-8</v>
      </c>
      <c r="W719" s="119">
        <f>D719-'Growth Contrib.'!D719</f>
        <v>-9.0332254948713442E-8</v>
      </c>
      <c r="X719" s="119">
        <f>E719-'Growth Contrib.'!E719</f>
        <v>4.7033388149431143E-8</v>
      </c>
      <c r="Y719" s="119">
        <f>F719-'Growth Contrib.'!F719</f>
        <v>2.8928687303975131E-7</v>
      </c>
      <c r="Z719" s="119">
        <f>G719-'Growth Contrib.'!G719</f>
        <v>-3.1990622538502489E-7</v>
      </c>
      <c r="AA719" s="119">
        <f>H719-'Growth Contrib.'!H719</f>
        <v>2.366991964167231E-7</v>
      </c>
      <c r="AB719" s="119">
        <f>I719-'Growth Contrib.'!I719</f>
        <v>-2.556296230318833E-7</v>
      </c>
      <c r="AC719" s="119">
        <f>J719-'Growth Contrib.'!J719</f>
        <v>-3.3180935041232651E-7</v>
      </c>
      <c r="AD719" s="119">
        <f>K719-'Growth Contrib.'!K719</f>
        <v>5.982854360125911E-7</v>
      </c>
      <c r="AE719" s="119">
        <f>L719-'Growth Contrib.'!L719</f>
        <v>-3.670126354424208E-7</v>
      </c>
      <c r="AF719" s="119">
        <f>M719-'Growth Contrib.'!M719</f>
        <v>3.2579695439724499E-7</v>
      </c>
      <c r="AG719" s="119">
        <f>N719-'Growth Contrib.'!N719</f>
        <v>-4.3763014669420675E-7</v>
      </c>
      <c r="AH719" s="119">
        <f>O719-'Growth Contrib.'!O719</f>
        <v>1.4685346944390276E-7</v>
      </c>
      <c r="AI719" s="119">
        <f>P719-'Growth Contrib.'!P719</f>
        <v>6.6026009406389141E-8</v>
      </c>
    </row>
    <row r="720" spans="1:35" ht="14">
      <c r="A720" s="120" t="s">
        <v>196</v>
      </c>
      <c r="B720" s="121"/>
      <c r="C720" s="122">
        <v>5.5391225963830948E-2</v>
      </c>
      <c r="D720" s="122">
        <v>4.3907463550567627E-2</v>
      </c>
      <c r="E720" s="122">
        <v>3.8147415965795517E-2</v>
      </c>
      <c r="F720" s="122">
        <v>4.452996701002121E-2</v>
      </c>
      <c r="G720" s="122">
        <v>1.5470763668417931E-2</v>
      </c>
      <c r="H720" s="122">
        <v>3.1282763928174973E-2</v>
      </c>
      <c r="I720" s="122">
        <v>2.7848638594150543E-2</v>
      </c>
      <c r="J720" s="122">
        <v>2.6633860543370247E-2</v>
      </c>
      <c r="K720" s="122">
        <v>1.2483992613852024E-2</v>
      </c>
      <c r="L720" s="122">
        <v>1.5174818225204945E-2</v>
      </c>
      <c r="M720" s="122">
        <v>-1.5025436878204346E-2</v>
      </c>
      <c r="N720" s="122">
        <v>1.2698541395366192E-2</v>
      </c>
      <c r="O720" s="122">
        <v>1.1165723204612732E-2</v>
      </c>
      <c r="P720" s="122">
        <v>1.1932292021811008E-2</v>
      </c>
      <c r="U720" s="120" t="s">
        <v>196</v>
      </c>
      <c r="V720" s="119">
        <f>C720-'Growth Contrib.'!C720</f>
        <v>3.9417239514061286E-8</v>
      </c>
      <c r="W720" s="119">
        <f>D720-'Growth Contrib.'!D720</f>
        <v>7.0905987664682257E-8</v>
      </c>
      <c r="X720" s="119">
        <f>E720-'Growth Contrib.'!E720</f>
        <v>-2.2452263664235472E-7</v>
      </c>
      <c r="Y720" s="119">
        <f>F720-'Growth Contrib.'!F720</f>
        <v>5.2304314182571865E-7</v>
      </c>
      <c r="Z720" s="119">
        <f>G720-'Growth Contrib.'!G720</f>
        <v>-1.6722412236012951E-7</v>
      </c>
      <c r="AA720" s="119">
        <f>H720-'Growth Contrib.'!H720</f>
        <v>-1.622295427369802E-7</v>
      </c>
      <c r="AB720" s="119">
        <f>I720-'Growth Contrib.'!I720</f>
        <v>-1.6810955539778294E-7</v>
      </c>
      <c r="AC720" s="119">
        <f>J720-'Growth Contrib.'!J720</f>
        <v>-1.6015647547745759E-7</v>
      </c>
      <c r="AD720" s="119">
        <f>K720-'Growth Contrib.'!K720</f>
        <v>-3.127519446026461E-8</v>
      </c>
      <c r="AE720" s="119">
        <f>L720-'Growth Contrib.'!L720</f>
        <v>3.1825953373740279E-7</v>
      </c>
      <c r="AF720" s="119">
        <f>M720-'Growth Contrib.'!M720</f>
        <v>2.7149808327041336E-7</v>
      </c>
      <c r="AG720" s="119">
        <f>N720-'Growth Contrib.'!N720</f>
        <v>7.3388541181607092E-9</v>
      </c>
      <c r="AH720" s="119">
        <f>O720-'Growth Contrib.'!O720</f>
        <v>-2.4853068213669116E-7</v>
      </c>
      <c r="AI720" s="119">
        <f>P720-'Growth Contrib.'!P720</f>
        <v>-5.7056153695764222E-8</v>
      </c>
    </row>
    <row r="721" spans="1:35">
      <c r="A721" s="1"/>
      <c r="U721" s="1"/>
    </row>
    <row r="722" spans="1:35">
      <c r="A722" s="70" t="s">
        <v>284</v>
      </c>
      <c r="B722" s="71"/>
      <c r="C722" s="71"/>
      <c r="D722" s="71"/>
      <c r="E722" s="71"/>
      <c r="F722" s="71"/>
      <c r="G722" s="71"/>
      <c r="H722" s="71"/>
      <c r="I722" s="71"/>
      <c r="J722" s="71"/>
      <c r="K722" s="71"/>
      <c r="L722" s="71"/>
      <c r="M722" s="71"/>
      <c r="N722" s="71"/>
      <c r="O722" s="71"/>
      <c r="P722" s="71"/>
      <c r="U722" s="70" t="s">
        <v>284</v>
      </c>
      <c r="V722" s="71"/>
      <c r="W722" s="71"/>
      <c r="X722" s="71"/>
      <c r="Y722" s="71"/>
      <c r="Z722" s="71"/>
      <c r="AA722" s="71"/>
      <c r="AB722" s="71"/>
      <c r="AC722" s="71"/>
      <c r="AD722" s="71"/>
      <c r="AE722" s="71"/>
      <c r="AF722" s="71"/>
      <c r="AG722" s="71"/>
      <c r="AH722" s="71"/>
      <c r="AI722" s="71"/>
    </row>
    <row r="723" spans="1:35" ht="15">
      <c r="A723" s="110" t="s">
        <v>7</v>
      </c>
      <c r="B723" s="46"/>
      <c r="C723" s="46">
        <v>2007</v>
      </c>
      <c r="D723" s="46">
        <v>2008</v>
      </c>
      <c r="E723" s="46">
        <v>2009</v>
      </c>
      <c r="F723" s="46">
        <v>2010</v>
      </c>
      <c r="G723" s="46">
        <v>2011</v>
      </c>
      <c r="H723" s="46">
        <v>2012</v>
      </c>
      <c r="I723" s="46">
        <v>2013</v>
      </c>
      <c r="J723" s="46">
        <v>2014</v>
      </c>
      <c r="K723" s="46">
        <v>2015</v>
      </c>
      <c r="L723" s="46">
        <v>2016</v>
      </c>
      <c r="M723" s="46">
        <v>2017</v>
      </c>
      <c r="N723" s="46">
        <v>2018</v>
      </c>
      <c r="O723" s="46">
        <v>2019</v>
      </c>
      <c r="P723" s="46">
        <v>2020</v>
      </c>
      <c r="U723" s="110" t="s">
        <v>7</v>
      </c>
      <c r="V723" s="46">
        <v>2007</v>
      </c>
      <c r="W723" s="46">
        <v>2008</v>
      </c>
      <c r="X723" s="46">
        <v>2009</v>
      </c>
      <c r="Y723" s="46">
        <v>2010</v>
      </c>
      <c r="Z723" s="46">
        <v>2011</v>
      </c>
      <c r="AA723" s="46">
        <v>2012</v>
      </c>
      <c r="AB723" s="46">
        <v>2013</v>
      </c>
      <c r="AC723" s="46">
        <v>2014</v>
      </c>
      <c r="AD723" s="46">
        <v>2015</v>
      </c>
      <c r="AE723" s="46">
        <v>2016</v>
      </c>
      <c r="AF723" s="46">
        <v>2017</v>
      </c>
      <c r="AG723" s="46">
        <v>2018</v>
      </c>
      <c r="AH723" s="46">
        <v>2019</v>
      </c>
      <c r="AI723" s="46">
        <v>2020</v>
      </c>
    </row>
    <row r="724" spans="1:35" ht="14">
      <c r="A724" s="118" t="s">
        <v>31</v>
      </c>
      <c r="B724" s="108"/>
      <c r="C724" s="119">
        <f t="array" ref="C724:P734">TRANSPOSE('5.Stata-DNSP&amp;State'!M243:W256)</f>
        <v>9.7971060313284397E-4</v>
      </c>
      <c r="D724" s="119">
        <v>1.3409621315076947E-3</v>
      </c>
      <c r="E724" s="119">
        <v>-7.2313717100769281E-4</v>
      </c>
      <c r="F724" s="119">
        <v>-5.0904968520626426E-4</v>
      </c>
      <c r="G724" s="119">
        <v>-6.9030123995617032E-5</v>
      </c>
      <c r="H724" s="119">
        <v>-3.8323844783008099E-3</v>
      </c>
      <c r="I724" s="119">
        <v>-5.2610845305025578E-3</v>
      </c>
      <c r="J724" s="119">
        <v>-2.539708511903882E-3</v>
      </c>
      <c r="K724" s="119">
        <v>1.4637107960879803E-3</v>
      </c>
      <c r="L724" s="119">
        <v>9.0636993991211057E-4</v>
      </c>
      <c r="M724" s="119">
        <v>3.5545084392651916E-4</v>
      </c>
      <c r="N724" s="119">
        <v>-3.7094097933731973E-4</v>
      </c>
      <c r="O724" s="119">
        <v>6.0939055401831865E-4</v>
      </c>
      <c r="P724" s="119">
        <v>-1.8958356231451035E-3</v>
      </c>
      <c r="U724" s="118" t="s">
        <v>31</v>
      </c>
      <c r="V724" s="119">
        <f>C724-'Growth Contrib.'!C724</f>
        <v>3.5803132843875707E-8</v>
      </c>
      <c r="W724" s="119">
        <f>D724-'Growth Contrib.'!D724</f>
        <v>-5.4868492305182315E-8</v>
      </c>
      <c r="X724" s="119">
        <f>E724-'Growth Contrib.'!E724</f>
        <v>6.4828992307232325E-8</v>
      </c>
      <c r="Y724" s="119">
        <f>F724-'Growth Contrib.'!F724</f>
        <v>-5.4685206264215407E-8</v>
      </c>
      <c r="Z724" s="119">
        <f>G724-'Growth Contrib.'!G724</f>
        <v>-1.0213995617038485E-8</v>
      </c>
      <c r="AA724" s="119">
        <f>H724-'Growth Contrib.'!H724</f>
        <v>8.052169919031682E-8</v>
      </c>
      <c r="AB724" s="119">
        <f>I724-'Growth Contrib.'!I724</f>
        <v>-5.5305025576518618E-9</v>
      </c>
      <c r="AC724" s="119">
        <f>J724-'Growth Contrib.'!J724</f>
        <v>-8.4511903882152073E-8</v>
      </c>
      <c r="AD724" s="119">
        <f>K724-'Growth Contrib.'!K724</f>
        <v>2.1796087980264708E-8</v>
      </c>
      <c r="AE724" s="119">
        <f>L724-'Growth Contrib.'!L724</f>
        <v>4.9839912110577478E-8</v>
      </c>
      <c r="AF724" s="119">
        <f>M724-'Growth Contrib.'!M724</f>
        <v>-4.2056073480830312E-8</v>
      </c>
      <c r="AG724" s="119">
        <f>N724-'Growth Contrib.'!N724</f>
        <v>-6.2793373197542537E-9</v>
      </c>
      <c r="AH724" s="119">
        <f>O724-'Growth Contrib.'!O724</f>
        <v>5.4354018318657736E-8</v>
      </c>
      <c r="AI724" s="119">
        <f>P724-'Growth Contrib.'!P724</f>
        <v>-5.762314510336479E-8</v>
      </c>
    </row>
    <row r="725" spans="1:35" ht="14">
      <c r="A725" s="118" t="s">
        <v>190</v>
      </c>
      <c r="B725" s="108"/>
      <c r="C725" s="119">
        <v>3.9554540999233723E-3</v>
      </c>
      <c r="D725" s="119">
        <v>5.333352368324995E-3</v>
      </c>
      <c r="E725" s="119">
        <v>9.8250387236475945E-3</v>
      </c>
      <c r="F725" s="119">
        <v>3.355194057803601E-4</v>
      </c>
      <c r="G725" s="119">
        <v>9.9533675238490105E-3</v>
      </c>
      <c r="H725" s="119">
        <v>3.0110527404758614E-6</v>
      </c>
      <c r="I725" s="119">
        <v>3.4589061215228867E-6</v>
      </c>
      <c r="J725" s="119">
        <v>1.0529408231377602E-2</v>
      </c>
      <c r="K725" s="119">
        <v>6.4208245021291077E-5</v>
      </c>
      <c r="L725" s="119">
        <v>1.7232274694833905E-4</v>
      </c>
      <c r="M725" s="119">
        <v>5.0710351206362247E-3</v>
      </c>
      <c r="N725" s="119">
        <v>-4.8724115913501009E-5</v>
      </c>
      <c r="O725" s="119">
        <v>1.8501018639653921E-3</v>
      </c>
      <c r="P725" s="119">
        <v>2.1169843967072666E-4</v>
      </c>
      <c r="U725" s="118" t="s">
        <v>190</v>
      </c>
      <c r="V725" s="119">
        <f>C725-'Growth Contrib.'!C725</f>
        <v>-7.0900076627397612E-8</v>
      </c>
      <c r="W725" s="119">
        <f>D725-'Growth Contrib.'!D725</f>
        <v>1.5536832499545017E-7</v>
      </c>
      <c r="X725" s="119">
        <f>E725-'Growth Contrib.'!E725</f>
        <v>-2.4027635240481127E-7</v>
      </c>
      <c r="Y725" s="119">
        <f>F725-'Growth Contrib.'!F725</f>
        <v>-5.7594219639886361E-8</v>
      </c>
      <c r="Z725" s="119">
        <f>G725-'Growth Contrib.'!G725</f>
        <v>2.2952384901020473E-7</v>
      </c>
      <c r="AA725" s="119">
        <f>H725-'Growth Contrib.'!H725</f>
        <v>-3.3625952413863789E-10</v>
      </c>
      <c r="AB725" s="119">
        <f>I725-'Growth Contrib.'!I725</f>
        <v>-4.3887847711314741E-10</v>
      </c>
      <c r="AC725" s="119">
        <f>J725-'Growth Contrib.'!J725</f>
        <v>-1.2176862239886288E-7</v>
      </c>
      <c r="AD725" s="119">
        <f>K725-'Growth Contrib.'!K725</f>
        <v>-7.8497870891955628E-10</v>
      </c>
      <c r="AE725" s="119">
        <f>L725-'Growth Contrib.'!L725</f>
        <v>-1.353051660947166E-9</v>
      </c>
      <c r="AF725" s="119">
        <f>M725-'Growth Contrib.'!M725</f>
        <v>7.4120636225048775E-8</v>
      </c>
      <c r="AG725" s="119">
        <f>N725-'Growth Contrib.'!N725</f>
        <v>-8.591350101092932E-11</v>
      </c>
      <c r="AH725" s="119">
        <f>O725-'Growth Contrib.'!O725</f>
        <v>1.1486396539212712E-7</v>
      </c>
      <c r="AI725" s="119">
        <f>P725-'Growth Contrib.'!P725</f>
        <v>1.7396707266480009E-9</v>
      </c>
    </row>
    <row r="726" spans="1:35" ht="14">
      <c r="A726" s="118" t="s">
        <v>33</v>
      </c>
      <c r="B726" s="108"/>
      <c r="C726" s="119">
        <v>2.3390832357108593E-3</v>
      </c>
      <c r="D726" s="119">
        <v>2.146050101146102E-3</v>
      </c>
      <c r="E726" s="119">
        <v>1.7840408254414797E-3</v>
      </c>
      <c r="F726" s="119">
        <v>1.6625040443614125E-3</v>
      </c>
      <c r="G726" s="119">
        <v>1.9208448939025402E-3</v>
      </c>
      <c r="H726" s="119">
        <v>1.6304048476740718E-3</v>
      </c>
      <c r="I726" s="119">
        <v>2.1682262886315584E-3</v>
      </c>
      <c r="J726" s="119">
        <v>2.8230792377144098E-3</v>
      </c>
      <c r="K726" s="119">
        <v>2.8167362324893475E-3</v>
      </c>
      <c r="L726" s="119">
        <v>2.6657453272491693E-3</v>
      </c>
      <c r="M726" s="119">
        <v>2.8023812919855118E-3</v>
      </c>
      <c r="N726" s="119">
        <v>3.2166941091418266E-3</v>
      </c>
      <c r="O726" s="119">
        <v>3.0536958947777748E-3</v>
      </c>
      <c r="P726" s="119">
        <v>2.894887700676918E-3</v>
      </c>
      <c r="U726" s="118" t="s">
        <v>33</v>
      </c>
      <c r="V726" s="119">
        <f>C726-'Growth Contrib.'!C726</f>
        <v>-4.4764289140915292E-8</v>
      </c>
      <c r="W726" s="119">
        <f>D726-'Growth Contrib.'!D726</f>
        <v>1.0910114610178379E-7</v>
      </c>
      <c r="X726" s="119">
        <f>E726-'Growth Contrib.'!E726</f>
        <v>-8.3174558520313427E-8</v>
      </c>
      <c r="Y726" s="119">
        <f>F726-'Growth Contrib.'!F726</f>
        <v>-3.9955638587432438E-8</v>
      </c>
      <c r="Z726" s="119">
        <f>G726-'Growth Contrib.'!G726</f>
        <v>2.5893902540164923E-8</v>
      </c>
      <c r="AA726" s="119">
        <f>H726-'Growth Contrib.'!H726</f>
        <v>-1.9152325928103661E-8</v>
      </c>
      <c r="AB726" s="119">
        <f>I726-'Growth Contrib.'!I726</f>
        <v>1.1828863155823044E-7</v>
      </c>
      <c r="AC726" s="119">
        <f>J726-'Growth Contrib.'!J726</f>
        <v>-9.1762285590359094E-8</v>
      </c>
      <c r="AD726" s="119">
        <f>K726-'Growth Contrib.'!K726</f>
        <v>-2.9767510652603524E-8</v>
      </c>
      <c r="AE726" s="119">
        <f>L726-'Growth Contrib.'!L726</f>
        <v>1.4132724916954623E-7</v>
      </c>
      <c r="AF726" s="119">
        <f>M726-'Growth Contrib.'!M726</f>
        <v>-2.8708014488190714E-8</v>
      </c>
      <c r="AG726" s="119">
        <f>N726-'Growth Contrib.'!N726</f>
        <v>1.0914182665272554E-10</v>
      </c>
      <c r="AH726" s="119">
        <f>O726-'Growth Contrib.'!O726</f>
        <v>-1.0210522222511842E-7</v>
      </c>
      <c r="AI726" s="119">
        <f>P726-'Growth Contrib.'!P726</f>
        <v>9.7700676918079793E-8</v>
      </c>
    </row>
    <row r="727" spans="1:35" ht="14">
      <c r="A727" s="118" t="s">
        <v>191</v>
      </c>
      <c r="B727" s="108"/>
      <c r="C727" s="119">
        <v>-1.6508588567376137E-2</v>
      </c>
      <c r="D727" s="119">
        <v>-4.9435407854616642E-3</v>
      </c>
      <c r="E727" s="119">
        <v>4.255800973623991E-3</v>
      </c>
      <c r="F727" s="119">
        <v>2.7078089769929647E-3</v>
      </c>
      <c r="G727" s="119">
        <v>4.8058298416435719E-3</v>
      </c>
      <c r="H727" s="119">
        <v>1.6462769126519561E-3</v>
      </c>
      <c r="I727" s="119">
        <v>1.7966132145375013E-3</v>
      </c>
      <c r="J727" s="119">
        <v>1.3359109871089458E-3</v>
      </c>
      <c r="K727" s="119">
        <v>1.4543947763741016E-3</v>
      </c>
      <c r="L727" s="119">
        <v>1.8072567181661725E-3</v>
      </c>
      <c r="M727" s="119">
        <v>1.4345393283292651E-3</v>
      </c>
      <c r="N727" s="119">
        <v>1.3821638422086835E-3</v>
      </c>
      <c r="O727" s="119">
        <v>2.0776281598955393E-3</v>
      </c>
      <c r="P727" s="119">
        <v>1.5667254338040948E-3</v>
      </c>
      <c r="U727" s="118" t="s">
        <v>191</v>
      </c>
      <c r="V727" s="119">
        <f>C727-'Growth Contrib.'!C727</f>
        <v>-2.7856737613504712E-7</v>
      </c>
      <c r="W727" s="119">
        <f>D727-'Growth Contrib.'!D727</f>
        <v>2.1621453833581272E-7</v>
      </c>
      <c r="X727" s="119">
        <f>E727-'Growth Contrib.'!E727</f>
        <v>-1.6202637600874759E-7</v>
      </c>
      <c r="Y727" s="119">
        <f>F727-'Growth Contrib.'!F727</f>
        <v>5.7976992964749868E-8</v>
      </c>
      <c r="Z727" s="119">
        <f>G727-'Growth Contrib.'!G727</f>
        <v>-1.0515835642804089E-7</v>
      </c>
      <c r="AA727" s="119">
        <f>H727-'Growth Contrib.'!H727</f>
        <v>1.1391265195611483E-7</v>
      </c>
      <c r="AB727" s="119">
        <f>I727-'Growth Contrib.'!I727</f>
        <v>2.6214537501238061E-8</v>
      </c>
      <c r="AC727" s="119">
        <f>J727-'Growth Contrib.'!J727</f>
        <v>-1.5901289105411942E-7</v>
      </c>
      <c r="AD727" s="119">
        <f>K727-'Growth Contrib.'!K727</f>
        <v>-2.7223625898280951E-8</v>
      </c>
      <c r="AE727" s="119">
        <f>L727-'Growth Contrib.'!L727</f>
        <v>4.0718166172560438E-8</v>
      </c>
      <c r="AF727" s="119">
        <f>M727-'Growth Contrib.'!M727</f>
        <v>4.4328329265076738E-8</v>
      </c>
      <c r="AG727" s="119">
        <f>N727-'Growth Contrib.'!N727</f>
        <v>-5.3157791316546868E-8</v>
      </c>
      <c r="AH727" s="119">
        <f>O727-'Growth Contrib.'!O727</f>
        <v>2.1815989553926329E-7</v>
      </c>
      <c r="AI727" s="119">
        <f>P727-'Growth Contrib.'!P727</f>
        <v>-2.8956619590515299E-7</v>
      </c>
    </row>
    <row r="728" spans="1:35" ht="14">
      <c r="A728" s="118" t="s">
        <v>185</v>
      </c>
      <c r="B728" s="108"/>
      <c r="C728" s="119">
        <v>2.5601830333471298E-2</v>
      </c>
      <c r="D728" s="119">
        <v>-9.8886620253324509E-3</v>
      </c>
      <c r="E728" s="119">
        <v>-1.8957855179905891E-2</v>
      </c>
      <c r="F728" s="119">
        <v>4.1071265935897827E-2</v>
      </c>
      <c r="G728" s="119">
        <v>-1.4508519321680069E-2</v>
      </c>
      <c r="H728" s="119">
        <v>-4.5456346124410629E-3</v>
      </c>
      <c r="I728" s="119">
        <v>2.7022245340049267E-3</v>
      </c>
      <c r="J728" s="119">
        <v>1.3063739985227585E-2</v>
      </c>
      <c r="K728" s="119">
        <v>-1.1753789149224758E-2</v>
      </c>
      <c r="L728" s="119">
        <v>-1.2998886813875288E-4</v>
      </c>
      <c r="M728" s="119">
        <v>-5.7710856199264526E-3</v>
      </c>
      <c r="N728" s="119">
        <v>1.1595761403441429E-2</v>
      </c>
      <c r="O728" s="119">
        <v>-1.4947725459933281E-2</v>
      </c>
      <c r="P728" s="119">
        <v>-1.8557708710432053E-2</v>
      </c>
      <c r="U728" s="118" t="s">
        <v>185</v>
      </c>
      <c r="V728" s="119">
        <f>C728-'Growth Contrib.'!C728</f>
        <v>1.0033347129859149E-7</v>
      </c>
      <c r="W728" s="119">
        <f>D728-'Growth Contrib.'!D728</f>
        <v>-1.1802533245001967E-7</v>
      </c>
      <c r="X728" s="119">
        <f>E728-'Growth Contrib.'!E728</f>
        <v>1.4482009410773933E-7</v>
      </c>
      <c r="Y728" s="119">
        <f>F728-'Growth Contrib.'!F728</f>
        <v>1.5935897830499091E-8</v>
      </c>
      <c r="Z728" s="119">
        <f>G728-'Growth Contrib.'!G728</f>
        <v>-2.4932168006877586E-7</v>
      </c>
      <c r="AA728" s="119">
        <f>H728-'Growth Contrib.'!H728</f>
        <v>2.2638755893707174E-7</v>
      </c>
      <c r="AB728" s="119">
        <f>I728-'Growth Contrib.'!I728</f>
        <v>-2.0446599507343427E-7</v>
      </c>
      <c r="AC728" s="119">
        <f>J728-'Growth Contrib.'!J728</f>
        <v>8.9985227585270833E-8</v>
      </c>
      <c r="AD728" s="119">
        <f>K728-'Growth Contrib.'!K728</f>
        <v>-7.9149224757601999E-8</v>
      </c>
      <c r="AE728" s="119">
        <f>L728-'Growth Contrib.'!L728</f>
        <v>2.0033186124711918E-7</v>
      </c>
      <c r="AF728" s="119">
        <f>M728-'Growth Contrib.'!M728</f>
        <v>-6.0619926452697148E-8</v>
      </c>
      <c r="AG728" s="119">
        <f>N728-'Growth Contrib.'!N728</f>
        <v>-1.4859655857006604E-7</v>
      </c>
      <c r="AH728" s="119">
        <f>O728-'Growth Contrib.'!O728</f>
        <v>1.6454006671919041E-7</v>
      </c>
      <c r="AI728" s="119">
        <f>P728-'Growth Contrib.'!P728</f>
        <v>6.1289567948596968E-8</v>
      </c>
    </row>
    <row r="729" spans="1:35" ht="14">
      <c r="A729" s="118" t="s">
        <v>10</v>
      </c>
      <c r="B729" s="108"/>
      <c r="C729" s="119">
        <v>2.6721176691353321E-3</v>
      </c>
      <c r="D729" s="119">
        <v>-0.10538308322429657</v>
      </c>
      <c r="E729" s="119">
        <v>3.5714045166969299E-2</v>
      </c>
      <c r="F729" s="119">
        <v>-2.7383998036384583E-2</v>
      </c>
      <c r="G729" s="119">
        <v>4.8835724592208862E-3</v>
      </c>
      <c r="H729" s="119">
        <v>-4.6781662851572037E-2</v>
      </c>
      <c r="I729" s="119">
        <v>6.3323602080345154E-2</v>
      </c>
      <c r="J729" s="119">
        <v>-2.1341701969504356E-2</v>
      </c>
      <c r="K729" s="119">
        <v>-2.9646685346961021E-2</v>
      </c>
      <c r="L729" s="119">
        <v>4.1757285594940186E-2</v>
      </c>
      <c r="M729" s="119">
        <v>2.8909275308251381E-2</v>
      </c>
      <c r="N729" s="119">
        <v>2.8909850865602493E-2</v>
      </c>
      <c r="O729" s="119">
        <v>-1.5650310087949038E-3</v>
      </c>
      <c r="P729" s="119">
        <v>3.3067207783460617E-2</v>
      </c>
      <c r="U729" s="118" t="s">
        <v>10</v>
      </c>
      <c r="V729" s="119">
        <f>C729-'Growth Contrib.'!C729</f>
        <v>8.6691353319047482E-9</v>
      </c>
      <c r="W729" s="119">
        <f>D729-'Growth Contrib.'!D729</f>
        <v>3.1677570343224826E-7</v>
      </c>
      <c r="X729" s="119">
        <f>E729-'Growth Contrib.'!E729</f>
        <v>-2.0483303070362169E-7</v>
      </c>
      <c r="Y729" s="119">
        <f>F729-'Growth Contrib.'!F729</f>
        <v>1.5196361541694459E-7</v>
      </c>
      <c r="Z729" s="119">
        <f>G729-'Growth Contrib.'!G729</f>
        <v>-4.3540779114115136E-8</v>
      </c>
      <c r="AA729" s="119">
        <f>H729-'Growth Contrib.'!H729</f>
        <v>-2.5285157203430719E-7</v>
      </c>
      <c r="AB729" s="119">
        <f>I729-'Growth Contrib.'!I729</f>
        <v>3.02080345154776E-7</v>
      </c>
      <c r="AC729" s="119">
        <f>J729-'Growth Contrib.'!J729</f>
        <v>-2.1196950435523054E-7</v>
      </c>
      <c r="AD729" s="119">
        <f>K729-'Growth Contrib.'!K729</f>
        <v>3.465303897998151E-8</v>
      </c>
      <c r="AE729" s="119">
        <f>L729-'Growth Contrib.'!L729</f>
        <v>-2.440505981332608E-8</v>
      </c>
      <c r="AF729" s="119">
        <f>M729-'Growth Contrib.'!M729</f>
        <v>2.4530825138216472E-7</v>
      </c>
      <c r="AG729" s="119">
        <f>N729-'Growth Contrib.'!N729</f>
        <v>-7.9134397507063525E-8</v>
      </c>
      <c r="AH729" s="119">
        <f>O729-'Growth Contrib.'!O729</f>
        <v>-1.8200879490365418E-7</v>
      </c>
      <c r="AI729" s="119">
        <f>P729-'Growth Contrib.'!P729</f>
        <v>1.277834606183692E-7</v>
      </c>
    </row>
    <row r="730" spans="1:35" ht="14">
      <c r="A730" s="118" t="s">
        <v>192</v>
      </c>
      <c r="B730" s="108"/>
      <c r="C730" s="119">
        <v>-1.4225790800992399E-4</v>
      </c>
      <c r="D730" s="119">
        <v>-7.8246364137157798E-4</v>
      </c>
      <c r="E730" s="119">
        <v>-1.3195294886827469E-3</v>
      </c>
      <c r="F730" s="119">
        <v>-1.6619894886389375E-3</v>
      </c>
      <c r="G730" s="119">
        <v>-1.1640057200565934E-3</v>
      </c>
      <c r="H730" s="119">
        <v>-5.2036077249795198E-4</v>
      </c>
      <c r="I730" s="119">
        <v>-2.2560770157724619E-3</v>
      </c>
      <c r="J730" s="119">
        <v>1.8267804989591241E-4</v>
      </c>
      <c r="K730" s="119">
        <v>-1.9537918269634247E-3</v>
      </c>
      <c r="L730" s="119">
        <v>-9.4257347518578172E-4</v>
      </c>
      <c r="M730" s="119">
        <v>-4.5513021177612245E-4</v>
      </c>
      <c r="N730" s="119">
        <v>1.3572287280112505E-3</v>
      </c>
      <c r="O730" s="119">
        <v>-1.0887555254157633E-4</v>
      </c>
      <c r="P730" s="119">
        <v>1.0977828424074687E-6</v>
      </c>
      <c r="U730" s="118" t="s">
        <v>192</v>
      </c>
      <c r="V730" s="119">
        <f>C730-'Growth Contrib.'!C730</f>
        <v>-3.5080099239966772E-9</v>
      </c>
      <c r="W730" s="119">
        <f>D730-'Growth Contrib.'!D730</f>
        <v>7.258628422065691E-9</v>
      </c>
      <c r="X730" s="119">
        <f>E730-'Growth Contrib.'!E730</f>
        <v>-1.1488682746894213E-8</v>
      </c>
      <c r="Y730" s="119">
        <f>F730-'Growth Contrib.'!F730</f>
        <v>1.0511361062592525E-8</v>
      </c>
      <c r="Z730" s="119">
        <f>G730-'Growth Contrib.'!G730</f>
        <v>7.279943406565334E-9</v>
      </c>
      <c r="AA730" s="119">
        <f>H730-'Growth Contrib.'!H730</f>
        <v>-6.7249795196542422E-10</v>
      </c>
      <c r="AB730" s="119">
        <f>I730-'Growth Contrib.'!I730</f>
        <v>-5.0157724618658805E-9</v>
      </c>
      <c r="AC730" s="119">
        <f>J730-'Growth Contrib.'!J730</f>
        <v>1.9498959124045982E-9</v>
      </c>
      <c r="AD730" s="119">
        <f>K730-'Growth Contrib.'!K730</f>
        <v>1.1730365754268612E-9</v>
      </c>
      <c r="AE730" s="119">
        <f>L730-'Growth Contrib.'!L730</f>
        <v>-1.7875185781752491E-8</v>
      </c>
      <c r="AF730" s="119">
        <f>M730-'Growth Contrib.'!M730</f>
        <v>-7.4117761224247111E-9</v>
      </c>
      <c r="AG730" s="119">
        <f>N730-'Growth Contrib.'!N730</f>
        <v>-5.2719887494185463E-9</v>
      </c>
      <c r="AH730" s="119">
        <f>O730-'Growth Contrib.'!O730</f>
        <v>1.6447458423674401E-8</v>
      </c>
      <c r="AI730" s="119">
        <f>P730-'Growth Contrib.'!P730</f>
        <v>4.6168424074686174E-9</v>
      </c>
    </row>
    <row r="731" spans="1:35" ht="14">
      <c r="A731" s="118" t="s">
        <v>193</v>
      </c>
      <c r="B731" s="108"/>
      <c r="C731" s="119">
        <v>-5.9510879218578339E-3</v>
      </c>
      <c r="D731" s="119">
        <v>-4.3679112568497658E-3</v>
      </c>
      <c r="E731" s="119">
        <v>-4.5365453697741032E-3</v>
      </c>
      <c r="F731" s="119">
        <v>-3.1750856433063745E-3</v>
      </c>
      <c r="G731" s="119">
        <v>-4.2999852448701859E-3</v>
      </c>
      <c r="H731" s="119">
        <v>-2.3522560950368643E-3</v>
      </c>
      <c r="I731" s="119">
        <v>-3.1599849462509155E-3</v>
      </c>
      <c r="J731" s="119">
        <v>1.2594049330800772E-3</v>
      </c>
      <c r="K731" s="119">
        <v>-7.0518854772672057E-4</v>
      </c>
      <c r="L731" s="119">
        <v>-1.6512932488694787E-3</v>
      </c>
      <c r="M731" s="119">
        <v>-5.4861739045009017E-4</v>
      </c>
      <c r="N731" s="119">
        <v>-1.3853965792804956E-3</v>
      </c>
      <c r="O731" s="119">
        <v>-7.6819362584501505E-4</v>
      </c>
      <c r="P731" s="119">
        <v>-1.3569100992754102E-3</v>
      </c>
      <c r="U731" s="118" t="s">
        <v>193</v>
      </c>
      <c r="V731" s="119">
        <f>C731-'Growth Contrib.'!C731</f>
        <v>-4.9218578336215901E-9</v>
      </c>
      <c r="W731" s="119">
        <f>D731-'Growth Contrib.'!D731</f>
        <v>2.7431502338734481E-9</v>
      </c>
      <c r="X731" s="119">
        <f>E731-'Growth Contrib.'!E731</f>
        <v>2.1630225896865363E-8</v>
      </c>
      <c r="Y731" s="119">
        <f>F731-'Growth Contrib.'!F731</f>
        <v>-4.364330637466815E-8</v>
      </c>
      <c r="Z731" s="119">
        <f>G731-'Growth Contrib.'!G731</f>
        <v>6.575512981419479E-8</v>
      </c>
      <c r="AA731" s="119">
        <f>H731-'Growth Contrib.'!H731</f>
        <v>-2.6095036864421522E-8</v>
      </c>
      <c r="AB731" s="119">
        <f>I731-'Growth Contrib.'!I731</f>
        <v>-5.1946250915341219E-8</v>
      </c>
      <c r="AC731" s="119">
        <f>J731-'Growth Contrib.'!J731</f>
        <v>6.0933080077256452E-8</v>
      </c>
      <c r="AD731" s="119">
        <f>K731-'Growth Contrib.'!K731</f>
        <v>2.185227327940794E-8</v>
      </c>
      <c r="AE731" s="119">
        <f>L731-'Growth Contrib.'!L731</f>
        <v>-5.9248869478797581E-8</v>
      </c>
      <c r="AF731" s="119">
        <f>M731-'Growth Contrib.'!M731</f>
        <v>6.3309549909809637E-8</v>
      </c>
      <c r="AG731" s="119">
        <f>N731-'Growth Contrib.'!N731</f>
        <v>1.4207195042810483E-9</v>
      </c>
      <c r="AH731" s="119">
        <f>O731-'Growth Contrib.'!O731</f>
        <v>-6.7425845015037407E-8</v>
      </c>
      <c r="AI731" s="119">
        <f>P731-'Growth Contrib.'!P731</f>
        <v>2.0900724589847236E-8</v>
      </c>
    </row>
    <row r="732" spans="1:35" ht="14">
      <c r="A732" s="118" t="s">
        <v>194</v>
      </c>
      <c r="B732" s="108"/>
      <c r="C732" s="119">
        <v>-2.6906168204732239E-4</v>
      </c>
      <c r="D732" s="119">
        <v>2.4252549337688833E-4</v>
      </c>
      <c r="E732" s="119">
        <v>4.0037118014879525E-4</v>
      </c>
      <c r="F732" s="119">
        <v>-9.199220803566277E-4</v>
      </c>
      <c r="G732" s="119">
        <v>-6.2787387287244201E-4</v>
      </c>
      <c r="H732" s="119">
        <v>-1.3056244933977723E-3</v>
      </c>
      <c r="I732" s="119">
        <v>-1.4103910652920604E-3</v>
      </c>
      <c r="J732" s="119">
        <v>-1.9510873826220632E-3</v>
      </c>
      <c r="K732" s="119">
        <v>1.5877314144745469E-3</v>
      </c>
      <c r="L732" s="119">
        <v>-1.4124119188636541E-3</v>
      </c>
      <c r="M732" s="119">
        <v>-1.0558140929788351E-3</v>
      </c>
      <c r="N732" s="119">
        <v>7.7717984095215797E-4</v>
      </c>
      <c r="O732" s="119">
        <v>3.9194890996441245E-4</v>
      </c>
      <c r="P732" s="119">
        <v>-1.3813450932502747E-3</v>
      </c>
      <c r="U732" s="118" t="s">
        <v>194</v>
      </c>
      <c r="V732" s="119">
        <f>C732-'Growth Contrib.'!C732</f>
        <v>-4.4820473223692106E-9</v>
      </c>
      <c r="W732" s="119">
        <f>D732-'Growth Contrib.'!D732</f>
        <v>9.6933768883281264E-9</v>
      </c>
      <c r="X732" s="119">
        <f>E732-'Growth Contrib.'!E732</f>
        <v>-5.0198512047431795E-9</v>
      </c>
      <c r="Y732" s="119">
        <f>F732-'Growth Contrib.'!F732</f>
        <v>-1.4080356627713987E-8</v>
      </c>
      <c r="Z732" s="119">
        <f>G732-'Growth Contrib.'!G732</f>
        <v>-6.7728724420295858E-9</v>
      </c>
      <c r="AA732" s="119">
        <f>H732-'Growth Contrib.'!H732</f>
        <v>1.8506602227682384E-8</v>
      </c>
      <c r="AB732" s="119">
        <f>I732-'Growth Contrib.'!I732</f>
        <v>-1.5065292060297691E-8</v>
      </c>
      <c r="AC732" s="119">
        <f>J732-'Growth Contrib.'!J732</f>
        <v>1.961737793694171E-8</v>
      </c>
      <c r="AD732" s="119">
        <f>K732-'Growth Contrib.'!K732</f>
        <v>1.4144745468219061E-9</v>
      </c>
      <c r="AE732" s="119">
        <f>L732-'Growth Contrib.'!L732</f>
        <v>-1.7918863654160788E-8</v>
      </c>
      <c r="AF732" s="119">
        <f>M732-'Growth Contrib.'!M732</f>
        <v>1.8907021164839277E-8</v>
      </c>
      <c r="AG732" s="119">
        <f>N732-'Growth Contrib.'!N732</f>
        <v>-3.0959047842048573E-8</v>
      </c>
      <c r="AH732" s="119">
        <f>O732-'Growth Contrib.'!O732</f>
        <v>2.4709964412453472E-8</v>
      </c>
      <c r="AI732" s="119">
        <f>P732-'Growth Contrib.'!P732</f>
        <v>7.9067497254364794E-9</v>
      </c>
    </row>
    <row r="733" spans="1:35" ht="14">
      <c r="A733" s="118" t="s">
        <v>195</v>
      </c>
      <c r="B733" s="108"/>
      <c r="C733" s="119">
        <v>-7.8684790059924126E-3</v>
      </c>
      <c r="D733" s="119">
        <v>2.0079824607819319E-3</v>
      </c>
      <c r="E733" s="119">
        <v>-4.9769124016165733E-3</v>
      </c>
      <c r="F733" s="119">
        <v>-3.2896806951612234E-3</v>
      </c>
      <c r="G733" s="119">
        <v>-6.0334326699376106E-3</v>
      </c>
      <c r="H733" s="119">
        <v>-5.360068753361702E-3</v>
      </c>
      <c r="I733" s="119">
        <v>-4.4670975767076015E-3</v>
      </c>
      <c r="J733" s="119">
        <v>-3.6031384952366352E-3</v>
      </c>
      <c r="K733" s="119">
        <v>-3.0357309151440859E-3</v>
      </c>
      <c r="L733" s="119">
        <v>-2.7187110390514135E-3</v>
      </c>
      <c r="M733" s="119">
        <v>-3.4422429744154215E-3</v>
      </c>
      <c r="N733" s="119">
        <v>-1.9838549196720123E-3</v>
      </c>
      <c r="O733" s="119">
        <v>-2.4788279552012682E-3</v>
      </c>
      <c r="P733" s="119">
        <v>-2.8392618987709284E-3</v>
      </c>
      <c r="U733" s="118" t="s">
        <v>195</v>
      </c>
      <c r="V733" s="119">
        <f>C733-'Growth Contrib.'!C733</f>
        <v>7.4994007587259048E-8</v>
      </c>
      <c r="W733" s="119">
        <f>D733-'Growth Contrib.'!D733</f>
        <v>-5.75392180681214E-8</v>
      </c>
      <c r="X733" s="119">
        <f>E733-'Growth Contrib.'!E733</f>
        <v>1.759838342673542E-8</v>
      </c>
      <c r="Y733" s="119">
        <f>F733-'Growth Contrib.'!F733</f>
        <v>4.1304838776720643E-8</v>
      </c>
      <c r="Z733" s="119">
        <f>G733-'Growth Contrib.'!G733</f>
        <v>-5.566993761026845E-8</v>
      </c>
      <c r="AA733" s="119">
        <f>H733-'Growth Contrib.'!H733</f>
        <v>3.8246638298274072E-8</v>
      </c>
      <c r="AB733" s="119">
        <f>I733-'Growth Contrib.'!I733</f>
        <v>-7.5767076015975654E-9</v>
      </c>
      <c r="AC733" s="119">
        <f>J733-'Growth Contrib.'!J733</f>
        <v>3.1504763364949284E-8</v>
      </c>
      <c r="AD733" s="119">
        <f>K733-'Growth Contrib.'!K733</f>
        <v>-2.9151440857598521E-9</v>
      </c>
      <c r="AE733" s="119">
        <f>L733-'Growth Contrib.'!L733</f>
        <v>-8.7039051413322077E-8</v>
      </c>
      <c r="AF733" s="119">
        <f>M733-'Growth Contrib.'!M733</f>
        <v>3.402558457861124E-8</v>
      </c>
      <c r="AG733" s="119">
        <f>N733-'Growth Contrib.'!N733</f>
        <v>-2.6919672012348794E-8</v>
      </c>
      <c r="AH733" s="119">
        <f>O733-'Growth Contrib.'!O733</f>
        <v>7.7044798731801256E-8</v>
      </c>
      <c r="AI733" s="119">
        <f>P733-'Growth Contrib.'!P733</f>
        <v>-3.5898770928566998E-8</v>
      </c>
    </row>
    <row r="734" spans="1:35" ht="14">
      <c r="A734" s="120" t="s">
        <v>196</v>
      </c>
      <c r="B734" s="121"/>
      <c r="C734" s="122">
        <v>-1.6140250489115715E-2</v>
      </c>
      <c r="D734" s="122">
        <v>-1.3297654688358307E-2</v>
      </c>
      <c r="E734" s="122">
        <v>-1.0514223016798496E-2</v>
      </c>
      <c r="F734" s="122">
        <v>-1.3150920160114765E-2</v>
      </c>
      <c r="G734" s="122">
        <v>-4.8075099475681782E-3</v>
      </c>
      <c r="H734" s="122">
        <v>-1.0013745166361332E-2</v>
      </c>
      <c r="I734" s="122">
        <v>-9.2863589525222778E-3</v>
      </c>
      <c r="J734" s="122">
        <v>-8.5256369784474373E-3</v>
      </c>
      <c r="K734" s="122">
        <v>-2.4766228161752224E-3</v>
      </c>
      <c r="L734" s="122">
        <v>-5.1682498306035995E-3</v>
      </c>
      <c r="M734" s="122">
        <v>4.3708030134439468E-3</v>
      </c>
      <c r="N734" s="122">
        <v>-3.3602307084947824E-3</v>
      </c>
      <c r="O734" s="122">
        <v>-3.2607719767838717E-3</v>
      </c>
      <c r="P734" s="122">
        <v>-2.341702114790678E-3</v>
      </c>
      <c r="U734" s="120" t="s">
        <v>196</v>
      </c>
      <c r="V734" s="119">
        <f>C734-'Growth Contrib.'!C734</f>
        <v>-3.0489115714765758E-8</v>
      </c>
      <c r="W734" s="119">
        <f>D734-'Growth Contrib.'!D734</f>
        <v>9.5311641693657245E-8</v>
      </c>
      <c r="X734" s="119">
        <f>E734-'Growth Contrib.'!E734</f>
        <v>-1.6301679849582695E-7</v>
      </c>
      <c r="Y734" s="119">
        <f>F734-'Growth Contrib.'!F734</f>
        <v>9.8398852347442167E-9</v>
      </c>
      <c r="Z734" s="119">
        <f>G734-'Growth Contrib.'!G734</f>
        <v>9.4052431821867177E-8</v>
      </c>
      <c r="AA734" s="119">
        <f>H734-'Growth Contrib.'!H734</f>
        <v>8.48336386676668E-8</v>
      </c>
      <c r="AB734" s="119">
        <f>I734-'Growth Contrib.'!I734</f>
        <v>-1.429525222779171E-7</v>
      </c>
      <c r="AC734" s="119">
        <f>J734-'Growth Contrib.'!J734</f>
        <v>1.660215525629144E-7</v>
      </c>
      <c r="AD734" s="119">
        <f>K734-'Growth Contrib.'!K734</f>
        <v>-1.5681617522231295E-7</v>
      </c>
      <c r="AE734" s="119">
        <f>L734-'Growth Contrib.'!L734</f>
        <v>-2.6830603599981018E-8</v>
      </c>
      <c r="AF734" s="119">
        <f>M734-'Growth Contrib.'!M734</f>
        <v>1.9301344394723891E-7</v>
      </c>
      <c r="AG734" s="119">
        <f>N734-'Growth Contrib.'!N734</f>
        <v>-1.6870849478241648E-7</v>
      </c>
      <c r="AH734" s="119">
        <f>O734-'Growth Contrib.'!O734</f>
        <v>2.9023216128153118E-8</v>
      </c>
      <c r="AI734" s="119">
        <f>P734-'Growth Contrib.'!P734</f>
        <v>-7.1147906780498482E-9</v>
      </c>
    </row>
    <row r="735" spans="1:35" ht="15">
      <c r="A735" s="113" t="s">
        <v>197</v>
      </c>
      <c r="B735" s="117"/>
      <c r="C735" s="123">
        <f t="shared" ref="C735:P735" si="92">SUM(C724:C734)</f>
        <v>-1.1331529633025639E-2</v>
      </c>
      <c r="D735" s="123">
        <f t="shared" si="92"/>
        <v>-0.12759244306653272</v>
      </c>
      <c r="E735" s="123">
        <f t="shared" si="92"/>
        <v>1.0951094242045656E-2</v>
      </c>
      <c r="F735" s="123">
        <f t="shared" si="92"/>
        <v>-4.3135474261362106E-3</v>
      </c>
      <c r="G735" s="123">
        <f t="shared" si="92"/>
        <v>-9.9467421823646873E-3</v>
      </c>
      <c r="H735" s="123">
        <f t="shared" si="92"/>
        <v>-7.1432044409903028E-2</v>
      </c>
      <c r="I735" s="123">
        <f t="shared" si="92"/>
        <v>4.4153130936592788E-2</v>
      </c>
      <c r="J735" s="123">
        <f t="shared" si="92"/>
        <v>-8.7670519133098423E-3</v>
      </c>
      <c r="K735" s="123">
        <f t="shared" si="92"/>
        <v>-4.2185027137747966E-2</v>
      </c>
      <c r="L735" s="123">
        <f t="shared" si="92"/>
        <v>3.5285751946503296E-2</v>
      </c>
      <c r="M735" s="123">
        <f t="shared" si="92"/>
        <v>3.1670594617025927E-2</v>
      </c>
      <c r="N735" s="123">
        <f t="shared" si="92"/>
        <v>4.008973148665973E-2</v>
      </c>
      <c r="O735" s="123">
        <f t="shared" si="92"/>
        <v>-1.5146660196478479E-2</v>
      </c>
      <c r="P735" s="123">
        <f t="shared" si="92"/>
        <v>9.3688536007903167E-3</v>
      </c>
      <c r="U735" s="113" t="s">
        <v>197</v>
      </c>
      <c r="V735" s="123"/>
      <c r="W735" s="123"/>
      <c r="X735" s="123"/>
      <c r="Y735" s="123"/>
      <c r="Z735" s="123"/>
      <c r="AA735" s="123"/>
      <c r="AB735" s="123"/>
      <c r="AC735" s="123"/>
      <c r="AD735" s="123"/>
      <c r="AE735" s="123"/>
      <c r="AF735" s="123"/>
      <c r="AG735" s="123"/>
      <c r="AH735" s="123"/>
      <c r="AI735" s="123"/>
    </row>
    <row r="736" spans="1:35" ht="14">
      <c r="A736" s="134" t="s">
        <v>232</v>
      </c>
      <c r="B736" s="135"/>
      <c r="C736" s="136">
        <f t="array" ref="C736:P736">TRANSPOSE('5.Stata-DNSP&amp;State'!J243:J256)</f>
        <v>-1.1331530287861824E-2</v>
      </c>
      <c r="D736" s="136">
        <v>-0.12759244441986084</v>
      </c>
      <c r="E736" s="136">
        <v>1.0951094329357147E-2</v>
      </c>
      <c r="F736" s="136">
        <v>-4.3135471642017365E-3</v>
      </c>
      <c r="G736" s="136">
        <v>-9.9467430263757706E-3</v>
      </c>
      <c r="H736" s="136">
        <v>-7.1432046592235565E-2</v>
      </c>
      <c r="I736" s="136">
        <v>4.4153131544589996E-2</v>
      </c>
      <c r="J736" s="136">
        <v>-8.767053484916687E-3</v>
      </c>
      <c r="K736" s="136">
        <v>-4.2185027152299881E-2</v>
      </c>
      <c r="L736" s="136">
        <v>3.5285752266645432E-2</v>
      </c>
      <c r="M736" s="136">
        <v>3.1670592725276947E-2</v>
      </c>
      <c r="N736" s="136">
        <v>4.0089733898639679E-2</v>
      </c>
      <c r="O736" s="136">
        <v>-1.5146659687161446E-2</v>
      </c>
      <c r="P736" s="136">
        <v>9.3688536435365677E-3</v>
      </c>
      <c r="U736" s="134" t="s">
        <v>232</v>
      </c>
    </row>
    <row r="737" spans="1:25" ht="14">
      <c r="A737" s="134" t="s">
        <v>232</v>
      </c>
      <c r="B737" s="135"/>
      <c r="C737" s="137">
        <f t="shared" ref="C737:P737" si="93">C735-C736</f>
        <v>6.5483618527650833E-10</v>
      </c>
      <c r="D737" s="137">
        <f t="shared" si="93"/>
        <v>1.3533281162381172E-9</v>
      </c>
      <c r="E737" s="137">
        <f t="shared" si="93"/>
        <v>-8.7311491370201111E-11</v>
      </c>
      <c r="F737" s="137">
        <f t="shared" si="93"/>
        <v>-2.6193447411060333E-10</v>
      </c>
      <c r="G737" s="137">
        <f t="shared" si="93"/>
        <v>8.440110832452774E-10</v>
      </c>
      <c r="H737" s="137">
        <f t="shared" si="93"/>
        <v>2.1823325369041413E-9</v>
      </c>
      <c r="I737" s="137">
        <f t="shared" si="93"/>
        <v>-6.0799720813520253E-10</v>
      </c>
      <c r="J737" s="137">
        <f t="shared" si="93"/>
        <v>1.57160684466362E-9</v>
      </c>
      <c r="K737" s="137">
        <f t="shared" si="93"/>
        <v>1.4551915228366852E-11</v>
      </c>
      <c r="L737" s="137">
        <f t="shared" si="93"/>
        <v>-3.2014213502407074E-10</v>
      </c>
      <c r="M737" s="137">
        <f t="shared" si="93"/>
        <v>1.8917489796876907E-9</v>
      </c>
      <c r="N737" s="137">
        <f t="shared" si="93"/>
        <v>-2.4119799491018057E-9</v>
      </c>
      <c r="O737" s="137">
        <f t="shared" si="93"/>
        <v>-5.0931703299283981E-10</v>
      </c>
      <c r="P737" s="137">
        <f t="shared" si="93"/>
        <v>-4.2746250983327627E-11</v>
      </c>
      <c r="U737" s="134" t="s">
        <v>232</v>
      </c>
    </row>
    <row r="738" spans="1:25">
      <c r="A738" s="1"/>
      <c r="U738" s="1"/>
    </row>
    <row r="739" spans="1:25">
      <c r="A739" s="70" t="s">
        <v>285</v>
      </c>
      <c r="B739" s="71"/>
      <c r="C739" s="71"/>
      <c r="D739" s="71"/>
      <c r="E739" s="71"/>
      <c r="F739" s="71"/>
      <c r="U739" s="70" t="s">
        <v>285</v>
      </c>
      <c r="V739" s="71"/>
      <c r="W739" s="71"/>
      <c r="X739" s="71"/>
      <c r="Y739" s="71"/>
    </row>
    <row r="740" spans="1:25" ht="30">
      <c r="A740" s="110" t="s">
        <v>7</v>
      </c>
      <c r="B740" s="46"/>
      <c r="C740" s="46" t="s">
        <v>212</v>
      </c>
      <c r="D740" s="46" t="s">
        <v>213</v>
      </c>
      <c r="E740" s="46" t="s">
        <v>214</v>
      </c>
      <c r="F740" s="46" t="s">
        <v>215</v>
      </c>
      <c r="U740" s="110" t="s">
        <v>7</v>
      </c>
      <c r="V740" s="46" t="s">
        <v>212</v>
      </c>
      <c r="W740" s="46" t="s">
        <v>213</v>
      </c>
      <c r="X740" s="46" t="s">
        <v>214</v>
      </c>
      <c r="Y740" s="46" t="s">
        <v>215</v>
      </c>
    </row>
    <row r="741" spans="1:25" ht="15">
      <c r="A741" s="100" t="s">
        <v>31</v>
      </c>
      <c r="B741" s="109"/>
      <c r="C741" s="109">
        <f t="shared" ref="C741:C752" si="94">AVERAGE(C724:P724)</f>
        <v>-6.8182687391526997E-4</v>
      </c>
      <c r="D741" s="109">
        <f>AVERAGE(C724:H724)</f>
        <v>-4.6882145397830755E-4</v>
      </c>
      <c r="E741" s="109">
        <f>AVERAGE(I724:P724)</f>
        <v>-8.4158093886799179E-4</v>
      </c>
      <c r="F741" s="109">
        <f t="shared" ref="F741:F752" si="95">P724</f>
        <v>-1.8958356231451035E-3</v>
      </c>
      <c r="U741" s="100" t="s">
        <v>31</v>
      </c>
      <c r="V741" s="119">
        <f>C741-'Growth Contrib.'!C741</f>
        <v>-6.1605812725490372E-10</v>
      </c>
      <c r="W741" s="119">
        <f>D741-'Growth Contrib.'!D741</f>
        <v>1.023102169243938E-8</v>
      </c>
      <c r="X741" s="119">
        <f>E741-'Growth Contrib.'!E741</f>
        <v>-8.7513679918223286E-9</v>
      </c>
      <c r="Y741" s="119">
        <f>F741-'Growth Contrib.'!F741</f>
        <v>-5.762314510336479E-8</v>
      </c>
    </row>
    <row r="742" spans="1:25" ht="15">
      <c r="A742" s="100" t="s">
        <v>190</v>
      </c>
      <c r="B742" s="109"/>
      <c r="C742" s="109">
        <f t="shared" si="94"/>
        <v>3.3756609008638145E-3</v>
      </c>
      <c r="D742" s="109">
        <f t="shared" ref="D742:D752" si="96">AVERAGE(C725:H725)</f>
        <v>4.9009571957109683E-3</v>
      </c>
      <c r="E742" s="109">
        <f t="shared" ref="E742:E752" si="97">AVERAGE(I725:P725)</f>
        <v>2.2316886797284496E-3</v>
      </c>
      <c r="F742" s="109">
        <f t="shared" si="95"/>
        <v>2.1169843967072666E-4</v>
      </c>
      <c r="U742" s="100" t="s">
        <v>190</v>
      </c>
      <c r="V742" s="119">
        <f>C742-'Growth Contrib.'!C742</f>
        <v>5.8627209580108808E-9</v>
      </c>
      <c r="W742" s="119">
        <f>D742-'Growth Contrib.'!D742</f>
        <v>2.6308776355371544E-9</v>
      </c>
      <c r="X742" s="119">
        <f>E742-'Growth Contrib.'!E742</f>
        <v>8.2866034494324947E-9</v>
      </c>
      <c r="Y742" s="119">
        <f>F742-'Growth Contrib.'!F742</f>
        <v>1.7396707266480009E-9</v>
      </c>
    </row>
    <row r="743" spans="1:25" ht="15">
      <c r="A743" s="100" t="s">
        <v>33</v>
      </c>
      <c r="B743" s="109"/>
      <c r="C743" s="109">
        <f t="shared" si="94"/>
        <v>2.4231695736359271E-3</v>
      </c>
      <c r="D743" s="109">
        <f t="shared" si="96"/>
        <v>1.9138213247060776E-3</v>
      </c>
      <c r="E743" s="109">
        <f t="shared" si="97"/>
        <v>2.8051807603333145E-3</v>
      </c>
      <c r="F743" s="109">
        <f t="shared" si="95"/>
        <v>2.894887700676918E-3</v>
      </c>
      <c r="U743" s="100" t="s">
        <v>33</v>
      </c>
      <c r="V743" s="119">
        <f>C743-'Growth Contrib.'!C743</f>
        <v>3.7879216412822769E-9</v>
      </c>
      <c r="W743" s="119">
        <f>D743-'Growth Contrib.'!D743</f>
        <v>-8.6752939224693515E-9</v>
      </c>
      <c r="X743" s="119">
        <f>E743-'Growth Contrib.'!E743</f>
        <v>1.3135333314529679E-8</v>
      </c>
      <c r="Y743" s="119">
        <f>F743-'Growth Contrib.'!F743</f>
        <v>9.7700676918079793E-8</v>
      </c>
    </row>
    <row r="744" spans="1:25" ht="15">
      <c r="A744" s="100" t="s">
        <v>191</v>
      </c>
      <c r="B744" s="109"/>
      <c r="C744" s="109">
        <f t="shared" si="94"/>
        <v>3.4420141517849904E-4</v>
      </c>
      <c r="D744" s="109">
        <f t="shared" si="96"/>
        <v>-1.3394021079875529E-3</v>
      </c>
      <c r="E744" s="109">
        <f t="shared" si="97"/>
        <v>1.606904057553038E-3</v>
      </c>
      <c r="F744" s="109">
        <f t="shared" si="95"/>
        <v>1.5667254338040948E-3</v>
      </c>
      <c r="U744" s="100" t="s">
        <v>191</v>
      </c>
      <c r="V744" s="119">
        <f>C744-'Growth Contrib.'!C744</f>
        <v>-2.5513392929094655E-8</v>
      </c>
      <c r="W744" s="119">
        <f>D744-'Growth Contrib.'!D744</f>
        <v>-2.6274654218614787E-8</v>
      </c>
      <c r="X744" s="119">
        <f>E744-'Growth Contrib.'!E744</f>
        <v>-2.4942446961778372E-8</v>
      </c>
      <c r="Y744" s="119">
        <f>F744-'Growth Contrib.'!F744</f>
        <v>-2.8956619590515299E-7</v>
      </c>
    </row>
    <row r="745" spans="1:25" ht="15">
      <c r="A745" s="100" t="s">
        <v>185</v>
      </c>
      <c r="B745" s="109"/>
      <c r="C745" s="109">
        <f t="shared" si="94"/>
        <v>-3.5901048249797896E-4</v>
      </c>
      <c r="D745" s="109">
        <f t="shared" si="96"/>
        <v>3.1287375216682753E-3</v>
      </c>
      <c r="E745" s="109">
        <f t="shared" si="97"/>
        <v>-2.9748214856226696E-3</v>
      </c>
      <c r="F745" s="109">
        <f t="shared" si="95"/>
        <v>-1.8557708710432053E-2</v>
      </c>
      <c r="U745" s="100" t="s">
        <v>185</v>
      </c>
      <c r="V745" s="119">
        <f>C745-'Growth Contrib.'!C745</f>
        <v>1.0246073450131173E-8</v>
      </c>
      <c r="W745" s="119">
        <f>D745-'Growth Contrib.'!D745</f>
        <v>2.0021668277296623E-8</v>
      </c>
      <c r="X745" s="119">
        <f>E745-'Growth Contrib.'!E745</f>
        <v>2.9143773306108955E-9</v>
      </c>
      <c r="Y745" s="119">
        <f>F745-'Growth Contrib.'!F745</f>
        <v>6.1289567948596968E-8</v>
      </c>
    </row>
    <row r="746" spans="1:25" ht="15">
      <c r="A746" s="100" t="s">
        <v>10</v>
      </c>
      <c r="B746" s="109"/>
      <c r="C746" s="109">
        <f t="shared" si="94"/>
        <v>5.0962817788656272E-4</v>
      </c>
      <c r="D746" s="109">
        <f t="shared" si="96"/>
        <v>-2.2713168136154611E-2</v>
      </c>
      <c r="E746" s="109">
        <f t="shared" si="97"/>
        <v>1.7926725413417444E-2</v>
      </c>
      <c r="F746" s="109">
        <f t="shared" si="95"/>
        <v>3.3067207783460617E-2</v>
      </c>
      <c r="U746" s="100" t="s">
        <v>10</v>
      </c>
      <c r="V746" s="119">
        <f>C746-'Growth Contrib.'!C746</f>
        <v>1.3463600848778734E-8</v>
      </c>
      <c r="W746" s="119">
        <f>D746-'Growth Contrib.'!D746</f>
        <v>-3.9694879466756205E-9</v>
      </c>
      <c r="X746" s="119">
        <f>E746-'Growth Contrib.'!E746</f>
        <v>2.6538417446236862E-8</v>
      </c>
      <c r="Y746" s="119">
        <f>F746-'Growth Contrib.'!F746</f>
        <v>1.277834606183692E-7</v>
      </c>
    </row>
    <row r="747" spans="1:25" ht="15">
      <c r="A747" s="100" t="s">
        <v>192</v>
      </c>
      <c r="B747" s="109"/>
      <c r="C747" s="109">
        <f t="shared" si="94"/>
        <v>-6.9757503862482347E-4</v>
      </c>
      <c r="D747" s="109">
        <f t="shared" si="96"/>
        <v>-9.3176783654295525E-4</v>
      </c>
      <c r="E747" s="109">
        <f t="shared" si="97"/>
        <v>-5.2193044018622459E-4</v>
      </c>
      <c r="F747" s="109">
        <f t="shared" si="95"/>
        <v>1.0977828424074687E-6</v>
      </c>
      <c r="U747" s="100" t="s">
        <v>192</v>
      </c>
      <c r="V747" s="119">
        <f>C747-'Growth Contrib.'!C747</f>
        <v>-1.4333910935363653E-10</v>
      </c>
      <c r="W747" s="119">
        <f>D747-'Growth Contrib.'!D747</f>
        <v>1.5634570447098026E-9</v>
      </c>
      <c r="X747" s="119">
        <f>E747-'Growth Contrib.'!E747</f>
        <v>-1.4234362245759552E-9</v>
      </c>
      <c r="Y747" s="119">
        <f>F747-'Growth Contrib.'!F747</f>
        <v>4.6168424074686174E-9</v>
      </c>
    </row>
    <row r="748" spans="1:25" ht="15">
      <c r="A748" s="100" t="s">
        <v>193</v>
      </c>
      <c r="B748" s="109"/>
      <c r="C748" s="109">
        <f t="shared" si="94"/>
        <v>-2.3570750740223695E-3</v>
      </c>
      <c r="D748" s="109">
        <f t="shared" si="96"/>
        <v>-4.1138119219491882E-3</v>
      </c>
      <c r="E748" s="109">
        <f t="shared" si="97"/>
        <v>-1.0395224380772561E-3</v>
      </c>
      <c r="F748" s="109">
        <f t="shared" si="95"/>
        <v>-1.3569100992754102E-3</v>
      </c>
      <c r="U748" s="100" t="s">
        <v>193</v>
      </c>
      <c r="V748" s="119">
        <f>C748-'Growth Contrib.'!C748</f>
        <v>3.7597763053939803E-10</v>
      </c>
      <c r="W748" s="119">
        <f>D748-'Growth Contrib.'!D748</f>
        <v>2.5780508118924961E-9</v>
      </c>
      <c r="X748" s="119">
        <f>E748-'Growth Contrib.'!E748</f>
        <v>-1.2755772560175266E-9</v>
      </c>
      <c r="Y748" s="119">
        <f>F748-'Growth Contrib.'!F748</f>
        <v>2.0900724589847236E-8</v>
      </c>
    </row>
    <row r="749" spans="1:25" ht="15">
      <c r="A749" s="100" t="s">
        <v>194</v>
      </c>
      <c r="B749" s="109"/>
      <c r="C749" s="109">
        <f t="shared" si="94"/>
        <v>-4.9526963162601788E-4</v>
      </c>
      <c r="D749" s="109">
        <f t="shared" si="96"/>
        <v>-4.1326424252474681E-4</v>
      </c>
      <c r="E749" s="109">
        <f t="shared" si="97"/>
        <v>-5.5677367345197126E-4</v>
      </c>
      <c r="F749" s="109">
        <f t="shared" si="95"/>
        <v>-1.3813450932502747E-3</v>
      </c>
      <c r="U749" s="100" t="s">
        <v>194</v>
      </c>
      <c r="V749" s="119">
        <f>C749-'Growth Contrib.'!C749</f>
        <v>4.6123112501603863E-10</v>
      </c>
      <c r="W749" s="119">
        <f>D749-'Growth Contrib.'!D749</f>
        <v>-3.5919141342906705E-10</v>
      </c>
      <c r="X749" s="119">
        <f>E749-'Growth Contrib.'!E749</f>
        <v>1.0765480287821053E-9</v>
      </c>
      <c r="Y749" s="119">
        <f>F749-'Growth Contrib.'!F749</f>
        <v>7.9067497254364794E-9</v>
      </c>
    </row>
    <row r="750" spans="1:25" ht="15">
      <c r="A750" s="100" t="s">
        <v>195</v>
      </c>
      <c r="B750" s="109"/>
      <c r="C750" s="109">
        <f t="shared" si="94"/>
        <v>-3.5778183456776397E-3</v>
      </c>
      <c r="D750" s="109">
        <f t="shared" si="96"/>
        <v>-4.2534318442145986E-3</v>
      </c>
      <c r="E750" s="109">
        <f t="shared" si="97"/>
        <v>-3.0711082217749208E-3</v>
      </c>
      <c r="F750" s="109">
        <f t="shared" si="95"/>
        <v>-2.8392618987709284E-3</v>
      </c>
      <c r="U750" s="100" t="s">
        <v>195</v>
      </c>
      <c r="V750" s="119">
        <f>C750-'Growth Contrib.'!C750</f>
        <v>2.940036646862515E-9</v>
      </c>
      <c r="W750" s="119">
        <f>D750-'Growth Contrib.'!D750</f>
        <v>9.8224520678549809E-9</v>
      </c>
      <c r="X750" s="119">
        <f>E750-'Growth Contrib.'!E750</f>
        <v>-2.2217749207249782E-9</v>
      </c>
      <c r="Y750" s="119">
        <f>F750-'Growth Contrib.'!F750</f>
        <v>-3.5898770928566998E-8</v>
      </c>
    </row>
    <row r="751" spans="1:25" ht="15">
      <c r="A751" s="111" t="s">
        <v>196</v>
      </c>
      <c r="B751" s="112"/>
      <c r="C751" s="109">
        <f t="shared" si="94"/>
        <v>-6.998076702335051E-3</v>
      </c>
      <c r="D751" s="109">
        <f t="shared" si="96"/>
        <v>-1.1320717244719466E-2</v>
      </c>
      <c r="E751" s="109">
        <f t="shared" si="97"/>
        <v>-3.7560962955467403E-3</v>
      </c>
      <c r="F751" s="109">
        <f t="shared" si="95"/>
        <v>-2.341702114790678E-3</v>
      </c>
      <c r="U751" s="111" t="s">
        <v>196</v>
      </c>
      <c r="V751" s="119">
        <f>C751-'Growth Contrib.'!C751</f>
        <v>-1.7023350515690816E-9</v>
      </c>
      <c r="W751" s="119">
        <f>D751-'Growth Contrib.'!D751</f>
        <v>1.5088613867023093E-8</v>
      </c>
      <c r="X751" s="119">
        <f>E751-'Growth Contrib.'!E751</f>
        <v>-1.4295546740296372E-8</v>
      </c>
      <c r="Y751" s="119">
        <f>F751-'Growth Contrib.'!F751</f>
        <v>-7.1147906780498482E-9</v>
      </c>
    </row>
    <row r="752" spans="1:25" ht="15">
      <c r="A752" s="113" t="s">
        <v>197</v>
      </c>
      <c r="B752" s="114"/>
      <c r="C752" s="114">
        <f t="shared" si="94"/>
        <v>-8.5139920811343472E-3</v>
      </c>
      <c r="D752" s="114">
        <f t="shared" si="96"/>
        <v>-3.5610868745986103E-2</v>
      </c>
      <c r="E752" s="114">
        <f t="shared" si="97"/>
        <v>1.1808665417504471E-2</v>
      </c>
      <c r="F752" s="114">
        <f t="shared" si="95"/>
        <v>9.3688536007903167E-3</v>
      </c>
      <c r="U752" s="113" t="s">
        <v>197</v>
      </c>
      <c r="V752" s="123">
        <f>C752-'Growth Contrib.'!C752</f>
        <v>9.1624370833487401E-9</v>
      </c>
      <c r="W752" s="123">
        <f>D752-'Growth Contrib.'!D752</f>
        <v>2.2657513892854197E-8</v>
      </c>
      <c r="X752" s="123">
        <f>E752-'Growth Contrib.'!E752</f>
        <v>-9.5887052811716167E-10</v>
      </c>
      <c r="Y752" s="123">
        <f>F752-'Growth Contrib.'!F752</f>
        <v>-6.8265209679507777E-8</v>
      </c>
    </row>
    <row r="753" spans="1:35">
      <c r="A753" s="1"/>
      <c r="U753" s="1"/>
    </row>
    <row r="754" spans="1:35">
      <c r="A754" s="1"/>
      <c r="U754" s="1"/>
    </row>
    <row r="755" spans="1:35">
      <c r="A755" s="70" t="s">
        <v>286</v>
      </c>
      <c r="B755" s="71"/>
      <c r="C755" s="71"/>
      <c r="D755" s="71"/>
      <c r="E755" s="71"/>
      <c r="F755" s="71"/>
      <c r="G755" s="71"/>
      <c r="H755" s="71"/>
      <c r="I755" s="71"/>
      <c r="J755" s="71"/>
      <c r="K755" s="71"/>
      <c r="L755" s="71"/>
      <c r="M755" s="71"/>
      <c r="N755" s="71"/>
      <c r="O755" s="71"/>
      <c r="P755" s="71"/>
      <c r="U755" s="70" t="s">
        <v>286</v>
      </c>
      <c r="V755" s="71"/>
      <c r="W755" s="71"/>
      <c r="X755" s="71"/>
      <c r="Y755" s="71"/>
      <c r="Z755" s="71"/>
      <c r="AA755" s="71"/>
      <c r="AB755" s="71"/>
      <c r="AC755" s="71"/>
      <c r="AD755" s="71"/>
      <c r="AE755" s="71"/>
      <c r="AF755" s="71"/>
      <c r="AG755" s="71"/>
      <c r="AH755" s="71"/>
      <c r="AI755" s="71"/>
    </row>
    <row r="756" spans="1:35" ht="15">
      <c r="A756" s="110" t="s">
        <v>7</v>
      </c>
      <c r="B756" s="46"/>
      <c r="C756" s="46">
        <v>2007</v>
      </c>
      <c r="D756" s="46">
        <v>2008</v>
      </c>
      <c r="E756" s="46">
        <v>2009</v>
      </c>
      <c r="F756" s="46">
        <v>2010</v>
      </c>
      <c r="G756" s="46">
        <v>2011</v>
      </c>
      <c r="H756" s="46">
        <v>2012</v>
      </c>
      <c r="I756" s="46">
        <v>2013</v>
      </c>
      <c r="J756" s="46">
        <v>2014</v>
      </c>
      <c r="K756" s="46">
        <v>2015</v>
      </c>
      <c r="L756" s="46">
        <v>2016</v>
      </c>
      <c r="M756" s="46">
        <v>2017</v>
      </c>
      <c r="N756" s="46">
        <v>2018</v>
      </c>
      <c r="O756" s="46">
        <v>2019</v>
      </c>
      <c r="P756" s="46">
        <v>2020</v>
      </c>
      <c r="U756" s="110" t="s">
        <v>7</v>
      </c>
      <c r="V756" s="46">
        <v>2007</v>
      </c>
      <c r="W756" s="46">
        <v>2008</v>
      </c>
      <c r="X756" s="46">
        <v>2009</v>
      </c>
      <c r="Y756" s="46">
        <v>2010</v>
      </c>
      <c r="Z756" s="46">
        <v>2011</v>
      </c>
      <c r="AA756" s="46">
        <v>2012</v>
      </c>
      <c r="AB756" s="46">
        <v>2013</v>
      </c>
      <c r="AC756" s="46">
        <v>2014</v>
      </c>
      <c r="AD756" s="46">
        <v>2015</v>
      </c>
      <c r="AE756" s="46">
        <v>2016</v>
      </c>
      <c r="AF756" s="46">
        <v>2017</v>
      </c>
      <c r="AG756" s="46">
        <v>2018</v>
      </c>
      <c r="AH756" s="46">
        <v>2019</v>
      </c>
      <c r="AI756" s="46">
        <v>2020</v>
      </c>
    </row>
    <row r="757" spans="1:35" ht="14">
      <c r="A757" s="118" t="s">
        <v>31</v>
      </c>
      <c r="B757" s="108"/>
      <c r="C757" s="119">
        <f t="array" ref="C757:P767">TRANSPOSE('5.Stata-DNSP&amp;State'!AK259:AU272)</f>
        <v>1.4318053610622883E-2</v>
      </c>
      <c r="D757" s="119">
        <v>1.782098226249218E-2</v>
      </c>
      <c r="E757" s="119">
        <v>-4.2340615764260292E-3</v>
      </c>
      <c r="F757" s="119">
        <v>1.8477519974112511E-2</v>
      </c>
      <c r="G757" s="119">
        <v>-2.0744133740663528E-2</v>
      </c>
      <c r="H757" s="119">
        <v>7.2392555885016918E-3</v>
      </c>
      <c r="I757" s="119">
        <v>-2.0818963646888733E-2</v>
      </c>
      <c r="J757" s="119">
        <v>-1.7198590561747551E-2</v>
      </c>
      <c r="K757" s="119">
        <v>1.7495715990662575E-2</v>
      </c>
      <c r="L757" s="119">
        <v>5.2053537219762802E-3</v>
      </c>
      <c r="M757" s="119">
        <v>1.9685062579810619E-3</v>
      </c>
      <c r="N757" s="119">
        <v>-1.0689492337405682E-2</v>
      </c>
      <c r="O757" s="119">
        <v>6.7180157639086246E-3</v>
      </c>
      <c r="P757" s="119">
        <v>-3.8728330284357071E-2</v>
      </c>
      <c r="U757" s="118" t="s">
        <v>31</v>
      </c>
      <c r="V757" s="119">
        <f>C757-'Growth Contrib.'!C757</f>
        <v>4.7231335184930168E-8</v>
      </c>
      <c r="W757" s="119">
        <f>D757-'Growth Contrib.'!D757</f>
        <v>2.2741501595063829E-8</v>
      </c>
      <c r="X757" s="119">
        <f>E757-'Growth Contrib.'!E757</f>
        <v>-1.0396956689681658E-7</v>
      </c>
      <c r="Y757" s="119">
        <f>F757-'Growth Contrib.'!F757</f>
        <v>2.2086630538376006E-8</v>
      </c>
      <c r="Z757" s="119">
        <f>G757-'Growth Contrib.'!G757</f>
        <v>-1.3411476807931311E-7</v>
      </c>
      <c r="AA757" s="119">
        <f>H757-'Growth Contrib.'!H757</f>
        <v>2.0123413126214157E-7</v>
      </c>
      <c r="AB757" s="119">
        <f>I757-'Growth Contrib.'!I757</f>
        <v>-3.9987951842151981E-7</v>
      </c>
      <c r="AC757" s="119">
        <f>J757-'Growth Contrib.'!J757</f>
        <v>2.9319522349205429E-7</v>
      </c>
      <c r="AD757" s="119">
        <f>K757-'Growth Contrib.'!K757</f>
        <v>4.7212633443732832E-7</v>
      </c>
      <c r="AE757" s="119">
        <f>L757-'Growth Contrib.'!L757</f>
        <v>-1.8984628399193459E-7</v>
      </c>
      <c r="AF757" s="119">
        <f>M757-'Growth Contrib.'!M757</f>
        <v>-6.3405273370478049E-7</v>
      </c>
      <c r="AG757" s="119">
        <f>N757-'Growth Contrib.'!N757</f>
        <v>7.3532410164479922E-7</v>
      </c>
      <c r="AH757" s="119">
        <f>O757-'Growth Contrib.'!O757</f>
        <v>-5.0968511325442251E-7</v>
      </c>
      <c r="AI757" s="119">
        <f>P757-'Growth Contrib.'!P757</f>
        <v>1.7573035907686441E-7</v>
      </c>
    </row>
    <row r="758" spans="1:35" ht="14">
      <c r="A758" s="118" t="s">
        <v>190</v>
      </c>
      <c r="B758" s="108"/>
      <c r="C758" s="119">
        <v>4.9464162439107895E-2</v>
      </c>
      <c r="D758" s="119">
        <v>5.997142568230629E-2</v>
      </c>
      <c r="E758" s="119">
        <v>7.0852220058441162E-2</v>
      </c>
      <c r="F758" s="119">
        <v>7.4113649316132069E-4</v>
      </c>
      <c r="G758" s="119">
        <v>0</v>
      </c>
      <c r="H758" s="119">
        <v>0</v>
      </c>
      <c r="I758" s="119">
        <v>0</v>
      </c>
      <c r="J758" s="119">
        <v>7.2302143089473248E-3</v>
      </c>
      <c r="K758" s="119">
        <v>0</v>
      </c>
      <c r="L758" s="119">
        <v>9.6824479987844825E-4</v>
      </c>
      <c r="M758" s="119">
        <v>3.1917057931423187E-3</v>
      </c>
      <c r="N758" s="119">
        <v>1.005900464951992E-2</v>
      </c>
      <c r="O758" s="119">
        <v>1.0034766979515553E-2</v>
      </c>
      <c r="P758" s="119">
        <v>1.9028140231966972E-2</v>
      </c>
      <c r="U758" s="118" t="s">
        <v>190</v>
      </c>
      <c r="V758" s="119">
        <f>C758-'Growth Contrib.'!C758</f>
        <v>-6.0216136424373623E-8</v>
      </c>
      <c r="W758" s="119">
        <f>D758-'Growth Contrib.'!D758</f>
        <v>2.4631769716954022E-7</v>
      </c>
      <c r="X758" s="119">
        <f>E758-'Growth Contrib.'!E758</f>
        <v>-2.0141465531531288E-7</v>
      </c>
      <c r="Y758" s="119">
        <f>F758-'Growth Contrib.'!F758</f>
        <v>-9.5220751150952229E-8</v>
      </c>
      <c r="Z758" s="119">
        <f>G758-'Growth Contrib.'!G758</f>
        <v>0</v>
      </c>
      <c r="AA758" s="119">
        <f>H758-'Growth Contrib.'!H758</f>
        <v>0</v>
      </c>
      <c r="AB758" s="119">
        <f>I758-'Growth Contrib.'!I758</f>
        <v>0</v>
      </c>
      <c r="AC758" s="119">
        <f>J758-'Growth Contrib.'!J758</f>
        <v>3.7365513390601873E-7</v>
      </c>
      <c r="AD758" s="119">
        <f>K758-'Growth Contrib.'!K758</f>
        <v>0</v>
      </c>
      <c r="AE758" s="119">
        <f>L758-'Growth Contrib.'!L758</f>
        <v>-5.1404749990663877E-7</v>
      </c>
      <c r="AF758" s="119">
        <f>M758-'Growth Contrib.'!M758</f>
        <v>6.1895116729247107E-7</v>
      </c>
      <c r="AG758" s="119">
        <f>N758-'Growth Contrib.'!N758</f>
        <v>-1.3350285184114685E-7</v>
      </c>
      <c r="AH758" s="119">
        <f>O758-'Growth Contrib.'!O758</f>
        <v>-1.9837626426613686E-7</v>
      </c>
      <c r="AI758" s="119">
        <f>P758-'Growth Contrib.'!P758</f>
        <v>-8.6017950332029081E-9</v>
      </c>
    </row>
    <row r="759" spans="1:35" ht="14">
      <c r="A759" s="118" t="s">
        <v>33</v>
      </c>
      <c r="B759" s="108"/>
      <c r="C759" s="119">
        <v>1.5854824334383011E-2</v>
      </c>
      <c r="D759" s="119">
        <v>1.426398754119873E-2</v>
      </c>
      <c r="E759" s="119">
        <v>1.2950573116540909E-2</v>
      </c>
      <c r="F759" s="119">
        <v>1.3688251376152039E-2</v>
      </c>
      <c r="G759" s="119">
        <v>1.2985739856958389E-2</v>
      </c>
      <c r="H759" s="119">
        <v>1.6087673604488373E-2</v>
      </c>
      <c r="I759" s="119">
        <v>1.5635738149285316E-2</v>
      </c>
      <c r="J759" s="119">
        <v>9.7099151462316513E-3</v>
      </c>
      <c r="K759" s="119">
        <v>1.7086394131183624E-2</v>
      </c>
      <c r="L759" s="119">
        <v>1.7424352467060089E-2</v>
      </c>
      <c r="M759" s="119">
        <v>1.9549956545233727E-2</v>
      </c>
      <c r="N759" s="119">
        <v>1.5308327972888947E-2</v>
      </c>
      <c r="O759" s="119">
        <v>2.0122697576880455E-2</v>
      </c>
      <c r="P759" s="119">
        <v>1.2345041148364544E-2</v>
      </c>
      <c r="U759" s="118" t="s">
        <v>33</v>
      </c>
      <c r="V759" s="119">
        <f>C759-'Growth Contrib.'!C759</f>
        <v>1.7614035631788316E-7</v>
      </c>
      <c r="W759" s="119">
        <f>D759-'Growth Contrib.'!D759</f>
        <v>-2.0383089469576399E-7</v>
      </c>
      <c r="X759" s="119">
        <f>E759-'Growth Contrib.'!E759</f>
        <v>3.4472402647006684E-7</v>
      </c>
      <c r="Y759" s="119">
        <f>F759-'Growth Contrib.'!F759</f>
        <v>-6.9661002709275888E-8</v>
      </c>
      <c r="Z759" s="119">
        <f>G759-'Growth Contrib.'!G759</f>
        <v>-2.6092487982569412E-7</v>
      </c>
      <c r="AA759" s="119">
        <f>H759-'Growth Contrib.'!H759</f>
        <v>2.1627709685320684E-7</v>
      </c>
      <c r="AB759" s="119">
        <f>I759-'Growth Contrib.'!I759</f>
        <v>-5.9117117104379169E-8</v>
      </c>
      <c r="AC759" s="119">
        <f>J759-'Growth Contrib.'!J759</f>
        <v>1.8877879281314902E-7</v>
      </c>
      <c r="AD759" s="119">
        <f>K759-'Growth Contrib.'!K759</f>
        <v>-2.7431946153511078E-7</v>
      </c>
      <c r="AE759" s="119">
        <f>L759-'Growth Contrib.'!L759</f>
        <v>-4.3618638264839027E-7</v>
      </c>
      <c r="AF759" s="119">
        <f>M759-'Growth Contrib.'!M759</f>
        <v>5.02959143187931E-7</v>
      </c>
      <c r="AG759" s="119">
        <f>N759-'Growth Contrib.'!N759</f>
        <v>-2.0502770347458066E-7</v>
      </c>
      <c r="AH759" s="119">
        <f>O759-'Growth Contrib.'!O759</f>
        <v>4.5291147223250339E-7</v>
      </c>
      <c r="AI759" s="119">
        <f>P759-'Growth Contrib.'!P759</f>
        <v>-1.1201713358971466E-7</v>
      </c>
    </row>
    <row r="760" spans="1:35" ht="14">
      <c r="A760" s="118" t="s">
        <v>191</v>
      </c>
      <c r="B760" s="108"/>
      <c r="C760" s="119">
        <v>6.2657617963850498E-3</v>
      </c>
      <c r="D760" s="119">
        <v>4.6199210919439793E-3</v>
      </c>
      <c r="E760" s="119">
        <v>1.0667490772902966E-2</v>
      </c>
      <c r="F760" s="119">
        <v>7.1908710524439812E-3</v>
      </c>
      <c r="G760" s="119">
        <v>1.5501613961532712E-3</v>
      </c>
      <c r="H760" s="119">
        <v>8.0326925963163376E-3</v>
      </c>
      <c r="I760" s="119">
        <v>3.5894019529223442E-3</v>
      </c>
      <c r="J760" s="119">
        <v>6.1816629022359848E-3</v>
      </c>
      <c r="K760" s="119">
        <v>3.6861086264252663E-3</v>
      </c>
      <c r="L760" s="119">
        <v>4.6932767145335674E-3</v>
      </c>
      <c r="M760" s="119">
        <v>8.5785994306206703E-3</v>
      </c>
      <c r="N760" s="119">
        <v>4.7231339849531651E-3</v>
      </c>
      <c r="O760" s="119">
        <v>6.1234789900481701E-3</v>
      </c>
      <c r="P760" s="119">
        <v>5.6838849559426308E-3</v>
      </c>
      <c r="U760" s="118" t="s">
        <v>191</v>
      </c>
      <c r="V760" s="119">
        <f>C760-'Growth Contrib.'!C760</f>
        <v>4.3004195413552659E-7</v>
      </c>
      <c r="W760" s="119">
        <f>D760-'Growth Contrib.'!D760</f>
        <v>-2.841295481401454E-7</v>
      </c>
      <c r="X760" s="119">
        <f>E760-'Growth Contrib.'!E760</f>
        <v>-2.7438490517867065E-8</v>
      </c>
      <c r="Y760" s="119">
        <f>F760-'Growth Contrib.'!F760</f>
        <v>1.9041807531802735E-8</v>
      </c>
      <c r="Z760" s="119">
        <f>G760-'Growth Contrib.'!G760</f>
        <v>-3.8531947823606562E-7</v>
      </c>
      <c r="AA760" s="119">
        <f>H760-'Growth Contrib.'!H760</f>
        <v>1.0179009595802369E-7</v>
      </c>
      <c r="AB760" s="119">
        <f>I760-'Growth Contrib.'!I760</f>
        <v>3.3092146139350812E-7</v>
      </c>
      <c r="AC760" s="119">
        <f>J760-'Growth Contrib.'!J760</f>
        <v>2.3524284022396341E-7</v>
      </c>
      <c r="AD760" s="119">
        <f>K760-'Growth Contrib.'!K760</f>
        <v>-1.2204563001232474E-7</v>
      </c>
      <c r="AE760" s="119">
        <f>L760-'Growth Contrib.'!L760</f>
        <v>-6.3139747770273036E-7</v>
      </c>
      <c r="AF760" s="119">
        <f>M760-'Growth Contrib.'!M760</f>
        <v>8.2006407697496342E-8</v>
      </c>
      <c r="AG760" s="119">
        <f>N760-'Growth Contrib.'!N760</f>
        <v>5.0439597973090528E-7</v>
      </c>
      <c r="AH760" s="119">
        <f>O760-'Growth Contrib.'!O760</f>
        <v>1.6082533937401833E-7</v>
      </c>
      <c r="AI760" s="119">
        <f>P760-'Growth Contrib.'!P760</f>
        <v>-4.0625594877833487E-7</v>
      </c>
    </row>
    <row r="761" spans="1:35" ht="14">
      <c r="A761" s="118" t="s">
        <v>185</v>
      </c>
      <c r="B761" s="108"/>
      <c r="C761" s="119">
        <v>5.7219777256250381E-2</v>
      </c>
      <c r="D761" s="119">
        <v>-0.16439454257488251</v>
      </c>
      <c r="E761" s="119">
        <v>0.28330492973327637</v>
      </c>
      <c r="F761" s="119">
        <v>-0.16841684281826019</v>
      </c>
      <c r="G761" s="119">
        <v>-2.2685389965772629E-2</v>
      </c>
      <c r="H761" s="119">
        <v>2.5088055059313774E-2</v>
      </c>
      <c r="I761" s="119">
        <v>5.8427520096302032E-2</v>
      </c>
      <c r="J761" s="119">
        <v>0.15311914682388306</v>
      </c>
      <c r="K761" s="119">
        <v>-0.16171292960643768</v>
      </c>
      <c r="L761" s="119">
        <v>6.054050475358963E-2</v>
      </c>
      <c r="M761" s="119">
        <v>-0.25623044371604919</v>
      </c>
      <c r="N761" s="119">
        <v>0.27738025784492493</v>
      </c>
      <c r="O761" s="119">
        <v>3.4653186798095703E-2</v>
      </c>
      <c r="P761" s="119">
        <v>-2.4530511349439621E-2</v>
      </c>
      <c r="U761" s="118" t="s">
        <v>185</v>
      </c>
      <c r="V761" s="119">
        <f>C761-'Growth Contrib.'!C761</f>
        <v>-4.6800542977815107E-7</v>
      </c>
      <c r="W761" s="119">
        <f>D761-'Growth Contrib.'!D761</f>
        <v>4.185666672151811E-7</v>
      </c>
      <c r="X761" s="119">
        <f>E761-'Growth Contrib.'!E761</f>
        <v>2.8569252469301532E-7</v>
      </c>
      <c r="Y761" s="119">
        <f>F761-'Growth Contrib.'!F761</f>
        <v>-9.1481187430852984E-8</v>
      </c>
      <c r="Z761" s="119">
        <f>G761-'Growth Contrib.'!G761</f>
        <v>-1.8966961365732282E-7</v>
      </c>
      <c r="AA761" s="119">
        <f>H761-'Growth Contrib.'!H761</f>
        <v>3.6786737420482774E-7</v>
      </c>
      <c r="AB761" s="119">
        <f>I761-'Growth Contrib.'!I761</f>
        <v>-1.1996397326907715E-7</v>
      </c>
      <c r="AC761" s="119">
        <f>J761-'Growth Contrib.'!J761</f>
        <v>-4.4286631584178338E-9</v>
      </c>
      <c r="AD761" s="119">
        <f>K761-'Growth Contrib.'!K761</f>
        <v>-4.5065163989388424E-8</v>
      </c>
      <c r="AE761" s="119">
        <f>L761-'Growth Contrib.'!L761</f>
        <v>-4.0308989546905538E-7</v>
      </c>
      <c r="AF761" s="119">
        <f>M761-'Growth Contrib.'!M761</f>
        <v>2.6492991139770439E-7</v>
      </c>
      <c r="AG761" s="119">
        <f>N761-'Growth Contrib.'!N761</f>
        <v>-1.4985334351180768E-7</v>
      </c>
      <c r="AH761" s="119">
        <f>O761-'Growth Contrib.'!O761</f>
        <v>-5.9870585988885949E-8</v>
      </c>
      <c r="AI761" s="119">
        <f>P761-'Growth Contrib.'!P761</f>
        <v>2.2472034017645415E-7</v>
      </c>
    </row>
    <row r="762" spans="1:35" ht="14">
      <c r="A762" s="118" t="s">
        <v>10</v>
      </c>
      <c r="B762" s="108"/>
      <c r="C762" s="119">
        <v>1.498456671833992E-2</v>
      </c>
      <c r="D762" s="119">
        <v>-2.3259464651346207E-3</v>
      </c>
      <c r="E762" s="119">
        <v>0.10074924677610397</v>
      </c>
      <c r="F762" s="119">
        <v>1.2972742319107056E-2</v>
      </c>
      <c r="G762" s="119">
        <v>5.0745714455842972E-2</v>
      </c>
      <c r="H762" s="119">
        <v>0.1013621985912323</v>
      </c>
      <c r="I762" s="119">
        <v>1.5356061980128288E-2</v>
      </c>
      <c r="J762" s="119">
        <v>-1.4356563799083233E-2</v>
      </c>
      <c r="K762" s="119">
        <v>2.8067901730537415E-2</v>
      </c>
      <c r="L762" s="119">
        <v>2.3606952279806137E-2</v>
      </c>
      <c r="M762" s="119">
        <v>-3.4186664968729019E-2</v>
      </c>
      <c r="N762" s="119">
        <v>-8.5181795060634613E-2</v>
      </c>
      <c r="O762" s="119">
        <v>1.6539290547370911E-2</v>
      </c>
      <c r="P762" s="119">
        <v>-1.6593728214502335E-2</v>
      </c>
      <c r="U762" s="118" t="s">
        <v>10</v>
      </c>
      <c r="V762" s="119">
        <f>C762-'Growth Contrib.'!C762</f>
        <v>3.9228831357623895E-7</v>
      </c>
      <c r="W762" s="119">
        <f>D762-'Growth Contrib.'!D762</f>
        <v>-3.1356110939684267E-7</v>
      </c>
      <c r="X762" s="119">
        <f>E762-'Growth Contrib.'!E762</f>
        <v>-3.5813349308355669E-7</v>
      </c>
      <c r="Y762" s="119">
        <f>F762-'Growth Contrib.'!F762</f>
        <v>2.5195308779070447E-7</v>
      </c>
      <c r="Z762" s="119">
        <f>G762-'Growth Contrib.'!G762</f>
        <v>-6.7478782929397685E-8</v>
      </c>
      <c r="AA762" s="119">
        <f>H762-'Growth Contrib.'!H762</f>
        <v>-3.2752038515992954E-7</v>
      </c>
      <c r="AB762" s="119">
        <f>I762-'Growth Contrib.'!I762</f>
        <v>7.0994105987043366E-7</v>
      </c>
      <c r="AC762" s="119">
        <f>J762-'Growth Contrib.'!J762</f>
        <v>-6.1227859204406043E-7</v>
      </c>
      <c r="AD762" s="119">
        <f>K762-'Growth Contrib.'!K762</f>
        <v>2.263630051978216E-7</v>
      </c>
      <c r="AE762" s="119">
        <f>L762-'Growth Contrib.'!L762</f>
        <v>-1.9541223241631434E-7</v>
      </c>
      <c r="AF762" s="119">
        <f>M762-'Growth Contrib.'!M762</f>
        <v>5.0365679401392915E-7</v>
      </c>
      <c r="AG762" s="119">
        <f>N762-'Growth Contrib.'!N762</f>
        <v>-3.9010020490282127E-7</v>
      </c>
      <c r="AH762" s="119">
        <f>O762-'Growth Contrib.'!O762</f>
        <v>-1.7191376569525296E-7</v>
      </c>
      <c r="AI762" s="119">
        <f>P762-'Growth Contrib.'!P762</f>
        <v>-5.2514884180815402E-8</v>
      </c>
    </row>
    <row r="763" spans="1:35" ht="14">
      <c r="A763" s="118" t="s">
        <v>192</v>
      </c>
      <c r="B763" s="108"/>
      <c r="C763" s="119">
        <v>2.8126200195401907E-3</v>
      </c>
      <c r="D763" s="119">
        <v>7.2857099585235119E-3</v>
      </c>
      <c r="E763" s="119">
        <v>7.940259762108326E-3</v>
      </c>
      <c r="F763" s="119">
        <v>1.6434261575341225E-2</v>
      </c>
      <c r="G763" s="119">
        <v>2.2186851128935814E-3</v>
      </c>
      <c r="H763" s="119">
        <v>1.7955055460333824E-2</v>
      </c>
      <c r="I763" s="119">
        <v>-8.9942887425422668E-3</v>
      </c>
      <c r="J763" s="119">
        <v>1.9633639603853226E-2</v>
      </c>
      <c r="K763" s="119">
        <v>-8.221849799156189E-3</v>
      </c>
      <c r="L763" s="119">
        <v>1.9917638972401619E-2</v>
      </c>
      <c r="M763" s="119">
        <v>3.4928717650473118E-3</v>
      </c>
      <c r="N763" s="119">
        <v>-1.911094062961638E-3</v>
      </c>
      <c r="O763" s="119">
        <v>-4.4394994620233774E-4</v>
      </c>
      <c r="P763" s="119">
        <v>9.0002072975039482E-3</v>
      </c>
      <c r="U763" s="118" t="s">
        <v>192</v>
      </c>
      <c r="V763" s="119">
        <f>C763-'Growth Contrib.'!C763</f>
        <v>-4.1967167644860193E-7</v>
      </c>
      <c r="W763" s="119">
        <f>D763-'Growth Contrib.'!D763</f>
        <v>9.0492480301750805E-7</v>
      </c>
      <c r="X763" s="119">
        <f>E763-'Growth Contrib.'!E763</f>
        <v>-2.2224776234647248E-7</v>
      </c>
      <c r="Y763" s="119">
        <f>F763-'Growth Contrib.'!F763</f>
        <v>-3.3343589391290895E-7</v>
      </c>
      <c r="Z763" s="119">
        <f>G763-'Growth Contrib.'!G763</f>
        <v>5.0867445626316676E-8</v>
      </c>
      <c r="AA763" s="119">
        <f>H763-'Growth Contrib.'!H763</f>
        <v>2.9473179564282193E-7</v>
      </c>
      <c r="AB763" s="119">
        <f>I763-'Growth Contrib.'!I763</f>
        <v>1.1630855827407527E-7</v>
      </c>
      <c r="AC763" s="119">
        <f>J763-'Growth Contrib.'!J763</f>
        <v>-1.9062580968939868E-7</v>
      </c>
      <c r="AD763" s="119">
        <f>K763-'Growth Contrib.'!K763</f>
        <v>-5.1732223638016606E-7</v>
      </c>
      <c r="AE763" s="119">
        <f>L763-'Growth Contrib.'!L763</f>
        <v>6.3709504770012582E-7</v>
      </c>
      <c r="AF763" s="119">
        <f>M763-'Growth Contrib.'!M763</f>
        <v>-2.3764839520747094E-8</v>
      </c>
      <c r="AG763" s="119">
        <f>N763-'Growth Contrib.'!N763</f>
        <v>-2.4751428191228941E-7</v>
      </c>
      <c r="AH763" s="119">
        <f>O763-'Growth Contrib.'!O763</f>
        <v>-1.1863919385118361E-7</v>
      </c>
      <c r="AI763" s="119">
        <f>P763-'Growth Contrib.'!P763</f>
        <v>3.8178834765173475E-7</v>
      </c>
    </row>
    <row r="764" spans="1:35" ht="14">
      <c r="A764" s="118" t="s">
        <v>193</v>
      </c>
      <c r="B764" s="108"/>
      <c r="C764" s="119">
        <v>3.4433840773999691E-3</v>
      </c>
      <c r="D764" s="119">
        <v>3.9473767392337322E-3</v>
      </c>
      <c r="E764" s="119">
        <v>-3.0911050271242857E-3</v>
      </c>
      <c r="F764" s="119">
        <v>1.7265259521082044E-3</v>
      </c>
      <c r="G764" s="119">
        <v>1.6251355409622192E-3</v>
      </c>
      <c r="H764" s="119">
        <v>3.9719827473163605E-3</v>
      </c>
      <c r="I764" s="119">
        <v>1.3978461502119899E-3</v>
      </c>
      <c r="J764" s="119">
        <v>4.446305800229311E-3</v>
      </c>
      <c r="K764" s="119">
        <v>1.5300544328056276E-4</v>
      </c>
      <c r="L764" s="119">
        <v>1.0499537456780672E-3</v>
      </c>
      <c r="M764" s="119">
        <v>-1.0727402986958623E-3</v>
      </c>
      <c r="N764" s="119">
        <v>-4.9506360664963722E-4</v>
      </c>
      <c r="O764" s="119">
        <v>-1.2278862996026874E-3</v>
      </c>
      <c r="P764" s="119">
        <v>-5.5875792168080807E-4</v>
      </c>
      <c r="U764" s="118" t="s">
        <v>193</v>
      </c>
      <c r="V764" s="119">
        <f>C764-'Growth Contrib.'!C764</f>
        <v>3.1823720298427075E-7</v>
      </c>
      <c r="W764" s="119">
        <f>D764-'Growth Contrib.'!D764</f>
        <v>-1.7936879504517472E-7</v>
      </c>
      <c r="X764" s="119">
        <f>E764-'Growth Contrib.'!E764</f>
        <v>-2.2592159855741589E-7</v>
      </c>
      <c r="Y764" s="119">
        <f>F764-'Growth Contrib.'!F764</f>
        <v>4.6049916791650672E-7</v>
      </c>
      <c r="Z764" s="119">
        <f>G764-'Growth Contrib.'!G764</f>
        <v>-7.0747196070919394E-7</v>
      </c>
      <c r="AA764" s="119">
        <f>H764-'Growth Contrib.'!H764</f>
        <v>4.4578350321886062E-7</v>
      </c>
      <c r="AB764" s="119">
        <f>I764-'Growth Contrib.'!I764</f>
        <v>1.7494628528355941E-7</v>
      </c>
      <c r="AC764" s="119">
        <f>J764-'Growth Contrib.'!J764</f>
        <v>-3.8490670550405531E-7</v>
      </c>
      <c r="AD764" s="119">
        <f>K764-'Growth Contrib.'!K764</f>
        <v>-2.8153086914500932E-7</v>
      </c>
      <c r="AE764" s="119">
        <f>L764-'Growth Contrib.'!L764</f>
        <v>1.7664095847331508E-7</v>
      </c>
      <c r="AF764" s="119">
        <f>M764-'Growth Contrib.'!M764</f>
        <v>6.1788810177946553E-7</v>
      </c>
      <c r="AG764" s="119">
        <f>N764-'Growth Contrib.'!N764</f>
        <v>-7.1543100222195861E-7</v>
      </c>
      <c r="AH764" s="119">
        <f>O764-'Growth Contrib.'!O764</f>
        <v>6.88192285387473E-7</v>
      </c>
      <c r="AI764" s="119">
        <f>P764-'Growth Contrib.'!P764</f>
        <v>-5.3182562171835701E-7</v>
      </c>
    </row>
    <row r="765" spans="1:35" ht="14">
      <c r="A765" s="118" t="s">
        <v>194</v>
      </c>
      <c r="B765" s="108"/>
      <c r="C765" s="119">
        <v>-4.910279531031847E-4</v>
      </c>
      <c r="D765" s="119">
        <v>3.7770438939332962E-2</v>
      </c>
      <c r="E765" s="119">
        <v>1.5663890168070793E-2</v>
      </c>
      <c r="F765" s="119">
        <v>1.7687000334262848E-2</v>
      </c>
      <c r="G765" s="119">
        <v>-2.2844772320240736E-3</v>
      </c>
      <c r="H765" s="119">
        <v>0.14425420761108398</v>
      </c>
      <c r="I765" s="119">
        <v>5.7512626051902771E-2</v>
      </c>
      <c r="J765" s="119">
        <v>2.3083433508872986E-2</v>
      </c>
      <c r="K765" s="119">
        <v>3.5402823705226183E-3</v>
      </c>
      <c r="L765" s="119">
        <v>2.1153086796402931E-2</v>
      </c>
      <c r="M765" s="119">
        <v>4.7639463096857071E-2</v>
      </c>
      <c r="N765" s="119">
        <v>4.0545381605625153E-2</v>
      </c>
      <c r="O765" s="119">
        <v>7.8963302075862885E-2</v>
      </c>
      <c r="P765" s="119">
        <v>0.10841961205005646</v>
      </c>
      <c r="U765" s="118" t="s">
        <v>194</v>
      </c>
      <c r="V765" s="119">
        <f>C765-'Growth Contrib.'!C765</f>
        <v>-7.4222508795540945E-9</v>
      </c>
      <c r="W765" s="119">
        <f>D765-'Growth Contrib.'!D765</f>
        <v>1.1448224354615455E-8</v>
      </c>
      <c r="X765" s="119">
        <f>E765-'Growth Contrib.'!E765</f>
        <v>-1.3503270368184217E-7</v>
      </c>
      <c r="Y765" s="119">
        <f>F765-'Growth Contrib.'!F765</f>
        <v>5.0172140574414326E-7</v>
      </c>
      <c r="Z765" s="119">
        <f>G765-'Growth Contrib.'!G765</f>
        <v>-8.0893853486108461E-7</v>
      </c>
      <c r="AA765" s="119">
        <f>H765-'Growth Contrib.'!H765</f>
        <v>3.054532861646031E-7</v>
      </c>
      <c r="AB765" s="119">
        <f>I765-'Growth Contrib.'!I765</f>
        <v>1.6094842348463034E-7</v>
      </c>
      <c r="AC765" s="119">
        <f>J765-'Growth Contrib.'!J765</f>
        <v>-2.7763892609250496E-7</v>
      </c>
      <c r="AD765" s="119">
        <f>K765-'Growth Contrib.'!K765</f>
        <v>-8.1997491511130727E-8</v>
      </c>
      <c r="AE765" s="119">
        <f>L765-'Growth Contrib.'!L765</f>
        <v>5.8388482128760022E-7</v>
      </c>
      <c r="AF765" s="119">
        <f>M765-'Growth Contrib.'!M765</f>
        <v>-1.6106841075474998E-7</v>
      </c>
      <c r="AG765" s="119">
        <f>N765-'Growth Contrib.'!N765</f>
        <v>-4.193335665508835E-8</v>
      </c>
      <c r="AH765" s="119">
        <f>O765-'Growth Contrib.'!O765</f>
        <v>6.57060952868882E-9</v>
      </c>
      <c r="AI765" s="119">
        <f>P765-'Growth Contrib.'!P765</f>
        <v>-6.008982368632676E-8</v>
      </c>
    </row>
    <row r="766" spans="1:35" ht="14">
      <c r="A766" s="118" t="s">
        <v>195</v>
      </c>
      <c r="B766" s="108"/>
      <c r="C766" s="119">
        <v>5.5503703653812408E-2</v>
      </c>
      <c r="D766" s="119">
        <v>3.6342069506645203E-2</v>
      </c>
      <c r="E766" s="119">
        <v>8.6015790700912476E-2</v>
      </c>
      <c r="F766" s="119">
        <v>5.5631108582019806E-2</v>
      </c>
      <c r="G766" s="119">
        <v>2.0830597728490829E-2</v>
      </c>
      <c r="H766" s="119">
        <v>2.9269004240632057E-2</v>
      </c>
      <c r="I766" s="119">
        <v>3.8557432591915131E-2</v>
      </c>
      <c r="J766" s="119">
        <v>4.1511569172143936E-2</v>
      </c>
      <c r="K766" s="119">
        <v>5.0322707742452621E-2</v>
      </c>
      <c r="L766" s="119">
        <v>3.6334425210952759E-2</v>
      </c>
      <c r="M766" s="119">
        <v>4.5706659555435181E-2</v>
      </c>
      <c r="N766" s="119">
        <v>4.8269394785165787E-2</v>
      </c>
      <c r="O766" s="119">
        <v>3.363921120762825E-2</v>
      </c>
      <c r="P766" s="119">
        <v>4.3595943599939346E-2</v>
      </c>
      <c r="U766" s="118" t="s">
        <v>195</v>
      </c>
      <c r="V766" s="119">
        <f>C766-'Growth Contrib.'!C766</f>
        <v>-6.4236466382205926E-8</v>
      </c>
      <c r="W766" s="119">
        <f>D766-'Growth Contrib.'!D766</f>
        <v>-1.6725713131854336E-7</v>
      </c>
      <c r="X766" s="119">
        <f>E766-'Growth Contrib.'!E766</f>
        <v>1.6928310631048049E-7</v>
      </c>
      <c r="Y766" s="119">
        <f>F766-'Growth Contrib.'!F766</f>
        <v>-2.7577200743117425E-7</v>
      </c>
      <c r="Z766" s="119">
        <f>G766-'Growth Contrib.'!G766</f>
        <v>4.5197206099273357E-8</v>
      </c>
      <c r="AA766" s="119">
        <f>H766-'Growth Contrib.'!H766</f>
        <v>5.9782542527822558E-7</v>
      </c>
      <c r="AB766" s="119">
        <f>I766-'Growth Contrib.'!I766</f>
        <v>-3.7059723671795108E-8</v>
      </c>
      <c r="AC766" s="119">
        <f>J766-'Growth Contrib.'!J766</f>
        <v>-3.7365080068213485E-7</v>
      </c>
      <c r="AD766" s="119">
        <f>K766-'Growth Contrib.'!K766</f>
        <v>3.7610120837139327E-8</v>
      </c>
      <c r="AE766" s="119">
        <f>L766-'Growth Contrib.'!L766</f>
        <v>-1.6783908945994241E-7</v>
      </c>
      <c r="AF766" s="119">
        <f>M766-'Growth Contrib.'!M766</f>
        <v>6.8204481881717349E-8</v>
      </c>
      <c r="AG766" s="119">
        <f>N766-'Growth Contrib.'!N766</f>
        <v>1.893394715180019E-7</v>
      </c>
      <c r="AH766" s="119">
        <f>O766-'Growth Contrib.'!O766</f>
        <v>-1.8737254947609472E-7</v>
      </c>
      <c r="AI766" s="119">
        <f>P766-'Growth Contrib.'!P766</f>
        <v>-1.2616512556906656E-8</v>
      </c>
    </row>
    <row r="767" spans="1:35" ht="14">
      <c r="A767" s="120" t="s">
        <v>196</v>
      </c>
      <c r="B767" s="121"/>
      <c r="C767" s="122">
        <v>3.238195925951004E-2</v>
      </c>
      <c r="D767" s="122">
        <v>3.4600317478179932E-2</v>
      </c>
      <c r="E767" s="122">
        <v>4.78987917304039E-2</v>
      </c>
      <c r="F767" s="122">
        <v>1.6179880127310753E-2</v>
      </c>
      <c r="G767" s="122">
        <v>3.2863102853298187E-2</v>
      </c>
      <c r="H767" s="122">
        <v>2.2931404411792755E-2</v>
      </c>
      <c r="I767" s="122">
        <v>2.7026718482375145E-2</v>
      </c>
      <c r="J767" s="122">
        <v>1.8162921071052551E-2</v>
      </c>
      <c r="K767" s="122">
        <v>1.6779296100139618E-2</v>
      </c>
      <c r="L767" s="122">
        <v>1.8756872043013573E-2</v>
      </c>
      <c r="M767" s="122">
        <v>1.5570909716188908E-2</v>
      </c>
      <c r="N767" s="122">
        <v>2.1245967596769333E-2</v>
      </c>
      <c r="O767" s="122">
        <v>1.3821541331708431E-2</v>
      </c>
      <c r="P767" s="122">
        <v>2.0170822739601135E-2</v>
      </c>
      <c r="U767" s="120" t="s">
        <v>196</v>
      </c>
      <c r="V767" s="119">
        <f>C767-'Growth Contrib.'!C767</f>
        <v>-3.847865094608327E-8</v>
      </c>
      <c r="W767" s="119">
        <f>D767-'Growth Contrib.'!D767</f>
        <v>5.3127766933003251E-7</v>
      </c>
      <c r="X767" s="119">
        <f>E767-'Growth Contrib.'!E767</f>
        <v>-4.7552284455909533E-7</v>
      </c>
      <c r="Y767" s="119">
        <f>F767-'Growth Contrib.'!F767</f>
        <v>2.1329916497295209E-7</v>
      </c>
      <c r="Z767" s="119">
        <f>G767-'Growth Contrib.'!G767</f>
        <v>-3.7078087467001808E-7</v>
      </c>
      <c r="AA767" s="119">
        <f>H767-'Growth Contrib.'!H767</f>
        <v>1.6615878930745231E-7</v>
      </c>
      <c r="AB767" s="119">
        <f>I767-'Growth Contrib.'!I767</f>
        <v>-2.5053338271671666E-7</v>
      </c>
      <c r="AC767" s="119">
        <f>J767-'Growth Contrib.'!J767</f>
        <v>-9.1928364018278863E-8</v>
      </c>
      <c r="AD767" s="119">
        <f>K767-'Growth Contrib.'!K767</f>
        <v>1.5468699637866123E-7</v>
      </c>
      <c r="AE767" s="119">
        <f>L767-'Growth Contrib.'!L767</f>
        <v>2.463379520506459E-8</v>
      </c>
      <c r="AF767" s="119">
        <f>M767-'Growth Contrib.'!M767</f>
        <v>2.3296061838970483E-7</v>
      </c>
      <c r="AG767" s="119">
        <f>N767-'Growth Contrib.'!N767</f>
        <v>-2.7904279729581982E-7</v>
      </c>
      <c r="AH767" s="119">
        <f>O767-'Growth Contrib.'!O767</f>
        <v>3.4359611445280991E-7</v>
      </c>
      <c r="AI767" s="119">
        <f>P767-'Growth Contrib.'!P767</f>
        <v>-5.1162006416138883E-8</v>
      </c>
    </row>
    <row r="768" spans="1:35">
      <c r="A768" s="1"/>
      <c r="U768" s="1"/>
    </row>
    <row r="769" spans="1:35">
      <c r="A769" s="70" t="s">
        <v>287</v>
      </c>
      <c r="B769" s="71"/>
      <c r="C769" s="71"/>
      <c r="D769" s="71"/>
      <c r="E769" s="71"/>
      <c r="F769" s="71"/>
      <c r="G769" s="71"/>
      <c r="H769" s="71"/>
      <c r="I769" s="71"/>
      <c r="J769" s="71"/>
      <c r="K769" s="71"/>
      <c r="L769" s="71"/>
      <c r="M769" s="71"/>
      <c r="N769" s="71"/>
      <c r="O769" s="71"/>
      <c r="P769" s="71"/>
      <c r="U769" s="70" t="s">
        <v>287</v>
      </c>
      <c r="V769" s="71"/>
      <c r="W769" s="71"/>
      <c r="X769" s="71"/>
      <c r="Y769" s="71"/>
      <c r="Z769" s="71"/>
      <c r="AA769" s="71"/>
      <c r="AB769" s="71"/>
      <c r="AC769" s="71"/>
      <c r="AD769" s="71"/>
      <c r="AE769" s="71"/>
      <c r="AF769" s="71"/>
      <c r="AG769" s="71"/>
      <c r="AH769" s="71"/>
      <c r="AI769" s="71"/>
    </row>
    <row r="770" spans="1:35" ht="15">
      <c r="A770" s="110" t="s">
        <v>7</v>
      </c>
      <c r="B770" s="46"/>
      <c r="C770" s="46">
        <v>2007</v>
      </c>
      <c r="D770" s="46">
        <v>2008</v>
      </c>
      <c r="E770" s="46">
        <v>2009</v>
      </c>
      <c r="F770" s="46">
        <v>2010</v>
      </c>
      <c r="G770" s="46">
        <v>2011</v>
      </c>
      <c r="H770" s="46">
        <v>2012</v>
      </c>
      <c r="I770" s="46">
        <v>2013</v>
      </c>
      <c r="J770" s="46">
        <v>2014</v>
      </c>
      <c r="K770" s="46">
        <v>2015</v>
      </c>
      <c r="L770" s="46">
        <v>2016</v>
      </c>
      <c r="M770" s="46">
        <v>2017</v>
      </c>
      <c r="N770" s="46">
        <v>2018</v>
      </c>
      <c r="O770" s="46">
        <v>2019</v>
      </c>
      <c r="P770" s="46">
        <v>2020</v>
      </c>
      <c r="U770" s="110" t="s">
        <v>7</v>
      </c>
      <c r="V770" s="46">
        <v>2007</v>
      </c>
      <c r="W770" s="46">
        <v>2008</v>
      </c>
      <c r="X770" s="46">
        <v>2009</v>
      </c>
      <c r="Y770" s="46">
        <v>2010</v>
      </c>
      <c r="Z770" s="46">
        <v>2011</v>
      </c>
      <c r="AA770" s="46">
        <v>2012</v>
      </c>
      <c r="AB770" s="46">
        <v>2013</v>
      </c>
      <c r="AC770" s="46">
        <v>2014</v>
      </c>
      <c r="AD770" s="46">
        <v>2015</v>
      </c>
      <c r="AE770" s="46">
        <v>2016</v>
      </c>
      <c r="AF770" s="46">
        <v>2017</v>
      </c>
      <c r="AG770" s="46">
        <v>2018</v>
      </c>
      <c r="AH770" s="46">
        <v>2019</v>
      </c>
      <c r="AI770" s="46">
        <v>2020</v>
      </c>
    </row>
    <row r="771" spans="1:35" ht="14">
      <c r="A771" s="118" t="s">
        <v>31</v>
      </c>
      <c r="B771" s="108"/>
      <c r="C771" s="119">
        <f t="array" ref="C771:P781">TRANSPOSE('5.Stata-DNSP&amp;State'!M259:W272)</f>
        <v>1.3968885177746415E-3</v>
      </c>
      <c r="D771" s="119">
        <v>1.7314734868705273E-3</v>
      </c>
      <c r="E771" s="119">
        <v>-3.9126141928136349E-4</v>
      </c>
      <c r="F771" s="119">
        <v>1.793571631424129E-3</v>
      </c>
      <c r="G771" s="119">
        <v>-2.0317493472248316E-3</v>
      </c>
      <c r="H771" s="119">
        <v>7.0151663385331631E-4</v>
      </c>
      <c r="I771" s="119">
        <v>-2.0206382032483816E-3</v>
      </c>
      <c r="J771" s="119">
        <v>-1.6719212289899588E-3</v>
      </c>
      <c r="K771" s="119">
        <v>1.7039547674357891E-3</v>
      </c>
      <c r="L771" s="119">
        <v>4.9971888074651361E-4</v>
      </c>
      <c r="M771" s="119">
        <v>1.8471767543815076E-4</v>
      </c>
      <c r="N771" s="119">
        <v>-1.023924327455461E-3</v>
      </c>
      <c r="O771" s="119">
        <v>6.4631126588210464E-4</v>
      </c>
      <c r="P771" s="119">
        <v>-3.6997809074819088E-3</v>
      </c>
      <c r="U771" s="118" t="s">
        <v>31</v>
      </c>
      <c r="V771" s="119">
        <f>C771-'Growth Contrib.'!C771</f>
        <v>4.0517774641500581E-8</v>
      </c>
      <c r="W771" s="119">
        <f>D771-'Growth Contrib.'!D771</f>
        <v>3.3486870527161747E-8</v>
      </c>
      <c r="X771" s="119">
        <f>E771-'Growth Contrib.'!E771</f>
        <v>-2.1319281363505957E-8</v>
      </c>
      <c r="Y771" s="119">
        <f>F771-'Growth Contrib.'!F771</f>
        <v>-6.3685758710900486E-9</v>
      </c>
      <c r="Z771" s="119">
        <f>G771-'Growth Contrib.'!G771</f>
        <v>-2.7347224831452549E-8</v>
      </c>
      <c r="AA771" s="119">
        <f>H771-'Growth Contrib.'!H771</f>
        <v>1.5033853316328422E-8</v>
      </c>
      <c r="AB771" s="119">
        <f>I771-'Growth Contrib.'!I771</f>
        <v>2.0796751618555598E-8</v>
      </c>
      <c r="AC771" s="119">
        <f>J771-'Growth Contrib.'!J771</f>
        <v>7.7101004118500238E-10</v>
      </c>
      <c r="AD771" s="119">
        <f>K771-'Growth Contrib.'!K771</f>
        <v>-5.0232564210864541E-8</v>
      </c>
      <c r="AE771" s="119">
        <f>L771-'Growth Contrib.'!L771</f>
        <v>7.3480746513626856E-8</v>
      </c>
      <c r="AF771" s="119">
        <f>M771-'Growth Contrib.'!M771</f>
        <v>-1.6424561849226775E-8</v>
      </c>
      <c r="AG771" s="119">
        <f>N771-'Growth Contrib.'!N771</f>
        <v>-1.3327455461063439E-8</v>
      </c>
      <c r="AH771" s="119">
        <f>O771-'Growth Contrib.'!O771</f>
        <v>-4.0534117895399228E-8</v>
      </c>
      <c r="AI771" s="119">
        <f>P771-'Growth Contrib.'!P771</f>
        <v>5.8092518091107381E-8</v>
      </c>
    </row>
    <row r="772" spans="1:35" ht="14">
      <c r="A772" s="118" t="s">
        <v>190</v>
      </c>
      <c r="B772" s="108"/>
      <c r="C772" s="119">
        <v>1.8860466778278351E-2</v>
      </c>
      <c r="D772" s="119">
        <v>2.3268690332770348E-2</v>
      </c>
      <c r="E772" s="119">
        <v>2.7169413864612579E-2</v>
      </c>
      <c r="F772" s="119">
        <v>2.2303919831756502E-4</v>
      </c>
      <c r="G772" s="119">
        <v>-2.9484537662938237E-5</v>
      </c>
      <c r="H772" s="119">
        <v>-1.0151417882298119E-5</v>
      </c>
      <c r="I772" s="119">
        <v>-2.0772331481566653E-5</v>
      </c>
      <c r="J772" s="119">
        <v>2.7855616062879562E-3</v>
      </c>
      <c r="K772" s="119">
        <v>-1.2232568406034261E-4</v>
      </c>
      <c r="L772" s="119">
        <v>4.1034159949049354E-4</v>
      </c>
      <c r="M772" s="119">
        <v>1.0677604004740715E-3</v>
      </c>
      <c r="N772" s="119">
        <v>3.9398572407662868E-3</v>
      </c>
      <c r="O772" s="119">
        <v>3.7762019783258438E-3</v>
      </c>
      <c r="P772" s="119">
        <v>7.0485607720911503E-3</v>
      </c>
      <c r="U772" s="118" t="s">
        <v>190</v>
      </c>
      <c r="V772" s="119">
        <f>C772-'Growth Contrib.'!C772</f>
        <v>2.6778278351680118E-8</v>
      </c>
      <c r="W772" s="119">
        <f>D772-'Growth Contrib.'!D772</f>
        <v>-2.396672296525737E-7</v>
      </c>
      <c r="X772" s="119">
        <f>E772-'Growth Contrib.'!E772</f>
        <v>3.386461257942619E-8</v>
      </c>
      <c r="Y772" s="119">
        <f>F772-'Growth Contrib.'!F772</f>
        <v>3.1689831756501674E-7</v>
      </c>
      <c r="Z772" s="119">
        <f>G772-'Growth Contrib.'!G772</f>
        <v>-3.9766293823660388E-10</v>
      </c>
      <c r="AA772" s="119">
        <f>H772-'Growth Contrib.'!H772</f>
        <v>-2.2788229811974666E-10</v>
      </c>
      <c r="AB772" s="119">
        <f>I772-'Growth Contrib.'!I772</f>
        <v>-6.6148156665168066E-10</v>
      </c>
      <c r="AC772" s="119">
        <f>J772-'Growth Contrib.'!J772</f>
        <v>-1.4339371204362752E-7</v>
      </c>
      <c r="AD772" s="119">
        <f>K772-'Growth Contrib.'!K772</f>
        <v>-8.4060342616775613E-11</v>
      </c>
      <c r="AE772" s="119">
        <f>L772-'Growth Contrib.'!L772</f>
        <v>-1.1890050950644172E-7</v>
      </c>
      <c r="AF772" s="119">
        <f>M772-'Growth Contrib.'!M772</f>
        <v>1.0040047407149609E-7</v>
      </c>
      <c r="AG772" s="119">
        <f>N772-'Growth Contrib.'!N772</f>
        <v>1.1124076628680341E-7</v>
      </c>
      <c r="AH772" s="119">
        <f>O772-'Growth Contrib.'!O772</f>
        <v>-7.2021674156225873E-8</v>
      </c>
      <c r="AI772" s="119">
        <f>P772-'Growth Contrib.'!P772</f>
        <v>-1.3722790884965891E-7</v>
      </c>
    </row>
    <row r="773" spans="1:35" ht="14">
      <c r="A773" s="118" t="s">
        <v>33</v>
      </c>
      <c r="B773" s="108"/>
      <c r="C773" s="119">
        <v>3.2843672670423985E-3</v>
      </c>
      <c r="D773" s="119">
        <v>3.1383687164634466E-3</v>
      </c>
      <c r="E773" s="119">
        <v>2.5015671271830797E-3</v>
      </c>
      <c r="F773" s="119">
        <v>3.0177109874784946E-3</v>
      </c>
      <c r="G773" s="119">
        <v>2.7719249483197927E-3</v>
      </c>
      <c r="H773" s="119">
        <v>3.3838457893580198E-3</v>
      </c>
      <c r="I773" s="119">
        <v>3.2787753734737635E-3</v>
      </c>
      <c r="J773" s="119">
        <v>2.034550067037344E-3</v>
      </c>
      <c r="K773" s="119">
        <v>3.5117070656269789E-3</v>
      </c>
      <c r="L773" s="119">
        <v>3.6470543127506971E-3</v>
      </c>
      <c r="M773" s="119">
        <v>3.8904249668121338E-3</v>
      </c>
      <c r="N773" s="119">
        <v>3.3400754909962416E-3</v>
      </c>
      <c r="O773" s="119">
        <v>4.1537787765264511E-3</v>
      </c>
      <c r="P773" s="119">
        <v>2.4296960327774286E-3</v>
      </c>
      <c r="U773" s="118" t="s">
        <v>33</v>
      </c>
      <c r="V773" s="119">
        <f>C773-'Growth Contrib.'!C773</f>
        <v>1.4267042398614233E-8</v>
      </c>
      <c r="W773" s="119">
        <f>D773-'Growth Contrib.'!D773</f>
        <v>1.6716463446548452E-8</v>
      </c>
      <c r="X773" s="119">
        <f>E773-'Growth Contrib.'!E773</f>
        <v>6.6127183079561086E-8</v>
      </c>
      <c r="Y773" s="119">
        <f>F773-'Growth Contrib.'!F773</f>
        <v>-2.6012521505292679E-8</v>
      </c>
      <c r="Z773" s="119">
        <f>G773-'Growth Contrib.'!G773</f>
        <v>-1.0905168020729564E-7</v>
      </c>
      <c r="AA773" s="119">
        <f>H773-'Growth Contrib.'!H773</f>
        <v>1.6478935801990044E-7</v>
      </c>
      <c r="AB773" s="119">
        <f>I773-'Growth Contrib.'!I773</f>
        <v>-5.1626526236317472E-8</v>
      </c>
      <c r="AC773" s="119">
        <f>J773-'Growth Contrib.'!J773</f>
        <v>-1.0993296265622218E-7</v>
      </c>
      <c r="AD773" s="119">
        <f>K773-'Growth Contrib.'!K773</f>
        <v>1.1906562697892517E-7</v>
      </c>
      <c r="AE773" s="119">
        <f>L773-'Growth Contrib.'!L773</f>
        <v>4.3312750697219876E-8</v>
      </c>
      <c r="AF773" s="119">
        <f>M773-'Growth Contrib.'!M773</f>
        <v>-1.2203318786605313E-7</v>
      </c>
      <c r="AG773" s="119">
        <f>N773-'Growth Contrib.'!N773</f>
        <v>1.0490996241434986E-8</v>
      </c>
      <c r="AH773" s="119">
        <f>O773-'Growth Contrib.'!O773</f>
        <v>-3.6223473548827045E-8</v>
      </c>
      <c r="AI773" s="119">
        <f>P773-'Growth Contrib.'!P773</f>
        <v>5.803277742860366E-8</v>
      </c>
    </row>
    <row r="774" spans="1:35" ht="14">
      <c r="A774" s="118" t="s">
        <v>191</v>
      </c>
      <c r="B774" s="108"/>
      <c r="C774" s="119">
        <v>2.741705859079957E-3</v>
      </c>
      <c r="D774" s="119">
        <v>2.1745653357356787E-3</v>
      </c>
      <c r="E774" s="119">
        <v>4.5732511207461357E-3</v>
      </c>
      <c r="F774" s="119">
        <v>3.2983426935970783E-3</v>
      </c>
      <c r="G774" s="119">
        <v>7.1509892586618662E-4</v>
      </c>
      <c r="H774" s="119">
        <v>3.5668960772454739E-3</v>
      </c>
      <c r="I774" s="119">
        <v>1.5900810249149799E-3</v>
      </c>
      <c r="J774" s="119">
        <v>2.7390604373067617E-3</v>
      </c>
      <c r="K774" s="119">
        <v>1.5739429509267211E-3</v>
      </c>
      <c r="L774" s="119">
        <v>2.0828440319746733E-3</v>
      </c>
      <c r="M774" s="119">
        <v>3.6311512812972069E-3</v>
      </c>
      <c r="N774" s="119">
        <v>2.2007059305906296E-3</v>
      </c>
      <c r="O774" s="119">
        <v>2.6690238155424595E-3</v>
      </c>
      <c r="P774" s="119">
        <v>2.3912533652037382E-3</v>
      </c>
      <c r="U774" s="118" t="s">
        <v>191</v>
      </c>
      <c r="V774" s="119">
        <f>C774-'Growth Contrib.'!C774</f>
        <v>-6.0140920043073171E-8</v>
      </c>
      <c r="W774" s="119">
        <f>D774-'Growth Contrib.'!D774</f>
        <v>2.7733573567875758E-7</v>
      </c>
      <c r="X774" s="119">
        <f>E774-'Growth Contrib.'!E774</f>
        <v>-2.8487925386386226E-7</v>
      </c>
      <c r="Y774" s="119">
        <f>F774-'Growth Contrib.'!F774</f>
        <v>-1.0830640292166377E-7</v>
      </c>
      <c r="Z774" s="119">
        <f>G774-'Growth Contrib.'!G774</f>
        <v>2.3752586618657878E-7</v>
      </c>
      <c r="AA774" s="119">
        <f>H774-'Growth Contrib.'!H774</f>
        <v>6.2077245473798198E-8</v>
      </c>
      <c r="AB774" s="119">
        <f>I774-'Growth Contrib.'!I774</f>
        <v>8.6024914979854553E-8</v>
      </c>
      <c r="AC774" s="119">
        <f>J774-'Growth Contrib.'!J774</f>
        <v>-3.7256269323814387E-7</v>
      </c>
      <c r="AD774" s="119">
        <f>K774-'Growth Contrib.'!K774</f>
        <v>3.2295092672112932E-7</v>
      </c>
      <c r="AE774" s="119">
        <f>L774-'Growth Contrib.'!L774</f>
        <v>-7.4968025326645205E-8</v>
      </c>
      <c r="AF774" s="119">
        <f>M774-'Growth Contrib.'!M774</f>
        <v>-1.5471870279306493E-7</v>
      </c>
      <c r="AG774" s="119">
        <f>N774-'Growth Contrib.'!N774</f>
        <v>1.8693059062940484E-7</v>
      </c>
      <c r="AH774" s="119">
        <f>O774-'Growth Contrib.'!O774</f>
        <v>4.4815542459344937E-8</v>
      </c>
      <c r="AI774" s="119">
        <f>P774-'Growth Contrib.'!P774</f>
        <v>-3.5634796261788809E-8</v>
      </c>
    </row>
    <row r="775" spans="1:35" ht="14">
      <c r="A775" s="118" t="s">
        <v>185</v>
      </c>
      <c r="B775" s="108"/>
      <c r="C775" s="119">
        <v>-7.8447768464684486E-3</v>
      </c>
      <c r="D775" s="119">
        <v>2.1589705720543861E-2</v>
      </c>
      <c r="E775" s="119">
        <v>-3.9461396634578705E-2</v>
      </c>
      <c r="F775" s="119">
        <v>2.4744389578700066E-2</v>
      </c>
      <c r="G775" s="119">
        <v>2.74444161914289E-3</v>
      </c>
      <c r="H775" s="119">
        <v>-3.449505427852273E-3</v>
      </c>
      <c r="I775" s="119">
        <v>-7.6825087890028954E-3</v>
      </c>
      <c r="J775" s="119">
        <v>-2.0259851589798927E-2</v>
      </c>
      <c r="K775" s="119">
        <v>2.1335454657673836E-2</v>
      </c>
      <c r="L775" s="119">
        <v>-7.3928935453295708E-3</v>
      </c>
      <c r="M775" s="119">
        <v>2.836311049759388E-2</v>
      </c>
      <c r="N775" s="119">
        <v>-3.0867971479892731E-2</v>
      </c>
      <c r="O775" s="119">
        <v>-4.0458100847899914E-3</v>
      </c>
      <c r="P775" s="119">
        <v>3.5169518087059259E-3</v>
      </c>
      <c r="U775" s="118" t="s">
        <v>185</v>
      </c>
      <c r="V775" s="119">
        <f>C775-'Growth Contrib.'!C775</f>
        <v>-8.8846468447936755E-8</v>
      </c>
      <c r="W775" s="119">
        <f>D775-'Growth Contrib.'!D775</f>
        <v>-2.4279456140030575E-8</v>
      </c>
      <c r="X775" s="119">
        <f>E775-'Growth Contrib.'!E775</f>
        <v>1.0336542129174564E-7</v>
      </c>
      <c r="Y775" s="119">
        <f>F775-'Growth Contrib.'!F775</f>
        <v>9.5787000657654442E-9</v>
      </c>
      <c r="Z775" s="119">
        <f>G775-'Growth Contrib.'!G775</f>
        <v>-1.7738085710981497E-7</v>
      </c>
      <c r="AA775" s="119">
        <f>H775-'Growth Contrib.'!H775</f>
        <v>9.8572147727224446E-8</v>
      </c>
      <c r="AB775" s="119">
        <f>I775-'Growth Contrib.'!I775</f>
        <v>-3.4789002895455057E-8</v>
      </c>
      <c r="AC775" s="119">
        <f>J775-'Growth Contrib.'!J775</f>
        <v>1.1841020107136724E-7</v>
      </c>
      <c r="AD775" s="119">
        <f>K775-'Growth Contrib.'!K775</f>
        <v>-3.5342326162868254E-8</v>
      </c>
      <c r="AE775" s="119">
        <f>L775-'Growth Contrib.'!L775</f>
        <v>-8.3545329571110827E-8</v>
      </c>
      <c r="AF775" s="119">
        <f>M775-'Growth Contrib.'!M775</f>
        <v>1.0049759387870116E-7</v>
      </c>
      <c r="AG775" s="119">
        <f>N775-'Growth Contrib.'!N775</f>
        <v>3.8520107270567649E-8</v>
      </c>
      <c r="AH775" s="119">
        <f>O775-'Growth Contrib.'!O775</f>
        <v>-1.680847899910437E-7</v>
      </c>
      <c r="AI775" s="119">
        <f>P775-'Growth Contrib.'!P775</f>
        <v>-1.1191294074178876E-8</v>
      </c>
    </row>
    <row r="776" spans="1:35" ht="14">
      <c r="A776" s="118" t="s">
        <v>10</v>
      </c>
      <c r="B776" s="108"/>
      <c r="C776" s="119">
        <v>-4.2895260266959667E-3</v>
      </c>
      <c r="D776" s="119">
        <v>-5.3703524172306061E-3</v>
      </c>
      <c r="E776" s="119">
        <v>-3.3626426011323929E-2</v>
      </c>
      <c r="F776" s="119">
        <v>-8.1492429599165916E-3</v>
      </c>
      <c r="G776" s="119">
        <v>-1.8185988068580627E-2</v>
      </c>
      <c r="H776" s="119">
        <v>-3.9900213479995728E-2</v>
      </c>
      <c r="I776" s="119">
        <v>-5.3522787056863308E-3</v>
      </c>
      <c r="J776" s="119">
        <v>5.7527991011738777E-3</v>
      </c>
      <c r="K776" s="119">
        <v>-1.1277050711214542E-2</v>
      </c>
      <c r="L776" s="119">
        <v>-7.4811414815485477E-3</v>
      </c>
      <c r="M776" s="119">
        <v>1.3785343617200851E-2</v>
      </c>
      <c r="N776" s="119">
        <v>3.1531922519207001E-2</v>
      </c>
      <c r="O776" s="119">
        <v>-6.1691515147686005E-3</v>
      </c>
      <c r="P776" s="119">
        <v>6.054222583770752E-3</v>
      </c>
      <c r="U776" s="118" t="s">
        <v>10</v>
      </c>
      <c r="V776" s="119">
        <f>C776-'Growth Contrib.'!C776</f>
        <v>1.7797330403336586E-7</v>
      </c>
      <c r="W776" s="119">
        <f>D776-'Growth Contrib.'!D776</f>
        <v>-3.234172306059574E-7</v>
      </c>
      <c r="X776" s="119">
        <f>E776-'Growth Contrib.'!E776</f>
        <v>7.3988676067837655E-8</v>
      </c>
      <c r="Y776" s="119">
        <f>F776-'Growth Contrib.'!F776</f>
        <v>-2.4959916591904552E-8</v>
      </c>
      <c r="Z776" s="119">
        <f>G776-'Growth Contrib.'!G776</f>
        <v>2.6193141937358444E-7</v>
      </c>
      <c r="AA776" s="119">
        <f>H776-'Growth Contrib.'!H776</f>
        <v>-3.4799957290831962E-9</v>
      </c>
      <c r="AB776" s="119">
        <f>I776-'Growth Contrib.'!I776</f>
        <v>-1.7705686331144499E-8</v>
      </c>
      <c r="AC776" s="119">
        <f>J776-'Growth Contrib.'!J776</f>
        <v>3.6101173877568782E-8</v>
      </c>
      <c r="AD776" s="119">
        <f>K776-'Growth Contrib.'!K776</f>
        <v>-2.6071121454231128E-7</v>
      </c>
      <c r="AE776" s="119">
        <f>L776-'Growth Contrib.'!L776</f>
        <v>2.5051845145215856E-7</v>
      </c>
      <c r="AF776" s="119">
        <f>M776-'Growth Contrib.'!M776</f>
        <v>-9.6382799148059251E-8</v>
      </c>
      <c r="AG776" s="119">
        <f>N776-'Growth Contrib.'!N776</f>
        <v>-2.1748079299943601E-7</v>
      </c>
      <c r="AH776" s="119">
        <f>O776-'Growth Contrib.'!O776</f>
        <v>2.4648523139995243E-7</v>
      </c>
      <c r="AI776" s="119">
        <f>P776-'Growth Contrib.'!P776</f>
        <v>9.0583770751689885E-8</v>
      </c>
    </row>
    <row r="777" spans="1:35" ht="14">
      <c r="A777" s="118" t="s">
        <v>192</v>
      </c>
      <c r="B777" s="108"/>
      <c r="C777" s="119">
        <v>-1.1649850785033777E-4</v>
      </c>
      <c r="D777" s="119">
        <v>-1.1369761341484264E-4</v>
      </c>
      <c r="E777" s="119">
        <v>-3.9348640711978078E-4</v>
      </c>
      <c r="F777" s="119">
        <v>-5.253883427940309E-4</v>
      </c>
      <c r="G777" s="119">
        <v>-9.2408859927672893E-5</v>
      </c>
      <c r="H777" s="119">
        <v>-6.9956009974703193E-4</v>
      </c>
      <c r="I777" s="119">
        <v>3.4273663186468184E-4</v>
      </c>
      <c r="J777" s="119">
        <v>-7.702680304646492E-4</v>
      </c>
      <c r="K777" s="119">
        <v>3.1012203544378281E-4</v>
      </c>
      <c r="L777" s="119">
        <v>-7.9706421820446849E-4</v>
      </c>
      <c r="M777" s="119">
        <v>-1.7820925859268755E-4</v>
      </c>
      <c r="N777" s="119">
        <v>7.9532117524649948E-5</v>
      </c>
      <c r="O777" s="119">
        <v>3.5448836570139974E-5</v>
      </c>
      <c r="P777" s="119">
        <v>-3.2236971310339868E-4</v>
      </c>
      <c r="U777" s="118" t="s">
        <v>192</v>
      </c>
      <c r="V777" s="119">
        <f>C777-'Growth Contrib.'!C777</f>
        <v>-2.5707850337779712E-8</v>
      </c>
      <c r="W777" s="119">
        <f>D777-'Growth Contrib.'!D777</f>
        <v>2.1086585157370713E-8</v>
      </c>
      <c r="X777" s="119">
        <f>E777-'Growth Contrib.'!E777</f>
        <v>-1.3071197807945287E-9</v>
      </c>
      <c r="Y777" s="119">
        <f>F777-'Growth Contrib.'!F777</f>
        <v>-1.584279403087259E-8</v>
      </c>
      <c r="Z777" s="119">
        <f>G777-'Growth Contrib.'!G777</f>
        <v>1.911007232710852E-8</v>
      </c>
      <c r="AA777" s="119">
        <f>H777-'Growth Contrib.'!H777</f>
        <v>-2.84997470319584E-8</v>
      </c>
      <c r="AB777" s="119">
        <f>I777-'Growth Contrib.'!I777</f>
        <v>2.9931864681850395E-8</v>
      </c>
      <c r="AC777" s="119">
        <f>J777-'Growth Contrib.'!J777</f>
        <v>-2.6130464649150829E-8</v>
      </c>
      <c r="AD777" s="119">
        <f>K777-'Growth Contrib.'!K777</f>
        <v>3.0835443782823314E-8</v>
      </c>
      <c r="AE777" s="119">
        <f>L777-'Growth Contrib.'!L777</f>
        <v>-3.2318204468487211E-8</v>
      </c>
      <c r="AF777" s="119">
        <f>M777-'Growth Contrib.'!M777</f>
        <v>2.1641407312440698E-8</v>
      </c>
      <c r="AG777" s="119">
        <f>N777-'Growth Contrib.'!N777</f>
        <v>2.557524649945595E-9</v>
      </c>
      <c r="AH777" s="119">
        <f>O777-'Growth Contrib.'!O777</f>
        <v>-2.0603429860024643E-8</v>
      </c>
      <c r="AI777" s="119">
        <f>P777-'Growth Contrib.'!P777</f>
        <v>1.6086896601332033E-8</v>
      </c>
    </row>
    <row r="778" spans="1:35" ht="14">
      <c r="A778" s="118" t="s">
        <v>193</v>
      </c>
      <c r="B778" s="108"/>
      <c r="C778" s="119">
        <v>-7.6071935473009944E-4</v>
      </c>
      <c r="D778" s="119">
        <v>-7.4172730091959238E-4</v>
      </c>
      <c r="E778" s="119">
        <v>5.6721031432971358E-4</v>
      </c>
      <c r="F778" s="119">
        <v>-2.4139277229551226E-4</v>
      </c>
      <c r="G778" s="119">
        <v>-3.9195356657728553E-4</v>
      </c>
      <c r="H778" s="119">
        <v>-8.745191153138876E-4</v>
      </c>
      <c r="I778" s="119">
        <v>-2.9675912810489535E-4</v>
      </c>
      <c r="J778" s="119">
        <v>-9.5968012465164065E-4</v>
      </c>
      <c r="K778" s="119">
        <v>-8.796382462605834E-5</v>
      </c>
      <c r="L778" s="119">
        <v>-2.9798128525726497E-4</v>
      </c>
      <c r="M778" s="119">
        <v>2.5317977997474372E-4</v>
      </c>
      <c r="N778" s="119">
        <v>1.478446793043986E-4</v>
      </c>
      <c r="O778" s="119">
        <v>2.8812055825255811E-4</v>
      </c>
      <c r="P778" s="119">
        <v>1.496031618444249E-4</v>
      </c>
      <c r="U778" s="118" t="s">
        <v>193</v>
      </c>
      <c r="V778" s="119">
        <f>C778-'Growth Contrib.'!C778</f>
        <v>-7.025473009944494E-8</v>
      </c>
      <c r="W778" s="119">
        <f>D778-'Growth Contrib.'!D778</f>
        <v>2.3799080407565718E-8</v>
      </c>
      <c r="X778" s="119">
        <f>E778-'Growth Contrib.'!E778</f>
        <v>-5.9285670286424522E-8</v>
      </c>
      <c r="Y778" s="119">
        <f>F778-'Growth Contrib.'!F778</f>
        <v>9.3227704487752836E-8</v>
      </c>
      <c r="Z778" s="119">
        <f>G778-'Growth Contrib.'!G778</f>
        <v>4.1334227144545002E-9</v>
      </c>
      <c r="AA778" s="119">
        <f>H778-'Growth Contrib.'!H778</f>
        <v>-7.2153138875978573E-9</v>
      </c>
      <c r="AB778" s="119">
        <f>I778-'Growth Contrib.'!I778</f>
        <v>-5.9528104895379373E-8</v>
      </c>
      <c r="AC778" s="119">
        <f>J778-'Growth Contrib.'!J778</f>
        <v>6.6775348359364613E-8</v>
      </c>
      <c r="AD778" s="119">
        <f>K778-'Growth Contrib.'!K778</f>
        <v>-1.2437462605833865E-7</v>
      </c>
      <c r="AE778" s="119">
        <f>L778-'Growth Contrib.'!L778</f>
        <v>-1.238525726497252E-8</v>
      </c>
      <c r="AF778" s="119">
        <f>M778-'Growth Contrib.'!M778</f>
        <v>3.3579974743718193E-8</v>
      </c>
      <c r="AG778" s="119">
        <f>N778-'Growth Contrib.'!N778</f>
        <v>-1.4120695601411819E-8</v>
      </c>
      <c r="AH778" s="119">
        <f>O778-'Growth Contrib.'!O778</f>
        <v>8.8558252558088892E-8</v>
      </c>
      <c r="AI778" s="119">
        <f>P778-'Growth Contrib.'!P778</f>
        <v>2.6661844424916798E-8</v>
      </c>
    </row>
    <row r="779" spans="1:35" ht="14">
      <c r="A779" s="118" t="s">
        <v>194</v>
      </c>
      <c r="B779" s="108"/>
      <c r="C779" s="119">
        <v>-4.1550450987415388E-5</v>
      </c>
      <c r="D779" s="119">
        <v>-2.4798631784506142E-4</v>
      </c>
      <c r="E779" s="119">
        <v>-4.184207646176219E-4</v>
      </c>
      <c r="F779" s="119">
        <v>-7.4394488365214784E-6</v>
      </c>
      <c r="G779" s="119">
        <v>5.7910190662369132E-5</v>
      </c>
      <c r="H779" s="119">
        <v>-2.0504980348050594E-3</v>
      </c>
      <c r="I779" s="119">
        <v>-7.8282371396198869E-4</v>
      </c>
      <c r="J779" s="119">
        <v>-3.1212548492476344E-4</v>
      </c>
      <c r="K779" s="119">
        <v>-2.7914333259104751E-5</v>
      </c>
      <c r="L779" s="119">
        <v>-2.6159128174185753E-4</v>
      </c>
      <c r="M779" s="119">
        <v>-6.9900660309940577E-4</v>
      </c>
      <c r="N779" s="119">
        <v>-5.1806314149871469E-4</v>
      </c>
      <c r="O779" s="119">
        <v>-1.0188741143792868E-3</v>
      </c>
      <c r="P779" s="119">
        <v>-1.3706859899684787E-3</v>
      </c>
      <c r="U779" s="118" t="s">
        <v>194</v>
      </c>
      <c r="V779" s="119">
        <f>C779-'Growth Contrib.'!C779</f>
        <v>1.3990125846127322E-9</v>
      </c>
      <c r="W779" s="119">
        <f>D779-'Growth Contrib.'!D779</f>
        <v>3.1821549385867114E-9</v>
      </c>
      <c r="X779" s="119">
        <f>E779-'Growth Contrib.'!E779</f>
        <v>-3.564617621909516E-9</v>
      </c>
      <c r="Y779" s="119">
        <f>F779-'Growth Contrib.'!F779</f>
        <v>2.1621634785217597E-9</v>
      </c>
      <c r="Z779" s="119">
        <f>G779-'Growth Contrib.'!G779</f>
        <v>-6.1293376308691264E-9</v>
      </c>
      <c r="AA779" s="119">
        <f>H779-'Growth Contrib.'!H779</f>
        <v>6.9651949407764646E-9</v>
      </c>
      <c r="AB779" s="119">
        <f>I779-'Growth Contrib.'!I779</f>
        <v>-7.6139619886728127E-9</v>
      </c>
      <c r="AC779" s="119">
        <f>J779-'Growth Contrib.'!J779</f>
        <v>9.6150752365445694E-9</v>
      </c>
      <c r="AD779" s="119">
        <f>K779-'Growth Contrib.'!K779</f>
        <v>-9.9832591047511392E-9</v>
      </c>
      <c r="AE779" s="119">
        <f>L779-'Growth Contrib.'!L779</f>
        <v>7.5182581424576914E-9</v>
      </c>
      <c r="AF779" s="119">
        <f>M779-'Growth Contrib.'!M779</f>
        <v>-4.6030994057654623E-9</v>
      </c>
      <c r="AG779" s="119">
        <f>N779-'Growth Contrib.'!N779</f>
        <v>-1.5414987146987469E-9</v>
      </c>
      <c r="AH779" s="119">
        <f>O779-'Growth Contrib.'!O779</f>
        <v>8.8562071326632463E-10</v>
      </c>
      <c r="AI779" s="119">
        <f>P779-'Growth Contrib.'!P779</f>
        <v>2.0100315212181336E-9</v>
      </c>
    </row>
    <row r="780" spans="1:35" ht="14">
      <c r="A780" s="118" t="s">
        <v>195</v>
      </c>
      <c r="B780" s="108"/>
      <c r="C780" s="119">
        <v>-7.8986799344420433E-3</v>
      </c>
      <c r="D780" s="119">
        <v>-2.016974613070488E-3</v>
      </c>
      <c r="E780" s="119">
        <v>-1.3426825404167175E-2</v>
      </c>
      <c r="F780" s="119">
        <v>-5.8295256458222866E-3</v>
      </c>
      <c r="G780" s="119">
        <v>-3.1972848810255527E-3</v>
      </c>
      <c r="H780" s="119">
        <v>-4.2854193598031998E-3</v>
      </c>
      <c r="I780" s="119">
        <v>-5.1136077381670475E-3</v>
      </c>
      <c r="J780" s="119">
        <v>-5.4771606810390949E-3</v>
      </c>
      <c r="K780" s="119">
        <v>-5.8188368566334248E-3</v>
      </c>
      <c r="L780" s="119">
        <v>-4.6922513283789158E-3</v>
      </c>
      <c r="M780" s="119">
        <v>-6.4389226026833057E-3</v>
      </c>
      <c r="N780" s="119">
        <v>-5.6217387318611145E-3</v>
      </c>
      <c r="O780" s="119">
        <v>-4.2321411892771721E-3</v>
      </c>
      <c r="P780" s="119">
        <v>-4.9340804107487202E-3</v>
      </c>
      <c r="U780" s="118" t="s">
        <v>195</v>
      </c>
      <c r="V780" s="119">
        <f>C780-'Growth Contrib.'!C780</f>
        <v>-1.3934442042937145E-8</v>
      </c>
      <c r="W780" s="119">
        <f>D780-'Growth Contrib.'!D780</f>
        <v>-7.761307048784194E-8</v>
      </c>
      <c r="X780" s="119">
        <f>E780-'Growth Contrib.'!E780</f>
        <v>1.4595832825356481E-8</v>
      </c>
      <c r="Y780" s="119">
        <f>F780-'Growth Contrib.'!F780</f>
        <v>5.4354177713399066E-8</v>
      </c>
      <c r="Z780" s="119">
        <f>G780-'Growth Contrib.'!G780</f>
        <v>-7.0881025552877591E-8</v>
      </c>
      <c r="AA780" s="119">
        <f>H780-'Growth Contrib.'!H780</f>
        <v>9.4640196800048482E-8</v>
      </c>
      <c r="AB780" s="119">
        <f>I780-'Growth Contrib.'!I780</f>
        <v>-7.1738167047377677E-8</v>
      </c>
      <c r="AC780" s="119">
        <f>J780-'Growth Contrib.'!J780</f>
        <v>9.3189609050303712E-9</v>
      </c>
      <c r="AD780" s="119">
        <f>K780-'Growth Contrib.'!K780</f>
        <v>1.714336657528126E-8</v>
      </c>
      <c r="AE780" s="119">
        <f>L780-'Growth Contrib.'!L780</f>
        <v>4.8671621084156458E-8</v>
      </c>
      <c r="AF780" s="119">
        <f>M780-'Growth Contrib.'!M780</f>
        <v>-6.6026833054830258E-9</v>
      </c>
      <c r="AG780" s="119">
        <f>N780-'Growth Contrib.'!N780</f>
        <v>1.8268138885293994E-8</v>
      </c>
      <c r="AH780" s="119">
        <f>O780-'Growth Contrib.'!O780</f>
        <v>-9.8189277172519573E-8</v>
      </c>
      <c r="AI780" s="119">
        <f>P780-'Growth Contrib.'!P780</f>
        <v>8.5589251280077105E-8</v>
      </c>
    </row>
    <row r="781" spans="1:35" ht="14">
      <c r="A781" s="120" t="s">
        <v>196</v>
      </c>
      <c r="B781" s="121"/>
      <c r="C781" s="122">
        <v>-7.3266974650323391E-3</v>
      </c>
      <c r="D781" s="122">
        <v>-7.2977477684617043E-3</v>
      </c>
      <c r="E781" s="122">
        <v>-1.1359465308487415E-2</v>
      </c>
      <c r="F781" s="122">
        <v>-3.2071720343083143E-3</v>
      </c>
      <c r="G781" s="122">
        <v>-7.1869841776788235E-3</v>
      </c>
      <c r="H781" s="122">
        <v>-4.9090180546045303E-3</v>
      </c>
      <c r="I781" s="122">
        <v>-5.7375854812562466E-3</v>
      </c>
      <c r="J781" s="122">
        <v>-3.8249059580266476E-3</v>
      </c>
      <c r="K781" s="122">
        <v>-3.3207233063876629E-3</v>
      </c>
      <c r="L781" s="122">
        <v>-4.1065346449613571E-3</v>
      </c>
      <c r="M781" s="122">
        <v>-3.507101908326149E-3</v>
      </c>
      <c r="N781" s="122">
        <v>-5.3815166465938091E-3</v>
      </c>
      <c r="O781" s="122">
        <v>-3.3666137605905533E-3</v>
      </c>
      <c r="P781" s="122">
        <v>-5.0008785910904408E-3</v>
      </c>
      <c r="U781" s="120" t="s">
        <v>196</v>
      </c>
      <c r="V781" s="119">
        <f>C781-'Growth Contrib.'!C781</f>
        <v>1.9153496766052824E-7</v>
      </c>
      <c r="W781" s="119">
        <f>D781-'Growth Contrib.'!D781</f>
        <v>-1.9976846170419865E-7</v>
      </c>
      <c r="X781" s="119">
        <f>E781-'Growth Contrib.'!E781</f>
        <v>1.14691512584017E-7</v>
      </c>
      <c r="Y781" s="119">
        <f>F781-'Growth Contrib.'!F781</f>
        <v>-4.003430831419838E-8</v>
      </c>
      <c r="Z781" s="119">
        <f>G781-'Growth Contrib.'!G781</f>
        <v>1.0782232117648866E-7</v>
      </c>
      <c r="AA781" s="119">
        <f>H781-'Growth Contrib.'!H781</f>
        <v>-1.340546045306909E-7</v>
      </c>
      <c r="AB781" s="119">
        <f>I781-'Growth Contrib.'!I781</f>
        <v>9.8518743753273075E-8</v>
      </c>
      <c r="AC781" s="119">
        <f>J781-'Growth Contrib.'!J781</f>
        <v>4.204197335232196E-8</v>
      </c>
      <c r="AD781" s="119">
        <f>K781-'Growth Contrib.'!K781</f>
        <v>-1.2430638766285432E-7</v>
      </c>
      <c r="AE781" s="119">
        <f>L781-'Growth Contrib.'!L781</f>
        <v>-3.6449613570466166E-9</v>
      </c>
      <c r="AF781" s="119">
        <f>M781-'Growth Contrib.'!M781</f>
        <v>6.4091673850942554E-8</v>
      </c>
      <c r="AG781" s="119">
        <f>N781-'Growth Contrib.'!N781</f>
        <v>-5.6465938088473555E-9</v>
      </c>
      <c r="AH781" s="119">
        <f>O781-'Growth Contrib.'!O781</f>
        <v>-8.7605905533388873E-9</v>
      </c>
      <c r="AI781" s="119">
        <f>P781-'Growth Contrib.'!P781</f>
        <v>-7.0591090440934312E-8</v>
      </c>
    </row>
    <row r="782" spans="1:35" ht="15">
      <c r="A782" s="113" t="s">
        <v>197</v>
      </c>
      <c r="B782" s="117"/>
      <c r="C782" s="123">
        <f t="shared" ref="C782:P782" si="98">SUM(C771:C781)</f>
        <v>-1.9950201640313026E-3</v>
      </c>
      <c r="D782" s="123">
        <f t="shared" si="98"/>
        <v>3.6114317561441567E-2</v>
      </c>
      <c r="E782" s="123">
        <f t="shared" si="98"/>
        <v>-6.4265839522704482E-2</v>
      </c>
      <c r="F782" s="123">
        <f t="shared" si="98"/>
        <v>1.5116892885544075E-2</v>
      </c>
      <c r="G782" s="123">
        <f t="shared" si="98"/>
        <v>-2.4826477754686493E-2</v>
      </c>
      <c r="H782" s="123">
        <f t="shared" si="98"/>
        <v>-4.8526626489547198E-2</v>
      </c>
      <c r="I782" s="123">
        <f t="shared" si="98"/>
        <v>-2.1795381060655927E-2</v>
      </c>
      <c r="J782" s="123">
        <f t="shared" si="98"/>
        <v>-1.9963941886089742E-2</v>
      </c>
      <c r="K782" s="123">
        <f t="shared" si="98"/>
        <v>7.7803667609259719E-3</v>
      </c>
      <c r="L782" s="123">
        <f t="shared" si="98"/>
        <v>-1.8389498960459605E-2</v>
      </c>
      <c r="M782" s="123">
        <f t="shared" si="98"/>
        <v>4.035244784608949E-2</v>
      </c>
      <c r="N782" s="123">
        <f t="shared" si="98"/>
        <v>-2.1732763489126228E-3</v>
      </c>
      <c r="O782" s="123">
        <f t="shared" si="98"/>
        <v>-7.2637054327060468E-3</v>
      </c>
      <c r="P782" s="123">
        <f t="shared" si="98"/>
        <v>6.2624921120004728E-3</v>
      </c>
      <c r="U782" s="113" t="s">
        <v>197</v>
      </c>
      <c r="V782" s="123"/>
      <c r="W782" s="123"/>
      <c r="X782" s="123"/>
      <c r="Y782" s="123"/>
      <c r="Z782" s="123"/>
      <c r="AA782" s="123"/>
      <c r="AB782" s="123"/>
      <c r="AC782" s="123"/>
      <c r="AD782" s="123"/>
      <c r="AE782" s="123"/>
      <c r="AF782" s="123"/>
      <c r="AG782" s="123"/>
      <c r="AH782" s="123"/>
      <c r="AI782" s="123"/>
    </row>
    <row r="783" spans="1:35" ht="14">
      <c r="A783" s="134" t="s">
        <v>232</v>
      </c>
      <c r="B783" s="135"/>
      <c r="C783" s="136" t="e">
        <f t="array" ref="C783:P783">TRANSPOSE(#REF!)</f>
        <v>#REF!</v>
      </c>
      <c r="D783" s="136" t="e">
        <v>#REF!</v>
      </c>
      <c r="E783" s="136" t="e">
        <v>#REF!</v>
      </c>
      <c r="F783" s="136" t="e">
        <v>#REF!</v>
      </c>
      <c r="G783" s="136" t="e">
        <v>#REF!</v>
      </c>
      <c r="H783" s="136" t="e">
        <v>#REF!</v>
      </c>
      <c r="I783" s="136" t="e">
        <v>#REF!</v>
      </c>
      <c r="J783" s="136" t="e">
        <v>#REF!</v>
      </c>
      <c r="K783" s="136" t="e">
        <v>#REF!</v>
      </c>
      <c r="L783" s="136" t="e">
        <v>#REF!</v>
      </c>
      <c r="M783" s="136" t="e">
        <v>#REF!</v>
      </c>
      <c r="N783" s="136" t="e">
        <v>#REF!</v>
      </c>
      <c r="O783" s="136" t="e">
        <v>#REF!</v>
      </c>
      <c r="P783" s="136" t="e">
        <v>#REF!</v>
      </c>
      <c r="U783" s="134" t="s">
        <v>232</v>
      </c>
    </row>
    <row r="784" spans="1:35" ht="14">
      <c r="A784" s="134" t="s">
        <v>232</v>
      </c>
      <c r="B784" s="135"/>
      <c r="C784" s="137" t="e">
        <f t="shared" ref="C784:P784" si="99">C782-C783</f>
        <v>#REF!</v>
      </c>
      <c r="D784" s="137" t="e">
        <f t="shared" si="99"/>
        <v>#REF!</v>
      </c>
      <c r="E784" s="137" t="e">
        <f t="shared" si="99"/>
        <v>#REF!</v>
      </c>
      <c r="F784" s="137" t="e">
        <f t="shared" si="99"/>
        <v>#REF!</v>
      </c>
      <c r="G784" s="137" t="e">
        <f t="shared" si="99"/>
        <v>#REF!</v>
      </c>
      <c r="H784" s="137" t="e">
        <f t="shared" si="99"/>
        <v>#REF!</v>
      </c>
      <c r="I784" s="137" t="e">
        <f t="shared" si="99"/>
        <v>#REF!</v>
      </c>
      <c r="J784" s="137" t="e">
        <f t="shared" si="99"/>
        <v>#REF!</v>
      </c>
      <c r="K784" s="137" t="e">
        <f t="shared" si="99"/>
        <v>#REF!</v>
      </c>
      <c r="L784" s="137" t="e">
        <f t="shared" si="99"/>
        <v>#REF!</v>
      </c>
      <c r="M784" s="137" t="e">
        <f t="shared" si="99"/>
        <v>#REF!</v>
      </c>
      <c r="N784" s="137" t="e">
        <f t="shared" si="99"/>
        <v>#REF!</v>
      </c>
      <c r="O784" s="137" t="e">
        <f t="shared" si="99"/>
        <v>#REF!</v>
      </c>
      <c r="P784" s="137" t="e">
        <f t="shared" si="99"/>
        <v>#REF!</v>
      </c>
      <c r="U784" s="134" t="s">
        <v>232</v>
      </c>
    </row>
    <row r="785" spans="1:25">
      <c r="A785" s="1"/>
      <c r="U785" s="1"/>
    </row>
    <row r="786" spans="1:25">
      <c r="A786" s="70" t="s">
        <v>288</v>
      </c>
      <c r="B786" s="71"/>
      <c r="C786" s="71"/>
      <c r="D786" s="71"/>
      <c r="E786" s="71"/>
      <c r="F786" s="71"/>
      <c r="U786" s="70" t="s">
        <v>288</v>
      </c>
      <c r="V786" s="71"/>
      <c r="W786" s="71"/>
      <c r="X786" s="71"/>
      <c r="Y786" s="71"/>
    </row>
    <row r="787" spans="1:25" ht="30">
      <c r="A787" s="110" t="s">
        <v>7</v>
      </c>
      <c r="B787" s="46"/>
      <c r="C787" s="46" t="s">
        <v>212</v>
      </c>
      <c r="D787" s="46" t="s">
        <v>213</v>
      </c>
      <c r="E787" s="46" t="s">
        <v>214</v>
      </c>
      <c r="F787" s="46" t="s">
        <v>215</v>
      </c>
      <c r="U787" s="110" t="s">
        <v>7</v>
      </c>
      <c r="V787" s="46" t="s">
        <v>212</v>
      </c>
      <c r="W787" s="46" t="s">
        <v>213</v>
      </c>
      <c r="X787" s="46" t="s">
        <v>214</v>
      </c>
      <c r="Y787" s="46" t="s">
        <v>215</v>
      </c>
    </row>
    <row r="788" spans="1:25" ht="15">
      <c r="A788" s="100" t="s">
        <v>31</v>
      </c>
      <c r="B788" s="109"/>
      <c r="C788" s="109">
        <f t="shared" ref="C788:C799" si="100">AVERAGE(C771:P771)</f>
        <v>-1.5579446958976665E-4</v>
      </c>
      <c r="D788" s="109">
        <f>AVERAGE(C771:H771)</f>
        <v>5.3340658390273654E-4</v>
      </c>
      <c r="E788" s="109">
        <f>AVERAGE(I771:P771)</f>
        <v>-6.7269525970914401E-4</v>
      </c>
      <c r="F788" s="109">
        <f t="shared" ref="F788:F799" si="101">P771</f>
        <v>-3.6997809074819088E-3</v>
      </c>
      <c r="U788" s="100" t="s">
        <v>31</v>
      </c>
      <c r="V788" s="119">
        <f>C788-'Growth Contrib.'!C788</f>
        <v>4.7589816619245974E-9</v>
      </c>
      <c r="W788" s="119">
        <f>D788-'Growth Contrib.'!D788</f>
        <v>5.6672360699682595E-9</v>
      </c>
      <c r="X788" s="119">
        <f>E788-'Growth Contrib.'!E788</f>
        <v>4.0777908560680337E-9</v>
      </c>
      <c r="Y788" s="119">
        <f>F788-'Growth Contrib.'!F788</f>
        <v>5.8092518091107381E-8</v>
      </c>
    </row>
    <row r="789" spans="1:25" ht="15">
      <c r="A789" s="100" t="s">
        <v>190</v>
      </c>
      <c r="B789" s="109"/>
      <c r="C789" s="109">
        <f t="shared" si="100"/>
        <v>6.3119399857376789E-3</v>
      </c>
      <c r="D789" s="109">
        <f t="shared" ref="D789:D799" si="102">AVERAGE(C772:H772)</f>
        <v>1.1580329036405601E-2</v>
      </c>
      <c r="E789" s="109">
        <f t="shared" ref="E789:E799" si="103">AVERAGE(I772:P772)</f>
        <v>2.3606481977367366E-3</v>
      </c>
      <c r="F789" s="109">
        <f t="shared" si="101"/>
        <v>7.0485607720911503E-3</v>
      </c>
      <c r="U789" s="100" t="s">
        <v>190</v>
      </c>
      <c r="V789" s="119">
        <f>C789-'Growth Contrib.'!C789</f>
        <v>-8.8142623208900539E-9</v>
      </c>
      <c r="W789" s="119">
        <f>D789-'Growth Contrib.'!D789</f>
        <v>2.2874738934627881E-8</v>
      </c>
      <c r="X789" s="119">
        <f>E789-'Growth Contrib.'!E789</f>
        <v>-3.2581013263179026E-8</v>
      </c>
      <c r="Y789" s="119">
        <f>F789-'Growth Contrib.'!F789</f>
        <v>-1.3722790884965891E-7</v>
      </c>
    </row>
    <row r="790" spans="1:25" ht="15">
      <c r="A790" s="100" t="s">
        <v>33</v>
      </c>
      <c r="B790" s="109"/>
      <c r="C790" s="109">
        <f t="shared" si="100"/>
        <v>3.1702747801318765E-3</v>
      </c>
      <c r="D790" s="109">
        <f t="shared" si="102"/>
        <v>3.016297472640872E-3</v>
      </c>
      <c r="E790" s="109">
        <f t="shared" si="103"/>
        <v>3.2857577607501298E-3</v>
      </c>
      <c r="F790" s="109">
        <f t="shared" si="101"/>
        <v>2.4296960327774286E-3</v>
      </c>
      <c r="U790" s="100" t="s">
        <v>33</v>
      </c>
      <c r="V790" s="119">
        <f>C790-'Growth Contrib.'!C790</f>
        <v>2.7087033054908061E-9</v>
      </c>
      <c r="W790" s="119">
        <f>D790-'Growth Contrib.'!D790</f>
        <v>2.1139307538817209E-8</v>
      </c>
      <c r="X790" s="119">
        <f>E790-'Growth Contrib.'!E790</f>
        <v>-1.1114249870696619E-8</v>
      </c>
      <c r="Y790" s="119">
        <f>F790-'Growth Contrib.'!F790</f>
        <v>5.803277742860366E-8</v>
      </c>
    </row>
    <row r="791" spans="1:25" ht="15">
      <c r="A791" s="100" t="s">
        <v>191</v>
      </c>
      <c r="B791" s="109"/>
      <c r="C791" s="109">
        <f t="shared" si="100"/>
        <v>2.5677087750019772E-3</v>
      </c>
      <c r="D791" s="109">
        <f t="shared" si="102"/>
        <v>2.8449766687117517E-3</v>
      </c>
      <c r="E791" s="109">
        <f t="shared" si="103"/>
        <v>2.3597578547196463E-3</v>
      </c>
      <c r="F791" s="109">
        <f t="shared" si="101"/>
        <v>2.3912533652037382E-3</v>
      </c>
      <c r="U791" s="100" t="s">
        <v>191</v>
      </c>
      <c r="V791" s="119">
        <f>C791-'Growth Contrib.'!C791</f>
        <v>9.0321448341368349E-9</v>
      </c>
      <c r="W791" s="119">
        <f>D791-'Growth Contrib.'!D791</f>
        <v>2.0602045085107296E-8</v>
      </c>
      <c r="X791" s="119">
        <f>E791-'Growth Contrib.'!E791</f>
        <v>3.5471964601740957E-10</v>
      </c>
      <c r="Y791" s="119">
        <f>F791-'Growth Contrib.'!F791</f>
        <v>-3.5634796261788809E-8</v>
      </c>
    </row>
    <row r="792" spans="1:25" ht="15">
      <c r="A792" s="100" t="s">
        <v>185</v>
      </c>
      <c r="B792" s="109"/>
      <c r="C792" s="109">
        <f t="shared" si="100"/>
        <v>-1.3364757510966488E-3</v>
      </c>
      <c r="D792" s="109">
        <f t="shared" si="102"/>
        <v>-2.7952366508543491E-4</v>
      </c>
      <c r="E792" s="109">
        <f t="shared" si="103"/>
        <v>-2.1291898156050593E-3</v>
      </c>
      <c r="F792" s="109">
        <f t="shared" si="101"/>
        <v>3.5169518087059259E-3</v>
      </c>
      <c r="U792" s="100" t="s">
        <v>185</v>
      </c>
      <c r="V792" s="119">
        <f>C792-'Growth Contrib.'!C792</f>
        <v>-1.103681093457369E-8</v>
      </c>
      <c r="W792" s="119">
        <f>D792-'Growth Contrib.'!D792</f>
        <v>-1.3165085435218674E-8</v>
      </c>
      <c r="X792" s="119">
        <f>E792-'Growth Contrib.'!E792</f>
        <v>-9.4406050594152136E-9</v>
      </c>
      <c r="Y792" s="119">
        <f>F792-'Growth Contrib.'!F792</f>
        <v>-1.1191294074178876E-8</v>
      </c>
    </row>
    <row r="793" spans="1:25" ht="15">
      <c r="A793" s="100" t="s">
        <v>10</v>
      </c>
      <c r="B793" s="109"/>
      <c r="C793" s="109">
        <f t="shared" si="100"/>
        <v>-5.9055059682577848E-3</v>
      </c>
      <c r="D793" s="109">
        <f t="shared" si="102"/>
        <v>-1.8253624827290576E-2</v>
      </c>
      <c r="E793" s="109">
        <f t="shared" si="103"/>
        <v>3.3555831760168076E-3</v>
      </c>
      <c r="F793" s="109">
        <f t="shared" si="101"/>
        <v>6.054222583770752E-3</v>
      </c>
      <c r="U793" s="100" t="s">
        <v>10</v>
      </c>
      <c r="V793" s="119">
        <f>C793-'Growth Contrib.'!C793</f>
        <v>1.3817456500156422E-8</v>
      </c>
      <c r="W793" s="119">
        <f>D793-'Growth Contrib.'!D793</f>
        <v>2.7006042756239079E-8</v>
      </c>
      <c r="X793" s="119">
        <f>E793-'Growth Contrib.'!E793</f>
        <v>3.9260168076607482E-9</v>
      </c>
      <c r="Y793" s="119">
        <f>F793-'Growth Contrib.'!F793</f>
        <v>9.0583770751689885E-8</v>
      </c>
    </row>
    <row r="794" spans="1:25" ht="15">
      <c r="A794" s="100" t="s">
        <v>192</v>
      </c>
      <c r="B794" s="109"/>
      <c r="C794" s="109">
        <f t="shared" si="100"/>
        <v>-2.3150795927254615E-4</v>
      </c>
      <c r="D794" s="109">
        <f t="shared" si="102"/>
        <v>-3.2350663847561617E-4</v>
      </c>
      <c r="E794" s="109">
        <f t="shared" si="103"/>
        <v>-1.6250894987024367E-4</v>
      </c>
      <c r="F794" s="109">
        <f t="shared" si="101"/>
        <v>-3.2236971310339868E-4</v>
      </c>
      <c r="U794" s="100" t="s">
        <v>192</v>
      </c>
      <c r="V794" s="119">
        <f>C794-'Growth Contrib.'!C794</f>
        <v>-6.5427254613463839E-10</v>
      </c>
      <c r="W794" s="119">
        <f>D794-'Growth Contrib.'!D794</f>
        <v>-5.1934756161407802E-9</v>
      </c>
      <c r="X794" s="119">
        <f>E794-'Growth Contrib.'!E794</f>
        <v>2.7501297563293104E-9</v>
      </c>
      <c r="Y794" s="119">
        <f>F794-'Growth Contrib.'!F794</f>
        <v>1.6086896601332033E-8</v>
      </c>
    </row>
    <row r="795" spans="1:25" ht="15">
      <c r="A795" s="100" t="s">
        <v>193</v>
      </c>
      <c r="B795" s="109"/>
      <c r="C795" s="109">
        <f t="shared" si="100"/>
        <v>-2.3190985562645698E-4</v>
      </c>
      <c r="D795" s="109">
        <f t="shared" si="102"/>
        <v>-4.0718363258444395E-4</v>
      </c>
      <c r="E795" s="109">
        <f t="shared" si="103"/>
        <v>-1.0045452290796675E-4</v>
      </c>
      <c r="F795" s="109">
        <f t="shared" si="101"/>
        <v>1.496031618444249E-4</v>
      </c>
      <c r="U795" s="100" t="s">
        <v>193</v>
      </c>
      <c r="V795" s="119">
        <f>C795-'Growth Contrib.'!C795</f>
        <v>-7.4491217130745989E-10</v>
      </c>
      <c r="W795" s="119">
        <f>D795-'Growth Contrib.'!D795</f>
        <v>-2.5992511106789559E-9</v>
      </c>
      <c r="X795" s="119">
        <f>E795-'Growth Contrib.'!E795</f>
        <v>6.4584203329570104E-10</v>
      </c>
      <c r="Y795" s="119">
        <f>F795-'Growth Contrib.'!F795</f>
        <v>2.6661844424916798E-8</v>
      </c>
    </row>
    <row r="796" spans="1:25" ht="15">
      <c r="A796" s="100" t="s">
        <v>194</v>
      </c>
      <c r="B796" s="109"/>
      <c r="C796" s="109">
        <f t="shared" si="100"/>
        <v>-5.499335349473508E-4</v>
      </c>
      <c r="D796" s="109">
        <f t="shared" si="102"/>
        <v>-4.513308044048851E-4</v>
      </c>
      <c r="E796" s="109">
        <f t="shared" si="103"/>
        <v>-6.2388558285420004E-4</v>
      </c>
      <c r="F796" s="109">
        <f t="shared" si="101"/>
        <v>-1.3706859899684787E-3</v>
      </c>
      <c r="U796" s="100" t="s">
        <v>194</v>
      </c>
      <c r="V796" s="119">
        <f>C796-'Growth Contrib.'!C796</f>
        <v>2.1552649205267005E-11</v>
      </c>
      <c r="W796" s="119">
        <f>D796-'Growth Contrib.'!D796</f>
        <v>6.6909511492550117E-10</v>
      </c>
      <c r="X796" s="119">
        <f>E796-'Growth Contrib.'!E796</f>
        <v>-4.6410420005780356E-10</v>
      </c>
      <c r="Y796" s="119">
        <f>F796-'Growth Contrib.'!F796</f>
        <v>2.0100315212181336E-9</v>
      </c>
    </row>
    <row r="797" spans="1:25" ht="15">
      <c r="A797" s="100" t="s">
        <v>195</v>
      </c>
      <c r="B797" s="109"/>
      <c r="C797" s="109">
        <f t="shared" si="100"/>
        <v>-5.6416749555085388E-3</v>
      </c>
      <c r="D797" s="109">
        <f t="shared" si="102"/>
        <v>-6.1091183063884573E-3</v>
      </c>
      <c r="E797" s="109">
        <f t="shared" si="103"/>
        <v>-5.2910924423485994E-3</v>
      </c>
      <c r="F797" s="109">
        <f t="shared" si="101"/>
        <v>-4.9340804107487202E-3</v>
      </c>
      <c r="U797" s="100" t="s">
        <v>195</v>
      </c>
      <c r="V797" s="119">
        <f>C797-'Growth Contrib.'!C797</f>
        <v>2.587771759030022E-10</v>
      </c>
      <c r="W797" s="119">
        <f>D797-'Growth Contrib.'!D797</f>
        <v>1.9361154259683877E-10</v>
      </c>
      <c r="X797" s="119">
        <f>E797-'Growth Contrib.'!E797</f>
        <v>3.0765140088262477E-10</v>
      </c>
      <c r="Y797" s="119">
        <f>F797-'Growth Contrib.'!F797</f>
        <v>8.5589251280077105E-8</v>
      </c>
    </row>
    <row r="798" spans="1:25" ht="15">
      <c r="A798" s="111" t="s">
        <v>196</v>
      </c>
      <c r="B798" s="112"/>
      <c r="C798" s="109">
        <f t="shared" si="100"/>
        <v>-5.395210364700428E-3</v>
      </c>
      <c r="D798" s="109">
        <f t="shared" si="102"/>
        <v>-6.8811808014288545E-3</v>
      </c>
      <c r="E798" s="109">
        <f t="shared" si="103"/>
        <v>-4.2807325371541083E-3</v>
      </c>
      <c r="F798" s="109">
        <f t="shared" si="101"/>
        <v>-5.0008785910904408E-3</v>
      </c>
      <c r="U798" s="111" t="s">
        <v>196</v>
      </c>
      <c r="V798" s="119">
        <f>C798-'Growth Contrib.'!C798</f>
        <v>2.2781567136226366E-9</v>
      </c>
      <c r="W798" s="119">
        <f>D798-'Growth Contrib.'!D798</f>
        <v>6.6985711456857278E-9</v>
      </c>
      <c r="X798" s="119">
        <f>E798-'Growth Contrib.'!E798</f>
        <v>-1.0371541082562774E-9</v>
      </c>
      <c r="Y798" s="119">
        <f>F798-'Growth Contrib.'!F798</f>
        <v>-7.0591090440934312E-8</v>
      </c>
    </row>
    <row r="799" spans="1:25" ht="15">
      <c r="A799" s="113" t="s">
        <v>197</v>
      </c>
      <c r="B799" s="114"/>
      <c r="C799" s="114">
        <f t="shared" si="100"/>
        <v>-7.3980893181279884E-3</v>
      </c>
      <c r="D799" s="114">
        <f t="shared" si="102"/>
        <v>-1.4730458913997305E-2</v>
      </c>
      <c r="E799" s="114">
        <f t="shared" si="103"/>
        <v>-1.8988121212260012E-3</v>
      </c>
      <c r="F799" s="114">
        <f t="shared" si="101"/>
        <v>6.2624921120004728E-3</v>
      </c>
      <c r="U799" s="113" t="s">
        <v>197</v>
      </c>
      <c r="V799" s="123">
        <f>C799-'Growth Contrib.'!C799</f>
        <v>1.1625514867615039E-8</v>
      </c>
      <c r="W799" s="123">
        <f>D799-'Growth Contrib.'!D799</f>
        <v>8.3892836025278861E-8</v>
      </c>
      <c r="X799" s="123">
        <f>E799-'Growth Contrib.'!E799</f>
        <v>-4.257497600171703E-8</v>
      </c>
      <c r="Y799" s="123">
        <f>F799-'Growth Contrib.'!F799</f>
        <v>8.2412000471272784E-8</v>
      </c>
    </row>
    <row r="800" spans="1:25">
      <c r="A800" s="1"/>
      <c r="U800" s="1"/>
    </row>
    <row r="801" spans="1:35">
      <c r="A801" s="1"/>
      <c r="U801" s="1"/>
    </row>
    <row r="802" spans="1:35">
      <c r="A802" s="70" t="s">
        <v>289</v>
      </c>
      <c r="B802" s="71"/>
      <c r="C802" s="71"/>
      <c r="D802" s="71"/>
      <c r="E802" s="71"/>
      <c r="F802" s="71"/>
      <c r="G802" s="71"/>
      <c r="H802" s="71"/>
      <c r="I802" s="71"/>
      <c r="J802" s="71"/>
      <c r="K802" s="71"/>
      <c r="L802" s="71"/>
      <c r="M802" s="71"/>
      <c r="N802" s="71"/>
      <c r="O802" s="71"/>
      <c r="P802" s="71"/>
      <c r="U802" s="70" t="s">
        <v>289</v>
      </c>
      <c r="V802" s="71"/>
      <c r="W802" s="71"/>
      <c r="X802" s="71"/>
      <c r="Y802" s="71"/>
      <c r="Z802" s="71"/>
      <c r="AA802" s="71"/>
      <c r="AB802" s="71"/>
      <c r="AC802" s="71"/>
      <c r="AD802" s="71"/>
      <c r="AE802" s="71"/>
      <c r="AF802" s="71"/>
      <c r="AG802" s="71"/>
      <c r="AH802" s="71"/>
      <c r="AI802" s="71"/>
    </row>
    <row r="803" spans="1:35" ht="15">
      <c r="A803" s="110" t="s">
        <v>7</v>
      </c>
      <c r="B803" s="46"/>
      <c r="C803" s="46">
        <v>2007</v>
      </c>
      <c r="D803" s="46">
        <v>2008</v>
      </c>
      <c r="E803" s="46">
        <v>2009</v>
      </c>
      <c r="F803" s="46">
        <v>2010</v>
      </c>
      <c r="G803" s="46">
        <v>2011</v>
      </c>
      <c r="H803" s="46">
        <v>2012</v>
      </c>
      <c r="I803" s="46">
        <v>2013</v>
      </c>
      <c r="J803" s="46">
        <v>2014</v>
      </c>
      <c r="K803" s="46">
        <v>2015</v>
      </c>
      <c r="L803" s="46">
        <v>2016</v>
      </c>
      <c r="M803" s="46">
        <v>2017</v>
      </c>
      <c r="N803" s="46">
        <v>2018</v>
      </c>
      <c r="O803" s="46">
        <v>2019</v>
      </c>
      <c r="P803" s="46">
        <v>2020</v>
      </c>
      <c r="U803" s="110" t="s">
        <v>7</v>
      </c>
      <c r="V803" s="46">
        <v>2007</v>
      </c>
      <c r="W803" s="46">
        <v>2008</v>
      </c>
      <c r="X803" s="46">
        <v>2009</v>
      </c>
      <c r="Y803" s="46">
        <v>2010</v>
      </c>
      <c r="Z803" s="46">
        <v>2011</v>
      </c>
      <c r="AA803" s="46">
        <v>2012</v>
      </c>
      <c r="AB803" s="46">
        <v>2013</v>
      </c>
      <c r="AC803" s="46">
        <v>2014</v>
      </c>
      <c r="AD803" s="46">
        <v>2015</v>
      </c>
      <c r="AE803" s="46">
        <v>2016</v>
      </c>
      <c r="AF803" s="46">
        <v>2017</v>
      </c>
      <c r="AG803" s="46">
        <v>2018</v>
      </c>
      <c r="AH803" s="46">
        <v>2019</v>
      </c>
      <c r="AI803" s="46">
        <v>2020</v>
      </c>
    </row>
    <row r="804" spans="1:35" ht="14">
      <c r="A804" s="118" t="s">
        <v>31</v>
      </c>
      <c r="B804" s="108"/>
      <c r="C804" s="119">
        <f t="array" ref="C804:P814">TRANSPOSE('5.Stata-DNSP&amp;State'!AK275:AU288)</f>
        <v>5.2427607588469982E-3</v>
      </c>
      <c r="D804" s="119">
        <v>1.9783724099397659E-2</v>
      </c>
      <c r="E804" s="119">
        <v>3.2513316720724106E-2</v>
      </c>
      <c r="F804" s="119">
        <v>8.9689726009964943E-3</v>
      </c>
      <c r="G804" s="119">
        <v>-4.9732111394405365E-2</v>
      </c>
      <c r="H804" s="119">
        <v>6.3399202190339565E-3</v>
      </c>
      <c r="I804" s="119">
        <v>-1.0113486088812351E-2</v>
      </c>
      <c r="J804" s="119">
        <v>1.095482220989652E-4</v>
      </c>
      <c r="K804" s="119">
        <v>7.3895091190934181E-3</v>
      </c>
      <c r="L804" s="119">
        <v>2.1497353445738554E-3</v>
      </c>
      <c r="M804" s="119">
        <v>-5.7183410972356796E-3</v>
      </c>
      <c r="N804" s="119">
        <v>-5.2451747469604015E-3</v>
      </c>
      <c r="O804" s="119">
        <v>1.2266596779227257E-2</v>
      </c>
      <c r="P804" s="119">
        <v>-6.4044790342450142E-3</v>
      </c>
      <c r="U804" s="118" t="s">
        <v>31</v>
      </c>
      <c r="V804" s="119">
        <f>C804-'Growth Contrib.'!C804</f>
        <v>-4.6945408463741622E-7</v>
      </c>
      <c r="W804" s="119">
        <f>D804-'Growth Contrib.'!D804</f>
        <v>7.388370032827829E-7</v>
      </c>
      <c r="X804" s="119">
        <f>E804-'Growth Contrib.'!E804</f>
        <v>1.3538377612726249E-7</v>
      </c>
      <c r="Y804" s="119">
        <f>F804-'Growth Contrib.'!F804</f>
        <v>-8.513076031960165E-8</v>
      </c>
      <c r="Z804" s="119">
        <f>G804-'Growth Contrib.'!G804</f>
        <v>-1.4136421217642026E-7</v>
      </c>
      <c r="AA804" s="119">
        <f>H804-'Growth Contrib.'!H804</f>
        <v>-3.3267185116977321E-7</v>
      </c>
      <c r="AB804" s="119">
        <f>I804-'Growth Contrib.'!I804</f>
        <v>1.5914125821650527E-7</v>
      </c>
      <c r="AC804" s="119">
        <f>J804-'Growth Contrib.'!J804</f>
        <v>-1.1776174756422241E-8</v>
      </c>
      <c r="AD804" s="119">
        <f>K804-'Growth Contrib.'!K804</f>
        <v>-2.2111843356927702E-7</v>
      </c>
      <c r="AE804" s="119">
        <f>L804-'Growth Contrib.'!L804</f>
        <v>6.1119528962016653E-7</v>
      </c>
      <c r="AF804" s="119">
        <f>M804-'Growth Contrib.'!M804</f>
        <v>-6.4482811249887834E-7</v>
      </c>
      <c r="AG804" s="119">
        <f>N804-'Growth Contrib.'!N804</f>
        <v>2.1208853617435408E-7</v>
      </c>
      <c r="AH804" s="119">
        <f>O804-'Growth Contrib.'!O804</f>
        <v>2.4075149692055764E-7</v>
      </c>
      <c r="AI804" s="119">
        <f>P804-'Growth Contrib.'!P804</f>
        <v>2.0820571680537497E-7</v>
      </c>
    </row>
    <row r="805" spans="1:35" ht="14">
      <c r="A805" s="118" t="s">
        <v>190</v>
      </c>
      <c r="B805" s="108"/>
      <c r="C805" s="119">
        <v>6.0711931437253952E-2</v>
      </c>
      <c r="D805" s="119">
        <v>5.2897237241268158E-2</v>
      </c>
      <c r="E805" s="119">
        <v>2.8878968209028244E-2</v>
      </c>
      <c r="F805" s="119">
        <v>5.164637416601181E-2</v>
      </c>
      <c r="G805" s="119">
        <v>0</v>
      </c>
      <c r="H805" s="119">
        <v>0</v>
      </c>
      <c r="I805" s="119">
        <v>0</v>
      </c>
      <c r="J805" s="119">
        <v>0</v>
      </c>
      <c r="K805" s="119">
        <v>0</v>
      </c>
      <c r="L805" s="119">
        <v>0</v>
      </c>
      <c r="M805" s="119">
        <v>0</v>
      </c>
      <c r="N805" s="119">
        <v>0</v>
      </c>
      <c r="O805" s="119">
        <v>0</v>
      </c>
      <c r="P805" s="119">
        <v>4.4758091680705547E-3</v>
      </c>
      <c r="U805" s="118" t="s">
        <v>190</v>
      </c>
      <c r="V805" s="119">
        <f>C805-'Growth Contrib.'!C805</f>
        <v>-2.1596047005550956E-7</v>
      </c>
      <c r="W805" s="119">
        <f>D805-'Growth Contrib.'!D805</f>
        <v>3.8148185169117887E-7</v>
      </c>
      <c r="X805" s="119">
        <f>E805-'Growth Contrib.'!E805</f>
        <v>1.822717049515532E-7</v>
      </c>
      <c r="Y805" s="119">
        <f>F805-'Growth Contrib.'!F805</f>
        <v>-6.7448566894168227E-7</v>
      </c>
      <c r="Z805" s="119">
        <f>G805-'Growth Contrib.'!G805</f>
        <v>0</v>
      </c>
      <c r="AA805" s="119">
        <f>H805-'Growth Contrib.'!H805</f>
        <v>0</v>
      </c>
      <c r="AB805" s="119">
        <f>I805-'Growth Contrib.'!I805</f>
        <v>0</v>
      </c>
      <c r="AC805" s="119">
        <f>J805-'Growth Contrib.'!J805</f>
        <v>0</v>
      </c>
      <c r="AD805" s="119">
        <f>K805-'Growth Contrib.'!K805</f>
        <v>0</v>
      </c>
      <c r="AE805" s="119">
        <f>L805-'Growth Contrib.'!L805</f>
        <v>0</v>
      </c>
      <c r="AF805" s="119">
        <f>M805-'Growth Contrib.'!M805</f>
        <v>0</v>
      </c>
      <c r="AG805" s="119">
        <f>N805-'Growth Contrib.'!N805</f>
        <v>0</v>
      </c>
      <c r="AH805" s="119">
        <f>O805-'Growth Contrib.'!O805</f>
        <v>0</v>
      </c>
      <c r="AI805" s="119">
        <f>P805-'Growth Contrib.'!P805</f>
        <v>-1.9052548040111861E-8</v>
      </c>
    </row>
    <row r="806" spans="1:35" ht="14">
      <c r="A806" s="118" t="s">
        <v>33</v>
      </c>
      <c r="B806" s="108"/>
      <c r="C806" s="119">
        <v>1.889808289706707E-2</v>
      </c>
      <c r="D806" s="119">
        <v>2.1291326731443405E-2</v>
      </c>
      <c r="E806" s="119">
        <v>2.0279394462704659E-2</v>
      </c>
      <c r="F806" s="119">
        <v>1.7210753634572029E-2</v>
      </c>
      <c r="G806" s="119">
        <v>1.5504229813814163E-2</v>
      </c>
      <c r="H806" s="119">
        <v>1.3603744097054005E-2</v>
      </c>
      <c r="I806" s="119">
        <v>1.3135233893990517E-2</v>
      </c>
      <c r="J806" s="119">
        <v>1.3563899323344231E-2</v>
      </c>
      <c r="K806" s="119">
        <v>1.2817020528018475E-2</v>
      </c>
      <c r="L806" s="119">
        <v>1.6515098512172699E-2</v>
      </c>
      <c r="M806" s="119">
        <v>1.5098032541573048E-2</v>
      </c>
      <c r="N806" s="119">
        <v>1.8149526789784431E-2</v>
      </c>
      <c r="O806" s="119">
        <v>1.2594891712069511E-2</v>
      </c>
      <c r="P806" s="119">
        <v>7.1618556976318359E-3</v>
      </c>
      <c r="U806" s="118" t="s">
        <v>33</v>
      </c>
      <c r="V806" s="119">
        <f>C806-'Growth Contrib.'!C806</f>
        <v>-2.1404702665178688E-7</v>
      </c>
      <c r="W806" s="119">
        <f>D806-'Growth Contrib.'!D806</f>
        <v>1.4915388638070404E-7</v>
      </c>
      <c r="X806" s="119">
        <f>E806-'Growth Contrib.'!E806</f>
        <v>4.9466804317652158E-7</v>
      </c>
      <c r="Y806" s="119">
        <f>F806-'Growth Contrib.'!F806</f>
        <v>-1.7369291493637973E-7</v>
      </c>
      <c r="Z806" s="119">
        <f>G806-'Growth Contrib.'!G806</f>
        <v>1.5715614568555247E-7</v>
      </c>
      <c r="AA806" s="119">
        <f>H806-'Growth Contrib.'!H806</f>
        <v>-5.7835170508627187E-7</v>
      </c>
      <c r="AB806" s="119">
        <f>I806-'Growth Contrib.'!I806</f>
        <v>-3.5948076428787834E-8</v>
      </c>
      <c r="AC806" s="119">
        <f>J806-'Growth Contrib.'!J806</f>
        <v>2.2429242653963788E-7</v>
      </c>
      <c r="AD806" s="119">
        <f>K806-'Growth Contrib.'!K806</f>
        <v>-3.1264972549273351E-7</v>
      </c>
      <c r="AE806" s="119">
        <f>L806-'Growth Contrib.'!L806</f>
        <v>6.3867149709476156E-7</v>
      </c>
      <c r="AF806" s="119">
        <f>M806-'Growth Contrib.'!M806</f>
        <v>-4.032066674517637E-7</v>
      </c>
      <c r="AG806" s="119">
        <f>N806-'Growth Contrib.'!N806</f>
        <v>-2.6140597013737943E-7</v>
      </c>
      <c r="AH806" s="119">
        <f>O806-'Growth Contrib.'!O806</f>
        <v>-4.1828098876900421E-8</v>
      </c>
      <c r="AI806" s="119">
        <f>P806-'Growth Contrib.'!P806</f>
        <v>2.2485289577836576E-7</v>
      </c>
    </row>
    <row r="807" spans="1:35" ht="14">
      <c r="A807" s="118" t="s">
        <v>191</v>
      </c>
      <c r="B807" s="108"/>
      <c r="C807" s="119">
        <v>1.4104675501585007E-2</v>
      </c>
      <c r="D807" s="119">
        <v>6.8755736574530602E-3</v>
      </c>
      <c r="E807" s="119">
        <v>1.0246378369629383E-2</v>
      </c>
      <c r="F807" s="119">
        <v>7.4257189407944679E-3</v>
      </c>
      <c r="G807" s="119">
        <v>3.9580580778419971E-3</v>
      </c>
      <c r="H807" s="119">
        <v>7.7795297838747501E-3</v>
      </c>
      <c r="I807" s="119">
        <v>-1.392690185457468E-2</v>
      </c>
      <c r="J807" s="119">
        <v>4.7622802667319775E-3</v>
      </c>
      <c r="K807" s="119">
        <v>8.844512514770031E-3</v>
      </c>
      <c r="L807" s="119">
        <v>2.1063724998384714E-3</v>
      </c>
      <c r="M807" s="119">
        <v>3.8467375561594963E-3</v>
      </c>
      <c r="N807" s="119">
        <v>-3.106133226538077E-5</v>
      </c>
      <c r="O807" s="119">
        <v>3.940108697861433E-3</v>
      </c>
      <c r="P807" s="119">
        <v>4.9622384831309319E-3</v>
      </c>
      <c r="U807" s="118" t="s">
        <v>191</v>
      </c>
      <c r="V807" s="119">
        <f>C807-'Growth Contrib.'!C807</f>
        <v>-3.7885912827773094E-7</v>
      </c>
      <c r="W807" s="119">
        <f>D807-'Growth Contrib.'!D807</f>
        <v>2.6315467309585838E-7</v>
      </c>
      <c r="X807" s="119">
        <f>E807-'Growth Contrib.'!E807</f>
        <v>4.0007224415966602E-7</v>
      </c>
      <c r="Y807" s="119">
        <f>F807-'Growth Contrib.'!F807</f>
        <v>-2.2029468335713759E-7</v>
      </c>
      <c r="Z807" s="119">
        <f>G807-'Growth Contrib.'!G807</f>
        <v>1.8566592282186212E-7</v>
      </c>
      <c r="AA807" s="119">
        <f>H807-'Growth Contrib.'!H807</f>
        <v>-1.518001036694E-7</v>
      </c>
      <c r="AB807" s="119">
        <f>I807-'Growth Contrib.'!I807</f>
        <v>-1.3365160756936834E-7</v>
      </c>
      <c r="AC807" s="119">
        <f>J807-'Growth Contrib.'!J807</f>
        <v>-8.4671935752719807E-8</v>
      </c>
      <c r="AD807" s="119">
        <f>K807-'Growth Contrib.'!K807</f>
        <v>-3.5118809827913711E-7</v>
      </c>
      <c r="AE807" s="119">
        <f>L807-'Growth Contrib.'!L807</f>
        <v>8.1451416456858328E-7</v>
      </c>
      <c r="AF807" s="119">
        <f>M807-'Growth Contrib.'!M807</f>
        <v>-3.9934170485266679E-7</v>
      </c>
      <c r="AG807" s="119">
        <f>N807-'Growth Contrib.'!N807</f>
        <v>1.4122861659220061E-7</v>
      </c>
      <c r="AH807" s="119">
        <f>O807-'Growth Contrib.'!O807</f>
        <v>2.2194883259139125E-7</v>
      </c>
      <c r="AI807" s="119">
        <f>P807-'Growth Contrib.'!P807</f>
        <v>-1.6853234959760682E-7</v>
      </c>
    </row>
    <row r="808" spans="1:35" ht="14">
      <c r="A808" s="118" t="s">
        <v>185</v>
      </c>
      <c r="B808" s="108"/>
      <c r="C808" s="119">
        <v>-0.35035997629165649</v>
      </c>
      <c r="D808" s="119">
        <v>0.18175265192985535</v>
      </c>
      <c r="E808" s="119">
        <v>5.4100465029478073E-2</v>
      </c>
      <c r="F808" s="119">
        <v>7.7228830195963383E-3</v>
      </c>
      <c r="G808" s="119">
        <v>-7.2534695267677307E-2</v>
      </c>
      <c r="H808" s="119">
        <v>-0.11375259608030319</v>
      </c>
      <c r="I808" s="119">
        <v>-4.8735138028860092E-2</v>
      </c>
      <c r="J808" s="119">
        <v>-6.6988587379455566E-2</v>
      </c>
      <c r="K808" s="119">
        <v>0.21198549866676331</v>
      </c>
      <c r="L808" s="119">
        <v>-3.1629353761672974E-2</v>
      </c>
      <c r="M808" s="119">
        <v>-0.21350327134132385</v>
      </c>
      <c r="N808" s="119">
        <v>9.6535585820674896E-2</v>
      </c>
      <c r="O808" s="119">
        <v>0.12430453300476074</v>
      </c>
      <c r="P808" s="119">
        <v>8.5244979709386826E-3</v>
      </c>
      <c r="U808" s="118" t="s">
        <v>185</v>
      </c>
      <c r="V808" s="119">
        <f>C808-'Growth Contrib.'!C808</f>
        <v>-5.058568691707066E-8</v>
      </c>
      <c r="W808" s="119">
        <f>D808-'Growth Contrib.'!D808</f>
        <v>3.469668738431686E-8</v>
      </c>
      <c r="X808" s="119">
        <f>E808-'Growth Contrib.'!E808</f>
        <v>3.966620486239858E-8</v>
      </c>
      <c r="Y808" s="119">
        <f>F808-'Growth Contrib.'!F808</f>
        <v>-2.7353171248856167E-8</v>
      </c>
      <c r="Z808" s="119">
        <f>G808-'Growth Contrib.'!G808</f>
        <v>1.9705334169950461E-9</v>
      </c>
      <c r="AA808" s="119">
        <f>H808-'Growth Contrib.'!H808</f>
        <v>-3.1453681950677215E-8</v>
      </c>
      <c r="AB808" s="119">
        <f>I808-'Growth Contrib.'!I808</f>
        <v>8.5688431059049996E-8</v>
      </c>
      <c r="AC808" s="119">
        <f>J808-'Growth Contrib.'!J808</f>
        <v>5.0480634949945369E-10</v>
      </c>
      <c r="AD808" s="119">
        <f>K808-'Growth Contrib.'!K808</f>
        <v>-6.5762712636585618E-8</v>
      </c>
      <c r="AE808" s="119">
        <f>L808-'Growth Contrib.'!L808</f>
        <v>8.6539468036050948E-8</v>
      </c>
      <c r="AF808" s="119">
        <f>M808-'Growth Contrib.'!M808</f>
        <v>-1.6850039205595913E-7</v>
      </c>
      <c r="AG808" s="119">
        <f>N808-'Growth Contrib.'!N808</f>
        <v>8.9721449894608618E-8</v>
      </c>
      <c r="AH808" s="119">
        <f>O808-'Growth Contrib.'!O808</f>
        <v>1.5863375696367754E-8</v>
      </c>
      <c r="AI808" s="119">
        <f>P808-'Growth Contrib.'!P808</f>
        <v>5.4725298521962618E-8</v>
      </c>
    </row>
    <row r="809" spans="1:35" ht="14">
      <c r="A809" s="118" t="s">
        <v>10</v>
      </c>
      <c r="B809" s="108"/>
      <c r="C809" s="119">
        <v>4.9030156806111336E-3</v>
      </c>
      <c r="D809" s="119">
        <v>5.5526725947856903E-2</v>
      </c>
      <c r="E809" s="119">
        <v>-5.0946389819728211E-5</v>
      </c>
      <c r="F809" s="119">
        <v>-4.7888089902698994E-3</v>
      </c>
      <c r="G809" s="119">
        <v>0.15128816664218903</v>
      </c>
      <c r="H809" s="119">
        <v>4.3843559920787811E-2</v>
      </c>
      <c r="I809" s="119">
        <v>-7.2566032409667969E-2</v>
      </c>
      <c r="J809" s="119">
        <v>-4.5454360544681549E-2</v>
      </c>
      <c r="K809" s="119">
        <v>7.7487774193286896E-2</v>
      </c>
      <c r="L809" s="119">
        <v>-5.5042456835508347E-2</v>
      </c>
      <c r="M809" s="119">
        <v>-5.0157781690359116E-2</v>
      </c>
      <c r="N809" s="119">
        <v>1.4814496040344238E-2</v>
      </c>
      <c r="O809" s="119">
        <v>-2.5572966784238815E-2</v>
      </c>
      <c r="P809" s="119">
        <v>-6.5257246606051922E-3</v>
      </c>
      <c r="U809" s="118" t="s">
        <v>10</v>
      </c>
      <c r="V809" s="119">
        <f>C809-'Growth Contrib.'!C809</f>
        <v>5.4860845741244724E-8</v>
      </c>
      <c r="W809" s="119">
        <f>D809-'Growth Contrib.'!D809</f>
        <v>-9.2538831653055098E-8</v>
      </c>
      <c r="X809" s="119">
        <f>E809-'Growth Contrib.'!E809</f>
        <v>-1.1166479634839557E-7</v>
      </c>
      <c r="Y809" s="119">
        <f>F809-'Growth Contrib.'!F809</f>
        <v>2.8463634731829002E-7</v>
      </c>
      <c r="Z809" s="119">
        <f>G809-'Growth Contrib.'!G809</f>
        <v>-3.7021169918549646E-7</v>
      </c>
      <c r="AA809" s="119">
        <f>H809-'Growth Contrib.'!H809</f>
        <v>-1.9407329381049276E-7</v>
      </c>
      <c r="AB809" s="119">
        <f>I809-'Growth Contrib.'!I809</f>
        <v>7.1903108657400683E-7</v>
      </c>
      <c r="AC809" s="119">
        <f>J809-'Growth Contrib.'!J809</f>
        <v>-3.9347789935334498E-7</v>
      </c>
      <c r="AD809" s="119">
        <f>K809-'Growth Contrib.'!K809</f>
        <v>3.9778299980308685E-7</v>
      </c>
      <c r="AE809" s="119">
        <f>L809-'Growth Contrib.'!L809</f>
        <v>-1.2670829342698031E-7</v>
      </c>
      <c r="AF809" s="119">
        <f>M809-'Growth Contrib.'!M809</f>
        <v>4.1364889839801133E-8</v>
      </c>
      <c r="AG809" s="119">
        <f>N809-'Growth Contrib.'!N809</f>
        <v>-7.3376206860542581E-8</v>
      </c>
      <c r="AH809" s="119">
        <f>O809-'Growth Contrib.'!O809</f>
        <v>-2.5710207344695202E-7</v>
      </c>
      <c r="AI809" s="119">
        <f>P809-'Growth Contrib.'!P809</f>
        <v>-1.8813504621371935E-7</v>
      </c>
    </row>
    <row r="810" spans="1:35" ht="14">
      <c r="A810" s="118" t="s">
        <v>192</v>
      </c>
      <c r="B810" s="108"/>
      <c r="C810" s="119">
        <v>2.759706974029541E-2</v>
      </c>
      <c r="D810" s="119">
        <v>8.8085709139704704E-3</v>
      </c>
      <c r="E810" s="119">
        <v>2.6367917656898499E-2</v>
      </c>
      <c r="F810" s="119">
        <v>1.5638602897524834E-2</v>
      </c>
      <c r="G810" s="119">
        <v>1.2754995375871658E-2</v>
      </c>
      <c r="H810" s="119">
        <v>2.4388944730162621E-2</v>
      </c>
      <c r="I810" s="119">
        <v>-9.3100152909755707E-2</v>
      </c>
      <c r="J810" s="119">
        <v>7.0310463197529316E-3</v>
      </c>
      <c r="K810" s="119">
        <v>-3.2332914415746927E-3</v>
      </c>
      <c r="L810" s="119">
        <v>3.1951605342328548E-4</v>
      </c>
      <c r="M810" s="119">
        <v>4.3430127203464508E-2</v>
      </c>
      <c r="N810" s="119">
        <v>2.6979176327586174E-3</v>
      </c>
      <c r="O810" s="119">
        <v>-2.5963038206100464E-3</v>
      </c>
      <c r="P810" s="119">
        <v>1.4214392751455307E-2</v>
      </c>
      <c r="U810" s="118" t="s">
        <v>192</v>
      </c>
      <c r="V810" s="119">
        <f>C810-'Growth Contrib.'!C810</f>
        <v>3.8536839771369236E-7</v>
      </c>
      <c r="W810" s="119">
        <f>D810-'Growth Contrib.'!D810</f>
        <v>4.0392210260559169E-8</v>
      </c>
      <c r="X810" s="119">
        <f>E810-'Growth Contrib.'!E810</f>
        <v>-7.0745275672010055E-7</v>
      </c>
      <c r="Y810" s="119">
        <f>F810-'Growth Contrib.'!F810</f>
        <v>6.0283076033090799E-7</v>
      </c>
      <c r="Z810" s="119">
        <f>G810-'Growth Contrib.'!G810</f>
        <v>-2.2803819227715239E-7</v>
      </c>
      <c r="AA810" s="119">
        <f>H810-'Growth Contrib.'!H810</f>
        <v>3.4018939394295233E-7</v>
      </c>
      <c r="AB810" s="119">
        <f>I810-'Growth Contrib.'!I810</f>
        <v>-4.517053962399542E-7</v>
      </c>
      <c r="AC810" s="119">
        <f>J810-'Growth Contrib.'!J810</f>
        <v>5.8139904952902999E-8</v>
      </c>
      <c r="AD810" s="119">
        <f>K810-'Growth Contrib.'!K810</f>
        <v>3.183260062150986E-7</v>
      </c>
      <c r="AE810" s="119">
        <f>L810-'Growth Contrib.'!L810</f>
        <v>6.6127891032788377E-8</v>
      </c>
      <c r="AF810" s="119">
        <f>M810-'Growth Contrib.'!M810</f>
        <v>-6.3820681459048068E-7</v>
      </c>
      <c r="AG810" s="119">
        <f>N810-'Growth Contrib.'!N810</f>
        <v>4.2386398249778801E-7</v>
      </c>
      <c r="AH810" s="119">
        <f>O810-'Growth Contrib.'!O810</f>
        <v>-4.3545230465034945E-7</v>
      </c>
      <c r="AI810" s="119">
        <f>P810-'Growth Contrib.'!P810</f>
        <v>4.8935363341877369E-7</v>
      </c>
    </row>
    <row r="811" spans="1:35" ht="14">
      <c r="A811" s="118" t="s">
        <v>193</v>
      </c>
      <c r="B811" s="108"/>
      <c r="C811" s="119">
        <v>7.9263933002948761E-3</v>
      </c>
      <c r="D811" s="119">
        <v>7.755916565656662E-3</v>
      </c>
      <c r="E811" s="119">
        <v>9.2576956376433372E-3</v>
      </c>
      <c r="F811" s="119">
        <v>5.5444366298615932E-3</v>
      </c>
      <c r="G811" s="119">
        <v>1.0414380580186844E-2</v>
      </c>
      <c r="H811" s="119">
        <v>9.2311380431056023E-3</v>
      </c>
      <c r="I811" s="119">
        <v>7.2767683304846287E-3</v>
      </c>
      <c r="J811" s="119">
        <v>1.2467552907764912E-2</v>
      </c>
      <c r="K811" s="119">
        <v>3.3576365560293198E-2</v>
      </c>
      <c r="L811" s="119">
        <v>-5.4381219670176506E-3</v>
      </c>
      <c r="M811" s="119">
        <v>-9.3760471791028976E-3</v>
      </c>
      <c r="N811" s="119">
        <v>1.9262971356511116E-2</v>
      </c>
      <c r="O811" s="119">
        <v>-1.7780359834432602E-2</v>
      </c>
      <c r="P811" s="119">
        <v>4.6706651337444782E-3</v>
      </c>
      <c r="U811" s="118" t="s">
        <v>193</v>
      </c>
      <c r="V811" s="119">
        <f>C811-'Growth Contrib.'!C811</f>
        <v>-1.0881413557185804E-7</v>
      </c>
      <c r="W811" s="119">
        <f>D811-'Growth Contrib.'!D811</f>
        <v>3.2637981702693386E-8</v>
      </c>
      <c r="X811" s="119">
        <f>E811-'Growth Contrib.'!E811</f>
        <v>-3.0509011409059206E-7</v>
      </c>
      <c r="Y811" s="119">
        <f>F811-'Growth Contrib.'!F811</f>
        <v>2.3623708278290578E-7</v>
      </c>
      <c r="Z811" s="119">
        <f>G811-'Growth Contrib.'!G811</f>
        <v>-1.4380383224141258E-7</v>
      </c>
      <c r="AA811" s="119">
        <f>H811-'Growth Contrib.'!H811</f>
        <v>3.131308750660422E-8</v>
      </c>
      <c r="AB811" s="119">
        <f>I811-'Growth Contrib.'!I811</f>
        <v>-2.296122393859526E-7</v>
      </c>
      <c r="AC811" s="119">
        <f>J811-'Growth Contrib.'!J811</f>
        <v>8.1923714752123178E-7</v>
      </c>
      <c r="AD811" s="119">
        <f>K811-'Growth Contrib.'!K811</f>
        <v>-2.774656899101613E-7</v>
      </c>
      <c r="AE811" s="119">
        <f>L811-'Growth Contrib.'!L811</f>
        <v>-4.1688375451102294E-7</v>
      </c>
      <c r="AF811" s="119">
        <f>M811-'Growth Contrib.'!M811</f>
        <v>7.0097272189192927E-7</v>
      </c>
      <c r="AG811" s="119">
        <f>N811-'Growth Contrib.'!N811</f>
        <v>-5.7818894927050279E-7</v>
      </c>
      <c r="AH811" s="119">
        <f>O811-'Growth Contrib.'!O811</f>
        <v>-1.2917083034441612E-7</v>
      </c>
      <c r="AI811" s="119">
        <f>P811-'Growth Contrib.'!P811</f>
        <v>7.9139080456404332E-8</v>
      </c>
    </row>
    <row r="812" spans="1:35" ht="14">
      <c r="A812" s="118" t="s">
        <v>194</v>
      </c>
      <c r="B812" s="108"/>
      <c r="C812" s="119">
        <v>0.13206230103969574</v>
      </c>
      <c r="D812" s="119">
        <v>0.14009840786457062</v>
      </c>
      <c r="E812" s="119">
        <v>5.8199934661388397E-2</v>
      </c>
      <c r="F812" s="119">
        <v>6.7873068153858185E-2</v>
      </c>
      <c r="G812" s="119">
        <v>8.3330318331718445E-2</v>
      </c>
      <c r="H812" s="119">
        <v>1.6734292730689049E-2</v>
      </c>
      <c r="I812" s="119">
        <v>5.9244591742753983E-2</v>
      </c>
      <c r="J812" s="119">
        <v>2.2117473185062408E-2</v>
      </c>
      <c r="K812" s="119">
        <v>3.769080713391304E-2</v>
      </c>
      <c r="L812" s="119">
        <v>-1.6656481893733144E-3</v>
      </c>
      <c r="M812" s="119">
        <v>1.939689926803112E-2</v>
      </c>
      <c r="N812" s="119">
        <v>8.1168737960979342E-4</v>
      </c>
      <c r="O812" s="119">
        <v>-6.495998241007328E-3</v>
      </c>
      <c r="P812" s="119">
        <v>4.3762899935245514E-2</v>
      </c>
      <c r="U812" s="118" t="s">
        <v>194</v>
      </c>
      <c r="V812" s="119">
        <f>C812-'Growth Contrib.'!C812</f>
        <v>3.6253424048893201E-7</v>
      </c>
      <c r="W812" s="119">
        <f>D812-'Growth Contrib.'!D812</f>
        <v>-3.9096125359350253E-7</v>
      </c>
      <c r="X812" s="119">
        <f>E812-'Growth Contrib.'!E812</f>
        <v>-7.0290532082351032E-8</v>
      </c>
      <c r="Y812" s="119">
        <f>F812-'Growth Contrib.'!F812</f>
        <v>1.1944688096954259E-7</v>
      </c>
      <c r="Z812" s="119">
        <f>G812-'Growth Contrib.'!G812</f>
        <v>-4.0025984429647998E-8</v>
      </c>
      <c r="AA812" s="119">
        <f>H812-'Growth Contrib.'!H812</f>
        <v>5.8804611537816021E-8</v>
      </c>
      <c r="AB812" s="119">
        <f>I812-'Growth Contrib.'!I812</f>
        <v>9.1413659621120136E-8</v>
      </c>
      <c r="AC812" s="119">
        <f>J812-'Growth Contrib.'!J812</f>
        <v>-1.4596886762849315E-7</v>
      </c>
      <c r="AD812" s="119">
        <f>K812-'Growth Contrib.'!K812</f>
        <v>-1.9035275113793437E-7</v>
      </c>
      <c r="AE812" s="119">
        <f>L812-'Growth Contrib.'!L812</f>
        <v>2.3792238842837779E-7</v>
      </c>
      <c r="AF812" s="119">
        <f>M812-'Growth Contrib.'!M812</f>
        <v>-1.7816147968724438E-7</v>
      </c>
      <c r="AG812" s="119">
        <f>N812-'Growth Contrib.'!N812</f>
        <v>2.2258824664000976E-7</v>
      </c>
      <c r="AH812" s="119">
        <f>O812-'Growth Contrib.'!O812</f>
        <v>-1.5619677990776071E-7</v>
      </c>
      <c r="AI812" s="119">
        <f>P812-'Growth Contrib.'!P812</f>
        <v>-1.7222765626850878E-7</v>
      </c>
    </row>
    <row r="813" spans="1:35" ht="14">
      <c r="A813" s="118" t="s">
        <v>195</v>
      </c>
      <c r="B813" s="108"/>
      <c r="C813" s="119">
        <v>0.10063756257295609</v>
      </c>
      <c r="D813" s="119">
        <v>9.864354133605957E-2</v>
      </c>
      <c r="E813" s="119">
        <v>8.2310356199741364E-2</v>
      </c>
      <c r="F813" s="119">
        <v>6.2068644911050797E-2</v>
      </c>
      <c r="G813" s="119">
        <v>4.8001997172832489E-2</v>
      </c>
      <c r="H813" s="119">
        <v>4.2664960026741028E-2</v>
      </c>
      <c r="I813" s="119">
        <v>3.8797080516815186E-2</v>
      </c>
      <c r="J813" s="119">
        <v>3.3850640058517456E-2</v>
      </c>
      <c r="K813" s="119">
        <v>3.5796578973531723E-2</v>
      </c>
      <c r="L813" s="119">
        <v>3.0245473608374596E-2</v>
      </c>
      <c r="M813" s="119">
        <v>2.5676263496279716E-2</v>
      </c>
      <c r="N813" s="119">
        <v>5.4303924553096294E-3</v>
      </c>
      <c r="O813" s="119">
        <v>2.2010430693626404E-2</v>
      </c>
      <c r="P813" s="119">
        <v>1.6821917146444321E-2</v>
      </c>
      <c r="U813" s="118" t="s">
        <v>195</v>
      </c>
      <c r="V813" s="119">
        <f>C813-'Growth Contrib.'!C813</f>
        <v>-2.1850937961809258E-7</v>
      </c>
      <c r="W813" s="119">
        <f>D813-'Growth Contrib.'!D813</f>
        <v>2.2836886054422578E-7</v>
      </c>
      <c r="X813" s="119">
        <f>E813-'Growth Contrib.'!E813</f>
        <v>1.3888152233798579E-7</v>
      </c>
      <c r="Y813" s="119">
        <f>F813-'Growth Contrib.'!F813</f>
        <v>4.1587571310286453E-8</v>
      </c>
      <c r="Z813" s="119">
        <f>G813-'Growth Contrib.'!G813</f>
        <v>-3.7406663730421563E-7</v>
      </c>
      <c r="AA813" s="119">
        <f>H813-'Growth Contrib.'!H813</f>
        <v>1.8364268945803008E-8</v>
      </c>
      <c r="AB813" s="119">
        <f>I813-'Growth Contrib.'!I813</f>
        <v>-7.1524754043095218E-8</v>
      </c>
      <c r="AC813" s="119">
        <f>J813-'Growth Contrib.'!J813</f>
        <v>2.0076831797055661E-7</v>
      </c>
      <c r="AD813" s="119">
        <f>K813-'Growth Contrib.'!K813</f>
        <v>1.1396616373532398E-7</v>
      </c>
      <c r="AE813" s="119">
        <f>L813-'Growth Contrib.'!L813</f>
        <v>-2.6001327054631096E-7</v>
      </c>
      <c r="AF813" s="119">
        <f>M813-'Growth Contrib.'!M813</f>
        <v>1.9683864795408401E-7</v>
      </c>
      <c r="AG813" s="119">
        <f>N813-'Growth Contrib.'!N813</f>
        <v>-1.2195807408323794E-7</v>
      </c>
      <c r="AH813" s="119">
        <f>O813-'Growth Contrib.'!O813</f>
        <v>-1.0432199296778188E-7</v>
      </c>
      <c r="AI813" s="119">
        <f>P813-'Growth Contrib.'!P813</f>
        <v>1.4048740393582393E-7</v>
      </c>
    </row>
    <row r="814" spans="1:35" ht="14">
      <c r="A814" s="120" t="s">
        <v>196</v>
      </c>
      <c r="B814" s="121"/>
      <c r="C814" s="122">
        <v>5.6072738021612167E-2</v>
      </c>
      <c r="D814" s="122">
        <v>3.144088014960289E-2</v>
      </c>
      <c r="E814" s="122">
        <v>3.7995494902133942E-2</v>
      </c>
      <c r="F814" s="122">
        <v>4.202236607670784E-2</v>
      </c>
      <c r="G814" s="122">
        <v>2.8461037203669548E-2</v>
      </c>
      <c r="H814" s="122">
        <v>2.7290953323245049E-2</v>
      </c>
      <c r="I814" s="122">
        <v>2.2202953696250916E-2</v>
      </c>
      <c r="J814" s="122">
        <v>4.1024647653102875E-2</v>
      </c>
      <c r="K814" s="122">
        <v>2.8512353077530861E-2</v>
      </c>
      <c r="L814" s="122">
        <v>2.2859556600451469E-2</v>
      </c>
      <c r="M814" s="122">
        <v>2.2964263334870338E-2</v>
      </c>
      <c r="N814" s="122">
        <v>7.6004713773727417E-3</v>
      </c>
      <c r="O814" s="122">
        <v>8.1079555675387383E-3</v>
      </c>
      <c r="P814" s="122">
        <v>4.1580125689506531E-3</v>
      </c>
      <c r="U814" s="120" t="s">
        <v>196</v>
      </c>
      <c r="V814" s="119">
        <f>C814-'Growth Contrib.'!C814</f>
        <v>-3.6485918192968869E-7</v>
      </c>
      <c r="W814" s="119">
        <f>D814-'Growth Contrib.'!D814</f>
        <v>4.8212608268205503E-7</v>
      </c>
      <c r="X814" s="119">
        <f>E814-'Growth Contrib.'!E814</f>
        <v>-5.5772871891679454E-7</v>
      </c>
      <c r="Y814" s="119">
        <f>F814-'Growth Contrib.'!F814</f>
        <v>8.7179064529874228E-7</v>
      </c>
      <c r="Z814" s="119">
        <f>G814-'Growth Contrib.'!G814</f>
        <v>-5.946545456603225E-7</v>
      </c>
      <c r="AA814" s="119">
        <f>H814-'Growth Contrib.'!H814</f>
        <v>9.1487565381104252E-8</v>
      </c>
      <c r="AB814" s="119">
        <f>I814-'Growth Contrib.'!I814</f>
        <v>1.6485441085151153E-8</v>
      </c>
      <c r="AC814" s="119">
        <f>J814-'Growth Contrib.'!J814</f>
        <v>-1.079553025445934E-8</v>
      </c>
      <c r="AD814" s="119">
        <f>K814-'Growth Contrib.'!K814</f>
        <v>3.6420848703935804E-7</v>
      </c>
      <c r="AE814" s="119">
        <f>L814-'Growth Contrib.'!L814</f>
        <v>1.258046806312807E-8</v>
      </c>
      <c r="AF814" s="119">
        <f>M814-'Growth Contrib.'!M814</f>
        <v>-9.5278680528609883E-8</v>
      </c>
      <c r="AG814" s="119">
        <f>N814-'Growth Contrib.'!N814</f>
        <v>-1.7256720028727829E-7</v>
      </c>
      <c r="AH814" s="119">
        <f>O814-'Growth Contrib.'!O814</f>
        <v>-2.733110930283611E-7</v>
      </c>
      <c r="AI814" s="119">
        <f>P814-'Growth Contrib.'!P814</f>
        <v>-6.3069658618082614E-8</v>
      </c>
    </row>
    <row r="815" spans="1:35">
      <c r="A815" s="1"/>
      <c r="U815" s="1"/>
    </row>
    <row r="816" spans="1:35">
      <c r="A816" s="70" t="s">
        <v>290</v>
      </c>
      <c r="B816" s="71"/>
      <c r="C816" s="71"/>
      <c r="D816" s="71"/>
      <c r="E816" s="71"/>
      <c r="F816" s="71"/>
      <c r="G816" s="71"/>
      <c r="H816" s="71"/>
      <c r="I816" s="71"/>
      <c r="J816" s="71"/>
      <c r="K816" s="71"/>
      <c r="L816" s="71"/>
      <c r="M816" s="71"/>
      <c r="N816" s="71"/>
      <c r="O816" s="71"/>
      <c r="P816" s="71"/>
      <c r="U816" s="70" t="s">
        <v>290</v>
      </c>
      <c r="V816" s="71"/>
      <c r="W816" s="71"/>
      <c r="X816" s="71"/>
      <c r="Y816" s="71"/>
      <c r="Z816" s="71"/>
      <c r="AA816" s="71"/>
      <c r="AB816" s="71"/>
      <c r="AC816" s="71"/>
      <c r="AD816" s="71"/>
      <c r="AE816" s="71"/>
      <c r="AF816" s="71"/>
      <c r="AG816" s="71"/>
      <c r="AH816" s="71"/>
      <c r="AI816" s="71"/>
    </row>
    <row r="817" spans="1:35" ht="15">
      <c r="A817" s="110" t="s">
        <v>7</v>
      </c>
      <c r="B817" s="46"/>
      <c r="C817" s="46">
        <v>2007</v>
      </c>
      <c r="D817" s="46">
        <v>2008</v>
      </c>
      <c r="E817" s="46">
        <v>2009</v>
      </c>
      <c r="F817" s="46">
        <v>2010</v>
      </c>
      <c r="G817" s="46">
        <v>2011</v>
      </c>
      <c r="H817" s="46">
        <v>2012</v>
      </c>
      <c r="I817" s="46">
        <v>2013</v>
      </c>
      <c r="J817" s="46">
        <v>2014</v>
      </c>
      <c r="K817" s="46">
        <v>2015</v>
      </c>
      <c r="L817" s="46">
        <v>2016</v>
      </c>
      <c r="M817" s="46">
        <v>2017</v>
      </c>
      <c r="N817" s="46">
        <v>2018</v>
      </c>
      <c r="O817" s="46">
        <v>2019</v>
      </c>
      <c r="P817" s="46">
        <v>2020</v>
      </c>
      <c r="U817" s="110" t="s">
        <v>7</v>
      </c>
      <c r="V817" s="46">
        <v>2007</v>
      </c>
      <c r="W817" s="46">
        <v>2008</v>
      </c>
      <c r="X817" s="46">
        <v>2009</v>
      </c>
      <c r="Y817" s="46">
        <v>2010</v>
      </c>
      <c r="Z817" s="46">
        <v>2011</v>
      </c>
      <c r="AA817" s="46">
        <v>2012</v>
      </c>
      <c r="AB817" s="46">
        <v>2013</v>
      </c>
      <c r="AC817" s="46">
        <v>2014</v>
      </c>
      <c r="AD817" s="46">
        <v>2015</v>
      </c>
      <c r="AE817" s="46">
        <v>2016</v>
      </c>
      <c r="AF817" s="46">
        <v>2017</v>
      </c>
      <c r="AG817" s="46">
        <v>2018</v>
      </c>
      <c r="AH817" s="46">
        <v>2019</v>
      </c>
      <c r="AI817" s="46">
        <v>2020</v>
      </c>
    </row>
    <row r="818" spans="1:35" ht="14">
      <c r="A818" s="118" t="s">
        <v>31</v>
      </c>
      <c r="B818" s="108"/>
      <c r="C818" s="119">
        <f t="array" ref="C818:P828">TRANSPOSE('5.Stata-DNSP&amp;State'!M275:W288)</f>
        <v>6.4882164588198066E-4</v>
      </c>
      <c r="D818" s="119">
        <v>2.0610291976481676E-3</v>
      </c>
      <c r="E818" s="119">
        <v>3.4126061946153641E-3</v>
      </c>
      <c r="F818" s="119">
        <v>9.1834785416722298E-4</v>
      </c>
      <c r="G818" s="119">
        <v>-5.1827067509293556E-3</v>
      </c>
      <c r="H818" s="119">
        <v>6.4693496096879244E-4</v>
      </c>
      <c r="I818" s="119">
        <v>-1.0073898592963815E-3</v>
      </c>
      <c r="J818" s="119">
        <v>2.0091853002668358E-5</v>
      </c>
      <c r="K818" s="119">
        <v>7.2705216007307172E-4</v>
      </c>
      <c r="L818" s="119">
        <v>2.1295670012477785E-4</v>
      </c>
      <c r="M818" s="119">
        <v>-5.6399358436465263E-4</v>
      </c>
      <c r="N818" s="119">
        <v>-5.2631786093115807E-4</v>
      </c>
      <c r="O818" s="119">
        <v>1.2220829958096147E-3</v>
      </c>
      <c r="P818" s="119">
        <v>-6.4586382359266281E-4</v>
      </c>
      <c r="U818" s="118" t="s">
        <v>31</v>
      </c>
      <c r="V818" s="119">
        <f>C818-'Growth Contrib.'!C818</f>
        <v>5.8445881980688855E-8</v>
      </c>
      <c r="W818" s="119">
        <f>D818-'Growth Contrib.'!D818</f>
        <v>-8.2802351832316629E-8</v>
      </c>
      <c r="X818" s="119">
        <f>E818-'Growth Contrib.'!E818</f>
        <v>3.8194615364136458E-8</v>
      </c>
      <c r="Y818" s="119">
        <f>F818-'Growth Contrib.'!F818</f>
        <v>3.2354167222962971E-8</v>
      </c>
      <c r="Z818" s="119">
        <f>G818-'Growth Contrib.'!G818</f>
        <v>-1.0750929355964056E-8</v>
      </c>
      <c r="AA818" s="119">
        <f>H818-'Growth Contrib.'!H818</f>
        <v>1.3960968792484096E-8</v>
      </c>
      <c r="AB818" s="119">
        <f>I818-'Growth Contrib.'!I818</f>
        <v>-2.6859296381421746E-8</v>
      </c>
      <c r="AC818" s="119">
        <f>J818-'Growth Contrib.'!J818</f>
        <v>1.5163002668358675E-8</v>
      </c>
      <c r="AD818" s="119">
        <f>K818-'Growth Contrib.'!K818</f>
        <v>-4.7239926928240895E-8</v>
      </c>
      <c r="AE818" s="119">
        <f>L818-'Growth Contrib.'!L818</f>
        <v>-1.839987522213966E-8</v>
      </c>
      <c r="AF818" s="119">
        <f>M818-'Growth Contrib.'!M818</f>
        <v>2.0315635347383995E-8</v>
      </c>
      <c r="AG818" s="119">
        <f>N818-'Growth Contrib.'!N818</f>
        <v>-8.3609311580254767E-9</v>
      </c>
      <c r="AH818" s="119">
        <f>O818-'Growth Contrib.'!O818</f>
        <v>5.2995809614623732E-8</v>
      </c>
      <c r="AI818" s="119">
        <f>P818-'Growth Contrib.'!P818</f>
        <v>-4.0123592662776042E-8</v>
      </c>
    </row>
    <row r="819" spans="1:35" ht="14">
      <c r="A819" s="118" t="s">
        <v>190</v>
      </c>
      <c r="B819" s="108"/>
      <c r="C819" s="119">
        <v>2.7844244614243507E-2</v>
      </c>
      <c r="D819" s="119">
        <v>2.1403754130005836E-2</v>
      </c>
      <c r="E819" s="119">
        <v>1.1981053277850151E-2</v>
      </c>
      <c r="F819" s="119">
        <v>2.1271010860800743E-2</v>
      </c>
      <c r="G819" s="119">
        <v>-2.6514238561503589E-4</v>
      </c>
      <c r="H819" s="119">
        <v>-1.6948030679486692E-4</v>
      </c>
      <c r="I819" s="119">
        <v>-1.5826622257009149E-4</v>
      </c>
      <c r="J819" s="119">
        <v>-1.2010957289021462E-4</v>
      </c>
      <c r="K819" s="119">
        <v>4.5702963689109311E-5</v>
      </c>
      <c r="L819" s="119">
        <v>1.2523270561359823E-4</v>
      </c>
      <c r="M819" s="119">
        <v>-1.6550590225961059E-4</v>
      </c>
      <c r="N819" s="119">
        <v>1.0752470552688465E-4</v>
      </c>
      <c r="O819" s="119">
        <v>1.6331925871782005E-4</v>
      </c>
      <c r="P819" s="119">
        <v>1.7826268449425697E-3</v>
      </c>
      <c r="U819" s="118" t="s">
        <v>190</v>
      </c>
      <c r="V819" s="119">
        <f>C819-'Growth Contrib.'!C819</f>
        <v>-5.3857564935588798E-9</v>
      </c>
      <c r="W819" s="119">
        <f>D819-'Growth Contrib.'!D819</f>
        <v>8.41300058368466E-8</v>
      </c>
      <c r="X819" s="119">
        <f>E819-'Growth Contrib.'!E819</f>
        <v>7.3277850150613166E-8</v>
      </c>
      <c r="Y819" s="119">
        <f>F819-'Growth Contrib.'!F819</f>
        <v>-4.9139199258252386E-8</v>
      </c>
      <c r="Z819" s="119">
        <f>G819-'Growth Contrib.'!G819</f>
        <v>-3.856150358879859E-10</v>
      </c>
      <c r="AA819" s="119">
        <f>H819-'Growth Contrib.'!H819</f>
        <v>-6.7948669152211039E-12</v>
      </c>
      <c r="AB819" s="119">
        <f>I819-'Growth Contrib.'!I819</f>
        <v>-5.2257009147422401E-10</v>
      </c>
      <c r="AC819" s="119">
        <f>J819-'Growth Contrib.'!J819</f>
        <v>-7.2890214616047957E-11</v>
      </c>
      <c r="AD819" s="119">
        <f>K819-'Growth Contrib.'!K819</f>
        <v>4.3689109310005893E-11</v>
      </c>
      <c r="AE819" s="119">
        <f>L819-'Growth Contrib.'!L819</f>
        <v>5.0561359821719477E-10</v>
      </c>
      <c r="AF819" s="119">
        <f>M819-'Growth Contrib.'!M819</f>
        <v>-8.0225961060476601E-10</v>
      </c>
      <c r="AG819" s="119">
        <f>N819-'Growth Contrib.'!N819</f>
        <v>2.0552688464157715E-10</v>
      </c>
      <c r="AH819" s="119">
        <f>O819-'Growth Contrib.'!O819</f>
        <v>5.8717820048456021E-11</v>
      </c>
      <c r="AI819" s="119">
        <f>P819-'Growth Contrib.'!P819</f>
        <v>-9.1155057430243602E-8</v>
      </c>
    </row>
    <row r="820" spans="1:35" ht="14">
      <c r="A820" s="118" t="s">
        <v>33</v>
      </c>
      <c r="B820" s="108"/>
      <c r="C820" s="119">
        <v>5.4197805002331734E-3</v>
      </c>
      <c r="D820" s="119">
        <v>4.5744501985609531E-3</v>
      </c>
      <c r="E820" s="119">
        <v>4.6388991177082062E-3</v>
      </c>
      <c r="F820" s="119">
        <v>3.9449203759431839E-3</v>
      </c>
      <c r="G820" s="119">
        <v>3.6108167842030525E-3</v>
      </c>
      <c r="H820" s="119">
        <v>3.034066641703248E-3</v>
      </c>
      <c r="I820" s="119">
        <v>2.8505984228104353E-3</v>
      </c>
      <c r="J820" s="119">
        <v>2.8776070103049278E-3</v>
      </c>
      <c r="K820" s="119">
        <v>2.7485745958983898E-3</v>
      </c>
      <c r="L820" s="119">
        <v>3.6278238985687494E-3</v>
      </c>
      <c r="M820" s="119">
        <v>3.0745388939976692E-3</v>
      </c>
      <c r="N820" s="119">
        <v>4.0132645517587662E-3</v>
      </c>
      <c r="O820" s="119">
        <v>2.9731758404523134E-3</v>
      </c>
      <c r="P820" s="119">
        <v>1.569989719428122E-3</v>
      </c>
      <c r="U820" s="118" t="s">
        <v>33</v>
      </c>
      <c r="V820" s="119">
        <f>C820-'Growth Contrib.'!C820</f>
        <v>-6.4997668263247488E-9</v>
      </c>
      <c r="W820" s="119">
        <f>D820-'Growth Contrib.'!D820</f>
        <v>9.5198560953572986E-8</v>
      </c>
      <c r="X820" s="119">
        <f>E820-'Growth Contrib.'!E820</f>
        <v>-1.1888229179378429E-7</v>
      </c>
      <c r="Y820" s="119">
        <f>F820-'Growth Contrib.'!F820</f>
        <v>5.7375943184057032E-8</v>
      </c>
      <c r="Z820" s="119">
        <f>G820-'Growth Contrib.'!G820</f>
        <v>-8.2215796947358866E-8</v>
      </c>
      <c r="AA820" s="119">
        <f>H820-'Growth Contrib.'!H820</f>
        <v>9.1641703248070833E-8</v>
      </c>
      <c r="AB820" s="119">
        <f>I820-'Growth Contrib.'!I820</f>
        <v>-6.0577189564883782E-8</v>
      </c>
      <c r="AC820" s="119">
        <f>J820-'Growth Contrib.'!J820</f>
        <v>4.5010304927650679E-8</v>
      </c>
      <c r="AD820" s="119">
        <f>K820-'Growth Contrib.'!K820</f>
        <v>-1.2640410161027932E-7</v>
      </c>
      <c r="AE820" s="119">
        <f>L820-'Growth Contrib.'!L820</f>
        <v>1.3589856874942144E-7</v>
      </c>
      <c r="AF820" s="119">
        <f>M820-'Growth Contrib.'!M820</f>
        <v>-8.8106002330695654E-8</v>
      </c>
      <c r="AG820" s="119">
        <f>N820-'Growth Contrib.'!N820</f>
        <v>-3.2448241233697106E-8</v>
      </c>
      <c r="AH820" s="119">
        <f>O820-'Growth Contrib.'!O820</f>
        <v>6.0840452313290494E-8</v>
      </c>
      <c r="AI820" s="119">
        <f>P820-'Growth Contrib.'!P820</f>
        <v>5.1719428121937625E-8</v>
      </c>
    </row>
    <row r="821" spans="1:35" ht="14">
      <c r="A821" s="118" t="s">
        <v>191</v>
      </c>
      <c r="B821" s="108"/>
      <c r="C821" s="119">
        <v>7.5619947165250778E-3</v>
      </c>
      <c r="D821" s="119">
        <v>3.1490998808294535E-3</v>
      </c>
      <c r="E821" s="119">
        <v>4.9309073947370052E-3</v>
      </c>
      <c r="F821" s="119">
        <v>3.5620438866317272E-3</v>
      </c>
      <c r="G821" s="119">
        <v>1.8694015452638268E-3</v>
      </c>
      <c r="H821" s="119">
        <v>3.5671030636876822E-3</v>
      </c>
      <c r="I821" s="119">
        <v>-6.3775181770324707E-3</v>
      </c>
      <c r="J821" s="119">
        <v>2.1604483481496572E-3</v>
      </c>
      <c r="K821" s="119">
        <v>3.9893710054457188E-3</v>
      </c>
      <c r="L821" s="119">
        <v>1.0032540885731578E-3</v>
      </c>
      <c r="M821" s="119">
        <v>1.6584265977144241E-3</v>
      </c>
      <c r="N821" s="119">
        <v>4.7500889195362106E-5</v>
      </c>
      <c r="O821" s="119">
        <v>1.9056047312915325E-3</v>
      </c>
      <c r="P821" s="119">
        <v>2.2876164875924587E-3</v>
      </c>
      <c r="U821" s="118" t="s">
        <v>191</v>
      </c>
      <c r="V821" s="119">
        <f>C821-'Growth Contrib.'!C821</f>
        <v>8.1716525077851765E-8</v>
      </c>
      <c r="W821" s="119">
        <f>D821-'Growth Contrib.'!D821</f>
        <v>-2.4011917054657037E-7</v>
      </c>
      <c r="X821" s="119">
        <f>E821-'Growth Contrib.'!E821</f>
        <v>-4.9605262994467658E-8</v>
      </c>
      <c r="Y821" s="119">
        <f>F821-'Growth Contrib.'!F821</f>
        <v>2.438866317272699E-7</v>
      </c>
      <c r="Z821" s="119">
        <f>G821-'Growth Contrib.'!G821</f>
        <v>-1.5245473617320378E-7</v>
      </c>
      <c r="AA821" s="119">
        <f>H821-'Growth Contrib.'!H821</f>
        <v>-2.0193631231806355E-7</v>
      </c>
      <c r="AB821" s="119">
        <f>I821-'Growth Contrib.'!I821</f>
        <v>1.9382296752908784E-7</v>
      </c>
      <c r="AC821" s="119">
        <f>J821-'Growth Contrib.'!J821</f>
        <v>1.8534814965730922E-7</v>
      </c>
      <c r="AD821" s="119">
        <f>K821-'Growth Contrib.'!K821</f>
        <v>-9.0994554281277618E-8</v>
      </c>
      <c r="AE821" s="119">
        <f>L821-'Growth Contrib.'!L821</f>
        <v>-2.9191142684212128E-7</v>
      </c>
      <c r="AF821" s="119">
        <f>M821-'Growth Contrib.'!M821</f>
        <v>1.8459771442404065E-7</v>
      </c>
      <c r="AG821" s="119">
        <f>N821-'Growth Contrib.'!N821</f>
        <v>-1.9881080463789408E-7</v>
      </c>
      <c r="AH821" s="119">
        <f>O821-'Growth Contrib.'!O821</f>
        <v>2.3573129153244346E-7</v>
      </c>
      <c r="AI821" s="119">
        <f>P821-'Growth Contrib.'!P821</f>
        <v>-1.5051240754128739E-7</v>
      </c>
    </row>
    <row r="822" spans="1:35" ht="14">
      <c r="A822" s="118" t="s">
        <v>185</v>
      </c>
      <c r="B822" s="108"/>
      <c r="C822" s="119">
        <v>8.7398514151573181E-2</v>
      </c>
      <c r="D822" s="119">
        <v>-3.9607420563697815E-2</v>
      </c>
      <c r="E822" s="119">
        <v>-1.187501847743988E-2</v>
      </c>
      <c r="F822" s="119">
        <v>-9.066544589586556E-4</v>
      </c>
      <c r="G822" s="119">
        <v>1.735849492251873E-2</v>
      </c>
      <c r="H822" s="119">
        <v>2.0923227071762085E-2</v>
      </c>
      <c r="I822" s="119">
        <v>6.9671729579567909E-3</v>
      </c>
      <c r="J822" s="119">
        <v>8.7183369323611259E-3</v>
      </c>
      <c r="K822" s="119">
        <v>-3.1537819653749466E-2</v>
      </c>
      <c r="L822" s="119">
        <v>4.6682078391313553E-3</v>
      </c>
      <c r="M822" s="119">
        <v>3.1877260655164719E-2</v>
      </c>
      <c r="N822" s="119">
        <v>-1.3224814087152481E-2</v>
      </c>
      <c r="O822" s="119">
        <v>-2.0060230046510696E-2</v>
      </c>
      <c r="P822" s="119">
        <v>-1.5080776065587997E-3</v>
      </c>
      <c r="U822" s="118" t="s">
        <v>185</v>
      </c>
      <c r="V822" s="119">
        <f>C822-'Growth Contrib.'!C822</f>
        <v>-2.3584842681612095E-7</v>
      </c>
      <c r="W822" s="119">
        <f>D822-'Growth Contrib.'!D822</f>
        <v>3.0943630218577267E-7</v>
      </c>
      <c r="X822" s="119">
        <f>E822-'Growth Contrib.'!E822</f>
        <v>-3.4847743988000723E-7</v>
      </c>
      <c r="Y822" s="119">
        <f>F822-'Growth Contrib.'!F822</f>
        <v>1.7541041344372628E-8</v>
      </c>
      <c r="Z822" s="119">
        <f>G822-'Growth Contrib.'!G822</f>
        <v>-1.5077481270442394E-8</v>
      </c>
      <c r="AA822" s="119">
        <f>H822-'Growth Contrib.'!H822</f>
        <v>-2.2928237915914584E-8</v>
      </c>
      <c r="AB822" s="119">
        <f>I822-'Growth Contrib.'!I822</f>
        <v>2.3995795679111753E-7</v>
      </c>
      <c r="AC822" s="119">
        <f>J822-'Growth Contrib.'!J822</f>
        <v>-9.7067638874653861E-8</v>
      </c>
      <c r="AD822" s="119">
        <f>K822-'Growth Contrib.'!K822</f>
        <v>1.4034625053088723E-7</v>
      </c>
      <c r="AE822" s="119">
        <f>L822-'Growth Contrib.'!L822</f>
        <v>-2.8216086864468054E-7</v>
      </c>
      <c r="AF822" s="119">
        <f>M822-'Growth Contrib.'!M822</f>
        <v>2.506551647213362E-7</v>
      </c>
      <c r="AG822" s="119">
        <f>N822-'Growth Contrib.'!N822</f>
        <v>-1.6408715248182604E-7</v>
      </c>
      <c r="AH822" s="119">
        <f>O822-'Growth Contrib.'!O822</f>
        <v>1.1995348930468608E-7</v>
      </c>
      <c r="AI822" s="119">
        <f>P822-'Growth Contrib.'!P822</f>
        <v>9.3393441200247118E-8</v>
      </c>
    </row>
    <row r="823" spans="1:35" ht="14">
      <c r="A823" s="118" t="s">
        <v>10</v>
      </c>
      <c r="B823" s="108"/>
      <c r="C823" s="119">
        <v>-3.1170228030532598E-3</v>
      </c>
      <c r="D823" s="119">
        <v>-1.8690895289182663E-2</v>
      </c>
      <c r="E823" s="119">
        <v>-2.0858098287135363E-3</v>
      </c>
      <c r="F823" s="119">
        <v>1.9783792085945606E-3</v>
      </c>
      <c r="G823" s="119">
        <v>-5.3896963596343994E-2</v>
      </c>
      <c r="H823" s="119">
        <v>-1.29252839833498E-2</v>
      </c>
      <c r="I823" s="119">
        <v>2.3534687235951424E-2</v>
      </c>
      <c r="J823" s="119">
        <v>1.5893783420324326E-2</v>
      </c>
      <c r="K823" s="119">
        <v>-2.7217021211981773E-2</v>
      </c>
      <c r="L823" s="119">
        <v>1.9225882366299629E-2</v>
      </c>
      <c r="M823" s="119">
        <v>1.8045367673039436E-2</v>
      </c>
      <c r="N823" s="119">
        <v>-5.3033293224871159E-3</v>
      </c>
      <c r="O823" s="119">
        <v>9.2712705954909325E-3</v>
      </c>
      <c r="P823" s="119">
        <v>2.6330791879445314E-3</v>
      </c>
      <c r="U823" s="118" t="s">
        <v>10</v>
      </c>
      <c r="V823" s="119">
        <f>C823-'Growth Contrib.'!C823</f>
        <v>8.119694674003225E-8</v>
      </c>
      <c r="W823" s="119">
        <f>D823-'Growth Contrib.'!D823</f>
        <v>-5.2891826612944115E-9</v>
      </c>
      <c r="X823" s="119">
        <f>E823-'Growth Contrib.'!E823</f>
        <v>-1.5882871353626454E-7</v>
      </c>
      <c r="Y823" s="119">
        <f>F823-'Growth Contrib.'!F823</f>
        <v>-1.3879140543923349E-7</v>
      </c>
      <c r="Z823" s="119">
        <f>G823-'Growth Contrib.'!G823</f>
        <v>1.6403656002972333E-8</v>
      </c>
      <c r="AA823" s="119">
        <f>H823-'Growth Contrib.'!H823</f>
        <v>1.3601665019985498E-7</v>
      </c>
      <c r="AB823" s="119">
        <f>I823-'Growth Contrib.'!I823</f>
        <v>-2.7640485768254397E-9</v>
      </c>
      <c r="AC823" s="119">
        <f>J823-'Growth Contrib.'!J823</f>
        <v>-1.1657967567343941E-7</v>
      </c>
      <c r="AD823" s="119">
        <f>K823-'Growth Contrib.'!K823</f>
        <v>-7.1211981773205979E-8</v>
      </c>
      <c r="AE823" s="119">
        <f>L823-'Growth Contrib.'!L823</f>
        <v>2.7236629962859582E-7</v>
      </c>
      <c r="AF823" s="119">
        <f>M823-'Growth Contrib.'!M823</f>
        <v>-8.2326960564732543E-8</v>
      </c>
      <c r="AG823" s="119">
        <f>N823-'Growth Contrib.'!N823</f>
        <v>4.167751288444016E-8</v>
      </c>
      <c r="AH823" s="119">
        <f>O823-'Growth Contrib.'!O823</f>
        <v>-5.640450906688188E-8</v>
      </c>
      <c r="AI823" s="119">
        <f>P823-'Growth Contrib.'!P823</f>
        <v>8.9187944531457508E-8</v>
      </c>
    </row>
    <row r="824" spans="1:35" ht="14">
      <c r="A824" s="118" t="s">
        <v>192</v>
      </c>
      <c r="B824" s="108"/>
      <c r="C824" s="119">
        <v>-1.8678168999031186E-3</v>
      </c>
      <c r="D824" s="119">
        <v>-6.6277739824727178E-4</v>
      </c>
      <c r="E824" s="119">
        <v>-1.7283507622778416E-3</v>
      </c>
      <c r="F824" s="119">
        <v>-1.0732711525633931E-3</v>
      </c>
      <c r="G824" s="119">
        <v>-8.7815214646980166E-4</v>
      </c>
      <c r="H824" s="119">
        <v>-1.8420289270579815E-3</v>
      </c>
      <c r="I824" s="119">
        <v>6.534540094435215E-3</v>
      </c>
      <c r="J824" s="119">
        <v>-5.6326750200241804E-4</v>
      </c>
      <c r="K824" s="119">
        <v>2.2037797316443175E-4</v>
      </c>
      <c r="L824" s="119">
        <v>-2.8419430236681364E-5</v>
      </c>
      <c r="M824" s="119">
        <v>-2.7978215366601944E-3</v>
      </c>
      <c r="N824" s="119">
        <v>-1.374358544126153E-4</v>
      </c>
      <c r="O824" s="119">
        <v>1.6336633416358382E-4</v>
      </c>
      <c r="P824" s="119">
        <v>-8.5575674893334508E-4</v>
      </c>
      <c r="U824" s="118" t="s">
        <v>192</v>
      </c>
      <c r="V824" s="119">
        <f>C824-'Growth Contrib.'!C824</f>
        <v>-2.6899903118578553E-8</v>
      </c>
      <c r="W824" s="119">
        <f>D824-'Growth Contrib.'!D824</f>
        <v>2.7101752728196475E-8</v>
      </c>
      <c r="X824" s="119">
        <f>E824-'Growth Contrib.'!E824</f>
        <v>-1.1762277841607591E-8</v>
      </c>
      <c r="Y824" s="119">
        <f>F824-'Growth Contrib.'!F824</f>
        <v>1.6847436606817062E-8</v>
      </c>
      <c r="Z824" s="119">
        <f>G824-'Growth Contrib.'!G824</f>
        <v>-2.6846469801671165E-8</v>
      </c>
      <c r="AA824" s="119">
        <f>H824-'Growth Contrib.'!H824</f>
        <v>-2.3927057981416519E-8</v>
      </c>
      <c r="AB824" s="119">
        <f>I824-'Growth Contrib.'!I824</f>
        <v>2.3094435214893183E-8</v>
      </c>
      <c r="AC824" s="119">
        <f>J824-'Growth Contrib.'!J824</f>
        <v>-2.1102002418019183E-8</v>
      </c>
      <c r="AD824" s="119">
        <f>K824-'Growth Contrib.'!K824</f>
        <v>4.1673164431744146E-8</v>
      </c>
      <c r="AE824" s="119">
        <f>L824-'Growth Contrib.'!L824</f>
        <v>-1.8102366813660051E-9</v>
      </c>
      <c r="AF824" s="119">
        <f>M824-'Growth Contrib.'!M824</f>
        <v>-1.4536660194585521E-8</v>
      </c>
      <c r="AG824" s="119">
        <f>N824-'Growth Contrib.'!N824</f>
        <v>-2.5544126152948939E-9</v>
      </c>
      <c r="AH824" s="119">
        <f>O824-'Growth Contrib.'!O824</f>
        <v>-2.2065836416173884E-8</v>
      </c>
      <c r="AI824" s="119">
        <f>P824-'Growth Contrib.'!P824</f>
        <v>-7.4489333450359838E-9</v>
      </c>
    </row>
    <row r="825" spans="1:35" ht="14">
      <c r="A825" s="118" t="s">
        <v>193</v>
      </c>
      <c r="B825" s="108"/>
      <c r="C825" s="119">
        <v>-1.1788327246904373E-3</v>
      </c>
      <c r="D825" s="119">
        <v>-1.7092936905100942E-3</v>
      </c>
      <c r="E825" s="119">
        <v>-1.1440784437581897E-3</v>
      </c>
      <c r="F825" s="119">
        <v>-1.0798865696415305E-3</v>
      </c>
      <c r="G825" s="119">
        <v>-1.9094869494438171E-3</v>
      </c>
      <c r="H825" s="119">
        <v>-1.4502315316349268E-3</v>
      </c>
      <c r="I825" s="119">
        <v>-1.2274804757907987E-3</v>
      </c>
      <c r="J825" s="119">
        <v>-2.0369545090943575E-3</v>
      </c>
      <c r="K825" s="119">
        <v>-5.5478839203715324E-3</v>
      </c>
      <c r="L825" s="119">
        <v>9.6456799656152725E-4</v>
      </c>
      <c r="M825" s="119">
        <v>1.290361862629652E-3</v>
      </c>
      <c r="N825" s="119">
        <v>-3.247757675126195E-3</v>
      </c>
      <c r="O825" s="119">
        <v>2.8720102272927761E-3</v>
      </c>
      <c r="P825" s="119">
        <v>-7.8744976781308651E-4</v>
      </c>
      <c r="U825" s="118" t="s">
        <v>193</v>
      </c>
      <c r="V825" s="119">
        <f>C825-'Growth Contrib.'!C825</f>
        <v>-9.1724690437239992E-8</v>
      </c>
      <c r="W825" s="119">
        <f>D825-'Growth Contrib.'!D825</f>
        <v>1.0430948990582806E-7</v>
      </c>
      <c r="X825" s="119">
        <f>E825-'Growth Contrib.'!E825</f>
        <v>-8.6443758189752584E-8</v>
      </c>
      <c r="Y825" s="119">
        <f>F825-'Growth Contrib.'!F825</f>
        <v>-3.8569641530507986E-8</v>
      </c>
      <c r="Z825" s="119">
        <f>G825-'Growth Contrib.'!G825</f>
        <v>4.6050556182794869E-8</v>
      </c>
      <c r="AA825" s="119">
        <f>H825-'Growth Contrib.'!H825</f>
        <v>8.7468365073247942E-8</v>
      </c>
      <c r="AB825" s="119">
        <f>I825-'Growth Contrib.'!I825</f>
        <v>-1.2247579079865609E-7</v>
      </c>
      <c r="AC825" s="119">
        <f>J825-'Growth Contrib.'!J825</f>
        <v>2.9490905642439585E-8</v>
      </c>
      <c r="AD825" s="119">
        <f>K825-'Growth Contrib.'!K825</f>
        <v>5.7079628467369969E-8</v>
      </c>
      <c r="AE825" s="119">
        <f>L825-'Growth Contrib.'!L825</f>
        <v>-4.7203438472754634E-8</v>
      </c>
      <c r="AF825" s="119">
        <f>M825-'Growth Contrib.'!M825</f>
        <v>8.1862629652037361E-8</v>
      </c>
      <c r="AG825" s="119">
        <f>N825-'Growth Contrib.'!N825</f>
        <v>-4.7675126194947348E-8</v>
      </c>
      <c r="AH825" s="119">
        <f>O825-'Growth Contrib.'!O825</f>
        <v>-1.4772707223730669E-8</v>
      </c>
      <c r="AI825" s="119">
        <f>P825-'Growth Contrib.'!P825</f>
        <v>-7.0267813086504101E-8</v>
      </c>
    </row>
    <row r="826" spans="1:35" ht="14">
      <c r="A826" s="118" t="s">
        <v>194</v>
      </c>
      <c r="B826" s="108"/>
      <c r="C826" s="119">
        <v>-2.8578767087310553E-3</v>
      </c>
      <c r="D826" s="119">
        <v>-3.3406419679522514E-3</v>
      </c>
      <c r="E826" s="119">
        <v>-1.0498265037313104E-3</v>
      </c>
      <c r="F826" s="119">
        <v>-1.7422961536794901E-3</v>
      </c>
      <c r="G826" s="119">
        <v>-2.244910690933466E-3</v>
      </c>
      <c r="H826" s="119">
        <v>-4.9697462236508727E-4</v>
      </c>
      <c r="I826" s="119">
        <v>-1.6463205683976412E-3</v>
      </c>
      <c r="J826" s="119">
        <v>-5.610755761153996E-4</v>
      </c>
      <c r="K826" s="119">
        <v>-1.0528145357966423E-3</v>
      </c>
      <c r="L826" s="119">
        <v>2.3538364621344954E-4</v>
      </c>
      <c r="M826" s="119">
        <v>-6.2274187803268433E-4</v>
      </c>
      <c r="N826" s="119">
        <v>1.0155673953704536E-4</v>
      </c>
      <c r="O826" s="119">
        <v>1.766376371961087E-4</v>
      </c>
      <c r="P826" s="119">
        <v>-1.0222758864983916E-3</v>
      </c>
      <c r="U826" s="118" t="s">
        <v>194</v>
      </c>
      <c r="V826" s="119">
        <f>C826-'Growth Contrib.'!C826</f>
        <v>7.2912689449457224E-9</v>
      </c>
      <c r="W826" s="119">
        <f>D826-'Growth Contrib.'!D826</f>
        <v>-2.9679522515861645E-9</v>
      </c>
      <c r="X826" s="119">
        <f>E826-'Growth Contrib.'!E826</f>
        <v>4.9626868955411629E-10</v>
      </c>
      <c r="Y826" s="119">
        <f>F826-'Growth Contrib.'!F826</f>
        <v>1.8463205098909891E-9</v>
      </c>
      <c r="Z826" s="119">
        <f>G826-'Growth Contrib.'!G826</f>
        <v>6.309066533961849E-9</v>
      </c>
      <c r="AA826" s="119">
        <f>H826-'Growth Contrib.'!H826</f>
        <v>-2.2722365087255759E-8</v>
      </c>
      <c r="AB826" s="119">
        <f>I826-'Growth Contrib.'!I826</f>
        <v>1.1431602358735055E-8</v>
      </c>
      <c r="AC826" s="119">
        <f>J826-'Growth Contrib.'!J826</f>
        <v>-3.5761153995743714E-9</v>
      </c>
      <c r="AD826" s="119">
        <f>K826-'Growth Contrib.'!K826</f>
        <v>-7.5357966422984896E-9</v>
      </c>
      <c r="AE826" s="119">
        <f>L826-'Growth Contrib.'!L826</f>
        <v>1.1946213449536133E-8</v>
      </c>
      <c r="AF826" s="119">
        <f>M826-'Growth Contrib.'!M826</f>
        <v>1.6219673156653291E-9</v>
      </c>
      <c r="AG826" s="119">
        <f>N826-'Growth Contrib.'!N826</f>
        <v>4.6395370453599727E-9</v>
      </c>
      <c r="AH826" s="119">
        <f>O826-'Growth Contrib.'!O826</f>
        <v>-1.456280389130365E-8</v>
      </c>
      <c r="AI826" s="119">
        <f>P826-'Growth Contrib.'!P826</f>
        <v>1.8113501608352234E-8</v>
      </c>
    </row>
    <row r="827" spans="1:35" ht="14">
      <c r="A827" s="118" t="s">
        <v>195</v>
      </c>
      <c r="B827" s="108"/>
      <c r="C827" s="119">
        <v>-7.0310910232365131E-3</v>
      </c>
      <c r="D827" s="119">
        <v>-7.9191010445356369E-3</v>
      </c>
      <c r="E827" s="119">
        <v>-4.4519300572574139E-3</v>
      </c>
      <c r="F827" s="119">
        <v>-5.0869295373558998E-3</v>
      </c>
      <c r="G827" s="119">
        <v>-3.676634281873703E-3</v>
      </c>
      <c r="H827" s="119">
        <v>-3.383024362847209E-3</v>
      </c>
      <c r="I827" s="119">
        <v>-2.9581664130091667E-3</v>
      </c>
      <c r="J827" s="119">
        <v>-2.4639966432005167E-3</v>
      </c>
      <c r="K827" s="119">
        <v>-3.3832862973213196E-3</v>
      </c>
      <c r="L827" s="119">
        <v>-1.9299399573355913E-3</v>
      </c>
      <c r="M827" s="119">
        <v>-2.3316207807511091E-3</v>
      </c>
      <c r="N827" s="119">
        <v>1.5264861576724797E-4</v>
      </c>
      <c r="O827" s="119">
        <v>-1.7026909627020359E-3</v>
      </c>
      <c r="P827" s="119">
        <v>-6.6255970159545541E-4</v>
      </c>
      <c r="U827" s="118" t="s">
        <v>195</v>
      </c>
      <c r="V827" s="119">
        <f>C827-'Growth Contrib.'!C827</f>
        <v>7.9767634867181081E-9</v>
      </c>
      <c r="W827" s="119">
        <f>D827-'Growth Contrib.'!D827</f>
        <v>1.4955464363447524E-8</v>
      </c>
      <c r="X827" s="119">
        <f>E827-'Growth Contrib.'!E827</f>
        <v>-1.9057257413628015E-8</v>
      </c>
      <c r="Y827" s="119">
        <f>F827-'Growth Contrib.'!F827</f>
        <v>-2.5537355900079328E-8</v>
      </c>
      <c r="Z827" s="119">
        <f>G827-'Growth Contrib.'!G827</f>
        <v>5.9718126296879476E-8</v>
      </c>
      <c r="AA827" s="119">
        <f>H827-'Growth Contrib.'!H827</f>
        <v>-4.9362847209105665E-8</v>
      </c>
      <c r="AB827" s="119">
        <f>I827-'Growth Contrib.'!I827</f>
        <v>-1.9413009166770884E-8</v>
      </c>
      <c r="AC827" s="119">
        <f>J827-'Growth Contrib.'!J827</f>
        <v>-2.6432005165340222E-9</v>
      </c>
      <c r="AD827" s="119">
        <f>K827-'Growth Contrib.'!K827</f>
        <v>3.3702678680410519E-8</v>
      </c>
      <c r="AE827" s="119">
        <f>L827-'Growth Contrib.'!L827</f>
        <v>-2.0957335591324094E-8</v>
      </c>
      <c r="AF827" s="119">
        <f>M827-'Growth Contrib.'!M827</f>
        <v>3.7219248890784512E-8</v>
      </c>
      <c r="AG827" s="119">
        <f>N827-'Growth Contrib.'!N827</f>
        <v>8.3157672479787503E-9</v>
      </c>
      <c r="AH827" s="119">
        <f>O827-'Growth Contrib.'!O827</f>
        <v>-2.596270203599621E-8</v>
      </c>
      <c r="AI827" s="119">
        <f>P827-'Growth Contrib.'!P827</f>
        <v>3.3984045446451214E-9</v>
      </c>
    </row>
    <row r="828" spans="1:35" ht="14">
      <c r="A828" s="120" t="s">
        <v>196</v>
      </c>
      <c r="B828" s="121"/>
      <c r="C828" s="122">
        <v>-1.5257423743605614E-2</v>
      </c>
      <c r="D828" s="122">
        <v>-1.0781848803162575E-2</v>
      </c>
      <c r="E828" s="122">
        <v>-1.0249163024127483E-2</v>
      </c>
      <c r="F828" s="122">
        <v>-1.2671866454184055E-2</v>
      </c>
      <c r="G828" s="122">
        <v>-8.7598664686083794E-3</v>
      </c>
      <c r="H828" s="122">
        <v>-8.1930942833423615E-3</v>
      </c>
      <c r="I828" s="122">
        <v>-6.8570012226700783E-3</v>
      </c>
      <c r="J828" s="122">
        <v>-1.2331732548773289E-2</v>
      </c>
      <c r="K828" s="122">
        <v>-9.0744532644748688E-3</v>
      </c>
      <c r="L828" s="122">
        <v>-7.0243384689092636E-3</v>
      </c>
      <c r="M828" s="122">
        <v>-6.546050775796175E-3</v>
      </c>
      <c r="N828" s="122">
        <v>-1.4823903329670429E-3</v>
      </c>
      <c r="O828" s="122">
        <v>-2.4449762422591448E-3</v>
      </c>
      <c r="P828" s="122">
        <v>-5.9510552091524005E-4</v>
      </c>
      <c r="U828" s="120" t="s">
        <v>196</v>
      </c>
      <c r="V828" s="119">
        <f>C828-'Growth Contrib.'!C828</f>
        <v>1.4625639438610449E-7</v>
      </c>
      <c r="W828" s="119">
        <f>D828-'Growth Contrib.'!D828</f>
        <v>-2.1880316257438803E-7</v>
      </c>
      <c r="X828" s="119">
        <f>E828-'Growth Contrib.'!E828</f>
        <v>2.6975872516668553E-8</v>
      </c>
      <c r="Y828" s="119">
        <f>F828-'Growth Contrib.'!F828</f>
        <v>1.8354581594534625E-7</v>
      </c>
      <c r="Z828" s="119">
        <f>G828-'Growth Contrib.'!G828</f>
        <v>-1.1446860837850681E-7</v>
      </c>
      <c r="AA828" s="119">
        <f>H828-'Growth Contrib.'!H828</f>
        <v>-1.1228334236175475E-7</v>
      </c>
      <c r="AB828" s="119">
        <f>I828-'Growth Contrib.'!I828</f>
        <v>1.557773299217316E-7</v>
      </c>
      <c r="AC828" s="119">
        <f>J828-'Growth Contrib.'!J828</f>
        <v>-1.6254877328869544E-7</v>
      </c>
      <c r="AD828" s="119">
        <f>K828-'Growth Contrib.'!K828</f>
        <v>9.1735525131059203E-8</v>
      </c>
      <c r="AE828" s="119">
        <f>L828-'Growth Contrib.'!L828</f>
        <v>-2.4689092636628884E-9</v>
      </c>
      <c r="AF828" s="119">
        <f>M828-'Growth Contrib.'!M828</f>
        <v>-6.7775796174993075E-8</v>
      </c>
      <c r="AG828" s="119">
        <f>N828-'Growth Contrib.'!N828</f>
        <v>1.9466703295709965E-7</v>
      </c>
      <c r="AH828" s="119">
        <f>O828-'Growth Contrib.'!O828</f>
        <v>-5.724225914495798E-8</v>
      </c>
      <c r="AI828" s="119">
        <f>P828-'Growth Contrib.'!P828</f>
        <v>2.7908475996787224E-10</v>
      </c>
    </row>
    <row r="829" spans="1:35" ht="15">
      <c r="A829" s="113" t="s">
        <v>197</v>
      </c>
      <c r="B829" s="117"/>
      <c r="C829" s="123">
        <f t="shared" ref="C829:P829" si="104">SUM(C818:C828)</f>
        <v>9.7563291725236923E-2</v>
      </c>
      <c r="D829" s="123">
        <f t="shared" si="104"/>
        <v>-5.1523645350243896E-2</v>
      </c>
      <c r="E829" s="123">
        <f t="shared" si="104"/>
        <v>-7.6207111123949289E-3</v>
      </c>
      <c r="F829" s="123">
        <f t="shared" si="104"/>
        <v>9.1137978597544134E-3</v>
      </c>
      <c r="G829" s="123">
        <f t="shared" si="104"/>
        <v>-5.3975150018231943E-2</v>
      </c>
      <c r="H829" s="123">
        <f t="shared" si="104"/>
        <v>-2.8878627927042544E-4</v>
      </c>
      <c r="I829" s="123">
        <f t="shared" si="104"/>
        <v>1.9654855772387236E-2</v>
      </c>
      <c r="J829" s="123">
        <f t="shared" si="104"/>
        <v>1.159313121206651E-2</v>
      </c>
      <c r="K829" s="123">
        <f t="shared" si="104"/>
        <v>-7.0082200185424881E-2</v>
      </c>
      <c r="L829" s="123">
        <f t="shared" si="104"/>
        <v>2.1080611384604708E-2</v>
      </c>
      <c r="M829" s="123">
        <f t="shared" si="104"/>
        <v>4.2918221224681474E-2</v>
      </c>
      <c r="N829" s="123">
        <f t="shared" si="104"/>
        <v>-1.9499549631291302E-2</v>
      </c>
      <c r="O829" s="123">
        <f t="shared" si="104"/>
        <v>-5.4604296310571954E-3</v>
      </c>
      <c r="P829" s="123">
        <f t="shared" si="104"/>
        <v>2.1962231840007007E-3</v>
      </c>
      <c r="U829" s="113" t="s">
        <v>197</v>
      </c>
      <c r="V829" s="123"/>
      <c r="W829" s="123"/>
      <c r="X829" s="123"/>
      <c r="Y829" s="123"/>
      <c r="Z829" s="123"/>
      <c r="AA829" s="123"/>
      <c r="AB829" s="123"/>
      <c r="AC829" s="123"/>
      <c r="AD829" s="123"/>
      <c r="AE829" s="123"/>
      <c r="AF829" s="123"/>
      <c r="AG829" s="123"/>
      <c r="AH829" s="123"/>
      <c r="AI829" s="123"/>
    </row>
    <row r="830" spans="1:35" ht="14">
      <c r="A830" s="134" t="s">
        <v>232</v>
      </c>
      <c r="B830" s="135"/>
      <c r="C830" s="136">
        <f t="array" ref="C830:P830">TRANSPOSE('5.Stata-DNSP&amp;State'!J275:J288)</f>
        <v>9.7563281655311584E-2</v>
      </c>
      <c r="D830" s="136">
        <v>-5.1523648202419281E-2</v>
      </c>
      <c r="E830" s="136">
        <v>-7.6207108795642853E-3</v>
      </c>
      <c r="F830" s="136">
        <v>9.1137979179620743E-3</v>
      </c>
      <c r="G830" s="136">
        <v>-5.3975149989128113E-2</v>
      </c>
      <c r="H830" s="136">
        <v>-2.8878450393676758E-4</v>
      </c>
      <c r="I830" s="136">
        <v>1.9654855132102966E-2</v>
      </c>
      <c r="J830" s="136">
        <v>1.1593131348490715E-2</v>
      </c>
      <c r="K830" s="136">
        <v>-7.0082202553749084E-2</v>
      </c>
      <c r="L830" s="136">
        <v>2.1080611273646355E-2</v>
      </c>
      <c r="M830" s="136">
        <v>4.2918220162391663E-2</v>
      </c>
      <c r="N830" s="136">
        <v>-1.9499549642205238E-2</v>
      </c>
      <c r="O830" s="136">
        <v>-5.4604299366474152E-3</v>
      </c>
      <c r="P830" s="136">
        <v>2.196223009377718E-3</v>
      </c>
      <c r="U830" s="134" t="s">
        <v>232</v>
      </c>
    </row>
    <row r="831" spans="1:35" ht="14">
      <c r="A831" s="134" t="s">
        <v>232</v>
      </c>
      <c r="B831" s="135"/>
      <c r="C831" s="137">
        <f t="shared" ref="C831:P831" si="105">C829-C830</f>
        <v>1.0069925338029861E-8</v>
      </c>
      <c r="D831" s="137">
        <f t="shared" si="105"/>
        <v>2.852175384759903E-9</v>
      </c>
      <c r="E831" s="137">
        <f t="shared" si="105"/>
        <v>-2.3283064365386963E-10</v>
      </c>
      <c r="F831" s="137">
        <f t="shared" si="105"/>
        <v>-5.8207660913467407E-11</v>
      </c>
      <c r="G831" s="137">
        <f t="shared" si="105"/>
        <v>-2.9103830456733704E-11</v>
      </c>
      <c r="H831" s="137">
        <f t="shared" si="105"/>
        <v>-1.7753336578607559E-9</v>
      </c>
      <c r="I831" s="137">
        <f t="shared" si="105"/>
        <v>6.4028427004814148E-10</v>
      </c>
      <c r="J831" s="137">
        <f t="shared" si="105"/>
        <v>-1.3642420526593924E-10</v>
      </c>
      <c r="K831" s="137">
        <f t="shared" si="105"/>
        <v>2.3683242034167051E-9</v>
      </c>
      <c r="L831" s="137">
        <f t="shared" si="105"/>
        <v>1.1095835361629725E-10</v>
      </c>
      <c r="M831" s="137">
        <f t="shared" si="105"/>
        <v>1.0622898116707802E-9</v>
      </c>
      <c r="N831" s="137">
        <f t="shared" si="105"/>
        <v>1.0913936421275139E-11</v>
      </c>
      <c r="O831" s="137">
        <f t="shared" si="105"/>
        <v>3.0559021979570389E-10</v>
      </c>
      <c r="P831" s="137">
        <f t="shared" si="105"/>
        <v>1.7462298274040222E-10</v>
      </c>
      <c r="U831" s="134" t="s">
        <v>232</v>
      </c>
    </row>
    <row r="832" spans="1:35">
      <c r="A832" s="1"/>
      <c r="U832" s="1"/>
    </row>
    <row r="833" spans="1:25">
      <c r="A833" s="70" t="s">
        <v>291</v>
      </c>
      <c r="B833" s="71"/>
      <c r="C833" s="71"/>
      <c r="D833" s="71"/>
      <c r="E833" s="71"/>
      <c r="F833" s="71"/>
      <c r="U833" s="70" t="s">
        <v>291</v>
      </c>
      <c r="V833" s="71"/>
      <c r="W833" s="71"/>
      <c r="X833" s="71"/>
      <c r="Y833" s="71"/>
    </row>
    <row r="834" spans="1:25" ht="30">
      <c r="A834" s="110" t="s">
        <v>7</v>
      </c>
      <c r="B834" s="46"/>
      <c r="C834" s="46" t="s">
        <v>212</v>
      </c>
      <c r="D834" s="46" t="s">
        <v>213</v>
      </c>
      <c r="E834" s="46" t="s">
        <v>214</v>
      </c>
      <c r="F834" s="46" t="s">
        <v>215</v>
      </c>
      <c r="U834" s="110" t="s">
        <v>7</v>
      </c>
      <c r="V834" s="46" t="s">
        <v>212</v>
      </c>
      <c r="W834" s="46" t="s">
        <v>213</v>
      </c>
      <c r="X834" s="46" t="s">
        <v>214</v>
      </c>
      <c r="Y834" s="46" t="s">
        <v>215</v>
      </c>
    </row>
    <row r="835" spans="1:25" ht="15">
      <c r="A835" s="100" t="s">
        <v>31</v>
      </c>
      <c r="B835" s="109"/>
      <c r="C835" s="109">
        <f t="shared" ref="C835:C846" si="106">AVERAGE(C818:P818)</f>
        <v>1.3883226308410355E-4</v>
      </c>
      <c r="D835" s="109">
        <f>AVERAGE(C818:H818)</f>
        <v>4.1750551705869537E-4</v>
      </c>
      <c r="E835" s="109">
        <f>AVERAGE(I818:P818)</f>
        <v>-7.0172677396840299E-5</v>
      </c>
      <c r="F835" s="109">
        <f t="shared" ref="F835:F846" si="107">P818</f>
        <v>-6.4586382359266281E-4</v>
      </c>
      <c r="U835" s="100" t="s">
        <v>31</v>
      </c>
      <c r="V835" s="119">
        <f>C835-'Growth Contrib.'!C835</f>
        <v>-2.2191589638489474E-10</v>
      </c>
      <c r="W835" s="119">
        <f>D835-'Growth Contrib.'!D835</f>
        <v>8.2337253621070361E-9</v>
      </c>
      <c r="X835" s="119">
        <f>E835-'Growth Contrib.'!E835</f>
        <v>-6.5636468402606191E-9</v>
      </c>
      <c r="Y835" s="119">
        <f>F835-'Growth Contrib.'!F835</f>
        <v>-4.0123592662776042E-8</v>
      </c>
    </row>
    <row r="836" spans="1:25" ht="15">
      <c r="A836" s="100" t="s">
        <v>190</v>
      </c>
      <c r="B836" s="109"/>
      <c r="C836" s="109">
        <f t="shared" si="106"/>
        <v>5.9889974979471716E-3</v>
      </c>
      <c r="D836" s="109">
        <f t="shared" ref="D836:D846" si="108">AVERAGE(C819:H819)</f>
        <v>1.3677573365081722E-2</v>
      </c>
      <c r="E836" s="109">
        <f t="shared" ref="E836:E846" si="109">AVERAGE(I819:P819)</f>
        <v>2.2256559759625816E-4</v>
      </c>
      <c r="F836" s="109">
        <f t="shared" si="107"/>
        <v>1.7826268449425697E-3</v>
      </c>
      <c r="U836" s="100" t="s">
        <v>190</v>
      </c>
      <c r="V836" s="119">
        <f>C836-'Growth Contrib.'!C836</f>
        <v>7.6794717026457127E-10</v>
      </c>
      <c r="W836" s="119">
        <f>D836-'Growth Contrib.'!D836</f>
        <v>1.7081748385563977E-8</v>
      </c>
      <c r="X836" s="119">
        <f>E836-'Growth Contrib.'!E836</f>
        <v>-1.14674037418334E-8</v>
      </c>
      <c r="Y836" s="119">
        <f>F836-'Growth Contrib.'!F836</f>
        <v>-9.1155057430243602E-8</v>
      </c>
    </row>
    <row r="837" spans="1:25" ht="15">
      <c r="A837" s="100" t="s">
        <v>33</v>
      </c>
      <c r="B837" s="109"/>
      <c r="C837" s="109">
        <f t="shared" si="106"/>
        <v>3.497036182255085E-3</v>
      </c>
      <c r="D837" s="109">
        <f t="shared" si="108"/>
        <v>4.2038222697253031E-3</v>
      </c>
      <c r="E837" s="109">
        <f t="shared" si="109"/>
        <v>2.9669466166524217E-3</v>
      </c>
      <c r="F837" s="109">
        <f t="shared" si="107"/>
        <v>1.569989719428122E-3</v>
      </c>
      <c r="U837" s="100" t="s">
        <v>33</v>
      </c>
      <c r="V837" s="119">
        <f>C837-'Growth Contrib.'!C837</f>
        <v>1.6108265142762701E-9</v>
      </c>
      <c r="W837" s="119">
        <f>D837-'Growth Contrib.'!D837</f>
        <v>6.1030586365889983E-9</v>
      </c>
      <c r="X837" s="119">
        <f>E837-'Growth Contrib.'!E837</f>
        <v>-1.7583475786508984E-9</v>
      </c>
      <c r="Y837" s="119">
        <f>F837-'Growth Contrib.'!F837</f>
        <v>5.1719428121937625E-8</v>
      </c>
    </row>
    <row r="838" spans="1:25" ht="15">
      <c r="A838" s="100" t="s">
        <v>191</v>
      </c>
      <c r="B838" s="109"/>
      <c r="C838" s="109">
        <f t="shared" si="106"/>
        <v>2.2368038899003295E-3</v>
      </c>
      <c r="D838" s="109">
        <f t="shared" si="108"/>
        <v>4.1067584146124618E-3</v>
      </c>
      <c r="E838" s="109">
        <f t="shared" si="109"/>
        <v>8.3433799636623007E-4</v>
      </c>
      <c r="F838" s="109">
        <f t="shared" si="107"/>
        <v>2.2876164875924587E-3</v>
      </c>
      <c r="U838" s="100" t="s">
        <v>191</v>
      </c>
      <c r="V838" s="119">
        <f>C838-'Growth Contrib.'!C838</f>
        <v>-1.7945813956393719E-8</v>
      </c>
      <c r="W838" s="119">
        <f>D838-'Growth Contrib.'!D838</f>
        <v>-5.3085387538044648E-8</v>
      </c>
      <c r="X838" s="119">
        <f>E838-'Growth Contrib.'!E838</f>
        <v>8.4088662300613182E-9</v>
      </c>
      <c r="Y838" s="119">
        <f>F838-'Growth Contrib.'!F838</f>
        <v>-1.5051240754128739E-7</v>
      </c>
    </row>
    <row r="839" spans="1:25" ht="15">
      <c r="A839" s="100" t="s">
        <v>185</v>
      </c>
      <c r="B839" s="109"/>
      <c r="C839" s="109">
        <f t="shared" si="106"/>
        <v>4.2279414026000139E-3</v>
      </c>
      <c r="D839" s="109">
        <f t="shared" si="108"/>
        <v>1.2215190440959608E-2</v>
      </c>
      <c r="E839" s="109">
        <f t="shared" si="109"/>
        <v>-1.7624953761696815E-3</v>
      </c>
      <c r="F839" s="109">
        <f t="shared" si="107"/>
        <v>-1.5080776065587997E-3</v>
      </c>
      <c r="U839" s="100" t="s">
        <v>185</v>
      </c>
      <c r="V839" s="119">
        <f>C839-'Growth Contrib.'!C839</f>
        <v>4.0260001495789899E-10</v>
      </c>
      <c r="W839" s="119">
        <f>D839-'Growth Contrib.'!D839</f>
        <v>-4.9225707059175061E-8</v>
      </c>
      <c r="X839" s="119">
        <f>E839-'Growth Contrib.'!E839</f>
        <v>3.7623830318606055E-8</v>
      </c>
      <c r="Y839" s="119">
        <f>F839-'Growth Contrib.'!F839</f>
        <v>9.3393441200247118E-8</v>
      </c>
    </row>
    <row r="840" spans="1:25" ht="15">
      <c r="A840" s="100" t="s">
        <v>10</v>
      </c>
      <c r="B840" s="109"/>
      <c r="C840" s="109">
        <f t="shared" si="106"/>
        <v>-2.3324197391048074E-3</v>
      </c>
      <c r="D840" s="109">
        <f t="shared" si="108"/>
        <v>-1.4789599382008115E-2</v>
      </c>
      <c r="E840" s="109">
        <f t="shared" si="109"/>
        <v>7.0104649930726737E-3</v>
      </c>
      <c r="F840" s="109">
        <f t="shared" si="107"/>
        <v>2.6330791879445314E-3</v>
      </c>
      <c r="U840" s="100" t="s">
        <v>10</v>
      </c>
      <c r="V840" s="119">
        <f>C840-'Growth Contrib.'!C840</f>
        <v>3.3232376486086457E-10</v>
      </c>
      <c r="W840" s="119">
        <f>D840-'Growth Contrib.'!D840</f>
        <v>-1.1548674780370582E-8</v>
      </c>
      <c r="X840" s="119">
        <f>E840-'Growth Contrib.'!E840</f>
        <v>9.2430726735676094E-9</v>
      </c>
      <c r="Y840" s="119">
        <f>F840-'Growth Contrib.'!F840</f>
        <v>8.9187944531457508E-8</v>
      </c>
    </row>
    <row r="841" spans="1:25" ht="15">
      <c r="A841" s="100" t="s">
        <v>192</v>
      </c>
      <c r="B841" s="109"/>
      <c r="C841" s="109">
        <f t="shared" si="106"/>
        <v>-3.9405813978581658E-4</v>
      </c>
      <c r="D841" s="109">
        <f t="shared" si="108"/>
        <v>-1.3420662144199014E-3</v>
      </c>
      <c r="E841" s="109">
        <f t="shared" si="109"/>
        <v>3.1694791618974705E-4</v>
      </c>
      <c r="F841" s="109">
        <f t="shared" si="107"/>
        <v>-8.5575674893334508E-4</v>
      </c>
      <c r="U841" s="100" t="s">
        <v>192</v>
      </c>
      <c r="V841" s="119">
        <f>C841-'Growth Contrib.'!C841</f>
        <v>-3.5883572452408835E-9</v>
      </c>
      <c r="W841" s="119">
        <f>D841-'Growth Contrib.'!D841</f>
        <v>-7.5810865681879419E-9</v>
      </c>
      <c r="X841" s="119">
        <f>E841-'Growth Contrib.'!E841</f>
        <v>-5.9381025303058971E-10</v>
      </c>
      <c r="Y841" s="119">
        <f>F841-'Growth Contrib.'!F841</f>
        <v>-7.4489333450359838E-9</v>
      </c>
    </row>
    <row r="842" spans="1:25" ht="15">
      <c r="A842" s="100" t="s">
        <v>193</v>
      </c>
      <c r="B842" s="109"/>
      <c r="C842" s="109">
        <f t="shared" si="106"/>
        <v>-1.1565997265279293E-3</v>
      </c>
      <c r="D842" s="109">
        <f t="shared" si="108"/>
        <v>-1.4119683182798326E-3</v>
      </c>
      <c r="E842" s="109">
        <f t="shared" si="109"/>
        <v>-9.6507328271400183E-4</v>
      </c>
      <c r="F842" s="109">
        <f t="shared" si="107"/>
        <v>-7.8744976781308651E-4</v>
      </c>
      <c r="U842" s="100" t="s">
        <v>193</v>
      </c>
      <c r="V842" s="119">
        <f>C842-'Growth Contrib.'!C842</f>
        <v>-8.0622422151972045E-9</v>
      </c>
      <c r="W842" s="119">
        <f>D842-'Growth Contrib.'!D842</f>
        <v>3.515053500656104E-9</v>
      </c>
      <c r="X842" s="119">
        <f>E842-'Growth Contrib.'!E842</f>
        <v>-1.6745214001545085E-8</v>
      </c>
      <c r="Y842" s="119">
        <f>F842-'Growth Contrib.'!F842</f>
        <v>-7.0267813086504101E-8</v>
      </c>
    </row>
    <row r="843" spans="1:25" ht="15">
      <c r="A843" s="100" t="s">
        <v>194</v>
      </c>
      <c r="B843" s="109"/>
      <c r="C843" s="109">
        <f t="shared" si="106"/>
        <v>-1.1517269335204869E-3</v>
      </c>
      <c r="D843" s="109">
        <f t="shared" si="108"/>
        <v>-1.9554211078987769E-3</v>
      </c>
      <c r="E843" s="109">
        <f t="shared" si="109"/>
        <v>-5.4895630273676943E-4</v>
      </c>
      <c r="F843" s="109">
        <f t="shared" si="107"/>
        <v>-1.0222758864983916E-3</v>
      </c>
      <c r="U843" s="100" t="s">
        <v>194</v>
      </c>
      <c r="V843" s="119">
        <f>C843-'Growth Contrib.'!C843</f>
        <v>8.8076522724439554E-10</v>
      </c>
      <c r="W843" s="119">
        <f>D843-'Growth Contrib.'!D843</f>
        <v>-1.6245654435413648E-9</v>
      </c>
      <c r="X843" s="119">
        <f>E843-'Growth Contrib.'!E843</f>
        <v>2.7597632305505562E-9</v>
      </c>
      <c r="Y843" s="119">
        <f>F843-'Growth Contrib.'!F843</f>
        <v>1.8113501608352234E-8</v>
      </c>
    </row>
    <row r="844" spans="1:25" ht="15">
      <c r="A844" s="100" t="s">
        <v>195</v>
      </c>
      <c r="B844" s="109"/>
      <c r="C844" s="109">
        <f t="shared" si="106"/>
        <v>-3.3448801748038803E-3</v>
      </c>
      <c r="D844" s="109">
        <f t="shared" si="108"/>
        <v>-5.2581183845177293E-3</v>
      </c>
      <c r="E844" s="109">
        <f t="shared" si="109"/>
        <v>-1.9099515175184933E-3</v>
      </c>
      <c r="F844" s="109">
        <f t="shared" si="107"/>
        <v>-6.6255970159545541E-4</v>
      </c>
      <c r="U844" s="100" t="s">
        <v>195</v>
      </c>
      <c r="V844" s="119">
        <f>C844-'Growth Contrib.'!C844</f>
        <v>1.6805326271199239E-10</v>
      </c>
      <c r="W844" s="119">
        <f>D844-'Growth Contrib.'!D844</f>
        <v>-1.8845177293669302E-9</v>
      </c>
      <c r="X844" s="119">
        <f>E844-'Growth Contrib.'!E844</f>
        <v>1.7074815068796045E-9</v>
      </c>
      <c r="Y844" s="119">
        <f>F844-'Growth Contrib.'!F844</f>
        <v>3.3984045446451214E-9</v>
      </c>
    </row>
    <row r="845" spans="1:25" ht="15">
      <c r="A845" s="111" t="s">
        <v>196</v>
      </c>
      <c r="B845" s="112"/>
      <c r="C845" s="109">
        <f t="shared" si="106"/>
        <v>-8.0192365109853971E-3</v>
      </c>
      <c r="D845" s="109">
        <f t="shared" si="108"/>
        <v>-1.0985543796171745E-2</v>
      </c>
      <c r="E845" s="109">
        <f t="shared" si="109"/>
        <v>-5.7945060470956378E-3</v>
      </c>
      <c r="F845" s="109">
        <f t="shared" si="107"/>
        <v>-5.9510552091524005E-4</v>
      </c>
      <c r="U845" s="111" t="s">
        <v>196</v>
      </c>
      <c r="V845" s="119">
        <f>C845-'Growth Contrib.'!C845</f>
        <v>4.5461574608995914E-9</v>
      </c>
      <c r="W845" s="119">
        <f>D845-'Growth Contrib.'!D845</f>
        <v>-1.4796171746156439E-8</v>
      </c>
      <c r="X845" s="119">
        <f>E845-'Growth Contrib.'!E845</f>
        <v>1.9052904361854806E-8</v>
      </c>
      <c r="Y845" s="119">
        <f>F845-'Growth Contrib.'!F845</f>
        <v>2.7908475996787224E-10</v>
      </c>
    </row>
    <row r="846" spans="1:25" ht="15">
      <c r="A846" s="113" t="s">
        <v>197</v>
      </c>
      <c r="B846" s="114"/>
      <c r="C846" s="114">
        <f t="shared" si="106"/>
        <v>-3.0930998894161476E-4</v>
      </c>
      <c r="D846" s="114">
        <f t="shared" si="108"/>
        <v>-1.1218671958583097E-3</v>
      </c>
      <c r="E846" s="114">
        <f t="shared" si="109"/>
        <v>3.0010791624590638E-4</v>
      </c>
      <c r="F846" s="114">
        <f t="shared" si="107"/>
        <v>2.1962231840007007E-3</v>
      </c>
      <c r="U846" s="113" t="s">
        <v>197</v>
      </c>
      <c r="V846" s="123">
        <f>C846-'Growth Contrib.'!C846</f>
        <v>-2.1109655898787164E-8</v>
      </c>
      <c r="W846" s="123">
        <f>D846-'Growth Contrib.'!D846</f>
        <v>-1.0481252497298796E-7</v>
      </c>
      <c r="X846" s="123">
        <f>E846-'Growth Contrib.'!E846</f>
        <v>4.1667495906795669E-8</v>
      </c>
      <c r="Y846" s="123">
        <f>F846-'Growth Contrib.'!F846</f>
        <v>-1.0341599929837228E-7</v>
      </c>
    </row>
    <row r="847" spans="1:25">
      <c r="A847" s="1"/>
      <c r="U847" s="1"/>
    </row>
    <row r="848" spans="1:25">
      <c r="A848" s="1"/>
      <c r="U848" s="1"/>
    </row>
    <row r="849" spans="1:35">
      <c r="A849" s="70" t="s">
        <v>292</v>
      </c>
      <c r="B849" s="71"/>
      <c r="C849" s="71"/>
      <c r="D849" s="71"/>
      <c r="E849" s="71"/>
      <c r="F849" s="71"/>
      <c r="G849" s="71"/>
      <c r="H849" s="71"/>
      <c r="I849" s="71"/>
      <c r="J849" s="71"/>
      <c r="K849" s="71"/>
      <c r="L849" s="71"/>
      <c r="M849" s="71"/>
      <c r="N849" s="71"/>
      <c r="O849" s="71"/>
      <c r="P849" s="71"/>
      <c r="U849" s="70" t="s">
        <v>292</v>
      </c>
      <c r="V849" s="71"/>
      <c r="W849" s="71"/>
      <c r="X849" s="71"/>
      <c r="Y849" s="71"/>
      <c r="Z849" s="71"/>
      <c r="AA849" s="71"/>
      <c r="AB849" s="71"/>
      <c r="AC849" s="71"/>
      <c r="AD849" s="71"/>
      <c r="AE849" s="71"/>
      <c r="AF849" s="71"/>
      <c r="AG849" s="71"/>
      <c r="AH849" s="71"/>
      <c r="AI849" s="71"/>
    </row>
    <row r="850" spans="1:35" ht="15">
      <c r="A850" s="110" t="s">
        <v>7</v>
      </c>
      <c r="B850" s="46"/>
      <c r="C850" s="46">
        <v>2007</v>
      </c>
      <c r="D850" s="46">
        <v>2008</v>
      </c>
      <c r="E850" s="46">
        <v>2009</v>
      </c>
      <c r="F850" s="46">
        <v>2010</v>
      </c>
      <c r="G850" s="46">
        <v>2011</v>
      </c>
      <c r="H850" s="46">
        <v>2012</v>
      </c>
      <c r="I850" s="46">
        <v>2013</v>
      </c>
      <c r="J850" s="46">
        <v>2014</v>
      </c>
      <c r="K850" s="46">
        <v>2015</v>
      </c>
      <c r="L850" s="46">
        <v>2016</v>
      </c>
      <c r="M850" s="46">
        <v>2017</v>
      </c>
      <c r="N850" s="46">
        <v>2018</v>
      </c>
      <c r="O850" s="46">
        <v>2019</v>
      </c>
      <c r="P850" s="46">
        <v>2020</v>
      </c>
      <c r="U850" s="110" t="s">
        <v>7</v>
      </c>
      <c r="V850" s="46">
        <v>2007</v>
      </c>
      <c r="W850" s="46">
        <v>2008</v>
      </c>
      <c r="X850" s="46">
        <v>2009</v>
      </c>
      <c r="Y850" s="46">
        <v>2010</v>
      </c>
      <c r="Z850" s="46">
        <v>2011</v>
      </c>
      <c r="AA850" s="46">
        <v>2012</v>
      </c>
      <c r="AB850" s="46">
        <v>2013</v>
      </c>
      <c r="AC850" s="46">
        <v>2014</v>
      </c>
      <c r="AD850" s="46">
        <v>2015</v>
      </c>
      <c r="AE850" s="46">
        <v>2016</v>
      </c>
      <c r="AF850" s="46">
        <v>2017</v>
      </c>
      <c r="AG850" s="46">
        <v>2018</v>
      </c>
      <c r="AH850" s="46">
        <v>2019</v>
      </c>
      <c r="AI850" s="46">
        <v>2020</v>
      </c>
    </row>
    <row r="851" spans="1:35" ht="14">
      <c r="A851" s="118" t="s">
        <v>31</v>
      </c>
      <c r="B851" s="108"/>
      <c r="C851" s="119">
        <f t="array" ref="C851:P861">TRANSPOSE('5.Stata-DNSP&amp;State'!AK291:AU304)</f>
        <v>2.7381915599107742E-2</v>
      </c>
      <c r="D851" s="119">
        <v>7.5831515714526176E-3</v>
      </c>
      <c r="E851" s="119">
        <v>-6.863908376544714E-3</v>
      </c>
      <c r="F851" s="119">
        <v>2.0799847319722176E-2</v>
      </c>
      <c r="G851" s="119">
        <v>-2.1492375060915947E-2</v>
      </c>
      <c r="H851" s="119">
        <v>-2.1574243903160095E-2</v>
      </c>
      <c r="I851" s="119">
        <v>-9.5338851679116488E-4</v>
      </c>
      <c r="J851" s="119">
        <v>-3.7470955401659012E-2</v>
      </c>
      <c r="K851" s="119">
        <v>-2.4899225682020187E-2</v>
      </c>
      <c r="L851" s="119">
        <v>1.2195702875033021E-3</v>
      </c>
      <c r="M851" s="119">
        <v>-1.3660678640007973E-2</v>
      </c>
      <c r="N851" s="119">
        <v>-5.9654023498296738E-3</v>
      </c>
      <c r="O851" s="119">
        <v>-1.0186390951275826E-2</v>
      </c>
      <c r="P851" s="119">
        <v>-2.0232087001204491E-2</v>
      </c>
      <c r="U851" s="118" t="s">
        <v>31</v>
      </c>
      <c r="V851" s="119">
        <f>C851-'Growth Contrib.'!C851</f>
        <v>2.388578905637706E-7</v>
      </c>
      <c r="W851" s="119">
        <f>D851-'Growth Contrib.'!D851</f>
        <v>-6.9048253602960186E-7</v>
      </c>
      <c r="X851" s="119">
        <f>E851-'Growth Contrib.'!E851</f>
        <v>1.8030778634135075E-7</v>
      </c>
      <c r="Y851" s="119">
        <f>F851-'Growth Contrib.'!F851</f>
        <v>6.4317273357206162E-7</v>
      </c>
      <c r="Z851" s="119">
        <f>G851-'Growth Contrib.'!G851</f>
        <v>-6.6088765234353919E-7</v>
      </c>
      <c r="AA851" s="119">
        <f>H851-'Growth Contrib.'!H851</f>
        <v>7.2680546658529521E-7</v>
      </c>
      <c r="AB851" s="119">
        <f>I851-'Growth Contrib.'!I851</f>
        <v>-5.0732208185572027E-7</v>
      </c>
      <c r="AC851" s="119">
        <f>J851-'Growth Contrib.'!J851</f>
        <v>4.224926990897826E-8</v>
      </c>
      <c r="AD851" s="119">
        <f>K851-'Growth Contrib.'!K851</f>
        <v>3.1034463422729974E-8</v>
      </c>
      <c r="AE851" s="119">
        <f>L851-'Growth Contrib.'!L851</f>
        <v>4.0062439783357731E-8</v>
      </c>
      <c r="AF851" s="119">
        <f>M851-'Growth Contrib.'!M851</f>
        <v>-2.3855230015315532E-8</v>
      </c>
      <c r="AG851" s="119">
        <f>N851-'Growth Contrib.'!N851</f>
        <v>-3.6257435723913156E-8</v>
      </c>
      <c r="AH851" s="119">
        <f>O851-'Growth Contrib.'!O851</f>
        <v>3.2021003633364575E-8</v>
      </c>
      <c r="AI851" s="119">
        <f>P851-'Growth Contrib.'!P851</f>
        <v>5.6735259233720026E-9</v>
      </c>
    </row>
    <row r="852" spans="1:35" ht="14">
      <c r="A852" s="118" t="s">
        <v>190</v>
      </c>
      <c r="B852" s="108"/>
      <c r="C852" s="119">
        <v>0</v>
      </c>
      <c r="D852" s="119">
        <v>6.8013176321983337E-2</v>
      </c>
      <c r="E852" s="119">
        <v>7.5737595558166504E-2</v>
      </c>
      <c r="F852" s="119">
        <v>0</v>
      </c>
      <c r="G852" s="119">
        <v>0</v>
      </c>
      <c r="H852" s="119">
        <v>0</v>
      </c>
      <c r="I852" s="119">
        <v>0</v>
      </c>
      <c r="J852" s="119">
        <v>0</v>
      </c>
      <c r="K852" s="119">
        <v>0</v>
      </c>
      <c r="L852" s="119">
        <v>0</v>
      </c>
      <c r="M852" s="119">
        <v>0</v>
      </c>
      <c r="N852" s="119">
        <v>0</v>
      </c>
      <c r="O852" s="119">
        <v>0</v>
      </c>
      <c r="P852" s="119">
        <v>0</v>
      </c>
      <c r="U852" s="118" t="s">
        <v>190</v>
      </c>
      <c r="V852" s="119">
        <f>C852-'Growth Contrib.'!C852</f>
        <v>0</v>
      </c>
      <c r="W852" s="119">
        <f>D852-'Growth Contrib.'!D852</f>
        <v>3.8495668897020607E-7</v>
      </c>
      <c r="X852" s="119">
        <f>E852-'Growth Contrib.'!E852</f>
        <v>-1.1231197764860479E-7</v>
      </c>
      <c r="Y852" s="119">
        <f>F852-'Growth Contrib.'!F852</f>
        <v>0</v>
      </c>
      <c r="Z852" s="119">
        <f>G852-'Growth Contrib.'!G852</f>
        <v>0</v>
      </c>
      <c r="AA852" s="119">
        <f>H852-'Growth Contrib.'!H852</f>
        <v>0</v>
      </c>
      <c r="AB852" s="119">
        <f>I852-'Growth Contrib.'!I852</f>
        <v>0</v>
      </c>
      <c r="AC852" s="119">
        <f>J852-'Growth Contrib.'!J852</f>
        <v>0</v>
      </c>
      <c r="AD852" s="119">
        <f>K852-'Growth Contrib.'!K852</f>
        <v>0</v>
      </c>
      <c r="AE852" s="119">
        <f>L852-'Growth Contrib.'!L852</f>
        <v>0</v>
      </c>
      <c r="AF852" s="119">
        <f>M852-'Growth Contrib.'!M852</f>
        <v>0</v>
      </c>
      <c r="AG852" s="119">
        <f>N852-'Growth Contrib.'!N852</f>
        <v>0</v>
      </c>
      <c r="AH852" s="119">
        <f>O852-'Growth Contrib.'!O852</f>
        <v>0</v>
      </c>
      <c r="AI852" s="119">
        <f>P852-'Growth Contrib.'!P852</f>
        <v>0</v>
      </c>
    </row>
    <row r="853" spans="1:35" ht="14">
      <c r="A853" s="118" t="s">
        <v>33</v>
      </c>
      <c r="B853" s="108"/>
      <c r="C853" s="119">
        <v>7.5340206967666745E-4</v>
      </c>
      <c r="D853" s="119">
        <v>2.1582336630672216E-3</v>
      </c>
      <c r="E853" s="119">
        <v>4.1817925870418549E-2</v>
      </c>
      <c r="F853" s="119">
        <v>1.5227251686155796E-2</v>
      </c>
      <c r="G853" s="119">
        <v>1.093323715031147E-2</v>
      </c>
      <c r="H853" s="119">
        <v>9.639357216656208E-3</v>
      </c>
      <c r="I853" s="119">
        <v>4.270896315574646E-3</v>
      </c>
      <c r="J853" s="119">
        <v>4.7077741473913193E-3</v>
      </c>
      <c r="K853" s="119">
        <v>2.5473344139754772E-3</v>
      </c>
      <c r="L853" s="119">
        <v>5.4975496605038643E-3</v>
      </c>
      <c r="M853" s="119">
        <v>2.2630339488387108E-2</v>
      </c>
      <c r="N853" s="119">
        <v>1.8162095919251442E-2</v>
      </c>
      <c r="O853" s="119">
        <v>1.3107525184750557E-2</v>
      </c>
      <c r="P853" s="119">
        <v>9.2328181490302086E-3</v>
      </c>
      <c r="U853" s="118" t="s">
        <v>33</v>
      </c>
      <c r="V853" s="119">
        <f>C853-'Growth Contrib.'!C853</f>
        <v>-3.1381512952143899E-7</v>
      </c>
      <c r="W853" s="119">
        <f>D853-'Growth Contrib.'!D853</f>
        <v>1.928289363943396E-7</v>
      </c>
      <c r="X853" s="119">
        <f>E853-'Growth Contrib.'!E853</f>
        <v>1.3251808565067913E-7</v>
      </c>
      <c r="Y853" s="119">
        <f>F853-'Growth Contrib.'!F853</f>
        <v>-3.0320154838052449E-7</v>
      </c>
      <c r="Z853" s="119">
        <f>G853-'Growth Contrib.'!G853</f>
        <v>4.7106429471380218E-7</v>
      </c>
      <c r="AA853" s="119">
        <f>H853-'Growth Contrib.'!H853</f>
        <v>-4.3775150643070304E-7</v>
      </c>
      <c r="AB853" s="119">
        <f>I853-'Growth Contrib.'!I853</f>
        <v>-3.9363736967050478E-8</v>
      </c>
      <c r="AC853" s="119">
        <f>J853-'Growth Contrib.'!J853</f>
        <v>4.5115377291307657E-7</v>
      </c>
      <c r="AD853" s="119">
        <f>K853-'Growth Contrib.'!K853</f>
        <v>-5.4003826523933013E-7</v>
      </c>
      <c r="AE853" s="119">
        <f>L853-'Growth Contrib.'!L853</f>
        <v>2.3171454073371567E-7</v>
      </c>
      <c r="AF853" s="119">
        <f>M853-'Growth Contrib.'!M853</f>
        <v>-2.507197929373095E-7</v>
      </c>
      <c r="AG853" s="119">
        <f>N853-'Growth Contrib.'!N853</f>
        <v>5.1599270652763485E-7</v>
      </c>
      <c r="AH853" s="119">
        <f>O853-'Growth Contrib.'!O853</f>
        <v>-5.1856097954897096E-7</v>
      </c>
      <c r="AI853" s="119">
        <f>P853-'Growth Contrib.'!P853</f>
        <v>2.9867931547120086E-7</v>
      </c>
    </row>
    <row r="854" spans="1:35" ht="14">
      <c r="A854" s="118" t="s">
        <v>191</v>
      </c>
      <c r="B854" s="108"/>
      <c r="C854" s="119">
        <v>5.8265454135835171E-3</v>
      </c>
      <c r="D854" s="119">
        <v>5.7928841561079025E-3</v>
      </c>
      <c r="E854" s="119">
        <v>9.3117384240031242E-3</v>
      </c>
      <c r="F854" s="119">
        <v>6.7172194831073284E-3</v>
      </c>
      <c r="G854" s="119">
        <v>-1.7058267258107662E-4</v>
      </c>
      <c r="H854" s="119">
        <v>5.1934691146016121E-3</v>
      </c>
      <c r="I854" s="119">
        <v>2.6728000957518816E-3</v>
      </c>
      <c r="J854" s="119">
        <v>2.2773549426347017E-3</v>
      </c>
      <c r="K854" s="119">
        <v>1.3428289676085114E-3</v>
      </c>
      <c r="L854" s="119">
        <v>6.8584349937736988E-3</v>
      </c>
      <c r="M854" s="119">
        <v>1.833737944252789E-3</v>
      </c>
      <c r="N854" s="119">
        <v>3.8141866680234671E-3</v>
      </c>
      <c r="O854" s="119">
        <v>-1.4556937094312161E-4</v>
      </c>
      <c r="P854" s="119">
        <v>1.3205459108576179E-3</v>
      </c>
      <c r="U854" s="118" t="s">
        <v>191</v>
      </c>
      <c r="V854" s="119">
        <f>C854-'Growth Contrib.'!C854</f>
        <v>-4.4465692811915952E-7</v>
      </c>
      <c r="W854" s="119">
        <f>D854-'Growth Contrib.'!D854</f>
        <v>6.3973845931038914E-7</v>
      </c>
      <c r="X854" s="119">
        <f>E854-'Growth Contrib.'!E854</f>
        <v>-4.2884306358445534E-7</v>
      </c>
      <c r="Y854" s="119">
        <f>F854-'Growth Contrib.'!F854</f>
        <v>3.8082233046968922E-7</v>
      </c>
      <c r="Z854" s="119">
        <f>G854-'Growth Contrib.'!G854</f>
        <v>-3.4034924764123737E-7</v>
      </c>
      <c r="AA854" s="119">
        <f>H854-'Growth Contrib.'!H854</f>
        <v>3.8489360811369555E-8</v>
      </c>
      <c r="AB854" s="119">
        <f>I854-'Growth Contrib.'!I854</f>
        <v>2.5126787432661057E-7</v>
      </c>
      <c r="AC854" s="119">
        <f>J854-'Growth Contrib.'!J854</f>
        <v>-2.5454805879007031E-8</v>
      </c>
      <c r="AD854" s="119">
        <f>K854-'Growth Contrib.'!K854</f>
        <v>2.3748777284939189E-7</v>
      </c>
      <c r="AE854" s="119">
        <f>L854-'Growth Contrib.'!L854</f>
        <v>-5.2465936424463816E-7</v>
      </c>
      <c r="AF854" s="119">
        <f>M854-'Growth Contrib.'!M854</f>
        <v>4.5889222657956655E-7</v>
      </c>
      <c r="AG854" s="119">
        <f>N854-'Growth Contrib.'!N854</f>
        <v>-3.9109442307935782E-9</v>
      </c>
      <c r="AH854" s="119">
        <f>O854-'Growth Contrib.'!O854</f>
        <v>-2.345472761289269E-7</v>
      </c>
      <c r="AI854" s="119">
        <f>P854-'Growth Contrib.'!P854</f>
        <v>1.0156823343097574E-8</v>
      </c>
    </row>
    <row r="855" spans="1:35" ht="14">
      <c r="A855" s="118" t="s">
        <v>185</v>
      </c>
      <c r="B855" s="108"/>
      <c r="C855" s="119">
        <v>0.14240391552448273</v>
      </c>
      <c r="D855" s="119">
        <v>-0.32745629549026489</v>
      </c>
      <c r="E855" s="119">
        <v>9.2956863343715668E-2</v>
      </c>
      <c r="F855" s="119">
        <v>0.29592016339302063</v>
      </c>
      <c r="G855" s="119">
        <v>-9.960860013961792E-2</v>
      </c>
      <c r="H855" s="119">
        <v>-0.20780006051063538</v>
      </c>
      <c r="I855" s="119">
        <v>0.1009078249335289</v>
      </c>
      <c r="J855" s="119">
        <v>0.1613476425409317</v>
      </c>
      <c r="K855" s="119">
        <v>-0.30117353796958923</v>
      </c>
      <c r="L855" s="119">
        <v>0.12189633399248123</v>
      </c>
      <c r="M855" s="119">
        <v>0.10836365073919296</v>
      </c>
      <c r="N855" s="119">
        <v>-0.12145453691482544</v>
      </c>
      <c r="O855" s="119">
        <v>0.11880208551883698</v>
      </c>
      <c r="P855" s="119">
        <v>-0.19017848372459412</v>
      </c>
      <c r="U855" s="118" t="s">
        <v>185</v>
      </c>
      <c r="V855" s="119">
        <f>C855-'Growth Contrib.'!C855</f>
        <v>2.4818807461968184E-7</v>
      </c>
      <c r="W855" s="119">
        <f>D855-'Growth Contrib.'!D855</f>
        <v>-1.8588421557552692E-7</v>
      </c>
      <c r="X855" s="119">
        <f>E855-'Growth Contrib.'!E855</f>
        <v>-2.6665456287489064E-8</v>
      </c>
      <c r="Y855" s="119">
        <f>F855-'Growth Contrib.'!F855</f>
        <v>7.6073194299475233E-8</v>
      </c>
      <c r="Z855" s="119">
        <f>G855-'Growth Contrib.'!G855</f>
        <v>7.4129406127387831E-8</v>
      </c>
      <c r="AA855" s="119">
        <f>H855-'Growth Contrib.'!H855</f>
        <v>-2.1620546894474124E-7</v>
      </c>
      <c r="AB855" s="119">
        <f>I855-'Growth Contrib.'!I855</f>
        <v>1.9190131844704084E-8</v>
      </c>
      <c r="AC855" s="119">
        <f>J855-'Growth Contrib.'!J855</f>
        <v>-1.2319212480682573E-7</v>
      </c>
      <c r="AD855" s="119">
        <f>K855-'Growth Contrib.'!K855</f>
        <v>1.8827714381997041E-7</v>
      </c>
      <c r="AE855" s="119">
        <f>L855-'Growth Contrib.'!L855</f>
        <v>-5.6581570068159337E-8</v>
      </c>
      <c r="AF855" s="119">
        <f>M855-'Growth Contrib.'!M855</f>
        <v>-1.9509586486610164E-7</v>
      </c>
      <c r="AG855" s="119">
        <f>N855-'Growth Contrib.'!N855</f>
        <v>2.7179725468895466E-7</v>
      </c>
      <c r="AH855" s="119">
        <f>O855-'Growth Contrib.'!O855</f>
        <v>-1.8714678255704609E-7</v>
      </c>
      <c r="AI855" s="119">
        <f>P855-'Growth Contrib.'!P855</f>
        <v>7.9791386775607265E-8</v>
      </c>
    </row>
    <row r="856" spans="1:35" ht="14">
      <c r="A856" s="118" t="s">
        <v>10</v>
      </c>
      <c r="B856" s="108"/>
      <c r="C856" s="119">
        <v>-7.6016426086425781E-2</v>
      </c>
      <c r="D856" s="119">
        <v>0.11310046911239624</v>
      </c>
      <c r="E856" s="119">
        <v>9.682118147611618E-2</v>
      </c>
      <c r="F856" s="119">
        <v>-5.6319977156817913E-3</v>
      </c>
      <c r="G856" s="119">
        <v>0.22175490856170654</v>
      </c>
      <c r="H856" s="119">
        <v>2.8094315901398659E-2</v>
      </c>
      <c r="I856" s="119">
        <v>5.7723186910152435E-2</v>
      </c>
      <c r="J856" s="119">
        <v>2.3179763928055763E-2</v>
      </c>
      <c r="K856" s="119">
        <v>3.8236796855926514E-2</v>
      </c>
      <c r="L856" s="119">
        <v>-0.17598018050193787</v>
      </c>
      <c r="M856" s="119">
        <v>0.14138951897621155</v>
      </c>
      <c r="N856" s="119">
        <v>-2.0340822637081146E-2</v>
      </c>
      <c r="O856" s="119">
        <v>2.5733066722750664E-2</v>
      </c>
      <c r="P856" s="119">
        <v>-0.11517034471035004</v>
      </c>
      <c r="U856" s="118" t="s">
        <v>10</v>
      </c>
      <c r="V856" s="119">
        <f>C856-'Growth Contrib.'!C856</f>
        <v>-1.8643369278925626E-8</v>
      </c>
      <c r="W856" s="119">
        <f>D856-'Growth Contrib.'!D856</f>
        <v>2.4543947736710425E-7</v>
      </c>
      <c r="X856" s="119">
        <f>E856-'Growth Contrib.'!E856</f>
        <v>1.7481521767670483E-7</v>
      </c>
      <c r="Y856" s="119">
        <f>F856-'Growth Contrib.'!F856</f>
        <v>-7.6942240202597378E-7</v>
      </c>
      <c r="Z856" s="119">
        <f>G856-'Growth Contrib.'!G856</f>
        <v>7.0260917220399399E-7</v>
      </c>
      <c r="AA856" s="119">
        <f>H856-'Growth Contrib.'!H856</f>
        <v>-5.7142498633908079E-7</v>
      </c>
      <c r="AB856" s="119">
        <f>I856-'Growth Contrib.'!I856</f>
        <v>2.9562664460164312E-7</v>
      </c>
      <c r="AC856" s="119">
        <f>J856-'Growth Contrib.'!J856</f>
        <v>-1.2101386723945007E-7</v>
      </c>
      <c r="AD856" s="119">
        <f>K856-'Growth Contrib.'!K856</f>
        <v>-1.9752111175136422E-7</v>
      </c>
      <c r="AE856" s="119">
        <f>L856-'Growth Contrib.'!L856</f>
        <v>5.4941535013175447E-7</v>
      </c>
      <c r="AF856" s="119">
        <f>M856-'Growth Contrib.'!M856</f>
        <v>6.005903285810632E-8</v>
      </c>
      <c r="AG856" s="119">
        <f>N856-'Growth Contrib.'!N856</f>
        <v>-1.2069046778293013E-7</v>
      </c>
      <c r="AH856" s="119">
        <f>O856-'Growth Contrib.'!O856</f>
        <v>-7.139630245345252E-8</v>
      </c>
      <c r="AI856" s="119">
        <f>P856-'Growth Contrib.'!P856</f>
        <v>1.7716083200447486E-7</v>
      </c>
    </row>
    <row r="857" spans="1:35" ht="14">
      <c r="A857" s="118" t="s">
        <v>192</v>
      </c>
      <c r="B857" s="108"/>
      <c r="C857" s="119">
        <v>8.9769391342997551E-3</v>
      </c>
      <c r="D857" s="119">
        <v>8.8970055803656578E-3</v>
      </c>
      <c r="E857" s="119">
        <v>1.5446175821125507E-2</v>
      </c>
      <c r="F857" s="119">
        <v>1.9123084843158722E-2</v>
      </c>
      <c r="G857" s="119">
        <v>-3.2421134412288666E-2</v>
      </c>
      <c r="H857" s="119">
        <v>1.2124658562242985E-2</v>
      </c>
      <c r="I857" s="119">
        <v>3.7930551916360855E-3</v>
      </c>
      <c r="J857" s="119">
        <v>-2.7567269280552864E-3</v>
      </c>
      <c r="K857" s="119">
        <v>1.6889696940779686E-2</v>
      </c>
      <c r="L857" s="119">
        <v>-7.8177247196435928E-3</v>
      </c>
      <c r="M857" s="119">
        <v>1.4349129982292652E-2</v>
      </c>
      <c r="N857" s="119">
        <v>7.1130883879959583E-3</v>
      </c>
      <c r="O857" s="119">
        <v>-4.0372069925069809E-3</v>
      </c>
      <c r="P857" s="119">
        <v>3.6985620390623808E-3</v>
      </c>
      <c r="U857" s="118" t="s">
        <v>192</v>
      </c>
      <c r="V857" s="119">
        <f>C857-'Growth Contrib.'!C857</f>
        <v>3.4954004235823732E-7</v>
      </c>
      <c r="W857" s="119">
        <f>D857-'Growth Contrib.'!D857</f>
        <v>-7.0350217935312431E-7</v>
      </c>
      <c r="X857" s="119">
        <f>E857-'Growth Contrib.'!E857</f>
        <v>7.9207533105682404E-7</v>
      </c>
      <c r="Y857" s="119">
        <f>F857-'Growth Contrib.'!F857</f>
        <v>-7.1540157886573752E-7</v>
      </c>
      <c r="Z857" s="119">
        <f>G857-'Growth Contrib.'!G857</f>
        <v>1.3722600144400188E-7</v>
      </c>
      <c r="AA857" s="119">
        <f>H857-'Growth Contrib.'!H857</f>
        <v>1.5674500033341365E-7</v>
      </c>
      <c r="AB857" s="119">
        <f>I857-'Growth Contrib.'!I857</f>
        <v>3.9413309648557091E-7</v>
      </c>
      <c r="AC857" s="119">
        <f>J857-'Growth Contrib.'!J857</f>
        <v>-6.46813461699456E-7</v>
      </c>
      <c r="AD857" s="119">
        <f>K857-'Growth Contrib.'!K857</f>
        <v>-1.5958341460786674E-7</v>
      </c>
      <c r="AE857" s="119">
        <f>L857-'Growth Contrib.'!L857</f>
        <v>8.5769794722252712E-7</v>
      </c>
      <c r="AF857" s="119">
        <f>M857-'Growth Contrib.'!M857</f>
        <v>-6.1803246777930587E-7</v>
      </c>
      <c r="AG857" s="119">
        <f>N857-'Growth Contrib.'!N857</f>
        <v>1.5781574524021541E-7</v>
      </c>
      <c r="AH857" s="119">
        <f>O857-'Growth Contrib.'!O857</f>
        <v>-1.3647648464034517E-7</v>
      </c>
      <c r="AI857" s="119">
        <f>P857-'Growth Contrib.'!P857</f>
        <v>2.6446442197508926E-7</v>
      </c>
    </row>
    <row r="858" spans="1:35" ht="14">
      <c r="A858" s="118" t="s">
        <v>193</v>
      </c>
      <c r="B858" s="108"/>
      <c r="C858" s="119">
        <v>5.3696603572461754E-5</v>
      </c>
      <c r="D858" s="119">
        <v>5.3597839723806828E-5</v>
      </c>
      <c r="E858" s="119">
        <v>9.2403905000537634E-4</v>
      </c>
      <c r="F858" s="119">
        <v>2.1263235248625278E-4</v>
      </c>
      <c r="G858" s="119">
        <v>8.2959997234866023E-4</v>
      </c>
      <c r="H858" s="119">
        <v>-5.060084629803896E-3</v>
      </c>
      <c r="I858" s="119">
        <v>4.8720595077611506E-4</v>
      </c>
      <c r="J858" s="119">
        <v>-9.9192075431346893E-3</v>
      </c>
      <c r="K858" s="119">
        <v>-2.9740685597062111E-2</v>
      </c>
      <c r="L858" s="119">
        <v>5.8675357140600681E-3</v>
      </c>
      <c r="M858" s="119">
        <v>-9.287498687626794E-5</v>
      </c>
      <c r="N858" s="119">
        <v>9.9437711760401726E-3</v>
      </c>
      <c r="O858" s="119">
        <v>7.3859961703419685E-3</v>
      </c>
      <c r="P858" s="119">
        <v>1.3243522495031357E-2</v>
      </c>
      <c r="U858" s="118" t="s">
        <v>193</v>
      </c>
      <c r="V858" s="119">
        <f>C858-'Growth Contrib.'!C858</f>
        <v>-3.0193848002261266E-7</v>
      </c>
      <c r="W858" s="119">
        <f>D858-'Growth Contrib.'!D858</f>
        <v>6.0210586786400741E-7</v>
      </c>
      <c r="X858" s="119">
        <f>E858-'Growth Contrib.'!E858</f>
        <v>-4.3452817099207987E-7</v>
      </c>
      <c r="Y858" s="119">
        <f>F858-'Growth Contrib.'!F858</f>
        <v>-1.2542358914175225E-7</v>
      </c>
      <c r="Z858" s="119">
        <f>G858-'Growth Contrib.'!G858</f>
        <v>-2.2487220103042417E-8</v>
      </c>
      <c r="AA858" s="119">
        <f>H858-'Growth Contrib.'!H858</f>
        <v>3.1877980784678767E-7</v>
      </c>
      <c r="AB858" s="119">
        <f>I858-'Growth Contrib.'!I858</f>
        <v>-2.8667541339866178E-8</v>
      </c>
      <c r="AC858" s="119">
        <f>J858-'Growth Contrib.'!J858</f>
        <v>-3.6988027314610594E-8</v>
      </c>
      <c r="AD858" s="119">
        <f>K858-'Growth Contrib.'!K858</f>
        <v>6.5550720695223275E-8</v>
      </c>
      <c r="AE858" s="119">
        <f>L858-'Growth Contrib.'!L858</f>
        <v>4.4064161349235964E-8</v>
      </c>
      <c r="AF858" s="119">
        <f>M858-'Growth Contrib.'!M858</f>
        <v>-6.2908919908617029E-8</v>
      </c>
      <c r="AG858" s="119">
        <f>N858-'Growth Contrib.'!N858</f>
        <v>5.6186813830044757E-9</v>
      </c>
      <c r="AH858" s="119">
        <f>O858-'Growth Contrib.'!O858</f>
        <v>-6.1123377019522973E-9</v>
      </c>
      <c r="AI858" s="119">
        <f>P858-'Growth Contrib.'!P858</f>
        <v>8.0753324263604931E-8</v>
      </c>
    </row>
    <row r="859" spans="1:35" ht="14">
      <c r="A859" s="118" t="s">
        <v>194</v>
      </c>
      <c r="B859" s="108"/>
      <c r="C859" s="119">
        <v>2.103612944483757E-2</v>
      </c>
      <c r="D859" s="119">
        <v>2.0602643489837646E-2</v>
      </c>
      <c r="E859" s="119">
        <v>7.0117868483066559E-2</v>
      </c>
      <c r="F859" s="119">
        <v>-3.1828449573367834E-3</v>
      </c>
      <c r="G859" s="119">
        <v>-0.11007619649171829</v>
      </c>
      <c r="H859" s="119">
        <v>0.12946638464927673</v>
      </c>
      <c r="I859" s="119">
        <v>6.8394066765904427E-3</v>
      </c>
      <c r="J859" s="119">
        <v>2.4746660143136978E-2</v>
      </c>
      <c r="K859" s="119">
        <v>3.768596425652504E-2</v>
      </c>
      <c r="L859" s="119">
        <v>-4.4888774864375591E-3</v>
      </c>
      <c r="M859" s="119">
        <v>-6.3229195075109601E-4</v>
      </c>
      <c r="N859" s="119">
        <v>3.7485204637050629E-2</v>
      </c>
      <c r="O859" s="119">
        <v>5.5503128096461296E-3</v>
      </c>
      <c r="P859" s="119">
        <v>2.0570756867527962E-2</v>
      </c>
      <c r="U859" s="118" t="s">
        <v>194</v>
      </c>
      <c r="V859" s="119">
        <f>C859-'Growth Contrib.'!C859</f>
        <v>-5.0437904228206598E-8</v>
      </c>
      <c r="W859" s="119">
        <f>D859-'Growth Contrib.'!D859</f>
        <v>-1.1735623147574037E-7</v>
      </c>
      <c r="X859" s="119">
        <f>E859-'Growth Contrib.'!E859</f>
        <v>-1.0579681690436882E-7</v>
      </c>
      <c r="Y859" s="119">
        <f>F859-'Growth Contrib.'!F859</f>
        <v>4.220365942765765E-7</v>
      </c>
      <c r="Z859" s="119">
        <f>G859-'Growth Contrib.'!G859</f>
        <v>-1.2039691082987858E-7</v>
      </c>
      <c r="AA859" s="119">
        <f>H859-'Growth Contrib.'!H859</f>
        <v>3.3581562752793559E-8</v>
      </c>
      <c r="AB859" s="119">
        <f>I859-'Growth Contrib.'!I859</f>
        <v>-2.533827509840908E-7</v>
      </c>
      <c r="AC859" s="119">
        <f>J859-'Growth Contrib.'!J859</f>
        <v>1.6637745384878722E-7</v>
      </c>
      <c r="AD859" s="119">
        <f>K859-'Growth Contrib.'!K859</f>
        <v>4.205454650768603E-7</v>
      </c>
      <c r="AE859" s="119">
        <f>L859-'Growth Contrib.'!L859</f>
        <v>-2.7924022081519256E-7</v>
      </c>
      <c r="AF859" s="119">
        <f>M859-'Growth Contrib.'!M859</f>
        <v>-3.79354745665356E-7</v>
      </c>
      <c r="AG859" s="119">
        <f>N859-'Growth Contrib.'!N859</f>
        <v>5.2494605606856481E-8</v>
      </c>
      <c r="AH859" s="119">
        <f>O859-'Growth Contrib.'!O859</f>
        <v>1.9464679657053147E-7</v>
      </c>
      <c r="AI859" s="119">
        <f>P859-'Growth Contrib.'!P859</f>
        <v>4.3049063209663063E-7</v>
      </c>
    </row>
    <row r="860" spans="1:35" ht="14">
      <c r="A860" s="118" t="s">
        <v>195</v>
      </c>
      <c r="B860" s="108"/>
      <c r="C860" s="119">
        <v>3.9509095251560211E-2</v>
      </c>
      <c r="D860" s="119">
        <v>3.8007155060768127E-2</v>
      </c>
      <c r="E860" s="119">
        <v>4.5633953064680099E-2</v>
      </c>
      <c r="F860" s="119">
        <v>3.2851133495569229E-2</v>
      </c>
      <c r="G860" s="119">
        <v>2.066987007856369E-2</v>
      </c>
      <c r="H860" s="119">
        <v>2.0561780780553818E-2</v>
      </c>
      <c r="I860" s="119">
        <v>1.3392070308327675E-2</v>
      </c>
      <c r="J860" s="119">
        <v>1.526334136724472E-2</v>
      </c>
      <c r="K860" s="119">
        <v>1.4191308990120888E-2</v>
      </c>
      <c r="L860" s="119">
        <v>2.4793669581413269E-2</v>
      </c>
      <c r="M860" s="119">
        <v>1.1915844865143299E-2</v>
      </c>
      <c r="N860" s="119">
        <v>1.2627827003598213E-2</v>
      </c>
      <c r="O860" s="119">
        <v>2.9243951663374901E-2</v>
      </c>
      <c r="P860" s="119">
        <v>2.52955611795187E-2</v>
      </c>
      <c r="U860" s="118" t="s">
        <v>195</v>
      </c>
      <c r="V860" s="119">
        <f>C860-'Growth Contrib.'!C860</f>
        <v>-3.7843152278504988E-8</v>
      </c>
      <c r="W860" s="119">
        <f>D860-'Growth Contrib.'!D860</f>
        <v>-1.5427234770909459E-7</v>
      </c>
      <c r="X860" s="119">
        <f>E860-'Growth Contrib.'!E860</f>
        <v>4.5414020828637991E-7</v>
      </c>
      <c r="Y860" s="119">
        <f>F860-'Growth Contrib.'!F860</f>
        <v>-4.6251392561008631E-7</v>
      </c>
      <c r="Z860" s="119">
        <f>G860-'Growth Contrib.'!G860</f>
        <v>-5.0900172892526241E-8</v>
      </c>
      <c r="AA860" s="119">
        <f>H860-'Growth Contrib.'!H860</f>
        <v>8.159186450432121E-8</v>
      </c>
      <c r="AB860" s="119">
        <f>I860-'Growth Contrib.'!I860</f>
        <v>5.1116000182246935E-7</v>
      </c>
      <c r="AC860" s="119">
        <f>J860-'Growth Contrib.'!J860</f>
        <v>-5.2222767744219967E-7</v>
      </c>
      <c r="AD860" s="119">
        <f>K860-'Growth Contrib.'!K860</f>
        <v>5.6124217758315997E-7</v>
      </c>
      <c r="AE860" s="119">
        <f>L860-'Growth Contrib.'!L860</f>
        <v>-4.2398869930238003E-7</v>
      </c>
      <c r="AF860" s="119">
        <f>M860-'Growth Contrib.'!M860</f>
        <v>3.0913852436427469E-7</v>
      </c>
      <c r="AG860" s="119">
        <f>N860-'Growth Contrib.'!N860</f>
        <v>-5.3172467305226401E-7</v>
      </c>
      <c r="AH860" s="119">
        <f>O860-'Growth Contrib.'!O860</f>
        <v>2.8534100635774218E-7</v>
      </c>
      <c r="AI860" s="119">
        <f>P860-'Growth Contrib.'!P860</f>
        <v>2.3969635331438921E-7</v>
      </c>
    </row>
    <row r="861" spans="1:35" ht="14">
      <c r="A861" s="120" t="s">
        <v>196</v>
      </c>
      <c r="B861" s="121"/>
      <c r="C861" s="122">
        <v>5.0361163914203644E-2</v>
      </c>
      <c r="D861" s="122">
        <v>2.1640149876475334E-2</v>
      </c>
      <c r="E861" s="122">
        <v>2.8388608247041702E-2</v>
      </c>
      <c r="F861" s="122">
        <v>4.5138921588659286E-2</v>
      </c>
      <c r="G861" s="122">
        <v>2.7550464496016502E-2</v>
      </c>
      <c r="H861" s="122">
        <v>4.1883006691932678E-2</v>
      </c>
      <c r="I861" s="122">
        <v>2.3235062137246132E-2</v>
      </c>
      <c r="J861" s="122">
        <v>2.2371390834450722E-2</v>
      </c>
      <c r="K861" s="122">
        <v>2.065168134868145E-2</v>
      </c>
      <c r="L861" s="122">
        <v>8.5738366469740868E-3</v>
      </c>
      <c r="M861" s="122">
        <v>4.3889996595680714E-3</v>
      </c>
      <c r="N861" s="122">
        <v>9.71961859613657E-3</v>
      </c>
      <c r="O861" s="122">
        <v>3.4202095121145248E-3</v>
      </c>
      <c r="P861" s="122">
        <v>1.0821308009326458E-2</v>
      </c>
      <c r="U861" s="120" t="s">
        <v>196</v>
      </c>
      <c r="V861" s="119">
        <f>C861-'Growth Contrib.'!C861</f>
        <v>-1.463109953053765E-7</v>
      </c>
      <c r="W861" s="119">
        <f>D861-'Growth Contrib.'!D861</f>
        <v>-8.0796921392983778E-8</v>
      </c>
      <c r="X861" s="119">
        <f>E861-'Growth Contrib.'!E861</f>
        <v>1.6614350152599489E-7</v>
      </c>
      <c r="Y861" s="119">
        <f>F861-'Growth Contrib.'!F861</f>
        <v>1.4406045466958117E-7</v>
      </c>
      <c r="Z861" s="119">
        <f>G861-'Growth Contrib.'!G861</f>
        <v>2.495993349713177E-7</v>
      </c>
      <c r="AA861" s="119">
        <f>H861-'Growth Contrib.'!H861</f>
        <v>-1.9281913896107561E-7</v>
      </c>
      <c r="AB861" s="119">
        <f>I861-'Growth Contrib.'!I861</f>
        <v>-4.3027753255167611E-7</v>
      </c>
      <c r="AC861" s="119">
        <f>J861-'Growth Contrib.'!J861</f>
        <v>2.5074241214589899E-7</v>
      </c>
      <c r="AD861" s="119">
        <f>K861-'Growth Contrib.'!K861</f>
        <v>-2.5415495357589135E-7</v>
      </c>
      <c r="AE861" s="119">
        <f>L861-'Growth Contrib.'!L861</f>
        <v>-9.9199932348387199E-9</v>
      </c>
      <c r="AF861" s="119">
        <f>M861-'Growth Contrib.'!M861</f>
        <v>1.9618096803661333E-7</v>
      </c>
      <c r="AG861" s="119">
        <f>N861-'Growth Contrib.'!N861</f>
        <v>-2.8257401247892833E-7</v>
      </c>
      <c r="AH861" s="119">
        <f>O861-'Growth Contrib.'!O861</f>
        <v>5.817196201390179E-7</v>
      </c>
      <c r="AI861" s="119">
        <f>P861-'Growth Contrib.'!P861</f>
        <v>-3.6246491961697269E-7</v>
      </c>
    </row>
    <row r="862" spans="1:35">
      <c r="A862" s="1"/>
      <c r="U862" s="1"/>
    </row>
    <row r="863" spans="1:35">
      <c r="A863" s="70" t="s">
        <v>293</v>
      </c>
      <c r="B863" s="71"/>
      <c r="C863" s="71"/>
      <c r="D863" s="71"/>
      <c r="E863" s="71"/>
      <c r="F863" s="71"/>
      <c r="G863" s="71"/>
      <c r="H863" s="71"/>
      <c r="I863" s="71"/>
      <c r="J863" s="71"/>
      <c r="K863" s="71"/>
      <c r="L863" s="71"/>
      <c r="M863" s="71"/>
      <c r="N863" s="71"/>
      <c r="O863" s="71"/>
      <c r="P863" s="71"/>
      <c r="U863" s="70" t="s">
        <v>293</v>
      </c>
      <c r="V863" s="71"/>
      <c r="W863" s="71"/>
      <c r="X863" s="71"/>
      <c r="Y863" s="71"/>
      <c r="Z863" s="71"/>
      <c r="AA863" s="71"/>
      <c r="AB863" s="71"/>
      <c r="AC863" s="71"/>
      <c r="AD863" s="71"/>
      <c r="AE863" s="71"/>
      <c r="AF863" s="71"/>
      <c r="AG863" s="71"/>
      <c r="AH863" s="71"/>
      <c r="AI863" s="71"/>
    </row>
    <row r="864" spans="1:35" ht="15">
      <c r="A864" s="110" t="s">
        <v>7</v>
      </c>
      <c r="B864" s="46"/>
      <c r="C864" s="46">
        <v>2007</v>
      </c>
      <c r="D864" s="46">
        <v>2008</v>
      </c>
      <c r="E864" s="46">
        <v>2009</v>
      </c>
      <c r="F864" s="46">
        <v>2010</v>
      </c>
      <c r="G864" s="46">
        <v>2011</v>
      </c>
      <c r="H864" s="46">
        <v>2012</v>
      </c>
      <c r="I864" s="46">
        <v>2013</v>
      </c>
      <c r="J864" s="46">
        <v>2014</v>
      </c>
      <c r="K864" s="46">
        <v>2015</v>
      </c>
      <c r="L864" s="46">
        <v>2016</v>
      </c>
      <c r="M864" s="46">
        <v>2017</v>
      </c>
      <c r="N864" s="46">
        <v>2018</v>
      </c>
      <c r="O864" s="46">
        <v>2019</v>
      </c>
      <c r="P864" s="46">
        <v>2020</v>
      </c>
      <c r="U864" s="110" t="s">
        <v>7</v>
      </c>
      <c r="V864" s="46">
        <v>2007</v>
      </c>
      <c r="W864" s="46">
        <v>2008</v>
      </c>
      <c r="X864" s="46">
        <v>2009</v>
      </c>
      <c r="Y864" s="46">
        <v>2010</v>
      </c>
      <c r="Z864" s="46">
        <v>2011</v>
      </c>
      <c r="AA864" s="46">
        <v>2012</v>
      </c>
      <c r="AB864" s="46">
        <v>2013</v>
      </c>
      <c r="AC864" s="46">
        <v>2014</v>
      </c>
      <c r="AD864" s="46">
        <v>2015</v>
      </c>
      <c r="AE864" s="46">
        <v>2016</v>
      </c>
      <c r="AF864" s="46">
        <v>2017</v>
      </c>
      <c r="AG864" s="46">
        <v>2018</v>
      </c>
      <c r="AH864" s="46">
        <v>2019</v>
      </c>
      <c r="AI864" s="46">
        <v>2020</v>
      </c>
    </row>
    <row r="865" spans="1:35" ht="14">
      <c r="A865" s="118" t="s">
        <v>31</v>
      </c>
      <c r="B865" s="108"/>
      <c r="C865" s="119">
        <f t="array" ref="C865:P875">TRANSPOSE('5.Stata-DNSP&amp;State'!M291:W304)</f>
        <v>2.8906620573252439E-3</v>
      </c>
      <c r="D865" s="119">
        <v>6.1136350268498063E-4</v>
      </c>
      <c r="E865" s="119">
        <v>-6.8447255762293935E-4</v>
      </c>
      <c r="F865" s="119">
        <v>2.2793926764279604E-3</v>
      </c>
      <c r="G865" s="119">
        <v>-2.3279169108718634E-3</v>
      </c>
      <c r="H865" s="119">
        <v>-2.2737367544323206E-3</v>
      </c>
      <c r="I865" s="119">
        <v>-8.3688129961956292E-5</v>
      </c>
      <c r="J865" s="119">
        <v>-3.7235415074974298E-3</v>
      </c>
      <c r="K865" s="119">
        <v>-2.401342149823904E-3</v>
      </c>
      <c r="L865" s="119">
        <v>3.150956763420254E-5</v>
      </c>
      <c r="M865" s="119">
        <v>-1.3594961492344737E-3</v>
      </c>
      <c r="N865" s="119">
        <v>-5.3905963432043791E-4</v>
      </c>
      <c r="O865" s="119">
        <v>-1.0453235590830445E-3</v>
      </c>
      <c r="P865" s="119">
        <v>-1.89616484567523E-3</v>
      </c>
      <c r="U865" s="118" t="s">
        <v>31</v>
      </c>
      <c r="V865" s="119">
        <f>C865-'Growth Contrib.'!C865</f>
        <v>-4.9426747560261941E-9</v>
      </c>
      <c r="W865" s="119">
        <f>D865-'Growth Contrib.'!D865</f>
        <v>-4.8597315019383025E-8</v>
      </c>
      <c r="X865" s="119">
        <f>E865-'Growth Contrib.'!E865</f>
        <v>3.5342377060630821E-8</v>
      </c>
      <c r="Y865" s="119">
        <f>F865-'Growth Contrib.'!F865</f>
        <v>-2.332357203942495E-8</v>
      </c>
      <c r="Z865" s="119">
        <f>G865-'Growth Contrib.'!G865</f>
        <v>4.1089128136832104E-8</v>
      </c>
      <c r="AA865" s="119">
        <f>H865-'Growth Contrib.'!H865</f>
        <v>-7.975443232048629E-8</v>
      </c>
      <c r="AB865" s="119">
        <f>I865-'Growth Contrib.'!I865</f>
        <v>6.6000038043701197E-8</v>
      </c>
      <c r="AC865" s="119">
        <f>J865-'Growth Contrib.'!J865</f>
        <v>-7.7507497429733785E-8</v>
      </c>
      <c r="AD865" s="119">
        <f>K865-'Growth Contrib.'!K865</f>
        <v>6.4850176095896522E-8</v>
      </c>
      <c r="AE865" s="119">
        <f>L865-'Growth Contrib.'!L865</f>
        <v>2.5297634202542613E-8</v>
      </c>
      <c r="AF865" s="119">
        <f>M865-'Growth Contrib.'!M865</f>
        <v>-7.3149234473693717E-8</v>
      </c>
      <c r="AG865" s="119">
        <f>N865-'Growth Contrib.'!N865</f>
        <v>1.9765679562045238E-8</v>
      </c>
      <c r="AH865" s="119">
        <f>O865-'Growth Contrib.'!O865</f>
        <v>1.4440916955510766E-8</v>
      </c>
      <c r="AI865" s="119">
        <f>P865-'Growth Contrib.'!P865</f>
        <v>-1.0845675230087767E-8</v>
      </c>
    </row>
    <row r="866" spans="1:35" ht="14">
      <c r="A866" s="118" t="s">
        <v>190</v>
      </c>
      <c r="B866" s="108"/>
      <c r="C866" s="119">
        <v>-7.7791413059458137E-4</v>
      </c>
      <c r="D866" s="119">
        <v>2.8577892109751701E-2</v>
      </c>
      <c r="E866" s="119">
        <v>3.0143864452838898E-2</v>
      </c>
      <c r="F866" s="119">
        <v>2.3728272935841233E-4</v>
      </c>
      <c r="G866" s="119">
        <v>-1.9429829262662679E-4</v>
      </c>
      <c r="H866" s="119">
        <v>-2.8557158657349646E-4</v>
      </c>
      <c r="I866" s="119">
        <v>3.9008256862871349E-5</v>
      </c>
      <c r="J866" s="119">
        <v>6.5903608629014343E-5</v>
      </c>
      <c r="K866" s="119">
        <v>-2.1740655938629061E-4</v>
      </c>
      <c r="L866" s="119">
        <v>2.328681293874979E-4</v>
      </c>
      <c r="M866" s="119">
        <v>-1.2783718375430908E-5</v>
      </c>
      <c r="N866" s="119">
        <v>-9.7411306342110038E-5</v>
      </c>
      <c r="O866" s="119">
        <v>5.5897689890116453E-5</v>
      </c>
      <c r="P866" s="119">
        <v>-1.2822292046621442E-4</v>
      </c>
      <c r="U866" s="118" t="s">
        <v>190</v>
      </c>
      <c r="V866" s="119">
        <f>C866-'Growth Contrib.'!C866</f>
        <v>-1.7305945813764559E-9</v>
      </c>
      <c r="W866" s="119">
        <f>D866-'Growth Contrib.'!D866</f>
        <v>3.2109751701286937E-8</v>
      </c>
      <c r="X866" s="119">
        <f>E866-'Growth Contrib.'!E866</f>
        <v>1.3445283889718107E-7</v>
      </c>
      <c r="Y866" s="119">
        <f>F866-'Growth Contrib.'!F866</f>
        <v>1.1293584123168564E-9</v>
      </c>
      <c r="Z866" s="119">
        <f>G866-'Growth Contrib.'!G866</f>
        <v>-2.9262662678739525E-10</v>
      </c>
      <c r="AA866" s="119">
        <f>H866-'Growth Contrib.'!H866</f>
        <v>-1.1865734964684391E-9</v>
      </c>
      <c r="AB866" s="119">
        <f>I866-'Growth Contrib.'!I866</f>
        <v>6.686287134583576E-11</v>
      </c>
      <c r="AC866" s="119">
        <f>J866-'Growth Contrib.'!J866</f>
        <v>2.3862901434858978E-10</v>
      </c>
      <c r="AD866" s="119">
        <f>K866-'Growth Contrib.'!K866</f>
        <v>-5.5938629059783598E-10</v>
      </c>
      <c r="AE866" s="119">
        <f>L866-'Growth Contrib.'!L866</f>
        <v>8.2938749788939552E-10</v>
      </c>
      <c r="AF866" s="119">
        <f>M866-'Growth Contrib.'!M866</f>
        <v>-7.8375430907914271E-11</v>
      </c>
      <c r="AG866" s="119">
        <f>N866-'Growth Contrib.'!N866</f>
        <v>-3.563421100349299E-10</v>
      </c>
      <c r="AH866" s="119">
        <f>O866-'Growth Contrib.'!O866</f>
        <v>2.4989011645256808E-10</v>
      </c>
      <c r="AI866" s="119">
        <f>P866-'Growth Contrib.'!P866</f>
        <v>-9.2046621442531257E-10</v>
      </c>
    </row>
    <row r="867" spans="1:35" ht="14">
      <c r="A867" s="118" t="s">
        <v>33</v>
      </c>
      <c r="B867" s="108"/>
      <c r="C867" s="119">
        <v>-1.1459423694759607E-4</v>
      </c>
      <c r="D867" s="119">
        <v>1.0228990577161312E-3</v>
      </c>
      <c r="E867" s="119">
        <v>9.1103967279195786E-3</v>
      </c>
      <c r="F867" s="119">
        <v>3.2232585363090038E-3</v>
      </c>
      <c r="G867" s="119">
        <v>2.4873453658074141E-3</v>
      </c>
      <c r="H867" s="119">
        <v>2.1107441280037165E-3</v>
      </c>
      <c r="I867" s="119">
        <v>9.1493059881031513E-4</v>
      </c>
      <c r="J867" s="119">
        <v>1.0221573757007718E-3</v>
      </c>
      <c r="K867" s="119">
        <v>4.8770874855108559E-4</v>
      </c>
      <c r="L867" s="119">
        <v>1.2523068580776453E-3</v>
      </c>
      <c r="M867" s="119">
        <v>4.8730829730629921E-3</v>
      </c>
      <c r="N867" s="119">
        <v>3.7853729445487261E-3</v>
      </c>
      <c r="O867" s="119">
        <v>2.8874434065073729E-3</v>
      </c>
      <c r="P867" s="119">
        <v>1.7460220260545611E-3</v>
      </c>
      <c r="U867" s="118" t="s">
        <v>33</v>
      </c>
      <c r="V867" s="119">
        <f>C867-'Growth Contrib.'!C867</f>
        <v>-1.369475960720035E-10</v>
      </c>
      <c r="W867" s="119">
        <f>D867-'Growth Contrib.'!D867</f>
        <v>-1.3942283868867075E-8</v>
      </c>
      <c r="X867" s="119">
        <f>E867-'Growth Contrib.'!E867</f>
        <v>1.5072791957788934E-7</v>
      </c>
      <c r="Y867" s="119">
        <f>F867-'Growth Contrib.'!F867</f>
        <v>1.7536309003876593E-8</v>
      </c>
      <c r="Z867" s="119">
        <f>G867-'Growth Contrib.'!G867</f>
        <v>-7.1634192585958573E-8</v>
      </c>
      <c r="AA867" s="119">
        <f>H867-'Growth Contrib.'!H867</f>
        <v>-1.228719962837431E-7</v>
      </c>
      <c r="AB867" s="119">
        <f>I867-'Growth Contrib.'!I867</f>
        <v>1.3039881031516251E-7</v>
      </c>
      <c r="AC867" s="119">
        <f>J867-'Growth Contrib.'!J867</f>
        <v>-9.3624299228253771E-8</v>
      </c>
      <c r="AD867" s="119">
        <f>K867-'Growth Contrib.'!K867</f>
        <v>-1.3851448914400065E-8</v>
      </c>
      <c r="AE867" s="119">
        <f>L867-'Growth Contrib.'!L867</f>
        <v>8.0858077645355048E-8</v>
      </c>
      <c r="AF867" s="119">
        <f>M867-'Growth Contrib.'!M867</f>
        <v>7.5973062991716023E-8</v>
      </c>
      <c r="AG867" s="119">
        <f>N867-'Growth Contrib.'!N867</f>
        <v>-7.0055451273799002E-8</v>
      </c>
      <c r="AH867" s="119">
        <f>O867-'Growth Contrib.'!O867</f>
        <v>-4.7593492626986367E-8</v>
      </c>
      <c r="AI867" s="119">
        <f>P867-'Growth Contrib.'!P867</f>
        <v>-6.2973945438946771E-8</v>
      </c>
    </row>
    <row r="868" spans="1:35" ht="14">
      <c r="A868" s="118" t="s">
        <v>191</v>
      </c>
      <c r="B868" s="108"/>
      <c r="C868" s="119">
        <v>2.527839969843626E-3</v>
      </c>
      <c r="D868" s="119">
        <v>3.0657441820949316E-3</v>
      </c>
      <c r="E868" s="119">
        <v>4.2839027009904385E-3</v>
      </c>
      <c r="F868" s="119">
        <v>3.0485452152788639E-3</v>
      </c>
      <c r="G868" s="119">
        <v>-3.4384494938421994E-5</v>
      </c>
      <c r="H868" s="119">
        <v>2.4075445253401995E-3</v>
      </c>
      <c r="I868" s="119">
        <v>1.2093893019482493E-3</v>
      </c>
      <c r="J868" s="119">
        <v>1.0462693171575665E-3</v>
      </c>
      <c r="K868" s="119">
        <v>5.4393074242398143E-4</v>
      </c>
      <c r="L868" s="119">
        <v>3.2008124981075525E-3</v>
      </c>
      <c r="M868" s="119">
        <v>8.2729081623256207E-4</v>
      </c>
      <c r="N868" s="119">
        <v>1.6492133727297187E-3</v>
      </c>
      <c r="O868" s="119">
        <v>-1.5328480003518052E-5</v>
      </c>
      <c r="P868" s="119">
        <v>4.7523510875180364E-4</v>
      </c>
      <c r="U868" s="118" t="s">
        <v>191</v>
      </c>
      <c r="V868" s="119">
        <f>C868-'Growth Contrib.'!C868</f>
        <v>-2.8203015637381229E-7</v>
      </c>
      <c r="W868" s="119">
        <f>D868-'Growth Contrib.'!D868</f>
        <v>3.441820949317935E-7</v>
      </c>
      <c r="X868" s="119">
        <f>E868-'Growth Contrib.'!E868</f>
        <v>-2.7299009561568277E-8</v>
      </c>
      <c r="Y868" s="119">
        <f>F868-'Growth Contrib.'!F868</f>
        <v>-2.1278472113602995E-7</v>
      </c>
      <c r="Z868" s="119">
        <f>G868-'Growth Contrib.'!G868</f>
        <v>-8.5584938421995912E-8</v>
      </c>
      <c r="AA868" s="119">
        <f>H868-'Growth Contrib.'!H868</f>
        <v>1.1452534019957064E-7</v>
      </c>
      <c r="AB868" s="119">
        <f>I868-'Growth Contrib.'!I868</f>
        <v>1.8430194824925125E-7</v>
      </c>
      <c r="AC868" s="119">
        <f>J868-'Growth Contrib.'!J868</f>
        <v>-2.068284243351981E-8</v>
      </c>
      <c r="AD868" s="119">
        <f>K868-'Growth Contrib.'!K868</f>
        <v>-1.4757576018522602E-8</v>
      </c>
      <c r="AE868" s="119">
        <f>L868-'Growth Contrib.'!L868</f>
        <v>-2.5550189244752733E-7</v>
      </c>
      <c r="AF868" s="119">
        <f>M868-'Growth Contrib.'!M868</f>
        <v>8.121623256210353E-8</v>
      </c>
      <c r="AG868" s="119">
        <f>N868-'Growth Contrib.'!N868</f>
        <v>2.3137272971867663E-7</v>
      </c>
      <c r="AH868" s="119">
        <f>O868-'Growth Contrib.'!O868</f>
        <v>-1.5464000351805268E-7</v>
      </c>
      <c r="AI868" s="119">
        <f>P868-'Growth Contrib.'!P868</f>
        <v>1.312087518036604E-7</v>
      </c>
    </row>
    <row r="869" spans="1:35" ht="14">
      <c r="A869" s="118" t="s">
        <v>185</v>
      </c>
      <c r="B869" s="108"/>
      <c r="C869" s="119">
        <v>-3.0632905662059784E-2</v>
      </c>
      <c r="D869" s="119">
        <v>6.3489601016044617E-2</v>
      </c>
      <c r="E869" s="119">
        <v>-1.6343254595994949E-2</v>
      </c>
      <c r="F869" s="119">
        <v>-5.9125784784555435E-2</v>
      </c>
      <c r="G869" s="119">
        <v>2.3188306018710136E-2</v>
      </c>
      <c r="H869" s="119">
        <v>3.4745492041110992E-2</v>
      </c>
      <c r="I869" s="119">
        <v>-1.5170563943684101E-2</v>
      </c>
      <c r="J869" s="119">
        <v>-2.632342092692852E-2</v>
      </c>
      <c r="K869" s="119">
        <v>4.5312345027923584E-2</v>
      </c>
      <c r="L869" s="119">
        <v>-1.5930645167827606E-2</v>
      </c>
      <c r="M869" s="119">
        <v>-1.7806613817811012E-2</v>
      </c>
      <c r="N869" s="119">
        <v>1.9431890919804573E-2</v>
      </c>
      <c r="O869" s="119">
        <v>-1.8597539514303207E-2</v>
      </c>
      <c r="P869" s="119">
        <v>2.8461406007409096E-2</v>
      </c>
      <c r="U869" s="118" t="s">
        <v>185</v>
      </c>
      <c r="V869" s="119">
        <f>C869-'Growth Contrib.'!C869</f>
        <v>2.5433794021562095E-7</v>
      </c>
      <c r="W869" s="119">
        <f>D869-'Growth Contrib.'!D869</f>
        <v>-1.5898395538949117E-7</v>
      </c>
      <c r="X869" s="119">
        <f>E869-'Growth Contrib.'!E869</f>
        <v>6.5404005052116521E-8</v>
      </c>
      <c r="Y869" s="119">
        <f>F869-'Growth Contrib.'!F869</f>
        <v>1.552154445666476E-7</v>
      </c>
      <c r="Z869" s="119">
        <f>G869-'Growth Contrib.'!G869</f>
        <v>-2.3398128986412692E-7</v>
      </c>
      <c r="AA869" s="119">
        <f>H869-'Growth Contrib.'!H869</f>
        <v>2.0411109954987516E-9</v>
      </c>
      <c r="AB869" s="119">
        <f>I869-'Growth Contrib.'!I869</f>
        <v>-7.3943684101088203E-8</v>
      </c>
      <c r="AC869" s="119">
        <f>J869-'Growth Contrib.'!J869</f>
        <v>1.8907307148055552E-7</v>
      </c>
      <c r="AD869" s="119">
        <f>K869-'Growth Contrib.'!K869</f>
        <v>7.5027923582271505E-8</v>
      </c>
      <c r="AE869" s="119">
        <f>L869-'Growth Contrib.'!L869</f>
        <v>-4.5167827606579225E-8</v>
      </c>
      <c r="AF869" s="119">
        <f>M869-'Growth Contrib.'!M869</f>
        <v>-7.3817811013093815E-8</v>
      </c>
      <c r="AG869" s="119">
        <f>N869-'Growth Contrib.'!N869</f>
        <v>-4.9080195428652384E-8</v>
      </c>
      <c r="AH869" s="119">
        <f>O869-'Growth Contrib.'!O869</f>
        <v>1.6048569679433244E-7</v>
      </c>
      <c r="AI869" s="119">
        <f>P869-'Growth Contrib.'!P869</f>
        <v>-8.3992590903247955E-8</v>
      </c>
    </row>
    <row r="870" spans="1:35" ht="14">
      <c r="A870" s="118" t="s">
        <v>10</v>
      </c>
      <c r="B870" s="108"/>
      <c r="C870" s="119">
        <v>1.9283773377537727E-2</v>
      </c>
      <c r="D870" s="119">
        <v>-2.7302986010909081E-2</v>
      </c>
      <c r="E870" s="119">
        <v>-3.5974830389022827E-2</v>
      </c>
      <c r="F870" s="119">
        <v>2.8114253655076027E-3</v>
      </c>
      <c r="G870" s="119">
        <v>-7.3504738509654999E-2</v>
      </c>
      <c r="H870" s="119">
        <v>-8.3587132394313812E-3</v>
      </c>
      <c r="I870" s="119">
        <v>-2.294650487601757E-2</v>
      </c>
      <c r="J870" s="119">
        <v>-1.1043902486562729E-2</v>
      </c>
      <c r="K870" s="119">
        <v>-9.4990581274032593E-3</v>
      </c>
      <c r="L870" s="119">
        <v>6.1860036104917526E-2</v>
      </c>
      <c r="M870" s="119">
        <v>-4.9740716814994812E-2</v>
      </c>
      <c r="N870" s="119">
        <v>6.2650963664054871E-3</v>
      </c>
      <c r="O870" s="119">
        <v>-9.3759661540389061E-3</v>
      </c>
      <c r="P870" s="119">
        <v>4.1951511055231094E-2</v>
      </c>
      <c r="U870" s="118" t="s">
        <v>10</v>
      </c>
      <c r="V870" s="119">
        <f>C870-'Growth Contrib.'!C870</f>
        <v>3.3775377286660024E-9</v>
      </c>
      <c r="W870" s="119">
        <f>D870-'Growth Contrib.'!D870</f>
        <v>1.3398909091966171E-7</v>
      </c>
      <c r="X870" s="119">
        <f>E870-'Growth Contrib.'!E870</f>
        <v>8.9610977173359974E-8</v>
      </c>
      <c r="Y870" s="119">
        <f>F870-'Growth Contrib.'!F870</f>
        <v>-1.6563449239731173E-7</v>
      </c>
      <c r="Z870" s="119">
        <f>G870-'Growth Contrib.'!G870</f>
        <v>-3.8509654992635589E-8</v>
      </c>
      <c r="AA870" s="119">
        <f>H870-'Growth Contrib.'!H870</f>
        <v>9.7605686189689012E-9</v>
      </c>
      <c r="AB870" s="119">
        <f>I870-'Growth Contrib.'!I870</f>
        <v>4.5123982429090548E-8</v>
      </c>
      <c r="AC870" s="119">
        <f>J870-'Growth Contrib.'!J870</f>
        <v>-8.2486562729550128E-8</v>
      </c>
      <c r="AD870" s="119">
        <f>K870-'Growth Contrib.'!K870</f>
        <v>5.18725967405681E-8</v>
      </c>
      <c r="AE870" s="119">
        <f>L870-'Growth Contrib.'!L870</f>
        <v>1.4610491752553578E-7</v>
      </c>
      <c r="AF870" s="119">
        <f>M870-'Growth Contrib.'!M870</f>
        <v>-1.3681499481249526E-7</v>
      </c>
      <c r="AG870" s="119">
        <f>N870-'Growth Contrib.'!N870</f>
        <v>4.3366405487466064E-8</v>
      </c>
      <c r="AH870" s="119">
        <f>O870-'Growth Contrib.'!O870</f>
        <v>9.8459610933104846E-9</v>
      </c>
      <c r="AI870" s="119">
        <f>P870-'Growth Contrib.'!P870</f>
        <v>6.1055231093121165E-8</v>
      </c>
    </row>
    <row r="871" spans="1:35" ht="14">
      <c r="A871" s="118" t="s">
        <v>192</v>
      </c>
      <c r="B871" s="108"/>
      <c r="C871" s="119">
        <v>-1.8740486120805144E-4</v>
      </c>
      <c r="D871" s="119">
        <v>-2.213378029409796E-4</v>
      </c>
      <c r="E871" s="119">
        <v>-3.1719999969936907E-4</v>
      </c>
      <c r="F871" s="119">
        <v>-4.1947333374992013E-4</v>
      </c>
      <c r="G871" s="119">
        <v>7.1794353425502777E-4</v>
      </c>
      <c r="H871" s="119">
        <v>-2.6543464628048241E-4</v>
      </c>
      <c r="I871" s="119">
        <v>-9.2493530246429145E-5</v>
      </c>
      <c r="J871" s="119">
        <v>5.3435895097209141E-5</v>
      </c>
      <c r="K871" s="119">
        <v>-3.5532991751097143E-4</v>
      </c>
      <c r="L871" s="119">
        <v>1.7736556765157729E-4</v>
      </c>
      <c r="M871" s="119">
        <v>-2.535211096983403E-4</v>
      </c>
      <c r="N871" s="119">
        <v>-1.1336652823956683E-4</v>
      </c>
      <c r="O871" s="119">
        <v>7.1452777774538845E-5</v>
      </c>
      <c r="P871" s="119">
        <v>-6.4910338551271707E-5</v>
      </c>
      <c r="U871" s="118" t="s">
        <v>192</v>
      </c>
      <c r="V871" s="119">
        <f>C871-'Growth Contrib.'!C871</f>
        <v>-6.6120805144597068E-10</v>
      </c>
      <c r="W871" s="119">
        <f>D871-'Growth Contrib.'!D871</f>
        <v>4.8970590203908058E-9</v>
      </c>
      <c r="X871" s="119">
        <f>E871-'Growth Contrib.'!E871</f>
        <v>1.0000300630934236E-8</v>
      </c>
      <c r="Y871" s="119">
        <f>F871-'Growth Contrib.'!F871</f>
        <v>-4.3374992015005401E-10</v>
      </c>
      <c r="Z871" s="119">
        <f>G871-'Growth Contrib.'!G871</f>
        <v>-8.6574497223934621E-10</v>
      </c>
      <c r="AA871" s="119">
        <f>H871-'Growth Contrib.'!H871</f>
        <v>-6.94628048239802E-9</v>
      </c>
      <c r="AB871" s="119">
        <f>I871-'Growth Contrib.'!I871</f>
        <v>6.1597535708587557E-9</v>
      </c>
      <c r="AC871" s="119">
        <f>J871-'Growth Contrib.'!J871</f>
        <v>-1.2254902790856837E-8</v>
      </c>
      <c r="AD871" s="119">
        <f>K871-'Growth Contrib.'!K871</f>
        <v>2.2824890285656242E-9</v>
      </c>
      <c r="AE871" s="119">
        <f>L871-'Growth Contrib.'!L871</f>
        <v>9.3676515772926974E-9</v>
      </c>
      <c r="AF871" s="119">
        <f>M871-'Growth Contrib.'!M871</f>
        <v>2.2903016596957648E-9</v>
      </c>
      <c r="AG871" s="119">
        <f>N871-'Growth Contrib.'!N871</f>
        <v>-6.5282395668339295E-9</v>
      </c>
      <c r="AH871" s="119">
        <f>O871-'Growth Contrib.'!O871</f>
        <v>-5.2622254611504188E-9</v>
      </c>
      <c r="AI871" s="119">
        <f>P871-'Growth Contrib.'!P871</f>
        <v>3.4614487282882099E-9</v>
      </c>
    </row>
    <row r="872" spans="1:35" ht="14">
      <c r="A872" s="118" t="s">
        <v>193</v>
      </c>
      <c r="B872" s="108"/>
      <c r="C872" s="119">
        <v>-2.6671243631426478E-6</v>
      </c>
      <c r="D872" s="119">
        <v>8.8731962023302913E-5</v>
      </c>
      <c r="E872" s="119">
        <v>-1.5790767793077976E-4</v>
      </c>
      <c r="F872" s="119">
        <v>3.5925153497373685E-5</v>
      </c>
      <c r="G872" s="119">
        <v>-7.1318929258268327E-5</v>
      </c>
      <c r="H872" s="119">
        <v>5.6111079175025225E-4</v>
      </c>
      <c r="I872" s="119">
        <v>2.187337122450117E-5</v>
      </c>
      <c r="J872" s="119">
        <v>1.0443726787343621E-3</v>
      </c>
      <c r="K872" s="119">
        <v>3.0135461129248142E-3</v>
      </c>
      <c r="L872" s="119">
        <v>-5.3115381160750985E-4</v>
      </c>
      <c r="M872" s="119">
        <v>-3.0596309807151556E-4</v>
      </c>
      <c r="N872" s="119">
        <v>-8.6319597903639078E-4</v>
      </c>
      <c r="O872" s="119">
        <v>-6.8857084261253476E-4</v>
      </c>
      <c r="P872" s="119">
        <v>-1.2726603308692575E-3</v>
      </c>
      <c r="U872" s="118" t="s">
        <v>193</v>
      </c>
      <c r="V872" s="119">
        <f>C872-'Growth Contrib.'!C872</f>
        <v>3.1507636857352134E-8</v>
      </c>
      <c r="W872" s="119">
        <f>D872-'Growth Contrib.'!D872</f>
        <v>2.9032023302909857E-8</v>
      </c>
      <c r="X872" s="119">
        <f>E872-'Growth Contrib.'!E872</f>
        <v>-1.2377930779742391E-8</v>
      </c>
      <c r="Y872" s="119">
        <f>F872-'Growth Contrib.'!F872</f>
        <v>-1.2165026263148194E-9</v>
      </c>
      <c r="Z872" s="119">
        <f>G872-'Growth Contrib.'!G872</f>
        <v>-1.840925826833244E-8</v>
      </c>
      <c r="AA872" s="119">
        <f>H872-'Growth Contrib.'!H872</f>
        <v>1.3691750252228102E-8</v>
      </c>
      <c r="AB872" s="119">
        <f>I872-'Growth Contrib.'!I872</f>
        <v>-1.2718775498829482E-8</v>
      </c>
      <c r="AC872" s="119">
        <f>J872-'Growth Contrib.'!J872</f>
        <v>-3.2126563779058537E-10</v>
      </c>
      <c r="AD872" s="119">
        <f>K872-'Growth Contrib.'!K872</f>
        <v>-3.6887075185575852E-8</v>
      </c>
      <c r="AE872" s="119">
        <f>L872-'Growth Contrib.'!L872</f>
        <v>5.1488392490122575E-8</v>
      </c>
      <c r="AF872" s="119">
        <f>M872-'Growth Contrib.'!M872</f>
        <v>-3.1998071515571339E-8</v>
      </c>
      <c r="AG872" s="119">
        <f>N872-'Growth Contrib.'!N872</f>
        <v>-1.727903639083244E-8</v>
      </c>
      <c r="AH872" s="119">
        <f>O872-'Growth Contrib.'!O872</f>
        <v>6.9057387465224808E-8</v>
      </c>
      <c r="AI872" s="119">
        <f>P872-'Growth Contrib.'!P872</f>
        <v>-2.0330869257437559E-8</v>
      </c>
    </row>
    <row r="873" spans="1:35" ht="14">
      <c r="A873" s="118" t="s">
        <v>194</v>
      </c>
      <c r="B873" s="108"/>
      <c r="C873" s="119">
        <v>-7.1859452873468399E-5</v>
      </c>
      <c r="D873" s="119">
        <v>-9.6453768492210656E-5</v>
      </c>
      <c r="E873" s="119">
        <v>-2.4291705631185323E-4</v>
      </c>
      <c r="F873" s="119">
        <v>1.0279870366503019E-5</v>
      </c>
      <c r="G873" s="119">
        <v>4.1814972064457834E-4</v>
      </c>
      <c r="H873" s="119">
        <v>-4.882443172391504E-4</v>
      </c>
      <c r="I873" s="119">
        <v>-2.6699370209826156E-5</v>
      </c>
      <c r="J873" s="119">
        <v>-8.412213355768472E-5</v>
      </c>
      <c r="K873" s="119">
        <v>-1.3832298282068223E-4</v>
      </c>
      <c r="L873" s="119">
        <v>4.6319666580529884E-5</v>
      </c>
      <c r="M873" s="119">
        <v>1.9224185962229967E-5</v>
      </c>
      <c r="N873" s="119">
        <v>-9.734864579513669E-5</v>
      </c>
      <c r="O873" s="119">
        <v>-1.2856138710048981E-5</v>
      </c>
      <c r="P873" s="119">
        <v>-4.7697190893813968E-5</v>
      </c>
      <c r="U873" s="118" t="s">
        <v>194</v>
      </c>
      <c r="V873" s="119">
        <f>C873-'Growth Contrib.'!C873</f>
        <v>-2.0287346840430417E-10</v>
      </c>
      <c r="W873" s="119">
        <f>D873-'Growth Contrib.'!D873</f>
        <v>1.6415077893424009E-9</v>
      </c>
      <c r="X873" s="119">
        <f>E873-'Growth Contrib.'!E873</f>
        <v>-2.5631185322501186E-10</v>
      </c>
      <c r="Y873" s="119">
        <f>F873-'Growth Contrib.'!F873</f>
        <v>-1.7096334969813606E-9</v>
      </c>
      <c r="Z873" s="119">
        <f>G873-'Growth Contrib.'!G873</f>
        <v>2.8206445783110316E-9</v>
      </c>
      <c r="AA873" s="119">
        <f>H873-'Growth Contrib.'!H873</f>
        <v>-2.5172391504135055E-9</v>
      </c>
      <c r="AB873" s="119">
        <f>I873-'Growth Contrib.'!I873</f>
        <v>2.3197901738450052E-9</v>
      </c>
      <c r="AC873" s="119">
        <f>J873-'Growth Contrib.'!J873</f>
        <v>-8.5355768472390823E-10</v>
      </c>
      <c r="AD873" s="119">
        <f>K873-'Growth Contrib.'!K873</f>
        <v>-1.2828206822268397E-9</v>
      </c>
      <c r="AE873" s="119">
        <f>L873-'Growth Contrib.'!L873</f>
        <v>2.1658052988434958E-10</v>
      </c>
      <c r="AF873" s="119">
        <f>M873-'Growth Contrib.'!M873</f>
        <v>-7.4037770031676548E-11</v>
      </c>
      <c r="AG873" s="119">
        <f>N873-'Growth Contrib.'!N873</f>
        <v>3.3420486331440982E-10</v>
      </c>
      <c r="AH873" s="119">
        <f>O873-'Growth Contrib.'!O873</f>
        <v>-3.08710048980805E-10</v>
      </c>
      <c r="AI873" s="119">
        <f>P873-'Growth Contrib.'!P873</f>
        <v>8.9106186032452284E-11</v>
      </c>
    </row>
    <row r="874" spans="1:35" ht="14">
      <c r="A874" s="118" t="s">
        <v>195</v>
      </c>
      <c r="B874" s="108"/>
      <c r="C874" s="119">
        <v>-8.5055474191904068E-3</v>
      </c>
      <c r="D874" s="119">
        <v>-9.192795492708683E-3</v>
      </c>
      <c r="E874" s="119">
        <v>-8.5973460227251053E-3</v>
      </c>
      <c r="F874" s="119">
        <v>-6.9392374716699123E-3</v>
      </c>
      <c r="G874" s="119">
        <v>-4.195487592369318E-3</v>
      </c>
      <c r="H874" s="119">
        <v>-3.83751280605793E-3</v>
      </c>
      <c r="I874" s="119">
        <v>-2.3373959120362997E-3</v>
      </c>
      <c r="J874" s="119">
        <v>-2.4977531284093857E-3</v>
      </c>
      <c r="K874" s="119">
        <v>-2.5377143174409866E-3</v>
      </c>
      <c r="L874" s="119">
        <v>-4.726639948785305E-3</v>
      </c>
      <c r="M874" s="119">
        <v>-9.7024731803685427E-4</v>
      </c>
      <c r="N874" s="119">
        <v>-1.9728154875338078E-3</v>
      </c>
      <c r="O874" s="119">
        <v>-4.9370098859071732E-3</v>
      </c>
      <c r="P874" s="119">
        <v>-4.3280031532049179E-3</v>
      </c>
      <c r="U874" s="118" t="s">
        <v>195</v>
      </c>
      <c r="V874" s="119">
        <f>C874-'Growth Contrib.'!C874</f>
        <v>5.0580809592831733E-8</v>
      </c>
      <c r="W874" s="119">
        <f>D874-'Growth Contrib.'!D874</f>
        <v>-9.9492708682813458E-8</v>
      </c>
      <c r="X874" s="119">
        <f>E874-'Growth Contrib.'!E874</f>
        <v>1.2397727489413257E-7</v>
      </c>
      <c r="Y874" s="119">
        <f>F874-'Growth Contrib.'!F874</f>
        <v>-2.8471669912336073E-8</v>
      </c>
      <c r="Z874" s="119">
        <f>G874-'Growth Contrib.'!G874</f>
        <v>-1.7592369318253365E-8</v>
      </c>
      <c r="AA874" s="119">
        <f>H874-'Growth Contrib.'!H874</f>
        <v>-7.7806057929841188E-8</v>
      </c>
      <c r="AB874" s="119">
        <f>I874-'Growth Contrib.'!I874</f>
        <v>1.1608796370021768E-7</v>
      </c>
      <c r="AC874" s="119">
        <f>J874-'Growth Contrib.'!J874</f>
        <v>-5.0128409385691991E-8</v>
      </c>
      <c r="AD874" s="119">
        <f>K874-'Growth Contrib.'!K874</f>
        <v>-4.9317440986487021E-8</v>
      </c>
      <c r="AE874" s="119">
        <f>L874-'Growth Contrib.'!L874</f>
        <v>1.2051214694566714E-8</v>
      </c>
      <c r="AF874" s="119">
        <f>M874-'Growth Contrib.'!M874</f>
        <v>-5.0218036854224844E-8</v>
      </c>
      <c r="AG874" s="119">
        <f>N874-'Growth Contrib.'!N874</f>
        <v>3.651246619244472E-8</v>
      </c>
      <c r="AH874" s="119">
        <f>O874-'Growth Contrib.'!O874</f>
        <v>7.8114092826910009E-8</v>
      </c>
      <c r="AI874" s="119">
        <f>P874-'Growth Contrib.'!P874</f>
        <v>-1.1015320491771646E-7</v>
      </c>
    </row>
    <row r="875" spans="1:35" ht="14">
      <c r="A875" s="120" t="s">
        <v>196</v>
      </c>
      <c r="B875" s="121"/>
      <c r="C875" s="122">
        <v>-1.3688470236957073E-2</v>
      </c>
      <c r="D875" s="122">
        <v>-8.4822392091155052E-3</v>
      </c>
      <c r="E875" s="122">
        <v>-8.2511147484183311E-3</v>
      </c>
      <c r="F875" s="122">
        <v>-1.4777736738324165E-2</v>
      </c>
      <c r="G875" s="122">
        <v>-1.0036041960120201E-2</v>
      </c>
      <c r="H875" s="122">
        <v>-1.361344289034605E-2</v>
      </c>
      <c r="I875" s="122">
        <v>-7.7015883289277554E-3</v>
      </c>
      <c r="J875" s="122">
        <v>-7.2784516960382462E-3</v>
      </c>
      <c r="K875" s="122">
        <v>-8.2627665251493454E-3</v>
      </c>
      <c r="L875" s="122">
        <v>-1.8528411164879799E-3</v>
      </c>
      <c r="M875" s="122">
        <v>-4.6586031094193459E-3</v>
      </c>
      <c r="N875" s="122">
        <v>-2.8719441033899784E-3</v>
      </c>
      <c r="O875" s="122">
        <v>-9.7361940424889326E-4</v>
      </c>
      <c r="P875" s="122">
        <v>-4.3221106752753258E-3</v>
      </c>
      <c r="U875" s="120" t="s">
        <v>196</v>
      </c>
      <c r="V875" s="119">
        <f>C875-'Growth Contrib.'!C875</f>
        <v>-1.3023695707298222E-7</v>
      </c>
      <c r="W875" s="119">
        <f>D875-'Growth Contrib.'!D875</f>
        <v>1.0479088449408258E-7</v>
      </c>
      <c r="X875" s="119">
        <f>E875-'Growth Contrib.'!E875</f>
        <v>-1.2174841833127725E-7</v>
      </c>
      <c r="Y875" s="119">
        <f>F875-'Growth Contrib.'!F875</f>
        <v>1.8326167583460062E-7</v>
      </c>
      <c r="Z875" s="119">
        <f>G875-'Growth Contrib.'!G875</f>
        <v>-6.196012020120989E-8</v>
      </c>
      <c r="AA875" s="119">
        <f>H875-'Growth Contrib.'!H875</f>
        <v>-1.7289034605003084E-7</v>
      </c>
      <c r="AB875" s="119">
        <f>I875-'Growth Contrib.'!I875</f>
        <v>2.3767107224480222E-7</v>
      </c>
      <c r="AC875" s="119">
        <f>J875-'Growth Contrib.'!J875</f>
        <v>-2.806960382462087E-7</v>
      </c>
      <c r="AD875" s="119">
        <f>K875-'Growth Contrib.'!K875</f>
        <v>2.8747485065518108E-7</v>
      </c>
      <c r="AE875" s="119">
        <f>L875-'Growth Contrib.'!L875</f>
        <v>-2.4111648797985226E-7</v>
      </c>
      <c r="AF875" s="119">
        <f>M875-'Growth Contrib.'!M875</f>
        <v>6.4890580654501651E-8</v>
      </c>
      <c r="AG875" s="119">
        <f>N875-'Growth Contrib.'!N875</f>
        <v>-7.1103389978361548E-8</v>
      </c>
      <c r="AH875" s="119">
        <f>O875-'Growth Contrib.'!O875</f>
        <v>1.2569575110670059E-7</v>
      </c>
      <c r="AI875" s="119">
        <f>P875-'Growth Contrib.'!P875</f>
        <v>-2.2675275325803601E-8</v>
      </c>
    </row>
    <row r="876" spans="1:35" ht="15">
      <c r="A876" s="113" t="s">
        <v>197</v>
      </c>
      <c r="B876" s="117"/>
      <c r="C876" s="123">
        <f t="shared" ref="C876:P876" si="110">SUM(C865:C875)</f>
        <v>-2.9279087719487507E-2</v>
      </c>
      <c r="D876" s="123">
        <f t="shared" si="110"/>
        <v>5.1560419546149205E-2</v>
      </c>
      <c r="E876" s="123">
        <f t="shared" si="110"/>
        <v>-2.703087916597724E-2</v>
      </c>
      <c r="F876" s="123">
        <f t="shared" si="110"/>
        <v>-6.9616122781553713E-2</v>
      </c>
      <c r="G876" s="123">
        <f t="shared" si="110"/>
        <v>-6.3552442050422542E-2</v>
      </c>
      <c r="H876" s="123">
        <f t="shared" si="110"/>
        <v>1.0702235245844349E-2</v>
      </c>
      <c r="I876" s="123">
        <f t="shared" si="110"/>
        <v>-4.6173732562238001E-2</v>
      </c>
      <c r="J876" s="123">
        <f t="shared" si="110"/>
        <v>-4.7719053003675072E-2</v>
      </c>
      <c r="K876" s="123">
        <f t="shared" si="110"/>
        <v>2.5945590052288026E-2</v>
      </c>
      <c r="L876" s="123">
        <f t="shared" si="110"/>
        <v>4.3759938347648131E-2</v>
      </c>
      <c r="M876" s="123">
        <f t="shared" si="110"/>
        <v>-6.9388347160384001E-2</v>
      </c>
      <c r="N876" s="123">
        <f t="shared" si="110"/>
        <v>2.4576431918831076E-2</v>
      </c>
      <c r="O876" s="123">
        <f t="shared" si="110"/>
        <v>-3.2631420104735298E-2</v>
      </c>
      <c r="P876" s="123">
        <f t="shared" si="110"/>
        <v>6.0574404742510524E-2</v>
      </c>
      <c r="U876" s="113" t="s">
        <v>197</v>
      </c>
      <c r="V876" s="123"/>
      <c r="W876" s="123"/>
      <c r="X876" s="123"/>
      <c r="Y876" s="123"/>
      <c r="Z876" s="123"/>
      <c r="AA876" s="123"/>
      <c r="AB876" s="123"/>
      <c r="AC876" s="123"/>
      <c r="AD876" s="123"/>
      <c r="AE876" s="123"/>
      <c r="AF876" s="123"/>
      <c r="AG876" s="123"/>
      <c r="AH876" s="123"/>
      <c r="AI876" s="123"/>
    </row>
    <row r="877" spans="1:35" ht="14">
      <c r="A877" s="134" t="s">
        <v>232</v>
      </c>
      <c r="B877" s="135"/>
      <c r="C877" s="136">
        <f t="array" ref="C877:P877">TRANSPOSE('5.Stata-DNSP&amp;State'!J291:J304)</f>
        <v>-2.9279088601469994E-2</v>
      </c>
      <c r="D877" s="136">
        <v>5.1560420542955399E-2</v>
      </c>
      <c r="E877" s="136">
        <v>-2.7030881494283676E-2</v>
      </c>
      <c r="F877" s="136">
        <v>-6.9616124033927917E-2</v>
      </c>
      <c r="G877" s="136">
        <v>-6.3552439212799072E-2</v>
      </c>
      <c r="H877" s="136">
        <v>1.0702235624194145E-2</v>
      </c>
      <c r="I877" s="136">
        <v>-4.6173732727766037E-2</v>
      </c>
      <c r="J877" s="136">
        <v>-4.771905392408371E-2</v>
      </c>
      <c r="K877" s="136">
        <v>2.5945590808987617E-2</v>
      </c>
      <c r="L877" s="136">
        <v>4.3759942054748535E-2</v>
      </c>
      <c r="M877" s="136">
        <v>-6.9388344883918762E-2</v>
      </c>
      <c r="N877" s="136">
        <v>2.4576433002948761E-2</v>
      </c>
      <c r="O877" s="136">
        <v>-3.2631419599056244E-2</v>
      </c>
      <c r="P877" s="136">
        <v>6.0574404895305634E-2</v>
      </c>
      <c r="U877" s="134" t="s">
        <v>232</v>
      </c>
    </row>
    <row r="878" spans="1:35" ht="14">
      <c r="A878" s="134" t="s">
        <v>232</v>
      </c>
      <c r="B878" s="135"/>
      <c r="C878" s="137">
        <f t="shared" ref="C878:P878" si="111">C876-C877</f>
        <v>8.8198248704429716E-10</v>
      </c>
      <c r="D878" s="137">
        <f t="shared" si="111"/>
        <v>-9.9680619314312935E-10</v>
      </c>
      <c r="E878" s="137">
        <f t="shared" si="111"/>
        <v>2.3283064365386963E-9</v>
      </c>
      <c r="F878" s="137">
        <f t="shared" si="111"/>
        <v>1.2523742043413222E-9</v>
      </c>
      <c r="G878" s="137">
        <f t="shared" si="111"/>
        <v>-2.8376234695315361E-9</v>
      </c>
      <c r="H878" s="137">
        <f t="shared" si="111"/>
        <v>-3.7834979593753815E-10</v>
      </c>
      <c r="I878" s="137">
        <f t="shared" si="111"/>
        <v>1.6552803572267294E-10</v>
      </c>
      <c r="J878" s="137">
        <f t="shared" si="111"/>
        <v>9.2040863819420338E-10</v>
      </c>
      <c r="K878" s="137">
        <f t="shared" si="111"/>
        <v>-7.5669959187507629E-10</v>
      </c>
      <c r="L878" s="137">
        <f t="shared" si="111"/>
        <v>-3.7071004044264555E-9</v>
      </c>
      <c r="M878" s="137">
        <f t="shared" si="111"/>
        <v>-2.2764652385376394E-9</v>
      </c>
      <c r="N878" s="137">
        <f t="shared" si="111"/>
        <v>-1.0841176845133305E-9</v>
      </c>
      <c r="O878" s="137">
        <f t="shared" si="111"/>
        <v>-5.056790541857481E-10</v>
      </c>
      <c r="P878" s="137">
        <f t="shared" si="111"/>
        <v>-1.5279510989785194E-10</v>
      </c>
      <c r="U878" s="134" t="s">
        <v>232</v>
      </c>
    </row>
    <row r="879" spans="1:35">
      <c r="A879" s="1"/>
      <c r="U879" s="1"/>
    </row>
    <row r="880" spans="1:35">
      <c r="A880" s="70" t="s">
        <v>294</v>
      </c>
      <c r="B880" s="71"/>
      <c r="C880" s="71"/>
      <c r="D880" s="71"/>
      <c r="E880" s="71"/>
      <c r="F880" s="71"/>
      <c r="U880" s="70" t="s">
        <v>294</v>
      </c>
      <c r="V880" s="71"/>
      <c r="W880" s="71"/>
      <c r="X880" s="71"/>
      <c r="Y880" s="71"/>
    </row>
    <row r="881" spans="1:35" ht="30">
      <c r="A881" s="110" t="s">
        <v>7</v>
      </c>
      <c r="B881" s="46"/>
      <c r="C881" s="46" t="s">
        <v>212</v>
      </c>
      <c r="D881" s="46" t="s">
        <v>213</v>
      </c>
      <c r="E881" s="46" t="s">
        <v>214</v>
      </c>
      <c r="F881" s="46" t="s">
        <v>215</v>
      </c>
      <c r="U881" s="110" t="s">
        <v>7</v>
      </c>
      <c r="V881" s="46" t="s">
        <v>212</v>
      </c>
      <c r="W881" s="46" t="s">
        <v>213</v>
      </c>
      <c r="X881" s="46" t="s">
        <v>214</v>
      </c>
      <c r="Y881" s="46" t="s">
        <v>215</v>
      </c>
    </row>
    <row r="882" spans="1:35" ht="15">
      <c r="A882" s="100" t="s">
        <v>31</v>
      </c>
      <c r="B882" s="109"/>
      <c r="C882" s="109">
        <f t="shared" ref="C882:C893" si="112">AVERAGE(C865:P865)</f>
        <v>-7.5155817103222944E-4</v>
      </c>
      <c r="D882" s="109">
        <f>AVERAGE(C865:H865)</f>
        <v>8.2548668918510274E-5</v>
      </c>
      <c r="E882" s="109">
        <f>AVERAGE(I865:P865)</f>
        <v>-1.3771383009952842E-3</v>
      </c>
      <c r="F882" s="109">
        <f t="shared" ref="F882:F893" si="113">P865</f>
        <v>-1.89616484567523E-3</v>
      </c>
      <c r="U882" s="100" t="s">
        <v>31</v>
      </c>
      <c r="V882" s="119">
        <f>C882-'Growth Contrib.'!C882</f>
        <v>-3.6667465150340764E-9</v>
      </c>
      <c r="W882" s="119">
        <f>D882-'Growth Contrib.'!D882</f>
        <v>-1.3364414822998843E-8</v>
      </c>
      <c r="X882" s="119">
        <f>E882-'Growth Contrib.'!E882</f>
        <v>3.6065047159632158E-9</v>
      </c>
      <c r="Y882" s="119">
        <f>F882-'Growth Contrib.'!F882</f>
        <v>-1.0845675230087767E-8</v>
      </c>
    </row>
    <row r="883" spans="1:35" ht="15">
      <c r="A883" s="100" t="s">
        <v>190</v>
      </c>
      <c r="B883" s="109"/>
      <c r="C883" s="109">
        <f t="shared" si="112"/>
        <v>4.1170791758824111E-3</v>
      </c>
      <c r="D883" s="109">
        <f t="shared" ref="D883:D893" si="114">AVERAGE(C866:H866)</f>
        <v>9.6168758803590517E-3</v>
      </c>
      <c r="E883" s="109">
        <f t="shared" ref="E883:E893" si="115">AVERAGE(I866:P866)</f>
        <v>-7.7683524750682409E-6</v>
      </c>
      <c r="F883" s="109">
        <f t="shared" si="113"/>
        <v>-1.2822292046621442E-4</v>
      </c>
      <c r="U883" s="100" t="s">
        <v>190</v>
      </c>
      <c r="V883" s="119">
        <f>C883-'Growth Contrib.'!C883</f>
        <v>1.1710882410510826E-8</v>
      </c>
      <c r="W883" s="119">
        <f>D883-'Growth Contrib.'!D883</f>
        <v>2.7413692385569455E-8</v>
      </c>
      <c r="X883" s="119">
        <f>E883-'Growth Contrib.'!E883</f>
        <v>-6.6225068240353415E-11</v>
      </c>
      <c r="Y883" s="119">
        <f>F883-'Growth Contrib.'!F883</f>
        <v>-9.2046621442531257E-10</v>
      </c>
    </row>
    <row r="884" spans="1:35" ht="15">
      <c r="A884" s="100" t="s">
        <v>33</v>
      </c>
      <c r="B884" s="109"/>
      <c r="C884" s="109">
        <f t="shared" si="112"/>
        <v>2.4863624650086941E-3</v>
      </c>
      <c r="D884" s="109">
        <f t="shared" si="114"/>
        <v>2.9733415964680412E-3</v>
      </c>
      <c r="E884" s="109">
        <f t="shared" si="115"/>
        <v>2.1211281164141838E-3</v>
      </c>
      <c r="F884" s="109">
        <f t="shared" si="113"/>
        <v>1.7460220260545611E-3</v>
      </c>
      <c r="U884" s="100" t="s">
        <v>33</v>
      </c>
      <c r="V884" s="119">
        <f>C884-'Growth Contrib.'!C884</f>
        <v>-2.9421341630336828E-9</v>
      </c>
      <c r="W884" s="119">
        <f>D884-'Growth Contrib.'!D884</f>
        <v>-6.7201986250070567E-9</v>
      </c>
      <c r="X884" s="119">
        <f>E884-'Growth Contrib.'!E884</f>
        <v>-1.085858165536524E-10</v>
      </c>
      <c r="Y884" s="119">
        <f>F884-'Growth Contrib.'!F884</f>
        <v>-6.2973945438946771E-8</v>
      </c>
    </row>
    <row r="885" spans="1:35" ht="15">
      <c r="A885" s="100" t="s">
        <v>191</v>
      </c>
      <c r="B885" s="109"/>
      <c r="C885" s="109">
        <f t="shared" si="112"/>
        <v>1.7311431982826825E-3</v>
      </c>
      <c r="D885" s="109">
        <f t="shared" si="114"/>
        <v>2.5498653497682731E-3</v>
      </c>
      <c r="E885" s="109">
        <f t="shared" si="115"/>
        <v>1.1171015846684895E-3</v>
      </c>
      <c r="F885" s="109">
        <f t="shared" si="113"/>
        <v>4.7523510875180364E-4</v>
      </c>
      <c r="U885" s="100" t="s">
        <v>191</v>
      </c>
      <c r="V885" s="119">
        <f>C885-'Growth Contrib.'!C885</f>
        <v>2.3947112535137316E-9</v>
      </c>
      <c r="W885" s="119">
        <f>D885-'Growth Contrib.'!D885</f>
        <v>-2.4831898393865709E-8</v>
      </c>
      <c r="X885" s="119">
        <f>E885-'Growth Contrib.'!E885</f>
        <v>2.2814668489698833E-8</v>
      </c>
      <c r="Y885" s="119">
        <f>F885-'Growth Contrib.'!F885</f>
        <v>1.312087518036604E-7</v>
      </c>
    </row>
    <row r="886" spans="1:35" ht="15">
      <c r="A886" s="100" t="s">
        <v>185</v>
      </c>
      <c r="B886" s="109"/>
      <c r="C886" s="109">
        <f t="shared" si="112"/>
        <v>1.0498794727027416E-3</v>
      </c>
      <c r="D886" s="109">
        <f t="shared" si="114"/>
        <v>2.5535756722092628E-3</v>
      </c>
      <c r="E886" s="109">
        <f t="shared" si="115"/>
        <v>-7.7892676927149296E-5</v>
      </c>
      <c r="F886" s="109">
        <f t="shared" si="113"/>
        <v>2.8461406007409096E-2</v>
      </c>
      <c r="U886" s="100" t="s">
        <v>185</v>
      </c>
      <c r="V886" s="119">
        <f>C886-'Growth Contrib.'!C886</f>
        <v>1.3044131312849733E-8</v>
      </c>
      <c r="W886" s="119">
        <f>D886-'Growth Contrib.'!D886</f>
        <v>1.4005542595899728E-8</v>
      </c>
      <c r="X886" s="119">
        <f>E886-'Growth Contrib.'!E886</f>
        <v>1.2323072850345396E-8</v>
      </c>
      <c r="Y886" s="119">
        <f>F886-'Growth Contrib.'!F886</f>
        <v>-8.3992590903247955E-8</v>
      </c>
    </row>
    <row r="887" spans="1:35" ht="15">
      <c r="A887" s="100" t="s">
        <v>10</v>
      </c>
      <c r="B887" s="109"/>
      <c r="C887" s="109">
        <f t="shared" si="112"/>
        <v>-8.2553981670311517E-3</v>
      </c>
      <c r="D887" s="109">
        <f t="shared" si="114"/>
        <v>-2.0507678234328825E-2</v>
      </c>
      <c r="E887" s="109">
        <f t="shared" si="115"/>
        <v>9.3381188344210386E-4</v>
      </c>
      <c r="F887" s="109">
        <f t="shared" si="113"/>
        <v>4.1951511055231094E-2</v>
      </c>
      <c r="U887" s="100" t="s">
        <v>10</v>
      </c>
      <c r="V887" s="119">
        <f>C887-'Growth Contrib.'!C887</f>
        <v>1.2190111708249018E-8</v>
      </c>
      <c r="W887" s="119">
        <f>D887-'Growth Contrib.'!D887</f>
        <v>5.4323378434473213E-9</v>
      </c>
      <c r="X887" s="119">
        <f>E887-'Growth Contrib.'!E887</f>
        <v>1.7258442103380844E-8</v>
      </c>
      <c r="Y887" s="119">
        <f>F887-'Growth Contrib.'!F887</f>
        <v>6.1055231093121165E-8</v>
      </c>
    </row>
    <row r="888" spans="1:35" ht="15">
      <c r="A888" s="100" t="s">
        <v>192</v>
      </c>
      <c r="B888" s="109"/>
      <c r="C888" s="109">
        <f t="shared" si="112"/>
        <v>-9.0733878096216358E-5</v>
      </c>
      <c r="D888" s="109">
        <f t="shared" si="114"/>
        <v>-1.1548451827062915E-4</v>
      </c>
      <c r="E888" s="109">
        <f t="shared" si="115"/>
        <v>-7.2170897965406766E-5</v>
      </c>
      <c r="F888" s="109">
        <f t="shared" si="113"/>
        <v>-6.4910338551271707E-5</v>
      </c>
      <c r="U888" s="100" t="s">
        <v>192</v>
      </c>
      <c r="V888" s="119">
        <f>C888-'Growth Contrib.'!C888</f>
        <v>3.9333235506264132E-10</v>
      </c>
      <c r="W888" s="119">
        <f>D888-'Growth Contrib.'!D888</f>
        <v>9.9839603750172257E-10</v>
      </c>
      <c r="X888" s="119">
        <f>E888-'Growth Contrib.'!E888</f>
        <v>-6.0465406770057739E-11</v>
      </c>
      <c r="Y888" s="119">
        <f>F888-'Growth Contrib.'!F888</f>
        <v>3.4614487282882099E-9</v>
      </c>
    </row>
    <row r="889" spans="1:35" ht="15">
      <c r="A889" s="100" t="s">
        <v>193</v>
      </c>
      <c r="B889" s="109"/>
      <c r="C889" s="109">
        <f t="shared" si="112"/>
        <v>6.2294448314657665E-5</v>
      </c>
      <c r="D889" s="109">
        <f t="shared" si="114"/>
        <v>7.5645695953123024E-5</v>
      </c>
      <c r="E889" s="109">
        <f t="shared" si="115"/>
        <v>5.2281012585808639E-5</v>
      </c>
      <c r="F889" s="109">
        <f t="shared" si="113"/>
        <v>-1.2726603308692575E-3</v>
      </c>
      <c r="U889" s="100" t="s">
        <v>193</v>
      </c>
      <c r="V889" s="119">
        <f>C889-'Growth Contrib.'!C889</f>
        <v>3.0884575147977975E-9</v>
      </c>
      <c r="W889" s="119">
        <f>D889-'Growth Contrib.'!D889</f>
        <v>7.0379531230137758E-9</v>
      </c>
      <c r="X889" s="119">
        <f>E889-'Growth Contrib.'!E889</f>
        <v>1.263358085951561E-10</v>
      </c>
      <c r="Y889" s="119">
        <f>F889-'Growth Contrib.'!F889</f>
        <v>-2.0330869257437559E-8</v>
      </c>
    </row>
    <row r="890" spans="1:35" ht="15">
      <c r="A890" s="100" t="s">
        <v>194</v>
      </c>
      <c r="B890" s="109"/>
      <c r="C890" s="109">
        <f t="shared" si="112"/>
        <v>-5.8039115239288162E-5</v>
      </c>
      <c r="D890" s="109">
        <f t="shared" si="114"/>
        <v>-7.8507500650933551E-5</v>
      </c>
      <c r="E890" s="109">
        <f t="shared" si="115"/>
        <v>-4.2687826180554111E-5</v>
      </c>
      <c r="F890" s="109">
        <f t="shared" si="113"/>
        <v>-4.7697190893813968E-5</v>
      </c>
      <c r="U890" s="100" t="s">
        <v>194</v>
      </c>
      <c r="V890" s="119">
        <f>C890-'Growth Contrib.'!C890</f>
        <v>1.5474997551564919E-11</v>
      </c>
      <c r="W890" s="119">
        <f>D890-'Growth Contrib.'!D890</f>
        <v>-3.7317600236081577E-11</v>
      </c>
      <c r="X890" s="119">
        <f>E890-'Growth Contrib.'!E890</f>
        <v>5.5069445883829463E-11</v>
      </c>
      <c r="Y890" s="119">
        <f>F890-'Growth Contrib.'!F890</f>
        <v>8.9106186032452284E-11</v>
      </c>
    </row>
    <row r="891" spans="1:35" ht="15">
      <c r="A891" s="100" t="s">
        <v>195</v>
      </c>
      <c r="B891" s="109"/>
      <c r="C891" s="109">
        <f t="shared" si="112"/>
        <v>-4.6839647111482918E-3</v>
      </c>
      <c r="D891" s="109">
        <f t="shared" si="114"/>
        <v>-6.8779878007868929E-3</v>
      </c>
      <c r="E891" s="109">
        <f t="shared" si="115"/>
        <v>-3.0384473939193413E-3</v>
      </c>
      <c r="F891" s="109">
        <f t="shared" si="113"/>
        <v>-4.3280031532049179E-3</v>
      </c>
      <c r="U891" s="100" t="s">
        <v>195</v>
      </c>
      <c r="V891" s="119">
        <f>C891-'Growth Contrib.'!C891</f>
        <v>-4.7040054351743521E-9</v>
      </c>
      <c r="W891" s="119">
        <f>D891-'Growth Contrib.'!D891</f>
        <v>-8.1341202263357504E-9</v>
      </c>
      <c r="X891" s="119">
        <f>E891-'Growth Contrib.'!E891</f>
        <v>-2.1314193413696225E-9</v>
      </c>
      <c r="Y891" s="119">
        <f>F891-'Growth Contrib.'!F891</f>
        <v>-1.1015320491771646E-7</v>
      </c>
    </row>
    <row r="892" spans="1:35" ht="15">
      <c r="A892" s="111" t="s">
        <v>196</v>
      </c>
      <c r="B892" s="112"/>
      <c r="C892" s="109">
        <f t="shared" si="112"/>
        <v>-7.6264979101584428E-3</v>
      </c>
      <c r="D892" s="109">
        <f t="shared" si="114"/>
        <v>-1.147484096388022E-2</v>
      </c>
      <c r="E892" s="109">
        <f t="shared" si="115"/>
        <v>-4.7402406198671088E-3</v>
      </c>
      <c r="F892" s="109">
        <f t="shared" si="113"/>
        <v>-4.3221106752753258E-3</v>
      </c>
      <c r="U892" s="111" t="s">
        <v>196</v>
      </c>
      <c r="V892" s="119">
        <f>C892-'Growth Contrib.'!C892</f>
        <v>-7.0458727281438871E-9</v>
      </c>
      <c r="W892" s="119">
        <f>D892-'Growth Contrib.'!D892</f>
        <v>-3.3130546885778989E-8</v>
      </c>
      <c r="X892" s="119">
        <f>E892-'Growth Contrib.'!E892</f>
        <v>1.2517632891166641E-8</v>
      </c>
      <c r="Y892" s="119">
        <f>F892-'Growth Contrib.'!F892</f>
        <v>-2.2675275325803601E-8</v>
      </c>
    </row>
    <row r="893" spans="1:35" ht="15">
      <c r="A893" s="113" t="s">
        <v>197</v>
      </c>
      <c r="B893" s="114"/>
      <c r="C893" s="114">
        <f t="shared" si="112"/>
        <v>-1.2019433192514433E-2</v>
      </c>
      <c r="D893" s="114">
        <f t="shared" si="114"/>
        <v>-2.120264615424124E-2</v>
      </c>
      <c r="E893" s="114">
        <f t="shared" si="115"/>
        <v>-5.1320234712193269E-3</v>
      </c>
      <c r="F893" s="114">
        <f t="shared" si="113"/>
        <v>6.0574404742510524E-2</v>
      </c>
      <c r="G893" s="101">
        <f>F893-F887-F886</f>
        <v>-9.8385123201296665E-3</v>
      </c>
      <c r="U893" s="113" t="s">
        <v>197</v>
      </c>
      <c r="V893" s="123">
        <f>C893-'Growth Contrib.'!C893</f>
        <v>2.4478342708703082E-8</v>
      </c>
      <c r="W893" s="123">
        <f>D893-'Growth Contrib.'!D893</f>
        <v>-3.1330574572219216E-8</v>
      </c>
      <c r="X893" s="123">
        <f>E893-'Growth Contrib.'!E893</f>
        <v>6.6335030669828488E-8</v>
      </c>
      <c r="Y893" s="123">
        <f>F893-'Growth Contrib.'!F893</f>
        <v>-1.1607748948150309E-7</v>
      </c>
    </row>
    <row r="894" spans="1:35">
      <c r="A894" s="1"/>
      <c r="U894" s="1"/>
    </row>
    <row r="895" spans="1:35">
      <c r="A895" s="1"/>
      <c r="U895" s="1"/>
    </row>
    <row r="896" spans="1:35">
      <c r="A896" s="70" t="s">
        <v>295</v>
      </c>
      <c r="B896" s="71"/>
      <c r="C896" s="71"/>
      <c r="D896" s="71"/>
      <c r="E896" s="71"/>
      <c r="F896" s="71"/>
      <c r="G896" s="71"/>
      <c r="H896" s="71"/>
      <c r="I896" s="71"/>
      <c r="J896" s="71"/>
      <c r="K896" s="71"/>
      <c r="L896" s="71"/>
      <c r="M896" s="71"/>
      <c r="N896" s="71"/>
      <c r="O896" s="71"/>
      <c r="P896" s="71"/>
      <c r="U896" s="70" t="s">
        <v>295</v>
      </c>
      <c r="V896" s="71"/>
      <c r="W896" s="71"/>
      <c r="X896" s="71"/>
      <c r="Y896" s="71"/>
      <c r="Z896" s="71"/>
      <c r="AA896" s="71"/>
      <c r="AB896" s="71"/>
      <c r="AC896" s="71"/>
      <c r="AD896" s="71"/>
      <c r="AE896" s="71"/>
      <c r="AF896" s="71"/>
      <c r="AG896" s="71"/>
      <c r="AH896" s="71"/>
      <c r="AI896" s="71"/>
    </row>
    <row r="897" spans="1:35" ht="15">
      <c r="A897" s="110" t="s">
        <v>7</v>
      </c>
      <c r="B897" s="46"/>
      <c r="C897" s="46">
        <v>2007</v>
      </c>
      <c r="D897" s="46">
        <v>2008</v>
      </c>
      <c r="E897" s="46">
        <v>2009</v>
      </c>
      <c r="F897" s="46">
        <v>2010</v>
      </c>
      <c r="G897" s="46">
        <v>2011</v>
      </c>
      <c r="H897" s="46">
        <v>2012</v>
      </c>
      <c r="I897" s="46">
        <v>2013</v>
      </c>
      <c r="J897" s="46">
        <v>2014</v>
      </c>
      <c r="K897" s="46">
        <v>2015</v>
      </c>
      <c r="L897" s="46">
        <v>2016</v>
      </c>
      <c r="M897" s="46">
        <v>2017</v>
      </c>
      <c r="N897" s="46">
        <v>2018</v>
      </c>
      <c r="O897" s="46">
        <v>2019</v>
      </c>
      <c r="P897" s="46">
        <v>2020</v>
      </c>
      <c r="U897" s="110" t="s">
        <v>7</v>
      </c>
      <c r="V897" s="46">
        <v>2007</v>
      </c>
      <c r="W897" s="46">
        <v>2008</v>
      </c>
      <c r="X897" s="46">
        <v>2009</v>
      </c>
      <c r="Y897" s="46">
        <v>2010</v>
      </c>
      <c r="Z897" s="46">
        <v>2011</v>
      </c>
      <c r="AA897" s="46">
        <v>2012</v>
      </c>
      <c r="AB897" s="46">
        <v>2013</v>
      </c>
      <c r="AC897" s="46">
        <v>2014</v>
      </c>
      <c r="AD897" s="46">
        <v>2015</v>
      </c>
      <c r="AE897" s="46">
        <v>2016</v>
      </c>
      <c r="AF897" s="46">
        <v>2017</v>
      </c>
      <c r="AG897" s="46">
        <v>2018</v>
      </c>
      <c r="AH897" s="46">
        <v>2019</v>
      </c>
      <c r="AI897" s="46">
        <v>2020</v>
      </c>
    </row>
    <row r="898" spans="1:35" ht="14">
      <c r="A898" s="118" t="s">
        <v>31</v>
      </c>
      <c r="B898" s="108"/>
      <c r="C898" s="119">
        <f t="array" ref="C898:P908">TRANSPOSE('5.Stata-DNSP&amp;State'!AK307:AU320)</f>
        <v>-7.1281716227531433E-3</v>
      </c>
      <c r="D898" s="119">
        <v>5.4133660160005093E-3</v>
      </c>
      <c r="E898" s="119">
        <v>3.2128360122442245E-2</v>
      </c>
      <c r="F898" s="119">
        <v>-8.9415758848190308E-3</v>
      </c>
      <c r="G898" s="119">
        <v>-2.2339120507240295E-2</v>
      </c>
      <c r="H898" s="119">
        <v>-2.8947480022907257E-2</v>
      </c>
      <c r="I898" s="119">
        <v>-1.642223633825779E-2</v>
      </c>
      <c r="J898" s="119">
        <v>-3.2520603388547897E-2</v>
      </c>
      <c r="K898" s="119">
        <v>1.7832165583968163E-2</v>
      </c>
      <c r="L898" s="119">
        <v>1.3666215352714062E-2</v>
      </c>
      <c r="M898" s="119">
        <v>-1.1990836821496487E-2</v>
      </c>
      <c r="N898" s="119">
        <v>2.3640461266040802E-2</v>
      </c>
      <c r="O898" s="119">
        <v>6.4382832497358322E-3</v>
      </c>
      <c r="P898" s="119">
        <v>1.8428318202495575E-2</v>
      </c>
      <c r="U898" s="118" t="s">
        <v>31</v>
      </c>
      <c r="V898" s="119">
        <f>C898-'Growth Contrib.'!C898</f>
        <v>7.4061335236449977E-8</v>
      </c>
      <c r="W898" s="119">
        <f>D898-'Growth Contrib.'!D898</f>
        <v>-1.0119451590052952E-8</v>
      </c>
      <c r="X898" s="119">
        <f>E898-'Growth Contrib.'!E898</f>
        <v>-2.8587892877962595E-7</v>
      </c>
      <c r="Y898" s="119">
        <f>F898-'Growth Contrib.'!F898</f>
        <v>3.789167838125912E-7</v>
      </c>
      <c r="Z898" s="119">
        <f>G898-'Growth Contrib.'!G898</f>
        <v>-1.2296775933617887E-7</v>
      </c>
      <c r="AA898" s="119">
        <f>H898-'Growth Contrib.'!H898</f>
        <v>-8.5963940674171901E-8</v>
      </c>
      <c r="AB898" s="119">
        <f>I898-'Growth Contrib.'!I898</f>
        <v>1.3513289187985777E-7</v>
      </c>
      <c r="AC898" s="119">
        <f>J898-'Growth Contrib.'!J898</f>
        <v>-1.191379106896262E-7</v>
      </c>
      <c r="AD898" s="119">
        <f>K898-'Growth Contrib.'!K898</f>
        <v>6.3187452058882654E-8</v>
      </c>
      <c r="AE898" s="119">
        <f>L898-'Growth Contrib.'!L898</f>
        <v>1.8885638159230056E-8</v>
      </c>
      <c r="AF898" s="119">
        <f>M898-'Growth Contrib.'!M898</f>
        <v>5.9633061256364472E-8</v>
      </c>
      <c r="AG898" s="119">
        <f>N898-'Growth Contrib.'!N898</f>
        <v>-1.0440112891904607E-7</v>
      </c>
      <c r="AH898" s="119">
        <f>O898-'Growth Contrib.'!O898</f>
        <v>9.9997019805189713E-8</v>
      </c>
      <c r="AI898" s="119">
        <f>P898-'Growth Contrib.'!P898</f>
        <v>-5.7285462626982531E-8</v>
      </c>
    </row>
    <row r="899" spans="1:35" ht="14">
      <c r="A899" s="118" t="s">
        <v>190</v>
      </c>
      <c r="B899" s="108"/>
      <c r="C899" s="119">
        <v>7.6926201581954956E-2</v>
      </c>
      <c r="D899" s="119">
        <v>5.2128699608147144E-3</v>
      </c>
      <c r="E899" s="119">
        <v>0</v>
      </c>
      <c r="F899" s="119">
        <v>0</v>
      </c>
      <c r="G899" s="119">
        <v>0</v>
      </c>
      <c r="H899" s="119">
        <v>0</v>
      </c>
      <c r="I899" s="119">
        <v>0</v>
      </c>
      <c r="J899" s="119">
        <v>0</v>
      </c>
      <c r="K899" s="119">
        <v>0</v>
      </c>
      <c r="L899" s="119">
        <v>0</v>
      </c>
      <c r="M899" s="119">
        <v>0</v>
      </c>
      <c r="N899" s="119">
        <v>0</v>
      </c>
      <c r="O899" s="119">
        <v>0</v>
      </c>
      <c r="P899" s="119">
        <v>0</v>
      </c>
      <c r="U899" s="118" t="s">
        <v>190</v>
      </c>
      <c r="V899" s="119">
        <f>C899-'Growth Contrib.'!C899</f>
        <v>3.4625002488797296E-7</v>
      </c>
      <c r="W899" s="119">
        <f>D899-'Growth Contrib.'!D899</f>
        <v>-5.5227215175514266E-7</v>
      </c>
      <c r="X899" s="119">
        <f>E899-'Growth Contrib.'!E899</f>
        <v>0</v>
      </c>
      <c r="Y899" s="119">
        <f>F899-'Growth Contrib.'!F899</f>
        <v>0</v>
      </c>
      <c r="Z899" s="119">
        <f>G899-'Growth Contrib.'!G899</f>
        <v>0</v>
      </c>
      <c r="AA899" s="119">
        <f>H899-'Growth Contrib.'!H899</f>
        <v>0</v>
      </c>
      <c r="AB899" s="119">
        <f>I899-'Growth Contrib.'!I899</f>
        <v>0</v>
      </c>
      <c r="AC899" s="119">
        <f>J899-'Growth Contrib.'!J899</f>
        <v>0</v>
      </c>
      <c r="AD899" s="119">
        <f>K899-'Growth Contrib.'!K899</f>
        <v>0</v>
      </c>
      <c r="AE899" s="119">
        <f>L899-'Growth Contrib.'!L899</f>
        <v>0</v>
      </c>
      <c r="AF899" s="119">
        <f>M899-'Growth Contrib.'!M899</f>
        <v>0</v>
      </c>
      <c r="AG899" s="119">
        <f>N899-'Growth Contrib.'!N899</f>
        <v>0</v>
      </c>
      <c r="AH899" s="119">
        <f>O899-'Growth Contrib.'!O899</f>
        <v>0</v>
      </c>
      <c r="AI899" s="119">
        <f>P899-'Growth Contrib.'!P899</f>
        <v>0</v>
      </c>
    </row>
    <row r="900" spans="1:35" ht="14">
      <c r="A900" s="118" t="s">
        <v>33</v>
      </c>
      <c r="B900" s="108"/>
      <c r="C900" s="119">
        <v>1.9133567810058594E-2</v>
      </c>
      <c r="D900" s="119">
        <v>1.9150776788592339E-2</v>
      </c>
      <c r="E900" s="119">
        <v>1.9167616963386536E-2</v>
      </c>
      <c r="F900" s="119">
        <v>1.918429508805275E-2</v>
      </c>
      <c r="G900" s="119">
        <v>1.9200485199689865E-2</v>
      </c>
      <c r="H900" s="119">
        <v>9.1657023876905441E-3</v>
      </c>
      <c r="I900" s="119">
        <v>5.2878712303936481E-3</v>
      </c>
      <c r="J900" s="119">
        <v>3.1465301290154457E-3</v>
      </c>
      <c r="K900" s="119">
        <v>8.1907631829380989E-3</v>
      </c>
      <c r="L900" s="119">
        <v>7.9735247418284416E-3</v>
      </c>
      <c r="M900" s="119">
        <v>8.1207966431975365E-3</v>
      </c>
      <c r="N900" s="119">
        <v>9.8855525720864534E-4</v>
      </c>
      <c r="O900" s="119">
        <v>8.6794393137097359E-3</v>
      </c>
      <c r="P900" s="119">
        <v>1.1988610029220581E-2</v>
      </c>
      <c r="U900" s="118" t="s">
        <v>33</v>
      </c>
      <c r="V900" s="119">
        <f>C900-'Growth Contrib.'!C900</f>
        <v>-2.0840411712325091E-7</v>
      </c>
      <c r="W900" s="119">
        <f>D900-'Growth Contrib.'!D900</f>
        <v>-1.4530218354902313E-7</v>
      </c>
      <c r="X900" s="119">
        <f>E900-'Growth Contrib.'!E900</f>
        <v>7.2218740133911385E-7</v>
      </c>
      <c r="Y900" s="119">
        <f>F900-'Growth Contrib.'!F900</f>
        <v>-1.0014319335588384E-7</v>
      </c>
      <c r="Z900" s="119">
        <f>G900-'Growth Contrib.'!G900</f>
        <v>6.8551931207971872E-8</v>
      </c>
      <c r="AA900" s="119">
        <f>H900-'Growth Contrib.'!H900</f>
        <v>-4.4105412244296871E-8</v>
      </c>
      <c r="AB900" s="119">
        <f>I900-'Growth Contrib.'!I900</f>
        <v>-1.2236079143489176E-7</v>
      </c>
      <c r="AC900" s="119">
        <f>J900-'Growth Contrib.'!J900</f>
        <v>-4.0012606338912099E-8</v>
      </c>
      <c r="AD900" s="119">
        <f>K900-'Growth Contrib.'!K900</f>
        <v>-6.0007150674314114E-7</v>
      </c>
      <c r="AE900" s="119">
        <f>L900-'Growth Contrib.'!L900</f>
        <v>6.7472181691091704E-7</v>
      </c>
      <c r="AF900" s="119">
        <f>M900-'Growth Contrib.'!M900</f>
        <v>1.2367857663529713E-7</v>
      </c>
      <c r="AG900" s="119">
        <f>N900-'Growth Contrib.'!N900</f>
        <v>7.1662841075572151E-8</v>
      </c>
      <c r="AH900" s="119">
        <f>O900-'Growth Contrib.'!O900</f>
        <v>-6.4033675484242991E-7</v>
      </c>
      <c r="AI900" s="119">
        <f>P900-'Growth Contrib.'!P900</f>
        <v>7.0551913823255208E-8</v>
      </c>
    </row>
    <row r="901" spans="1:35" ht="14">
      <c r="A901" s="118" t="s">
        <v>191</v>
      </c>
      <c r="B901" s="108"/>
      <c r="C901" s="119">
        <v>9.3926801127963699E-6</v>
      </c>
      <c r="D901" s="119">
        <v>0</v>
      </c>
      <c r="E901" s="119">
        <v>2.7167636435478926E-3</v>
      </c>
      <c r="F901" s="119">
        <v>1.6965566202998161E-2</v>
      </c>
      <c r="G901" s="119">
        <v>1.8113700672984123E-2</v>
      </c>
      <c r="H901" s="119">
        <v>8.8137760758399963E-3</v>
      </c>
      <c r="I901" s="119">
        <v>5.1079955883324146E-3</v>
      </c>
      <c r="J901" s="119">
        <v>7.137820590287447E-3</v>
      </c>
      <c r="K901" s="119">
        <v>5.9099704958498478E-3</v>
      </c>
      <c r="L901" s="119">
        <v>2.2881280165165663E-3</v>
      </c>
      <c r="M901" s="119">
        <v>1.9350553629919887E-3</v>
      </c>
      <c r="N901" s="119">
        <v>1.8569439416751266E-3</v>
      </c>
      <c r="O901" s="119">
        <v>4.1658580303192139E-3</v>
      </c>
      <c r="P901" s="119">
        <v>2.1601538173854351E-3</v>
      </c>
      <c r="U901" s="118" t="s">
        <v>191</v>
      </c>
      <c r="V901" s="119">
        <f>C901-'Growth Contrib.'!C901</f>
        <v>3.9272061262763647E-7</v>
      </c>
      <c r="W901" s="119">
        <f>D901-'Growth Contrib.'!D901</f>
        <v>0</v>
      </c>
      <c r="X901" s="119">
        <f>E901-'Growth Contrib.'!E901</f>
        <v>-5.1671523459799473E-7</v>
      </c>
      <c r="Y901" s="119">
        <f>F901-'Growth Contrib.'!F901</f>
        <v>9.6758619241854582E-9</v>
      </c>
      <c r="Z901" s="119">
        <f>G901-'Growth Contrib.'!G901</f>
        <v>2.4868259484653321E-7</v>
      </c>
      <c r="AA901" s="119">
        <f>H901-'Growth Contrib.'!H901</f>
        <v>-1.7307327180443588E-7</v>
      </c>
      <c r="AB901" s="119">
        <f>I901-'Growth Contrib.'!I901</f>
        <v>4.3316301711650296E-7</v>
      </c>
      <c r="AC901" s="119">
        <f>J901-'Growth Contrib.'!J901</f>
        <v>-3.358661969186244E-7</v>
      </c>
      <c r="AD901" s="119">
        <f>K901-'Growth Contrib.'!K901</f>
        <v>-1.2829850563975814E-7</v>
      </c>
      <c r="AE901" s="119">
        <f>L901-'Growth Contrib.'!L901</f>
        <v>3.9584122318945397E-8</v>
      </c>
      <c r="AF901" s="119">
        <f>M901-'Growth Contrib.'!M901</f>
        <v>2.6131567861810943E-7</v>
      </c>
      <c r="AG901" s="119">
        <f>N901-'Growth Contrib.'!N901</f>
        <v>-5.204827897762037E-7</v>
      </c>
      <c r="AH901" s="119">
        <f>O901-'Growth Contrib.'!O901</f>
        <v>6.2702292155311645E-8</v>
      </c>
      <c r="AI901" s="119">
        <f>P901-'Growth Contrib.'!P901</f>
        <v>-3.5517855464899106E-8</v>
      </c>
    </row>
    <row r="902" spans="1:35" ht="14">
      <c r="A902" s="118" t="s">
        <v>185</v>
      </c>
      <c r="B902" s="108"/>
      <c r="C902" s="119">
        <v>0.28962326049804688</v>
      </c>
      <c r="D902" s="119">
        <v>3.0645092949271202E-2</v>
      </c>
      <c r="E902" s="119">
        <v>0.15768666565418243</v>
      </c>
      <c r="F902" s="119">
        <v>3.8889303803443909E-2</v>
      </c>
      <c r="G902" s="119">
        <v>-0.36933556199073792</v>
      </c>
      <c r="H902" s="119">
        <v>0.14986558258533478</v>
      </c>
      <c r="I902" s="119">
        <v>-0.1499050110578537</v>
      </c>
      <c r="J902" s="119">
        <v>0.30266693234443665</v>
      </c>
      <c r="K902" s="119">
        <v>-0.2607225775718689</v>
      </c>
      <c r="L902" s="119">
        <v>7.0723831653594971E-2</v>
      </c>
      <c r="M902" s="119">
        <v>-8.8131316006183624E-2</v>
      </c>
      <c r="N902" s="119">
        <v>0.14236471056938171</v>
      </c>
      <c r="O902" s="119">
        <v>1.4671348966658115E-2</v>
      </c>
      <c r="P902" s="119">
        <v>-3.2603193074464798E-2</v>
      </c>
      <c r="U902" s="118" t="s">
        <v>185</v>
      </c>
      <c r="V902" s="119">
        <f>C902-'Growth Contrib.'!C902</f>
        <v>7.3229220687309748E-8</v>
      </c>
      <c r="W902" s="119">
        <f>D902-'Growth Contrib.'!D902</f>
        <v>1.9603397567388714E-7</v>
      </c>
      <c r="X902" s="119">
        <f>E902-'Growth Contrib.'!E902</f>
        <v>-3.0784504639891352E-7</v>
      </c>
      <c r="Y902" s="119">
        <f>F902-'Growth Contrib.'!F902</f>
        <v>8.6195408491307468E-8</v>
      </c>
      <c r="Z902" s="119">
        <f>G902-'Growth Contrib.'!G902</f>
        <v>3.3048029424165293E-7</v>
      </c>
      <c r="AA902" s="119">
        <f>H902-'Growth Contrib.'!H902</f>
        <v>-2.3625125206150344E-7</v>
      </c>
      <c r="AB902" s="119">
        <f>I902-'Growth Contrib.'!I902</f>
        <v>-3.6298319086580655E-7</v>
      </c>
      <c r="AC902" s="119">
        <f>J902-'Growth Contrib.'!J902</f>
        <v>1.6106867661846991E-7</v>
      </c>
      <c r="AD902" s="119">
        <f>K902-'Growth Contrib.'!K902</f>
        <v>-9.9654731466891633E-8</v>
      </c>
      <c r="AE902" s="119">
        <f>L902-'Growth Contrib.'!L902</f>
        <v>5.0764436820838199E-7</v>
      </c>
      <c r="AF902" s="119">
        <f>M902-'Growth Contrib.'!M902</f>
        <v>-1.793224801011073E-7</v>
      </c>
      <c r="AG902" s="119">
        <f>N902-'Growth Contrib.'!N902</f>
        <v>-4.82374306720601E-7</v>
      </c>
      <c r="AH902" s="119">
        <f>O902-'Growth Contrib.'!O902</f>
        <v>1.4219187521868903E-8</v>
      </c>
      <c r="AI902" s="119">
        <f>P902-'Growth Contrib.'!P902</f>
        <v>3.6978875725401927E-9</v>
      </c>
    </row>
    <row r="903" spans="1:35" ht="14">
      <c r="A903" s="118" t="s">
        <v>10</v>
      </c>
      <c r="B903" s="108"/>
      <c r="C903" s="119">
        <v>-2.0291006658226252E-3</v>
      </c>
      <c r="D903" s="119">
        <v>9.8469620570540428E-3</v>
      </c>
      <c r="E903" s="119">
        <v>0.11090269684791565</v>
      </c>
      <c r="F903" s="119">
        <v>0.16901226341724396</v>
      </c>
      <c r="G903" s="119">
        <v>-3.8155924528837204E-2</v>
      </c>
      <c r="H903" s="119">
        <v>8.7102338671684265E-2</v>
      </c>
      <c r="I903" s="119">
        <v>-0.20889759063720703</v>
      </c>
      <c r="J903" s="119">
        <v>2.0038554444909096E-2</v>
      </c>
      <c r="K903" s="119">
        <v>-0.16686494648456573</v>
      </c>
      <c r="L903" s="119">
        <v>7.0243008434772491E-2</v>
      </c>
      <c r="M903" s="119">
        <v>0.27253258228302002</v>
      </c>
      <c r="N903" s="119">
        <v>-0.10133601725101471</v>
      </c>
      <c r="O903" s="119">
        <v>-0.12129732221364975</v>
      </c>
      <c r="P903" s="119">
        <v>3.345135971903801E-2</v>
      </c>
      <c r="U903" s="118" t="s">
        <v>10</v>
      </c>
      <c r="V903" s="119">
        <f>C903-'Growth Contrib.'!C903</f>
        <v>-4.3520964127657935E-8</v>
      </c>
      <c r="W903" s="119">
        <f>D903-'Growth Contrib.'!D903</f>
        <v>5.4028431781955044E-7</v>
      </c>
      <c r="X903" s="119">
        <f>E903-'Growth Contrib.'!E903</f>
        <v>-3.1251949687838287E-7</v>
      </c>
      <c r="Y903" s="119">
        <f>F903-'Growth Contrib.'!F903</f>
        <v>-1.8375150903637838E-7</v>
      </c>
      <c r="Z903" s="119">
        <f>G903-'Growth Contrib.'!G903</f>
        <v>1.9955719483821799E-7</v>
      </c>
      <c r="AA903" s="119">
        <f>H903-'Growth Contrib.'!H903</f>
        <v>-3.2227754098723693E-7</v>
      </c>
      <c r="AB903" s="119">
        <f>I903-'Growth Contrib.'!I903</f>
        <v>-2.7885296294272166E-9</v>
      </c>
      <c r="AC903" s="119">
        <f>J903-'Growth Contrib.'!J903</f>
        <v>4.9957722743007582E-7</v>
      </c>
      <c r="AD903" s="119">
        <f>K903-'Growth Contrib.'!K903</f>
        <v>-4.1684615453840834E-7</v>
      </c>
      <c r="AE903" s="119">
        <f>L903-'Growth Contrib.'!L903</f>
        <v>-3.8607008619184757E-7</v>
      </c>
      <c r="AF903" s="119">
        <f>M903-'Growth Contrib.'!M903</f>
        <v>5.7967011451998118E-7</v>
      </c>
      <c r="AG903" s="119">
        <f>N903-'Growth Contrib.'!N903</f>
        <v>2.044511191456877E-7</v>
      </c>
      <c r="AH903" s="119">
        <f>O903-'Growth Contrib.'!O903</f>
        <v>1.0866194441461197E-7</v>
      </c>
      <c r="AI903" s="119">
        <f>P903-'Growth Contrib.'!P903</f>
        <v>-8.4976557776506034E-7</v>
      </c>
    </row>
    <row r="904" spans="1:35" ht="14">
      <c r="A904" s="118" t="s">
        <v>192</v>
      </c>
      <c r="B904" s="108"/>
      <c r="C904" s="119">
        <v>0</v>
      </c>
      <c r="D904" s="119">
        <v>0</v>
      </c>
      <c r="E904" s="119">
        <v>6.6800969652831554E-3</v>
      </c>
      <c r="F904" s="119">
        <v>0</v>
      </c>
      <c r="G904" s="119">
        <v>0</v>
      </c>
      <c r="H904" s="119">
        <v>0</v>
      </c>
      <c r="I904" s="119">
        <v>0</v>
      </c>
      <c r="J904" s="119">
        <v>-3.4688942832872272E-4</v>
      </c>
      <c r="K904" s="119">
        <v>8.0260171671397984E-5</v>
      </c>
      <c r="L904" s="119">
        <v>-1.8914024112746119E-3</v>
      </c>
      <c r="M904" s="119">
        <v>-6.7094410769641399E-4</v>
      </c>
      <c r="N904" s="119">
        <v>-4.4743930920958519E-3</v>
      </c>
      <c r="O904" s="119">
        <v>-5.042562261223793E-3</v>
      </c>
      <c r="P904" s="119">
        <v>1.5680298674851656E-3</v>
      </c>
      <c r="U904" s="118" t="s">
        <v>192</v>
      </c>
      <c r="V904" s="119">
        <f>C904-'Growth Contrib.'!C904</f>
        <v>0</v>
      </c>
      <c r="W904" s="119">
        <f>D904-'Growth Contrib.'!D904</f>
        <v>0</v>
      </c>
      <c r="X904" s="119">
        <f>E904-'Growth Contrib.'!E904</f>
        <v>4.5552483358794749E-7</v>
      </c>
      <c r="Y904" s="119">
        <f>F904-'Growth Contrib.'!F904</f>
        <v>0</v>
      </c>
      <c r="Z904" s="119">
        <f>G904-'Growth Contrib.'!G904</f>
        <v>0</v>
      </c>
      <c r="AA904" s="119">
        <f>H904-'Growth Contrib.'!H904</f>
        <v>0</v>
      </c>
      <c r="AB904" s="119">
        <f>I904-'Growth Contrib.'!I904</f>
        <v>0</v>
      </c>
      <c r="AC904" s="119">
        <f>J904-'Growth Contrib.'!J904</f>
        <v>-1.5274850971255284E-7</v>
      </c>
      <c r="AD904" s="119">
        <f>K904-'Growth Contrib.'!K904</f>
        <v>-2.2524486176501133E-7</v>
      </c>
      <c r="AE904" s="119">
        <f>L904-'Growth Contrib.'!L904</f>
        <v>2.2635535212693625E-7</v>
      </c>
      <c r="AF904" s="119">
        <f>M904-'Growth Contrib.'!M904</f>
        <v>-7.5585731098410085E-7</v>
      </c>
      <c r="AG904" s="119">
        <f>N904-'Growth Contrib.'!N904</f>
        <v>4.742755386434247E-7</v>
      </c>
      <c r="AH904" s="119">
        <f>O904-'Growth Contrib.'!O904</f>
        <v>-3.5978480437959259E-8</v>
      </c>
      <c r="AI904" s="119">
        <f>P904-'Growth Contrib.'!P904</f>
        <v>-6.1604744471931844E-9</v>
      </c>
    </row>
    <row r="905" spans="1:35" ht="14">
      <c r="A905" s="118" t="s">
        <v>193</v>
      </c>
      <c r="B905" s="108"/>
      <c r="C905" s="119">
        <v>0</v>
      </c>
      <c r="D905" s="119">
        <v>0</v>
      </c>
      <c r="E905" s="119">
        <v>-9.495721897110343E-4</v>
      </c>
      <c r="F905" s="119">
        <v>1.9231876358389854E-2</v>
      </c>
      <c r="G905" s="119">
        <v>9.8124910145998001E-3</v>
      </c>
      <c r="H905" s="119">
        <v>6.7671993747353554E-3</v>
      </c>
      <c r="I905" s="119">
        <v>3.3654994331300259E-3</v>
      </c>
      <c r="J905" s="119">
        <v>5.3398567251861095E-3</v>
      </c>
      <c r="K905" s="119">
        <v>4.8987492918968201E-3</v>
      </c>
      <c r="L905" s="119">
        <v>6.5014045685529709E-3</v>
      </c>
      <c r="M905" s="119">
        <v>1.1219785548746586E-2</v>
      </c>
      <c r="N905" s="119">
        <v>1.757027767598629E-2</v>
      </c>
      <c r="O905" s="119">
        <v>8.7345894426107407E-3</v>
      </c>
      <c r="P905" s="119">
        <v>2.3182989098131657E-3</v>
      </c>
      <c r="U905" s="118" t="s">
        <v>193</v>
      </c>
      <c r="V905" s="119">
        <f>C905-'Growth Contrib.'!C905</f>
        <v>0</v>
      </c>
      <c r="W905" s="119">
        <f>D905-'Growth Contrib.'!D905</f>
        <v>0</v>
      </c>
      <c r="X905" s="119">
        <f>E905-'Growth Contrib.'!E905</f>
        <v>7.8585882319365946E-8</v>
      </c>
      <c r="Y905" s="119">
        <f>F905-'Growth Contrib.'!F905</f>
        <v>3.6190478403669291E-7</v>
      </c>
      <c r="Z905" s="119">
        <f>G905-'Growth Contrib.'!G905</f>
        <v>-2.6936690519438478E-7</v>
      </c>
      <c r="AA905" s="119">
        <f>H905-'Growth Contrib.'!H905</f>
        <v>-3.6668053745875923E-7</v>
      </c>
      <c r="AB905" s="119">
        <f>I905-'Growth Contrib.'!I905</f>
        <v>-2.2324983255366665E-7</v>
      </c>
      <c r="AC905" s="119">
        <f>J905-'Growth Contrib.'!J905</f>
        <v>7.4604442485293881E-7</v>
      </c>
      <c r="AD905" s="119">
        <f>K905-'Growth Contrib.'!K905</f>
        <v>-5.2943758756512221E-7</v>
      </c>
      <c r="AE905" s="119">
        <f>L905-'Growth Contrib.'!L905</f>
        <v>4.6958950314802267E-7</v>
      </c>
      <c r="AF905" s="119">
        <f>M905-'Growth Contrib.'!M905</f>
        <v>-4.5063247652507576E-7</v>
      </c>
      <c r="AG905" s="119">
        <f>N905-'Growth Contrib.'!N905</f>
        <v>4.1270034081136719E-7</v>
      </c>
      <c r="AH905" s="119">
        <f>O905-'Growth Contrib.'!O905</f>
        <v>2.6171749258410704E-7</v>
      </c>
      <c r="AI905" s="119">
        <f>P905-'Growth Contrib.'!P905</f>
        <v>-8.9783794582180831E-8</v>
      </c>
    </row>
    <row r="906" spans="1:35" ht="14">
      <c r="A906" s="118" t="s">
        <v>194</v>
      </c>
      <c r="B906" s="108"/>
      <c r="C906" s="119">
        <v>0</v>
      </c>
      <c r="D906" s="119">
        <v>0</v>
      </c>
      <c r="E906" s="119">
        <v>0.37307882308959961</v>
      </c>
      <c r="F906" s="119">
        <v>4.618931096047163E-3</v>
      </c>
      <c r="G906" s="119">
        <v>0.14953167736530304</v>
      </c>
      <c r="H906" s="119">
        <v>2.7398966252803802E-2</v>
      </c>
      <c r="I906" s="119">
        <v>-3.8684648461639881E-3</v>
      </c>
      <c r="J906" s="119">
        <v>9.7302459180355072E-2</v>
      </c>
      <c r="K906" s="119">
        <v>3.1409428920596838E-3</v>
      </c>
      <c r="L906" s="119">
        <v>5.2153013646602631E-2</v>
      </c>
      <c r="M906" s="119">
        <v>1.3382259756326675E-2</v>
      </c>
      <c r="N906" s="119">
        <v>-1.9552767276763916E-2</v>
      </c>
      <c r="O906" s="119">
        <v>1.4030730817466974E-3</v>
      </c>
      <c r="P906" s="119">
        <v>4.4152379035949707E-2</v>
      </c>
      <c r="U906" s="118" t="s">
        <v>194</v>
      </c>
      <c r="V906" s="119">
        <f>C906-'Growth Contrib.'!C906</f>
        <v>0</v>
      </c>
      <c r="W906" s="119">
        <f>D906-'Growth Contrib.'!D906</f>
        <v>0</v>
      </c>
      <c r="X906" s="119">
        <f>E906-'Growth Contrib.'!E906</f>
        <v>-1.3626378836395503E-7</v>
      </c>
      <c r="Y906" s="119">
        <f>F906-'Growth Contrib.'!F906</f>
        <v>8.3612737203538068E-8</v>
      </c>
      <c r="Z906" s="119">
        <f>G906-'Growth Contrib.'!G906</f>
        <v>-5.6605660603281649E-8</v>
      </c>
      <c r="AA906" s="119">
        <f>H906-'Growth Contrib.'!H906</f>
        <v>-7.9353105440771454E-9</v>
      </c>
      <c r="AB906" s="119">
        <f>I906-'Growth Contrib.'!I906</f>
        <v>-7.0427022234430953E-8</v>
      </c>
      <c r="AC906" s="119">
        <f>J906-'Growth Contrib.'!J906</f>
        <v>1.1203864448694478E-7</v>
      </c>
      <c r="AD906" s="119">
        <f>K906-'Growth Contrib.'!K906</f>
        <v>2.0792537030805622E-7</v>
      </c>
      <c r="AE906" s="119">
        <f>L906-'Growth Contrib.'!L906</f>
        <v>-1.7246092493677923E-7</v>
      </c>
      <c r="AF906" s="119">
        <f>M906-'Growth Contrib.'!M906</f>
        <v>-5.0815221495914553E-8</v>
      </c>
      <c r="AG906" s="119">
        <f>N906-'Growth Contrib.'!N906</f>
        <v>-8.1395457891125789E-8</v>
      </c>
      <c r="AH906" s="119">
        <f>O906-'Growth Contrib.'!O906</f>
        <v>2.3876854288130619E-7</v>
      </c>
      <c r="AI906" s="119">
        <f>P906-'Growth Contrib.'!P906</f>
        <v>-8.0347270010883154E-8</v>
      </c>
    </row>
    <row r="907" spans="1:35" ht="14">
      <c r="A907" s="118" t="s">
        <v>195</v>
      </c>
      <c r="B907" s="108"/>
      <c r="C907" s="119">
        <v>2.5820071459747851E-4</v>
      </c>
      <c r="D907" s="119">
        <v>0</v>
      </c>
      <c r="E907" s="119">
        <v>2.7415819931775331E-3</v>
      </c>
      <c r="F907" s="119">
        <v>4.0082585066556931E-2</v>
      </c>
      <c r="G907" s="119">
        <v>4.062223806977272E-2</v>
      </c>
      <c r="H907" s="119">
        <v>1.3186831027269363E-2</v>
      </c>
      <c r="I907" s="119">
        <v>6.4349304884672165E-3</v>
      </c>
      <c r="J907" s="119">
        <v>2.277810126543045E-2</v>
      </c>
      <c r="K907" s="119">
        <v>7.0677846670150757E-3</v>
      </c>
      <c r="L907" s="119">
        <v>7.2915833443403244E-3</v>
      </c>
      <c r="M907" s="119">
        <v>4.3637198396027088E-3</v>
      </c>
      <c r="N907" s="119">
        <v>1.7540466040372849E-2</v>
      </c>
      <c r="O907" s="119">
        <v>1.3453670777380466E-2</v>
      </c>
      <c r="P907" s="119">
        <v>7.6848166063427925E-3</v>
      </c>
      <c r="U907" s="118" t="s">
        <v>195</v>
      </c>
      <c r="V907" s="119">
        <f>C907-'Growth Contrib.'!C907</f>
        <v>2.3399087399047971E-7</v>
      </c>
      <c r="W907" s="119">
        <f>D907-'Growth Contrib.'!D907</f>
        <v>0</v>
      </c>
      <c r="X907" s="119">
        <f>E907-'Growth Contrib.'!E907</f>
        <v>5.1709162444523588E-8</v>
      </c>
      <c r="Y907" s="119">
        <f>F907-'Growth Contrib.'!F907</f>
        <v>-3.9562766706441321E-7</v>
      </c>
      <c r="Z907" s="119">
        <f>G907-'Growth Contrib.'!G907</f>
        <v>-2.0089773864612193E-7</v>
      </c>
      <c r="AA907" s="119">
        <f>H907-'Growth Contrib.'!H907</f>
        <v>9.1812476976996238E-8</v>
      </c>
      <c r="AB907" s="119">
        <f>I907-'Growth Contrib.'!I907</f>
        <v>4.3863878822995167E-7</v>
      </c>
      <c r="AC907" s="119">
        <f>J907-'Growth Contrib.'!J907</f>
        <v>-5.0931923394406664E-7</v>
      </c>
      <c r="AD907" s="119">
        <f>K907-'Growth Contrib.'!K907</f>
        <v>8.9772145813425686E-8</v>
      </c>
      <c r="AE907" s="119">
        <f>L907-'Growth Contrib.'!L907</f>
        <v>6.0115600254966733E-7</v>
      </c>
      <c r="AF907" s="119">
        <f>M907-'Growth Contrib.'!M907</f>
        <v>-1.9712495464598023E-7</v>
      </c>
      <c r="AG907" s="119">
        <f>N907-'Growth Contrib.'!N907</f>
        <v>-1.4969693011221419E-7</v>
      </c>
      <c r="AH907" s="119">
        <f>O907-'Growth Contrib.'!O907</f>
        <v>3.2966126088836145E-7</v>
      </c>
      <c r="AI907" s="119">
        <f>P907-'Growth Contrib.'!P907</f>
        <v>-5.6175614735528429E-7</v>
      </c>
    </row>
    <row r="908" spans="1:35" ht="14">
      <c r="A908" s="120" t="s">
        <v>196</v>
      </c>
      <c r="B908" s="121"/>
      <c r="C908" s="122">
        <v>3.6524113267660141E-2</v>
      </c>
      <c r="D908" s="122">
        <v>4.7598071396350861E-2</v>
      </c>
      <c r="E908" s="122">
        <v>4.0426552295684814E-2</v>
      </c>
      <c r="F908" s="122">
        <v>4.2412098497152328E-2</v>
      </c>
      <c r="G908" s="122">
        <v>4.7781571745872498E-2</v>
      </c>
      <c r="H908" s="122">
        <v>2.6887856423854828E-2</v>
      </c>
      <c r="I908" s="122">
        <v>7.8524006530642509E-3</v>
      </c>
      <c r="J908" s="122">
        <v>2.1076897159218788E-2</v>
      </c>
      <c r="K908" s="122">
        <v>1.42209492623806E-2</v>
      </c>
      <c r="L908" s="122">
        <v>5.7359868660569191E-3</v>
      </c>
      <c r="M908" s="122">
        <v>2.0209802314639091E-2</v>
      </c>
      <c r="N908" s="122">
        <v>-2.5524189695715904E-3</v>
      </c>
      <c r="O908" s="122">
        <v>2.0516619086265564E-2</v>
      </c>
      <c r="P908" s="122">
        <v>1.790214329957962E-2</v>
      </c>
      <c r="U908" s="120" t="s">
        <v>196</v>
      </c>
      <c r="V908" s="119">
        <f>C908-'Growth Contrib.'!C908</f>
        <v>3.0271996014769043E-7</v>
      </c>
      <c r="W908" s="119">
        <f>D908-'Growth Contrib.'!D908</f>
        <v>-4.9256042888162765E-7</v>
      </c>
      <c r="X908" s="119">
        <f>E908-'Growth Contrib.'!E908</f>
        <v>3.8443912230012867E-7</v>
      </c>
      <c r="Y908" s="119">
        <f>F908-'Growth Contrib.'!F908</f>
        <v>-2.0868948256286268E-7</v>
      </c>
      <c r="Z908" s="119">
        <f>G908-'Growth Contrib.'!G908</f>
        <v>-3.4200565133396532E-7</v>
      </c>
      <c r="AA908" s="119">
        <f>H908-'Growth Contrib.'!H908</f>
        <v>6.0098885596229779E-7</v>
      </c>
      <c r="AB908" s="119">
        <f>I908-'Growth Contrib.'!I908</f>
        <v>1.5465023706084935E-9</v>
      </c>
      <c r="AC908" s="119">
        <f>J908-'Growth Contrib.'!J908</f>
        <v>-5.0474002829745124E-7</v>
      </c>
      <c r="AD908" s="119">
        <f>K908-'Growth Contrib.'!K908</f>
        <v>4.0243005554503608E-7</v>
      </c>
      <c r="AE908" s="119">
        <f>L908-'Growth Contrib.'!L908</f>
        <v>-1.9807941526329281E-7</v>
      </c>
      <c r="AF908" s="119">
        <f>M908-'Growth Contrib.'!M908</f>
        <v>-1.4442749447091119E-7</v>
      </c>
      <c r="AG908" s="119">
        <f>N908-'Growth Contrib.'!N908</f>
        <v>-8.8602149747249448E-8</v>
      </c>
      <c r="AH908" s="119">
        <f>O908-'Growth Contrib.'!O908</f>
        <v>1.7740690007317372E-7</v>
      </c>
      <c r="AI908" s="119">
        <f>P908-'Growth Contrib.'!P908</f>
        <v>4.6854096225415476E-7</v>
      </c>
    </row>
    <row r="909" spans="1:35">
      <c r="A909" s="1"/>
      <c r="U909" s="1"/>
    </row>
    <row r="910" spans="1:35">
      <c r="A910" s="70" t="s">
        <v>296</v>
      </c>
      <c r="B910" s="71"/>
      <c r="C910" s="71"/>
      <c r="D910" s="71"/>
      <c r="E910" s="71"/>
      <c r="F910" s="71"/>
      <c r="G910" s="71"/>
      <c r="H910" s="71"/>
      <c r="I910" s="71"/>
      <c r="J910" s="71"/>
      <c r="K910" s="71"/>
      <c r="L910" s="71"/>
      <c r="M910" s="71"/>
      <c r="N910" s="71"/>
      <c r="O910" s="71"/>
      <c r="P910" s="71"/>
      <c r="U910" s="70" t="s">
        <v>296</v>
      </c>
      <c r="V910" s="71"/>
      <c r="W910" s="71"/>
      <c r="X910" s="71"/>
      <c r="Y910" s="71"/>
      <c r="Z910" s="71"/>
      <c r="AA910" s="71"/>
      <c r="AB910" s="71"/>
      <c r="AC910" s="71"/>
      <c r="AD910" s="71"/>
      <c r="AE910" s="71"/>
      <c r="AF910" s="71"/>
      <c r="AG910" s="71"/>
      <c r="AH910" s="71"/>
      <c r="AI910" s="71"/>
    </row>
    <row r="911" spans="1:35" ht="15">
      <c r="A911" s="110" t="s">
        <v>7</v>
      </c>
      <c r="B911" s="46"/>
      <c r="C911" s="46">
        <v>2007</v>
      </c>
      <c r="D911" s="46">
        <v>2008</v>
      </c>
      <c r="E911" s="46">
        <v>2009</v>
      </c>
      <c r="F911" s="46">
        <v>2010</v>
      </c>
      <c r="G911" s="46">
        <v>2011</v>
      </c>
      <c r="H911" s="46">
        <v>2012</v>
      </c>
      <c r="I911" s="46">
        <v>2013</v>
      </c>
      <c r="J911" s="46">
        <v>2014</v>
      </c>
      <c r="K911" s="46">
        <v>2015</v>
      </c>
      <c r="L911" s="46">
        <v>2016</v>
      </c>
      <c r="M911" s="46">
        <v>2017</v>
      </c>
      <c r="N911" s="46">
        <v>2018</v>
      </c>
      <c r="O911" s="46">
        <v>2019</v>
      </c>
      <c r="P911" s="46">
        <v>2020</v>
      </c>
      <c r="U911" s="110" t="s">
        <v>7</v>
      </c>
      <c r="V911" s="46">
        <v>2007</v>
      </c>
      <c r="W911" s="46">
        <v>2008</v>
      </c>
      <c r="X911" s="46">
        <v>2009</v>
      </c>
      <c r="Y911" s="46">
        <v>2010</v>
      </c>
      <c r="Z911" s="46">
        <v>2011</v>
      </c>
      <c r="AA911" s="46">
        <v>2012</v>
      </c>
      <c r="AB911" s="46">
        <v>2013</v>
      </c>
      <c r="AC911" s="46">
        <v>2014</v>
      </c>
      <c r="AD911" s="46">
        <v>2015</v>
      </c>
      <c r="AE911" s="46">
        <v>2016</v>
      </c>
      <c r="AF911" s="46">
        <v>2017</v>
      </c>
      <c r="AG911" s="46">
        <v>2018</v>
      </c>
      <c r="AH911" s="46">
        <v>2019</v>
      </c>
      <c r="AI911" s="46">
        <v>2020</v>
      </c>
    </row>
    <row r="912" spans="1:35" ht="14">
      <c r="A912" s="118" t="s">
        <v>31</v>
      </c>
      <c r="B912" s="108"/>
      <c r="C912" s="119">
        <f t="array" ref="C912:P922">TRANSPOSE('5.Stata-DNSP&amp;State'!M307:W320)</f>
        <v>-6.945942877791822E-4</v>
      </c>
      <c r="D912" s="119">
        <v>5.2218226483091712E-4</v>
      </c>
      <c r="E912" s="119">
        <v>3.4054815769195557E-3</v>
      </c>
      <c r="F912" s="119">
        <v>-9.8941056057810783E-4</v>
      </c>
      <c r="G912" s="119">
        <v>-2.3873501922935247E-3</v>
      </c>
      <c r="H912" s="119">
        <v>-2.9043038375675678E-3</v>
      </c>
      <c r="I912" s="119">
        <v>-1.6199031379073858E-3</v>
      </c>
      <c r="J912" s="119">
        <v>-3.3149765804409981E-3</v>
      </c>
      <c r="K912" s="119">
        <v>1.8591902917250991E-3</v>
      </c>
      <c r="L912" s="119">
        <v>1.3521115761250257E-3</v>
      </c>
      <c r="M912" s="119">
        <v>-1.1753378203138709E-3</v>
      </c>
      <c r="N912" s="119">
        <v>2.3067530710250139E-3</v>
      </c>
      <c r="O912" s="119">
        <v>6.5134011674672365E-4</v>
      </c>
      <c r="P912" s="119">
        <v>1.8716815393418074E-3</v>
      </c>
      <c r="U912" s="118" t="s">
        <v>31</v>
      </c>
      <c r="V912" s="119">
        <f>C912-'Growth Contrib.'!C912</f>
        <v>-5.0887779182227748E-8</v>
      </c>
      <c r="W912" s="119">
        <f>D912-'Growth Contrib.'!D912</f>
        <v>6.9264830917072431E-8</v>
      </c>
      <c r="X912" s="119">
        <f>E912-'Growth Contrib.'!E912</f>
        <v>-7.4230804441612064E-9</v>
      </c>
      <c r="Y912" s="119">
        <f>F912-'Growth Contrib.'!F912</f>
        <v>-1.0460578107928178E-8</v>
      </c>
      <c r="Z912" s="119">
        <f>G912-'Growth Contrib.'!G912</f>
        <v>3.080770647530956E-8</v>
      </c>
      <c r="AA912" s="119">
        <f>H912-'Growth Contrib.'!H912</f>
        <v>-4.1837567567922646E-8</v>
      </c>
      <c r="AB912" s="119">
        <f>I912-'Growth Contrib.'!I912</f>
        <v>2.8620926141240122E-9</v>
      </c>
      <c r="AC912" s="119">
        <f>J912-'Growth Contrib.'!J912</f>
        <v>2.3419559001727069E-8</v>
      </c>
      <c r="AD912" s="119">
        <f>K912-'Growth Contrib.'!K912</f>
        <v>-3.270827490082194E-8</v>
      </c>
      <c r="AE912" s="119">
        <f>L912-'Growth Contrib.'!L912</f>
        <v>-4.2387497418278075E-10</v>
      </c>
      <c r="AF912" s="119">
        <f>M912-'Growth Contrib.'!M912</f>
        <v>2.7179686129140054E-8</v>
      </c>
      <c r="AG912" s="119">
        <f>N912-'Growth Contrib.'!N912</f>
        <v>1.5071025013906059E-8</v>
      </c>
      <c r="AH912" s="119">
        <f>O912-'Growth Contrib.'!O912</f>
        <v>1.6167467236944538E-9</v>
      </c>
      <c r="AI912" s="119">
        <f>P912-'Growth Contrib.'!P912</f>
        <v>-5.2460658192532428E-8</v>
      </c>
    </row>
    <row r="913" spans="1:35" ht="14">
      <c r="A913" s="118" t="s">
        <v>190</v>
      </c>
      <c r="B913" s="108"/>
      <c r="C913" s="119">
        <v>3.1069561839103699E-2</v>
      </c>
      <c r="D913" s="119">
        <v>2.1035766694694757E-3</v>
      </c>
      <c r="E913" s="119">
        <v>4.358671503723599E-5</v>
      </c>
      <c r="F913" s="119">
        <v>-2.701887751754839E-5</v>
      </c>
      <c r="G913" s="119">
        <v>-7.5186449976172298E-5</v>
      </c>
      <c r="H913" s="119">
        <v>1.0329897122574039E-5</v>
      </c>
      <c r="I913" s="119">
        <v>-3.4136995964217931E-5</v>
      </c>
      <c r="J913" s="119">
        <v>3.7099725886946544E-5</v>
      </c>
      <c r="K913" s="119">
        <v>-3.7860321754124016E-5</v>
      </c>
      <c r="L913" s="119">
        <v>2.9632503810717026E-6</v>
      </c>
      <c r="M913" s="119">
        <v>-9.8083692137151957E-6</v>
      </c>
      <c r="N913" s="119">
        <v>5.8573743444867432E-5</v>
      </c>
      <c r="O913" s="119">
        <v>6.8013832787983119E-6</v>
      </c>
      <c r="P913" s="119">
        <v>-4.8157589844777249E-6</v>
      </c>
      <c r="U913" s="118" t="s">
        <v>190</v>
      </c>
      <c r="V913" s="119">
        <f>C913-'Growth Contrib.'!C913</f>
        <v>-1.8816089630141475E-7</v>
      </c>
      <c r="W913" s="119">
        <f>D913-'Growth Contrib.'!D913</f>
        <v>1.6066946947586661E-7</v>
      </c>
      <c r="X913" s="119">
        <f>E913-'Growth Contrib.'!E913</f>
        <v>2.3503723599137662E-10</v>
      </c>
      <c r="Y913" s="119">
        <f>F913-'Growth Contrib.'!F913</f>
        <v>-3.7517548390767408E-11</v>
      </c>
      <c r="Z913" s="119">
        <f>G913-'Growth Contrib.'!G913</f>
        <v>-3.3997617229579967E-10</v>
      </c>
      <c r="AA913" s="119">
        <f>H913-'Growth Contrib.'!H913</f>
        <v>-4.2877425961433853E-11</v>
      </c>
      <c r="AB913" s="119">
        <f>I913-'Growth Contrib.'!I913</f>
        <v>-8.5964217928574064E-11</v>
      </c>
      <c r="AC913" s="119">
        <f>J913-'Growth Contrib.'!J913</f>
        <v>1.7588694654110514E-10</v>
      </c>
      <c r="AD913" s="119">
        <f>K913-'Growth Contrib.'!K913</f>
        <v>-2.1175412401460651E-10</v>
      </c>
      <c r="AE913" s="119">
        <f>L913-'Growth Contrib.'!L913</f>
        <v>4.038107170244878E-11</v>
      </c>
      <c r="AF913" s="119">
        <f>M913-'Growth Contrib.'!M913</f>
        <v>-2.8213715196249794E-11</v>
      </c>
      <c r="AG913" s="119">
        <f>N913-'Growth Contrib.'!N913</f>
        <v>2.2344486743324345E-10</v>
      </c>
      <c r="AH913" s="119">
        <f>O913-'Growth Contrib.'!O913</f>
        <v>1.0227879831183626E-10</v>
      </c>
      <c r="AI913" s="119">
        <f>P913-'Growth Contrib.'!P913</f>
        <v>-9.2984477725067949E-11</v>
      </c>
    </row>
    <row r="914" spans="1:35" ht="14">
      <c r="A914" s="118" t="s">
        <v>33</v>
      </c>
      <c r="B914" s="108"/>
      <c r="C914" s="119">
        <v>3.864670405164361E-3</v>
      </c>
      <c r="D914" s="119">
        <v>4.5958850532770157E-3</v>
      </c>
      <c r="E914" s="119">
        <v>4.0917736478149891E-3</v>
      </c>
      <c r="F914" s="119">
        <v>4.3863547034561634E-3</v>
      </c>
      <c r="G914" s="119">
        <v>4.2961998842656612E-3</v>
      </c>
      <c r="H914" s="119">
        <v>1.9911411218345165E-3</v>
      </c>
      <c r="I914" s="119">
        <v>1.1055573122575879E-3</v>
      </c>
      <c r="J914" s="119">
        <v>7.3212647112086415E-4</v>
      </c>
      <c r="K914" s="119">
        <v>1.6935438616201282E-3</v>
      </c>
      <c r="L914" s="119">
        <v>1.715877209790051E-3</v>
      </c>
      <c r="M914" s="119">
        <v>1.7024929402396083E-3</v>
      </c>
      <c r="N914" s="119">
        <v>4.4284338946454227E-4</v>
      </c>
      <c r="O914" s="119">
        <v>1.9325165776535869E-3</v>
      </c>
      <c r="P914" s="119">
        <v>2.60372762568295E-3</v>
      </c>
      <c r="U914" s="118" t="s">
        <v>33</v>
      </c>
      <c r="V914" s="119">
        <f>C914-'Growth Contrib.'!C914</f>
        <v>-2.5948356388930116E-9</v>
      </c>
      <c r="W914" s="119">
        <f>D914-'Growth Contrib.'!D914</f>
        <v>-8.9467229839879092E-9</v>
      </c>
      <c r="X914" s="119">
        <f>E914-'Growth Contrib.'!E914</f>
        <v>5.3647814989010723E-8</v>
      </c>
      <c r="Y914" s="119">
        <f>F914-'Growth Contrib.'!F914</f>
        <v>-2.9296543836709876E-8</v>
      </c>
      <c r="Z914" s="119">
        <f>G914-'Growth Contrib.'!G914</f>
        <v>-4.2115734338356303E-8</v>
      </c>
      <c r="AA914" s="119">
        <f>H914-'Growth Contrib.'!H914</f>
        <v>1.3121834516530151E-8</v>
      </c>
      <c r="AB914" s="119">
        <f>I914-'Growth Contrib.'!I914</f>
        <v>5.4312257587825138E-8</v>
      </c>
      <c r="AC914" s="119">
        <f>J914-'Growth Contrib.'!J914</f>
        <v>-7.7728879135886483E-8</v>
      </c>
      <c r="AD914" s="119">
        <f>K914-'Growth Contrib.'!K914</f>
        <v>7.4861620128190837E-8</v>
      </c>
      <c r="AE914" s="119">
        <f>L914-'Growth Contrib.'!L914</f>
        <v>3.1209790050945596E-8</v>
      </c>
      <c r="AF914" s="119">
        <f>M914-'Growth Contrib.'!M914</f>
        <v>-5.6059760391745025E-8</v>
      </c>
      <c r="AG914" s="119">
        <f>N914-'Growth Contrib.'!N914</f>
        <v>8.8689464542292089E-8</v>
      </c>
      <c r="AH914" s="119">
        <f>O914-'Growth Contrib.'!O914</f>
        <v>-1.0422346413208397E-8</v>
      </c>
      <c r="AI914" s="119">
        <f>P914-'Growth Contrib.'!P914</f>
        <v>5.6256829498654848E-9</v>
      </c>
    </row>
    <row r="915" spans="1:35" ht="14">
      <c r="A915" s="118" t="s">
        <v>191</v>
      </c>
      <c r="B915" s="108"/>
      <c r="C915" s="119">
        <v>-4.3105482473038137E-4</v>
      </c>
      <c r="D915" s="119">
        <v>4.0388325578533113E-4</v>
      </c>
      <c r="E915" s="119">
        <v>9.2668924480676651E-4</v>
      </c>
      <c r="F915" s="119">
        <v>8.2268072292208672E-3</v>
      </c>
      <c r="G915" s="119">
        <v>8.6273504421114922E-3</v>
      </c>
      <c r="H915" s="119">
        <v>4.0380232967436314E-3</v>
      </c>
      <c r="I915" s="119">
        <v>2.2850846871733665E-3</v>
      </c>
      <c r="J915" s="119">
        <v>3.3490657806396484E-3</v>
      </c>
      <c r="K915" s="119">
        <v>2.5519495829939842E-3</v>
      </c>
      <c r="L915" s="119">
        <v>1.049260376021266E-3</v>
      </c>
      <c r="M915" s="119">
        <v>8.2520465366542339E-4</v>
      </c>
      <c r="N915" s="119">
        <v>1.1650564847514033E-3</v>
      </c>
      <c r="O915" s="119">
        <v>1.9713703077286482E-3</v>
      </c>
      <c r="P915" s="119">
        <v>9.6927938284352422E-4</v>
      </c>
      <c r="U915" s="118" t="s">
        <v>191</v>
      </c>
      <c r="V915" s="119">
        <f>C915-'Growth Contrib.'!C915</f>
        <v>4.8375269618653599E-8</v>
      </c>
      <c r="W915" s="119">
        <f>D915-'Growth Contrib.'!D915</f>
        <v>1.655785331110618E-9</v>
      </c>
      <c r="X915" s="119">
        <f>E915-'Growth Contrib.'!E915</f>
        <v>1.4664480676648828E-7</v>
      </c>
      <c r="Y915" s="119">
        <f>F915-'Growth Contrib.'!F915</f>
        <v>1.0522922086649011E-7</v>
      </c>
      <c r="Z915" s="119">
        <f>G915-'Growth Contrib.'!G915</f>
        <v>-2.5455788850783923E-7</v>
      </c>
      <c r="AA915" s="119">
        <f>H915-'Growth Contrib.'!H915</f>
        <v>3.7296743631010099E-8</v>
      </c>
      <c r="AB915" s="119">
        <f>I915-'Growth Contrib.'!I915</f>
        <v>-3.5312826633313033E-8</v>
      </c>
      <c r="AC915" s="119">
        <f>J915-'Growth Contrib.'!J915</f>
        <v>1.9678063964845977E-7</v>
      </c>
      <c r="AD915" s="119">
        <f>K915-'Growth Contrib.'!K915</f>
        <v>-4.9417006015885223E-8</v>
      </c>
      <c r="AE915" s="119">
        <f>L915-'Growth Contrib.'!L915</f>
        <v>-1.216239787339788E-7</v>
      </c>
      <c r="AF915" s="119">
        <f>M915-'Growth Contrib.'!M915</f>
        <v>1.0453665423419169E-8</v>
      </c>
      <c r="AG915" s="119">
        <f>N915-'Growth Contrib.'!N915</f>
        <v>-8.0515248596568431E-8</v>
      </c>
      <c r="AH915" s="119">
        <f>O915-'Growth Contrib.'!O915</f>
        <v>3.5730772864799379E-7</v>
      </c>
      <c r="AI915" s="119">
        <f>P915-'Growth Contrib.'!P915</f>
        <v>-4.181715647583531E-8</v>
      </c>
    </row>
    <row r="916" spans="1:35" ht="14">
      <c r="A916" s="118" t="s">
        <v>185</v>
      </c>
      <c r="B916" s="108"/>
      <c r="C916" s="119">
        <v>-5.7045463472604752E-2</v>
      </c>
      <c r="D916" s="119">
        <v>-5.8505902998149395E-3</v>
      </c>
      <c r="E916" s="119">
        <v>-3.5604450851678848E-2</v>
      </c>
      <c r="F916" s="119">
        <v>-5.3167231380939484E-3</v>
      </c>
      <c r="G916" s="119">
        <v>7.1167424321174622E-2</v>
      </c>
      <c r="H916" s="119">
        <v>-2.5299612432718277E-2</v>
      </c>
      <c r="I916" s="119">
        <v>2.3694250732660294E-2</v>
      </c>
      <c r="J916" s="119">
        <v>-5.0450827926397324E-2</v>
      </c>
      <c r="K916" s="119">
        <v>4.3867636471986771E-2</v>
      </c>
      <c r="L916" s="119">
        <v>-1.0983088985085487E-2</v>
      </c>
      <c r="M916" s="119">
        <v>1.3315788470208645E-2</v>
      </c>
      <c r="N916" s="119">
        <v>-2.2681636735796928E-2</v>
      </c>
      <c r="O916" s="119">
        <v>-2.8384607285261154E-3</v>
      </c>
      <c r="P916" s="119">
        <v>6.0866093263030052E-3</v>
      </c>
      <c r="U916" s="118" t="s">
        <v>185</v>
      </c>
      <c r="V916" s="119">
        <f>C916-'Growth Contrib.'!C916</f>
        <v>-3.4726047523636616E-9</v>
      </c>
      <c r="W916" s="119">
        <f>D916-'Growth Contrib.'!D916</f>
        <v>-4.5299814939100957E-8</v>
      </c>
      <c r="X916" s="119">
        <f>E916-'Growth Contrib.'!E916</f>
        <v>7.9148321154021151E-8</v>
      </c>
      <c r="Y916" s="119">
        <f>F916-'Growth Contrib.'!F916</f>
        <v>7.3861906051478354E-8</v>
      </c>
      <c r="Z916" s="119">
        <f>G916-'Growth Contrib.'!G916</f>
        <v>-7.5678825373071135E-8</v>
      </c>
      <c r="AA916" s="119">
        <f>H916-'Growth Contrib.'!H916</f>
        <v>-9.2432718278023795E-8</v>
      </c>
      <c r="AB916" s="119">
        <f>I916-'Growth Contrib.'!I916</f>
        <v>-1.1926733970574199E-7</v>
      </c>
      <c r="AC916" s="119">
        <f>J916-'Growth Contrib.'!J916</f>
        <v>1.9207360267559093E-7</v>
      </c>
      <c r="AD916" s="119">
        <f>K916-'Growth Contrib.'!K916</f>
        <v>8.6471986772418408E-8</v>
      </c>
      <c r="AE916" s="119">
        <f>L916-'Growth Contrib.'!L916</f>
        <v>-9.8985085487598989E-8</v>
      </c>
      <c r="AF916" s="119">
        <f>M916-'Growth Contrib.'!M916</f>
        <v>-5.1529791355794941E-8</v>
      </c>
      <c r="AG916" s="119">
        <f>N916-'Growth Contrib.'!N916</f>
        <v>2.3264203070916256E-8</v>
      </c>
      <c r="AH916" s="119">
        <f>O916-'Growth Contrib.'!O916</f>
        <v>1.127147388445271E-8</v>
      </c>
      <c r="AI916" s="119">
        <f>P916-'Growth Contrib.'!P916</f>
        <v>-1.6567369699477946E-7</v>
      </c>
    </row>
    <row r="917" spans="1:35" ht="14">
      <c r="A917" s="118" t="s">
        <v>10</v>
      </c>
      <c r="B917" s="108"/>
      <c r="C917" s="119">
        <v>-1.1298760073259473E-3</v>
      </c>
      <c r="D917" s="119">
        <v>-2.4765441194176674E-3</v>
      </c>
      <c r="E917" s="119">
        <v>-3.825080394744873E-2</v>
      </c>
      <c r="F917" s="119">
        <v>-6.0983892530202866E-2</v>
      </c>
      <c r="G917" s="119">
        <v>1.5350471250712872E-2</v>
      </c>
      <c r="H917" s="119">
        <v>-3.3097192645072937E-2</v>
      </c>
      <c r="I917" s="119">
        <v>7.5001545250415802E-2</v>
      </c>
      <c r="J917" s="119">
        <v>-6.7985435016453266E-3</v>
      </c>
      <c r="K917" s="119">
        <v>5.5957488715648651E-2</v>
      </c>
      <c r="L917" s="119">
        <v>-2.3678500205278397E-2</v>
      </c>
      <c r="M917" s="119">
        <v>-9.6814766526222229E-2</v>
      </c>
      <c r="N917" s="119">
        <v>3.6375746130943298E-2</v>
      </c>
      <c r="O917" s="119">
        <v>4.4248167425394058E-2</v>
      </c>
      <c r="P917" s="119">
        <v>-1.1381888762116432E-2</v>
      </c>
      <c r="U917" s="118" t="s">
        <v>10</v>
      </c>
      <c r="V917" s="119">
        <f>C917-'Growth Contrib.'!C917</f>
        <v>1.1899267405267311E-7</v>
      </c>
      <c r="W917" s="119">
        <f>D917-'Growth Contrib.'!D917</f>
        <v>8.2880582332519465E-8</v>
      </c>
      <c r="X917" s="119">
        <f>E917-'Growth Contrib.'!E917</f>
        <v>-1.394744873067788E-8</v>
      </c>
      <c r="Y917" s="119">
        <f>F917-'Growth Contrib.'!F917</f>
        <v>5.7469797136444623E-8</v>
      </c>
      <c r="Z917" s="119">
        <f>G917-'Growth Contrib.'!G917</f>
        <v>-1.2874928712915124E-7</v>
      </c>
      <c r="AA917" s="119">
        <f>H917-'Growth Contrib.'!H917</f>
        <v>1.3735492706418162E-7</v>
      </c>
      <c r="AB917" s="119">
        <f>I917-'Growth Contrib.'!I917</f>
        <v>-1.4749584192896847E-8</v>
      </c>
      <c r="AC917" s="119">
        <f>J917-'Growth Contrib.'!J917</f>
        <v>-3.5016453269962056E-9</v>
      </c>
      <c r="AD917" s="119">
        <f>K917-'Growth Contrib.'!K917</f>
        <v>-1.812843513498974E-7</v>
      </c>
      <c r="AE917" s="119">
        <f>L917-'Growth Contrib.'!L917</f>
        <v>1.9794721604904364E-8</v>
      </c>
      <c r="AF917" s="119">
        <f>M917-'Growth Contrib.'!M917</f>
        <v>4.3473777772140565E-8</v>
      </c>
      <c r="AG917" s="119">
        <f>N917-'Growth Contrib.'!N917</f>
        <v>-1.8386905670242371E-7</v>
      </c>
      <c r="AH917" s="119">
        <f>O917-'Growth Contrib.'!O917</f>
        <v>1.8742539405897096E-7</v>
      </c>
      <c r="AI917" s="119">
        <f>P917-'Growth Contrib.'!P917</f>
        <v>9.1237883567685252E-8</v>
      </c>
    </row>
    <row r="918" spans="1:35" ht="14">
      <c r="A918" s="118" t="s">
        <v>192</v>
      </c>
      <c r="B918" s="108"/>
      <c r="C918" s="119">
        <v>1.0976981457133661E-6</v>
      </c>
      <c r="D918" s="119">
        <v>3.4538109616732982E-7</v>
      </c>
      <c r="E918" s="119">
        <v>-3.0607654480263591E-5</v>
      </c>
      <c r="F918" s="119">
        <v>5.9757280723715667E-7</v>
      </c>
      <c r="G918" s="119">
        <v>4.4183579461787303E-7</v>
      </c>
      <c r="H918" s="119">
        <v>9.7933047982223798E-7</v>
      </c>
      <c r="I918" s="119">
        <v>-1.2900342198918224E-6</v>
      </c>
      <c r="J918" s="119">
        <v>1.899055632748059E-6</v>
      </c>
      <c r="K918" s="119">
        <v>-8.0285735748475417E-7</v>
      </c>
      <c r="L918" s="119">
        <v>8.2582673712749965E-6</v>
      </c>
      <c r="M918" s="119">
        <v>3.1766505799168954E-6</v>
      </c>
      <c r="N918" s="119">
        <v>1.9829405573545955E-5</v>
      </c>
      <c r="O918" s="119">
        <v>2.1800020476803184E-5</v>
      </c>
      <c r="P918" s="119">
        <v>-7.6527858254848979E-6</v>
      </c>
      <c r="U918" s="118" t="s">
        <v>192</v>
      </c>
      <c r="V918" s="119">
        <f>C918-'Growth Contrib.'!C918</f>
        <v>8.6145713366107148E-11</v>
      </c>
      <c r="W918" s="119">
        <f>D918-'Growth Contrib.'!D918</f>
        <v>2.7296167329789636E-11</v>
      </c>
      <c r="X918" s="119">
        <f>E918-'Growth Contrib.'!E918</f>
        <v>-1.7644802635937242E-9</v>
      </c>
      <c r="Y918" s="119">
        <f>F918-'Growth Contrib.'!F918</f>
        <v>2.3607237156709533E-11</v>
      </c>
      <c r="Z918" s="119">
        <f>G918-'Growth Contrib.'!G918</f>
        <v>1.8794617873042779E-11</v>
      </c>
      <c r="AA918" s="119">
        <f>H918-'Growth Contrib.'!H918</f>
        <v>4.0079822237977839E-11</v>
      </c>
      <c r="AB918" s="119">
        <f>I918-'Growth Contrib.'!I918</f>
        <v>-5.3219891822389395E-11</v>
      </c>
      <c r="AC918" s="119">
        <f>J918-'Growth Contrib.'!J918</f>
        <v>1.1836327480590608E-9</v>
      </c>
      <c r="AD918" s="119">
        <f>K918-'Growth Contrib.'!K918</f>
        <v>6.3314251524578957E-10</v>
      </c>
      <c r="AE918" s="119">
        <f>L918-'Growth Contrib.'!L918</f>
        <v>-1.2746287250027803E-9</v>
      </c>
      <c r="AF918" s="119">
        <f>M918-'Growth Contrib.'!M918</f>
        <v>-2.2594200831046611E-9</v>
      </c>
      <c r="AG918" s="119">
        <f>N918-'Growth Contrib.'!N918</f>
        <v>1.1455735459566896E-9</v>
      </c>
      <c r="AH918" s="119">
        <f>O918-'Growth Contrib.'!O918</f>
        <v>2.170476803183539E-9</v>
      </c>
      <c r="AI918" s="119">
        <f>P918-'Growth Contrib.'!P918</f>
        <v>6.0517451510272533E-10</v>
      </c>
    </row>
    <row r="919" spans="1:35" ht="14">
      <c r="A919" s="118" t="s">
        <v>193</v>
      </c>
      <c r="B919" s="108"/>
      <c r="C919" s="119">
        <v>9.0869099949486554E-5</v>
      </c>
      <c r="D919" s="119">
        <v>6.0782793298130855E-5</v>
      </c>
      <c r="E919" s="119">
        <v>5.4647237993776798E-4</v>
      </c>
      <c r="F919" s="119">
        <v>-5.2327844314277172E-3</v>
      </c>
      <c r="G919" s="119">
        <v>-2.6096089277416468E-3</v>
      </c>
      <c r="H919" s="119">
        <v>-1.9015833968296647E-3</v>
      </c>
      <c r="I919" s="119">
        <v>-8.6993630975484848E-4</v>
      </c>
      <c r="J919" s="119">
        <v>-1.480035949498415E-3</v>
      </c>
      <c r="K919" s="119">
        <v>-1.4022536342963576E-3</v>
      </c>
      <c r="L919" s="119">
        <v>-1.9013299606740475E-3</v>
      </c>
      <c r="M919" s="119">
        <v>-2.934344345703721E-3</v>
      </c>
      <c r="N919" s="119">
        <v>-5.2453693933784962E-3</v>
      </c>
      <c r="O919" s="119">
        <v>-2.3800788912922144E-3</v>
      </c>
      <c r="P919" s="119">
        <v>-7.3846097802743316E-4</v>
      </c>
      <c r="U919" s="118" t="s">
        <v>193</v>
      </c>
      <c r="V919" s="119">
        <f>C919-'Growth Contrib.'!C919</f>
        <v>5.4994948655781584E-10</v>
      </c>
      <c r="W919" s="119">
        <f>D919-'Growth Contrib.'!D919</f>
        <v>7.329813085698092E-11</v>
      </c>
      <c r="X919" s="119">
        <f>E919-'Growth Contrib.'!E919</f>
        <v>-1.9682006223203843E-7</v>
      </c>
      <c r="Y919" s="119">
        <f>F919-'Growth Contrib.'!F919</f>
        <v>3.9568572282426551E-8</v>
      </c>
      <c r="Z919" s="119">
        <f>G919-'Growth Contrib.'!G919</f>
        <v>3.2072258353017108E-8</v>
      </c>
      <c r="AA919" s="119">
        <f>H919-'Growth Contrib.'!H919</f>
        <v>-2.6396829664807053E-8</v>
      </c>
      <c r="AB919" s="119">
        <f>I919-'Growth Contrib.'!I919</f>
        <v>4.9024515154892645E-10</v>
      </c>
      <c r="AC919" s="119">
        <f>J919-'Growth Contrib.'!J919</f>
        <v>6.0050501584979141E-8</v>
      </c>
      <c r="AD919" s="119">
        <f>K919-'Growth Contrib.'!K919</f>
        <v>-8.1634296357708039E-8</v>
      </c>
      <c r="AE919" s="119">
        <f>L919-'Growth Contrib.'!L919</f>
        <v>5.7039325952572273E-8</v>
      </c>
      <c r="AF919" s="119">
        <f>M919-'Growth Contrib.'!M919</f>
        <v>-4.9345703721087597E-8</v>
      </c>
      <c r="AG919" s="119">
        <f>N919-'Growth Contrib.'!N919</f>
        <v>2.1060662150351739E-7</v>
      </c>
      <c r="AH919" s="119">
        <f>O919-'Growth Contrib.'!O919</f>
        <v>-3.7891292214552869E-8</v>
      </c>
      <c r="AI919" s="119">
        <f>P919-'Growth Contrib.'!P919</f>
        <v>-1.4978027433132715E-8</v>
      </c>
    </row>
    <row r="920" spans="1:35" ht="14">
      <c r="A920" s="118" t="s">
        <v>194</v>
      </c>
      <c r="B920" s="108"/>
      <c r="C920" s="119">
        <v>5.9821511968038976E-5</v>
      </c>
      <c r="D920" s="119">
        <v>1.8834756474461756E-6</v>
      </c>
      <c r="E920" s="119">
        <v>-1.4314615400508046E-3</v>
      </c>
      <c r="F920" s="119">
        <v>-2.7102054446004331E-5</v>
      </c>
      <c r="G920" s="119">
        <v>-5.6859239703044295E-4</v>
      </c>
      <c r="H920" s="119">
        <v>-8.9442830358166248E-5</v>
      </c>
      <c r="I920" s="119">
        <v>-1.085773874365259E-6</v>
      </c>
      <c r="J920" s="119">
        <v>-3.1813015812076628E-4</v>
      </c>
      <c r="K920" s="119">
        <v>-1.4473316696239635E-5</v>
      </c>
      <c r="L920" s="119">
        <v>-1.8900273425970227E-4</v>
      </c>
      <c r="M920" s="119">
        <v>-9.7698475656216033E-6</v>
      </c>
      <c r="N920" s="119">
        <v>6.2867024098522961E-5</v>
      </c>
      <c r="O920" s="119">
        <v>1.9484268705127761E-5</v>
      </c>
      <c r="P920" s="119">
        <v>-1.1096009257016703E-4</v>
      </c>
      <c r="U920" s="118" t="s">
        <v>194</v>
      </c>
      <c r="V920" s="119">
        <f>C920-'Growth Contrib.'!C920</f>
        <v>-1.8803196102061418E-10</v>
      </c>
      <c r="W920" s="119">
        <f>D920-'Growth Contrib.'!D920</f>
        <v>1.8647446175648876E-11</v>
      </c>
      <c r="X920" s="119">
        <f>E920-'Growth Contrib.'!E920</f>
        <v>4.5994919548389412E-10</v>
      </c>
      <c r="Y920" s="119">
        <f>F920-'Growth Contrib.'!F920</f>
        <v>-6.4444600433269817E-10</v>
      </c>
      <c r="Z920" s="119">
        <f>G920-'Growth Contrib.'!G920</f>
        <v>1.4029695570441994E-9</v>
      </c>
      <c r="AA920" s="119">
        <f>H920-'Growth Contrib.'!H920</f>
        <v>-3.6035816625352209E-10</v>
      </c>
      <c r="AB920" s="119">
        <f>I920-'Growth Contrib.'!I920</f>
        <v>4.2412563474106099E-10</v>
      </c>
      <c r="AC920" s="119">
        <f>J920-'Growth Contrib.'!J920</f>
        <v>-1.6581207662870294E-9</v>
      </c>
      <c r="AD920" s="119">
        <f>K920-'Growth Contrib.'!K920</f>
        <v>-3.6696239635915511E-11</v>
      </c>
      <c r="AE920" s="119">
        <f>L920-'Growth Contrib.'!L920</f>
        <v>1.3657402977366572E-9</v>
      </c>
      <c r="AF920" s="119">
        <f>M920-'Growth Contrib.'!M920</f>
        <v>-6.1556562160282509E-10</v>
      </c>
      <c r="AG920" s="119">
        <f>N920-'Growth Contrib.'!N920</f>
        <v>-1.2590147704222808E-10</v>
      </c>
      <c r="AH920" s="119">
        <f>O920-'Growth Contrib.'!O920</f>
        <v>6.6870512775981197E-10</v>
      </c>
      <c r="AI920" s="119">
        <f>P920-'Growth Contrib.'!P920</f>
        <v>-1.0925701670287799E-9</v>
      </c>
    </row>
    <row r="921" spans="1:35" ht="14">
      <c r="A921" s="118" t="s">
        <v>195</v>
      </c>
      <c r="B921" s="108"/>
      <c r="C921" s="119">
        <v>-7.6868593168910593E-5</v>
      </c>
      <c r="D921" s="119">
        <v>-1.3655736984219402E-4</v>
      </c>
      <c r="E921" s="119">
        <v>1.7057382501661777E-4</v>
      </c>
      <c r="F921" s="119">
        <v>-4.8266109079122543E-3</v>
      </c>
      <c r="G921" s="119">
        <v>-4.9924608319997787E-3</v>
      </c>
      <c r="H921" s="119">
        <v>-1.6359537839889526E-3</v>
      </c>
      <c r="I921" s="119">
        <v>-8.6475303396582603E-4</v>
      </c>
      <c r="J921" s="119">
        <v>-2.5876213330775499E-3</v>
      </c>
      <c r="K921" s="119">
        <v>-8.8438385864719748E-4</v>
      </c>
      <c r="L921" s="119">
        <v>-9.8091887775808573E-4</v>
      </c>
      <c r="M921" s="119">
        <v>-2.6420538779348135E-4</v>
      </c>
      <c r="N921" s="119">
        <v>-2.13255500420928E-3</v>
      </c>
      <c r="O921" s="119">
        <v>-1.4030411839485168E-3</v>
      </c>
      <c r="P921" s="119">
        <v>-5.3099862998351455E-4</v>
      </c>
      <c r="U921" s="118" t="s">
        <v>195</v>
      </c>
      <c r="V921" s="119">
        <f>C921-'Growth Contrib.'!C921</f>
        <v>-2.645316891058925E-8</v>
      </c>
      <c r="W921" s="119">
        <f>D921-'Growth Contrib.'!D921</f>
        <v>4.3015780596799419E-10</v>
      </c>
      <c r="X921" s="119">
        <f>E921-'Growth Contrib.'!E921</f>
        <v>-3.3074983382219529E-8</v>
      </c>
      <c r="Y921" s="119">
        <f>F921-'Growth Contrib.'!F921</f>
        <v>7.4092087745496193E-8</v>
      </c>
      <c r="Z921" s="119">
        <f>G921-'Growth Contrib.'!G921</f>
        <v>-6.5831999778581674E-8</v>
      </c>
      <c r="AA921" s="119">
        <f>H921-'Growth Contrib.'!H921</f>
        <v>5.0216011047293785E-8</v>
      </c>
      <c r="AB921" s="119">
        <f>I921-'Growth Contrib.'!I921</f>
        <v>-6.1933965825994829E-8</v>
      </c>
      <c r="AC921" s="119">
        <f>J921-'Growth Contrib.'!J921</f>
        <v>6.9666922450101892E-8</v>
      </c>
      <c r="AD921" s="119">
        <f>K921-'Growth Contrib.'!K921</f>
        <v>1.2041352802556228E-8</v>
      </c>
      <c r="AE921" s="119">
        <f>L921-'Growth Contrib.'!L921</f>
        <v>-2.4877758085777718E-8</v>
      </c>
      <c r="AF921" s="119">
        <f>M921-'Growth Contrib.'!M921</f>
        <v>-3.0687793481332885E-8</v>
      </c>
      <c r="AG921" s="119">
        <f>N921-'Growth Contrib.'!N921</f>
        <v>5.1995790719891466E-8</v>
      </c>
      <c r="AH921" s="119">
        <f>O921-'Growth Contrib.'!O921</f>
        <v>2.4816051483059556E-8</v>
      </c>
      <c r="AI921" s="119">
        <f>P921-'Growth Contrib.'!P921</f>
        <v>-9.922998351458677E-8</v>
      </c>
    </row>
    <row r="922" spans="1:35" ht="14">
      <c r="A922" s="120" t="s">
        <v>196</v>
      </c>
      <c r="B922" s="121"/>
      <c r="C922" s="122">
        <v>-7.4876719154417515E-3</v>
      </c>
      <c r="D922" s="122">
        <v>-1.3741821050643921E-2</v>
      </c>
      <c r="E922" s="122">
        <v>-1.3376425951719284E-2</v>
      </c>
      <c r="F922" s="122">
        <v>-9.6505498513579369E-3</v>
      </c>
      <c r="G922" s="122">
        <v>-1.1307337321341038E-2</v>
      </c>
      <c r="H922" s="122">
        <v>-6.5498948097229004E-3</v>
      </c>
      <c r="I922" s="122">
        <v>-2.1346563007682562E-3</v>
      </c>
      <c r="J922" s="122">
        <v>-5.0881817005574703E-3</v>
      </c>
      <c r="K922" s="122">
        <v>-4.2096902616322041E-3</v>
      </c>
      <c r="L922" s="122">
        <v>-1.0896140011027455E-3</v>
      </c>
      <c r="M922" s="122">
        <v>-3.4067318774759769E-3</v>
      </c>
      <c r="N922" s="122">
        <v>2.3799524642527103E-3</v>
      </c>
      <c r="O922" s="122">
        <v>-8.5637867450714111E-3</v>
      </c>
      <c r="P922" s="122">
        <v>-3.0270267743617296E-3</v>
      </c>
      <c r="U922" s="120" t="s">
        <v>196</v>
      </c>
      <c r="V922" s="119">
        <f>C922-'Growth Contrib.'!C922</f>
        <v>8.2084558248630979E-8</v>
      </c>
      <c r="W922" s="119">
        <f>D922-'Growth Contrib.'!D922</f>
        <v>4.8949356078881179E-8</v>
      </c>
      <c r="X922" s="119">
        <f>E922-'Growth Contrib.'!E922</f>
        <v>-1.7595171928480591E-7</v>
      </c>
      <c r="Y922" s="119">
        <f>F922-'Growth Contrib.'!F922</f>
        <v>7.6148642063830763E-8</v>
      </c>
      <c r="Z922" s="119">
        <f>G922-'Growth Contrib.'!G922</f>
        <v>-9.7321341038097975E-8</v>
      </c>
      <c r="AA922" s="119">
        <f>H922-'Growth Contrib.'!H922</f>
        <v>9.1902770992316474E-9</v>
      </c>
      <c r="AB922" s="119">
        <f>I922-'Growth Contrib.'!I922</f>
        <v>-5.7300768256142443E-8</v>
      </c>
      <c r="AC922" s="119">
        <f>J922-'Growth Contrib.'!J922</f>
        <v>1.7929944252925711E-7</v>
      </c>
      <c r="AD922" s="119">
        <f>K922-'Growth Contrib.'!K922</f>
        <v>-7.3261632204356386E-8</v>
      </c>
      <c r="AE922" s="119">
        <f>L922-'Growth Contrib.'!L922</f>
        <v>-8.5001102745427964E-8</v>
      </c>
      <c r="AF922" s="119">
        <f>M922-'Growth Contrib.'!M922</f>
        <v>1.281225240228924E-7</v>
      </c>
      <c r="AG922" s="119">
        <f>N922-'Growth Contrib.'!N922</f>
        <v>-9.2535747289561321E-8</v>
      </c>
      <c r="AH922" s="119">
        <f>O922-'Growth Contrib.'!O922</f>
        <v>5.4254928589722584E-8</v>
      </c>
      <c r="AI922" s="119">
        <f>P922-'Growth Contrib.'!P922</f>
        <v>-6.4774361729826729E-8</v>
      </c>
    </row>
    <row r="923" spans="1:35" ht="15">
      <c r="A923" s="113" t="s">
        <v>197</v>
      </c>
      <c r="B923" s="117"/>
      <c r="C923" s="123">
        <f t="shared" ref="C923:P923" si="116">SUM(C912:C922)</f>
        <v>-3.1779508546719626E-2</v>
      </c>
      <c r="D923" s="123">
        <f t="shared" si="116"/>
        <v>-1.4516973946314238E-2</v>
      </c>
      <c r="E923" s="123">
        <f t="shared" si="116"/>
        <v>-7.9509172555844998E-2</v>
      </c>
      <c r="F923" s="123">
        <f t="shared" si="116"/>
        <v>-7.4440332846052115E-2</v>
      </c>
      <c r="G923" s="123">
        <f t="shared" si="116"/>
        <v>7.7501351613676661E-2</v>
      </c>
      <c r="H923" s="123">
        <f t="shared" si="116"/>
        <v>-6.5437510090077922E-2</v>
      </c>
      <c r="I923" s="123">
        <f t="shared" si="116"/>
        <v>9.6560676396052258E-2</v>
      </c>
      <c r="J923" s="123">
        <f t="shared" si="116"/>
        <v>-6.5918126116457643E-2</v>
      </c>
      <c r="K923" s="123">
        <f t="shared" si="116"/>
        <v>9.9380344673591026E-2</v>
      </c>
      <c r="L923" s="123">
        <f t="shared" si="116"/>
        <v>-3.4693984084469776E-2</v>
      </c>
      <c r="M923" s="123">
        <f t="shared" si="116"/>
        <v>-8.8768301459595023E-2</v>
      </c>
      <c r="N923" s="123">
        <f t="shared" si="116"/>
        <v>1.27520605801692E-2</v>
      </c>
      <c r="O923" s="123">
        <f t="shared" si="116"/>
        <v>3.3666112551145488E-2</v>
      </c>
      <c r="P923" s="123">
        <f t="shared" si="116"/>
        <v>-4.2705059076979524E-3</v>
      </c>
      <c r="U923" s="113" t="s">
        <v>197</v>
      </c>
      <c r="V923" s="123"/>
      <c r="W923" s="123"/>
      <c r="X923" s="123"/>
      <c r="Y923" s="123"/>
      <c r="Z923" s="123"/>
      <c r="AA923" s="123"/>
      <c r="AB923" s="123"/>
      <c r="AC923" s="123"/>
      <c r="AD923" s="123"/>
      <c r="AE923" s="123"/>
      <c r="AF923" s="123"/>
      <c r="AG923" s="123"/>
      <c r="AH923" s="123"/>
      <c r="AI923" s="123"/>
    </row>
    <row r="924" spans="1:35" ht="14">
      <c r="A924" s="134" t="s">
        <v>232</v>
      </c>
      <c r="B924" s="135"/>
      <c r="C924" s="136">
        <f t="array" ref="C924:P924">TRANSPOSE('5.Stata-DNSP&amp;State'!J307:J320)</f>
        <v>-3.1779509037733078E-2</v>
      </c>
      <c r="D924" s="136">
        <v>-1.4516973868012428E-2</v>
      </c>
      <c r="E924" s="136">
        <v>-7.9509176313877106E-2</v>
      </c>
      <c r="F924" s="136">
        <v>-7.4440330266952515E-2</v>
      </c>
      <c r="G924" s="136">
        <v>7.7501349151134491E-2</v>
      </c>
      <c r="H924" s="136">
        <v>-6.543751060962677E-2</v>
      </c>
      <c r="I924" s="136">
        <v>9.6560671925544739E-2</v>
      </c>
      <c r="J924" s="136">
        <v>-6.5918125212192535E-2</v>
      </c>
      <c r="K924" s="136">
        <v>9.9380344152450562E-2</v>
      </c>
      <c r="L924" s="136">
        <v>-3.469398245215416E-2</v>
      </c>
      <c r="M924" s="136">
        <v>-8.8768303394317627E-2</v>
      </c>
      <c r="N924" s="136">
        <v>1.275206170976162E-2</v>
      </c>
      <c r="O924" s="136">
        <v>3.3666115254163742E-2</v>
      </c>
      <c r="P924" s="136">
        <v>-4.2705051600933075E-3</v>
      </c>
      <c r="U924" s="134" t="s">
        <v>232</v>
      </c>
    </row>
    <row r="925" spans="1:35" ht="14">
      <c r="A925" s="134" t="s">
        <v>232</v>
      </c>
      <c r="B925" s="135"/>
      <c r="C925" s="137">
        <f t="shared" ref="C925:P925" si="117">C923-C924</f>
        <v>4.9101345211965963E-10</v>
      </c>
      <c r="D925" s="137">
        <f t="shared" si="117"/>
        <v>-7.830180948076304E-11</v>
      </c>
      <c r="E925" s="137">
        <f t="shared" si="117"/>
        <v>3.7580321077257395E-9</v>
      </c>
      <c r="F925" s="137">
        <f t="shared" si="117"/>
        <v>-2.5790996005525813E-9</v>
      </c>
      <c r="G925" s="137">
        <f t="shared" si="117"/>
        <v>2.4625421701784944E-9</v>
      </c>
      <c r="H925" s="137">
        <f t="shared" si="117"/>
        <v>5.1954884838778526E-10</v>
      </c>
      <c r="I925" s="137">
        <f t="shared" si="117"/>
        <v>4.4705075197271071E-9</v>
      </c>
      <c r="J925" s="137">
        <f t="shared" si="117"/>
        <v>-9.042651072377339E-10</v>
      </c>
      <c r="K925" s="137">
        <f t="shared" si="117"/>
        <v>5.2114046411588788E-10</v>
      </c>
      <c r="L925" s="137">
        <f t="shared" si="117"/>
        <v>-1.632315616006963E-9</v>
      </c>
      <c r="M925" s="137">
        <f t="shared" si="117"/>
        <v>1.9347226043464616E-9</v>
      </c>
      <c r="N925" s="137">
        <f t="shared" si="117"/>
        <v>-1.1295924196019769E-9</v>
      </c>
      <c r="O925" s="137">
        <f t="shared" si="117"/>
        <v>-2.7030182536691427E-9</v>
      </c>
      <c r="P925" s="137">
        <f t="shared" si="117"/>
        <v>-7.4760464485734701E-10</v>
      </c>
      <c r="U925" s="134" t="s">
        <v>232</v>
      </c>
    </row>
    <row r="926" spans="1:35">
      <c r="A926" s="1"/>
      <c r="U926" s="1"/>
    </row>
    <row r="927" spans="1:35">
      <c r="A927" s="70" t="s">
        <v>297</v>
      </c>
      <c r="B927" s="71"/>
      <c r="C927" s="71"/>
      <c r="D927" s="71"/>
      <c r="E927" s="71"/>
      <c r="F927" s="71"/>
      <c r="U927" s="70" t="s">
        <v>297</v>
      </c>
      <c r="V927" s="71"/>
      <c r="W927" s="71"/>
      <c r="X927" s="71"/>
      <c r="Y927" s="71"/>
    </row>
    <row r="928" spans="1:35" ht="30">
      <c r="A928" s="110" t="s">
        <v>7</v>
      </c>
      <c r="B928" s="46"/>
      <c r="C928" s="46" t="s">
        <v>212</v>
      </c>
      <c r="D928" s="46" t="s">
        <v>213</v>
      </c>
      <c r="E928" s="46" t="s">
        <v>214</v>
      </c>
      <c r="F928" s="46" t="s">
        <v>215</v>
      </c>
      <c r="U928" s="110" t="s">
        <v>7</v>
      </c>
      <c r="V928" s="46" t="s">
        <v>212</v>
      </c>
      <c r="W928" s="46" t="s">
        <v>213</v>
      </c>
      <c r="X928" s="46" t="s">
        <v>214</v>
      </c>
      <c r="Y928" s="46" t="s">
        <v>215</v>
      </c>
    </row>
    <row r="929" spans="1:25" ht="15">
      <c r="A929" s="100" t="s">
        <v>31</v>
      </c>
      <c r="B929" s="109"/>
      <c r="C929" s="109">
        <f t="shared" ref="C929:C940" si="118">AVERAGE(C912:P912)</f>
        <v>-7.9795427154749632E-5</v>
      </c>
      <c r="D929" s="109">
        <f>AVERAGE(C912:H912)</f>
        <v>-5.0799917274465167E-4</v>
      </c>
      <c r="E929" s="109">
        <f>AVERAGE(I912:P912)</f>
        <v>2.4135738203767687E-4</v>
      </c>
      <c r="F929" s="109">
        <f t="shared" ref="F929:F940" si="119">P912</f>
        <v>1.8716815393418074E-3</v>
      </c>
      <c r="U929" s="100" t="s">
        <v>31</v>
      </c>
      <c r="V929" s="119">
        <f>C929-'Growth Contrib.'!C929</f>
        <v>-1.8557261781247279E-9</v>
      </c>
      <c r="W929" s="119">
        <f>D929-'Growth Contrib.'!D929</f>
        <v>-1.7560779849582278E-9</v>
      </c>
      <c r="X929" s="119">
        <f>E929-'Growth Contrib.'!E929</f>
        <v>-1.9304623231723977E-9</v>
      </c>
      <c r="Y929" s="119">
        <f>F929-'Growth Contrib.'!F929</f>
        <v>-5.2460658192532428E-8</v>
      </c>
    </row>
    <row r="930" spans="1:25" ht="15">
      <c r="A930" s="100" t="s">
        <v>190</v>
      </c>
      <c r="B930" s="109"/>
      <c r="C930" s="109">
        <f t="shared" si="118"/>
        <v>2.3674047464510295E-3</v>
      </c>
      <c r="D930" s="109">
        <f t="shared" ref="D930:D940" si="120">AVERAGE(C913:H913)</f>
        <v>5.5208082988732103E-3</v>
      </c>
      <c r="E930" s="109">
        <f t="shared" ref="E930:E940" si="121">AVERAGE(I913:P913)</f>
        <v>2.3520821343936404E-6</v>
      </c>
      <c r="F930" s="109">
        <f t="shared" si="119"/>
        <v>-4.8157589844777249E-6</v>
      </c>
      <c r="U930" s="100" t="s">
        <v>190</v>
      </c>
      <c r="V930" s="119">
        <f>C930-'Growth Contrib.'!C930</f>
        <v>-1.9681203988590468E-9</v>
      </c>
      <c r="W930" s="119">
        <f>D930-'Growth Contrib.'!D930</f>
        <v>-4.6127934562323336E-9</v>
      </c>
      <c r="X930" s="119">
        <f>E930-'Growth Contrib.'!E930</f>
        <v>1.5384393640252217E-11</v>
      </c>
      <c r="Y930" s="119">
        <f>F930-'Growth Contrib.'!F930</f>
        <v>-9.2984477725067949E-11</v>
      </c>
    </row>
    <row r="931" spans="1:25" ht="15">
      <c r="A931" s="100" t="s">
        <v>33</v>
      </c>
      <c r="B931" s="109"/>
      <c r="C931" s="109">
        <f t="shared" si="118"/>
        <v>2.5110507288315731E-3</v>
      </c>
      <c r="D931" s="109">
        <f t="shared" si="120"/>
        <v>3.8710041359687843E-3</v>
      </c>
      <c r="E931" s="109">
        <f t="shared" si="121"/>
        <v>1.4910856734786648E-3</v>
      </c>
      <c r="F931" s="109">
        <f t="shared" si="119"/>
        <v>2.60372762568295E-3</v>
      </c>
      <c r="U931" s="100" t="s">
        <v>33</v>
      </c>
      <c r="V931" s="119">
        <f>C931-'Growth Contrib.'!C931</f>
        <v>6.7359744305821312E-9</v>
      </c>
      <c r="W931" s="119">
        <f>D931-'Growth Contrib.'!D931</f>
        <v>-2.6973645483006903E-9</v>
      </c>
      <c r="X931" s="119">
        <f>E931-'Growth Contrib.'!E931</f>
        <v>1.3810978664961088E-8</v>
      </c>
      <c r="Y931" s="119">
        <f>F931-'Growth Contrib.'!F931</f>
        <v>5.6256829498654848E-9</v>
      </c>
    </row>
    <row r="932" spans="1:25" ht="15">
      <c r="A932" s="100" t="s">
        <v>191</v>
      </c>
      <c r="B932" s="109"/>
      <c r="C932" s="109">
        <f t="shared" si="118"/>
        <v>2.5684264214110692E-3</v>
      </c>
      <c r="D932" s="109">
        <f t="shared" si="120"/>
        <v>3.6319497739896178E-3</v>
      </c>
      <c r="E932" s="109">
        <f t="shared" si="121"/>
        <v>1.770783906977158E-3</v>
      </c>
      <c r="F932" s="109">
        <f t="shared" si="119"/>
        <v>9.6927938284352422E-4</v>
      </c>
      <c r="U932" s="100" t="s">
        <v>191</v>
      </c>
      <c r="V932" s="119">
        <f>C932-'Growth Contrib.'!C932</f>
        <v>2.2892839640457907E-8</v>
      </c>
      <c r="W932" s="119">
        <f>D932-'Growth Contrib.'!D932</f>
        <v>1.410732295087716E-8</v>
      </c>
      <c r="X932" s="119">
        <f>E932-'Growth Contrib.'!E932</f>
        <v>2.9481977157968728E-8</v>
      </c>
      <c r="Y932" s="119">
        <f>F932-'Growth Contrib.'!F932</f>
        <v>-4.181715647583531E-8</v>
      </c>
    </row>
    <row r="933" spans="1:25" ht="15">
      <c r="A933" s="100" t="s">
        <v>185</v>
      </c>
      <c r="B933" s="109"/>
      <c r="C933" s="109">
        <f t="shared" si="118"/>
        <v>-4.1385103748845199E-3</v>
      </c>
      <c r="D933" s="109">
        <f t="shared" si="120"/>
        <v>-9.6582359789560233E-3</v>
      </c>
      <c r="E933" s="109">
        <f t="shared" si="121"/>
        <v>1.2838281691074371E-6</v>
      </c>
      <c r="F933" s="109">
        <f t="shared" si="119"/>
        <v>6.0866093263030052E-3</v>
      </c>
      <c r="U933" s="100" t="s">
        <v>185</v>
      </c>
      <c r="V933" s="119">
        <f>C933-'Growth Contrib.'!C933</f>
        <v>-1.3303455948833476E-8</v>
      </c>
      <c r="W933" s="119">
        <f>D933-'Growth Contrib.'!D933</f>
        <v>-1.0645622688931766E-8</v>
      </c>
      <c r="X933" s="119">
        <f>E933-'Growth Contrib.'!E933</f>
        <v>-1.5296830892567136E-8</v>
      </c>
      <c r="Y933" s="119">
        <f>F933-'Growth Contrib.'!F933</f>
        <v>-1.6567369699477946E-7</v>
      </c>
    </row>
    <row r="934" spans="1:25" ht="15">
      <c r="A934" s="100" t="s">
        <v>10</v>
      </c>
      <c r="B934" s="109"/>
      <c r="C934" s="109">
        <f t="shared" si="118"/>
        <v>-3.4056135336868465E-3</v>
      </c>
      <c r="D934" s="109">
        <f t="shared" si="120"/>
        <v>-2.0097972999792546E-2</v>
      </c>
      <c r="E934" s="109">
        <f t="shared" si="121"/>
        <v>9.1136560658924282E-3</v>
      </c>
      <c r="F934" s="109">
        <f t="shared" si="119"/>
        <v>-1.1381888762116432E-2</v>
      </c>
      <c r="U934" s="100" t="s">
        <v>10</v>
      </c>
      <c r="V934" s="119">
        <f>C934-'Growth Contrib.'!C934</f>
        <v>1.5180598866935263E-8</v>
      </c>
      <c r="W934" s="119">
        <f>D934-'Growth Contrib.'!D934</f>
        <v>4.2333540783978663E-8</v>
      </c>
      <c r="X934" s="119">
        <f>E934-'Growth Contrib.'!E934</f>
        <v>-5.1841075685704618E-9</v>
      </c>
      <c r="Y934" s="119">
        <f>F934-'Growth Contrib.'!F934</f>
        <v>9.1237883567685252E-8</v>
      </c>
    </row>
    <row r="935" spans="1:25" ht="15">
      <c r="A935" s="100" t="s">
        <v>192</v>
      </c>
      <c r="B935" s="109"/>
      <c r="C935" s="109">
        <f t="shared" si="118"/>
        <v>1.2908490053372849E-6</v>
      </c>
      <c r="D935" s="109">
        <f t="shared" si="120"/>
        <v>-4.5243060261176043E-6</v>
      </c>
      <c r="E935" s="109">
        <f t="shared" si="121"/>
        <v>5.6522152789284519E-6</v>
      </c>
      <c r="F935" s="109">
        <f t="shared" si="119"/>
        <v>-7.6527858254848979E-6</v>
      </c>
      <c r="U935" s="100" t="s">
        <v>192</v>
      </c>
      <c r="V935" s="119">
        <f>C935-'Growth Contrib.'!C935</f>
        <v>4.1583908713215527E-11</v>
      </c>
      <c r="W935" s="119">
        <f>D935-'Growth Contrib.'!D935</f>
        <v>-2.6142611760487504E-10</v>
      </c>
      <c r="X935" s="119">
        <f>E935-'Growth Contrib.'!E935</f>
        <v>2.6884142845188933E-10</v>
      </c>
      <c r="Y935" s="119">
        <f>F935-'Growth Contrib.'!F935</f>
        <v>6.0517451510272533E-10</v>
      </c>
    </row>
    <row r="936" spans="1:25" ht="15">
      <c r="A936" s="100" t="s">
        <v>193</v>
      </c>
      <c r="B936" s="109"/>
      <c r="C936" s="109">
        <f t="shared" si="118"/>
        <v>-1.8569758532456554E-3</v>
      </c>
      <c r="D936" s="109">
        <f t="shared" si="120"/>
        <v>-1.5076420804689405E-3</v>
      </c>
      <c r="E936" s="109">
        <f t="shared" si="121"/>
        <v>-2.1189761828281917E-3</v>
      </c>
      <c r="F936" s="109">
        <f t="shared" si="119"/>
        <v>-7.3846097802743316E-4</v>
      </c>
      <c r="U936" s="100" t="s">
        <v>193</v>
      </c>
      <c r="V936" s="119">
        <f>C936-'Growth Contrib.'!C936</f>
        <v>-4.7253136993552491E-10</v>
      </c>
      <c r="W936" s="119">
        <f>D936-'Growth Contrib.'!D936</f>
        <v>-2.5158802274133363E-8</v>
      </c>
      <c r="X936" s="119">
        <f>E936-'Growth Contrib.'!E936</f>
        <v>1.8042171808212853E-8</v>
      </c>
      <c r="Y936" s="119">
        <f>F936-'Growth Contrib.'!F936</f>
        <v>-1.4978027433132715E-8</v>
      </c>
    </row>
    <row r="937" spans="1:25" ht="15">
      <c r="A937" s="100" t="s">
        <v>194</v>
      </c>
      <c r="B937" s="109"/>
      <c r="C937" s="109">
        <f t="shared" si="118"/>
        <v>-1.8685460461093889E-4</v>
      </c>
      <c r="D937" s="109">
        <f t="shared" si="120"/>
        <v>-3.424823057116555E-4</v>
      </c>
      <c r="E937" s="109">
        <f t="shared" si="121"/>
        <v>-7.013382878540142E-5</v>
      </c>
      <c r="F937" s="109">
        <f t="shared" si="119"/>
        <v>-1.1096009257016703E-4</v>
      </c>
      <c r="U937" s="100" t="s">
        <v>194</v>
      </c>
      <c r="V937" s="119">
        <f>C937-'Growth Contrib.'!C937</f>
        <v>-2.7253796008180897E-11</v>
      </c>
      <c r="W937" s="119">
        <f>D937-'Growth Contrib.'!D937</f>
        <v>1.1478834457392603E-10</v>
      </c>
      <c r="X937" s="119">
        <f>E937-'Growth Contrib.'!E937</f>
        <v>-1.3378540141765604E-10</v>
      </c>
      <c r="Y937" s="119">
        <f>F937-'Growth Contrib.'!F937</f>
        <v>-1.0925701670287799E-9</v>
      </c>
    </row>
    <row r="938" spans="1:25" ht="15">
      <c r="A938" s="100" t="s">
        <v>195</v>
      </c>
      <c r="B938" s="109"/>
      <c r="C938" s="109">
        <f t="shared" si="118"/>
        <v>-1.5104539265199232E-3</v>
      </c>
      <c r="D938" s="109">
        <f t="shared" si="120"/>
        <v>-1.9163129436492454E-3</v>
      </c>
      <c r="E938" s="109">
        <f t="shared" si="121"/>
        <v>-1.2060596636729315E-3</v>
      </c>
      <c r="F938" s="109">
        <f t="shared" si="119"/>
        <v>-5.3099862998351455E-4</v>
      </c>
      <c r="U938" s="100" t="s">
        <v>195</v>
      </c>
      <c r="V938" s="119">
        <f>C938-'Growth Contrib.'!C938</f>
        <v>-4.20223420904281E-9</v>
      </c>
      <c r="W938" s="119">
        <f>D938-'Growth Contrib.'!D938</f>
        <v>-1.036492454364879E-10</v>
      </c>
      <c r="X938" s="119">
        <f>E938-'Growth Contrib.'!E938</f>
        <v>-7.2761729315307111E-9</v>
      </c>
      <c r="Y938" s="119">
        <f>F938-'Growth Contrib.'!F938</f>
        <v>-9.922998351458677E-8</v>
      </c>
    </row>
    <row r="939" spans="1:25" ht="15">
      <c r="A939" s="111" t="s">
        <v>196</v>
      </c>
      <c r="B939" s="112"/>
      <c r="C939" s="109">
        <f t="shared" si="118"/>
        <v>-6.2323882926388508E-3</v>
      </c>
      <c r="D939" s="109">
        <f t="shared" si="120"/>
        <v>-1.0352283483371139E-2</v>
      </c>
      <c r="E939" s="109">
        <f t="shared" si="121"/>
        <v>-3.1424668995896354E-3</v>
      </c>
      <c r="F939" s="109">
        <f t="shared" si="119"/>
        <v>-3.0270267743617296E-3</v>
      </c>
      <c r="U939" s="111" t="s">
        <v>196</v>
      </c>
      <c r="V939" s="119">
        <f>C939-'Growth Contrib.'!C939</f>
        <v>-4.8640674222763525E-9</v>
      </c>
      <c r="W939" s="119">
        <f>D939-'Growth Contrib.'!D939</f>
        <v>-9.4833711387215525E-9</v>
      </c>
      <c r="X939" s="119">
        <f>E939-'Growth Contrib.'!E939</f>
        <v>-1.3995896351592929E-9</v>
      </c>
      <c r="Y939" s="119">
        <f>F939-'Growth Contrib.'!F939</f>
        <v>-6.4774361729826729E-8</v>
      </c>
    </row>
    <row r="940" spans="1:25" ht="15">
      <c r="A940" s="113" t="s">
        <v>197</v>
      </c>
      <c r="B940" s="114"/>
      <c r="C940" s="114">
        <f t="shared" si="118"/>
        <v>-9.9624192670424751E-3</v>
      </c>
      <c r="D940" s="114">
        <f t="shared" si="120"/>
        <v>-3.1363691061888709E-2</v>
      </c>
      <c r="E940" s="114">
        <f t="shared" si="121"/>
        <v>6.0885345790921974E-3</v>
      </c>
      <c r="F940" s="114">
        <f t="shared" si="119"/>
        <v>-4.2705059076979524E-3</v>
      </c>
      <c r="U940" s="113" t="s">
        <v>197</v>
      </c>
      <c r="V940" s="123">
        <f>C940-'Growth Contrib.'!C940</f>
        <v>1.8157607519983521E-8</v>
      </c>
      <c r="W940" s="123">
        <f>D940-'Growth Contrib.'!D940</f>
        <v>1.8365446177726064E-9</v>
      </c>
      <c r="X940" s="123">
        <f>E940-'Growth Contrib.'!E940</f>
        <v>3.0398404697942749E-8</v>
      </c>
      <c r="Y940" s="123">
        <f>F940-'Growth Contrib.'!F940</f>
        <v>-3.4265069795251513E-7</v>
      </c>
    </row>
  </sheetData>
  <mergeCells count="2">
    <mergeCell ref="A1:D1"/>
    <mergeCell ref="U1:W1"/>
  </mergeCells>
  <conditionalFormatting sqref="V5:AI15">
    <cfRule type="cellIs" dxfId="147" priority="119" operator="lessThan">
      <formula>-0.00001</formula>
    </cfRule>
    <cfRule type="cellIs" dxfId="146" priority="120" operator="greaterThan">
      <formula>0.00001</formula>
    </cfRule>
  </conditionalFormatting>
  <conditionalFormatting sqref="V19:AI29">
    <cfRule type="cellIs" dxfId="145" priority="117" operator="lessThan">
      <formula>-0.00001</formula>
    </cfRule>
    <cfRule type="cellIs" dxfId="144" priority="118" operator="greaterThan">
      <formula>0.00001</formula>
    </cfRule>
  </conditionalFormatting>
  <conditionalFormatting sqref="V36:Y47">
    <cfRule type="cellIs" dxfId="143" priority="115" operator="lessThan">
      <formula>-0.00001</formula>
    </cfRule>
    <cfRule type="cellIs" dxfId="142" priority="116" operator="greaterThan">
      <formula>0.00001</formula>
    </cfRule>
  </conditionalFormatting>
  <conditionalFormatting sqref="V52:AI62">
    <cfRule type="cellIs" dxfId="141" priority="113" operator="lessThan">
      <formula>-0.00001</formula>
    </cfRule>
    <cfRule type="cellIs" dxfId="140" priority="114" operator="greaterThan">
      <formula>0.00001</formula>
    </cfRule>
  </conditionalFormatting>
  <conditionalFormatting sqref="V66:AI76">
    <cfRule type="cellIs" dxfId="139" priority="111" operator="lessThan">
      <formula>-0.00001</formula>
    </cfRule>
    <cfRule type="cellIs" dxfId="138" priority="112" operator="greaterThan">
      <formula>0.00001</formula>
    </cfRule>
  </conditionalFormatting>
  <conditionalFormatting sqref="V83:Y94">
    <cfRule type="cellIs" dxfId="137" priority="109" operator="lessThan">
      <formula>-0.00001</formula>
    </cfRule>
    <cfRule type="cellIs" dxfId="136" priority="110" operator="greaterThan">
      <formula>0.00001</formula>
    </cfRule>
  </conditionalFormatting>
  <conditionalFormatting sqref="V99:AI109">
    <cfRule type="cellIs" dxfId="135" priority="107" operator="lessThan">
      <formula>-0.00001</formula>
    </cfRule>
    <cfRule type="cellIs" dxfId="134" priority="108" operator="greaterThan">
      <formula>0.00001</formula>
    </cfRule>
  </conditionalFormatting>
  <conditionalFormatting sqref="V113:AI123">
    <cfRule type="cellIs" dxfId="133" priority="105" operator="lessThan">
      <formula>-0.00001</formula>
    </cfRule>
    <cfRule type="cellIs" dxfId="132" priority="106" operator="greaterThan">
      <formula>0.00001</formula>
    </cfRule>
  </conditionalFormatting>
  <conditionalFormatting sqref="V130:Y141">
    <cfRule type="cellIs" dxfId="131" priority="103" operator="lessThan">
      <formula>-0.00001</formula>
    </cfRule>
    <cfRule type="cellIs" dxfId="130" priority="104" operator="greaterThan">
      <formula>0.00001</formula>
    </cfRule>
  </conditionalFormatting>
  <conditionalFormatting sqref="V146:AI156">
    <cfRule type="cellIs" dxfId="129" priority="101" operator="lessThan">
      <formula>-0.00001</formula>
    </cfRule>
    <cfRule type="cellIs" dxfId="128" priority="102" operator="greaterThan">
      <formula>0.00001</formula>
    </cfRule>
  </conditionalFormatting>
  <conditionalFormatting sqref="V160:AI170">
    <cfRule type="cellIs" dxfId="127" priority="99" operator="lessThan">
      <formula>-0.00001</formula>
    </cfRule>
    <cfRule type="cellIs" dxfId="126" priority="100" operator="greaterThan">
      <formula>0.00001</formula>
    </cfRule>
  </conditionalFormatting>
  <conditionalFormatting sqref="V177:Y188">
    <cfRule type="cellIs" dxfId="125" priority="97" operator="lessThan">
      <formula>-0.00001</formula>
    </cfRule>
    <cfRule type="cellIs" dxfId="124" priority="98" operator="greaterThan">
      <formula>0.00001</formula>
    </cfRule>
  </conditionalFormatting>
  <conditionalFormatting sqref="V193:AI203">
    <cfRule type="cellIs" dxfId="123" priority="95" operator="lessThan">
      <formula>-0.00001</formula>
    </cfRule>
    <cfRule type="cellIs" dxfId="122" priority="96" operator="greaterThan">
      <formula>0.00001</formula>
    </cfRule>
  </conditionalFormatting>
  <conditionalFormatting sqref="V207:AI217">
    <cfRule type="cellIs" dxfId="121" priority="93" operator="lessThan">
      <formula>-0.00001</formula>
    </cfRule>
    <cfRule type="cellIs" dxfId="120" priority="94" operator="greaterThan">
      <formula>0.00001</formula>
    </cfRule>
  </conditionalFormatting>
  <conditionalFormatting sqref="V224:Y235">
    <cfRule type="cellIs" dxfId="119" priority="91" operator="lessThan">
      <formula>-0.00001</formula>
    </cfRule>
    <cfRule type="cellIs" dxfId="118" priority="92" operator="greaterThan">
      <formula>0.00001</formula>
    </cfRule>
  </conditionalFormatting>
  <conditionalFormatting sqref="V240:AI250">
    <cfRule type="cellIs" dxfId="117" priority="89" operator="lessThan">
      <formula>-0.00001</formula>
    </cfRule>
    <cfRule type="cellIs" dxfId="116" priority="90" operator="greaterThan">
      <formula>0.00001</formula>
    </cfRule>
  </conditionalFormatting>
  <conditionalFormatting sqref="V254:AI264">
    <cfRule type="cellIs" dxfId="115" priority="87" operator="lessThan">
      <formula>-0.00001</formula>
    </cfRule>
    <cfRule type="cellIs" dxfId="114" priority="88" operator="greaterThan">
      <formula>0.00001</formula>
    </cfRule>
  </conditionalFormatting>
  <conditionalFormatting sqref="V271:Y282">
    <cfRule type="cellIs" dxfId="113" priority="85" operator="lessThan">
      <formula>-0.00001</formula>
    </cfRule>
    <cfRule type="cellIs" dxfId="112" priority="86" operator="greaterThan">
      <formula>0.00001</formula>
    </cfRule>
  </conditionalFormatting>
  <conditionalFormatting sqref="V287:AI297">
    <cfRule type="cellIs" dxfId="111" priority="83" operator="lessThan">
      <formula>-0.00001</formula>
    </cfRule>
    <cfRule type="cellIs" dxfId="110" priority="84" operator="greaterThan">
      <formula>0.00001</formula>
    </cfRule>
  </conditionalFormatting>
  <conditionalFormatting sqref="V301:AI311">
    <cfRule type="cellIs" dxfId="109" priority="81" operator="lessThan">
      <formula>-0.00001</formula>
    </cfRule>
    <cfRule type="cellIs" dxfId="108" priority="82" operator="greaterThan">
      <formula>0.00001</formula>
    </cfRule>
  </conditionalFormatting>
  <conditionalFormatting sqref="V318:Y329">
    <cfRule type="cellIs" dxfId="107" priority="79" operator="lessThan">
      <formula>-0.00001</formula>
    </cfRule>
    <cfRule type="cellIs" dxfId="106" priority="80" operator="greaterThan">
      <formula>0.00001</formula>
    </cfRule>
  </conditionalFormatting>
  <conditionalFormatting sqref="V334:AI344">
    <cfRule type="cellIs" dxfId="105" priority="77" operator="lessThan">
      <formula>-0.00001</formula>
    </cfRule>
    <cfRule type="cellIs" dxfId="104" priority="78" operator="greaterThan">
      <formula>0.00001</formula>
    </cfRule>
  </conditionalFormatting>
  <conditionalFormatting sqref="V348:AI358">
    <cfRule type="cellIs" dxfId="103" priority="75" operator="lessThan">
      <formula>-0.00001</formula>
    </cfRule>
    <cfRule type="cellIs" dxfId="102" priority="76" operator="greaterThan">
      <formula>0.00001</formula>
    </cfRule>
  </conditionalFormatting>
  <conditionalFormatting sqref="V365:Y376">
    <cfRule type="cellIs" dxfId="101" priority="73" operator="lessThan">
      <formula>-0.00001</formula>
    </cfRule>
    <cfRule type="cellIs" dxfId="100" priority="74" operator="greaterThan">
      <formula>0.00001</formula>
    </cfRule>
  </conditionalFormatting>
  <conditionalFormatting sqref="V381:AI391">
    <cfRule type="cellIs" dxfId="99" priority="71" operator="lessThan">
      <formula>-0.00001</formula>
    </cfRule>
    <cfRule type="cellIs" dxfId="98" priority="72" operator="greaterThan">
      <formula>0.00001</formula>
    </cfRule>
  </conditionalFormatting>
  <conditionalFormatting sqref="V395:AI405">
    <cfRule type="cellIs" dxfId="97" priority="69" operator="lessThan">
      <formula>-0.00001</formula>
    </cfRule>
    <cfRule type="cellIs" dxfId="96" priority="70" operator="greaterThan">
      <formula>0.00001</formula>
    </cfRule>
  </conditionalFormatting>
  <conditionalFormatting sqref="V412:Y423">
    <cfRule type="cellIs" dxfId="95" priority="67" operator="lessThan">
      <formula>-0.00001</formula>
    </cfRule>
    <cfRule type="cellIs" dxfId="94" priority="68" operator="greaterThan">
      <formula>0.00001</formula>
    </cfRule>
  </conditionalFormatting>
  <conditionalFormatting sqref="V428:AI438">
    <cfRule type="cellIs" dxfId="93" priority="65" operator="lessThan">
      <formula>-0.00001</formula>
    </cfRule>
    <cfRule type="cellIs" dxfId="92" priority="66" operator="greaterThan">
      <formula>0.00001</formula>
    </cfRule>
  </conditionalFormatting>
  <conditionalFormatting sqref="V442:AI452">
    <cfRule type="cellIs" dxfId="91" priority="63" operator="lessThan">
      <formula>-0.00001</formula>
    </cfRule>
    <cfRule type="cellIs" dxfId="90" priority="64" operator="greaterThan">
      <formula>0.00001</formula>
    </cfRule>
  </conditionalFormatting>
  <conditionalFormatting sqref="V459:Y470">
    <cfRule type="cellIs" dxfId="89" priority="61" operator="lessThan">
      <formula>-0.00001</formula>
    </cfRule>
    <cfRule type="cellIs" dxfId="88" priority="62" operator="greaterThan">
      <formula>0.00001</formula>
    </cfRule>
  </conditionalFormatting>
  <conditionalFormatting sqref="V475:AI485">
    <cfRule type="cellIs" dxfId="87" priority="59" operator="lessThan">
      <formula>-0.00001</formula>
    </cfRule>
    <cfRule type="cellIs" dxfId="86" priority="60" operator="greaterThan">
      <formula>0.00001</formula>
    </cfRule>
  </conditionalFormatting>
  <conditionalFormatting sqref="V489:AI499">
    <cfRule type="cellIs" dxfId="85" priority="57" operator="lessThan">
      <formula>-0.00001</formula>
    </cfRule>
    <cfRule type="cellIs" dxfId="84" priority="58" operator="greaterThan">
      <formula>0.00001</formula>
    </cfRule>
  </conditionalFormatting>
  <conditionalFormatting sqref="V506:Y517">
    <cfRule type="cellIs" dxfId="83" priority="55" operator="lessThan">
      <formula>-0.00001</formula>
    </cfRule>
    <cfRule type="cellIs" dxfId="82" priority="56" operator="greaterThan">
      <formula>0.00001</formula>
    </cfRule>
  </conditionalFormatting>
  <conditionalFormatting sqref="V522:AI532">
    <cfRule type="cellIs" dxfId="81" priority="53" operator="lessThan">
      <formula>-0.00001</formula>
    </cfRule>
    <cfRule type="cellIs" dxfId="80" priority="54" operator="greaterThan">
      <formula>0.00001</formula>
    </cfRule>
  </conditionalFormatting>
  <conditionalFormatting sqref="V536:AI546">
    <cfRule type="cellIs" dxfId="79" priority="51" operator="lessThan">
      <formula>-0.00001</formula>
    </cfRule>
    <cfRule type="cellIs" dxfId="78" priority="52" operator="greaterThan">
      <formula>0.00001</formula>
    </cfRule>
  </conditionalFormatting>
  <conditionalFormatting sqref="V553:Y564">
    <cfRule type="cellIs" dxfId="77" priority="49" operator="lessThan">
      <formula>-0.00001</formula>
    </cfRule>
    <cfRule type="cellIs" dxfId="76" priority="50" operator="greaterThan">
      <formula>0.00001</formula>
    </cfRule>
  </conditionalFormatting>
  <conditionalFormatting sqref="V569:AI579">
    <cfRule type="cellIs" dxfId="75" priority="47" operator="lessThan">
      <formula>-0.00001</formula>
    </cfRule>
    <cfRule type="cellIs" dxfId="74" priority="48" operator="greaterThan">
      <formula>0.00001</formula>
    </cfRule>
  </conditionalFormatting>
  <conditionalFormatting sqref="V583:AI593">
    <cfRule type="cellIs" dxfId="73" priority="45" operator="lessThan">
      <formula>-0.00001</formula>
    </cfRule>
    <cfRule type="cellIs" dxfId="72" priority="46" operator="greaterThan">
      <formula>0.00001</formula>
    </cfRule>
  </conditionalFormatting>
  <conditionalFormatting sqref="V600:Y611">
    <cfRule type="cellIs" dxfId="71" priority="43" operator="lessThan">
      <formula>-0.00001</formula>
    </cfRule>
    <cfRule type="cellIs" dxfId="70" priority="44" operator="greaterThan">
      <formula>0.00001</formula>
    </cfRule>
  </conditionalFormatting>
  <conditionalFormatting sqref="V616:AI626">
    <cfRule type="cellIs" dxfId="69" priority="41" operator="lessThan">
      <formula>-0.00001</formula>
    </cfRule>
    <cfRule type="cellIs" dxfId="68" priority="42" operator="greaterThan">
      <formula>0.00001</formula>
    </cfRule>
  </conditionalFormatting>
  <conditionalFormatting sqref="V630:AI640">
    <cfRule type="cellIs" dxfId="67" priority="39" operator="lessThan">
      <formula>-0.00001</formula>
    </cfRule>
    <cfRule type="cellIs" dxfId="66" priority="40" operator="greaterThan">
      <formula>0.00001</formula>
    </cfRule>
  </conditionalFormatting>
  <conditionalFormatting sqref="V647:Y658">
    <cfRule type="cellIs" dxfId="65" priority="37" operator="lessThan">
      <formula>-0.00001</formula>
    </cfRule>
    <cfRule type="cellIs" dxfId="64" priority="38" operator="greaterThan">
      <formula>0.00001</formula>
    </cfRule>
  </conditionalFormatting>
  <conditionalFormatting sqref="V663:AI673">
    <cfRule type="cellIs" dxfId="63" priority="35" operator="lessThan">
      <formula>-0.00001</formula>
    </cfRule>
    <cfRule type="cellIs" dxfId="62" priority="36" operator="greaterThan">
      <formula>0.00001</formula>
    </cfRule>
  </conditionalFormatting>
  <conditionalFormatting sqref="V677:AI687">
    <cfRule type="cellIs" dxfId="61" priority="33" operator="lessThan">
      <formula>-0.00001</formula>
    </cfRule>
    <cfRule type="cellIs" dxfId="60" priority="34" operator="greaterThan">
      <formula>0.00001</formula>
    </cfRule>
  </conditionalFormatting>
  <conditionalFormatting sqref="V694:Y705">
    <cfRule type="cellIs" dxfId="59" priority="31" operator="lessThan">
      <formula>-0.00001</formula>
    </cfRule>
    <cfRule type="cellIs" dxfId="58" priority="32" operator="greaterThan">
      <formula>0.00001</formula>
    </cfRule>
  </conditionalFormatting>
  <conditionalFormatting sqref="V710:AI720">
    <cfRule type="cellIs" dxfId="57" priority="29" operator="lessThan">
      <formula>-0.00001</formula>
    </cfRule>
    <cfRule type="cellIs" dxfId="56" priority="30" operator="greaterThan">
      <formula>0.00001</formula>
    </cfRule>
  </conditionalFormatting>
  <conditionalFormatting sqref="V724:AI734">
    <cfRule type="cellIs" dxfId="55" priority="27" operator="lessThan">
      <formula>-0.00001</formula>
    </cfRule>
    <cfRule type="cellIs" dxfId="54" priority="28" operator="greaterThan">
      <formula>0.00001</formula>
    </cfRule>
  </conditionalFormatting>
  <conditionalFormatting sqref="V741:Y752">
    <cfRule type="cellIs" dxfId="53" priority="25" operator="lessThan">
      <formula>-0.00001</formula>
    </cfRule>
    <cfRule type="cellIs" dxfId="52" priority="26" operator="greaterThan">
      <formula>0.00001</formula>
    </cfRule>
  </conditionalFormatting>
  <conditionalFormatting sqref="V757:AI767">
    <cfRule type="cellIs" dxfId="51" priority="23" operator="lessThan">
      <formula>-0.00001</formula>
    </cfRule>
    <cfRule type="cellIs" dxfId="50" priority="24" operator="greaterThan">
      <formula>0.00001</formula>
    </cfRule>
  </conditionalFormatting>
  <conditionalFormatting sqref="V771:AI781">
    <cfRule type="cellIs" dxfId="49" priority="21" operator="lessThan">
      <formula>-0.00001</formula>
    </cfRule>
    <cfRule type="cellIs" dxfId="48" priority="22" operator="greaterThan">
      <formula>0.00001</formula>
    </cfRule>
  </conditionalFormatting>
  <conditionalFormatting sqref="V788:Y799">
    <cfRule type="cellIs" dxfId="47" priority="19" operator="lessThan">
      <formula>-0.00001</formula>
    </cfRule>
    <cfRule type="cellIs" dxfId="46" priority="20" operator="greaterThan">
      <formula>0.00001</formula>
    </cfRule>
  </conditionalFormatting>
  <conditionalFormatting sqref="V804:AI814">
    <cfRule type="cellIs" dxfId="45" priority="17" operator="lessThan">
      <formula>-0.00001</formula>
    </cfRule>
    <cfRule type="cellIs" dxfId="44" priority="18" operator="greaterThan">
      <formula>0.00001</formula>
    </cfRule>
  </conditionalFormatting>
  <conditionalFormatting sqref="V818:AI828">
    <cfRule type="cellIs" dxfId="43" priority="15" operator="lessThan">
      <formula>-0.00001</formula>
    </cfRule>
    <cfRule type="cellIs" dxfId="42" priority="16" operator="greaterThan">
      <formula>0.00001</formula>
    </cfRule>
  </conditionalFormatting>
  <conditionalFormatting sqref="V835:Y846">
    <cfRule type="cellIs" dxfId="41" priority="13" operator="lessThan">
      <formula>-0.00001</formula>
    </cfRule>
    <cfRule type="cellIs" dxfId="40" priority="14" operator="greaterThan">
      <formula>0.00001</formula>
    </cfRule>
  </conditionalFormatting>
  <conditionalFormatting sqref="V851:AI861">
    <cfRule type="cellIs" dxfId="39" priority="11" operator="lessThan">
      <formula>-0.00001</formula>
    </cfRule>
    <cfRule type="cellIs" dxfId="38" priority="12" operator="greaterThan">
      <formula>0.00001</formula>
    </cfRule>
  </conditionalFormatting>
  <conditionalFormatting sqref="V865:AI875">
    <cfRule type="cellIs" dxfId="37" priority="9" operator="lessThan">
      <formula>-0.00001</formula>
    </cfRule>
    <cfRule type="cellIs" dxfId="36" priority="10" operator="greaterThan">
      <formula>0.00001</formula>
    </cfRule>
  </conditionalFormatting>
  <conditionalFormatting sqref="V882:Y893">
    <cfRule type="cellIs" dxfId="35" priority="7" operator="lessThan">
      <formula>-0.00001</formula>
    </cfRule>
    <cfRule type="cellIs" dxfId="34" priority="8" operator="greaterThan">
      <formula>0.00001</formula>
    </cfRule>
  </conditionalFormatting>
  <conditionalFormatting sqref="V898:AI908">
    <cfRule type="cellIs" dxfId="33" priority="5" operator="lessThan">
      <formula>-0.00001</formula>
    </cfRule>
    <cfRule type="cellIs" dxfId="32" priority="6" operator="greaterThan">
      <formula>0.00001</formula>
    </cfRule>
  </conditionalFormatting>
  <conditionalFormatting sqref="V912:AI922">
    <cfRule type="cellIs" dxfId="31" priority="3" operator="lessThan">
      <formula>-0.00001</formula>
    </cfRule>
    <cfRule type="cellIs" dxfId="30" priority="4" operator="greaterThan">
      <formula>0.00001</formula>
    </cfRule>
  </conditionalFormatting>
  <conditionalFormatting sqref="V929:Y940">
    <cfRule type="cellIs" dxfId="29" priority="1" operator="lessThan">
      <formula>-0.00001</formula>
    </cfRule>
    <cfRule type="cellIs" dxfId="28" priority="2" operator="greaterThan">
      <formula>0.00001</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3" tint="0.39997558519241921"/>
  </sheetPr>
  <dimension ref="A1:BS1446"/>
  <sheetViews>
    <sheetView topLeftCell="A764" zoomScaleNormal="100" workbookViewId="0">
      <selection activeCell="O815" sqref="O815"/>
    </sheetView>
  </sheetViews>
  <sheetFormatPr baseColWidth="10" defaultColWidth="8.83203125" defaultRowHeight="13"/>
  <cols>
    <col min="1" max="1" width="22.83203125" style="1" customWidth="1"/>
    <col min="2" max="17" width="9.83203125" customWidth="1"/>
    <col min="18" max="18" width="11.6640625" customWidth="1"/>
    <col min="19" max="19" width="9.83203125" customWidth="1"/>
    <col min="20" max="20" width="11.5" customWidth="1"/>
    <col min="21" max="31" width="9.83203125" customWidth="1"/>
    <col min="32" max="32" width="16.5" customWidth="1"/>
  </cols>
  <sheetData>
    <row r="1" spans="1:8" ht="16">
      <c r="A1" s="274" t="s">
        <v>99</v>
      </c>
      <c r="B1" s="274"/>
      <c r="C1" s="274"/>
      <c r="D1" s="274"/>
      <c r="E1" s="10"/>
      <c r="F1" s="10"/>
      <c r="G1" s="10"/>
      <c r="H1" s="10"/>
    </row>
    <row r="4" spans="1:8">
      <c r="A4" s="8" t="s">
        <v>100</v>
      </c>
      <c r="B4" s="9"/>
      <c r="C4" s="9"/>
      <c r="D4" s="9"/>
      <c r="E4" s="9"/>
      <c r="F4" s="9"/>
      <c r="G4" s="9"/>
      <c r="H4" s="9"/>
    </row>
    <row r="5" spans="1:8" ht="15">
      <c r="A5" s="16"/>
      <c r="B5" s="17" t="s">
        <v>8</v>
      </c>
      <c r="C5" s="18" t="s">
        <v>9</v>
      </c>
      <c r="D5" s="17" t="s">
        <v>3</v>
      </c>
      <c r="E5" s="273" t="s">
        <v>28</v>
      </c>
      <c r="F5" s="273"/>
      <c r="G5" s="19"/>
      <c r="H5" s="19"/>
    </row>
    <row r="6" spans="1:8" ht="15">
      <c r="A6" s="20" t="s">
        <v>7</v>
      </c>
      <c r="B6" s="21" t="s">
        <v>26</v>
      </c>
      <c r="C6" s="22" t="s">
        <v>26</v>
      </c>
      <c r="D6" s="21" t="s">
        <v>26</v>
      </c>
      <c r="E6" s="21" t="s">
        <v>10</v>
      </c>
      <c r="F6" s="21" t="s">
        <v>11</v>
      </c>
      <c r="G6" s="19"/>
      <c r="H6" s="19"/>
    </row>
    <row r="7" spans="1:8" ht="14">
      <c r="A7" s="23">
        <v>2006</v>
      </c>
      <c r="B7" s="24">
        <f>'1.Shazam DNSP&amp;State'!C5</f>
        <v>1</v>
      </c>
      <c r="C7" s="24">
        <f>'1.Shazam DNSP&amp;State'!D5</f>
        <v>1</v>
      </c>
      <c r="D7" s="24">
        <f>'1.Shazam DNSP&amp;State'!E5</f>
        <v>1</v>
      </c>
      <c r="E7" s="24">
        <f>'1.Shazam DNSP&amp;State'!F5</f>
        <v>1</v>
      </c>
      <c r="F7" s="24">
        <f>'1.Shazam DNSP&amp;State'!G5</f>
        <v>1</v>
      </c>
      <c r="G7" s="19"/>
      <c r="H7" s="19"/>
    </row>
    <row r="8" spans="1:8" ht="14">
      <c r="A8" s="25">
        <v>2007</v>
      </c>
      <c r="B8" s="24">
        <f>'1.Shazam DNSP&amp;State'!C6</f>
        <v>0.99655459999999996</v>
      </c>
      <c r="C8" s="24">
        <f>'1.Shazam DNSP&amp;State'!D6</f>
        <v>1.0058210000000001</v>
      </c>
      <c r="D8" s="24">
        <f>'1.Shazam DNSP&amp;State'!E6</f>
        <v>0.99078750000000004</v>
      </c>
      <c r="E8" s="24">
        <f>'1.Shazam DNSP&amp;State'!F6</f>
        <v>1.000437</v>
      </c>
      <c r="F8" s="24">
        <f>'1.Shazam DNSP&amp;State'!G6</f>
        <v>0.98216049999999999</v>
      </c>
      <c r="G8" s="19"/>
      <c r="H8" s="19"/>
    </row>
    <row r="9" spans="1:8" ht="14">
      <c r="A9" s="25">
        <v>2008</v>
      </c>
      <c r="B9" s="24">
        <f>'1.Shazam DNSP&amp;State'!C7</f>
        <v>1.025128</v>
      </c>
      <c r="C9" s="24">
        <f>'1.Shazam DNSP&amp;State'!D7</f>
        <v>1.042808</v>
      </c>
      <c r="D9" s="24">
        <f>'1.Shazam DNSP&amp;State'!E7</f>
        <v>0.98304579999999997</v>
      </c>
      <c r="E9" s="24">
        <f>'1.Shazam DNSP&amp;State'!F7</f>
        <v>0.96581760000000005</v>
      </c>
      <c r="F9" s="24">
        <f>'1.Shazam DNSP&amp;State'!G7</f>
        <v>0.99426639999999999</v>
      </c>
      <c r="G9" s="19"/>
      <c r="H9" s="19"/>
    </row>
    <row r="10" spans="1:8" ht="14">
      <c r="A10" s="25">
        <v>2009</v>
      </c>
      <c r="B10" s="24">
        <f>'1.Shazam DNSP&amp;State'!C8</f>
        <v>1.0301039999999999</v>
      </c>
      <c r="C10" s="24">
        <f>'1.Shazam DNSP&amp;State'!D8</f>
        <v>1.06273</v>
      </c>
      <c r="D10" s="24">
        <f>'1.Shazam DNSP&amp;State'!E8</f>
        <v>0.96929980000000004</v>
      </c>
      <c r="E10" s="24">
        <f>'1.Shazam DNSP&amp;State'!F8</f>
        <v>0.95202019999999998</v>
      </c>
      <c r="F10" s="24">
        <f>'1.Shazam DNSP&amp;State'!G8</f>
        <v>0.97910079999999999</v>
      </c>
      <c r="G10" s="19"/>
      <c r="H10" s="19"/>
    </row>
    <row r="11" spans="1:8" ht="14">
      <c r="A11" s="25">
        <v>2010</v>
      </c>
      <c r="B11" s="24">
        <f>'1.Shazam DNSP&amp;State'!C9</f>
        <v>1.0451870000000001</v>
      </c>
      <c r="C11" s="24">
        <f>'1.Shazam DNSP&amp;State'!D9</f>
        <v>1.125591</v>
      </c>
      <c r="D11" s="24">
        <f>'1.Shazam DNSP&amp;State'!E9</f>
        <v>0.92856740000000004</v>
      </c>
      <c r="E11" s="24">
        <f>'1.Shazam DNSP&amp;State'!F9</f>
        <v>0.85638190000000003</v>
      </c>
      <c r="F11" s="24">
        <f>'1.Shazam DNSP&amp;State'!G9</f>
        <v>0.97731500000000004</v>
      </c>
      <c r="G11" s="19"/>
      <c r="H11" s="19"/>
    </row>
    <row r="12" spans="1:8" ht="14">
      <c r="A12" s="25">
        <v>2011</v>
      </c>
      <c r="B12" s="24">
        <f>'1.Shazam DNSP&amp;State'!C10</f>
        <v>1.0357540000000001</v>
      </c>
      <c r="C12" s="24">
        <f>'1.Shazam DNSP&amp;State'!D10</f>
        <v>1.1907540000000001</v>
      </c>
      <c r="D12" s="24">
        <f>'1.Shazam DNSP&amp;State'!E10</f>
        <v>0.86983029999999995</v>
      </c>
      <c r="E12" s="24">
        <f>'1.Shazam DNSP&amp;State'!F10</f>
        <v>0.76181659999999995</v>
      </c>
      <c r="F12" s="24">
        <f>'1.Shazam DNSP&amp;State'!G10</f>
        <v>0.94817010000000002</v>
      </c>
      <c r="G12" s="19"/>
      <c r="H12" s="19"/>
    </row>
    <row r="13" spans="1:8" ht="14">
      <c r="A13" s="25">
        <v>2012</v>
      </c>
      <c r="B13" s="24">
        <f>'1.Shazam DNSP&amp;State'!C11</f>
        <v>1.1054729999999999</v>
      </c>
      <c r="C13" s="24">
        <f>'1.Shazam DNSP&amp;State'!D11</f>
        <v>1.2393289999999999</v>
      </c>
      <c r="D13" s="24">
        <f>'1.Shazam DNSP&amp;State'!E11</f>
        <v>0.89199340000000005</v>
      </c>
      <c r="E13" s="24">
        <f>'1.Shazam DNSP&amp;State'!F11</f>
        <v>0.7605729</v>
      </c>
      <c r="F13" s="24">
        <f>'1.Shazam DNSP&amp;State'!G11</f>
        <v>0.99211419999999995</v>
      </c>
      <c r="G13" s="19"/>
      <c r="H13" s="19"/>
    </row>
    <row r="14" spans="1:8" ht="14">
      <c r="A14" s="25">
        <v>2013</v>
      </c>
      <c r="B14" s="24">
        <f>'1.Shazam DNSP&amp;State'!C12</f>
        <v>1.1195550000000001</v>
      </c>
      <c r="C14" s="24">
        <f>'1.Shazam DNSP&amp;State'!D12</f>
        <v>1.298527</v>
      </c>
      <c r="D14" s="24">
        <f>'1.Shazam DNSP&amp;State'!E12</f>
        <v>0.86217259999999996</v>
      </c>
      <c r="E14" s="24">
        <f>'1.Shazam DNSP&amp;State'!F12</f>
        <v>0.70350639999999998</v>
      </c>
      <c r="F14" s="24">
        <f>'1.Shazam DNSP&amp;State'!G12</f>
        <v>0.988541</v>
      </c>
      <c r="G14" s="19"/>
      <c r="H14" s="19"/>
    </row>
    <row r="15" spans="1:8" ht="14">
      <c r="A15" s="25">
        <v>2014</v>
      </c>
      <c r="B15" s="24">
        <f>'1.Shazam DNSP&amp;State'!C13</f>
        <v>1.1248229999999999</v>
      </c>
      <c r="C15" s="24">
        <f>'1.Shazam DNSP&amp;State'!D13</f>
        <v>1.3981809999999999</v>
      </c>
      <c r="D15" s="24">
        <f>'1.Shazam DNSP&amp;State'!E13</f>
        <v>0.80449009999999999</v>
      </c>
      <c r="E15" s="24">
        <f>'1.Shazam DNSP&amp;State'!F13</f>
        <v>0.62452439999999998</v>
      </c>
      <c r="F15" s="24">
        <f>'1.Shazam DNSP&amp;State'!G13</f>
        <v>0.97407370000000004</v>
      </c>
      <c r="G15" s="19"/>
      <c r="H15" s="19"/>
    </row>
    <row r="16" spans="1:8" ht="14">
      <c r="A16" s="25">
        <v>2015</v>
      </c>
      <c r="B16" s="24">
        <f>'1.Shazam DNSP&amp;State'!C14</f>
        <v>1.1392059999999999</v>
      </c>
      <c r="C16" s="24">
        <f>'1.Shazam DNSP&amp;State'!D14</f>
        <v>1.351721</v>
      </c>
      <c r="D16" s="24">
        <f>'1.Shazam DNSP&amp;State'!E14</f>
        <v>0.84278140000000001</v>
      </c>
      <c r="E16" s="24">
        <f>'1.Shazam DNSP&amp;State'!F14</f>
        <v>0.6786219</v>
      </c>
      <c r="F16" s="24">
        <f>'1.Shazam DNSP&amp;State'!G14</f>
        <v>0.98042790000000002</v>
      </c>
      <c r="G16" s="19"/>
      <c r="H16" s="19"/>
    </row>
    <row r="17" spans="1:8" ht="14">
      <c r="A17" s="25">
        <v>2016</v>
      </c>
      <c r="B17" s="24">
        <f>'1.Shazam DNSP&amp;State'!C15</f>
        <v>1.143497</v>
      </c>
      <c r="C17" s="24">
        <f>'1.Shazam DNSP&amp;State'!D15</f>
        <v>1.080271</v>
      </c>
      <c r="D17" s="24">
        <f>'1.Shazam DNSP&amp;State'!E15</f>
        <v>1.0585279999999999</v>
      </c>
      <c r="E17" s="24">
        <f>'1.Shazam DNSP&amp;State'!F15</f>
        <v>1.256831</v>
      </c>
      <c r="F17" s="24">
        <f>'1.Shazam DNSP&amp;State'!G15</f>
        <v>0.97456770000000004</v>
      </c>
      <c r="G17" s="19"/>
      <c r="H17" s="19"/>
    </row>
    <row r="18" spans="1:8" ht="14">
      <c r="A18" s="25">
        <v>2017</v>
      </c>
      <c r="B18" s="24">
        <f>'1.Shazam DNSP&amp;State'!C16</f>
        <v>1.1470290000000001</v>
      </c>
      <c r="C18" s="24">
        <f>'1.Shazam DNSP&amp;State'!D16</f>
        <v>1.1299440000000001</v>
      </c>
      <c r="D18" s="24">
        <f>'1.Shazam DNSP&amp;State'!E16</f>
        <v>1.01512</v>
      </c>
      <c r="E18" s="24">
        <f>'1.Shazam DNSP&amp;State'!F16</f>
        <v>1.110776</v>
      </c>
      <c r="F18" s="24">
        <f>'1.Shazam DNSP&amp;State'!G16</f>
        <v>0.97122039999999998</v>
      </c>
      <c r="G18" s="19"/>
      <c r="H18" s="19"/>
    </row>
    <row r="19" spans="1:8" ht="14">
      <c r="A19" s="25">
        <v>2018</v>
      </c>
      <c r="B19" s="24">
        <f>'1.Shazam DNSP&amp;State'!C17</f>
        <v>1.1656850000000001</v>
      </c>
      <c r="C19" s="24">
        <f>'1.Shazam DNSP&amp;State'!D17</f>
        <v>1.1975640000000001</v>
      </c>
      <c r="D19" s="24">
        <f>'1.Shazam DNSP&amp;State'!E17</f>
        <v>0.97338060000000004</v>
      </c>
      <c r="E19" s="24">
        <f>'1.Shazam DNSP&amp;State'!F17</f>
        <v>0.96897009999999995</v>
      </c>
      <c r="F19" s="24">
        <f>'1.Shazam DNSP&amp;State'!G17</f>
        <v>0.9770702</v>
      </c>
      <c r="G19" s="19"/>
      <c r="H19" s="19"/>
    </row>
    <row r="20" spans="1:8" ht="14">
      <c r="A20" s="25">
        <v>2019</v>
      </c>
      <c r="B20" s="24">
        <f>'1.Shazam DNSP&amp;State'!C18</f>
        <v>1.171411</v>
      </c>
      <c r="C20" s="24">
        <f>'1.Shazam DNSP&amp;State'!D18</f>
        <v>1.1948970000000001</v>
      </c>
      <c r="D20" s="24">
        <f>'1.Shazam DNSP&amp;State'!E18</f>
        <v>0.98034449999999995</v>
      </c>
      <c r="E20" s="24">
        <f>'1.Shazam DNSP&amp;State'!F18</f>
        <v>1.0123789999999999</v>
      </c>
      <c r="F20" s="24">
        <f>'1.Shazam DNSP&amp;State'!G18</f>
        <v>0.9630609</v>
      </c>
      <c r="G20" s="19"/>
      <c r="H20" s="19"/>
    </row>
    <row r="21" spans="1:8" ht="14">
      <c r="A21" s="26">
        <v>2020</v>
      </c>
      <c r="B21" s="27">
        <f>'1.Shazam DNSP&amp;State'!C19</f>
        <v>1.18923</v>
      </c>
      <c r="C21" s="27">
        <f>'1.Shazam DNSP&amp;State'!D19</f>
        <v>1.185152</v>
      </c>
      <c r="D21" s="27">
        <f>'1.Shazam DNSP&amp;State'!E19</f>
        <v>1.003441</v>
      </c>
      <c r="E21" s="27">
        <f>'1.Shazam DNSP&amp;State'!F19</f>
        <v>1.082382</v>
      </c>
      <c r="F21" s="27">
        <f>'1.Shazam DNSP&amp;State'!G19</f>
        <v>0.96165420000000001</v>
      </c>
      <c r="G21" s="19"/>
      <c r="H21" s="19"/>
    </row>
    <row r="22" spans="1:8" s="12" customFormat="1" ht="14" customHeight="1">
      <c r="A22" s="84" t="s">
        <v>27</v>
      </c>
      <c r="B22" s="153">
        <f>LN(B21/B7)/$G22</f>
        <v>1.2379002776214256E-2</v>
      </c>
      <c r="C22" s="153">
        <f t="shared" ref="C22:F22" si="0">LN(C21/C7)/$G22</f>
        <v>1.2133645457385009E-2</v>
      </c>
      <c r="D22" s="153">
        <f t="shared" si="0"/>
        <v>2.453638075413353E-4</v>
      </c>
      <c r="E22" s="153">
        <f t="shared" si="0"/>
        <v>5.6545834303153098E-3</v>
      </c>
      <c r="F22" s="153">
        <f t="shared" si="0"/>
        <v>-2.7928823140662665E-3</v>
      </c>
      <c r="G22" s="69">
        <f>2020-2006</f>
        <v>14</v>
      </c>
      <c r="H22" s="69" t="s">
        <v>14</v>
      </c>
    </row>
    <row r="23" spans="1:8" s="12" customFormat="1" ht="14" customHeight="1">
      <c r="A23" s="84" t="s">
        <v>342</v>
      </c>
      <c r="B23" s="153">
        <f>LN(B13/B7)/$G23</f>
        <v>1.6712216279875521E-2</v>
      </c>
      <c r="C23" s="153">
        <f t="shared" ref="C23:F23" si="1">LN(C13/C7)/$G23</f>
        <v>3.5761684020255535E-2</v>
      </c>
      <c r="D23" s="153">
        <f t="shared" si="1"/>
        <v>-1.9049424255440022E-2</v>
      </c>
      <c r="E23" s="153">
        <f t="shared" si="1"/>
        <v>-4.5613885648117865E-2</v>
      </c>
      <c r="F23" s="153">
        <f t="shared" si="1"/>
        <v>-1.3195095592387447E-3</v>
      </c>
      <c r="G23" s="69">
        <f>2012-2006</f>
        <v>6</v>
      </c>
      <c r="H23" s="69" t="s">
        <v>14</v>
      </c>
    </row>
    <row r="24" spans="1:8" s="12" customFormat="1" ht="14" customHeight="1">
      <c r="A24" s="80" t="s">
        <v>343</v>
      </c>
      <c r="B24" s="90">
        <f>LN(B21/B13)/$G24</f>
        <v>9.1290926484683121E-3</v>
      </c>
      <c r="C24" s="90">
        <f t="shared" ref="C24:F24" si="2">LN(C21/C13)/$G24</f>
        <v>-5.5873834647678774E-3</v>
      </c>
      <c r="D24" s="90">
        <f t="shared" si="2"/>
        <v>1.4716454854777343E-2</v>
      </c>
      <c r="E24" s="90">
        <f t="shared" si="2"/>
        <v>4.41059352391402E-2</v>
      </c>
      <c r="F24" s="90">
        <f t="shared" si="2"/>
        <v>-3.8979118801869147E-3</v>
      </c>
      <c r="G24" s="69">
        <f>2020-2012</f>
        <v>8</v>
      </c>
      <c r="H24" s="69" t="s">
        <v>14</v>
      </c>
    </row>
    <row r="25" spans="1:8" s="12" customFormat="1" ht="14" customHeight="1">
      <c r="A25" s="86" t="s">
        <v>344</v>
      </c>
      <c r="B25" s="95">
        <f>LN(B21/B20)</f>
        <v>1.5097033764606626E-2</v>
      </c>
      <c r="C25" s="95">
        <f t="shared" ref="C25:F25" si="3">LN(C21/C20)</f>
        <v>-8.1889527966804362E-3</v>
      </c>
      <c r="D25" s="95">
        <f t="shared" si="3"/>
        <v>2.328633178326283E-2</v>
      </c>
      <c r="E25" s="95">
        <f t="shared" si="3"/>
        <v>6.6861161340128442E-2</v>
      </c>
      <c r="F25" s="95">
        <f t="shared" si="3"/>
        <v>-1.4617230887490479E-3</v>
      </c>
      <c r="G25" s="69"/>
      <c r="H25" s="69"/>
    </row>
    <row r="26" spans="1:8">
      <c r="A26" s="4"/>
      <c r="B26" s="5"/>
      <c r="C26" s="5"/>
      <c r="D26" s="5"/>
      <c r="E26" s="5"/>
      <c r="F26" s="5"/>
      <c r="G26" s="5"/>
      <c r="H26" s="5"/>
    </row>
    <row r="27" spans="1:8">
      <c r="A27" s="6"/>
      <c r="B27" s="3"/>
      <c r="C27" s="3"/>
      <c r="D27" s="3"/>
      <c r="E27" s="3"/>
      <c r="F27" s="3"/>
      <c r="G27" s="3"/>
      <c r="H27" s="3"/>
    </row>
    <row r="28" spans="1:8">
      <c r="A28" s="8" t="s">
        <v>88</v>
      </c>
      <c r="B28" s="9"/>
      <c r="C28" s="9"/>
      <c r="D28" s="9"/>
      <c r="E28" s="9"/>
      <c r="F28" s="9"/>
      <c r="G28" s="9"/>
      <c r="H28" s="9"/>
    </row>
    <row r="29" spans="1:8" ht="15">
      <c r="A29" s="16"/>
      <c r="B29" s="17" t="s">
        <v>8</v>
      </c>
      <c r="C29" s="18" t="s">
        <v>9</v>
      </c>
      <c r="D29" s="17" t="s">
        <v>3</v>
      </c>
      <c r="E29" s="273" t="s">
        <v>28</v>
      </c>
      <c r="F29" s="273"/>
      <c r="G29" s="19"/>
      <c r="H29" s="19"/>
    </row>
    <row r="30" spans="1:8" ht="15">
      <c r="A30" s="20" t="s">
        <v>7</v>
      </c>
      <c r="B30" s="21" t="s">
        <v>26</v>
      </c>
      <c r="C30" s="22" t="s">
        <v>26</v>
      </c>
      <c r="D30" s="21" t="s">
        <v>26</v>
      </c>
      <c r="E30" s="21" t="s">
        <v>10</v>
      </c>
      <c r="F30" s="21" t="s">
        <v>11</v>
      </c>
      <c r="G30" s="19"/>
      <c r="H30" s="19"/>
    </row>
    <row r="31" spans="1:8" ht="14">
      <c r="A31" s="23">
        <v>2006</v>
      </c>
      <c r="B31" s="24">
        <f>'1.Shazam DNSP&amp;State'!C23</f>
        <v>1</v>
      </c>
      <c r="C31" s="24">
        <f>'1.Shazam DNSP&amp;State'!D23</f>
        <v>1</v>
      </c>
      <c r="D31" s="24">
        <f>'1.Shazam DNSP&amp;State'!E23</f>
        <v>1</v>
      </c>
      <c r="E31" s="24">
        <f>'1.Shazam DNSP&amp;State'!F23</f>
        <v>1</v>
      </c>
      <c r="F31" s="24">
        <f>'1.Shazam DNSP&amp;State'!G23</f>
        <v>1</v>
      </c>
      <c r="G31" s="19"/>
      <c r="H31" s="19"/>
    </row>
    <row r="32" spans="1:8" ht="14">
      <c r="A32" s="25">
        <v>2007</v>
      </c>
      <c r="B32" s="24">
        <f>'1.Shazam DNSP&amp;State'!C24</f>
        <v>1.005676</v>
      </c>
      <c r="C32" s="24">
        <f>'1.Shazam DNSP&amp;State'!D24</f>
        <v>0.94912149999999995</v>
      </c>
      <c r="D32" s="24">
        <f>'1.Shazam DNSP&amp;State'!E24</f>
        <v>1.0595870000000001</v>
      </c>
      <c r="E32" s="24">
        <f>'1.Shazam DNSP&amp;State'!F24</f>
        <v>1.188404</v>
      </c>
      <c r="F32" s="24">
        <f>'1.Shazam DNSP&amp;State'!G24</f>
        <v>0.98150389999999998</v>
      </c>
      <c r="G32" s="19"/>
      <c r="H32" s="19"/>
    </row>
    <row r="33" spans="1:8" ht="14">
      <c r="A33" s="25">
        <v>2008</v>
      </c>
      <c r="B33" s="24">
        <f>'1.Shazam DNSP&amp;State'!C25</f>
        <v>1.003744</v>
      </c>
      <c r="C33" s="24">
        <f>'1.Shazam DNSP&amp;State'!D25</f>
        <v>1.109488</v>
      </c>
      <c r="D33" s="24">
        <f>'1.Shazam DNSP&amp;State'!E25</f>
        <v>0.90469120000000003</v>
      </c>
      <c r="E33" s="24">
        <f>'1.Shazam DNSP&amp;State'!F25</f>
        <v>0.83446260000000005</v>
      </c>
      <c r="F33" s="24">
        <f>'1.Shazam DNSP&amp;State'!G25</f>
        <v>0.9563296</v>
      </c>
      <c r="G33" s="19"/>
      <c r="H33" s="19"/>
    </row>
    <row r="34" spans="1:8" ht="14">
      <c r="A34" s="25">
        <v>2009</v>
      </c>
      <c r="B34" s="24">
        <f>'1.Shazam DNSP&amp;State'!C26</f>
        <v>0.99938490000000002</v>
      </c>
      <c r="C34" s="24">
        <f>'1.Shazam DNSP&amp;State'!D26</f>
        <v>1.082114</v>
      </c>
      <c r="D34" s="24">
        <f>'1.Shazam DNSP&amp;State'!E26</f>
        <v>0.92354890000000001</v>
      </c>
      <c r="E34" s="24">
        <f>'1.Shazam DNSP&amp;State'!F26</f>
        <v>0.91732849999999999</v>
      </c>
      <c r="F34" s="24">
        <f>'1.Shazam DNSP&amp;State'!G26</f>
        <v>0.92591730000000005</v>
      </c>
      <c r="G34" s="19"/>
      <c r="H34" s="19"/>
    </row>
    <row r="35" spans="1:8" ht="14">
      <c r="A35" s="25">
        <v>2010</v>
      </c>
      <c r="B35" s="24">
        <f>'1.Shazam DNSP&amp;State'!C27</f>
        <v>1.043785</v>
      </c>
      <c r="C35" s="24">
        <f>'1.Shazam DNSP&amp;State'!D27</f>
        <v>1.1550640000000001</v>
      </c>
      <c r="D35" s="24">
        <f>'1.Shazam DNSP&amp;State'!E27</f>
        <v>0.90366020000000002</v>
      </c>
      <c r="E35" s="24">
        <f>'1.Shazam DNSP&amp;State'!F27</f>
        <v>0.84520839999999997</v>
      </c>
      <c r="F35" s="24">
        <f>'1.Shazam DNSP&amp;State'!G27</f>
        <v>0.93773989999999996</v>
      </c>
      <c r="G35" s="19"/>
      <c r="H35" s="19"/>
    </row>
    <row r="36" spans="1:8" ht="14">
      <c r="A36" s="25">
        <v>2011</v>
      </c>
      <c r="B36" s="24">
        <f>'1.Shazam DNSP&amp;State'!C28</f>
        <v>1.047849</v>
      </c>
      <c r="C36" s="24">
        <f>'1.Shazam DNSP&amp;State'!D28</f>
        <v>1.146118</v>
      </c>
      <c r="D36" s="24">
        <f>'1.Shazam DNSP&amp;State'!E28</f>
        <v>0.9142593</v>
      </c>
      <c r="E36" s="24">
        <f>'1.Shazam DNSP&amp;State'!F28</f>
        <v>0.88769450000000005</v>
      </c>
      <c r="F36" s="24">
        <f>'1.Shazam DNSP&amp;State'!G28</f>
        <v>0.92442219999999997</v>
      </c>
      <c r="G36" s="19"/>
      <c r="H36" s="19"/>
    </row>
    <row r="37" spans="1:8" ht="14">
      <c r="A37" s="25">
        <v>2012</v>
      </c>
      <c r="B37" s="24">
        <f>'1.Shazam DNSP&amp;State'!C29</f>
        <v>1.061253</v>
      </c>
      <c r="C37" s="24">
        <f>'1.Shazam DNSP&amp;State'!D29</f>
        <v>1.2116400000000001</v>
      </c>
      <c r="D37" s="24">
        <f>'1.Shazam DNSP&amp;State'!E29</f>
        <v>0.8758821</v>
      </c>
      <c r="E37" s="24">
        <f>'1.Shazam DNSP&amp;State'!F29</f>
        <v>0.81427289999999997</v>
      </c>
      <c r="F37" s="24">
        <f>'1.Shazam DNSP&amp;State'!G29</f>
        <v>0.90776349999999995</v>
      </c>
      <c r="G37" s="19"/>
      <c r="H37" s="19"/>
    </row>
    <row r="38" spans="1:8" ht="14">
      <c r="A38" s="25">
        <v>2013</v>
      </c>
      <c r="B38" s="24">
        <f>'1.Shazam DNSP&amp;State'!C30</f>
        <v>1.067909</v>
      </c>
      <c r="C38" s="24">
        <f>'1.Shazam DNSP&amp;State'!D30</f>
        <v>1.1340619999999999</v>
      </c>
      <c r="D38" s="24">
        <f>'1.Shazam DNSP&amp;State'!E30</f>
        <v>0.94166780000000005</v>
      </c>
      <c r="E38" s="24">
        <f>'1.Shazam DNSP&amp;State'!F30</f>
        <v>1.0370029999999999</v>
      </c>
      <c r="F38" s="24">
        <f>'1.Shazam DNSP&amp;State'!G30</f>
        <v>0.88938830000000002</v>
      </c>
      <c r="G38" s="19"/>
      <c r="H38" s="19"/>
    </row>
    <row r="39" spans="1:8" ht="14">
      <c r="A39" s="25">
        <v>2014</v>
      </c>
      <c r="B39" s="24">
        <f>'1.Shazam DNSP&amp;State'!C31</f>
        <v>1.0594140000000001</v>
      </c>
      <c r="C39" s="24">
        <f>'1.Shazam DNSP&amp;State'!D31</f>
        <v>1.1959299999999999</v>
      </c>
      <c r="D39" s="24">
        <f>'1.Shazam DNSP&amp;State'!E31</f>
        <v>0.88584909999999994</v>
      </c>
      <c r="E39" s="24">
        <f>'1.Shazam DNSP&amp;State'!F31</f>
        <v>0.92279929999999999</v>
      </c>
      <c r="F39" s="24">
        <f>'1.Shazam DNSP&amp;State'!G31</f>
        <v>0.86019659999999998</v>
      </c>
      <c r="G39" s="19"/>
      <c r="H39" s="19"/>
    </row>
    <row r="40" spans="1:8" ht="14">
      <c r="A40" s="25">
        <v>2015</v>
      </c>
      <c r="B40" s="24">
        <f>'1.Shazam DNSP&amp;State'!C32</f>
        <v>1.067849</v>
      </c>
      <c r="C40" s="24">
        <f>'1.Shazam DNSP&amp;State'!D32</f>
        <v>1.272146</v>
      </c>
      <c r="D40" s="24">
        <f>'1.Shazam DNSP&amp;State'!E32</f>
        <v>0.83940740000000003</v>
      </c>
      <c r="E40" s="24">
        <f>'1.Shazam DNSP&amp;State'!F32</f>
        <v>0.79270399999999996</v>
      </c>
      <c r="F40" s="24">
        <f>'1.Shazam DNSP&amp;State'!G32</f>
        <v>0.86303209999999997</v>
      </c>
      <c r="G40" s="19"/>
      <c r="H40" s="19"/>
    </row>
    <row r="41" spans="1:8" ht="14">
      <c r="A41" s="25">
        <v>2016</v>
      </c>
      <c r="B41" s="24">
        <f>'1.Shazam DNSP&amp;State'!C33</f>
        <v>1.0659190000000001</v>
      </c>
      <c r="C41" s="24">
        <f>'1.Shazam DNSP&amp;State'!D33</f>
        <v>1.2307870000000001</v>
      </c>
      <c r="D41" s="24">
        <f>'1.Shazam DNSP&amp;State'!E33</f>
        <v>0.8660466</v>
      </c>
      <c r="E41" s="24">
        <f>'1.Shazam DNSP&amp;State'!F33</f>
        <v>0.88562920000000001</v>
      </c>
      <c r="F41" s="24">
        <f>'1.Shazam DNSP&amp;State'!G33</f>
        <v>0.84945479999999995</v>
      </c>
      <c r="G41" s="19"/>
      <c r="H41" s="19"/>
    </row>
    <row r="42" spans="1:8" ht="14">
      <c r="A42" s="25">
        <v>2017</v>
      </c>
      <c r="B42" s="24">
        <f>'1.Shazam DNSP&amp;State'!C34</f>
        <v>1.0655490000000001</v>
      </c>
      <c r="C42" s="24">
        <f>'1.Shazam DNSP&amp;State'!D34</f>
        <v>1.1682760000000001</v>
      </c>
      <c r="D42" s="24">
        <f>'1.Shazam DNSP&amp;State'!E34</f>
        <v>0.91206940000000003</v>
      </c>
      <c r="E42" s="24">
        <f>'1.Shazam DNSP&amp;State'!F34</f>
        <v>1.0017480000000001</v>
      </c>
      <c r="F42" s="24">
        <f>'1.Shazam DNSP&amp;State'!G34</f>
        <v>0.86163440000000002</v>
      </c>
      <c r="G42" s="19"/>
      <c r="H42" s="19"/>
    </row>
    <row r="43" spans="1:8" ht="14">
      <c r="A43" s="25">
        <v>2018</v>
      </c>
      <c r="B43" s="24">
        <f>'1.Shazam DNSP&amp;State'!C35</f>
        <v>1.0807469999999999</v>
      </c>
      <c r="C43" s="24">
        <f>'1.Shazam DNSP&amp;State'!D35</f>
        <v>1.109232</v>
      </c>
      <c r="D43" s="24">
        <f>'1.Shazam DNSP&amp;State'!E35</f>
        <v>0.97432039999999998</v>
      </c>
      <c r="E43" s="24">
        <f>'1.Shazam DNSP&amp;State'!F35</f>
        <v>1.187505</v>
      </c>
      <c r="F43" s="24">
        <f>'1.Shazam DNSP&amp;State'!G35</f>
        <v>0.87229749999999995</v>
      </c>
      <c r="G43" s="19"/>
      <c r="H43" s="19"/>
    </row>
    <row r="44" spans="1:8" ht="14">
      <c r="A44" s="25">
        <v>2019</v>
      </c>
      <c r="B44" s="24">
        <f>'1.Shazam DNSP&amp;State'!C36</f>
        <v>1.0770219999999999</v>
      </c>
      <c r="C44" s="24">
        <f>'1.Shazam DNSP&amp;State'!D36</f>
        <v>1.0920780000000001</v>
      </c>
      <c r="D44" s="24">
        <f>'1.Shazam DNSP&amp;State'!E36</f>
        <v>0.98621259999999999</v>
      </c>
      <c r="E44" s="24">
        <f>'1.Shazam DNSP&amp;State'!F36</f>
        <v>1.259431</v>
      </c>
      <c r="F44" s="24">
        <f>'1.Shazam DNSP&amp;State'!G36</f>
        <v>0.86425969999999996</v>
      </c>
      <c r="G44" s="19"/>
      <c r="H44" s="19"/>
    </row>
    <row r="45" spans="1:8" ht="14">
      <c r="A45" s="26">
        <v>2020</v>
      </c>
      <c r="B45" s="27">
        <f>'1.Shazam DNSP&amp;State'!C37</f>
        <v>1.05416</v>
      </c>
      <c r="C45" s="27">
        <f>'1.Shazam DNSP&amp;State'!D37</f>
        <v>1.051957</v>
      </c>
      <c r="D45" s="27">
        <f>'1.Shazam DNSP&amp;State'!E37</f>
        <v>1.002094</v>
      </c>
      <c r="E45" s="27">
        <f>'1.Shazam DNSP&amp;State'!F37</f>
        <v>1.38886</v>
      </c>
      <c r="F45" s="27">
        <f>'1.Shazam DNSP&amp;State'!G37</f>
        <v>0.84065060000000003</v>
      </c>
      <c r="G45" s="19"/>
      <c r="H45" s="19"/>
    </row>
    <row r="46" spans="1:8" s="12" customFormat="1" ht="14" customHeight="1">
      <c r="A46" s="84" t="s">
        <v>27</v>
      </c>
      <c r="B46" s="153">
        <f>LN(B45/B31)/$G46</f>
        <v>3.7674458039185506E-3</v>
      </c>
      <c r="C46" s="153">
        <f t="shared" ref="C46" si="4">LN(C45/C31)/$G46</f>
        <v>3.6180170682440838E-3</v>
      </c>
      <c r="D46" s="153">
        <f t="shared" ref="D46" si="5">LN(D45/D31)/$G46</f>
        <v>1.4941504555835068E-4</v>
      </c>
      <c r="E46" s="153">
        <f t="shared" ref="E46" si="6">LN(E45/E31)/$G46</f>
        <v>2.3463090482550932E-2</v>
      </c>
      <c r="F46" s="153">
        <f t="shared" ref="F46" si="7">LN(F45/F31)/$G46</f>
        <v>-1.2398511651716711E-2</v>
      </c>
      <c r="G46" s="69">
        <f>2020-2006</f>
        <v>14</v>
      </c>
      <c r="H46" s="69" t="s">
        <v>14</v>
      </c>
    </row>
    <row r="47" spans="1:8" s="12" customFormat="1" ht="14" customHeight="1">
      <c r="A47" s="84" t="s">
        <v>342</v>
      </c>
      <c r="B47" s="153">
        <f>LN(B37/B31)/$G47</f>
        <v>9.9083809157580246E-3</v>
      </c>
      <c r="C47" s="153">
        <f t="shared" ref="C47:F47" si="8">LN(C37/C31)/$G47</f>
        <v>3.199580230368216E-2</v>
      </c>
      <c r="D47" s="153">
        <f t="shared" si="8"/>
        <v>-2.2087297690793206E-2</v>
      </c>
      <c r="E47" s="153">
        <f t="shared" si="8"/>
        <v>-3.4243285196789923E-2</v>
      </c>
      <c r="F47" s="153">
        <f t="shared" si="8"/>
        <v>-1.6128566143695389E-2</v>
      </c>
      <c r="G47" s="69">
        <f>2012-2006</f>
        <v>6</v>
      </c>
      <c r="H47" s="69" t="s">
        <v>14</v>
      </c>
    </row>
    <row r="48" spans="1:8" s="12" customFormat="1" ht="14" customHeight="1">
      <c r="A48" s="80" t="s">
        <v>343</v>
      </c>
      <c r="B48" s="90">
        <f>LN(B45/B37)/$G48</f>
        <v>-8.3825552996106016E-4</v>
      </c>
      <c r="C48" s="90">
        <f t="shared" ref="C48:F48" si="9">LN(C45/C37)/$G48</f>
        <v>-1.7665321858334471E-2</v>
      </c>
      <c r="D48" s="90">
        <f t="shared" si="9"/>
        <v>1.6826949597822029E-2</v>
      </c>
      <c r="E48" s="90">
        <f t="shared" si="9"/>
        <v>6.6742872242056564E-2</v>
      </c>
      <c r="F48" s="90">
        <f t="shared" si="9"/>
        <v>-9.6009707827326984E-3</v>
      </c>
      <c r="G48" s="69">
        <f>2020-2012</f>
        <v>8</v>
      </c>
      <c r="H48" s="69" t="s">
        <v>14</v>
      </c>
    </row>
    <row r="49" spans="1:10" s="12" customFormat="1" ht="14" customHeight="1">
      <c r="A49" s="86" t="s">
        <v>344</v>
      </c>
      <c r="B49" s="95">
        <f>LN(B45/B44)</f>
        <v>-2.1455583823110209E-2</v>
      </c>
      <c r="C49" s="95">
        <f t="shared" ref="C49:F49" si="10">LN(C45/C44)</f>
        <v>-3.7430064387825833E-2</v>
      </c>
      <c r="D49" s="95">
        <f t="shared" si="10"/>
        <v>1.5975139598423456E-2</v>
      </c>
      <c r="E49" s="95">
        <f t="shared" si="10"/>
        <v>9.7823235090167229E-2</v>
      </c>
      <c r="F49" s="95">
        <f t="shared" si="10"/>
        <v>-2.7697186484927808E-2</v>
      </c>
      <c r="G49" s="69"/>
      <c r="H49" s="69"/>
    </row>
    <row r="52" spans="1:10">
      <c r="A52" s="8" t="s">
        <v>89</v>
      </c>
      <c r="B52" s="9"/>
      <c r="C52" s="9"/>
      <c r="D52" s="9"/>
      <c r="E52" s="9"/>
      <c r="F52" s="9"/>
      <c r="G52" s="9"/>
      <c r="H52" s="9"/>
    </row>
    <row r="53" spans="1:10" ht="15">
      <c r="A53" s="16"/>
      <c r="B53" s="17" t="s">
        <v>8</v>
      </c>
      <c r="C53" s="18" t="s">
        <v>9</v>
      </c>
      <c r="D53" s="17" t="s">
        <v>3</v>
      </c>
      <c r="E53" s="273" t="s">
        <v>28</v>
      </c>
      <c r="F53" s="273"/>
      <c r="G53" s="19"/>
      <c r="H53" s="19"/>
    </row>
    <row r="54" spans="1:10" ht="15">
      <c r="A54" s="20" t="s">
        <v>7</v>
      </c>
      <c r="B54" s="21" t="s">
        <v>26</v>
      </c>
      <c r="C54" s="22" t="s">
        <v>26</v>
      </c>
      <c r="D54" s="21" t="s">
        <v>26</v>
      </c>
      <c r="E54" s="21" t="s">
        <v>10</v>
      </c>
      <c r="F54" s="21" t="s">
        <v>11</v>
      </c>
      <c r="G54" s="19"/>
      <c r="H54" s="19"/>
    </row>
    <row r="55" spans="1:10" ht="14">
      <c r="A55" s="23">
        <v>2006</v>
      </c>
      <c r="B55" s="24">
        <f>'1.Shazam DNSP&amp;State'!C41</f>
        <v>1</v>
      </c>
      <c r="C55" s="24">
        <f>'1.Shazam DNSP&amp;State'!D41</f>
        <v>1</v>
      </c>
      <c r="D55" s="24">
        <f>'1.Shazam DNSP&amp;State'!E41</f>
        <v>1</v>
      </c>
      <c r="E55" s="24">
        <f>'1.Shazam DNSP&amp;State'!F41</f>
        <v>1</v>
      </c>
      <c r="F55" s="24">
        <f>'1.Shazam DNSP&amp;State'!G41</f>
        <v>1</v>
      </c>
      <c r="G55" s="24"/>
      <c r="H55" s="19"/>
    </row>
    <row r="56" spans="1:10" ht="14">
      <c r="A56" s="25">
        <v>2007</v>
      </c>
      <c r="B56" s="24">
        <f>'1.Shazam DNSP&amp;State'!C42</f>
        <v>1.0318750000000001</v>
      </c>
      <c r="C56" s="24">
        <f>'1.Shazam DNSP&amp;State'!D42</f>
        <v>1.0590569999999999</v>
      </c>
      <c r="D56" s="24">
        <f>'1.Shazam DNSP&amp;State'!E42</f>
        <v>0.97433440000000004</v>
      </c>
      <c r="E56" s="24">
        <f>'1.Shazam DNSP&amp;State'!F42</f>
        <v>0.90317289999999995</v>
      </c>
      <c r="F56" s="24">
        <f>'1.Shazam DNSP&amp;State'!G42</f>
        <v>0.99693480000000001</v>
      </c>
      <c r="G56" s="24"/>
      <c r="H56" s="19"/>
      <c r="J56" s="37"/>
    </row>
    <row r="57" spans="1:10" ht="14">
      <c r="A57" s="25">
        <v>2008</v>
      </c>
      <c r="B57" s="24">
        <f>'1.Shazam DNSP&amp;State'!C43</f>
        <v>1.0566260000000001</v>
      </c>
      <c r="C57" s="24">
        <f>'1.Shazam DNSP&amp;State'!D43</f>
        <v>1.069841</v>
      </c>
      <c r="D57" s="24">
        <f>'1.Shazam DNSP&amp;State'!E43</f>
        <v>0.98764799999999997</v>
      </c>
      <c r="E57" s="24">
        <f>'1.Shazam DNSP&amp;State'!F43</f>
        <v>0.97234350000000003</v>
      </c>
      <c r="F57" s="24">
        <f>'1.Shazam DNSP&amp;State'!G43</f>
        <v>0.99405880000000002</v>
      </c>
      <c r="G57" s="24"/>
      <c r="H57" s="19"/>
      <c r="J57" s="37"/>
    </row>
    <row r="58" spans="1:10" ht="14">
      <c r="A58" s="25">
        <v>2009</v>
      </c>
      <c r="B58" s="24">
        <f>'1.Shazam DNSP&amp;State'!C44</f>
        <v>1.046624</v>
      </c>
      <c r="C58" s="24">
        <f>'1.Shazam DNSP&amp;State'!D44</f>
        <v>1.125963</v>
      </c>
      <c r="D58" s="24">
        <f>'1.Shazam DNSP&amp;State'!E44</f>
        <v>0.92953680000000005</v>
      </c>
      <c r="E58" s="24">
        <f>'1.Shazam DNSP&amp;State'!F44</f>
        <v>0.81640679999999999</v>
      </c>
      <c r="F58" s="24">
        <f>'1.Shazam DNSP&amp;State'!G44</f>
        <v>0.97008919999999998</v>
      </c>
      <c r="G58" s="24"/>
      <c r="H58" s="19"/>
      <c r="J58" s="37"/>
    </row>
    <row r="59" spans="1:10" ht="14">
      <c r="A59" s="25">
        <v>2010</v>
      </c>
      <c r="B59" s="24">
        <f>'1.Shazam DNSP&amp;State'!C45</f>
        <v>1.052719</v>
      </c>
      <c r="C59" s="24">
        <f>'1.Shazam DNSP&amp;State'!D45</f>
        <v>1.1686179999999999</v>
      </c>
      <c r="D59" s="24">
        <f>'1.Shazam DNSP&amp;State'!E45</f>
        <v>0.90082419999999996</v>
      </c>
      <c r="E59" s="24">
        <f>'1.Shazam DNSP&amp;State'!F45</f>
        <v>0.7555402</v>
      </c>
      <c r="F59" s="24">
        <f>'1.Shazam DNSP&amp;State'!G45</f>
        <v>0.95434099999999999</v>
      </c>
      <c r="G59" s="24"/>
      <c r="H59" s="19"/>
      <c r="J59" s="37"/>
    </row>
    <row r="60" spans="1:10" ht="14">
      <c r="A60" s="25">
        <v>2011</v>
      </c>
      <c r="B60" s="24">
        <f>'1.Shazam DNSP&amp;State'!C46</f>
        <v>1.086954</v>
      </c>
      <c r="C60" s="24">
        <f>'1.Shazam DNSP&amp;State'!D46</f>
        <v>1.18224</v>
      </c>
      <c r="D60" s="24">
        <f>'1.Shazam DNSP&amp;State'!E46</f>
        <v>0.91940189999999999</v>
      </c>
      <c r="E60" s="24">
        <f>'1.Shazam DNSP&amp;State'!F46</f>
        <v>0.83968500000000001</v>
      </c>
      <c r="F60" s="24">
        <f>'1.Shazam DNSP&amp;State'!G46</f>
        <v>0.94656980000000002</v>
      </c>
      <c r="G60" s="24"/>
      <c r="H60" s="19"/>
      <c r="J60" s="37"/>
    </row>
    <row r="61" spans="1:10" ht="14">
      <c r="A61" s="25">
        <v>2012</v>
      </c>
      <c r="B61" s="24">
        <f>'1.Shazam DNSP&amp;State'!C47</f>
        <v>1.077674</v>
      </c>
      <c r="C61" s="24">
        <f>'1.Shazam DNSP&amp;State'!D47</f>
        <v>1.2834159999999999</v>
      </c>
      <c r="D61" s="24">
        <f>'1.Shazam DNSP&amp;State'!E47</f>
        <v>0.83969179999999999</v>
      </c>
      <c r="E61" s="24">
        <f>'1.Shazam DNSP&amp;State'!F47</f>
        <v>0.66100510000000001</v>
      </c>
      <c r="F61" s="24">
        <f>'1.Shazam DNSP&amp;State'!G47</f>
        <v>0.91563399999999995</v>
      </c>
      <c r="G61" s="24"/>
      <c r="H61" s="19"/>
      <c r="J61" s="37"/>
    </row>
    <row r="62" spans="1:10" ht="14">
      <c r="A62" s="25">
        <v>2013</v>
      </c>
      <c r="B62" s="24">
        <f>'1.Shazam DNSP&amp;State'!C48</f>
        <v>1.087153</v>
      </c>
      <c r="C62" s="24">
        <f>'1.Shazam DNSP&amp;State'!D48</f>
        <v>1.2822439999999999</v>
      </c>
      <c r="D62" s="24">
        <f>'1.Shazam DNSP&amp;State'!E48</f>
        <v>0.84785180000000004</v>
      </c>
      <c r="E62" s="24">
        <f>'1.Shazam DNSP&amp;State'!F48</f>
        <v>0.69090660000000004</v>
      </c>
      <c r="F62" s="24">
        <f>'1.Shazam DNSP&amp;State'!G48</f>
        <v>0.91072129999999996</v>
      </c>
      <c r="G62" s="24"/>
      <c r="H62" s="19"/>
      <c r="J62" s="37"/>
    </row>
    <row r="63" spans="1:10" ht="14">
      <c r="A63" s="25">
        <v>2014</v>
      </c>
      <c r="B63" s="24">
        <f>'1.Shazam DNSP&amp;State'!C49</f>
        <v>1.087037</v>
      </c>
      <c r="C63" s="24">
        <f>'1.Shazam DNSP&amp;State'!D49</f>
        <v>1.3096099999999999</v>
      </c>
      <c r="D63" s="24">
        <f>'1.Shazam DNSP&amp;State'!E49</f>
        <v>0.83004650000000002</v>
      </c>
      <c r="E63" s="24">
        <f>'1.Shazam DNSP&amp;State'!F49</f>
        <v>0.67493899999999996</v>
      </c>
      <c r="F63" s="24">
        <f>'1.Shazam DNSP&amp;State'!G49</f>
        <v>0.89287190000000005</v>
      </c>
      <c r="G63" s="24"/>
      <c r="H63" s="19"/>
      <c r="J63" s="37"/>
    </row>
    <row r="64" spans="1:10" ht="14">
      <c r="A64" s="25">
        <v>2015</v>
      </c>
      <c r="B64" s="24">
        <f>'1.Shazam DNSP&amp;State'!C50</f>
        <v>1.1064400000000001</v>
      </c>
      <c r="C64" s="24">
        <f>'1.Shazam DNSP&amp;State'!D50</f>
        <v>1.303498</v>
      </c>
      <c r="D64" s="24">
        <f>'1.Shazam DNSP&amp;State'!E50</f>
        <v>0.84882429999999998</v>
      </c>
      <c r="E64" s="24">
        <f>'1.Shazam DNSP&amp;State'!F50</f>
        <v>0.7126981</v>
      </c>
      <c r="F64" s="24">
        <f>'1.Shazam DNSP&amp;State'!G50</f>
        <v>0.90144480000000005</v>
      </c>
      <c r="G64" s="24"/>
      <c r="H64" s="19"/>
      <c r="J64" s="37"/>
    </row>
    <row r="65" spans="1:10" ht="14">
      <c r="A65" s="25">
        <v>2016</v>
      </c>
      <c r="B65" s="24">
        <f>'1.Shazam DNSP&amp;State'!C51</f>
        <v>1.116463</v>
      </c>
      <c r="C65" s="24">
        <f>'1.Shazam DNSP&amp;State'!D51</f>
        <v>1.3188439999999999</v>
      </c>
      <c r="D65" s="24">
        <f>'1.Shazam DNSP&amp;State'!E51</f>
        <v>0.84654669999999999</v>
      </c>
      <c r="E65" s="24">
        <f>'1.Shazam DNSP&amp;State'!F51</f>
        <v>0.71474559999999998</v>
      </c>
      <c r="F65" s="24">
        <f>'1.Shazam DNSP&amp;State'!G51</f>
        <v>0.89650180000000002</v>
      </c>
      <c r="G65" s="24"/>
      <c r="H65" s="19"/>
      <c r="J65" s="37"/>
    </row>
    <row r="66" spans="1:10" ht="14">
      <c r="A66" s="25">
        <v>2017</v>
      </c>
      <c r="B66" s="24">
        <f>'1.Shazam DNSP&amp;State'!C52</f>
        <v>1.135534</v>
      </c>
      <c r="C66" s="24">
        <f>'1.Shazam DNSP&amp;State'!D52</f>
        <v>1.310824</v>
      </c>
      <c r="D66" s="24">
        <f>'1.Shazam DNSP&amp;State'!E52</f>
        <v>0.86627520000000002</v>
      </c>
      <c r="E66" s="24">
        <f>'1.Shazam DNSP&amp;State'!F52</f>
        <v>0.75406759999999995</v>
      </c>
      <c r="F66" s="24">
        <f>'1.Shazam DNSP&amp;State'!G52</f>
        <v>0.90663559999999999</v>
      </c>
      <c r="G66" s="24"/>
      <c r="H66" s="19"/>
      <c r="J66" s="37"/>
    </row>
    <row r="67" spans="1:10" ht="14">
      <c r="A67" s="25">
        <v>2018</v>
      </c>
      <c r="B67" s="24">
        <f>'1.Shazam DNSP&amp;State'!C53</f>
        <v>1.1384129999999999</v>
      </c>
      <c r="C67" s="24">
        <f>'1.Shazam DNSP&amp;State'!D53</f>
        <v>1.2502800000000001</v>
      </c>
      <c r="D67" s="24">
        <f>'1.Shazam DNSP&amp;State'!E53</f>
        <v>0.91052659999999996</v>
      </c>
      <c r="E67" s="24">
        <f>'1.Shazam DNSP&amp;State'!F53</f>
        <v>0.87597860000000005</v>
      </c>
      <c r="F67" s="24">
        <f>'1.Shazam DNSP&amp;State'!G53</f>
        <v>0.92100850000000001</v>
      </c>
      <c r="G67" s="24"/>
      <c r="H67" s="19"/>
      <c r="J67" s="37"/>
    </row>
    <row r="68" spans="1:10" ht="14">
      <c r="A68" s="25">
        <v>2019</v>
      </c>
      <c r="B68" s="24">
        <f>'1.Shazam DNSP&amp;State'!C54</f>
        <v>1.148109</v>
      </c>
      <c r="C68" s="24">
        <f>'1.Shazam DNSP&amp;State'!D54</f>
        <v>1.292826</v>
      </c>
      <c r="D68" s="24">
        <f>'1.Shazam DNSP&amp;State'!E54</f>
        <v>0.8880612</v>
      </c>
      <c r="E68" s="24">
        <f>'1.Shazam DNSP&amp;State'!F54</f>
        <v>0.78615619999999997</v>
      </c>
      <c r="F68" s="24">
        <f>'1.Shazam DNSP&amp;State'!G54</f>
        <v>0.92406770000000005</v>
      </c>
      <c r="G68" s="24"/>
      <c r="H68" s="19"/>
      <c r="J68" s="37"/>
    </row>
    <row r="69" spans="1:10" ht="14">
      <c r="A69" s="26">
        <v>2020</v>
      </c>
      <c r="B69" s="27">
        <f>'1.Shazam DNSP&amp;State'!C55</f>
        <v>1.1303970000000001</v>
      </c>
      <c r="C69" s="27">
        <f>'1.Shazam DNSP&amp;State'!D55</f>
        <v>1.2785219999999999</v>
      </c>
      <c r="D69" s="27">
        <f>'1.Shazam DNSP&amp;State'!E55</f>
        <v>0.88414320000000002</v>
      </c>
      <c r="E69" s="27">
        <f>'1.Shazam DNSP&amp;State'!F55</f>
        <v>0.82263129999999995</v>
      </c>
      <c r="F69" s="27">
        <f>'1.Shazam DNSP&amp;State'!G55</f>
        <v>0.90340940000000003</v>
      </c>
      <c r="G69" s="24"/>
      <c r="H69" s="19"/>
      <c r="J69" s="37"/>
    </row>
    <row r="70" spans="1:10" s="12" customFormat="1" ht="15">
      <c r="A70" s="84" t="s">
        <v>27</v>
      </c>
      <c r="B70" s="153">
        <f>LN(B69/B55)/$G70</f>
        <v>8.7549213183461348E-3</v>
      </c>
      <c r="C70" s="153">
        <f t="shared" ref="C70" si="11">LN(C69/C55)/$G70</f>
        <v>1.7550337376163339E-2</v>
      </c>
      <c r="D70" s="153">
        <f t="shared" ref="D70" si="12">LN(D69/D55)/$G70</f>
        <v>-8.7954456080988983E-3</v>
      </c>
      <c r="E70" s="153">
        <f t="shared" ref="E70" si="13">LN(E69/E55)/$G70</f>
        <v>-1.3946226701757393E-2</v>
      </c>
      <c r="F70" s="153">
        <f t="shared" ref="F70" si="14">LN(F69/F55)/$G70</f>
        <v>-7.2556750485438552E-3</v>
      </c>
      <c r="G70" s="69">
        <f>2020-2006</f>
        <v>14</v>
      </c>
      <c r="H70" s="69" t="s">
        <v>14</v>
      </c>
    </row>
    <row r="71" spans="1:10" s="12" customFormat="1" ht="15">
      <c r="A71" s="84" t="s">
        <v>342</v>
      </c>
      <c r="B71" s="153">
        <f>LN(B61/B55)/$G71</f>
        <v>1.246750247954556E-2</v>
      </c>
      <c r="C71" s="153">
        <f t="shared" ref="C71:F71" si="15">LN(C61/C55)/$G71</f>
        <v>4.1587545523567332E-2</v>
      </c>
      <c r="D71" s="153">
        <f t="shared" si="15"/>
        <v>-2.9120059872117226E-2</v>
      </c>
      <c r="E71" s="153">
        <f t="shared" si="15"/>
        <v>-6.8998953929627474E-2</v>
      </c>
      <c r="F71" s="153">
        <f t="shared" si="15"/>
        <v>-1.4689759578912817E-2</v>
      </c>
      <c r="G71" s="69">
        <f>2012-2006</f>
        <v>6</v>
      </c>
      <c r="H71" s="69" t="s">
        <v>14</v>
      </c>
    </row>
    <row r="72" spans="1:10" s="12" customFormat="1" ht="15">
      <c r="A72" s="80" t="s">
        <v>343</v>
      </c>
      <c r="B72" s="90">
        <f>LN(B69/B61)/$G72</f>
        <v>5.9704854474465696E-3</v>
      </c>
      <c r="C72" s="90">
        <f t="shared" ref="C72:F72" si="16">LN(C69/C61)/$G72</f>
        <v>-4.7756873438965536E-4</v>
      </c>
      <c r="D72" s="90">
        <f t="shared" si="16"/>
        <v>6.4480150899148382E-3</v>
      </c>
      <c r="E72" s="90">
        <f t="shared" si="16"/>
        <v>2.7343318719145169E-2</v>
      </c>
      <c r="F72" s="90">
        <f t="shared" si="16"/>
        <v>-1.6801116507671387E-3</v>
      </c>
      <c r="G72" s="69">
        <f>2020-2012</f>
        <v>8</v>
      </c>
      <c r="H72" s="69" t="s">
        <v>14</v>
      </c>
    </row>
    <row r="73" spans="1:10" s="12" customFormat="1" ht="15">
      <c r="A73" s="86" t="s">
        <v>344</v>
      </c>
      <c r="B73" s="95">
        <f>LN(B69/B68)</f>
        <v>-1.5547342668469539E-2</v>
      </c>
      <c r="C73" s="95">
        <f t="shared" ref="C73:F73" si="17">LN(C69/C68)</f>
        <v>-1.112579670231454E-2</v>
      </c>
      <c r="D73" s="95">
        <f t="shared" si="17"/>
        <v>-4.4216190675368909E-3</v>
      </c>
      <c r="E73" s="95">
        <f t="shared" si="17"/>
        <v>4.5352604736698825E-2</v>
      </c>
      <c r="F73" s="95">
        <f t="shared" si="17"/>
        <v>-2.2609509053431509E-2</v>
      </c>
      <c r="G73" s="69"/>
      <c r="H73" s="69"/>
    </row>
    <row r="76" spans="1:10">
      <c r="A76" s="8" t="s">
        <v>90</v>
      </c>
      <c r="B76" s="9"/>
      <c r="C76" s="9"/>
      <c r="D76" s="9"/>
      <c r="E76" s="9"/>
      <c r="F76" s="9"/>
      <c r="G76" s="9"/>
      <c r="H76" s="9"/>
    </row>
    <row r="77" spans="1:10" ht="15">
      <c r="A77" s="16"/>
      <c r="B77" s="17" t="s">
        <v>8</v>
      </c>
      <c r="C77" s="18" t="s">
        <v>9</v>
      </c>
      <c r="D77" s="17" t="s">
        <v>3</v>
      </c>
      <c r="E77" s="273" t="s">
        <v>28</v>
      </c>
      <c r="F77" s="273"/>
      <c r="G77" s="19"/>
      <c r="H77" s="19"/>
    </row>
    <row r="78" spans="1:10" ht="15">
      <c r="A78" s="20" t="s">
        <v>7</v>
      </c>
      <c r="B78" s="21" t="s">
        <v>26</v>
      </c>
      <c r="C78" s="22" t="s">
        <v>26</v>
      </c>
      <c r="D78" s="21" t="s">
        <v>26</v>
      </c>
      <c r="E78" s="21" t="s">
        <v>10</v>
      </c>
      <c r="F78" s="21" t="s">
        <v>11</v>
      </c>
      <c r="G78" s="19"/>
      <c r="H78" s="19"/>
    </row>
    <row r="79" spans="1:10" ht="14">
      <c r="A79" s="23">
        <v>2006</v>
      </c>
      <c r="B79" s="24">
        <f>'1.Shazam DNSP&amp;State'!C59</f>
        <v>1</v>
      </c>
      <c r="C79" s="24">
        <f>'1.Shazam DNSP&amp;State'!D59</f>
        <v>1</v>
      </c>
      <c r="D79" s="24">
        <f>'1.Shazam DNSP&amp;State'!E59</f>
        <v>1</v>
      </c>
      <c r="E79" s="24">
        <f>'1.Shazam DNSP&amp;State'!F59</f>
        <v>1</v>
      </c>
      <c r="F79" s="24">
        <f>'1.Shazam DNSP&amp;State'!G59</f>
        <v>1</v>
      </c>
      <c r="G79" s="19"/>
      <c r="H79" s="19"/>
    </row>
    <row r="80" spans="1:10" ht="14">
      <c r="A80" s="25">
        <v>2007</v>
      </c>
      <c r="B80" s="24">
        <f>'1.Shazam DNSP&amp;State'!C60</f>
        <v>1.0138309999999999</v>
      </c>
      <c r="C80" s="24">
        <f>'1.Shazam DNSP&amp;State'!D60</f>
        <v>1.0675589999999999</v>
      </c>
      <c r="D80" s="24">
        <f>'1.Shazam DNSP&amp;State'!E60</f>
        <v>0.94967210000000002</v>
      </c>
      <c r="E80" s="24">
        <f>'1.Shazam DNSP&amp;State'!F60</f>
        <v>0.93977829999999996</v>
      </c>
      <c r="F80" s="24">
        <f>'1.Shazam DNSP&amp;State'!G60</f>
        <v>0.9590265</v>
      </c>
      <c r="G80" s="19"/>
      <c r="H80" s="19"/>
    </row>
    <row r="81" spans="1:8" ht="14">
      <c r="A81" s="25">
        <v>2008</v>
      </c>
      <c r="B81" s="24">
        <f>'1.Shazam DNSP&amp;State'!C61</f>
        <v>1.015171</v>
      </c>
      <c r="C81" s="24">
        <f>'1.Shazam DNSP&amp;State'!D61</f>
        <v>1.1865049999999999</v>
      </c>
      <c r="D81" s="24">
        <f>'1.Shazam DNSP&amp;State'!E61</f>
        <v>0.85559790000000002</v>
      </c>
      <c r="E81" s="24">
        <f>'1.Shazam DNSP&amp;State'!F61</f>
        <v>0.77105610000000002</v>
      </c>
      <c r="F81" s="24">
        <f>'1.Shazam DNSP&amp;State'!G61</f>
        <v>0.92166309999999996</v>
      </c>
      <c r="G81" s="19"/>
      <c r="H81" s="19"/>
    </row>
    <row r="82" spans="1:8" ht="14">
      <c r="A82" s="25">
        <v>2009</v>
      </c>
      <c r="B82" s="24">
        <f>'1.Shazam DNSP&amp;State'!C62</f>
        <v>1.0491239999999999</v>
      </c>
      <c r="C82" s="24">
        <f>'1.Shazam DNSP&amp;State'!D62</f>
        <v>1.1658440000000001</v>
      </c>
      <c r="D82" s="24">
        <f>'1.Shazam DNSP&amp;State'!E62</f>
        <v>0.89988319999999999</v>
      </c>
      <c r="E82" s="24">
        <f>'1.Shazam DNSP&amp;State'!F62</f>
        <v>0.86923470000000003</v>
      </c>
      <c r="F82" s="24">
        <f>'1.Shazam DNSP&amp;State'!G62</f>
        <v>0.92349760000000003</v>
      </c>
      <c r="G82" s="19"/>
      <c r="H82" s="19"/>
    </row>
    <row r="83" spans="1:8" ht="14">
      <c r="A83" s="25">
        <v>2010</v>
      </c>
      <c r="B83" s="24">
        <f>'1.Shazam DNSP&amp;State'!C63</f>
        <v>1.081602</v>
      </c>
      <c r="C83" s="24">
        <f>'1.Shazam DNSP&amp;State'!D63</f>
        <v>1.1647909999999999</v>
      </c>
      <c r="D83" s="24">
        <f>'1.Shazam DNSP&amp;State'!E63</f>
        <v>0.92857990000000001</v>
      </c>
      <c r="E83" s="24">
        <f>'1.Shazam DNSP&amp;State'!F63</f>
        <v>0.93243920000000002</v>
      </c>
      <c r="F83" s="24">
        <f>'1.Shazam DNSP&amp;State'!G63</f>
        <v>0.92306980000000005</v>
      </c>
      <c r="G83" s="19"/>
      <c r="H83" s="19"/>
    </row>
    <row r="84" spans="1:8" ht="14">
      <c r="A84" s="25">
        <v>2011</v>
      </c>
      <c r="B84" s="24">
        <f>'1.Shazam DNSP&amp;State'!C64</f>
        <v>1.107426</v>
      </c>
      <c r="C84" s="24">
        <f>'1.Shazam DNSP&amp;State'!D64</f>
        <v>1.208737</v>
      </c>
      <c r="D84" s="24">
        <f>'1.Shazam DNSP&amp;State'!E64</f>
        <v>0.91618480000000002</v>
      </c>
      <c r="E84" s="24">
        <f>'1.Shazam DNSP&amp;State'!F64</f>
        <v>0.90753870000000003</v>
      </c>
      <c r="F84" s="24">
        <f>'1.Shazam DNSP&amp;State'!G64</f>
        <v>0.91991719999999999</v>
      </c>
      <c r="G84" s="19"/>
      <c r="H84" s="19"/>
    </row>
    <row r="85" spans="1:8" ht="14">
      <c r="A85" s="25">
        <v>2012</v>
      </c>
      <c r="B85" s="24">
        <f>'1.Shazam DNSP&amp;State'!C65</f>
        <v>1.081715</v>
      </c>
      <c r="C85" s="24">
        <f>'1.Shazam DNSP&amp;State'!D65</f>
        <v>1.2422800000000001</v>
      </c>
      <c r="D85" s="24">
        <f>'1.Shazam DNSP&amp;State'!E65</f>
        <v>0.87074969999999996</v>
      </c>
      <c r="E85" s="24">
        <f>'1.Shazam DNSP&amp;State'!F65</f>
        <v>0.87236709999999995</v>
      </c>
      <c r="F85" s="24">
        <f>'1.Shazam DNSP&amp;State'!G65</f>
        <v>0.868668</v>
      </c>
      <c r="G85" s="19"/>
      <c r="H85" s="19"/>
    </row>
    <row r="86" spans="1:8" ht="14">
      <c r="A86" s="25">
        <v>2013</v>
      </c>
      <c r="B86" s="24">
        <f>'1.Shazam DNSP&amp;State'!C66</f>
        <v>1.0706469999999999</v>
      </c>
      <c r="C86" s="24">
        <f>'1.Shazam DNSP&amp;State'!D66</f>
        <v>1.2216149999999999</v>
      </c>
      <c r="D86" s="24">
        <f>'1.Shazam DNSP&amp;State'!E66</f>
        <v>0.87641930000000001</v>
      </c>
      <c r="E86" s="24">
        <f>'1.Shazam DNSP&amp;State'!F66</f>
        <v>0.96414920000000004</v>
      </c>
      <c r="F86" s="24">
        <f>'1.Shazam DNSP&amp;State'!G66</f>
        <v>0.82608539999999997</v>
      </c>
      <c r="G86" s="19"/>
      <c r="H86" s="19"/>
    </row>
    <row r="87" spans="1:8" ht="14">
      <c r="A87" s="25">
        <v>2014</v>
      </c>
      <c r="B87" s="24">
        <f>'1.Shazam DNSP&amp;State'!C67</f>
        <v>1.108606</v>
      </c>
      <c r="C87" s="24">
        <f>'1.Shazam DNSP&amp;State'!D67</f>
        <v>1.309563</v>
      </c>
      <c r="D87" s="24">
        <f>'1.Shazam DNSP&amp;State'!E67</f>
        <v>0.84654640000000003</v>
      </c>
      <c r="E87" s="24">
        <f>'1.Shazam DNSP&amp;State'!F67</f>
        <v>0.88397040000000005</v>
      </c>
      <c r="F87" s="24">
        <f>'1.Shazam DNSP&amp;State'!G67</f>
        <v>0.82271099999999997</v>
      </c>
      <c r="G87" s="19"/>
      <c r="H87" s="19"/>
    </row>
    <row r="88" spans="1:8" ht="14">
      <c r="A88" s="25">
        <v>2015</v>
      </c>
      <c r="B88" s="24">
        <f>'1.Shazam DNSP&amp;State'!C68</f>
        <v>1.1068690000000001</v>
      </c>
      <c r="C88" s="24">
        <f>'1.Shazam DNSP&amp;State'!D68</f>
        <v>1.3365940000000001</v>
      </c>
      <c r="D88" s="24">
        <f>'1.Shazam DNSP&amp;State'!E68</f>
        <v>0.82812680000000005</v>
      </c>
      <c r="E88" s="24">
        <f>'1.Shazam DNSP&amp;State'!F68</f>
        <v>0.86018380000000005</v>
      </c>
      <c r="F88" s="24">
        <f>'1.Shazam DNSP&amp;State'!G68</f>
        <v>0.80769199999999997</v>
      </c>
      <c r="G88" s="19"/>
      <c r="H88" s="19"/>
    </row>
    <row r="89" spans="1:8" ht="14">
      <c r="A89" s="25">
        <v>2016</v>
      </c>
      <c r="B89" s="24">
        <f>'1.Shazam DNSP&amp;State'!C69</f>
        <v>1.124957</v>
      </c>
      <c r="C89" s="24">
        <f>'1.Shazam DNSP&amp;State'!D69</f>
        <v>1.392973</v>
      </c>
      <c r="D89" s="24">
        <f>'1.Shazam DNSP&amp;State'!E69</f>
        <v>0.80759429999999999</v>
      </c>
      <c r="E89" s="24">
        <f>'1.Shazam DNSP&amp;State'!F69</f>
        <v>0.81490720000000005</v>
      </c>
      <c r="F89" s="24">
        <f>'1.Shazam DNSP&amp;State'!G69</f>
        <v>0.80357769999999995</v>
      </c>
      <c r="G89" s="19"/>
      <c r="H89" s="19"/>
    </row>
    <row r="90" spans="1:8" ht="14">
      <c r="A90" s="25">
        <v>2017</v>
      </c>
      <c r="B90" s="24">
        <f>'1.Shazam DNSP&amp;State'!C70</f>
        <v>1.1767479999999999</v>
      </c>
      <c r="C90" s="24">
        <f>'1.Shazam DNSP&amp;State'!D70</f>
        <v>1.361691</v>
      </c>
      <c r="D90" s="24">
        <f>'1.Shazam DNSP&amp;State'!E70</f>
        <v>0.86418110000000004</v>
      </c>
      <c r="E90" s="24">
        <f>'1.Shazam DNSP&amp;State'!F70</f>
        <v>0.9299693</v>
      </c>
      <c r="F90" s="24">
        <f>'1.Shazam DNSP&amp;State'!G70</f>
        <v>0.82376760000000004</v>
      </c>
      <c r="G90" s="19"/>
      <c r="H90" s="19"/>
    </row>
    <row r="91" spans="1:8" ht="14">
      <c r="A91" s="25">
        <v>2018</v>
      </c>
      <c r="B91" s="24">
        <f>'1.Shazam DNSP&amp;State'!C71</f>
        <v>1.1921219999999999</v>
      </c>
      <c r="C91" s="24">
        <f>'1.Shazam DNSP&amp;State'!D71</f>
        <v>1.327823</v>
      </c>
      <c r="D91" s="24">
        <f>'1.Shazam DNSP&amp;State'!E71</f>
        <v>0.89780199999999999</v>
      </c>
      <c r="E91" s="24">
        <f>'1.Shazam DNSP&amp;State'!F71</f>
        <v>1.033228</v>
      </c>
      <c r="F91" s="24">
        <f>'1.Shazam DNSP&amp;State'!G71</f>
        <v>0.81867160000000005</v>
      </c>
      <c r="G91" s="19"/>
      <c r="H91" s="19"/>
    </row>
    <row r="92" spans="1:8" ht="14">
      <c r="A92" s="25">
        <v>2019</v>
      </c>
      <c r="B92" s="24">
        <f>'1.Shazam DNSP&amp;State'!C72</f>
        <v>1.190871</v>
      </c>
      <c r="C92" s="24">
        <f>'1.Shazam DNSP&amp;State'!D72</f>
        <v>1.3158190000000001</v>
      </c>
      <c r="D92" s="24">
        <f>'1.Shazam DNSP&amp;State'!E72</f>
        <v>0.9050414</v>
      </c>
      <c r="E92" s="24">
        <f>'1.Shazam DNSP&amp;State'!F72</f>
        <v>1.0927420000000001</v>
      </c>
      <c r="F92" s="24">
        <f>'1.Shazam DNSP&amp;State'!G72</f>
        <v>0.80227919999999997</v>
      </c>
      <c r="G92" s="19"/>
      <c r="H92" s="19"/>
    </row>
    <row r="93" spans="1:8" ht="14">
      <c r="A93" s="26">
        <v>2020</v>
      </c>
      <c r="B93" s="27">
        <f>'1.Shazam DNSP&amp;State'!C73</f>
        <v>1.179041</v>
      </c>
      <c r="C93" s="27">
        <f>'1.Shazam DNSP&amp;State'!D73</f>
        <v>1.2718940000000001</v>
      </c>
      <c r="D93" s="27">
        <f>'1.Shazam DNSP&amp;State'!E73</f>
        <v>0.92699620000000005</v>
      </c>
      <c r="E93" s="27">
        <f>'1.Shazam DNSP&amp;State'!F73</f>
        <v>1.2111860000000001</v>
      </c>
      <c r="F93" s="27">
        <f>'1.Shazam DNSP&amp;State'!G73</f>
        <v>0.78488480000000005</v>
      </c>
      <c r="G93" s="19"/>
      <c r="H93" s="19"/>
    </row>
    <row r="94" spans="1:8" s="12" customFormat="1" ht="14" customHeight="1">
      <c r="A94" s="84" t="s">
        <v>27</v>
      </c>
      <c r="B94" s="153">
        <f>LN(B93/B79)/$G94</f>
        <v>1.1764385441702715E-2</v>
      </c>
      <c r="C94" s="153">
        <f t="shared" ref="C94" si="18">LN(C93/C79)/$G94</f>
        <v>1.717908057944157E-2</v>
      </c>
      <c r="D94" s="153">
        <f t="shared" ref="D94" si="19">LN(D93/D79)/$G94</f>
        <v>-5.4147009049685512E-3</v>
      </c>
      <c r="E94" s="153">
        <f t="shared" ref="E94" si="20">LN(E93/E79)/$G94</f>
        <v>1.368571748925484E-2</v>
      </c>
      <c r="F94" s="153">
        <f t="shared" ref="F94" si="21">LN(F93/F79)/$G94</f>
        <v>-1.73013088257967E-2</v>
      </c>
      <c r="G94" s="69">
        <f>2020-2006</f>
        <v>14</v>
      </c>
      <c r="H94" s="69" t="s">
        <v>14</v>
      </c>
    </row>
    <row r="95" spans="1:8" s="12" customFormat="1" ht="14" customHeight="1">
      <c r="A95" s="84" t="s">
        <v>342</v>
      </c>
      <c r="B95" s="153">
        <f>LN(B85/B79)/$G95</f>
        <v>1.3091290769844588E-2</v>
      </c>
      <c r="C95" s="153">
        <f t="shared" ref="C95:F95" si="22">LN(C85/C79)/$G95</f>
        <v>3.6158066822834754E-2</v>
      </c>
      <c r="D95" s="153">
        <f t="shared" si="22"/>
        <v>-2.3066785711110496E-2</v>
      </c>
      <c r="E95" s="153">
        <f t="shared" si="22"/>
        <v>-2.2757492904078223E-2</v>
      </c>
      <c r="F95" s="153">
        <f t="shared" si="22"/>
        <v>-2.3465712507869597E-2</v>
      </c>
      <c r="G95" s="69">
        <f>2012-2006</f>
        <v>6</v>
      </c>
      <c r="H95" s="69" t="s">
        <v>14</v>
      </c>
    </row>
    <row r="96" spans="1:8" s="12" customFormat="1" ht="14" customHeight="1">
      <c r="A96" s="80" t="s">
        <v>343</v>
      </c>
      <c r="B96" s="90">
        <f>LN(B93/B85)/$G96</f>
        <v>1.0769206445596296E-2</v>
      </c>
      <c r="C96" s="90">
        <f t="shared" ref="C96:F96" si="23">LN(C93/C85)/$G96</f>
        <v>2.9448408968966774E-3</v>
      </c>
      <c r="D96" s="90">
        <f t="shared" si="23"/>
        <v>7.8243626996378959E-3</v>
      </c>
      <c r="E96" s="90">
        <f t="shared" si="23"/>
        <v>4.1018125284254629E-2</v>
      </c>
      <c r="F96" s="90">
        <f t="shared" si="23"/>
        <v>-1.2678006064242018E-2</v>
      </c>
      <c r="G96" s="69">
        <f>2020-2012</f>
        <v>8</v>
      </c>
      <c r="H96" s="69" t="s">
        <v>14</v>
      </c>
    </row>
    <row r="97" spans="1:8" s="12" customFormat="1" ht="14" customHeight="1">
      <c r="A97" s="86" t="s">
        <v>344</v>
      </c>
      <c r="B97" s="95">
        <f>LN(B93/B92)</f>
        <v>-9.9835759805504565E-3</v>
      </c>
      <c r="C97" s="95">
        <f t="shared" ref="C97:F97" si="24">LN(C93/C92)</f>
        <v>-3.3952157337805315E-2</v>
      </c>
      <c r="D97" s="95">
        <f t="shared" si="24"/>
        <v>2.3968777802607363E-2</v>
      </c>
      <c r="E97" s="95">
        <f t="shared" si="24"/>
        <v>0.10290991109426034</v>
      </c>
      <c r="F97" s="95">
        <f t="shared" si="24"/>
        <v>-2.1919721538266213E-2</v>
      </c>
      <c r="G97" s="69"/>
      <c r="H97" s="69"/>
    </row>
    <row r="100" spans="1:8">
      <c r="A100" s="8" t="s">
        <v>91</v>
      </c>
      <c r="B100" s="9"/>
      <c r="C100" s="9"/>
      <c r="D100" s="9"/>
      <c r="E100" s="9"/>
      <c r="F100" s="9"/>
      <c r="G100" s="9"/>
      <c r="H100" s="9"/>
    </row>
    <row r="101" spans="1:8" ht="15">
      <c r="A101" s="16"/>
      <c r="B101" s="17" t="s">
        <v>8</v>
      </c>
      <c r="C101" s="18" t="s">
        <v>9</v>
      </c>
      <c r="D101" s="17" t="s">
        <v>3</v>
      </c>
      <c r="E101" s="273" t="s">
        <v>28</v>
      </c>
      <c r="F101" s="273"/>
      <c r="G101" s="19"/>
      <c r="H101" s="19"/>
    </row>
    <row r="102" spans="1:8" ht="15">
      <c r="A102" s="20" t="s">
        <v>7</v>
      </c>
      <c r="B102" s="21" t="s">
        <v>26</v>
      </c>
      <c r="C102" s="22" t="s">
        <v>26</v>
      </c>
      <c r="D102" s="21" t="s">
        <v>26</v>
      </c>
      <c r="E102" s="21" t="s">
        <v>10</v>
      </c>
      <c r="F102" s="21" t="s">
        <v>11</v>
      </c>
      <c r="G102" s="19"/>
      <c r="H102" s="19"/>
    </row>
    <row r="103" spans="1:8" ht="14">
      <c r="A103" s="23">
        <v>2006</v>
      </c>
      <c r="B103" s="24">
        <f>'1.Shazam DNSP&amp;State'!C77</f>
        <v>1</v>
      </c>
      <c r="C103" s="24">
        <f>'1.Shazam DNSP&amp;State'!D77</f>
        <v>1</v>
      </c>
      <c r="D103" s="24">
        <f>'1.Shazam DNSP&amp;State'!E77</f>
        <v>1</v>
      </c>
      <c r="E103" s="24">
        <f>'1.Shazam DNSP&amp;State'!F77</f>
        <v>1</v>
      </c>
      <c r="F103" s="24">
        <f>'1.Shazam DNSP&amp;State'!G77</f>
        <v>1</v>
      </c>
      <c r="G103" s="19"/>
      <c r="H103" s="19"/>
    </row>
    <row r="104" spans="1:8" ht="14">
      <c r="A104" s="25">
        <v>2007</v>
      </c>
      <c r="B104" s="24">
        <f>'1.Shazam DNSP&amp;State'!C78</f>
        <v>1.120676</v>
      </c>
      <c r="C104" s="24">
        <f>'1.Shazam DNSP&amp;State'!D78</f>
        <v>1.1012200000000001</v>
      </c>
      <c r="D104" s="24">
        <f>'1.Shazam DNSP&amp;State'!E78</f>
        <v>1.0176670000000001</v>
      </c>
      <c r="E104" s="24">
        <f>'1.Shazam DNSP&amp;State'!F78</f>
        <v>0.96405439999999998</v>
      </c>
      <c r="F104" s="24">
        <f>'1.Shazam DNSP&amp;State'!G78</f>
        <v>1.0494000000000001</v>
      </c>
      <c r="G104" s="19"/>
      <c r="H104" s="19"/>
    </row>
    <row r="105" spans="1:8" ht="14">
      <c r="A105" s="25">
        <v>2008</v>
      </c>
      <c r="B105" s="24">
        <f>'1.Shazam DNSP&amp;State'!C79</f>
        <v>1.1292789999999999</v>
      </c>
      <c r="C105" s="24">
        <f>'1.Shazam DNSP&amp;State'!D79</f>
        <v>1.1522920000000001</v>
      </c>
      <c r="D105" s="24">
        <f>'1.Shazam DNSP&amp;State'!E79</f>
        <v>0.98002829999999996</v>
      </c>
      <c r="E105" s="24">
        <f>'1.Shazam DNSP&amp;State'!F79</f>
        <v>0.93219830000000004</v>
      </c>
      <c r="F105" s="24">
        <f>'1.Shazam DNSP&amp;State'!G79</f>
        <v>1.0096419999999999</v>
      </c>
      <c r="G105" s="19"/>
      <c r="H105" s="19"/>
    </row>
    <row r="106" spans="1:8" ht="14">
      <c r="A106" s="25">
        <v>2009</v>
      </c>
      <c r="B106" s="24">
        <f>'1.Shazam DNSP&amp;State'!C80</f>
        <v>1.1840459999999999</v>
      </c>
      <c r="C106" s="24">
        <f>'1.Shazam DNSP&amp;State'!D80</f>
        <v>1.1996309999999999</v>
      </c>
      <c r="D106" s="24">
        <f>'1.Shazam DNSP&amp;State'!E80</f>
        <v>0.98700840000000001</v>
      </c>
      <c r="E106" s="24">
        <f>'1.Shazam DNSP&amp;State'!F80</f>
        <v>0.94119280000000005</v>
      </c>
      <c r="F106" s="24">
        <f>'1.Shazam DNSP&amp;State'!G80</f>
        <v>1.0132129999999999</v>
      </c>
      <c r="G106" s="19"/>
      <c r="H106" s="19"/>
    </row>
    <row r="107" spans="1:8" ht="14">
      <c r="A107" s="25">
        <v>2010</v>
      </c>
      <c r="B107" s="24">
        <f>'1.Shazam DNSP&amp;State'!C81</f>
        <v>1.223503</v>
      </c>
      <c r="C107" s="24">
        <f>'1.Shazam DNSP&amp;State'!D81</f>
        <v>1.2310049999999999</v>
      </c>
      <c r="D107" s="24">
        <f>'1.Shazam DNSP&amp;State'!E81</f>
        <v>0.99390590000000001</v>
      </c>
      <c r="E107" s="24">
        <f>'1.Shazam DNSP&amp;State'!F81</f>
        <v>0.96104489999999998</v>
      </c>
      <c r="F107" s="24">
        <f>'1.Shazam DNSP&amp;State'!G81</f>
        <v>1.0128440000000001</v>
      </c>
      <c r="G107" s="19"/>
      <c r="H107" s="19"/>
    </row>
    <row r="108" spans="1:8" ht="14">
      <c r="A108" s="25">
        <v>2011</v>
      </c>
      <c r="B108" s="24">
        <f>'1.Shazam DNSP&amp;State'!C82</f>
        <v>1.2431380000000001</v>
      </c>
      <c r="C108" s="24">
        <f>'1.Shazam DNSP&amp;State'!D82</f>
        <v>1.298697</v>
      </c>
      <c r="D108" s="24">
        <f>'1.Shazam DNSP&amp;State'!E82</f>
        <v>0.95721920000000005</v>
      </c>
      <c r="E108" s="24">
        <f>'1.Shazam DNSP&amp;State'!F82</f>
        <v>0.88867260000000003</v>
      </c>
      <c r="F108" s="24">
        <f>'1.Shazam DNSP&amp;State'!G82</f>
        <v>0.99753519999999996</v>
      </c>
      <c r="G108" s="19"/>
      <c r="H108" s="19"/>
    </row>
    <row r="109" spans="1:8" ht="14">
      <c r="A109" s="25">
        <v>2012</v>
      </c>
      <c r="B109" s="24">
        <f>'1.Shazam DNSP&amp;State'!C83</f>
        <v>1.273042</v>
      </c>
      <c r="C109" s="24">
        <f>'1.Shazam DNSP&amp;State'!D83</f>
        <v>1.347278</v>
      </c>
      <c r="D109" s="24">
        <f>'1.Shazam DNSP&amp;State'!E83</f>
        <v>0.94489909999999999</v>
      </c>
      <c r="E109" s="24">
        <f>'1.Shazam DNSP&amp;State'!F83</f>
        <v>0.85036149999999999</v>
      </c>
      <c r="F109" s="24">
        <f>'1.Shazam DNSP&amp;State'!G83</f>
        <v>0.99844580000000005</v>
      </c>
      <c r="G109" s="19"/>
      <c r="H109" s="19"/>
    </row>
    <row r="110" spans="1:8" ht="14">
      <c r="A110" s="25">
        <v>2013</v>
      </c>
      <c r="B110" s="24">
        <f>'1.Shazam DNSP&amp;State'!C84</f>
        <v>1.2721739999999999</v>
      </c>
      <c r="C110" s="24">
        <f>'1.Shazam DNSP&amp;State'!D84</f>
        <v>1.4062889999999999</v>
      </c>
      <c r="D110" s="24">
        <f>'1.Shazam DNSP&amp;State'!E84</f>
        <v>0.90463229999999994</v>
      </c>
      <c r="E110" s="24">
        <f>'1.Shazam DNSP&amp;State'!F84</f>
        <v>0.79372160000000003</v>
      </c>
      <c r="F110" s="24">
        <f>'1.Shazam DNSP&amp;State'!G84</f>
        <v>0.97617500000000001</v>
      </c>
      <c r="G110" s="19"/>
      <c r="H110" s="19"/>
    </row>
    <row r="111" spans="1:8" ht="14">
      <c r="A111" s="25">
        <v>2014</v>
      </c>
      <c r="B111" s="24">
        <f>'1.Shazam DNSP&amp;State'!C85</f>
        <v>1.2708390000000001</v>
      </c>
      <c r="C111" s="24">
        <f>'1.Shazam DNSP&amp;State'!D85</f>
        <v>1.3778710000000001</v>
      </c>
      <c r="D111" s="24">
        <f>'1.Shazam DNSP&amp;State'!E85</f>
        <v>0.92232040000000004</v>
      </c>
      <c r="E111" s="24">
        <f>'1.Shazam DNSP&amp;State'!F85</f>
        <v>0.86386680000000005</v>
      </c>
      <c r="F111" s="24">
        <f>'1.Shazam DNSP&amp;State'!G85</f>
        <v>0.95879449999999999</v>
      </c>
      <c r="G111" s="19"/>
      <c r="H111" s="19"/>
    </row>
    <row r="112" spans="1:8" ht="14">
      <c r="A112" s="25">
        <v>2015</v>
      </c>
      <c r="B112" s="24">
        <f>'1.Shazam DNSP&amp;State'!C86</f>
        <v>1.258901</v>
      </c>
      <c r="C112" s="24">
        <f>'1.Shazam DNSP&amp;State'!D86</f>
        <v>1.4101570000000001</v>
      </c>
      <c r="D112" s="24">
        <f>'1.Shazam DNSP&amp;State'!E86</f>
        <v>0.89273849999999999</v>
      </c>
      <c r="E112" s="24">
        <f>'1.Shazam DNSP&amp;State'!F86</f>
        <v>0.83875940000000004</v>
      </c>
      <c r="F112" s="24">
        <f>'1.Shazam DNSP&amp;State'!G86</f>
        <v>0.92382260000000005</v>
      </c>
      <c r="G112" s="19"/>
      <c r="H112" s="19"/>
    </row>
    <row r="113" spans="1:9" ht="14">
      <c r="A113" s="25">
        <v>2016</v>
      </c>
      <c r="B113" s="24">
        <f>'1.Shazam DNSP&amp;State'!C87</f>
        <v>1.282797</v>
      </c>
      <c r="C113" s="24">
        <f>'1.Shazam DNSP&amp;State'!D87</f>
        <v>1.3634390000000001</v>
      </c>
      <c r="D113" s="24">
        <f>'1.Shazam DNSP&amp;State'!E87</f>
        <v>0.94085370000000002</v>
      </c>
      <c r="E113" s="24">
        <f>'1.Shazam DNSP&amp;State'!F87</f>
        <v>0.96149669999999998</v>
      </c>
      <c r="F113" s="24">
        <f>'1.Shazam DNSP&amp;State'!G87</f>
        <v>0.92919839999999998</v>
      </c>
      <c r="G113" s="19"/>
      <c r="H113" s="19"/>
    </row>
    <row r="114" spans="1:9" ht="14">
      <c r="A114" s="25">
        <v>2017</v>
      </c>
      <c r="B114" s="24">
        <f>'1.Shazam DNSP&amp;State'!C88</f>
        <v>1.3113790000000001</v>
      </c>
      <c r="C114" s="24">
        <f>'1.Shazam DNSP&amp;State'!D88</f>
        <v>1.3805940000000001</v>
      </c>
      <c r="D114" s="24">
        <f>'1.Shazam DNSP&amp;State'!E88</f>
        <v>0.94986539999999997</v>
      </c>
      <c r="E114" s="24">
        <f>'1.Shazam DNSP&amp;State'!F88</f>
        <v>0.97758219999999996</v>
      </c>
      <c r="F114" s="24">
        <f>'1.Shazam DNSP&amp;State'!G88</f>
        <v>0.93512609999999996</v>
      </c>
      <c r="G114" s="19"/>
      <c r="H114" s="19"/>
    </row>
    <row r="115" spans="1:9" ht="14">
      <c r="A115" s="25">
        <v>2018</v>
      </c>
      <c r="B115" s="24">
        <f>'1.Shazam DNSP&amp;State'!C89</f>
        <v>1.310516</v>
      </c>
      <c r="C115" s="24">
        <f>'1.Shazam DNSP&amp;State'!D89</f>
        <v>1.388309</v>
      </c>
      <c r="D115" s="24">
        <f>'1.Shazam DNSP&amp;State'!E89</f>
        <v>0.94396579999999997</v>
      </c>
      <c r="E115" s="24">
        <f>'1.Shazam DNSP&amp;State'!F89</f>
        <v>0.97389309999999996</v>
      </c>
      <c r="F115" s="24">
        <f>'1.Shazam DNSP&amp;State'!G89</f>
        <v>0.92671029999999999</v>
      </c>
      <c r="G115" s="19"/>
      <c r="H115" s="19"/>
    </row>
    <row r="116" spans="1:9" ht="14">
      <c r="A116" s="25">
        <v>2019</v>
      </c>
      <c r="B116" s="24">
        <f>'1.Shazam DNSP&amp;State'!C90</f>
        <v>1.3170249999999999</v>
      </c>
      <c r="C116" s="24">
        <f>'1.Shazam DNSP&amp;State'!D90</f>
        <v>1.3679749999999999</v>
      </c>
      <c r="D116" s="24">
        <f>'1.Shazam DNSP&amp;State'!E90</f>
        <v>0.96275540000000004</v>
      </c>
      <c r="E116" s="24">
        <f>'1.Shazam DNSP&amp;State'!F90</f>
        <v>1.0372030000000001</v>
      </c>
      <c r="F116" s="24">
        <f>'1.Shazam DNSP&amp;State'!G90</f>
        <v>0.92368720000000004</v>
      </c>
      <c r="G116" s="19"/>
      <c r="H116" s="19"/>
    </row>
    <row r="117" spans="1:9" ht="14">
      <c r="A117" s="26">
        <v>2020</v>
      </c>
      <c r="B117" s="27">
        <f>'1.Shazam DNSP&amp;State'!C91</f>
        <v>1.3174889999999999</v>
      </c>
      <c r="C117" s="27">
        <f>'1.Shazam DNSP&amp;State'!D91</f>
        <v>1.35216</v>
      </c>
      <c r="D117" s="27">
        <f>'1.Shazam DNSP&amp;State'!E91</f>
        <v>0.97435839999999996</v>
      </c>
      <c r="E117" s="27">
        <f>'1.Shazam DNSP&amp;State'!F91</f>
        <v>1.094962</v>
      </c>
      <c r="F117" s="27">
        <f>'1.Shazam DNSP&amp;State'!G91</f>
        <v>0.91165689999999999</v>
      </c>
      <c r="G117" s="19"/>
      <c r="H117" s="19"/>
    </row>
    <row r="118" spans="1:9" s="12" customFormat="1" ht="14" customHeight="1">
      <c r="A118" s="84" t="s">
        <v>27</v>
      </c>
      <c r="B118" s="153">
        <f>LN(B117/B103)/$G118</f>
        <v>1.9694832303743994E-2</v>
      </c>
      <c r="C118" s="153">
        <f t="shared" ref="C118" si="25">LN(C117/C103)/$G118</f>
        <v>2.155023670100251E-2</v>
      </c>
      <c r="D118" s="153">
        <f t="shared" ref="D118" si="26">LN(D117/D103)/$G118</f>
        <v>-1.8554339912227606E-3</v>
      </c>
      <c r="E118" s="153">
        <f t="shared" ref="E118" si="27">LN(E117/E103)/$G118</f>
        <v>6.479975676424804E-3</v>
      </c>
      <c r="F118" s="153">
        <f t="shared" ref="F118" si="28">LN(F117/F103)/$G118</f>
        <v>-6.6065404165314189E-3</v>
      </c>
      <c r="G118" s="69">
        <f>2020-2006</f>
        <v>14</v>
      </c>
      <c r="H118" s="69" t="s">
        <v>14</v>
      </c>
    </row>
    <row r="119" spans="1:9" s="12" customFormat="1" ht="14" customHeight="1">
      <c r="A119" s="84" t="s">
        <v>342</v>
      </c>
      <c r="B119" s="153">
        <f>LN(B109/B103)/$G119</f>
        <v>4.0234885326850191E-2</v>
      </c>
      <c r="C119" s="153">
        <f t="shared" ref="C119:F119" si="29">LN(C109/C103)/$G119</f>
        <v>4.9681043448690239E-2</v>
      </c>
      <c r="D119" s="153">
        <f t="shared" si="29"/>
        <v>-9.4461882792924237E-3</v>
      </c>
      <c r="E119" s="153">
        <f t="shared" si="29"/>
        <v>-2.7015620965339601E-2</v>
      </c>
      <c r="F119" s="153">
        <f t="shared" si="29"/>
        <v>-2.5923483694833416E-4</v>
      </c>
      <c r="G119" s="69">
        <f>2012-2006</f>
        <v>6</v>
      </c>
      <c r="H119" s="69" t="s">
        <v>14</v>
      </c>
    </row>
    <row r="120" spans="1:9" s="12" customFormat="1" ht="14" customHeight="1">
      <c r="A120" s="80" t="s">
        <v>343</v>
      </c>
      <c r="B120" s="90">
        <f>LN(B117/B109)/$G120</f>
        <v>4.2897925364143441E-3</v>
      </c>
      <c r="C120" s="90">
        <f t="shared" ref="C120:F120" si="30">LN(C117/C109)/$G120</f>
        <v>4.5213164023670354E-4</v>
      </c>
      <c r="D120" s="90">
        <f t="shared" si="30"/>
        <v>3.8376317248294736E-3</v>
      </c>
      <c r="E120" s="90">
        <f t="shared" si="30"/>
        <v>3.160167315774811E-2</v>
      </c>
      <c r="F120" s="90">
        <f t="shared" si="30"/>
        <v>-1.1367019601218734E-2</v>
      </c>
      <c r="G120" s="69">
        <f>2020-2012</f>
        <v>8</v>
      </c>
      <c r="H120" s="69" t="s">
        <v>14</v>
      </c>
    </row>
    <row r="121" spans="1:9" s="12" customFormat="1" ht="14" customHeight="1">
      <c r="A121" s="86" t="s">
        <v>344</v>
      </c>
      <c r="B121" s="95">
        <f>LN(B117/B116)</f>
        <v>3.5224713537120359E-4</v>
      </c>
      <c r="C121" s="95">
        <f t="shared" ref="C121:F121" si="31">LN(C117/C116)</f>
        <v>-1.1628230365535187E-2</v>
      </c>
      <c r="D121" s="95">
        <f t="shared" si="31"/>
        <v>1.1979821492985284E-2</v>
      </c>
      <c r="E121" s="95">
        <f t="shared" si="31"/>
        <v>5.4191992389135503E-2</v>
      </c>
      <c r="F121" s="95">
        <f t="shared" si="31"/>
        <v>-1.3109773038873394E-2</v>
      </c>
      <c r="G121" s="69"/>
      <c r="H121" s="69"/>
    </row>
    <row r="124" spans="1:9">
      <c r="A124" s="8" t="s">
        <v>92</v>
      </c>
      <c r="B124" s="9"/>
      <c r="C124" s="9"/>
      <c r="D124" s="9"/>
      <c r="E124" s="9"/>
      <c r="F124" s="9"/>
      <c r="G124" s="9"/>
      <c r="H124" s="9"/>
    </row>
    <row r="125" spans="1:9" ht="15">
      <c r="A125" s="16"/>
      <c r="B125" s="17" t="s">
        <v>8</v>
      </c>
      <c r="C125" s="18" t="s">
        <v>9</v>
      </c>
      <c r="D125" s="17" t="s">
        <v>3</v>
      </c>
      <c r="E125" s="273" t="s">
        <v>28</v>
      </c>
      <c r="F125" s="273"/>
      <c r="G125" s="19"/>
      <c r="H125" s="19"/>
    </row>
    <row r="126" spans="1:9" ht="15">
      <c r="A126" s="20" t="s">
        <v>7</v>
      </c>
      <c r="B126" s="21" t="s">
        <v>26</v>
      </c>
      <c r="C126" s="22" t="s">
        <v>26</v>
      </c>
      <c r="D126" s="21" t="s">
        <v>26</v>
      </c>
      <c r="E126" s="21" t="s">
        <v>10</v>
      </c>
      <c r="F126" s="21" t="s">
        <v>11</v>
      </c>
      <c r="G126" s="19"/>
      <c r="H126" s="19"/>
    </row>
    <row r="127" spans="1:9" ht="14">
      <c r="A127" s="23">
        <v>2006</v>
      </c>
      <c r="B127" s="24">
        <f>'1.Shazam DNSP&amp;State'!C95</f>
        <v>1</v>
      </c>
      <c r="C127" s="24">
        <f>'1.Shazam DNSP&amp;State'!D95</f>
        <v>1</v>
      </c>
      <c r="D127" s="24">
        <f>'1.Shazam DNSP&amp;State'!E95</f>
        <v>1</v>
      </c>
      <c r="E127" s="24">
        <f>'1.Shazam DNSP&amp;State'!F95</f>
        <v>1</v>
      </c>
      <c r="F127" s="24">
        <f>'1.Shazam DNSP&amp;State'!G95</f>
        <v>1</v>
      </c>
      <c r="G127" s="19"/>
      <c r="H127" s="19"/>
    </row>
    <row r="128" spans="1:9" ht="14">
      <c r="A128" s="25">
        <v>2007</v>
      </c>
      <c r="B128" s="24">
        <f>'1.Shazam DNSP&amp;State'!C96</f>
        <v>1.1442319999999999</v>
      </c>
      <c r="C128" s="24">
        <f>'1.Shazam DNSP&amp;State'!D96</f>
        <v>0.97071719999999995</v>
      </c>
      <c r="D128" s="24">
        <f>'1.Shazam DNSP&amp;State'!E96</f>
        <v>1.178749</v>
      </c>
      <c r="E128" s="24">
        <f>'1.Shazam DNSP&amp;State'!F96</f>
        <v>1.2853669999999999</v>
      </c>
      <c r="F128" s="24">
        <f>'1.Shazam DNSP&amp;State'!G96</f>
        <v>1.1161920000000001</v>
      </c>
      <c r="G128" s="19"/>
      <c r="H128" s="19"/>
      <c r="I128" s="37"/>
    </row>
    <row r="129" spans="1:9" ht="14">
      <c r="A129" s="25">
        <v>2008</v>
      </c>
      <c r="B129" s="24">
        <f>'1.Shazam DNSP&amp;State'!C97</f>
        <v>1.1241190000000001</v>
      </c>
      <c r="C129" s="24">
        <f>'1.Shazam DNSP&amp;State'!D97</f>
        <v>1.007897</v>
      </c>
      <c r="D129" s="24">
        <f>'1.Shazam DNSP&amp;State'!E97</f>
        <v>1.1153109999999999</v>
      </c>
      <c r="E129" s="24">
        <f>'1.Shazam DNSP&amp;State'!F97</f>
        <v>1.178679</v>
      </c>
      <c r="F129" s="24">
        <f>'1.Shazam DNSP&amp;State'!G97</f>
        <v>1.0785579999999999</v>
      </c>
      <c r="G129" s="19"/>
      <c r="H129" s="19"/>
      <c r="I129" s="37"/>
    </row>
    <row r="130" spans="1:9" ht="14">
      <c r="A130" s="25">
        <v>2009</v>
      </c>
      <c r="B130" s="24">
        <f>'1.Shazam DNSP&amp;State'!C98</f>
        <v>1.0899669999999999</v>
      </c>
      <c r="C130" s="24">
        <f>'1.Shazam DNSP&amp;State'!D98</f>
        <v>1.0062070000000001</v>
      </c>
      <c r="D130" s="24">
        <f>'1.Shazam DNSP&amp;State'!E98</f>
        <v>1.083243</v>
      </c>
      <c r="E130" s="24">
        <f>'1.Shazam DNSP&amp;State'!F98</f>
        <v>1.185163</v>
      </c>
      <c r="F130" s="24">
        <f>'1.Shazam DNSP&amp;State'!G98</f>
        <v>1.0232749999999999</v>
      </c>
      <c r="G130" s="19"/>
      <c r="H130" s="19"/>
      <c r="I130" s="37"/>
    </row>
    <row r="131" spans="1:9" ht="14">
      <c r="A131" s="25">
        <v>2010</v>
      </c>
      <c r="B131" s="24">
        <f>'1.Shazam DNSP&amp;State'!C99</f>
        <v>1.1176299999999999</v>
      </c>
      <c r="C131" s="24">
        <f>'1.Shazam DNSP&amp;State'!D99</f>
        <v>1.022054</v>
      </c>
      <c r="D131" s="24">
        <f>'1.Shazam DNSP&amp;State'!E99</f>
        <v>1.093513</v>
      </c>
      <c r="E131" s="24">
        <f>'1.Shazam DNSP&amp;State'!F99</f>
        <v>1.2419009999999999</v>
      </c>
      <c r="F131" s="24">
        <f>'1.Shazam DNSP&amp;State'!G99</f>
        <v>1.01295</v>
      </c>
      <c r="G131" s="19"/>
      <c r="H131" s="19"/>
      <c r="I131" s="37"/>
    </row>
    <row r="132" spans="1:9" ht="14">
      <c r="A132" s="25">
        <v>2011</v>
      </c>
      <c r="B132" s="24">
        <f>'1.Shazam DNSP&amp;State'!C100</f>
        <v>1.142509</v>
      </c>
      <c r="C132" s="24">
        <f>'1.Shazam DNSP&amp;State'!D100</f>
        <v>1.1160110000000001</v>
      </c>
      <c r="D132" s="24">
        <f>'1.Shazam DNSP&amp;State'!E100</f>
        <v>1.023744</v>
      </c>
      <c r="E132" s="24">
        <f>'1.Shazam DNSP&amp;State'!F100</f>
        <v>1.032311</v>
      </c>
      <c r="F132" s="24">
        <f>'1.Shazam DNSP&amp;State'!G100</f>
        <v>1.0139009999999999</v>
      </c>
      <c r="G132" s="19"/>
      <c r="H132" s="19"/>
      <c r="I132" s="37"/>
    </row>
    <row r="133" spans="1:9" ht="14">
      <c r="A133" s="25">
        <v>2012</v>
      </c>
      <c r="B133" s="24">
        <f>'1.Shazam DNSP&amp;State'!C101</f>
        <v>1.1802060000000001</v>
      </c>
      <c r="C133" s="24">
        <f>'1.Shazam DNSP&amp;State'!D101</f>
        <v>1.1384669999999999</v>
      </c>
      <c r="D133" s="24">
        <f>'1.Shazam DNSP&amp;State'!E101</f>
        <v>1.036662</v>
      </c>
      <c r="E133" s="24">
        <f>'1.Shazam DNSP&amp;State'!F101</f>
        <v>1.0439609999999999</v>
      </c>
      <c r="F133" s="24">
        <f>'1.Shazam DNSP&amp;State'!G101</f>
        <v>1.021571</v>
      </c>
      <c r="G133" s="19"/>
      <c r="H133" s="19"/>
      <c r="I133" s="37"/>
    </row>
    <row r="134" spans="1:9" ht="14">
      <c r="A134" s="25">
        <v>2013</v>
      </c>
      <c r="B134" s="24">
        <f>'1.Shazam DNSP&amp;State'!C102</f>
        <v>1.1973640000000001</v>
      </c>
      <c r="C134" s="24">
        <f>'1.Shazam DNSP&amp;State'!D102</f>
        <v>1.048773</v>
      </c>
      <c r="D134" s="24">
        <f>'1.Shazam DNSP&amp;State'!E102</f>
        <v>1.1416809999999999</v>
      </c>
      <c r="E134" s="24">
        <f>'1.Shazam DNSP&amp;State'!F102</f>
        <v>1.3332409999999999</v>
      </c>
      <c r="F134" s="24">
        <f>'1.Shazam DNSP&amp;State'!G102</f>
        <v>1.042894</v>
      </c>
      <c r="G134" s="19"/>
      <c r="H134" s="19"/>
      <c r="I134" s="37"/>
    </row>
    <row r="135" spans="1:9" ht="14">
      <c r="A135" s="25">
        <v>2014</v>
      </c>
      <c r="B135" s="24">
        <f>'1.Shazam DNSP&amp;State'!C103</f>
        <v>1.2378180000000001</v>
      </c>
      <c r="C135" s="24">
        <f>'1.Shazam DNSP&amp;State'!D103</f>
        <v>1.082117</v>
      </c>
      <c r="D135" s="24">
        <f>'1.Shazam DNSP&amp;State'!E103</f>
        <v>1.143886</v>
      </c>
      <c r="E135" s="24">
        <f>'1.Shazam DNSP&amp;State'!F103</f>
        <v>1.3719889999999999</v>
      </c>
      <c r="F135" s="24">
        <f>'1.Shazam DNSP&amp;State'!G103</f>
        <v>1.0274319999999999</v>
      </c>
      <c r="G135" s="19"/>
      <c r="H135" s="19"/>
      <c r="I135" s="37"/>
    </row>
    <row r="136" spans="1:9" ht="14">
      <c r="A136" s="25">
        <v>2015</v>
      </c>
      <c r="B136" s="24">
        <f>'1.Shazam DNSP&amp;State'!C104</f>
        <v>1.1894499999999999</v>
      </c>
      <c r="C136" s="24">
        <f>'1.Shazam DNSP&amp;State'!D104</f>
        <v>1.1532340000000001</v>
      </c>
      <c r="D136" s="24">
        <f>'1.Shazam DNSP&amp;State'!E104</f>
        <v>1.031404</v>
      </c>
      <c r="E136" s="24">
        <f>'1.Shazam DNSP&amp;State'!F104</f>
        <v>1.144253</v>
      </c>
      <c r="F136" s="24">
        <f>'1.Shazam DNSP&amp;State'!G104</f>
        <v>0.96735890000000002</v>
      </c>
      <c r="G136" s="19"/>
      <c r="H136" s="19"/>
      <c r="I136" s="37"/>
    </row>
    <row r="137" spans="1:9" ht="14">
      <c r="A137" s="25">
        <v>2016</v>
      </c>
      <c r="B137" s="24">
        <f>'1.Shazam DNSP&amp;State'!C105</f>
        <v>1.189859</v>
      </c>
      <c r="C137" s="24">
        <f>'1.Shazam DNSP&amp;State'!D105</f>
        <v>1.1710469999999999</v>
      </c>
      <c r="D137" s="24">
        <f>'1.Shazam DNSP&amp;State'!E105</f>
        <v>1.0160640000000001</v>
      </c>
      <c r="E137" s="24">
        <f>'1.Shazam DNSP&amp;State'!F105</f>
        <v>1.1367590000000001</v>
      </c>
      <c r="F137" s="24">
        <f>'1.Shazam DNSP&amp;State'!G105</f>
        <v>0.94848849999999996</v>
      </c>
      <c r="G137" s="19"/>
      <c r="H137" s="19"/>
      <c r="I137" s="37"/>
    </row>
    <row r="138" spans="1:9" ht="14">
      <c r="A138" s="25">
        <v>2017</v>
      </c>
      <c r="B138" s="24">
        <f>'1.Shazam DNSP&amp;State'!C106</f>
        <v>1.2528550000000001</v>
      </c>
      <c r="C138" s="24">
        <f>'1.Shazam DNSP&amp;State'!D106</f>
        <v>1.142946</v>
      </c>
      <c r="D138" s="24">
        <f>'1.Shazam DNSP&amp;State'!E106</f>
        <v>1.096163</v>
      </c>
      <c r="E138" s="24">
        <f>'1.Shazam DNSP&amp;State'!F106</f>
        <v>1.32904</v>
      </c>
      <c r="F138" s="24">
        <f>'1.Shazam DNSP&amp;State'!G106</f>
        <v>0.97990509999999997</v>
      </c>
      <c r="G138" s="19"/>
      <c r="H138" s="19"/>
      <c r="I138" s="37"/>
    </row>
    <row r="139" spans="1:9" ht="14">
      <c r="A139" s="25">
        <v>2018</v>
      </c>
      <c r="B139" s="24">
        <f>'1.Shazam DNSP&amp;State'!C107</f>
        <v>1.2332719999999999</v>
      </c>
      <c r="C139" s="24">
        <f>'1.Shazam DNSP&amp;State'!D107</f>
        <v>1.160296</v>
      </c>
      <c r="D139" s="24">
        <f>'1.Shazam DNSP&amp;State'!E107</f>
        <v>1.0628949999999999</v>
      </c>
      <c r="E139" s="24">
        <f>'1.Shazam DNSP&amp;State'!F107</f>
        <v>1.2736879999999999</v>
      </c>
      <c r="F139" s="24">
        <f>'1.Shazam DNSP&amp;State'!G107</f>
        <v>0.95354930000000004</v>
      </c>
      <c r="G139" s="19"/>
      <c r="H139" s="19"/>
      <c r="I139" s="37"/>
    </row>
    <row r="140" spans="1:9" ht="14">
      <c r="A140" s="25">
        <v>2019</v>
      </c>
      <c r="B140" s="24">
        <f>'1.Shazam DNSP&amp;State'!C108</f>
        <v>1.1908209999999999</v>
      </c>
      <c r="C140" s="24">
        <f>'1.Shazam DNSP&amp;State'!D108</f>
        <v>1.158212</v>
      </c>
      <c r="D140" s="24">
        <f>'1.Shazam DNSP&amp;State'!E108</f>
        <v>1.028154</v>
      </c>
      <c r="E140" s="24">
        <f>'1.Shazam DNSP&amp;State'!F108</f>
        <v>1.222207</v>
      </c>
      <c r="F140" s="24">
        <f>'1.Shazam DNSP&amp;State'!G108</f>
        <v>0.92690340000000004</v>
      </c>
      <c r="G140" s="19"/>
      <c r="H140" s="19"/>
      <c r="I140" s="37"/>
    </row>
    <row r="141" spans="1:9" ht="14">
      <c r="A141" s="26">
        <v>2020</v>
      </c>
      <c r="B141" s="27">
        <f>'1.Shazam DNSP&amp;State'!C109</f>
        <v>1.200056</v>
      </c>
      <c r="C141" s="27">
        <f>'1.Shazam DNSP&amp;State'!D109</f>
        <v>1.172393</v>
      </c>
      <c r="D141" s="27">
        <f>'1.Shazam DNSP&amp;State'!E109</f>
        <v>1.023595</v>
      </c>
      <c r="E141" s="27">
        <f>'1.Shazam DNSP&amp;State'!F109</f>
        <v>1.1876660000000001</v>
      </c>
      <c r="F141" s="27">
        <f>'1.Shazam DNSP&amp;State'!G109</f>
        <v>0.93420040000000004</v>
      </c>
      <c r="G141" s="19"/>
      <c r="H141" s="19"/>
      <c r="I141" s="37"/>
    </row>
    <row r="142" spans="1:9" s="12" customFormat="1" ht="14" customHeight="1">
      <c r="A142" s="84" t="s">
        <v>27</v>
      </c>
      <c r="B142" s="153">
        <f>LN(B141/B127)/$G142</f>
        <v>1.3026301597983306E-2</v>
      </c>
      <c r="C142" s="153">
        <f t="shared" ref="C142" si="32">LN(C141/C127)/$G142</f>
        <v>1.1360497084164109E-2</v>
      </c>
      <c r="D142" s="153">
        <f t="shared" ref="D142" si="33">LN(D141/D127)/$G142</f>
        <v>1.6657814693551755E-3</v>
      </c>
      <c r="E142" s="153">
        <f t="shared" ref="E142" si="34">LN(E141/E127)/$G142</f>
        <v>1.2285002616478965E-2</v>
      </c>
      <c r="F142" s="153">
        <f t="shared" ref="F142" si="35">LN(F141/F127)/$G142</f>
        <v>-4.8617359100273172E-3</v>
      </c>
      <c r="G142" s="69">
        <f>2020-2006</f>
        <v>14</v>
      </c>
      <c r="H142" s="69" t="s">
        <v>14</v>
      </c>
    </row>
    <row r="143" spans="1:9" s="12" customFormat="1" ht="14" customHeight="1">
      <c r="A143" s="84" t="s">
        <v>342</v>
      </c>
      <c r="B143" s="153">
        <f>LN(B133/B127)/$G143</f>
        <v>2.7614833252015993E-2</v>
      </c>
      <c r="C143" s="153">
        <f t="shared" ref="C143:F143" si="36">LN(C133/C127)/$G143</f>
        <v>2.1613770099053811E-2</v>
      </c>
      <c r="D143" s="153">
        <f t="shared" si="36"/>
        <v>6.0009893175306242E-3</v>
      </c>
      <c r="E143" s="153">
        <f t="shared" si="36"/>
        <v>7.1703554068071745E-3</v>
      </c>
      <c r="F143" s="153">
        <f t="shared" si="36"/>
        <v>3.556939748185398E-3</v>
      </c>
      <c r="G143" s="69">
        <f>2012-2006</f>
        <v>6</v>
      </c>
      <c r="H143" s="69" t="s">
        <v>14</v>
      </c>
    </row>
    <row r="144" spans="1:9" s="12" customFormat="1" ht="14" customHeight="1">
      <c r="A144" s="80" t="s">
        <v>343</v>
      </c>
      <c r="B144" s="90">
        <f>LN(B141/B133)/$G144</f>
        <v>2.0849028574587854E-3</v>
      </c>
      <c r="C144" s="90">
        <f t="shared" ref="C144:F144" si="37">LN(C141/C133)/$G144</f>
        <v>3.6705423229968382E-3</v>
      </c>
      <c r="D144" s="90">
        <f t="shared" si="37"/>
        <v>-1.5856244167764058E-3</v>
      </c>
      <c r="E144" s="90">
        <f t="shared" si="37"/>
        <v>1.6120988023732817E-2</v>
      </c>
      <c r="F144" s="90">
        <f t="shared" si="37"/>
        <v>-1.1175742653686855E-2</v>
      </c>
      <c r="G144" s="69">
        <f>2020-2012</f>
        <v>8</v>
      </c>
      <c r="H144" s="69" t="s">
        <v>14</v>
      </c>
    </row>
    <row r="145" spans="1:9" s="12" customFormat="1" ht="14" customHeight="1">
      <c r="A145" s="86" t="s">
        <v>344</v>
      </c>
      <c r="B145" s="95">
        <f>LN(B141/B140)</f>
        <v>7.7252371645557157E-3</v>
      </c>
      <c r="C145" s="95">
        <f t="shared" ref="C145:F145" si="38">LN(C141/C140)</f>
        <v>1.2169522517566662E-2</v>
      </c>
      <c r="D145" s="95">
        <f t="shared" si="38"/>
        <v>-4.4440206897561479E-3</v>
      </c>
      <c r="E145" s="95">
        <f t="shared" si="38"/>
        <v>-2.8668204208432631E-2</v>
      </c>
      <c r="F145" s="95">
        <f t="shared" si="38"/>
        <v>7.8416232255797188E-3</v>
      </c>
      <c r="G145" s="69"/>
      <c r="H145" s="69"/>
    </row>
    <row r="146" spans="1:9">
      <c r="A146" s="6"/>
      <c r="B146" s="3"/>
      <c r="C146" s="3"/>
      <c r="D146" s="3"/>
      <c r="E146" s="3"/>
      <c r="F146" s="3"/>
      <c r="G146" s="3"/>
      <c r="H146" s="3"/>
    </row>
    <row r="147" spans="1:9">
      <c r="A147" s="6"/>
      <c r="B147" s="3"/>
      <c r="C147" s="3"/>
      <c r="D147" s="3"/>
      <c r="E147" s="3"/>
      <c r="F147" s="3"/>
      <c r="G147" s="3"/>
      <c r="H147" s="3"/>
    </row>
    <row r="148" spans="1:9">
      <c r="A148" s="8" t="s">
        <v>93</v>
      </c>
      <c r="B148" s="9"/>
      <c r="C148" s="9"/>
      <c r="D148" s="9"/>
      <c r="E148" s="9"/>
      <c r="F148" s="9"/>
      <c r="G148" s="9"/>
      <c r="H148" s="9"/>
    </row>
    <row r="149" spans="1:9" ht="15">
      <c r="A149" s="16"/>
      <c r="B149" s="17" t="s">
        <v>8</v>
      </c>
      <c r="C149" s="18" t="s">
        <v>9</v>
      </c>
      <c r="D149" s="17" t="s">
        <v>3</v>
      </c>
      <c r="E149" s="273" t="s">
        <v>28</v>
      </c>
      <c r="F149" s="273"/>
      <c r="G149" s="19"/>
      <c r="H149" s="19"/>
    </row>
    <row r="150" spans="1:9" ht="15">
      <c r="A150" s="20" t="s">
        <v>7</v>
      </c>
      <c r="B150" s="21" t="s">
        <v>26</v>
      </c>
      <c r="C150" s="22" t="s">
        <v>26</v>
      </c>
      <c r="D150" s="21" t="s">
        <v>26</v>
      </c>
      <c r="E150" s="21" t="s">
        <v>10</v>
      </c>
      <c r="F150" s="21" t="s">
        <v>11</v>
      </c>
      <c r="G150" s="19"/>
      <c r="H150" s="19"/>
    </row>
    <row r="151" spans="1:9" ht="14">
      <c r="A151" s="23">
        <v>2006</v>
      </c>
      <c r="B151" s="24">
        <f>'1.Shazam DNSP&amp;State'!C113</f>
        <v>1</v>
      </c>
      <c r="C151" s="24">
        <f>'1.Shazam DNSP&amp;State'!D113</f>
        <v>1</v>
      </c>
      <c r="D151" s="24">
        <f>'1.Shazam DNSP&amp;State'!E113</f>
        <v>1</v>
      </c>
      <c r="E151" s="24">
        <f>'1.Shazam DNSP&amp;State'!F113</f>
        <v>1</v>
      </c>
      <c r="F151" s="24">
        <f>'1.Shazam DNSP&amp;State'!G113</f>
        <v>1</v>
      </c>
      <c r="G151" s="19"/>
      <c r="H151" s="19"/>
    </row>
    <row r="152" spans="1:9" ht="14">
      <c r="A152" s="25">
        <v>2007</v>
      </c>
      <c r="B152" s="24">
        <f>'1.Shazam DNSP&amp;State'!C114</f>
        <v>1.074146</v>
      </c>
      <c r="C152" s="24">
        <f>'1.Shazam DNSP&amp;State'!D114</f>
        <v>1.1297079999999999</v>
      </c>
      <c r="D152" s="24">
        <f>'1.Shazam DNSP&amp;State'!E114</f>
        <v>0.95081760000000004</v>
      </c>
      <c r="E152" s="24">
        <f>'1.Shazam DNSP&amp;State'!F114</f>
        <v>0.89437979999999995</v>
      </c>
      <c r="F152" s="24">
        <f>'1.Shazam DNSP&amp;State'!G114</f>
        <v>0.99495900000000004</v>
      </c>
      <c r="G152" s="19"/>
      <c r="H152" s="19"/>
      <c r="I152" s="37"/>
    </row>
    <row r="153" spans="1:9" ht="14">
      <c r="A153" s="25">
        <v>2008</v>
      </c>
      <c r="B153" s="24">
        <f>'1.Shazam DNSP&amp;State'!C115</f>
        <v>1.0688359999999999</v>
      </c>
      <c r="C153" s="24">
        <f>'1.Shazam DNSP&amp;State'!D115</f>
        <v>1.2293750000000001</v>
      </c>
      <c r="D153" s="24">
        <f>'1.Shazam DNSP&amp;State'!E115</f>
        <v>0.86941400000000002</v>
      </c>
      <c r="E153" s="24">
        <f>'1.Shazam DNSP&amp;State'!F115</f>
        <v>0.75702639999999999</v>
      </c>
      <c r="F153" s="24">
        <f>'1.Shazam DNSP&amp;State'!G115</f>
        <v>0.96148549999999999</v>
      </c>
      <c r="G153" s="19"/>
      <c r="H153" s="19"/>
      <c r="I153" s="37"/>
    </row>
    <row r="154" spans="1:9" ht="14">
      <c r="A154" s="25">
        <v>2009</v>
      </c>
      <c r="B154" s="24">
        <f>'1.Shazam DNSP&amp;State'!C116</f>
        <v>1.031066</v>
      </c>
      <c r="C154" s="24">
        <f>'1.Shazam DNSP&amp;State'!D116</f>
        <v>1.230707</v>
      </c>
      <c r="D154" s="24">
        <f>'1.Shazam DNSP&amp;State'!E116</f>
        <v>0.83778379999999997</v>
      </c>
      <c r="E154" s="24">
        <f>'1.Shazam DNSP&amp;State'!F116</f>
        <v>0.78071599999999997</v>
      </c>
      <c r="F154" s="24">
        <f>'1.Shazam DNSP&amp;State'!G116</f>
        <v>0.88089629999999997</v>
      </c>
      <c r="G154" s="19"/>
      <c r="H154" s="19"/>
      <c r="I154" s="37"/>
    </row>
    <row r="155" spans="1:9" ht="14">
      <c r="A155" s="25">
        <v>2010</v>
      </c>
      <c r="B155" s="24">
        <f>'1.Shazam DNSP&amp;State'!C117</f>
        <v>1.0986750000000001</v>
      </c>
      <c r="C155" s="24">
        <f>'1.Shazam DNSP&amp;State'!D117</f>
        <v>1.305634</v>
      </c>
      <c r="D155" s="24">
        <f>'1.Shazam DNSP&amp;State'!E117</f>
        <v>0.8414876</v>
      </c>
      <c r="E155" s="24">
        <f>'1.Shazam DNSP&amp;State'!F117</f>
        <v>0.77639559999999996</v>
      </c>
      <c r="F155" s="24">
        <f>'1.Shazam DNSP&amp;State'!G117</f>
        <v>0.88677969999999995</v>
      </c>
      <c r="G155" s="19"/>
      <c r="H155" s="19"/>
      <c r="I155" s="37"/>
    </row>
    <row r="156" spans="1:9" ht="14">
      <c r="A156" s="25">
        <v>2011</v>
      </c>
      <c r="B156" s="24">
        <f>'1.Shazam DNSP&amp;State'!C118</f>
        <v>1.076716</v>
      </c>
      <c r="C156" s="24">
        <f>'1.Shazam DNSP&amp;State'!D118</f>
        <v>1.3326009999999999</v>
      </c>
      <c r="D156" s="24">
        <f>'1.Shazam DNSP&amp;State'!E118</f>
        <v>0.8079807</v>
      </c>
      <c r="E156" s="24">
        <f>'1.Shazam DNSP&amp;State'!F118</f>
        <v>0.76258939999999997</v>
      </c>
      <c r="F156" s="24">
        <f>'1.Shazam DNSP&amp;State'!G118</f>
        <v>0.83888289999999999</v>
      </c>
      <c r="G156" s="19"/>
      <c r="H156" s="19"/>
      <c r="I156" s="37"/>
    </row>
    <row r="157" spans="1:9" ht="14">
      <c r="A157" s="25">
        <v>2012</v>
      </c>
      <c r="B157" s="24">
        <f>'1.Shazam DNSP&amp;State'!C119</f>
        <v>1.0636289999999999</v>
      </c>
      <c r="C157" s="24">
        <f>'1.Shazam DNSP&amp;State'!D119</f>
        <v>1.4809859999999999</v>
      </c>
      <c r="D157" s="24">
        <f>'1.Shazam DNSP&amp;State'!E119</f>
        <v>0.71818939999999998</v>
      </c>
      <c r="E157" s="24">
        <f>'1.Shazam DNSP&amp;State'!F119</f>
        <v>0.60889930000000003</v>
      </c>
      <c r="F157" s="24">
        <f>'1.Shazam DNSP&amp;State'!G119</f>
        <v>0.80754890000000001</v>
      </c>
      <c r="G157" s="19"/>
      <c r="H157" s="19"/>
      <c r="I157" s="37"/>
    </row>
    <row r="158" spans="1:9" ht="14">
      <c r="A158" s="25">
        <v>2013</v>
      </c>
      <c r="B158" s="24">
        <f>'1.Shazam DNSP&amp;State'!C120</f>
        <v>1.0730729999999999</v>
      </c>
      <c r="C158" s="24">
        <f>'1.Shazam DNSP&amp;State'!D120</f>
        <v>1.4401569999999999</v>
      </c>
      <c r="D158" s="24">
        <f>'1.Shazam DNSP&amp;State'!E120</f>
        <v>0.74510860000000001</v>
      </c>
      <c r="E158" s="24">
        <f>'1.Shazam DNSP&amp;State'!F120</f>
        <v>0.67869789999999997</v>
      </c>
      <c r="F158" s="24">
        <f>'1.Shazam DNSP&amp;State'!G120</f>
        <v>0.79191670000000003</v>
      </c>
      <c r="G158" s="19"/>
      <c r="H158" s="19"/>
      <c r="I158" s="37"/>
    </row>
    <row r="159" spans="1:9" ht="14">
      <c r="A159" s="25">
        <v>2014</v>
      </c>
      <c r="B159" s="24">
        <f>'1.Shazam DNSP&amp;State'!C121</f>
        <v>1.17831</v>
      </c>
      <c r="C159" s="24">
        <f>'1.Shazam DNSP&amp;State'!D121</f>
        <v>1.4103220000000001</v>
      </c>
      <c r="D159" s="24">
        <f>'1.Shazam DNSP&amp;State'!E121</f>
        <v>0.83549010000000001</v>
      </c>
      <c r="E159" s="24">
        <f>'1.Shazam DNSP&amp;State'!F121</f>
        <v>0.78582209999999997</v>
      </c>
      <c r="F159" s="24">
        <f>'1.Shazam DNSP&amp;State'!G121</f>
        <v>0.86953849999999999</v>
      </c>
      <c r="G159" s="19"/>
      <c r="H159" s="19"/>
      <c r="I159" s="37"/>
    </row>
    <row r="160" spans="1:9" ht="14">
      <c r="A160" s="25">
        <v>2015</v>
      </c>
      <c r="B160" s="24">
        <f>'1.Shazam DNSP&amp;State'!C122</f>
        <v>1.144644</v>
      </c>
      <c r="C160" s="24">
        <f>'1.Shazam DNSP&amp;State'!D122</f>
        <v>1.4197299999999999</v>
      </c>
      <c r="D160" s="24">
        <f>'1.Shazam DNSP&amp;State'!E122</f>
        <v>0.80624090000000004</v>
      </c>
      <c r="E160" s="24">
        <f>'1.Shazam DNSP&amp;State'!F122</f>
        <v>0.77967609999999998</v>
      </c>
      <c r="F160" s="24">
        <f>'1.Shazam DNSP&amp;State'!G122</f>
        <v>0.82505759999999995</v>
      </c>
      <c r="G160" s="19"/>
      <c r="H160" s="19"/>
      <c r="I160" s="37"/>
    </row>
    <row r="161" spans="1:9" ht="14" customHeight="1">
      <c r="A161" s="25">
        <v>2016</v>
      </c>
      <c r="B161" s="24">
        <f>'1.Shazam DNSP&amp;State'!C123</f>
        <v>1.157214</v>
      </c>
      <c r="C161" s="24">
        <f>'1.Shazam DNSP&amp;State'!D123</f>
        <v>1.3150040000000001</v>
      </c>
      <c r="D161" s="24">
        <f>'1.Shazam DNSP&amp;State'!E123</f>
        <v>0.88000769999999995</v>
      </c>
      <c r="E161" s="24">
        <f>'1.Shazam DNSP&amp;State'!F123</f>
        <v>0.99931709999999996</v>
      </c>
      <c r="F161" s="24">
        <f>'1.Shazam DNSP&amp;State'!G123</f>
        <v>0.81806239999999997</v>
      </c>
      <c r="G161" s="19"/>
      <c r="H161" s="19"/>
      <c r="I161" s="37"/>
    </row>
    <row r="162" spans="1:9" ht="14">
      <c r="A162" s="25">
        <v>2017</v>
      </c>
      <c r="B162" s="24">
        <f>'1.Shazam DNSP&amp;State'!C124</f>
        <v>1.1335040000000001</v>
      </c>
      <c r="C162" s="24">
        <f>'1.Shazam DNSP&amp;State'!D124</f>
        <v>1.3239339999999999</v>
      </c>
      <c r="D162" s="24">
        <f>'1.Shazam DNSP&amp;State'!E124</f>
        <v>0.85616340000000002</v>
      </c>
      <c r="E162" s="24">
        <f>'1.Shazam DNSP&amp;State'!F124</f>
        <v>0.97258389999999995</v>
      </c>
      <c r="F162" s="24">
        <f>'1.Shazam DNSP&amp;State'!G124</f>
        <v>0.79754429999999998</v>
      </c>
      <c r="G162" s="19"/>
      <c r="H162" s="19"/>
      <c r="I162" s="37"/>
    </row>
    <row r="163" spans="1:9" ht="14">
      <c r="A163" s="25">
        <v>2018</v>
      </c>
      <c r="B163" s="24">
        <f>'1.Shazam DNSP&amp;State'!C125</f>
        <v>1.162142</v>
      </c>
      <c r="C163" s="24">
        <f>'1.Shazam DNSP&amp;State'!D125</f>
        <v>1.34877</v>
      </c>
      <c r="D163" s="24">
        <f>'1.Shazam DNSP&amp;State'!E125</f>
        <v>0.86163120000000004</v>
      </c>
      <c r="E163" s="24">
        <f>'1.Shazam DNSP&amp;State'!F125</f>
        <v>0.94987089999999996</v>
      </c>
      <c r="F163" s="24">
        <f>'1.Shazam DNSP&amp;State'!G125</f>
        <v>0.81097870000000005</v>
      </c>
      <c r="G163" s="19"/>
      <c r="H163" s="19"/>
      <c r="I163" s="37"/>
    </row>
    <row r="164" spans="1:9" ht="14">
      <c r="A164" s="25">
        <v>2019</v>
      </c>
      <c r="B164" s="24">
        <f>'1.Shazam DNSP&amp;State'!C126</f>
        <v>1.1470720000000001</v>
      </c>
      <c r="C164" s="24">
        <f>'1.Shazam DNSP&amp;State'!D126</f>
        <v>1.4274180000000001</v>
      </c>
      <c r="D164" s="24">
        <f>'1.Shazam DNSP&amp;State'!E126</f>
        <v>0.80359950000000002</v>
      </c>
      <c r="E164" s="24">
        <f>'1.Shazam DNSP&amp;State'!F126</f>
        <v>0.82556949999999996</v>
      </c>
      <c r="F164" s="24">
        <f>'1.Shazam DNSP&amp;State'!G126</f>
        <v>0.78947860000000003</v>
      </c>
      <c r="G164" s="19"/>
      <c r="H164" s="19"/>
      <c r="I164" s="37"/>
    </row>
    <row r="165" spans="1:9" ht="14">
      <c r="A165" s="26">
        <v>2020</v>
      </c>
      <c r="B165" s="27">
        <f>'1.Shazam DNSP&amp;State'!C127</f>
        <v>1.1368389999999999</v>
      </c>
      <c r="C165" s="27">
        <f>'1.Shazam DNSP&amp;State'!D127</f>
        <v>1.4166939999999999</v>
      </c>
      <c r="D165" s="27">
        <f>'1.Shazam DNSP&amp;State'!E127</f>
        <v>0.80245920000000004</v>
      </c>
      <c r="E165" s="27">
        <f>'1.Shazam DNSP&amp;State'!F127</f>
        <v>0.84941100000000003</v>
      </c>
      <c r="F165" s="27">
        <f>'1.Shazam DNSP&amp;State'!G127</f>
        <v>0.76984580000000002</v>
      </c>
      <c r="G165" s="19"/>
      <c r="H165" s="19"/>
      <c r="I165" s="37"/>
    </row>
    <row r="166" spans="1:9" s="12" customFormat="1" ht="14" customHeight="1">
      <c r="A166" s="84" t="s">
        <v>27</v>
      </c>
      <c r="B166" s="153">
        <f>LN(B165/B151)/$G166</f>
        <v>9.1608288598904863E-3</v>
      </c>
      <c r="C166" s="153">
        <f t="shared" ref="C166" si="39">LN(C165/C151)/$G166</f>
        <v>2.4880427728552403E-2</v>
      </c>
      <c r="D166" s="153">
        <f t="shared" ref="D166" si="40">LN(D165/D151)/$G166</f>
        <v>-1.5719590456565357E-2</v>
      </c>
      <c r="E166" s="153">
        <f t="shared" ref="E166" si="41">LN(E165/E151)/$G166</f>
        <v>-1.1658007919210674E-2</v>
      </c>
      <c r="F166" s="153">
        <f t="shared" ref="F166" si="42">LN(F165/F151)/$G166</f>
        <v>-1.8683217423523323E-2</v>
      </c>
      <c r="G166" s="69">
        <f>2020-2006</f>
        <v>14</v>
      </c>
      <c r="H166" s="69" t="s">
        <v>14</v>
      </c>
    </row>
    <row r="167" spans="1:9" s="12" customFormat="1" ht="14" customHeight="1">
      <c r="A167" s="84" t="s">
        <v>342</v>
      </c>
      <c r="B167" s="153">
        <f>LN(B157/B151)/$G167</f>
        <v>1.0281107650742024E-2</v>
      </c>
      <c r="C167" s="153">
        <f t="shared" ref="C167:F167" si="43">LN(C157/C151)/$G167</f>
        <v>6.5451347028122095E-2</v>
      </c>
      <c r="D167" s="153">
        <f t="shared" si="43"/>
        <v>-5.5170326069848959E-2</v>
      </c>
      <c r="E167" s="153">
        <f t="shared" si="43"/>
        <v>-8.2683729663721256E-2</v>
      </c>
      <c r="F167" s="153">
        <f t="shared" si="43"/>
        <v>-3.5625278073883569E-2</v>
      </c>
      <c r="G167" s="69">
        <f>2012-2006</f>
        <v>6</v>
      </c>
      <c r="H167" s="69" t="s">
        <v>14</v>
      </c>
    </row>
    <row r="168" spans="1:9" s="12" customFormat="1" ht="14" customHeight="1">
      <c r="A168" s="80" t="s">
        <v>343</v>
      </c>
      <c r="B168" s="90">
        <f>LN(B165/B157)/$G168</f>
        <v>8.32061976675183E-3</v>
      </c>
      <c r="C168" s="90">
        <f t="shared" ref="C168:F168" si="44">LN(C165/C157)/$G168</f>
        <v>-5.5477617461248685E-3</v>
      </c>
      <c r="D168" s="90">
        <f t="shared" si="44"/>
        <v>1.3868461253397342E-2</v>
      </c>
      <c r="E168" s="90">
        <f t="shared" si="44"/>
        <v>4.161128338917227E-2</v>
      </c>
      <c r="F168" s="90">
        <f t="shared" si="44"/>
        <v>-5.9766719357531375E-3</v>
      </c>
      <c r="G168" s="69">
        <f>2020-2012</f>
        <v>8</v>
      </c>
      <c r="H168" s="69" t="s">
        <v>14</v>
      </c>
    </row>
    <row r="169" spans="1:9" s="12" customFormat="1" ht="14" customHeight="1">
      <c r="A169" s="86" t="s">
        <v>344</v>
      </c>
      <c r="B169" s="95">
        <f>LN(B165/B164)</f>
        <v>-8.9610045885283474E-3</v>
      </c>
      <c r="C169" s="95">
        <f t="shared" ref="C169:F169" si="45">LN(C165/C164)</f>
        <v>-7.5412296160658164E-3</v>
      </c>
      <c r="D169" s="95">
        <f t="shared" si="45"/>
        <v>-1.4199981502642566E-3</v>
      </c>
      <c r="E169" s="95">
        <f t="shared" si="45"/>
        <v>2.846971689774996E-2</v>
      </c>
      <c r="F169" s="95">
        <f t="shared" si="45"/>
        <v>-2.518249251237719E-2</v>
      </c>
      <c r="G169" s="69"/>
      <c r="H169" s="69"/>
    </row>
    <row r="170" spans="1:9">
      <c r="A170" s="4"/>
      <c r="B170" s="5"/>
      <c r="C170" s="5"/>
      <c r="D170" s="5"/>
      <c r="E170" s="5"/>
      <c r="F170" s="5"/>
      <c r="G170" s="5"/>
      <c r="H170" s="5"/>
    </row>
    <row r="171" spans="1:9">
      <c r="A171" s="6"/>
      <c r="B171" s="3"/>
      <c r="C171" s="3"/>
      <c r="D171" s="3"/>
      <c r="E171" s="3"/>
      <c r="F171" s="3"/>
      <c r="G171" s="3"/>
      <c r="H171" s="3"/>
    </row>
    <row r="172" spans="1:9">
      <c r="A172" s="8" t="s">
        <v>94</v>
      </c>
      <c r="B172" s="9"/>
      <c r="C172" s="9"/>
      <c r="D172" s="9"/>
      <c r="E172" s="9"/>
      <c r="F172" s="9"/>
      <c r="G172" s="9"/>
      <c r="H172" s="9"/>
    </row>
    <row r="173" spans="1:9" ht="15">
      <c r="A173" s="16"/>
      <c r="B173" s="17" t="s">
        <v>8</v>
      </c>
      <c r="C173" s="18" t="s">
        <v>9</v>
      </c>
      <c r="D173" s="17" t="s">
        <v>3</v>
      </c>
      <c r="E173" s="273" t="s">
        <v>28</v>
      </c>
      <c r="F173" s="273"/>
      <c r="G173" s="19"/>
      <c r="H173" s="19"/>
    </row>
    <row r="174" spans="1:9" ht="15">
      <c r="A174" s="20" t="s">
        <v>7</v>
      </c>
      <c r="B174" s="21" t="s">
        <v>26</v>
      </c>
      <c r="C174" s="22" t="s">
        <v>26</v>
      </c>
      <c r="D174" s="21" t="s">
        <v>26</v>
      </c>
      <c r="E174" s="21" t="s">
        <v>10</v>
      </c>
      <c r="F174" s="21" t="s">
        <v>11</v>
      </c>
      <c r="G174" s="19"/>
      <c r="H174" s="19"/>
    </row>
    <row r="175" spans="1:9" ht="14">
      <c r="A175" s="23">
        <v>2006</v>
      </c>
      <c r="B175" s="24">
        <f>'1.Shazam DNSP&amp;State'!C131</f>
        <v>1</v>
      </c>
      <c r="C175" s="24">
        <f>'1.Shazam DNSP&amp;State'!D131</f>
        <v>1</v>
      </c>
      <c r="D175" s="24">
        <f>'1.Shazam DNSP&amp;State'!E131</f>
        <v>1</v>
      </c>
      <c r="E175" s="24">
        <f>'1.Shazam DNSP&amp;State'!F131</f>
        <v>1</v>
      </c>
      <c r="F175" s="24">
        <f>'1.Shazam DNSP&amp;State'!G131</f>
        <v>1</v>
      </c>
      <c r="G175" s="19"/>
      <c r="H175" s="19"/>
    </row>
    <row r="176" spans="1:9" ht="14">
      <c r="A176" s="25">
        <v>2007</v>
      </c>
      <c r="B176" s="24">
        <f>'1.Shazam DNSP&amp;State'!C132</f>
        <v>1.0386340000000001</v>
      </c>
      <c r="C176" s="24">
        <f>'1.Shazam DNSP&amp;State'!D132</f>
        <v>1.027298</v>
      </c>
      <c r="D176" s="24">
        <f>'1.Shazam DNSP&amp;State'!E132</f>
        <v>1.011034</v>
      </c>
      <c r="E176" s="24">
        <f>'1.Shazam DNSP&amp;State'!F132</f>
        <v>0.98372979999999999</v>
      </c>
      <c r="F176" s="24">
        <f>'1.Shazam DNSP&amp;State'!G132</f>
        <v>1.03423</v>
      </c>
      <c r="G176" s="19"/>
      <c r="H176" s="19"/>
    </row>
    <row r="177" spans="1:8" ht="14">
      <c r="A177" s="25">
        <v>2008</v>
      </c>
      <c r="B177" s="24">
        <f>'1.Shazam DNSP&amp;State'!C133</f>
        <v>1.0821149999999999</v>
      </c>
      <c r="C177" s="24">
        <f>'1.Shazam DNSP&amp;State'!D133</f>
        <v>0.96062530000000002</v>
      </c>
      <c r="D177" s="24">
        <f>'1.Shazam DNSP&amp;State'!E133</f>
        <v>1.1264700000000001</v>
      </c>
      <c r="E177" s="24">
        <f>'1.Shazam DNSP&amp;State'!F133</f>
        <v>1.2692810000000001</v>
      </c>
      <c r="F177" s="24">
        <f>'1.Shazam DNSP&amp;State'!G133</f>
        <v>1.0433349999999999</v>
      </c>
      <c r="G177" s="19"/>
      <c r="H177" s="19"/>
    </row>
    <row r="178" spans="1:8" ht="14">
      <c r="A178" s="25">
        <v>2009</v>
      </c>
      <c r="B178" s="24">
        <f>'1.Shazam DNSP&amp;State'!C134</f>
        <v>1.096705</v>
      </c>
      <c r="C178" s="24">
        <f>'1.Shazam DNSP&amp;State'!D134</f>
        <v>0.99908870000000005</v>
      </c>
      <c r="D178" s="24">
        <f>'1.Shazam DNSP&amp;State'!E134</f>
        <v>1.0977049999999999</v>
      </c>
      <c r="E178" s="24">
        <f>'1.Shazam DNSP&amp;State'!F134</f>
        <v>1.178604</v>
      </c>
      <c r="F178" s="24">
        <f>'1.Shazam DNSP&amp;State'!G134</f>
        <v>1.0388660000000001</v>
      </c>
      <c r="G178" s="19"/>
      <c r="H178" s="19"/>
    </row>
    <row r="179" spans="1:8" ht="14">
      <c r="A179" s="25">
        <v>2010</v>
      </c>
      <c r="B179" s="24">
        <f>'1.Shazam DNSP&amp;State'!C135</f>
        <v>1.1184270000000001</v>
      </c>
      <c r="C179" s="24">
        <f>'1.Shazam DNSP&amp;State'!D135</f>
        <v>1.070179</v>
      </c>
      <c r="D179" s="24">
        <f>'1.Shazam DNSP&amp;State'!E135</f>
        <v>1.045083</v>
      </c>
      <c r="E179" s="24">
        <f>'1.Shazam DNSP&amp;State'!F135</f>
        <v>1.02511</v>
      </c>
      <c r="F179" s="24">
        <f>'1.Shazam DNSP&amp;State'!G135</f>
        <v>1.0609280000000001</v>
      </c>
      <c r="G179" s="19"/>
      <c r="H179" s="19"/>
    </row>
    <row r="180" spans="1:8" ht="14">
      <c r="A180" s="25">
        <v>2011</v>
      </c>
      <c r="B180" s="24">
        <f>'1.Shazam DNSP&amp;State'!C136</f>
        <v>1.134709</v>
      </c>
      <c r="C180" s="24">
        <f>'1.Shazam DNSP&amp;State'!D136</f>
        <v>1.0786830000000001</v>
      </c>
      <c r="D180" s="24">
        <f>'1.Shazam DNSP&amp;State'!E136</f>
        <v>1.051939</v>
      </c>
      <c r="E180" s="24">
        <f>'1.Shazam DNSP&amp;State'!F136</f>
        <v>1.054127</v>
      </c>
      <c r="F180" s="24">
        <f>'1.Shazam DNSP&amp;State'!G136</f>
        <v>1.05148</v>
      </c>
      <c r="G180" s="19"/>
      <c r="H180" s="19"/>
    </row>
    <row r="181" spans="1:8" ht="14">
      <c r="A181" s="25">
        <v>2012</v>
      </c>
      <c r="B181" s="24">
        <f>'1.Shazam DNSP&amp;State'!C137</f>
        <v>1.149095</v>
      </c>
      <c r="C181" s="24">
        <f>'1.Shazam DNSP&amp;State'!D137</f>
        <v>1.140226</v>
      </c>
      <c r="D181" s="24">
        <f>'1.Shazam DNSP&amp;State'!E137</f>
        <v>1.007779</v>
      </c>
      <c r="E181" s="24">
        <f>'1.Shazam DNSP&amp;State'!F137</f>
        <v>0.93994520000000004</v>
      </c>
      <c r="F181" s="24">
        <f>'1.Shazam DNSP&amp;State'!G137</f>
        <v>1.065121</v>
      </c>
      <c r="G181" s="19"/>
      <c r="H181" s="19"/>
    </row>
    <row r="182" spans="1:8" ht="14">
      <c r="A182" s="25">
        <v>2013</v>
      </c>
      <c r="B182" s="24">
        <f>'1.Shazam DNSP&amp;State'!C138</f>
        <v>1.136104</v>
      </c>
      <c r="C182" s="24">
        <f>'1.Shazam DNSP&amp;State'!D138</f>
        <v>1.121202</v>
      </c>
      <c r="D182" s="24">
        <f>'1.Shazam DNSP&amp;State'!E138</f>
        <v>1.0132909999999999</v>
      </c>
      <c r="E182" s="24">
        <f>'1.Shazam DNSP&amp;State'!F138</f>
        <v>0.97095169999999997</v>
      </c>
      <c r="F182" s="24">
        <f>'1.Shazam DNSP&amp;State'!G138</f>
        <v>1.0464830000000001</v>
      </c>
      <c r="G182" s="19"/>
      <c r="H182" s="19"/>
    </row>
    <row r="183" spans="1:8" ht="14">
      <c r="A183" s="25">
        <v>2014</v>
      </c>
      <c r="B183" s="24">
        <f>'1.Shazam DNSP&amp;State'!C139</f>
        <v>1.139926</v>
      </c>
      <c r="C183" s="24">
        <f>'1.Shazam DNSP&amp;State'!D139</f>
        <v>1.122792</v>
      </c>
      <c r="D183" s="24">
        <f>'1.Shazam DNSP&amp;State'!E139</f>
        <v>1.0152600000000001</v>
      </c>
      <c r="E183" s="24">
        <f>'1.Shazam DNSP&amp;State'!F139</f>
        <v>0.9882843</v>
      </c>
      <c r="F183" s="24">
        <f>'1.Shazam DNSP&amp;State'!G139</f>
        <v>1.0362709999999999</v>
      </c>
      <c r="G183" s="19"/>
      <c r="H183" s="19"/>
    </row>
    <row r="184" spans="1:8" ht="14">
      <c r="A184" s="25">
        <v>2015</v>
      </c>
      <c r="B184" s="24">
        <f>'1.Shazam DNSP&amp;State'!C140</f>
        <v>1.169659</v>
      </c>
      <c r="C184" s="24">
        <f>'1.Shazam DNSP&amp;State'!D140</f>
        <v>1.150682</v>
      </c>
      <c r="D184" s="24">
        <f>'1.Shazam DNSP&amp;State'!E140</f>
        <v>1.016492</v>
      </c>
      <c r="E184" s="24">
        <f>'1.Shazam DNSP&amp;State'!F140</f>
        <v>0.98760499999999996</v>
      </c>
      <c r="F184" s="24">
        <f>'1.Shazam DNSP&amp;State'!G140</f>
        <v>1.0392030000000001</v>
      </c>
      <c r="G184" s="19"/>
      <c r="H184" s="19"/>
    </row>
    <row r="185" spans="1:8" ht="14">
      <c r="A185" s="25">
        <v>2016</v>
      </c>
      <c r="B185" s="24">
        <f>'1.Shazam DNSP&amp;State'!C141</f>
        <v>1.178823</v>
      </c>
      <c r="C185" s="24">
        <f>'1.Shazam DNSP&amp;State'!D141</f>
        <v>1.1868000000000001</v>
      </c>
      <c r="D185" s="24">
        <f>'1.Shazam DNSP&amp;State'!E141</f>
        <v>0.99327920000000003</v>
      </c>
      <c r="E185" s="24">
        <f>'1.Shazam DNSP&amp;State'!F141</f>
        <v>0.94087080000000001</v>
      </c>
      <c r="F185" s="24">
        <f>'1.Shazam DNSP&amp;State'!G141</f>
        <v>1.032918</v>
      </c>
      <c r="G185" s="19"/>
      <c r="H185" s="19"/>
    </row>
    <row r="186" spans="1:8" ht="14">
      <c r="A186" s="25">
        <v>2017</v>
      </c>
      <c r="B186" s="24">
        <f>'1.Shazam DNSP&amp;State'!C142</f>
        <v>1.1978070000000001</v>
      </c>
      <c r="C186" s="24">
        <f>'1.Shazam DNSP&amp;State'!D142</f>
        <v>1.2120979999999999</v>
      </c>
      <c r="D186" s="24">
        <f>'1.Shazam DNSP&amp;State'!E142</f>
        <v>0.98820989999999997</v>
      </c>
      <c r="E186" s="24">
        <f>'1.Shazam DNSP&amp;State'!F142</f>
        <v>0.91282850000000004</v>
      </c>
      <c r="F186" s="24">
        <f>'1.Shazam DNSP&amp;State'!G142</f>
        <v>1.0477669999999999</v>
      </c>
      <c r="G186" s="19"/>
      <c r="H186" s="19"/>
    </row>
    <row r="187" spans="1:8" ht="14">
      <c r="A187" s="25">
        <v>2018</v>
      </c>
      <c r="B187" s="24">
        <f>'1.Shazam DNSP&amp;State'!C143</f>
        <v>1.2111829999999999</v>
      </c>
      <c r="C187" s="24">
        <f>'1.Shazam DNSP&amp;State'!D143</f>
        <v>1.1877409999999999</v>
      </c>
      <c r="D187" s="24">
        <f>'1.Shazam DNSP&amp;State'!E143</f>
        <v>1.0197369999999999</v>
      </c>
      <c r="E187" s="24">
        <f>'1.Shazam DNSP&amp;State'!F143</f>
        <v>1.0046630000000001</v>
      </c>
      <c r="F187" s="24">
        <f>'1.Shazam DNSP&amp;State'!G143</f>
        <v>1.0321480000000001</v>
      </c>
      <c r="G187" s="19"/>
      <c r="H187" s="19"/>
    </row>
    <row r="188" spans="1:8" ht="14">
      <c r="A188" s="25">
        <v>2019</v>
      </c>
      <c r="B188" s="24">
        <f>'1.Shazam DNSP&amp;State'!C144</f>
        <v>1.2140599999999999</v>
      </c>
      <c r="C188" s="24">
        <f>'1.Shazam DNSP&amp;State'!D144</f>
        <v>1.2258500000000001</v>
      </c>
      <c r="D188" s="24">
        <f>'1.Shazam DNSP&amp;State'!E144</f>
        <v>0.99038190000000004</v>
      </c>
      <c r="E188" s="24">
        <f>'1.Shazam DNSP&amp;State'!F144</f>
        <v>0.96436949999999999</v>
      </c>
      <c r="F188" s="24">
        <f>'1.Shazam DNSP&amp;State'!G144</f>
        <v>1.0109220000000001</v>
      </c>
      <c r="G188" s="19"/>
      <c r="H188" s="19"/>
    </row>
    <row r="189" spans="1:8" ht="14">
      <c r="A189" s="26">
        <v>2020</v>
      </c>
      <c r="B189" s="27">
        <f>'1.Shazam DNSP&amp;State'!C145</f>
        <v>1.2253449999999999</v>
      </c>
      <c r="C189" s="27">
        <f>'1.Shazam DNSP&amp;State'!D145</f>
        <v>1.1577090000000001</v>
      </c>
      <c r="D189" s="27">
        <f>'1.Shazam DNSP&amp;State'!E145</f>
        <v>1.0584229999999999</v>
      </c>
      <c r="E189" s="27">
        <f>'1.Shazam DNSP&amp;State'!F145</f>
        <v>1.1306890000000001</v>
      </c>
      <c r="F189" s="27">
        <f>'1.Shazam DNSP&amp;State'!G145</f>
        <v>1.0137890000000001</v>
      </c>
      <c r="G189" s="19"/>
      <c r="H189" s="19"/>
    </row>
    <row r="190" spans="1:8" s="12" customFormat="1" ht="14" customHeight="1">
      <c r="A190" s="84" t="s">
        <v>27</v>
      </c>
      <c r="B190" s="153">
        <f>LN(B189/B175)/$G190</f>
        <v>1.4515888357051452E-2</v>
      </c>
      <c r="C190" s="153">
        <f t="shared" ref="C190" si="46">LN(C189/C175)/$G190</f>
        <v>1.0460218016718011E-2</v>
      </c>
      <c r="D190" s="153">
        <f t="shared" ref="D190" si="47">LN(D189/D175)/$G190</f>
        <v>4.0557188926488522E-3</v>
      </c>
      <c r="E190" s="153">
        <f t="shared" ref="E190" si="48">LN(E189/E175)/$G190</f>
        <v>8.7733701017830203E-3</v>
      </c>
      <c r="F190" s="153">
        <f t="shared" ref="F190" si="49">LN(F189/F175)/$G190</f>
        <v>9.7819976649447847E-4</v>
      </c>
      <c r="G190" s="69">
        <f>2020-2006</f>
        <v>14</v>
      </c>
      <c r="H190" s="69" t="s">
        <v>14</v>
      </c>
    </row>
    <row r="191" spans="1:8" s="12" customFormat="1" ht="14" customHeight="1">
      <c r="A191" s="84" t="s">
        <v>342</v>
      </c>
      <c r="B191" s="153">
        <f>LN(B181/B175)/$G191</f>
        <v>2.3162446006764304E-2</v>
      </c>
      <c r="C191" s="153">
        <f t="shared" ref="C191:F191" si="50">LN(C181/C175)/$G191</f>
        <v>2.1871081395395689E-2</v>
      </c>
      <c r="D191" s="153">
        <f t="shared" si="50"/>
        <v>1.2914832632510101E-3</v>
      </c>
      <c r="E191" s="153">
        <f t="shared" si="50"/>
        <v>-1.0322283881635811E-2</v>
      </c>
      <c r="F191" s="153">
        <f t="shared" si="50"/>
        <v>1.0514734621860774E-2</v>
      </c>
      <c r="G191" s="69">
        <f>2012-2006</f>
        <v>6</v>
      </c>
      <c r="H191" s="69" t="s">
        <v>14</v>
      </c>
    </row>
    <row r="192" spans="1:8" s="12" customFormat="1" ht="14" customHeight="1">
      <c r="A192" s="80" t="s">
        <v>343</v>
      </c>
      <c r="B192" s="90">
        <f>LN(B189/B181)/$G192</f>
        <v>8.0309701197668112E-3</v>
      </c>
      <c r="C192" s="90">
        <f t="shared" ref="C192:F192" si="51">LN(C189/C181)/$G192</f>
        <v>1.9020704827097485E-3</v>
      </c>
      <c r="D192" s="90">
        <f t="shared" si="51"/>
        <v>6.1288956146972259E-3</v>
      </c>
      <c r="E192" s="90">
        <f t="shared" si="51"/>
        <v>2.3095110589347139E-2</v>
      </c>
      <c r="F192" s="90">
        <f t="shared" si="51"/>
        <v>-6.1742013750302489E-3</v>
      </c>
      <c r="G192" s="69">
        <f>2020-2012</f>
        <v>8</v>
      </c>
      <c r="H192" s="69" t="s">
        <v>14</v>
      </c>
    </row>
    <row r="193" spans="1:8" s="12" customFormat="1" ht="14" customHeight="1">
      <c r="A193" s="86" t="s">
        <v>344</v>
      </c>
      <c r="B193" s="95">
        <f>LN(B189/B188)</f>
        <v>9.2523221889698869E-3</v>
      </c>
      <c r="C193" s="95">
        <f t="shared" ref="C193:F193" si="52">LN(C189/C188)</f>
        <v>-5.7191428691932361E-2</v>
      </c>
      <c r="D193" s="95">
        <f t="shared" si="52"/>
        <v>6.6444717160152156E-2</v>
      </c>
      <c r="E193" s="95">
        <f t="shared" si="52"/>
        <v>0.15910794048156912</v>
      </c>
      <c r="F193" s="95">
        <f t="shared" si="52"/>
        <v>2.8320110042171281E-3</v>
      </c>
      <c r="G193" s="69"/>
      <c r="H193" s="69"/>
    </row>
    <row r="196" spans="1:8">
      <c r="A196" s="8" t="s">
        <v>95</v>
      </c>
      <c r="B196" s="9"/>
      <c r="C196" s="9"/>
      <c r="D196" s="9"/>
      <c r="E196" s="9"/>
      <c r="F196" s="9"/>
      <c r="G196" s="9"/>
      <c r="H196" s="9"/>
    </row>
    <row r="197" spans="1:8" ht="15">
      <c r="A197" s="16"/>
      <c r="B197" s="17" t="s">
        <v>8</v>
      </c>
      <c r="C197" s="18" t="s">
        <v>9</v>
      </c>
      <c r="D197" s="17" t="s">
        <v>3</v>
      </c>
      <c r="E197" s="273" t="s">
        <v>28</v>
      </c>
      <c r="F197" s="273"/>
      <c r="G197" s="19"/>
      <c r="H197" s="19"/>
    </row>
    <row r="198" spans="1:8" ht="15">
      <c r="A198" s="20" t="s">
        <v>7</v>
      </c>
      <c r="B198" s="21" t="s">
        <v>26</v>
      </c>
      <c r="C198" s="22" t="s">
        <v>26</v>
      </c>
      <c r="D198" s="21" t="s">
        <v>26</v>
      </c>
      <c r="E198" s="21" t="s">
        <v>10</v>
      </c>
      <c r="F198" s="21" t="s">
        <v>11</v>
      </c>
      <c r="G198" s="19"/>
      <c r="H198" s="19"/>
    </row>
    <row r="199" spans="1:8" ht="14">
      <c r="A199" s="23">
        <v>2006</v>
      </c>
      <c r="B199" s="24">
        <f>'1.Shazam DNSP&amp;State'!C149</f>
        <v>1</v>
      </c>
      <c r="C199" s="24">
        <f>'1.Shazam DNSP&amp;State'!D149</f>
        <v>1</v>
      </c>
      <c r="D199" s="24">
        <f>'1.Shazam DNSP&amp;State'!E149</f>
        <v>1</v>
      </c>
      <c r="E199" s="24">
        <f>'1.Shazam DNSP&amp;State'!F149</f>
        <v>1</v>
      </c>
      <c r="F199" s="24">
        <f>'1.Shazam DNSP&amp;State'!G149</f>
        <v>1</v>
      </c>
      <c r="G199" s="24"/>
      <c r="H199" s="19"/>
    </row>
    <row r="200" spans="1:8" ht="14">
      <c r="A200" s="25">
        <v>2007</v>
      </c>
      <c r="B200" s="24">
        <f>'1.Shazam DNSP&amp;State'!C150</f>
        <v>0.99656219999999995</v>
      </c>
      <c r="C200" s="24">
        <f>'1.Shazam DNSP&amp;State'!D150</f>
        <v>0.95799939999999995</v>
      </c>
      <c r="D200" s="24">
        <f>'1.Shazam DNSP&amp;State'!E150</f>
        <v>1.040254</v>
      </c>
      <c r="E200" s="24">
        <f>'1.Shazam DNSP&amp;State'!F150</f>
        <v>1.136811</v>
      </c>
      <c r="F200" s="24">
        <f>'1.Shazam DNSP&amp;State'!G150</f>
        <v>0.97470179999999995</v>
      </c>
      <c r="G200" s="24"/>
      <c r="H200" s="19"/>
    </row>
    <row r="201" spans="1:8" ht="14">
      <c r="A201" s="25">
        <v>2008</v>
      </c>
      <c r="B201" s="24">
        <f>'1.Shazam DNSP&amp;State'!C151</f>
        <v>1.0580270000000001</v>
      </c>
      <c r="C201" s="24">
        <f>'1.Shazam DNSP&amp;State'!D151</f>
        <v>0.97797690000000004</v>
      </c>
      <c r="D201" s="24">
        <f>'1.Shazam DNSP&amp;State'!E151</f>
        <v>1.081853</v>
      </c>
      <c r="E201" s="24">
        <f>'1.Shazam DNSP&amp;State'!F151</f>
        <v>1.181001</v>
      </c>
      <c r="F201" s="24">
        <f>'1.Shazam DNSP&amp;State'!G151</f>
        <v>1.01677</v>
      </c>
      <c r="G201" s="24"/>
      <c r="H201" s="19"/>
    </row>
    <row r="202" spans="1:8" ht="14">
      <c r="A202" s="25">
        <v>2009</v>
      </c>
      <c r="B202" s="24">
        <f>'1.Shazam DNSP&amp;State'!C152</f>
        <v>1.0202929999999999</v>
      </c>
      <c r="C202" s="24">
        <f>'1.Shazam DNSP&amp;State'!D152</f>
        <v>1.0530679999999999</v>
      </c>
      <c r="D202" s="24">
        <f>'1.Shazam DNSP&amp;State'!E152</f>
        <v>0.96887670000000004</v>
      </c>
      <c r="E202" s="24">
        <f>'1.Shazam DNSP&amp;State'!F152</f>
        <v>1.0321290000000001</v>
      </c>
      <c r="F202" s="24">
        <f>'1.Shazam DNSP&amp;State'!G152</f>
        <v>0.9245466</v>
      </c>
      <c r="G202" s="24"/>
      <c r="H202" s="19"/>
    </row>
    <row r="203" spans="1:8" ht="14">
      <c r="A203" s="25">
        <v>2010</v>
      </c>
      <c r="B203" s="24">
        <f>'1.Shazam DNSP&amp;State'!C153</f>
        <v>1.056524</v>
      </c>
      <c r="C203" s="24">
        <f>'1.Shazam DNSP&amp;State'!D153</f>
        <v>1.057558</v>
      </c>
      <c r="D203" s="24">
        <f>'1.Shazam DNSP&amp;State'!E153</f>
        <v>0.99902290000000005</v>
      </c>
      <c r="E203" s="24">
        <f>'1.Shazam DNSP&amp;State'!F153</f>
        <v>1.114433</v>
      </c>
      <c r="F203" s="24">
        <f>'1.Shazam DNSP&amp;State'!G153</f>
        <v>0.92754499999999995</v>
      </c>
      <c r="G203" s="24"/>
      <c r="H203" s="19"/>
    </row>
    <row r="204" spans="1:8" ht="14">
      <c r="A204" s="25">
        <v>2011</v>
      </c>
      <c r="B204" s="24">
        <f>'1.Shazam DNSP&amp;State'!C154</f>
        <v>1.0930960000000001</v>
      </c>
      <c r="C204" s="24">
        <f>'1.Shazam DNSP&amp;State'!D154</f>
        <v>1.069366</v>
      </c>
      <c r="D204" s="24">
        <f>'1.Shazam DNSP&amp;State'!E154</f>
        <v>1.0221899999999999</v>
      </c>
      <c r="E204" s="24">
        <f>'1.Shazam DNSP&amp;State'!F154</f>
        <v>1.1080509999999999</v>
      </c>
      <c r="F204" s="24">
        <f>'1.Shazam DNSP&amp;State'!G154</f>
        <v>0.9646304</v>
      </c>
      <c r="G204" s="24"/>
      <c r="H204" s="19"/>
    </row>
    <row r="205" spans="1:8" ht="14">
      <c r="A205" s="25">
        <v>2012</v>
      </c>
      <c r="B205" s="24">
        <f>'1.Shazam DNSP&amp;State'!C155</f>
        <v>1.0918749999999999</v>
      </c>
      <c r="C205" s="24">
        <f>'1.Shazam DNSP&amp;State'!D155</f>
        <v>1.155411</v>
      </c>
      <c r="D205" s="24">
        <f>'1.Shazam DNSP&amp;State'!E155</f>
        <v>0.94501009999999996</v>
      </c>
      <c r="E205" s="24">
        <f>'1.Shazam DNSP&amp;State'!F155</f>
        <v>0.93283910000000003</v>
      </c>
      <c r="F205" s="24">
        <f>'1.Shazam DNSP&amp;State'!G155</f>
        <v>0.9527118</v>
      </c>
      <c r="G205" s="24"/>
      <c r="H205" s="19"/>
    </row>
    <row r="206" spans="1:8" ht="14">
      <c r="A206" s="25">
        <v>2013</v>
      </c>
      <c r="B206" s="24">
        <f>'1.Shazam DNSP&amp;State'!C156</f>
        <v>1.076843</v>
      </c>
      <c r="C206" s="24">
        <f>'1.Shazam DNSP&amp;State'!D156</f>
        <v>1.202285</v>
      </c>
      <c r="D206" s="24">
        <f>'1.Shazam DNSP&amp;State'!E156</f>
        <v>0.89566319999999999</v>
      </c>
      <c r="E206" s="24">
        <f>'1.Shazam DNSP&amp;State'!F156</f>
        <v>0.86574050000000002</v>
      </c>
      <c r="F206" s="24">
        <f>'1.Shazam DNSP&amp;State'!G156</f>
        <v>0.91666259999999999</v>
      </c>
      <c r="G206" s="24"/>
      <c r="H206" s="19"/>
    </row>
    <row r="207" spans="1:8" ht="14">
      <c r="A207" s="25">
        <v>2014</v>
      </c>
      <c r="B207" s="24">
        <f>'1.Shazam DNSP&amp;State'!C157</f>
        <v>1.0472330000000001</v>
      </c>
      <c r="C207" s="24">
        <f>'1.Shazam DNSP&amp;State'!D157</f>
        <v>1.167719</v>
      </c>
      <c r="D207" s="24">
        <f>'1.Shazam DNSP&amp;State'!E157</f>
        <v>0.8968197</v>
      </c>
      <c r="E207" s="24">
        <f>'1.Shazam DNSP&amp;State'!F157</f>
        <v>0.92741600000000002</v>
      </c>
      <c r="F207" s="24">
        <f>'1.Shazam DNSP&amp;State'!G157</f>
        <v>0.87352370000000001</v>
      </c>
      <c r="G207" s="24"/>
      <c r="H207" s="19"/>
    </row>
    <row r="208" spans="1:8" ht="14">
      <c r="A208" s="25">
        <v>2015</v>
      </c>
      <c r="B208" s="24">
        <f>'1.Shazam DNSP&amp;State'!C158</f>
        <v>1.1002970000000001</v>
      </c>
      <c r="C208" s="24">
        <f>'1.Shazam DNSP&amp;State'!D158</f>
        <v>1.2161740000000001</v>
      </c>
      <c r="D208" s="24">
        <f>'1.Shazam DNSP&amp;State'!E158</f>
        <v>0.90472010000000003</v>
      </c>
      <c r="E208" s="24">
        <f>'1.Shazam DNSP&amp;State'!F158</f>
        <v>0.90854579999999996</v>
      </c>
      <c r="F208" s="24">
        <f>'1.Shazam DNSP&amp;State'!G158</f>
        <v>0.90037020000000001</v>
      </c>
      <c r="G208" s="24"/>
      <c r="H208" s="19"/>
    </row>
    <row r="209" spans="1:8" ht="14">
      <c r="A209" s="25">
        <v>2016</v>
      </c>
      <c r="B209" s="24">
        <f>'1.Shazam DNSP&amp;State'!C159</f>
        <v>1.109507</v>
      </c>
      <c r="C209" s="24">
        <f>'1.Shazam DNSP&amp;State'!D159</f>
        <v>1.149778</v>
      </c>
      <c r="D209" s="24">
        <f>'1.Shazam DNSP&amp;State'!E159</f>
        <v>0.96497509999999997</v>
      </c>
      <c r="E209" s="24">
        <f>'1.Shazam DNSP&amp;State'!F159</f>
        <v>1.080632</v>
      </c>
      <c r="F209" s="24">
        <f>'1.Shazam DNSP&amp;State'!G159</f>
        <v>0.89240280000000005</v>
      </c>
      <c r="G209" s="24"/>
      <c r="H209" s="19"/>
    </row>
    <row r="210" spans="1:8" ht="14">
      <c r="A210" s="25">
        <v>2017</v>
      </c>
      <c r="B210" s="24">
        <f>'1.Shazam DNSP&amp;State'!C160</f>
        <v>1.1621859999999999</v>
      </c>
      <c r="C210" s="24">
        <f>'1.Shazam DNSP&amp;State'!D160</f>
        <v>1.2007460000000001</v>
      </c>
      <c r="D210" s="24">
        <f>'1.Shazam DNSP&amp;State'!E160</f>
        <v>0.96788640000000004</v>
      </c>
      <c r="E210" s="24">
        <f>'1.Shazam DNSP&amp;State'!F160</f>
        <v>1.049758</v>
      </c>
      <c r="F210" s="24">
        <f>'1.Shazam DNSP&amp;State'!G160</f>
        <v>0.91344119999999995</v>
      </c>
      <c r="G210" s="24"/>
      <c r="H210" s="19"/>
    </row>
    <row r="211" spans="1:8" ht="14">
      <c r="A211" s="25">
        <v>2018</v>
      </c>
      <c r="B211" s="24">
        <f>'1.Shazam DNSP&amp;State'!C161</f>
        <v>1.116827</v>
      </c>
      <c r="C211" s="24">
        <f>'1.Shazam DNSP&amp;State'!D161</f>
        <v>1.2256130000000001</v>
      </c>
      <c r="D211" s="24">
        <f>'1.Shazam DNSP&amp;State'!E161</f>
        <v>0.91123889999999996</v>
      </c>
      <c r="E211" s="24">
        <f>'1.Shazam DNSP&amp;State'!F161</f>
        <v>0.98384930000000004</v>
      </c>
      <c r="F211" s="24">
        <f>'1.Shazam DNSP&amp;State'!G161</f>
        <v>0.86194479999999996</v>
      </c>
      <c r="G211" s="24"/>
      <c r="H211" s="19"/>
    </row>
    <row r="212" spans="1:8" ht="14">
      <c r="A212" s="25">
        <v>2019</v>
      </c>
      <c r="B212" s="24">
        <f>'1.Shazam DNSP&amp;State'!C162</f>
        <v>1.131205</v>
      </c>
      <c r="C212" s="24">
        <f>'1.Shazam DNSP&amp;State'!D162</f>
        <v>1.2259610000000001</v>
      </c>
      <c r="D212" s="24">
        <f>'1.Shazam DNSP&amp;State'!E162</f>
        <v>0.92270859999999999</v>
      </c>
      <c r="E212" s="24">
        <f>'1.Shazam DNSP&amp;State'!F162</f>
        <v>1.028872</v>
      </c>
      <c r="F212" s="24">
        <f>'1.Shazam DNSP&amp;State'!G162</f>
        <v>0.85539089999999995</v>
      </c>
      <c r="G212" s="24"/>
      <c r="H212" s="19"/>
    </row>
    <row r="213" spans="1:8" ht="14">
      <c r="A213" s="26">
        <v>2020</v>
      </c>
      <c r="B213" s="27">
        <f>'1.Shazam DNSP&amp;State'!C163</f>
        <v>1.1468229999999999</v>
      </c>
      <c r="C213" s="27">
        <f>'1.Shazam DNSP&amp;State'!D163</f>
        <v>1.2167840000000001</v>
      </c>
      <c r="D213" s="27">
        <f>'1.Shazam DNSP&amp;State'!E163</f>
        <v>0.94250350000000005</v>
      </c>
      <c r="E213" s="27">
        <f>'1.Shazam DNSP&amp;State'!F163</f>
        <v>1.1093660000000001</v>
      </c>
      <c r="F213" s="27">
        <f>'1.Shazam DNSP&amp;State'!G163</f>
        <v>0.84394080000000005</v>
      </c>
      <c r="G213" s="24"/>
      <c r="H213" s="19"/>
    </row>
    <row r="214" spans="1:8" s="12" customFormat="1" ht="14" customHeight="1">
      <c r="A214" s="84" t="s">
        <v>27</v>
      </c>
      <c r="B214" s="153">
        <f>LN(B213/B199)/$G214</f>
        <v>9.7853936166733494E-3</v>
      </c>
      <c r="C214" s="153">
        <f t="shared" ref="C214" si="53">LN(C213/C199)/$G214</f>
        <v>1.4015093759469684E-2</v>
      </c>
      <c r="D214" s="153">
        <f t="shared" ref="D214" si="54">LN(D213/D199)/$G214</f>
        <v>-4.2296890099296309E-3</v>
      </c>
      <c r="E214" s="153">
        <f t="shared" ref="E214" si="55">LN(E213/E199)/$G214</f>
        <v>7.4134772123342404E-3</v>
      </c>
      <c r="F214" s="153">
        <f t="shared" ref="F214" si="56">LN(F213/F199)/$G214</f>
        <v>-1.2119494930453745E-2</v>
      </c>
      <c r="G214" s="69">
        <f>2020-2006</f>
        <v>14</v>
      </c>
      <c r="H214" s="69" t="s">
        <v>14</v>
      </c>
    </row>
    <row r="215" spans="1:8" s="12" customFormat="1" ht="14" customHeight="1">
      <c r="A215" s="84" t="s">
        <v>342</v>
      </c>
      <c r="B215" s="153">
        <f>LN(B205/B199)/$G215</f>
        <v>1.4649400317697315E-2</v>
      </c>
      <c r="C215" s="153">
        <f t="shared" ref="C215:F215" si="57">LN(C205/C199)/$G215</f>
        <v>2.407602080534749E-2</v>
      </c>
      <c r="D215" s="153">
        <f t="shared" si="57"/>
        <v>-9.4266106191368271E-3</v>
      </c>
      <c r="E215" s="153">
        <f t="shared" si="57"/>
        <v>-1.1587091242464752E-2</v>
      </c>
      <c r="F215" s="153">
        <f t="shared" si="57"/>
        <v>-8.0738057492278966E-3</v>
      </c>
      <c r="G215" s="69">
        <f>2012-2006</f>
        <v>6</v>
      </c>
      <c r="H215" s="69" t="s">
        <v>14</v>
      </c>
    </row>
    <row r="216" spans="1:8" s="12" customFormat="1" ht="14" customHeight="1">
      <c r="A216" s="80" t="s">
        <v>343</v>
      </c>
      <c r="B216" s="90">
        <f>LN(B213/B205)/$G216</f>
        <v>6.1373885909053816E-3</v>
      </c>
      <c r="C216" s="90">
        <f t="shared" ref="C216:F216" si="58">LN(C213/C205)/$G216</f>
        <v>6.4693984750613344E-3</v>
      </c>
      <c r="D216" s="90">
        <f t="shared" si="58"/>
        <v>-3.3199780302423912E-4</v>
      </c>
      <c r="E216" s="90">
        <f t="shared" si="58"/>
        <v>2.1663903553433488E-2</v>
      </c>
      <c r="F216" s="90">
        <f t="shared" si="58"/>
        <v>-1.5153761816373132E-2</v>
      </c>
      <c r="G216" s="69">
        <f>2020-2012</f>
        <v>8</v>
      </c>
      <c r="H216" s="69" t="s">
        <v>14</v>
      </c>
    </row>
    <row r="217" spans="1:8" s="12" customFormat="1" ht="14" customHeight="1">
      <c r="A217" s="86" t="s">
        <v>344</v>
      </c>
      <c r="B217" s="95">
        <f>LN(B213/B212)</f>
        <v>1.3712074398158598E-2</v>
      </c>
      <c r="C217" s="95">
        <f t="shared" ref="C217:F217" si="59">LN(C213/C212)</f>
        <v>-7.5137136087499454E-3</v>
      </c>
      <c r="D217" s="95">
        <f t="shared" si="59"/>
        <v>2.1226157829521065E-2</v>
      </c>
      <c r="E217" s="95">
        <f t="shared" si="59"/>
        <v>7.5325624472358119E-2</v>
      </c>
      <c r="F217" s="95">
        <f t="shared" si="59"/>
        <v>-1.3476207482564123E-2</v>
      </c>
      <c r="G217" s="69"/>
      <c r="H217" s="69"/>
    </row>
    <row r="220" spans="1:8">
      <c r="A220" s="8" t="s">
        <v>96</v>
      </c>
      <c r="B220" s="9"/>
      <c r="C220" s="9"/>
      <c r="D220" s="9"/>
      <c r="E220" s="9"/>
      <c r="F220" s="9"/>
      <c r="G220" s="9"/>
      <c r="H220" s="9"/>
    </row>
    <row r="221" spans="1:8" ht="15">
      <c r="A221" s="16"/>
      <c r="B221" s="17" t="s">
        <v>8</v>
      </c>
      <c r="C221" s="18" t="s">
        <v>9</v>
      </c>
      <c r="D221" s="17" t="s">
        <v>3</v>
      </c>
      <c r="E221" s="273" t="s">
        <v>28</v>
      </c>
      <c r="F221" s="273"/>
      <c r="G221" s="19"/>
      <c r="H221" s="19"/>
    </row>
    <row r="222" spans="1:8" ht="15">
      <c r="A222" s="20" t="s">
        <v>7</v>
      </c>
      <c r="B222" s="21" t="s">
        <v>26</v>
      </c>
      <c r="C222" s="22" t="s">
        <v>26</v>
      </c>
      <c r="D222" s="21" t="s">
        <v>26</v>
      </c>
      <c r="E222" s="21" t="s">
        <v>10</v>
      </c>
      <c r="F222" s="21" t="s">
        <v>11</v>
      </c>
      <c r="G222" s="19"/>
      <c r="H222" s="19"/>
    </row>
    <row r="223" spans="1:8" ht="14">
      <c r="A223" s="23">
        <v>2006</v>
      </c>
      <c r="B223" s="24">
        <f>'1.Shazam DNSP&amp;State'!C167</f>
        <v>1</v>
      </c>
      <c r="C223" s="24">
        <f>'1.Shazam DNSP&amp;State'!D167</f>
        <v>1</v>
      </c>
      <c r="D223" s="24">
        <f>'1.Shazam DNSP&amp;State'!E167</f>
        <v>1</v>
      </c>
      <c r="E223" s="24">
        <f>'1.Shazam DNSP&amp;State'!F167</f>
        <v>1</v>
      </c>
      <c r="F223" s="24">
        <f>'1.Shazam DNSP&amp;State'!G167</f>
        <v>1</v>
      </c>
      <c r="G223" s="19"/>
      <c r="H223" s="19"/>
    </row>
    <row r="224" spans="1:8" ht="14">
      <c r="A224" s="25">
        <v>2007</v>
      </c>
      <c r="B224" s="24">
        <f>'1.Shazam DNSP&amp;State'!C168</f>
        <v>0.97423099999999996</v>
      </c>
      <c r="C224" s="24">
        <f>'1.Shazam DNSP&amp;State'!D168</f>
        <v>1.003177</v>
      </c>
      <c r="D224" s="24">
        <f>'1.Shazam DNSP&amp;State'!E168</f>
        <v>0.97114549999999999</v>
      </c>
      <c r="E224" s="24">
        <f>'1.Shazam DNSP&amp;State'!F168</f>
        <v>1.0511760000000001</v>
      </c>
      <c r="F224" s="24">
        <f>'1.Shazam DNSP&amp;State'!G168</f>
        <v>0.94004259999999995</v>
      </c>
      <c r="G224" s="19"/>
      <c r="H224" s="19"/>
    </row>
    <row r="225" spans="1:8" ht="14">
      <c r="A225" s="25">
        <v>2008</v>
      </c>
      <c r="B225" s="24">
        <f>'1.Shazam DNSP&amp;State'!C169</f>
        <v>1.0732170000000001</v>
      </c>
      <c r="C225" s="24">
        <f>'1.Shazam DNSP&amp;State'!D169</f>
        <v>1.049569</v>
      </c>
      <c r="D225" s="24">
        <f>'1.Shazam DNSP&amp;State'!E169</f>
        <v>1.0225310000000001</v>
      </c>
      <c r="E225" s="24">
        <f>'1.Shazam DNSP&amp;State'!F169</f>
        <v>1.0341469999999999</v>
      </c>
      <c r="F225" s="24">
        <f>'1.Shazam DNSP&amp;State'!G169</f>
        <v>1.0132730000000001</v>
      </c>
      <c r="G225" s="19"/>
      <c r="H225" s="19"/>
    </row>
    <row r="226" spans="1:8" ht="14">
      <c r="A226" s="25">
        <v>2009</v>
      </c>
      <c r="B226" s="24">
        <f>'1.Shazam DNSP&amp;State'!C170</f>
        <v>1.1020479999999999</v>
      </c>
      <c r="C226" s="24">
        <f>'1.Shazam DNSP&amp;State'!D170</f>
        <v>1.1072960000000001</v>
      </c>
      <c r="D226" s="24">
        <f>'1.Shazam DNSP&amp;State'!E170</f>
        <v>0.99526099999999995</v>
      </c>
      <c r="E226" s="24">
        <f>'1.Shazam DNSP&amp;State'!F170</f>
        <v>0.96393189999999995</v>
      </c>
      <c r="F226" s="24">
        <f>'1.Shazam DNSP&amp;State'!G170</f>
        <v>1.011107</v>
      </c>
      <c r="G226" s="19"/>
      <c r="H226" s="19"/>
    </row>
    <row r="227" spans="1:8" ht="14">
      <c r="A227" s="25">
        <v>2010</v>
      </c>
      <c r="B227" s="24">
        <f>'1.Shazam DNSP&amp;State'!C171</f>
        <v>1.047947</v>
      </c>
      <c r="C227" s="24">
        <f>'1.Shazam DNSP&amp;State'!D171</f>
        <v>1.1288499999999999</v>
      </c>
      <c r="D227" s="24">
        <f>'1.Shazam DNSP&amp;State'!E171</f>
        <v>0.92833160000000003</v>
      </c>
      <c r="E227" s="24">
        <f>'1.Shazam DNSP&amp;State'!F171</f>
        <v>0.9217881</v>
      </c>
      <c r="F227" s="24">
        <f>'1.Shazam DNSP&amp;State'!G171</f>
        <v>0.93109710000000001</v>
      </c>
      <c r="G227" s="19"/>
      <c r="H227" s="19"/>
    </row>
    <row r="228" spans="1:8" ht="14">
      <c r="A228" s="25">
        <v>2011</v>
      </c>
      <c r="B228" s="24">
        <f>'1.Shazam DNSP&amp;State'!C172</f>
        <v>1.072457</v>
      </c>
      <c r="C228" s="24">
        <f>'1.Shazam DNSP&amp;State'!D172</f>
        <v>1.2310540000000001</v>
      </c>
      <c r="D228" s="24">
        <f>'1.Shazam DNSP&amp;State'!E172</f>
        <v>0.87116990000000005</v>
      </c>
      <c r="E228" s="24">
        <f>'1.Shazam DNSP&amp;State'!F172</f>
        <v>0.75572680000000003</v>
      </c>
      <c r="F228" s="24">
        <f>'1.Shazam DNSP&amp;State'!G172</f>
        <v>0.93527850000000001</v>
      </c>
      <c r="G228" s="19"/>
      <c r="H228" s="19"/>
    </row>
    <row r="229" spans="1:8" ht="14">
      <c r="A229" s="25">
        <v>2012</v>
      </c>
      <c r="B229" s="24">
        <f>'1.Shazam DNSP&amp;State'!C173</f>
        <v>1.1125529999999999</v>
      </c>
      <c r="C229" s="24">
        <f>'1.Shazam DNSP&amp;State'!D173</f>
        <v>1.2634840000000001</v>
      </c>
      <c r="D229" s="24">
        <f>'1.Shazam DNSP&amp;State'!E173</f>
        <v>0.88054370000000004</v>
      </c>
      <c r="E229" s="24">
        <f>'1.Shazam DNSP&amp;State'!F173</f>
        <v>0.76226179999999999</v>
      </c>
      <c r="F229" s="24">
        <f>'1.Shazam DNSP&amp;State'!G173</f>
        <v>0.9442815</v>
      </c>
      <c r="G229" s="19"/>
      <c r="H229" s="19"/>
    </row>
    <row r="230" spans="1:8" ht="14">
      <c r="A230" s="25">
        <v>2013</v>
      </c>
      <c r="B230" s="24">
        <f>'1.Shazam DNSP&amp;State'!C174</f>
        <v>1.0980829999999999</v>
      </c>
      <c r="C230" s="24">
        <f>'1.Shazam DNSP&amp;State'!D174</f>
        <v>1.3059829999999999</v>
      </c>
      <c r="D230" s="24">
        <f>'1.Shazam DNSP&amp;State'!E174</f>
        <v>0.84080949999999999</v>
      </c>
      <c r="E230" s="24">
        <f>'1.Shazam DNSP&amp;State'!F174</f>
        <v>0.71014960000000005</v>
      </c>
      <c r="F230" s="24">
        <f>'1.Shazam DNSP&amp;State'!G174</f>
        <v>0.91705970000000003</v>
      </c>
      <c r="G230" s="19"/>
      <c r="H230" s="19"/>
    </row>
    <row r="231" spans="1:8" ht="14">
      <c r="A231" s="25">
        <v>2014</v>
      </c>
      <c r="B231" s="24">
        <f>'1.Shazam DNSP&amp;State'!C175</f>
        <v>1.0678570000000001</v>
      </c>
      <c r="C231" s="24">
        <f>'1.Shazam DNSP&amp;State'!D175</f>
        <v>1.3321069999999999</v>
      </c>
      <c r="D231" s="24">
        <f>'1.Shazam DNSP&amp;State'!E175</f>
        <v>0.80162949999999999</v>
      </c>
      <c r="E231" s="24">
        <f>'1.Shazam DNSP&amp;State'!F175</f>
        <v>0.67477770000000004</v>
      </c>
      <c r="F231" s="24">
        <f>'1.Shazam DNSP&amp;State'!G175</f>
        <v>0.8787954</v>
      </c>
      <c r="G231" s="19"/>
      <c r="H231" s="19"/>
    </row>
    <row r="232" spans="1:8" ht="14">
      <c r="A232" s="25">
        <v>2015</v>
      </c>
      <c r="B232" s="24">
        <f>'1.Shazam DNSP&amp;State'!C176</f>
        <v>1.115585</v>
      </c>
      <c r="C232" s="24">
        <f>'1.Shazam DNSP&amp;State'!D176</f>
        <v>1.356004</v>
      </c>
      <c r="D232" s="24">
        <f>'1.Shazam DNSP&amp;State'!E176</f>
        <v>0.82270010000000005</v>
      </c>
      <c r="E232" s="24">
        <f>'1.Shazam DNSP&amp;State'!F176</f>
        <v>0.67849130000000002</v>
      </c>
      <c r="F232" s="24">
        <f>'1.Shazam DNSP&amp;State'!G176</f>
        <v>0.90766840000000004</v>
      </c>
      <c r="G232" s="19"/>
      <c r="H232" s="19"/>
    </row>
    <row r="233" spans="1:8" ht="14">
      <c r="A233" s="25">
        <v>2016</v>
      </c>
      <c r="B233" s="24">
        <f>'1.Shazam DNSP&amp;State'!C177</f>
        <v>1.103145</v>
      </c>
      <c r="C233" s="24">
        <f>'1.Shazam DNSP&amp;State'!D177</f>
        <v>1.2834719999999999</v>
      </c>
      <c r="D233" s="24">
        <f>'1.Shazam DNSP&amp;State'!E177</f>
        <v>0.85950090000000001</v>
      </c>
      <c r="E233" s="24">
        <f>'1.Shazam DNSP&amp;State'!F177</f>
        <v>0.80002169999999995</v>
      </c>
      <c r="F233" s="24">
        <f>'1.Shazam DNSP&amp;State'!G177</f>
        <v>0.88747540000000003</v>
      </c>
      <c r="G233" s="19"/>
      <c r="H233" s="19"/>
    </row>
    <row r="234" spans="1:8" ht="14">
      <c r="A234" s="25">
        <v>2017</v>
      </c>
      <c r="B234" s="24">
        <f>'1.Shazam DNSP&amp;State'!C178</f>
        <v>1.088376</v>
      </c>
      <c r="C234" s="24">
        <f>'1.Shazam DNSP&amp;State'!D178</f>
        <v>1.3572740000000001</v>
      </c>
      <c r="D234" s="24">
        <f>'1.Shazam DNSP&amp;State'!E178</f>
        <v>0.80188380000000004</v>
      </c>
      <c r="E234" s="24">
        <f>'1.Shazam DNSP&amp;State'!F178</f>
        <v>0.68524119999999999</v>
      </c>
      <c r="F234" s="24">
        <f>'1.Shazam DNSP&amp;State'!G178</f>
        <v>0.86779379999999995</v>
      </c>
      <c r="G234" s="19"/>
      <c r="H234" s="19"/>
    </row>
    <row r="235" spans="1:8" ht="14">
      <c r="A235" s="25">
        <v>2018</v>
      </c>
      <c r="B235" s="24">
        <f>'1.Shazam DNSP&amp;State'!C179</f>
        <v>1.11507</v>
      </c>
      <c r="C235" s="24">
        <f>'1.Shazam DNSP&amp;State'!D179</f>
        <v>1.3568039999999999</v>
      </c>
      <c r="D235" s="24">
        <f>'1.Shazam DNSP&amp;State'!E179</f>
        <v>0.82183530000000005</v>
      </c>
      <c r="E235" s="24">
        <f>'1.Shazam DNSP&amp;State'!F179</f>
        <v>0.71647369999999999</v>
      </c>
      <c r="F235" s="24">
        <f>'1.Shazam DNSP&amp;State'!G179</f>
        <v>0.88030129999999995</v>
      </c>
      <c r="G235" s="19"/>
      <c r="H235" s="19"/>
    </row>
    <row r="236" spans="1:8" ht="14">
      <c r="A236" s="25">
        <v>2019</v>
      </c>
      <c r="B236" s="24">
        <f>'1.Shazam DNSP&amp;State'!C180</f>
        <v>1.0965860000000001</v>
      </c>
      <c r="C236" s="24">
        <f>'1.Shazam DNSP&amp;State'!D180</f>
        <v>1.378573</v>
      </c>
      <c r="D236" s="24">
        <f>'1.Shazam DNSP&amp;State'!E180</f>
        <v>0.79545030000000005</v>
      </c>
      <c r="E236" s="24">
        <f>'1.Shazam DNSP&amp;State'!F180</f>
        <v>0.68669740000000001</v>
      </c>
      <c r="F236" s="24">
        <f>'1.Shazam DNSP&amp;State'!G180</f>
        <v>0.85685679999999997</v>
      </c>
      <c r="G236" s="19"/>
      <c r="H236" s="19"/>
    </row>
    <row r="237" spans="1:8" ht="14">
      <c r="A237" s="26">
        <v>2020</v>
      </c>
      <c r="B237" s="27">
        <f>'1.Shazam DNSP&amp;State'!C181</f>
        <v>1.1284670000000001</v>
      </c>
      <c r="C237" s="27">
        <f>'1.Shazam DNSP&amp;State'!D181</f>
        <v>1.335269</v>
      </c>
      <c r="D237" s="27">
        <f>'1.Shazam DNSP&amp;State'!E181</f>
        <v>0.84512359999999997</v>
      </c>
      <c r="E237" s="27">
        <f>'1.Shazam DNSP&amp;State'!F181</f>
        <v>0.79291999999999996</v>
      </c>
      <c r="F237" s="27">
        <f>'1.Shazam DNSP&amp;State'!G181</f>
        <v>0.86924049999999997</v>
      </c>
      <c r="G237" s="19"/>
      <c r="H237" s="19"/>
    </row>
    <row r="238" spans="1:8" s="12" customFormat="1" ht="14" customHeight="1">
      <c r="A238" s="84" t="s">
        <v>27</v>
      </c>
      <c r="B238" s="153">
        <f>LN(B237/B223)/$G238</f>
        <v>8.6328624636268676E-3</v>
      </c>
      <c r="C238" s="153">
        <f t="shared" ref="C238" si="60">LN(C237/C223)/$G238</f>
        <v>2.0652340691538047E-2</v>
      </c>
      <c r="D238" s="153">
        <f t="shared" ref="D238" si="61">LN(D237/D223)/$G238</f>
        <v>-1.2019456438024838E-2</v>
      </c>
      <c r="E238" s="153">
        <f t="shared" ref="E238" si="62">LN(E237/E223)/$G238</f>
        <v>-1.657378179715192E-2</v>
      </c>
      <c r="F238" s="153">
        <f t="shared" ref="F238" si="63">LN(F237/F223)/$G238</f>
        <v>-1.000967407968832E-2</v>
      </c>
      <c r="G238" s="69">
        <f>2020-2006</f>
        <v>14</v>
      </c>
      <c r="H238" s="69" t="s">
        <v>14</v>
      </c>
    </row>
    <row r="239" spans="1:8" s="12" customFormat="1" ht="14" customHeight="1">
      <c r="A239" s="84" t="s">
        <v>342</v>
      </c>
      <c r="B239" s="153">
        <f>LN(B229/B223)/$G239</f>
        <v>1.7776229062154363E-2</v>
      </c>
      <c r="C239" s="153">
        <f t="shared" ref="C239:F239" si="64">LN(C229/C223)/$G239</f>
        <v>3.8978830754815411E-2</v>
      </c>
      <c r="D239" s="153">
        <f t="shared" si="64"/>
        <v>-2.1202620230984872E-2</v>
      </c>
      <c r="E239" s="153">
        <f t="shared" si="64"/>
        <v>-4.5244202124698228E-2</v>
      </c>
      <c r="F239" s="153">
        <f t="shared" si="64"/>
        <v>-9.5551596894373949E-3</v>
      </c>
      <c r="G239" s="69">
        <f>2012-2006</f>
        <v>6</v>
      </c>
      <c r="H239" s="69" t="s">
        <v>14</v>
      </c>
    </row>
    <row r="240" spans="1:8" s="12" customFormat="1" ht="14" customHeight="1">
      <c r="A240" s="80" t="s">
        <v>343</v>
      </c>
      <c r="B240" s="90">
        <f>LN(B237/B229)/$G240</f>
        <v>1.775337514731254E-3</v>
      </c>
      <c r="C240" s="90">
        <f t="shared" ref="C240:F240" si="65">LN(C237/C229)/$G240</f>
        <v>6.9074731440800317E-3</v>
      </c>
      <c r="D240" s="90">
        <f t="shared" si="65"/>
        <v>-5.1320835933048132E-3</v>
      </c>
      <c r="E240" s="90">
        <f t="shared" si="65"/>
        <v>4.9290334485078057E-3</v>
      </c>
      <c r="F240" s="90">
        <f t="shared" si="65"/>
        <v>-1.0350559872376514E-2</v>
      </c>
      <c r="G240" s="69">
        <f>2020-2012</f>
        <v>8</v>
      </c>
      <c r="H240" s="69" t="s">
        <v>14</v>
      </c>
    </row>
    <row r="241" spans="1:8" s="12" customFormat="1" ht="14" customHeight="1">
      <c r="A241" s="86" t="s">
        <v>344</v>
      </c>
      <c r="B241" s="95">
        <f>LN(B237/B236)</f>
        <v>2.8658357318000632E-2</v>
      </c>
      <c r="C241" s="95">
        <f t="shared" ref="C241:F241" si="66">LN(C237/C236)</f>
        <v>-3.1916136509771993E-2</v>
      </c>
      <c r="D241" s="95">
        <f t="shared" si="66"/>
        <v>6.0574519453599318E-2</v>
      </c>
      <c r="E241" s="95">
        <f t="shared" si="66"/>
        <v>0.14382860442651699</v>
      </c>
      <c r="F241" s="95">
        <f t="shared" si="66"/>
        <v>1.4349031746317461E-2</v>
      </c>
      <c r="G241" s="69"/>
      <c r="H241" s="69"/>
    </row>
    <row r="244" spans="1:8">
      <c r="A244" s="8" t="s">
        <v>97</v>
      </c>
      <c r="B244" s="9"/>
      <c r="C244" s="9"/>
      <c r="D244" s="9"/>
      <c r="E244" s="9"/>
      <c r="F244" s="9"/>
      <c r="G244" s="9"/>
      <c r="H244" s="9"/>
    </row>
    <row r="245" spans="1:8" ht="15">
      <c r="A245" s="16"/>
      <c r="B245" s="17" t="s">
        <v>8</v>
      </c>
      <c r="C245" s="18" t="s">
        <v>9</v>
      </c>
      <c r="D245" s="17" t="s">
        <v>3</v>
      </c>
      <c r="E245" s="273" t="s">
        <v>28</v>
      </c>
      <c r="F245" s="273"/>
      <c r="G245" s="19"/>
      <c r="H245" s="19"/>
    </row>
    <row r="246" spans="1:8" ht="15">
      <c r="A246" s="20" t="s">
        <v>7</v>
      </c>
      <c r="B246" s="21" t="s">
        <v>26</v>
      </c>
      <c r="C246" s="22" t="s">
        <v>26</v>
      </c>
      <c r="D246" s="21" t="s">
        <v>26</v>
      </c>
      <c r="E246" s="21" t="s">
        <v>10</v>
      </c>
      <c r="F246" s="21" t="s">
        <v>11</v>
      </c>
      <c r="G246" s="19"/>
      <c r="H246" s="19"/>
    </row>
    <row r="247" spans="1:8" ht="14">
      <c r="A247" s="23">
        <v>2006</v>
      </c>
      <c r="B247" s="24">
        <f>'1.Shazam DNSP&amp;State'!C185</f>
        <v>1</v>
      </c>
      <c r="C247" s="24">
        <f>'1.Shazam DNSP&amp;State'!D185</f>
        <v>1</v>
      </c>
      <c r="D247" s="24">
        <f>'1.Shazam DNSP&amp;State'!E185</f>
        <v>1</v>
      </c>
      <c r="E247" s="24">
        <f>'1.Shazam DNSP&amp;State'!F185</f>
        <v>1</v>
      </c>
      <c r="F247" s="24">
        <f>'1.Shazam DNSP&amp;State'!G185</f>
        <v>1</v>
      </c>
      <c r="G247" s="19"/>
      <c r="H247" s="19"/>
    </row>
    <row r="248" spans="1:8" ht="14">
      <c r="A248" s="25">
        <v>2007</v>
      </c>
      <c r="B248" s="24">
        <f>'1.Shazam DNSP&amp;State'!C186</f>
        <v>1.0387759999999999</v>
      </c>
      <c r="C248" s="24">
        <f>'1.Shazam DNSP&amp;State'!D186</f>
        <v>1.1054349999999999</v>
      </c>
      <c r="D248" s="24">
        <f>'1.Shazam DNSP&amp;State'!E186</f>
        <v>0.93969939999999996</v>
      </c>
      <c r="E248" s="24">
        <f>'1.Shazam DNSP&amp;State'!F186</f>
        <v>0.84902120000000003</v>
      </c>
      <c r="F248" s="24">
        <f>'1.Shazam DNSP&amp;State'!G186</f>
        <v>0.99942839999999999</v>
      </c>
      <c r="G248" s="19"/>
      <c r="H248" s="19"/>
    </row>
    <row r="249" spans="1:8" ht="14">
      <c r="A249" s="25">
        <v>2008</v>
      </c>
      <c r="B249" s="24">
        <f>'1.Shazam DNSP&amp;State'!C187</f>
        <v>1.1311629999999999</v>
      </c>
      <c r="C249" s="24">
        <f>'1.Shazam DNSP&amp;State'!D187</f>
        <v>1.1525799999999999</v>
      </c>
      <c r="D249" s="24">
        <f>'1.Shazam DNSP&amp;State'!E187</f>
        <v>0.9814176</v>
      </c>
      <c r="E249" s="24">
        <f>'1.Shazam DNSP&amp;State'!F187</f>
        <v>0.85893920000000001</v>
      </c>
      <c r="F249" s="24">
        <f>'1.Shazam DNSP&amp;State'!G187</f>
        <v>1.073169</v>
      </c>
      <c r="G249" s="19"/>
      <c r="H249" s="19"/>
    </row>
    <row r="250" spans="1:8" ht="14">
      <c r="A250" s="25">
        <v>2009</v>
      </c>
      <c r="B250" s="24">
        <f>'1.Shazam DNSP&amp;State'!C188</f>
        <v>1.1096889999999999</v>
      </c>
      <c r="C250" s="24">
        <f>'1.Shazam DNSP&amp;State'!D188</f>
        <v>1.2636810000000001</v>
      </c>
      <c r="D250" s="24">
        <f>'1.Shazam DNSP&amp;State'!E188</f>
        <v>0.87814020000000004</v>
      </c>
      <c r="E250" s="24">
        <f>'1.Shazam DNSP&amp;State'!F188</f>
        <v>0.72669150000000005</v>
      </c>
      <c r="F250" s="24">
        <f>'1.Shazam DNSP&amp;State'!G188</f>
        <v>0.99706399999999995</v>
      </c>
      <c r="G250" s="19"/>
      <c r="H250" s="19"/>
    </row>
    <row r="251" spans="1:8" ht="14">
      <c r="A251" s="25">
        <v>2010</v>
      </c>
      <c r="B251" s="24">
        <f>'1.Shazam DNSP&amp;State'!C189</f>
        <v>1.1779679999999999</v>
      </c>
      <c r="C251" s="24">
        <f>'1.Shazam DNSP&amp;State'!D189</f>
        <v>1.2509809999999999</v>
      </c>
      <c r="D251" s="24">
        <f>'1.Shazam DNSP&amp;State'!E189</f>
        <v>0.94163549999999996</v>
      </c>
      <c r="E251" s="24">
        <f>'1.Shazam DNSP&amp;State'!F189</f>
        <v>0.79759899999999995</v>
      </c>
      <c r="F251" s="24">
        <f>'1.Shazam DNSP&amp;State'!G189</f>
        <v>1.052184</v>
      </c>
      <c r="G251" s="19"/>
      <c r="H251" s="19"/>
    </row>
    <row r="252" spans="1:8" ht="14">
      <c r="A252" s="25">
        <v>2011</v>
      </c>
      <c r="B252" s="24">
        <f>'1.Shazam DNSP&amp;State'!C190</f>
        <v>1.157429</v>
      </c>
      <c r="C252" s="24">
        <f>'1.Shazam DNSP&amp;State'!D190</f>
        <v>1.2757909999999999</v>
      </c>
      <c r="D252" s="24">
        <f>'1.Shazam DNSP&amp;State'!E190</f>
        <v>0.90722499999999995</v>
      </c>
      <c r="E252" s="24">
        <f>'1.Shazam DNSP&amp;State'!F190</f>
        <v>0.77793610000000002</v>
      </c>
      <c r="F252" s="24">
        <f>'1.Shazam DNSP&amp;State'!G190</f>
        <v>1.0068710000000001</v>
      </c>
      <c r="G252" s="19"/>
      <c r="H252" s="19"/>
    </row>
    <row r="253" spans="1:8" ht="14">
      <c r="A253" s="25">
        <v>2012</v>
      </c>
      <c r="B253" s="24">
        <f>'1.Shazam DNSP&amp;State'!C191</f>
        <v>1.187532</v>
      </c>
      <c r="C253" s="24">
        <f>'1.Shazam DNSP&amp;State'!D191</f>
        <v>1.319175</v>
      </c>
      <c r="D253" s="24">
        <f>'1.Shazam DNSP&amp;State'!E191</f>
        <v>0.90020840000000002</v>
      </c>
      <c r="E253" s="24">
        <f>'1.Shazam DNSP&amp;State'!F191</f>
        <v>0.75269229999999998</v>
      </c>
      <c r="F253" s="24">
        <f>'1.Shazam DNSP&amp;State'!G191</f>
        <v>1.0139100000000001</v>
      </c>
      <c r="G253" s="19"/>
      <c r="H253" s="19"/>
    </row>
    <row r="254" spans="1:8" ht="14">
      <c r="A254" s="25">
        <v>2013</v>
      </c>
      <c r="B254" s="24">
        <f>'1.Shazam DNSP&amp;State'!C192</f>
        <v>1.1788380000000001</v>
      </c>
      <c r="C254" s="24">
        <f>'1.Shazam DNSP&amp;State'!D192</f>
        <v>1.3895090000000001</v>
      </c>
      <c r="D254" s="24">
        <f>'1.Shazam DNSP&amp;State'!E192</f>
        <v>0.84838429999999998</v>
      </c>
      <c r="E254" s="24">
        <f>'1.Shazam DNSP&amp;State'!F192</f>
        <v>0.67417309999999997</v>
      </c>
      <c r="F254" s="24">
        <f>'1.Shazam DNSP&amp;State'!G192</f>
        <v>0.98833910000000003</v>
      </c>
      <c r="G254" s="19"/>
      <c r="H254" s="19"/>
    </row>
    <row r="255" spans="1:8" ht="14">
      <c r="A255" s="25">
        <v>2014</v>
      </c>
      <c r="B255" s="24">
        <f>'1.Shazam DNSP&amp;State'!C193</f>
        <v>1.157492</v>
      </c>
      <c r="C255" s="24">
        <f>'1.Shazam DNSP&amp;State'!D193</f>
        <v>1.4191309999999999</v>
      </c>
      <c r="D255" s="24">
        <f>'1.Shazam DNSP&amp;State'!E193</f>
        <v>0.81563439999999998</v>
      </c>
      <c r="E255" s="24">
        <f>'1.Shazam DNSP&amp;State'!F193</f>
        <v>0.64238110000000004</v>
      </c>
      <c r="F255" s="24">
        <f>'1.Shazam DNSP&amp;State'!G193</f>
        <v>0.9565842</v>
      </c>
      <c r="G255" s="19"/>
      <c r="H255" s="19"/>
    </row>
    <row r="256" spans="1:8" ht="14">
      <c r="A256" s="25">
        <v>2015</v>
      </c>
      <c r="B256" s="24">
        <f>'1.Shazam DNSP&amp;State'!C194</f>
        <v>1.186728</v>
      </c>
      <c r="C256" s="24">
        <f>'1.Shazam DNSP&amp;State'!D194</f>
        <v>1.46513</v>
      </c>
      <c r="D256" s="24">
        <f>'1.Shazam DNSP&amp;State'!E194</f>
        <v>0.80998150000000002</v>
      </c>
      <c r="E256" s="24">
        <f>'1.Shazam DNSP&amp;State'!F194</f>
        <v>0.62179240000000002</v>
      </c>
      <c r="F256" s="24">
        <f>'1.Shazam DNSP&amp;State'!G194</f>
        <v>0.96876130000000005</v>
      </c>
      <c r="G256" s="19"/>
      <c r="H256" s="19"/>
    </row>
    <row r="257" spans="1:8" ht="14">
      <c r="A257" s="25">
        <v>2016</v>
      </c>
      <c r="B257" s="24">
        <f>'1.Shazam DNSP&amp;State'!C195</f>
        <v>1.154074</v>
      </c>
      <c r="C257" s="24">
        <f>'1.Shazam DNSP&amp;State'!D195</f>
        <v>1.5368379999999999</v>
      </c>
      <c r="D257" s="24">
        <f>'1.Shazam DNSP&amp;State'!E195</f>
        <v>0.75094039999999995</v>
      </c>
      <c r="E257" s="24">
        <f>'1.Shazam DNSP&amp;State'!F195</f>
        <v>0.54896</v>
      </c>
      <c r="F257" s="24">
        <f>'1.Shazam DNSP&amp;State'!G195</f>
        <v>0.92542919999999995</v>
      </c>
      <c r="G257" s="19"/>
      <c r="H257" s="19"/>
    </row>
    <row r="258" spans="1:8" ht="14">
      <c r="A258" s="25">
        <v>2017</v>
      </c>
      <c r="B258" s="24">
        <f>'1.Shazam DNSP&amp;State'!C196</f>
        <v>1.2169559999999999</v>
      </c>
      <c r="C258" s="24">
        <f>'1.Shazam DNSP&amp;State'!D196</f>
        <v>1.4683379999999999</v>
      </c>
      <c r="D258" s="24">
        <f>'1.Shazam DNSP&amp;State'!E196</f>
        <v>0.82879840000000005</v>
      </c>
      <c r="E258" s="24">
        <f>'1.Shazam DNSP&amp;State'!F196</f>
        <v>0.66085039999999995</v>
      </c>
      <c r="F258" s="24">
        <f>'1.Shazam DNSP&amp;State'!G196</f>
        <v>0.96137859999999997</v>
      </c>
      <c r="G258" s="19"/>
      <c r="H258" s="19"/>
    </row>
    <row r="259" spans="1:8" ht="14">
      <c r="A259" s="25">
        <v>2018</v>
      </c>
      <c r="B259" s="24">
        <f>'1.Shazam DNSP&amp;State'!C197</f>
        <v>1.1663079999999999</v>
      </c>
      <c r="C259" s="24">
        <f>'1.Shazam DNSP&amp;State'!D197</f>
        <v>1.4403649999999999</v>
      </c>
      <c r="D259" s="24">
        <f>'1.Shazam DNSP&amp;State'!E197</f>
        <v>0.80973119999999998</v>
      </c>
      <c r="E259" s="24">
        <f>'1.Shazam DNSP&amp;State'!F197</f>
        <v>0.6878919</v>
      </c>
      <c r="F259" s="24">
        <f>'1.Shazam DNSP&amp;State'!G197</f>
        <v>0.90282720000000005</v>
      </c>
      <c r="G259" s="19"/>
      <c r="H259" s="19"/>
    </row>
    <row r="260" spans="1:8" ht="14">
      <c r="A260" s="25">
        <v>2019</v>
      </c>
      <c r="B260" s="24">
        <f>'1.Shazam DNSP&amp;State'!C198</f>
        <v>1.1792720000000001</v>
      </c>
      <c r="C260" s="24">
        <f>'1.Shazam DNSP&amp;State'!D198</f>
        <v>1.4623630000000001</v>
      </c>
      <c r="D260" s="24">
        <f>'1.Shazam DNSP&amp;State'!E198</f>
        <v>0.80641510000000005</v>
      </c>
      <c r="E260" s="24">
        <f>'1.Shazam DNSP&amp;State'!F198</f>
        <v>0.6733384</v>
      </c>
      <c r="F260" s="24">
        <f>'1.Shazam DNSP&amp;State'!G198</f>
        <v>0.90895280000000001</v>
      </c>
      <c r="G260" s="19"/>
      <c r="H260" s="19"/>
    </row>
    <row r="261" spans="1:8" ht="14">
      <c r="A261" s="26">
        <v>2020</v>
      </c>
      <c r="B261" s="27">
        <f>'1.Shazam DNSP&amp;State'!C199</f>
        <v>1.2082520000000001</v>
      </c>
      <c r="C261" s="27">
        <f>'1.Shazam DNSP&amp;State'!D199</f>
        <v>1.507056</v>
      </c>
      <c r="D261" s="27">
        <f>'1.Shazam DNSP&amp;State'!E199</f>
        <v>0.8017299</v>
      </c>
      <c r="E261" s="27">
        <f>'1.Shazam DNSP&amp;State'!F199</f>
        <v>0.65720690000000004</v>
      </c>
      <c r="F261" s="27">
        <f>'1.Shazam DNSP&amp;State'!G199</f>
        <v>0.91507349999999998</v>
      </c>
      <c r="G261" s="19"/>
      <c r="H261" s="19"/>
    </row>
    <row r="262" spans="1:8" s="12" customFormat="1" ht="14" customHeight="1">
      <c r="A262" s="84" t="s">
        <v>27</v>
      </c>
      <c r="B262" s="153">
        <f>LN(B261/B247)/$G262</f>
        <v>1.351247764487557E-2</v>
      </c>
      <c r="C262" s="153">
        <f t="shared" ref="C262" si="67">LN(C261/C247)/$G262</f>
        <v>2.92970056338798E-2</v>
      </c>
      <c r="D262" s="153">
        <f t="shared" ref="D262" si="68">LN(D261/D247)/$G262</f>
        <v>-1.5784536491582971E-2</v>
      </c>
      <c r="E262" s="153">
        <f t="shared" ref="E262" si="69">LN(E261/E247)/$G262</f>
        <v>-2.9982599556221651E-2</v>
      </c>
      <c r="F262" s="153">
        <f t="shared" ref="F262" si="70">LN(F261/F247)/$G262</f>
        <v>-6.3393492188481282E-3</v>
      </c>
      <c r="G262" s="69">
        <f>2020-2006</f>
        <v>14</v>
      </c>
      <c r="H262" s="69" t="s">
        <v>14</v>
      </c>
    </row>
    <row r="263" spans="1:8" s="12" customFormat="1" ht="14" customHeight="1">
      <c r="A263" s="84" t="s">
        <v>342</v>
      </c>
      <c r="B263" s="153">
        <f>LN(B253/B247)/$G263</f>
        <v>2.8646200655334419E-2</v>
      </c>
      <c r="C263" s="153">
        <f t="shared" ref="C263:F263" si="71">LN(C253/C247)/$G263</f>
        <v>4.6167756867393515E-2</v>
      </c>
      <c r="D263" s="153">
        <f t="shared" si="71"/>
        <v>-1.7521497817853431E-2</v>
      </c>
      <c r="E263" s="153">
        <f t="shared" si="71"/>
        <v>-4.7349794472203555E-2</v>
      </c>
      <c r="F263" s="153">
        <f t="shared" si="71"/>
        <v>2.3023573055618337E-3</v>
      </c>
      <c r="G263" s="69">
        <f>2012-2006</f>
        <v>6</v>
      </c>
      <c r="H263" s="69" t="s">
        <v>14</v>
      </c>
    </row>
    <row r="264" spans="1:8" s="12" customFormat="1" ht="14" customHeight="1">
      <c r="A264" s="80" t="s">
        <v>343</v>
      </c>
      <c r="B264" s="90">
        <f>LN(B261/B253)/$G264</f>
        <v>2.1621853870314473E-3</v>
      </c>
      <c r="C264" s="90">
        <f t="shared" ref="C264:F264" si="72">LN(C261/C253)/$G264</f>
        <v>1.664394220874451E-2</v>
      </c>
      <c r="D264" s="90">
        <f t="shared" si="72"/>
        <v>-1.4481815496880129E-2</v>
      </c>
      <c r="E264" s="90">
        <f t="shared" si="72"/>
        <v>-1.6957203369235216E-2</v>
      </c>
      <c r="F264" s="90">
        <f t="shared" si="72"/>
        <v>-1.2820629112155592E-2</v>
      </c>
      <c r="G264" s="69">
        <f>2020-2012</f>
        <v>8</v>
      </c>
      <c r="H264" s="69" t="s">
        <v>14</v>
      </c>
    </row>
    <row r="265" spans="1:8" s="12" customFormat="1" ht="14" customHeight="1">
      <c r="A265" s="86" t="s">
        <v>344</v>
      </c>
      <c r="B265" s="95">
        <f>LN(B261/B260)</f>
        <v>2.4277388094667215E-2</v>
      </c>
      <c r="C265" s="95">
        <f t="shared" ref="C265:F265" si="73">LN(C261/C260)</f>
        <v>3.0104458351914682E-2</v>
      </c>
      <c r="D265" s="95">
        <f t="shared" si="73"/>
        <v>-5.8268542402271379E-3</v>
      </c>
      <c r="E265" s="95">
        <f t="shared" si="73"/>
        <v>-2.4249141256271263E-2</v>
      </c>
      <c r="F265" s="95">
        <f t="shared" si="73"/>
        <v>6.7112222814631126E-3</v>
      </c>
      <c r="G265" s="69"/>
      <c r="H265" s="69"/>
    </row>
    <row r="268" spans="1:8">
      <c r="A268" s="8" t="s">
        <v>345</v>
      </c>
      <c r="B268" s="9"/>
      <c r="C268" s="9"/>
      <c r="D268" s="9"/>
      <c r="E268" s="9"/>
      <c r="F268" s="9"/>
      <c r="G268" s="9"/>
      <c r="H268" s="9"/>
    </row>
    <row r="269" spans="1:8" ht="15">
      <c r="A269" s="16"/>
      <c r="B269" s="17" t="s">
        <v>8</v>
      </c>
      <c r="C269" s="18" t="s">
        <v>9</v>
      </c>
      <c r="D269" s="17" t="s">
        <v>3</v>
      </c>
      <c r="E269" s="273" t="s">
        <v>28</v>
      </c>
      <c r="F269" s="273"/>
      <c r="G269" s="19"/>
      <c r="H269" s="19"/>
    </row>
    <row r="270" spans="1:8" ht="15">
      <c r="A270" s="20" t="s">
        <v>7</v>
      </c>
      <c r="B270" s="21" t="s">
        <v>26</v>
      </c>
      <c r="C270" s="22" t="s">
        <v>26</v>
      </c>
      <c r="D270" s="21" t="s">
        <v>26</v>
      </c>
      <c r="E270" s="21" t="s">
        <v>10</v>
      </c>
      <c r="F270" s="21" t="s">
        <v>11</v>
      </c>
      <c r="G270" s="19"/>
      <c r="H270" s="19"/>
    </row>
    <row r="271" spans="1:8" ht="14">
      <c r="A271" s="23">
        <v>2006</v>
      </c>
      <c r="B271" s="24">
        <f>'1.Shazam DNSP&amp;State'!C203</f>
        <v>1</v>
      </c>
      <c r="C271" s="24">
        <f>'1.Shazam DNSP&amp;State'!D203</f>
        <v>1</v>
      </c>
      <c r="D271" s="24">
        <f>'1.Shazam DNSP&amp;State'!E203</f>
        <v>1</v>
      </c>
      <c r="E271" s="24">
        <f>'1.Shazam DNSP&amp;State'!F203</f>
        <v>1</v>
      </c>
      <c r="F271" s="24">
        <f>'1.Shazam DNSP&amp;State'!G203</f>
        <v>1</v>
      </c>
      <c r="G271" s="19"/>
      <c r="H271" s="19"/>
    </row>
    <row r="272" spans="1:8" ht="14">
      <c r="A272" s="25">
        <v>2007</v>
      </c>
      <c r="B272" s="24">
        <f>'1.Shazam DNSP&amp;State'!C204</f>
        <v>0.97703119999999999</v>
      </c>
      <c r="C272" s="24">
        <f>'1.Shazam DNSP&amp;State'!D204</f>
        <v>1.0085789999999999</v>
      </c>
      <c r="D272" s="24">
        <f>'1.Shazam DNSP&amp;State'!E204</f>
        <v>0.96872020000000003</v>
      </c>
      <c r="E272" s="24">
        <f>'1.Shazam DNSP&amp;State'!F204</f>
        <v>0.97901570000000004</v>
      </c>
      <c r="F272" s="24">
        <f>'1.Shazam DNSP&amp;State'!G204</f>
        <v>0.96367139999999996</v>
      </c>
      <c r="G272" s="19"/>
      <c r="H272" s="19"/>
    </row>
    <row r="273" spans="1:8" ht="14">
      <c r="A273" s="25">
        <v>2008</v>
      </c>
      <c r="B273" s="24">
        <f>'1.Shazam DNSP&amp;State'!C205</f>
        <v>0.97876669999999999</v>
      </c>
      <c r="C273" s="24">
        <f>'1.Shazam DNSP&amp;State'!D205</f>
        <v>1.0251459999999999</v>
      </c>
      <c r="D273" s="24">
        <f>'1.Shazam DNSP&amp;State'!E205</f>
        <v>0.95475860000000001</v>
      </c>
      <c r="E273" s="24">
        <f>'1.Shazam DNSP&amp;State'!F205</f>
        <v>0.97114469999999997</v>
      </c>
      <c r="F273" s="24">
        <f>'1.Shazam DNSP&amp;State'!G205</f>
        <v>0.94626980000000005</v>
      </c>
      <c r="G273" s="19"/>
      <c r="H273" s="19"/>
    </row>
    <row r="274" spans="1:8" ht="14">
      <c r="A274" s="25">
        <v>2009</v>
      </c>
      <c r="B274" s="24">
        <f>'1.Shazam DNSP&amp;State'!C206</f>
        <v>0.95256289999999999</v>
      </c>
      <c r="C274" s="24">
        <f>'1.Shazam DNSP&amp;State'!D206</f>
        <v>1.080265</v>
      </c>
      <c r="D274" s="24">
        <f>'1.Shazam DNSP&amp;State'!E206</f>
        <v>0.88178610000000002</v>
      </c>
      <c r="E274" s="24">
        <f>'1.Shazam DNSP&amp;State'!F206</f>
        <v>0.84592909999999999</v>
      </c>
      <c r="F274" s="24">
        <f>'1.Shazam DNSP&amp;State'!G206</f>
        <v>0.90286330000000004</v>
      </c>
      <c r="G274" s="19"/>
      <c r="H274" s="19"/>
    </row>
    <row r="275" spans="1:8" ht="14">
      <c r="A275" s="25">
        <v>2010</v>
      </c>
      <c r="B275" s="24">
        <f>'1.Shazam DNSP&amp;State'!C207</f>
        <v>0.95856370000000002</v>
      </c>
      <c r="C275" s="24">
        <f>'1.Shazam DNSP&amp;State'!D207</f>
        <v>1.171081</v>
      </c>
      <c r="D275" s="24">
        <f>'1.Shazam DNSP&amp;State'!E207</f>
        <v>0.8185289</v>
      </c>
      <c r="E275" s="24">
        <f>'1.Shazam DNSP&amp;State'!F207</f>
        <v>0.71888629999999998</v>
      </c>
      <c r="F275" s="24">
        <f>'1.Shazam DNSP&amp;State'!G207</f>
        <v>0.88048709999999997</v>
      </c>
      <c r="G275" s="19"/>
      <c r="H275" s="19"/>
    </row>
    <row r="276" spans="1:8" ht="14">
      <c r="A276" s="25">
        <v>2011</v>
      </c>
      <c r="B276" s="24">
        <f>'1.Shazam DNSP&amp;State'!C208</f>
        <v>1.040092</v>
      </c>
      <c r="C276" s="24">
        <f>'1.Shazam DNSP&amp;State'!D208</f>
        <v>1.175924</v>
      </c>
      <c r="D276" s="24">
        <f>'1.Shazam DNSP&amp;State'!E208</f>
        <v>0.88448959999999999</v>
      </c>
      <c r="E276" s="24">
        <f>'1.Shazam DNSP&amp;State'!F208</f>
        <v>0.81036750000000002</v>
      </c>
      <c r="F276" s="24">
        <f>'1.Shazam DNSP&amp;State'!G208</f>
        <v>0.92657809999999996</v>
      </c>
      <c r="G276" s="19"/>
      <c r="H276" s="19"/>
    </row>
    <row r="277" spans="1:8" ht="14">
      <c r="A277" s="25">
        <v>2012</v>
      </c>
      <c r="B277" s="24">
        <f>'1.Shazam DNSP&amp;State'!C209</f>
        <v>1.017293</v>
      </c>
      <c r="C277" s="24">
        <f>'1.Shazam DNSP&amp;State'!D209</f>
        <v>1.227927</v>
      </c>
      <c r="D277" s="24">
        <f>'1.Shazam DNSP&amp;State'!E209</f>
        <v>0.82846379999999997</v>
      </c>
      <c r="E277" s="24">
        <f>'1.Shazam DNSP&amp;State'!F209</f>
        <v>0.72648749999999995</v>
      </c>
      <c r="F277" s="24">
        <f>'1.Shazam DNSP&amp;State'!G209</f>
        <v>0.8921171</v>
      </c>
      <c r="G277" s="19"/>
      <c r="H277" s="19"/>
    </row>
    <row r="278" spans="1:8" ht="14">
      <c r="A278" s="25">
        <v>2013</v>
      </c>
      <c r="B278" s="24">
        <f>'1.Shazam DNSP&amp;State'!C210</f>
        <v>1.043496</v>
      </c>
      <c r="C278" s="24">
        <f>'1.Shazam DNSP&amp;State'!D210</f>
        <v>1.1436189999999999</v>
      </c>
      <c r="D278" s="24">
        <f>'1.Shazam DNSP&amp;State'!E210</f>
        <v>0.91245069999999995</v>
      </c>
      <c r="E278" s="24">
        <f>'1.Shazam DNSP&amp;State'!F210</f>
        <v>0.91832349999999996</v>
      </c>
      <c r="F278" s="24">
        <f>'1.Shazam DNSP&amp;State'!G210</f>
        <v>0.91019430000000001</v>
      </c>
      <c r="G278" s="19"/>
      <c r="H278" s="19"/>
    </row>
    <row r="279" spans="1:8" ht="14">
      <c r="A279" s="25">
        <v>2014</v>
      </c>
      <c r="B279" s="24">
        <f>'1.Shazam DNSP&amp;State'!C211</f>
        <v>0.99295319999999998</v>
      </c>
      <c r="C279" s="24">
        <f>'1.Shazam DNSP&amp;State'!D211</f>
        <v>1.1623779999999999</v>
      </c>
      <c r="D279" s="24">
        <f>'1.Shazam DNSP&amp;State'!E211</f>
        <v>0.85424259999999996</v>
      </c>
      <c r="E279" s="24">
        <f>'1.Shazam DNSP&amp;State'!F211</f>
        <v>0.85650769999999998</v>
      </c>
      <c r="F279" s="24">
        <f>'1.Shazam DNSP&amp;State'!G211</f>
        <v>0.8530605</v>
      </c>
      <c r="G279" s="19"/>
      <c r="H279" s="19"/>
    </row>
    <row r="280" spans="1:8" ht="14">
      <c r="A280" s="25">
        <v>2015</v>
      </c>
      <c r="B280" s="24">
        <f>'1.Shazam DNSP&amp;State'!C212</f>
        <v>1.043795</v>
      </c>
      <c r="C280" s="24">
        <f>'1.Shazam DNSP&amp;State'!D212</f>
        <v>1.106301</v>
      </c>
      <c r="D280" s="24">
        <f>'1.Shazam DNSP&amp;State'!E212</f>
        <v>0.94349950000000005</v>
      </c>
      <c r="E280" s="24">
        <f>'1.Shazam DNSP&amp;State'!F212</f>
        <v>1.0638639999999999</v>
      </c>
      <c r="F280" s="24">
        <f>'1.Shazam DNSP&amp;State'!G212</f>
        <v>0.88875950000000004</v>
      </c>
      <c r="G280" s="19"/>
      <c r="H280" s="19"/>
    </row>
    <row r="281" spans="1:8" ht="14">
      <c r="A281" s="25">
        <v>2016</v>
      </c>
      <c r="B281" s="24">
        <f>'1.Shazam DNSP&amp;State'!C213</f>
        <v>1.036656</v>
      </c>
      <c r="C281" s="24">
        <f>'1.Shazam DNSP&amp;State'!D213</f>
        <v>1.1375230000000001</v>
      </c>
      <c r="D281" s="24">
        <f>'1.Shazam DNSP&amp;State'!E213</f>
        <v>0.91132729999999995</v>
      </c>
      <c r="E281" s="24">
        <f>'1.Shazam DNSP&amp;State'!F213</f>
        <v>0.98491669999999998</v>
      </c>
      <c r="F281" s="24">
        <f>'1.Shazam DNSP&amp;State'!G213</f>
        <v>0.87730759999999997</v>
      </c>
      <c r="G281" s="19"/>
      <c r="H281" s="19"/>
    </row>
    <row r="282" spans="1:8" ht="14">
      <c r="A282" s="25">
        <v>2017</v>
      </c>
      <c r="B282" s="24">
        <f>'1.Shazam DNSP&amp;State'!C214</f>
        <v>1.051963</v>
      </c>
      <c r="C282" s="24">
        <f>'1.Shazam DNSP&amp;State'!D214</f>
        <v>1.2614730000000001</v>
      </c>
      <c r="D282" s="24">
        <f>'1.Shazam DNSP&amp;State'!E214</f>
        <v>0.83391689999999996</v>
      </c>
      <c r="E282" s="24">
        <f>'1.Shazam DNSP&amp;State'!F214</f>
        <v>0.76103770000000004</v>
      </c>
      <c r="F282" s="24">
        <f>'1.Shazam DNSP&amp;State'!G214</f>
        <v>0.87897429999999999</v>
      </c>
      <c r="G282" s="19"/>
      <c r="H282" s="19"/>
    </row>
    <row r="283" spans="1:8" ht="14">
      <c r="A283" s="25">
        <v>2018</v>
      </c>
      <c r="B283" s="24">
        <f>'1.Shazam DNSP&amp;State'!C215</f>
        <v>1.0324660000000001</v>
      </c>
      <c r="C283" s="24">
        <f>'1.Shazam DNSP&amp;State'!D215</f>
        <v>1.222404</v>
      </c>
      <c r="D283" s="24">
        <f>'1.Shazam DNSP&amp;State'!E215</f>
        <v>0.84461909999999996</v>
      </c>
      <c r="E283" s="24">
        <f>'1.Shazam DNSP&amp;State'!F215</f>
        <v>0.82659130000000003</v>
      </c>
      <c r="F283" s="24">
        <f>'1.Shazam DNSP&amp;State'!G215</f>
        <v>0.85527129999999996</v>
      </c>
      <c r="G283" s="19"/>
      <c r="H283" s="19"/>
    </row>
    <row r="284" spans="1:8" ht="14">
      <c r="A284" s="25">
        <v>2019</v>
      </c>
      <c r="B284" s="24">
        <f>'1.Shazam DNSP&amp;State'!C216</f>
        <v>1.0342469999999999</v>
      </c>
      <c r="C284" s="24">
        <f>'1.Shazam DNSP&amp;State'!D216</f>
        <v>1.183975</v>
      </c>
      <c r="D284" s="24">
        <f>'1.Shazam DNSP&amp;State'!E216</f>
        <v>0.87353769999999997</v>
      </c>
      <c r="E284" s="24">
        <f>'1.Shazam DNSP&amp;State'!F216</f>
        <v>0.93479840000000003</v>
      </c>
      <c r="F284" s="24">
        <f>'1.Shazam DNSP&amp;State'!G216</f>
        <v>0.84356220000000004</v>
      </c>
      <c r="G284" s="19"/>
      <c r="H284" s="19"/>
    </row>
    <row r="285" spans="1:8" ht="14">
      <c r="A285" s="26">
        <v>2020</v>
      </c>
      <c r="B285" s="27">
        <f>'1.Shazam DNSP&amp;State'!C217</f>
        <v>1.0462370000000001</v>
      </c>
      <c r="C285" s="27">
        <f>'1.Shazam DNSP&amp;State'!D217</f>
        <v>1.202826</v>
      </c>
      <c r="D285" s="27">
        <f>'1.Shazam DNSP&amp;State'!E217</f>
        <v>0.86981549999999996</v>
      </c>
      <c r="E285" s="27">
        <f>'1.Shazam DNSP&amp;State'!F217</f>
        <v>0.91452639999999996</v>
      </c>
      <c r="F285" s="27">
        <f>'1.Shazam DNSP&amp;State'!G217</f>
        <v>0.84602319999999998</v>
      </c>
      <c r="G285" s="19"/>
      <c r="H285" s="19"/>
    </row>
    <row r="286" spans="1:8" s="12" customFormat="1" ht="14" customHeight="1">
      <c r="A286" s="84" t="s">
        <v>27</v>
      </c>
      <c r="B286" s="153">
        <f>LN(B285/B271)/$G286</f>
        <v>3.2285655296999077E-3</v>
      </c>
      <c r="C286" s="153">
        <f t="shared" ref="C286" si="74">LN(C285/C271)/$G286</f>
        <v>1.3190984866243505E-2</v>
      </c>
      <c r="D286" s="153">
        <f t="shared" ref="D286" si="75">LN(D285/D271)/$G286</f>
        <v>-9.96243991348769E-3</v>
      </c>
      <c r="E286" s="153">
        <f t="shared" ref="E286" si="76">LN(E285/E271)/$G286</f>
        <v>-6.3820673809920356E-3</v>
      </c>
      <c r="F286" s="153">
        <f t="shared" ref="F286" si="77">LN(F285/F271)/$G286</f>
        <v>-1.1943464041719521E-2</v>
      </c>
      <c r="G286" s="69">
        <f>2020-2006</f>
        <v>14</v>
      </c>
      <c r="H286" s="69" t="s">
        <v>14</v>
      </c>
    </row>
    <row r="287" spans="1:8" s="12" customFormat="1" ht="14" customHeight="1">
      <c r="A287" s="84" t="s">
        <v>342</v>
      </c>
      <c r="B287" s="153">
        <f>LN(B277/B271)/$G287</f>
        <v>2.8575296390815539E-3</v>
      </c>
      <c r="C287" s="153">
        <f t="shared" ref="C287:F287" si="78">LN(C277/C271)/$G287</f>
        <v>3.4221230283980074E-2</v>
      </c>
      <c r="D287" s="153">
        <f t="shared" si="78"/>
        <v>-3.136368941532526E-2</v>
      </c>
      <c r="E287" s="153">
        <f t="shared" si="78"/>
        <v>-5.3255666983493856E-2</v>
      </c>
      <c r="F287" s="153">
        <f t="shared" si="78"/>
        <v>-1.902631283190466E-2</v>
      </c>
      <c r="G287" s="69">
        <f>2012-2006</f>
        <v>6</v>
      </c>
      <c r="H287" s="69" t="s">
        <v>14</v>
      </c>
    </row>
    <row r="288" spans="1:8" s="12" customFormat="1" ht="14" customHeight="1">
      <c r="A288" s="80" t="s">
        <v>343</v>
      </c>
      <c r="B288" s="90">
        <f>LN(B285/B277)/$G288</f>
        <v>3.5068424476636861E-3</v>
      </c>
      <c r="C288" s="90">
        <f t="shared" ref="C288:F288" si="79">LN(C285/C277)/$G288</f>
        <v>-2.5816991970589271E-3</v>
      </c>
      <c r="D288" s="90">
        <f t="shared" si="79"/>
        <v>6.0884972128904969E-3</v>
      </c>
      <c r="E288" s="90">
        <f t="shared" si="79"/>
        <v>2.8773132320884322E-2</v>
      </c>
      <c r="F288" s="90">
        <f t="shared" si="79"/>
        <v>-6.6313274490806644E-3</v>
      </c>
      <c r="G288" s="69">
        <f>2020-2012</f>
        <v>8</v>
      </c>
      <c r="H288" s="69" t="s">
        <v>14</v>
      </c>
    </row>
    <row r="289" spans="1:8" s="12" customFormat="1" ht="14" customHeight="1">
      <c r="A289" s="86" t="s">
        <v>344</v>
      </c>
      <c r="B289" s="95">
        <f>LN(B285/B284)</f>
        <v>1.1526291713268711E-2</v>
      </c>
      <c r="C289" s="95">
        <f t="shared" ref="C289:F289" si="80">LN(C285/C284)</f>
        <v>1.5796366753381866E-2</v>
      </c>
      <c r="D289" s="95">
        <f t="shared" si="80"/>
        <v>-4.2701681517955843E-3</v>
      </c>
      <c r="E289" s="95">
        <f t="shared" si="80"/>
        <v>-2.1924555418926225E-2</v>
      </c>
      <c r="F289" s="95">
        <f t="shared" si="80"/>
        <v>2.9131427632115687E-3</v>
      </c>
      <c r="G289" s="69"/>
      <c r="H289" s="69"/>
    </row>
    <row r="290" spans="1:8">
      <c r="A290" s="6"/>
      <c r="B290" s="3"/>
      <c r="C290" s="3"/>
      <c r="D290" s="3"/>
      <c r="E290" s="3"/>
      <c r="F290" s="3"/>
      <c r="G290" s="3"/>
      <c r="H290" s="3"/>
    </row>
    <row r="291" spans="1:8">
      <c r="A291" s="6"/>
      <c r="B291" s="3"/>
      <c r="C291" s="3"/>
      <c r="D291" s="3"/>
      <c r="E291" s="3"/>
      <c r="F291" s="3"/>
      <c r="G291" s="3"/>
      <c r="H291" s="3"/>
    </row>
    <row r="292" spans="1:8">
      <c r="A292" s="8" t="s">
        <v>98</v>
      </c>
      <c r="B292" s="9"/>
      <c r="C292" s="9"/>
      <c r="D292" s="9"/>
      <c r="E292" s="9"/>
      <c r="F292" s="9"/>
      <c r="G292" s="9"/>
      <c r="H292" s="9"/>
    </row>
    <row r="293" spans="1:8" ht="15">
      <c r="A293" s="16"/>
      <c r="B293" s="17" t="s">
        <v>8</v>
      </c>
      <c r="C293" s="18" t="s">
        <v>9</v>
      </c>
      <c r="D293" s="17" t="s">
        <v>3</v>
      </c>
      <c r="E293" s="273" t="s">
        <v>28</v>
      </c>
      <c r="F293" s="273"/>
      <c r="G293" s="19"/>
      <c r="H293" s="19"/>
    </row>
    <row r="294" spans="1:8" ht="15">
      <c r="A294" s="20" t="s">
        <v>7</v>
      </c>
      <c r="B294" s="21" t="s">
        <v>26</v>
      </c>
      <c r="C294" s="22" t="s">
        <v>26</v>
      </c>
      <c r="D294" s="21" t="s">
        <v>26</v>
      </c>
      <c r="E294" s="21" t="s">
        <v>10</v>
      </c>
      <c r="F294" s="21" t="s">
        <v>11</v>
      </c>
      <c r="G294" s="19"/>
      <c r="H294" s="19"/>
    </row>
    <row r="295" spans="1:8" ht="14">
      <c r="A295" s="23">
        <v>2006</v>
      </c>
      <c r="B295" s="24">
        <f>'1.Shazam DNSP&amp;State'!C221</f>
        <v>1</v>
      </c>
      <c r="C295" s="24">
        <f>'1.Shazam DNSP&amp;State'!D221</f>
        <v>1</v>
      </c>
      <c r="D295" s="24">
        <f>'1.Shazam DNSP&amp;State'!E221</f>
        <v>1</v>
      </c>
      <c r="E295" s="24">
        <f>'1.Shazam DNSP&amp;State'!F221</f>
        <v>1</v>
      </c>
      <c r="F295" s="24">
        <f>'1.Shazam DNSP&amp;State'!G221</f>
        <v>1</v>
      </c>
      <c r="G295" s="19"/>
      <c r="H295" s="19"/>
    </row>
    <row r="296" spans="1:8" ht="14">
      <c r="A296" s="25">
        <v>2007</v>
      </c>
      <c r="B296" s="24">
        <f>'1.Shazam DNSP&amp;State'!C222</f>
        <v>1.0092380000000001</v>
      </c>
      <c r="C296" s="24">
        <f>'1.Shazam DNSP&amp;State'!D222</f>
        <v>0.99290959999999995</v>
      </c>
      <c r="D296" s="24">
        <f>'1.Shazam DNSP&amp;State'!E222</f>
        <v>1.016445</v>
      </c>
      <c r="E296" s="24">
        <f>'1.Shazam DNSP&amp;State'!F222</f>
        <v>1.070497</v>
      </c>
      <c r="F296" s="24">
        <f>'1.Shazam DNSP&amp;State'!G222</f>
        <v>0.98289740000000003</v>
      </c>
      <c r="G296" s="19"/>
      <c r="H296" s="19"/>
    </row>
    <row r="297" spans="1:8" ht="14">
      <c r="A297" s="25">
        <v>2008</v>
      </c>
      <c r="B297" s="24">
        <f>'1.Shazam DNSP&amp;State'!C223</f>
        <v>1.035882</v>
      </c>
      <c r="C297" s="24">
        <f>'1.Shazam DNSP&amp;State'!D223</f>
        <v>1.0164800000000001</v>
      </c>
      <c r="D297" s="24">
        <f>'1.Shazam DNSP&amp;State'!E223</f>
        <v>1.019088</v>
      </c>
      <c r="E297" s="24">
        <f>'1.Shazam DNSP&amp;State'!F223</f>
        <v>1.0945419999999999</v>
      </c>
      <c r="F297" s="24">
        <f>'1.Shazam DNSP&amp;State'!G223</f>
        <v>0.97395640000000006</v>
      </c>
      <c r="G297" s="19"/>
      <c r="H297" s="19"/>
    </row>
    <row r="298" spans="1:8" ht="14">
      <c r="A298" s="25">
        <v>2009</v>
      </c>
      <c r="B298" s="24">
        <f>'1.Shazam DNSP&amp;State'!C224</f>
        <v>1.073793</v>
      </c>
      <c r="C298" s="24">
        <f>'1.Shazam DNSP&amp;State'!D224</f>
        <v>1.0292220000000001</v>
      </c>
      <c r="D298" s="24">
        <f>'1.Shazam DNSP&amp;State'!E224</f>
        <v>1.0433049999999999</v>
      </c>
      <c r="E298" s="24">
        <f>'1.Shazam DNSP&amp;State'!F224</f>
        <v>1.115442</v>
      </c>
      <c r="F298" s="24">
        <f>'1.Shazam DNSP&amp;State'!G224</f>
        <v>0.9987528</v>
      </c>
      <c r="G298" s="19"/>
      <c r="H298" s="19"/>
    </row>
    <row r="299" spans="1:8" ht="14">
      <c r="A299" s="25">
        <v>2010</v>
      </c>
      <c r="B299" s="24">
        <f>'1.Shazam DNSP&amp;State'!C225</f>
        <v>1.0886290000000001</v>
      </c>
      <c r="C299" s="24">
        <f>'1.Shazam DNSP&amp;State'!D225</f>
        <v>1.0688580000000001</v>
      </c>
      <c r="D299" s="24">
        <f>'1.Shazam DNSP&amp;State'!E225</f>
        <v>1.0184979999999999</v>
      </c>
      <c r="E299" s="24">
        <f>'1.Shazam DNSP&amp;State'!F225</f>
        <v>1.082932</v>
      </c>
      <c r="F299" s="24">
        <f>'1.Shazam DNSP&amp;State'!G225</f>
        <v>0.97909020000000002</v>
      </c>
      <c r="G299" s="19"/>
      <c r="H299" s="19"/>
    </row>
    <row r="300" spans="1:8" ht="14">
      <c r="A300" s="25">
        <v>2011</v>
      </c>
      <c r="B300" s="24">
        <f>'1.Shazam DNSP&amp;State'!C226</f>
        <v>1.0839859999999999</v>
      </c>
      <c r="C300" s="24">
        <f>'1.Shazam DNSP&amp;State'!D226</f>
        <v>1.1746909999999999</v>
      </c>
      <c r="D300" s="24">
        <f>'1.Shazam DNSP&amp;State'!E226</f>
        <v>0.92278420000000005</v>
      </c>
      <c r="E300" s="24">
        <f>'1.Shazam DNSP&amp;State'!F226</f>
        <v>0.88005140000000004</v>
      </c>
      <c r="F300" s="24">
        <f>'1.Shazam DNSP&amp;State'!G226</f>
        <v>0.95588229999999996</v>
      </c>
      <c r="G300" s="19"/>
      <c r="H300" s="19"/>
    </row>
    <row r="301" spans="1:8" ht="14">
      <c r="A301" s="25">
        <v>2012</v>
      </c>
      <c r="B301" s="24">
        <f>'1.Shazam DNSP&amp;State'!C227</f>
        <v>1.0600579999999999</v>
      </c>
      <c r="C301" s="24">
        <f>'1.Shazam DNSP&amp;State'!D227</f>
        <v>1.2004140000000001</v>
      </c>
      <c r="D301" s="24">
        <f>'1.Shazam DNSP&amp;State'!E227</f>
        <v>0.88307740000000001</v>
      </c>
      <c r="E301" s="24">
        <f>'1.Shazam DNSP&amp;State'!F227</f>
        <v>0.85526720000000001</v>
      </c>
      <c r="F301" s="24">
        <f>'1.Shazam DNSP&amp;State'!G227</f>
        <v>0.90507879999999996</v>
      </c>
      <c r="G301" s="19"/>
      <c r="H301" s="19"/>
    </row>
    <row r="302" spans="1:8" ht="14">
      <c r="A302" s="25">
        <v>2013</v>
      </c>
      <c r="B302" s="24">
        <f>'1.Shazam DNSP&amp;State'!C228</f>
        <v>1.068352</v>
      </c>
      <c r="C302" s="24">
        <f>'1.Shazam DNSP&amp;State'!D228</f>
        <v>1.1513850000000001</v>
      </c>
      <c r="D302" s="24">
        <f>'1.Shazam DNSP&amp;State'!E228</f>
        <v>0.92788470000000001</v>
      </c>
      <c r="E302" s="24">
        <f>'1.Shazam DNSP&amp;State'!F228</f>
        <v>0.96750199999999997</v>
      </c>
      <c r="F302" s="24">
        <f>'1.Shazam DNSP&amp;State'!G228</f>
        <v>0.90278020000000003</v>
      </c>
      <c r="G302" s="19"/>
      <c r="H302" s="19"/>
    </row>
    <row r="303" spans="1:8" ht="14">
      <c r="A303" s="25">
        <v>2014</v>
      </c>
      <c r="B303" s="24">
        <f>'1.Shazam DNSP&amp;State'!C229</f>
        <v>1.0604899999999999</v>
      </c>
      <c r="C303" s="24">
        <f>'1.Shazam DNSP&amp;State'!D229</f>
        <v>1.168965</v>
      </c>
      <c r="D303" s="24">
        <f>'1.Shazam DNSP&amp;State'!E229</f>
        <v>0.90720400000000001</v>
      </c>
      <c r="E303" s="24">
        <f>'1.Shazam DNSP&amp;State'!F229</f>
        <v>0.93906120000000004</v>
      </c>
      <c r="F303" s="24">
        <f>'1.Shazam DNSP&amp;State'!G229</f>
        <v>0.88674620000000004</v>
      </c>
      <c r="G303" s="19"/>
      <c r="H303" s="19"/>
    </row>
    <row r="304" spans="1:8" ht="14">
      <c r="A304" s="25">
        <v>2015</v>
      </c>
      <c r="B304" s="24">
        <f>'1.Shazam DNSP&amp;State'!C230</f>
        <v>1.0819840000000001</v>
      </c>
      <c r="C304" s="24">
        <f>'1.Shazam DNSP&amp;State'!D230</f>
        <v>1.151062</v>
      </c>
      <c r="D304" s="24">
        <f>'1.Shazam DNSP&amp;State'!E230</f>
        <v>0.93998809999999999</v>
      </c>
      <c r="E304" s="24">
        <f>'1.Shazam DNSP&amp;State'!F230</f>
        <v>1.0096350000000001</v>
      </c>
      <c r="F304" s="24">
        <f>'1.Shazam DNSP&amp;State'!G230</f>
        <v>0.89795210000000003</v>
      </c>
      <c r="G304" s="19"/>
      <c r="H304" s="19"/>
    </row>
    <row r="305" spans="1:8" ht="14">
      <c r="A305" s="25">
        <v>2016</v>
      </c>
      <c r="B305" s="24">
        <f>'1.Shazam DNSP&amp;State'!C231</f>
        <v>1.1072420000000001</v>
      </c>
      <c r="C305" s="24">
        <f>'1.Shazam DNSP&amp;State'!D231</f>
        <v>1.2082059999999999</v>
      </c>
      <c r="D305" s="24">
        <f>'1.Shazam DNSP&amp;State'!E231</f>
        <v>0.91643450000000004</v>
      </c>
      <c r="E305" s="24">
        <f>'1.Shazam DNSP&amp;State'!F231</f>
        <v>0.89425650000000001</v>
      </c>
      <c r="F305" s="24">
        <f>'1.Shazam DNSP&amp;State'!G231</f>
        <v>0.92830979999999996</v>
      </c>
      <c r="G305" s="19"/>
      <c r="H305" s="19"/>
    </row>
    <row r="306" spans="1:8" ht="14">
      <c r="A306" s="25">
        <v>2017</v>
      </c>
      <c r="B306" s="24">
        <f>'1.Shazam DNSP&amp;State'!C232</f>
        <v>1.1419520000000001</v>
      </c>
      <c r="C306" s="24">
        <f>'1.Shazam DNSP&amp;State'!D232</f>
        <v>1.20323</v>
      </c>
      <c r="D306" s="24">
        <f>'1.Shazam DNSP&amp;State'!E232</f>
        <v>0.94907260000000004</v>
      </c>
      <c r="E306" s="24">
        <f>'1.Shazam DNSP&amp;State'!F232</f>
        <v>0.98015969999999997</v>
      </c>
      <c r="F306" s="24">
        <f>'1.Shazam DNSP&amp;State'!G232</f>
        <v>0.92849389999999998</v>
      </c>
      <c r="G306" s="19"/>
      <c r="H306" s="19"/>
    </row>
    <row r="307" spans="1:8" ht="14">
      <c r="A307" s="25">
        <v>2018</v>
      </c>
      <c r="B307" s="24">
        <f>'1.Shazam DNSP&amp;State'!C233</f>
        <v>1.1369359999999999</v>
      </c>
      <c r="C307" s="24">
        <f>'1.Shazam DNSP&amp;State'!D233</f>
        <v>1.1119330000000001</v>
      </c>
      <c r="D307" s="24">
        <f>'1.Shazam DNSP&amp;State'!E233</f>
        <v>1.022486</v>
      </c>
      <c r="E307" s="24">
        <f>'1.Shazam DNSP&amp;State'!F233</f>
        <v>1.228421</v>
      </c>
      <c r="F307" s="24">
        <f>'1.Shazam DNSP&amp;State'!G233</f>
        <v>0.91743699999999995</v>
      </c>
      <c r="G307" s="19"/>
      <c r="H307" s="19"/>
    </row>
    <row r="308" spans="1:8" ht="14">
      <c r="A308" s="25">
        <v>2019</v>
      </c>
      <c r="B308" s="24">
        <f>'1.Shazam DNSP&amp;State'!C234</f>
        <v>1.1454519999999999</v>
      </c>
      <c r="C308" s="24">
        <f>'1.Shazam DNSP&amp;State'!D234</f>
        <v>1.119834</v>
      </c>
      <c r="D308" s="24">
        <f>'1.Shazam DNSP&amp;State'!E234</f>
        <v>1.022877</v>
      </c>
      <c r="E308" s="24">
        <f>'1.Shazam DNSP&amp;State'!F234</f>
        <v>1.234504</v>
      </c>
      <c r="F308" s="24">
        <f>'1.Shazam DNSP&amp;State'!G234</f>
        <v>0.91509600000000002</v>
      </c>
      <c r="G308" s="19"/>
      <c r="H308" s="19"/>
    </row>
    <row r="309" spans="1:8" ht="14">
      <c r="A309" s="26">
        <v>2020</v>
      </c>
      <c r="B309" s="27">
        <f>'1.Shazam DNSP&amp;State'!C235</f>
        <v>1.1609830000000001</v>
      </c>
      <c r="C309" s="27">
        <f>'1.Shazam DNSP&amp;State'!D235</f>
        <v>1.14113</v>
      </c>
      <c r="D309" s="27">
        <f>'1.Shazam DNSP&amp;State'!E235</f>
        <v>1.017398</v>
      </c>
      <c r="E309" s="27">
        <f>'1.Shazam DNSP&amp;State'!F235</f>
        <v>1.193424</v>
      </c>
      <c r="F309" s="27">
        <f>'1.Shazam DNSP&amp;State'!G235</f>
        <v>0.92127840000000005</v>
      </c>
      <c r="G309" s="19"/>
      <c r="H309" s="19"/>
    </row>
    <row r="310" spans="1:8" s="12" customFormat="1" ht="14" customHeight="1">
      <c r="A310" s="84" t="s">
        <v>27</v>
      </c>
      <c r="B310" s="153">
        <f>LN(B309/B295)/$G310</f>
        <v>1.0661932861358936E-2</v>
      </c>
      <c r="C310" s="153">
        <f t="shared" ref="C310" si="81">LN(C309/C295)/$G310</f>
        <v>9.4299285381737822E-3</v>
      </c>
      <c r="D310" s="153">
        <f t="shared" ref="D310" si="82">LN(D309/D295)/$G310</f>
        <v>1.2320276863879496E-3</v>
      </c>
      <c r="E310" s="153">
        <f t="shared" ref="E310" si="83">LN(E309/E295)/$G310</f>
        <v>1.2630463322283916E-2</v>
      </c>
      <c r="F310" s="153">
        <f t="shared" ref="F310" si="84">LN(F309/F295)/$G310</f>
        <v>-5.856643448140777E-3</v>
      </c>
      <c r="G310" s="69">
        <f>2020-2006</f>
        <v>14</v>
      </c>
      <c r="H310" s="69" t="s">
        <v>14</v>
      </c>
    </row>
    <row r="311" spans="1:8" s="12" customFormat="1" ht="14" customHeight="1">
      <c r="A311" s="84" t="s">
        <v>342</v>
      </c>
      <c r="B311" s="153">
        <f>LN(B301/B295)/$G311</f>
        <v>9.720603934698065E-3</v>
      </c>
      <c r="C311" s="153">
        <f t="shared" ref="C311:F311" si="85">LN(C301/C295)/$G311</f>
        <v>3.0444416215856505E-2</v>
      </c>
      <c r="D311" s="153">
        <f t="shared" si="85"/>
        <v>-2.0723737750095967E-2</v>
      </c>
      <c r="E311" s="153">
        <f t="shared" si="85"/>
        <v>-2.6056890708002673E-2</v>
      </c>
      <c r="F311" s="153">
        <f t="shared" si="85"/>
        <v>-1.6622211208256289E-2</v>
      </c>
      <c r="G311" s="69">
        <f>2012-2006</f>
        <v>6</v>
      </c>
      <c r="H311" s="69" t="s">
        <v>14</v>
      </c>
    </row>
    <row r="312" spans="1:8" s="12" customFormat="1" ht="14" customHeight="1">
      <c r="A312" s="80" t="s">
        <v>343</v>
      </c>
      <c r="B312" s="90">
        <f>LN(B309/B301)/$G312</f>
        <v>1.1367929556354591E-2</v>
      </c>
      <c r="C312" s="90">
        <f t="shared" ref="C312:F312" si="86">LN(C309/C301)/$G312</f>
        <v>-6.3309372200882697E-3</v>
      </c>
      <c r="D312" s="90">
        <f t="shared" si="86"/>
        <v>1.7698851763750877E-2</v>
      </c>
      <c r="E312" s="90">
        <f t="shared" si="86"/>
        <v>4.1645978844998856E-2</v>
      </c>
      <c r="F312" s="90">
        <f t="shared" si="86"/>
        <v>2.2175323719458621E-3</v>
      </c>
      <c r="G312" s="69">
        <f>2020-2012</f>
        <v>8</v>
      </c>
      <c r="H312" s="69" t="s">
        <v>14</v>
      </c>
    </row>
    <row r="313" spans="1:8" s="12" customFormat="1" ht="14" customHeight="1">
      <c r="A313" s="86" t="s">
        <v>344</v>
      </c>
      <c r="B313" s="95">
        <f>LN(B309/B308)</f>
        <v>1.3467741124654781E-2</v>
      </c>
      <c r="C313" s="95">
        <f t="shared" ref="C313:F313" si="87">LN(C309/C308)</f>
        <v>1.8838539497966683E-2</v>
      </c>
      <c r="D313" s="95">
        <f t="shared" si="87"/>
        <v>-5.370857527193104E-3</v>
      </c>
      <c r="E313" s="95">
        <f t="shared" si="87"/>
        <v>-3.3842783464082836E-2</v>
      </c>
      <c r="F313" s="95">
        <f t="shared" si="87"/>
        <v>6.733292903369748E-3</v>
      </c>
      <c r="G313" s="69"/>
      <c r="H313" s="69"/>
    </row>
    <row r="314" spans="1:8">
      <c r="A314" s="6"/>
      <c r="B314" s="3"/>
      <c r="C314" s="3"/>
      <c r="D314" s="3"/>
      <c r="E314" s="3"/>
      <c r="F314" s="3"/>
      <c r="G314" s="3"/>
      <c r="H314" s="3"/>
    </row>
    <row r="315" spans="1:8">
      <c r="A315" s="6"/>
      <c r="B315" s="3"/>
      <c r="C315" s="3"/>
      <c r="D315" s="3"/>
      <c r="E315" s="3"/>
      <c r="F315" s="3"/>
      <c r="G315" s="3"/>
      <c r="H315" s="3"/>
    </row>
    <row r="316" spans="1:8">
      <c r="A316" s="8" t="s">
        <v>109</v>
      </c>
      <c r="B316" s="9"/>
      <c r="C316" s="9"/>
      <c r="D316" s="9"/>
      <c r="E316" s="9"/>
      <c r="F316" s="9"/>
      <c r="G316" s="9"/>
      <c r="H316" s="9"/>
    </row>
    <row r="317" spans="1:8" ht="15">
      <c r="A317" s="16"/>
      <c r="B317" s="17" t="s">
        <v>8</v>
      </c>
      <c r="C317" s="18" t="s">
        <v>9</v>
      </c>
      <c r="D317" s="17" t="s">
        <v>3</v>
      </c>
      <c r="E317" s="273" t="s">
        <v>28</v>
      </c>
      <c r="F317" s="273"/>
      <c r="G317" s="19"/>
      <c r="H317" s="19"/>
    </row>
    <row r="318" spans="1:8" ht="15">
      <c r="A318" s="20" t="s">
        <v>7</v>
      </c>
      <c r="B318" s="21" t="s">
        <v>26</v>
      </c>
      <c r="C318" s="22" t="s">
        <v>26</v>
      </c>
      <c r="D318" s="21" t="s">
        <v>26</v>
      </c>
      <c r="E318" s="21" t="s">
        <v>10</v>
      </c>
      <c r="F318" s="21" t="s">
        <v>11</v>
      </c>
      <c r="G318" s="19"/>
      <c r="H318" s="19"/>
    </row>
    <row r="319" spans="1:8" ht="14">
      <c r="A319" s="23">
        <v>2006</v>
      </c>
      <c r="B319" s="24">
        <f>'1.Shazam DNSP&amp;State'!C239</f>
        <v>1</v>
      </c>
      <c r="C319" s="24">
        <f>'1.Shazam DNSP&amp;State'!D239</f>
        <v>1</v>
      </c>
      <c r="D319" s="24">
        <f>'1.Shazam DNSP&amp;State'!E239</f>
        <v>1</v>
      </c>
      <c r="E319" s="24">
        <f>'1.Shazam DNSP&amp;State'!F239</f>
        <v>1</v>
      </c>
      <c r="F319" s="24">
        <f>'1.Shazam DNSP&amp;State'!G239</f>
        <v>1</v>
      </c>
      <c r="G319" s="19"/>
      <c r="H319" s="19"/>
    </row>
    <row r="320" spans="1:8" ht="14">
      <c r="A320" s="25">
        <v>2007</v>
      </c>
      <c r="B320" s="24">
        <f>'1.Shazam DNSP&amp;State'!C240</f>
        <v>1.035142</v>
      </c>
      <c r="C320" s="24">
        <f>'1.Shazam DNSP&amp;State'!D240</f>
        <v>1.0233829999999999</v>
      </c>
      <c r="D320" s="24">
        <f>'1.Shazam DNSP&amp;State'!E240</f>
        <v>1.01149</v>
      </c>
      <c r="E320" s="24">
        <f>'1.Shazam DNSP&amp;State'!F240</f>
        <v>1.037458</v>
      </c>
      <c r="F320" s="24">
        <f>'1.Shazam DNSP&amp;State'!G240</f>
        <v>0.99565119999999996</v>
      </c>
      <c r="G320" s="19"/>
      <c r="H320" s="19"/>
    </row>
    <row r="321" spans="1:8" ht="14">
      <c r="A321" s="25">
        <v>2008</v>
      </c>
      <c r="B321" s="24">
        <f>'1.Shazam DNSP&amp;State'!C241</f>
        <v>1.0558289999999999</v>
      </c>
      <c r="C321" s="24">
        <f>'1.Shazam DNSP&amp;State'!D241</f>
        <v>1.095853</v>
      </c>
      <c r="D321" s="24">
        <f>'1.Shazam DNSP&amp;State'!E241</f>
        <v>0.96347689999999997</v>
      </c>
      <c r="E321" s="24">
        <f>'1.Shazam DNSP&amp;State'!F241</f>
        <v>0.9238904</v>
      </c>
      <c r="F321" s="24">
        <f>'1.Shazam DNSP&amp;State'!G241</f>
        <v>0.98946290000000003</v>
      </c>
      <c r="G321" s="19"/>
      <c r="H321" s="19"/>
    </row>
    <row r="322" spans="1:8" ht="14">
      <c r="A322" s="25">
        <v>2009</v>
      </c>
      <c r="B322" s="24">
        <f>'1.Shazam DNSP&amp;State'!C242</f>
        <v>1.056637</v>
      </c>
      <c r="C322" s="24">
        <f>'1.Shazam DNSP&amp;State'!D242</f>
        <v>1.1139250000000001</v>
      </c>
      <c r="D322" s="24">
        <f>'1.Shazam DNSP&amp;State'!E242</f>
        <v>0.94857119999999995</v>
      </c>
      <c r="E322" s="24">
        <f>'1.Shazam DNSP&amp;State'!F242</f>
        <v>0.93445639999999996</v>
      </c>
      <c r="F322" s="24">
        <f>'1.Shazam DNSP&amp;State'!G242</f>
        <v>0.95719750000000003</v>
      </c>
      <c r="G322" s="19"/>
      <c r="H322" s="19"/>
    </row>
    <row r="323" spans="1:8" ht="14">
      <c r="A323" s="25">
        <v>2010</v>
      </c>
      <c r="B323" s="24">
        <f>'1.Shazam DNSP&amp;State'!C243</f>
        <v>1.086948</v>
      </c>
      <c r="C323" s="24">
        <f>'1.Shazam DNSP&amp;State'!D243</f>
        <v>1.1527810000000001</v>
      </c>
      <c r="D323" s="24">
        <f>'1.Shazam DNSP&amp;State'!E243</f>
        <v>0.94289270000000003</v>
      </c>
      <c r="E323" s="24">
        <f>'1.Shazam DNSP&amp;State'!F243</f>
        <v>0.92284980000000005</v>
      </c>
      <c r="F323" s="24">
        <f>'1.Shazam DNSP&amp;State'!G243</f>
        <v>0.95410019999999995</v>
      </c>
      <c r="G323" s="19"/>
      <c r="H323" s="19"/>
    </row>
    <row r="324" spans="1:8" ht="14">
      <c r="A324" s="25">
        <v>2011</v>
      </c>
      <c r="B324" s="24">
        <f>'1.Shazam DNSP&amp;State'!C244</f>
        <v>1.0975509999999999</v>
      </c>
      <c r="C324" s="24">
        <f>'1.Shazam DNSP&amp;State'!D244</f>
        <v>1.1962109999999999</v>
      </c>
      <c r="D324" s="24">
        <f>'1.Shazam DNSP&amp;State'!E244</f>
        <v>0.91752299999999998</v>
      </c>
      <c r="E324" s="24">
        <f>'1.Shazam DNSP&amp;State'!F244</f>
        <v>0.87873449999999997</v>
      </c>
      <c r="F324" s="24">
        <f>'1.Shazam DNSP&amp;State'!G244</f>
        <v>0.94054579999999999</v>
      </c>
      <c r="G324" s="19"/>
      <c r="H324" s="19"/>
    </row>
    <row r="325" spans="1:8" ht="14">
      <c r="A325" s="25">
        <v>2012</v>
      </c>
      <c r="B325" s="24">
        <f>'1.Shazam DNSP&amp;State'!C245</f>
        <v>1.1075010000000001</v>
      </c>
      <c r="C325" s="24">
        <f>'1.Shazam DNSP&amp;State'!D245</f>
        <v>1.255879</v>
      </c>
      <c r="D325" s="24">
        <f>'1.Shazam DNSP&amp;State'!E245</f>
        <v>0.88185380000000002</v>
      </c>
      <c r="E325" s="24">
        <f>'1.Shazam DNSP&amp;State'!F245</f>
        <v>0.81197450000000004</v>
      </c>
      <c r="F325" s="24">
        <f>'1.Shazam DNSP&amp;State'!G245</f>
        <v>0.92523069999999996</v>
      </c>
      <c r="G325" s="19"/>
      <c r="H325" s="19"/>
    </row>
    <row r="326" spans="1:8" ht="14">
      <c r="A326" s="25">
        <v>2013</v>
      </c>
      <c r="B326" s="24">
        <f>'1.Shazam DNSP&amp;State'!C246</f>
        <v>1.1065389999999999</v>
      </c>
      <c r="C326" s="24">
        <f>'1.Shazam DNSP&amp;State'!D246</f>
        <v>1.234728</v>
      </c>
      <c r="D326" s="24">
        <f>'1.Shazam DNSP&amp;State'!E246</f>
        <v>0.89618039999999999</v>
      </c>
      <c r="E326" s="24">
        <f>'1.Shazam DNSP&amp;State'!F246</f>
        <v>0.88070470000000001</v>
      </c>
      <c r="F326" s="24">
        <f>'1.Shazam DNSP&amp;State'!G246</f>
        <v>0.90459840000000002</v>
      </c>
      <c r="G326" s="19"/>
      <c r="H326" s="19"/>
    </row>
    <row r="327" spans="1:8" ht="14">
      <c r="A327" s="25">
        <v>2014</v>
      </c>
      <c r="B327" s="24">
        <f>'1.Shazam DNSP&amp;State'!C247</f>
        <v>1.1120680000000001</v>
      </c>
      <c r="C327" s="24">
        <f>'1.Shazam DNSP&amp;State'!D247</f>
        <v>1.2589729999999999</v>
      </c>
      <c r="D327" s="24">
        <f>'1.Shazam DNSP&amp;State'!E247</f>
        <v>0.88331329999999997</v>
      </c>
      <c r="E327" s="24">
        <f>'1.Shazam DNSP&amp;State'!F247</f>
        <v>0.8727705</v>
      </c>
      <c r="F327" s="24">
        <f>'1.Shazam DNSP&amp;State'!G247</f>
        <v>0.88957960000000003</v>
      </c>
      <c r="G327" s="19"/>
      <c r="H327" s="19"/>
    </row>
    <row r="328" spans="1:8" ht="14">
      <c r="A328" s="25">
        <v>2015</v>
      </c>
      <c r="B328" s="24">
        <f>'1.Shazam DNSP&amp;State'!C248</f>
        <v>1.1181920000000001</v>
      </c>
      <c r="C328" s="24">
        <f>'1.Shazam DNSP&amp;State'!D248</f>
        <v>1.296997</v>
      </c>
      <c r="D328" s="24">
        <f>'1.Shazam DNSP&amp;State'!E248</f>
        <v>0.86213910000000005</v>
      </c>
      <c r="E328" s="24">
        <f>'1.Shazam DNSP&amp;State'!F248</f>
        <v>0.83201499999999995</v>
      </c>
      <c r="F328" s="24">
        <f>'1.Shazam DNSP&amp;State'!G248</f>
        <v>0.88054330000000003</v>
      </c>
      <c r="G328" s="19"/>
      <c r="H328" s="19"/>
    </row>
    <row r="329" spans="1:8" ht="14">
      <c r="A329" s="25">
        <v>2016</v>
      </c>
      <c r="B329" s="24">
        <f>'1.Shazam DNSP&amp;State'!C249</f>
        <v>1.121256</v>
      </c>
      <c r="C329" s="24">
        <f>'1.Shazam DNSP&amp;State'!D249</f>
        <v>1.272535</v>
      </c>
      <c r="D329" s="24">
        <f>'1.Shazam DNSP&amp;State'!E249</f>
        <v>0.88111969999999995</v>
      </c>
      <c r="E329" s="24">
        <f>'1.Shazam DNSP&amp;State'!F249</f>
        <v>0.90050249999999998</v>
      </c>
      <c r="F329" s="24">
        <f>'1.Shazam DNSP&amp;State'!G249</f>
        <v>0.86971390000000004</v>
      </c>
      <c r="G329" s="19"/>
      <c r="H329" s="19"/>
    </row>
    <row r="330" spans="1:8" ht="14">
      <c r="A330" s="25">
        <v>2017</v>
      </c>
      <c r="B330" s="24">
        <f>'1.Shazam DNSP&amp;State'!C250</f>
        <v>1.1426810000000001</v>
      </c>
      <c r="C330" s="24">
        <f>'1.Shazam DNSP&amp;State'!D250</f>
        <v>1.2659389999999999</v>
      </c>
      <c r="D330" s="24">
        <f>'1.Shazam DNSP&amp;State'!E250</f>
        <v>0.90263479999999996</v>
      </c>
      <c r="E330" s="24">
        <f>'1.Shazam DNSP&amp;State'!F250</f>
        <v>0.94668479999999999</v>
      </c>
      <c r="F330" s="24">
        <f>'1.Shazam DNSP&amp;State'!G250</f>
        <v>0.87840359999999995</v>
      </c>
      <c r="G330" s="19"/>
      <c r="H330" s="19"/>
    </row>
    <row r="331" spans="1:8" ht="14">
      <c r="A331" s="25">
        <v>2018</v>
      </c>
      <c r="B331" s="24">
        <f>'1.Shazam DNSP&amp;State'!C251</f>
        <v>1.141543</v>
      </c>
      <c r="C331" s="24">
        <f>'1.Shazam DNSP&amp;State'!D251</f>
        <v>1.2517689999999999</v>
      </c>
      <c r="D331" s="24">
        <f>'1.Shazam DNSP&amp;State'!E251</f>
        <v>0.91194379999999997</v>
      </c>
      <c r="E331" s="24">
        <f>'1.Shazam DNSP&amp;State'!F251</f>
        <v>0.99210200000000004</v>
      </c>
      <c r="F331" s="24">
        <f>'1.Shazam DNSP&amp;State'!G251</f>
        <v>0.86809990000000004</v>
      </c>
      <c r="G331" s="19"/>
      <c r="H331" s="19"/>
    </row>
    <row r="332" spans="1:8" ht="14">
      <c r="A332" s="25">
        <v>2019</v>
      </c>
      <c r="B332" s="24">
        <f>'1.Shazam DNSP&amp;State'!C252</f>
        <v>1.1354500000000001</v>
      </c>
      <c r="C332" s="24">
        <f>'1.Shazam DNSP&amp;State'!D252</f>
        <v>1.257752</v>
      </c>
      <c r="D332" s="24">
        <f>'1.Shazam DNSP&amp;State'!E252</f>
        <v>0.90276149999999999</v>
      </c>
      <c r="E332" s="24">
        <f>'1.Shazam DNSP&amp;State'!F252</f>
        <v>0.98998589999999997</v>
      </c>
      <c r="F332" s="24">
        <f>'1.Shazam DNSP&amp;State'!G252</f>
        <v>0.85574229999999996</v>
      </c>
      <c r="G332" s="19"/>
      <c r="H332" s="19"/>
    </row>
    <row r="333" spans="1:8" ht="14">
      <c r="A333" s="26">
        <v>2020</v>
      </c>
      <c r="B333" s="27">
        <f>'1.Shazam DNSP&amp;State'!C253</f>
        <v>1.137521</v>
      </c>
      <c r="C333" s="27">
        <f>'1.Shazam DNSP&amp;State'!D253</f>
        <v>1.244583</v>
      </c>
      <c r="D333" s="27">
        <f>'1.Shazam DNSP&amp;State'!E253</f>
        <v>0.91397729999999999</v>
      </c>
      <c r="E333" s="27">
        <f>'1.Shazam DNSP&amp;State'!F253</f>
        <v>1.0412779999999999</v>
      </c>
      <c r="F333" s="27">
        <f>'1.Shazam DNSP&amp;State'!G253</f>
        <v>0.84603010000000001</v>
      </c>
      <c r="G333" s="19"/>
      <c r="H333" s="19"/>
    </row>
    <row r="334" spans="1:8" s="12" customFormat="1" ht="14" customHeight="1">
      <c r="A334" s="84" t="s">
        <v>27</v>
      </c>
      <c r="B334" s="153">
        <f>LN(B333/B319)/$G334</f>
        <v>9.203666657929847E-3</v>
      </c>
      <c r="C334" s="153">
        <f t="shared" ref="C334" si="88">LN(C333/C319)/$G334</f>
        <v>1.5628609575198966E-2</v>
      </c>
      <c r="D334" s="153">
        <f t="shared" ref="D334" si="89">LN(D333/D319)/$G334</f>
        <v>-6.4249674087583728E-3</v>
      </c>
      <c r="E334" s="153">
        <f t="shared" ref="E334" si="90">LN(E333/E319)/$G334</f>
        <v>2.8892003495477095E-3</v>
      </c>
      <c r="F334" s="153">
        <f t="shared" ref="F334" si="91">LN(F333/F319)/$G334</f>
        <v>-1.1942881486615776E-2</v>
      </c>
      <c r="G334" s="69">
        <f>2020-2006</f>
        <v>14</v>
      </c>
      <c r="H334" s="69" t="s">
        <v>14</v>
      </c>
    </row>
    <row r="335" spans="1:8" s="12" customFormat="1" ht="14" customHeight="1">
      <c r="A335" s="84" t="s">
        <v>342</v>
      </c>
      <c r="B335" s="153">
        <f>LN(B325/B319)/$G335</f>
        <v>1.7017687645213886E-2</v>
      </c>
      <c r="C335" s="153">
        <f t="shared" ref="C335:F335" si="92">LN(C325/C319)/$G335</f>
        <v>3.7972620970937732E-2</v>
      </c>
      <c r="D335" s="153">
        <f t="shared" si="92"/>
        <v>-2.0954832725363488E-2</v>
      </c>
      <c r="E335" s="153">
        <f t="shared" si="92"/>
        <v>-3.4714390542409969E-2</v>
      </c>
      <c r="F335" s="153">
        <f t="shared" si="92"/>
        <v>-1.2952027860110722E-2</v>
      </c>
      <c r="G335" s="69">
        <f>2012-2006</f>
        <v>6</v>
      </c>
      <c r="H335" s="69" t="s">
        <v>14</v>
      </c>
    </row>
    <row r="336" spans="1:8" s="12" customFormat="1" ht="14" customHeight="1">
      <c r="A336" s="80" t="s">
        <v>343</v>
      </c>
      <c r="B336" s="90">
        <f>LN(B333/B325)/$G336</f>
        <v>3.3431509174668074E-3</v>
      </c>
      <c r="C336" s="90">
        <f t="shared" ref="C336:F336" si="93">LN(C333/C325)/$G336</f>
        <v>-1.1293989716051052E-3</v>
      </c>
      <c r="D336" s="90">
        <f t="shared" si="93"/>
        <v>4.4724315786954577E-3</v>
      </c>
      <c r="E336" s="90">
        <f t="shared" si="93"/>
        <v>3.1091893518515962E-2</v>
      </c>
      <c r="F336" s="90">
        <f t="shared" si="93"/>
        <v>-1.1186021706494567E-2</v>
      </c>
      <c r="G336" s="69">
        <f>2020-2012</f>
        <v>8</v>
      </c>
      <c r="H336" s="69" t="s">
        <v>14</v>
      </c>
    </row>
    <row r="337" spans="1:8" s="12" customFormat="1" ht="14" customHeight="1">
      <c r="A337" s="86" t="s">
        <v>344</v>
      </c>
      <c r="B337" s="95">
        <f>LN(B333/B332)</f>
        <v>1.8222850824769603E-3</v>
      </c>
      <c r="C337" s="95">
        <f t="shared" ref="C337:F337" si="94">LN(C333/C332)</f>
        <v>-1.0525466476366071E-2</v>
      </c>
      <c r="D337" s="95">
        <f t="shared" si="94"/>
        <v>1.2347336329588033E-2</v>
      </c>
      <c r="E337" s="95">
        <f t="shared" si="94"/>
        <v>5.0513383272836089E-2</v>
      </c>
      <c r="F337" s="95">
        <f t="shared" si="94"/>
        <v>-1.1414341245286452E-2</v>
      </c>
      <c r="G337" s="69"/>
      <c r="H337" s="69"/>
    </row>
    <row r="338" spans="1:8">
      <c r="A338" s="6"/>
      <c r="B338" s="3"/>
      <c r="C338" s="3"/>
      <c r="D338" s="3"/>
      <c r="E338" s="3"/>
      <c r="F338" s="3"/>
      <c r="G338" s="3"/>
      <c r="H338" s="3"/>
    </row>
    <row r="339" spans="1:8">
      <c r="A339" s="6"/>
      <c r="B339" s="3"/>
      <c r="C339" s="3"/>
      <c r="D339" s="3"/>
      <c r="E339" s="3"/>
      <c r="F339" s="3"/>
      <c r="G339" s="3"/>
      <c r="H339" s="3"/>
    </row>
    <row r="340" spans="1:8">
      <c r="A340" s="8" t="s">
        <v>110</v>
      </c>
      <c r="B340" s="9"/>
      <c r="C340" s="9"/>
      <c r="D340" s="9"/>
      <c r="E340" s="9"/>
      <c r="F340" s="9"/>
      <c r="G340" s="9"/>
      <c r="H340" s="9"/>
    </row>
    <row r="341" spans="1:8" ht="15">
      <c r="A341" s="16"/>
      <c r="B341" s="17" t="s">
        <v>8</v>
      </c>
      <c r="C341" s="18" t="s">
        <v>9</v>
      </c>
      <c r="D341" s="17" t="s">
        <v>3</v>
      </c>
      <c r="E341" s="273" t="s">
        <v>28</v>
      </c>
      <c r="F341" s="273"/>
      <c r="G341" s="19"/>
      <c r="H341" s="19"/>
    </row>
    <row r="342" spans="1:8" ht="15">
      <c r="A342" s="20" t="s">
        <v>7</v>
      </c>
      <c r="B342" s="21" t="s">
        <v>26</v>
      </c>
      <c r="C342" s="22" t="s">
        <v>26</v>
      </c>
      <c r="D342" s="21" t="s">
        <v>26</v>
      </c>
      <c r="E342" s="21" t="s">
        <v>10</v>
      </c>
      <c r="F342" s="21" t="s">
        <v>11</v>
      </c>
      <c r="G342" s="19"/>
      <c r="H342" s="19"/>
    </row>
    <row r="343" spans="1:8" ht="14">
      <c r="A343" s="23">
        <v>2006</v>
      </c>
      <c r="B343" s="24">
        <f>'1.Shazam DNSP&amp;State'!C257</f>
        <v>1</v>
      </c>
      <c r="C343" s="24">
        <f>'1.Shazam DNSP&amp;State'!D257</f>
        <v>1</v>
      </c>
      <c r="D343" s="24">
        <f>'1.Shazam DNSP&amp;State'!E257</f>
        <v>1</v>
      </c>
      <c r="E343" s="24">
        <f>'1.Shazam DNSP&amp;State'!F257</f>
        <v>1</v>
      </c>
      <c r="F343" s="24">
        <f>'1.Shazam DNSP&amp;State'!G257</f>
        <v>1</v>
      </c>
      <c r="G343" s="19"/>
      <c r="H343" s="19"/>
    </row>
    <row r="344" spans="1:8" ht="14">
      <c r="A344" s="25">
        <v>2007</v>
      </c>
      <c r="B344" s="24">
        <f>'1.Shazam DNSP&amp;State'!C258</f>
        <v>0.99655459999999996</v>
      </c>
      <c r="C344" s="24">
        <f>'1.Shazam DNSP&amp;State'!D258</f>
        <v>1.0058210000000001</v>
      </c>
      <c r="D344" s="24">
        <f>'1.Shazam DNSP&amp;State'!E258</f>
        <v>0.99078750000000004</v>
      </c>
      <c r="E344" s="24">
        <f>'1.Shazam DNSP&amp;State'!F258</f>
        <v>1.000437</v>
      </c>
      <c r="F344" s="24">
        <f>'1.Shazam DNSP&amp;State'!G258</f>
        <v>0.98216049999999999</v>
      </c>
      <c r="G344" s="19"/>
      <c r="H344" s="19"/>
    </row>
    <row r="345" spans="1:8" ht="14">
      <c r="A345" s="25">
        <v>2008</v>
      </c>
      <c r="B345" s="24">
        <f>'1.Shazam DNSP&amp;State'!C259</f>
        <v>1.025128</v>
      </c>
      <c r="C345" s="24">
        <f>'1.Shazam DNSP&amp;State'!D259</f>
        <v>1.042808</v>
      </c>
      <c r="D345" s="24">
        <f>'1.Shazam DNSP&amp;State'!E259</f>
        <v>0.98304579999999997</v>
      </c>
      <c r="E345" s="24">
        <f>'1.Shazam DNSP&amp;State'!F259</f>
        <v>0.96581760000000005</v>
      </c>
      <c r="F345" s="24">
        <f>'1.Shazam DNSP&amp;State'!G259</f>
        <v>0.99426639999999999</v>
      </c>
      <c r="G345" s="19"/>
      <c r="H345" s="19"/>
    </row>
    <row r="346" spans="1:8" ht="14">
      <c r="A346" s="25">
        <v>2009</v>
      </c>
      <c r="B346" s="24">
        <f>'1.Shazam DNSP&amp;State'!C260</f>
        <v>1.0301039999999999</v>
      </c>
      <c r="C346" s="24">
        <f>'1.Shazam DNSP&amp;State'!D260</f>
        <v>1.06273</v>
      </c>
      <c r="D346" s="24">
        <f>'1.Shazam DNSP&amp;State'!E260</f>
        <v>0.96929980000000004</v>
      </c>
      <c r="E346" s="24">
        <f>'1.Shazam DNSP&amp;State'!F260</f>
        <v>0.95202019999999998</v>
      </c>
      <c r="F346" s="24">
        <f>'1.Shazam DNSP&amp;State'!G260</f>
        <v>0.97910079999999999</v>
      </c>
      <c r="G346" s="19"/>
      <c r="H346" s="19"/>
    </row>
    <row r="347" spans="1:8" ht="14">
      <c r="A347" s="25">
        <v>2010</v>
      </c>
      <c r="B347" s="24">
        <f>'1.Shazam DNSP&amp;State'!C261</f>
        <v>1.0451870000000001</v>
      </c>
      <c r="C347" s="24">
        <f>'1.Shazam DNSP&amp;State'!D261</f>
        <v>1.125591</v>
      </c>
      <c r="D347" s="24">
        <f>'1.Shazam DNSP&amp;State'!E261</f>
        <v>0.92856740000000004</v>
      </c>
      <c r="E347" s="24">
        <f>'1.Shazam DNSP&amp;State'!F261</f>
        <v>0.85638190000000003</v>
      </c>
      <c r="F347" s="24">
        <f>'1.Shazam DNSP&amp;State'!G261</f>
        <v>0.97731500000000004</v>
      </c>
      <c r="G347" s="19"/>
      <c r="H347" s="19"/>
    </row>
    <row r="348" spans="1:8" ht="14">
      <c r="A348" s="25">
        <v>2011</v>
      </c>
      <c r="B348" s="24">
        <f>'1.Shazam DNSP&amp;State'!C262</f>
        <v>1.0357540000000001</v>
      </c>
      <c r="C348" s="24">
        <f>'1.Shazam DNSP&amp;State'!D262</f>
        <v>1.1907540000000001</v>
      </c>
      <c r="D348" s="24">
        <f>'1.Shazam DNSP&amp;State'!E262</f>
        <v>0.86983029999999995</v>
      </c>
      <c r="E348" s="24">
        <f>'1.Shazam DNSP&amp;State'!F262</f>
        <v>0.76181659999999995</v>
      </c>
      <c r="F348" s="24">
        <f>'1.Shazam DNSP&amp;State'!G262</f>
        <v>0.94817010000000002</v>
      </c>
      <c r="G348" s="19"/>
      <c r="H348" s="19"/>
    </row>
    <row r="349" spans="1:8" ht="14">
      <c r="A349" s="25">
        <v>2012</v>
      </c>
      <c r="B349" s="24">
        <f>'1.Shazam DNSP&amp;State'!C263</f>
        <v>1.1054729999999999</v>
      </c>
      <c r="C349" s="24">
        <f>'1.Shazam DNSP&amp;State'!D263</f>
        <v>1.2393289999999999</v>
      </c>
      <c r="D349" s="24">
        <f>'1.Shazam DNSP&amp;State'!E263</f>
        <v>0.89199340000000005</v>
      </c>
      <c r="E349" s="24">
        <f>'1.Shazam DNSP&amp;State'!F263</f>
        <v>0.7605729</v>
      </c>
      <c r="F349" s="24">
        <f>'1.Shazam DNSP&amp;State'!G263</f>
        <v>0.99211419999999995</v>
      </c>
      <c r="G349" s="19"/>
      <c r="H349" s="19"/>
    </row>
    <row r="350" spans="1:8" ht="14">
      <c r="A350" s="25">
        <v>2013</v>
      </c>
      <c r="B350" s="24">
        <f>'1.Shazam DNSP&amp;State'!C264</f>
        <v>1.1195550000000001</v>
      </c>
      <c r="C350" s="24">
        <f>'1.Shazam DNSP&amp;State'!D264</f>
        <v>1.298527</v>
      </c>
      <c r="D350" s="24">
        <f>'1.Shazam DNSP&amp;State'!E264</f>
        <v>0.86217259999999996</v>
      </c>
      <c r="E350" s="24">
        <f>'1.Shazam DNSP&amp;State'!F264</f>
        <v>0.70350639999999998</v>
      </c>
      <c r="F350" s="24">
        <f>'1.Shazam DNSP&amp;State'!G264</f>
        <v>0.988541</v>
      </c>
      <c r="G350" s="19"/>
      <c r="H350" s="19"/>
    </row>
    <row r="351" spans="1:8" ht="14">
      <c r="A351" s="25">
        <v>2014</v>
      </c>
      <c r="B351" s="24">
        <f>'1.Shazam DNSP&amp;State'!C265</f>
        <v>1.1248229999999999</v>
      </c>
      <c r="C351" s="24">
        <f>'1.Shazam DNSP&amp;State'!D265</f>
        <v>1.3981809999999999</v>
      </c>
      <c r="D351" s="24">
        <f>'1.Shazam DNSP&amp;State'!E265</f>
        <v>0.80449009999999999</v>
      </c>
      <c r="E351" s="24">
        <f>'1.Shazam DNSP&amp;State'!F265</f>
        <v>0.62452439999999998</v>
      </c>
      <c r="F351" s="24">
        <f>'1.Shazam DNSP&amp;State'!G265</f>
        <v>0.97407370000000004</v>
      </c>
      <c r="G351" s="19"/>
      <c r="H351" s="19"/>
    </row>
    <row r="352" spans="1:8" ht="14">
      <c r="A352" s="25">
        <v>2015</v>
      </c>
      <c r="B352" s="24">
        <f>'1.Shazam DNSP&amp;State'!C266</f>
        <v>1.1392059999999999</v>
      </c>
      <c r="C352" s="24">
        <f>'1.Shazam DNSP&amp;State'!D266</f>
        <v>1.351721</v>
      </c>
      <c r="D352" s="24">
        <f>'1.Shazam DNSP&amp;State'!E266</f>
        <v>0.84278140000000001</v>
      </c>
      <c r="E352" s="24">
        <f>'1.Shazam DNSP&amp;State'!F266</f>
        <v>0.6786219</v>
      </c>
      <c r="F352" s="24">
        <f>'1.Shazam DNSP&amp;State'!G266</f>
        <v>0.98042790000000002</v>
      </c>
      <c r="G352" s="19"/>
      <c r="H352" s="19"/>
    </row>
    <row r="353" spans="1:8" ht="14">
      <c r="A353" s="25">
        <v>2016</v>
      </c>
      <c r="B353" s="24">
        <f>'1.Shazam DNSP&amp;State'!C267</f>
        <v>1.143497</v>
      </c>
      <c r="C353" s="24">
        <f>'1.Shazam DNSP&amp;State'!D267</f>
        <v>1.080271</v>
      </c>
      <c r="D353" s="24">
        <f>'1.Shazam DNSP&amp;State'!E267</f>
        <v>1.0585279999999999</v>
      </c>
      <c r="E353" s="24">
        <f>'1.Shazam DNSP&amp;State'!F267</f>
        <v>1.256831</v>
      </c>
      <c r="F353" s="24">
        <f>'1.Shazam DNSP&amp;State'!G267</f>
        <v>0.97456770000000004</v>
      </c>
      <c r="G353" s="19"/>
      <c r="H353" s="19"/>
    </row>
    <row r="354" spans="1:8" ht="14">
      <c r="A354" s="25">
        <v>2017</v>
      </c>
      <c r="B354" s="24">
        <f>'1.Shazam DNSP&amp;State'!C268</f>
        <v>1.1470290000000001</v>
      </c>
      <c r="C354" s="24">
        <f>'1.Shazam DNSP&amp;State'!D268</f>
        <v>1.1299440000000001</v>
      </c>
      <c r="D354" s="24">
        <f>'1.Shazam DNSP&amp;State'!E268</f>
        <v>1.01512</v>
      </c>
      <c r="E354" s="24">
        <f>'1.Shazam DNSP&amp;State'!F268</f>
        <v>1.110776</v>
      </c>
      <c r="F354" s="24">
        <f>'1.Shazam DNSP&amp;State'!G268</f>
        <v>0.97122039999999998</v>
      </c>
      <c r="G354" s="19"/>
      <c r="H354" s="19"/>
    </row>
    <row r="355" spans="1:8" ht="14">
      <c r="A355" s="25">
        <v>2018</v>
      </c>
      <c r="B355" s="24">
        <f>'1.Shazam DNSP&amp;State'!C269</f>
        <v>1.1656850000000001</v>
      </c>
      <c r="C355" s="24">
        <f>'1.Shazam DNSP&amp;State'!D269</f>
        <v>1.1975640000000001</v>
      </c>
      <c r="D355" s="24">
        <f>'1.Shazam DNSP&amp;State'!E269</f>
        <v>0.97338060000000004</v>
      </c>
      <c r="E355" s="24">
        <f>'1.Shazam DNSP&amp;State'!F269</f>
        <v>0.96897009999999995</v>
      </c>
      <c r="F355" s="24">
        <f>'1.Shazam DNSP&amp;State'!G269</f>
        <v>0.9770702</v>
      </c>
      <c r="G355" s="19"/>
      <c r="H355" s="19"/>
    </row>
    <row r="356" spans="1:8" ht="14">
      <c r="A356" s="25">
        <v>2019</v>
      </c>
      <c r="B356" s="24">
        <f>'1.Shazam DNSP&amp;State'!C270</f>
        <v>1.171411</v>
      </c>
      <c r="C356" s="24">
        <f>'1.Shazam DNSP&amp;State'!D270</f>
        <v>1.1948970000000001</v>
      </c>
      <c r="D356" s="24">
        <f>'1.Shazam DNSP&amp;State'!E270</f>
        <v>0.98034449999999995</v>
      </c>
      <c r="E356" s="24">
        <f>'1.Shazam DNSP&amp;State'!F270</f>
        <v>1.0123789999999999</v>
      </c>
      <c r="F356" s="24">
        <f>'1.Shazam DNSP&amp;State'!G270</f>
        <v>0.9630609</v>
      </c>
      <c r="G356" s="19"/>
      <c r="H356" s="19"/>
    </row>
    <row r="357" spans="1:8" ht="14">
      <c r="A357" s="26">
        <v>2020</v>
      </c>
      <c r="B357" s="27">
        <f>'1.Shazam DNSP&amp;State'!C271</f>
        <v>1.18923</v>
      </c>
      <c r="C357" s="27">
        <f>'1.Shazam DNSP&amp;State'!D271</f>
        <v>1.185152</v>
      </c>
      <c r="D357" s="27">
        <f>'1.Shazam DNSP&amp;State'!E271</f>
        <v>1.003441</v>
      </c>
      <c r="E357" s="27">
        <f>'1.Shazam DNSP&amp;State'!F271</f>
        <v>1.082382</v>
      </c>
      <c r="F357" s="27">
        <f>'1.Shazam DNSP&amp;State'!G271</f>
        <v>0.96165420000000001</v>
      </c>
      <c r="G357" s="19"/>
      <c r="H357" s="19"/>
    </row>
    <row r="358" spans="1:8" s="12" customFormat="1" ht="14" customHeight="1">
      <c r="A358" s="84" t="s">
        <v>27</v>
      </c>
      <c r="B358" s="153">
        <f>LN(B357/B343)/$G358</f>
        <v>1.2379002776214256E-2</v>
      </c>
      <c r="C358" s="153">
        <f t="shared" ref="C358" si="95">LN(C357/C343)/$G358</f>
        <v>1.2133645457385009E-2</v>
      </c>
      <c r="D358" s="153">
        <f t="shared" ref="D358" si="96">LN(D357/D343)/$G358</f>
        <v>2.453638075413353E-4</v>
      </c>
      <c r="E358" s="153">
        <f t="shared" ref="E358" si="97">LN(E357/E343)/$G358</f>
        <v>5.6545834303153098E-3</v>
      </c>
      <c r="F358" s="153">
        <f t="shared" ref="F358" si="98">LN(F357/F343)/$G358</f>
        <v>-2.7928823140662665E-3</v>
      </c>
      <c r="G358" s="69">
        <f>2020-2006</f>
        <v>14</v>
      </c>
      <c r="H358" s="69" t="s">
        <v>14</v>
      </c>
    </row>
    <row r="359" spans="1:8" s="12" customFormat="1" ht="14" customHeight="1">
      <c r="A359" s="84" t="s">
        <v>342</v>
      </c>
      <c r="B359" s="153">
        <f>LN(B349/B343)/$G359</f>
        <v>1.6712216279875521E-2</v>
      </c>
      <c r="C359" s="153">
        <f t="shared" ref="C359:F359" si="99">LN(C349/C343)/$G359</f>
        <v>3.5761684020255535E-2</v>
      </c>
      <c r="D359" s="153">
        <f t="shared" si="99"/>
        <v>-1.9049424255440022E-2</v>
      </c>
      <c r="E359" s="153">
        <f t="shared" si="99"/>
        <v>-4.5613885648117865E-2</v>
      </c>
      <c r="F359" s="153">
        <f t="shared" si="99"/>
        <v>-1.3195095592387447E-3</v>
      </c>
      <c r="G359" s="69">
        <f>2012-2006</f>
        <v>6</v>
      </c>
      <c r="H359" s="69" t="s">
        <v>14</v>
      </c>
    </row>
    <row r="360" spans="1:8" s="12" customFormat="1" ht="14" customHeight="1">
      <c r="A360" s="80" t="s">
        <v>343</v>
      </c>
      <c r="B360" s="90">
        <f>LN(B357/B349)/$G360</f>
        <v>9.1290926484683121E-3</v>
      </c>
      <c r="C360" s="90">
        <f t="shared" ref="C360:F360" si="100">LN(C357/C349)/$G360</f>
        <v>-5.5873834647678774E-3</v>
      </c>
      <c r="D360" s="90">
        <f t="shared" si="100"/>
        <v>1.4716454854777343E-2</v>
      </c>
      <c r="E360" s="90">
        <f t="shared" si="100"/>
        <v>4.41059352391402E-2</v>
      </c>
      <c r="F360" s="90">
        <f t="shared" si="100"/>
        <v>-3.8979118801869147E-3</v>
      </c>
      <c r="G360" s="69">
        <f>2020-2012</f>
        <v>8</v>
      </c>
      <c r="H360" s="69" t="s">
        <v>14</v>
      </c>
    </row>
    <row r="361" spans="1:8" s="12" customFormat="1" ht="14" customHeight="1">
      <c r="A361" s="86" t="s">
        <v>344</v>
      </c>
      <c r="B361" s="95">
        <f>LN(B357/B356)</f>
        <v>1.5097033764606626E-2</v>
      </c>
      <c r="C361" s="95">
        <f t="shared" ref="C361:F361" si="101">LN(C357/C356)</f>
        <v>-8.1889527966804362E-3</v>
      </c>
      <c r="D361" s="95">
        <f t="shared" si="101"/>
        <v>2.328633178326283E-2</v>
      </c>
      <c r="E361" s="95">
        <f t="shared" si="101"/>
        <v>6.6861161340128442E-2</v>
      </c>
      <c r="F361" s="95">
        <f t="shared" si="101"/>
        <v>-1.4617230887490479E-3</v>
      </c>
      <c r="G361" s="69"/>
      <c r="H361" s="69"/>
    </row>
    <row r="362" spans="1:8">
      <c r="A362" s="6"/>
      <c r="B362" s="3"/>
      <c r="C362" s="3"/>
      <c r="D362" s="3"/>
      <c r="E362" s="3"/>
      <c r="F362" s="3"/>
      <c r="G362" s="3"/>
      <c r="H362" s="3"/>
    </row>
    <row r="363" spans="1:8">
      <c r="A363" s="6"/>
      <c r="B363" s="3"/>
      <c r="C363" s="3"/>
      <c r="D363" s="3"/>
      <c r="E363" s="3"/>
      <c r="F363" s="3"/>
      <c r="G363" s="3"/>
      <c r="H363" s="3"/>
    </row>
    <row r="364" spans="1:8">
      <c r="A364" s="8" t="s">
        <v>111</v>
      </c>
      <c r="B364" s="9"/>
      <c r="C364" s="9"/>
      <c r="D364" s="9"/>
      <c r="E364" s="9"/>
      <c r="F364" s="9"/>
      <c r="G364" s="9"/>
      <c r="H364" s="9"/>
    </row>
    <row r="365" spans="1:8" ht="15">
      <c r="A365" s="16"/>
      <c r="B365" s="17" t="s">
        <v>8</v>
      </c>
      <c r="C365" s="18" t="s">
        <v>9</v>
      </c>
      <c r="D365" s="17" t="s">
        <v>3</v>
      </c>
      <c r="E365" s="273" t="s">
        <v>28</v>
      </c>
      <c r="F365" s="273"/>
      <c r="G365" s="19"/>
      <c r="H365" s="19"/>
    </row>
    <row r="366" spans="1:8" ht="15">
      <c r="A366" s="20" t="s">
        <v>7</v>
      </c>
      <c r="B366" s="21" t="s">
        <v>26</v>
      </c>
      <c r="C366" s="22" t="s">
        <v>26</v>
      </c>
      <c r="D366" s="21" t="s">
        <v>26</v>
      </c>
      <c r="E366" s="21" t="s">
        <v>10</v>
      </c>
      <c r="F366" s="21" t="s">
        <v>11</v>
      </c>
      <c r="G366" s="19"/>
      <c r="H366" s="19"/>
    </row>
    <row r="367" spans="1:8" ht="14">
      <c r="A367" s="23">
        <v>2006</v>
      </c>
      <c r="B367" s="24">
        <f>'1.Shazam DNSP&amp;State'!C275</f>
        <v>1</v>
      </c>
      <c r="C367" s="24">
        <f>'1.Shazam DNSP&amp;State'!D275</f>
        <v>1</v>
      </c>
      <c r="D367" s="24">
        <f>'1.Shazam DNSP&amp;State'!E275</f>
        <v>1</v>
      </c>
      <c r="E367" s="24">
        <f>'1.Shazam DNSP&amp;State'!F275</f>
        <v>1</v>
      </c>
      <c r="F367" s="24">
        <f>'1.Shazam DNSP&amp;State'!G275</f>
        <v>1</v>
      </c>
      <c r="G367" s="19"/>
      <c r="H367" s="19"/>
    </row>
    <row r="368" spans="1:8" ht="14">
      <c r="A368" s="25">
        <v>2007</v>
      </c>
      <c r="B368" s="24">
        <f>'1.Shazam DNSP&amp;State'!C276</f>
        <v>1.016502</v>
      </c>
      <c r="C368" s="24">
        <f>'1.Shazam DNSP&amp;State'!D276</f>
        <v>1.0280860000000001</v>
      </c>
      <c r="D368" s="24">
        <f>'1.Shazam DNSP&amp;State'!E276</f>
        <v>0.98873259999999996</v>
      </c>
      <c r="E368" s="24">
        <f>'1.Shazam DNSP&amp;State'!F276</f>
        <v>1.0204569999999999</v>
      </c>
      <c r="F368" s="24">
        <f>'1.Shazam DNSP&amp;State'!G276</f>
        <v>0.96762919999999997</v>
      </c>
      <c r="G368" s="19"/>
      <c r="H368" s="19"/>
    </row>
    <row r="369" spans="1:8" ht="14">
      <c r="A369" s="25">
        <v>2008</v>
      </c>
      <c r="B369" s="24">
        <f>'1.Shazam DNSP&amp;State'!C277</f>
        <v>1.0104089999999999</v>
      </c>
      <c r="C369" s="24">
        <f>'1.Shazam DNSP&amp;State'!D277</f>
        <v>1.160998</v>
      </c>
      <c r="D369" s="24">
        <f>'1.Shazam DNSP&amp;State'!E277</f>
        <v>0.87029380000000001</v>
      </c>
      <c r="E369" s="24">
        <f>'1.Shazam DNSP&amp;State'!F277</f>
        <v>0.78566599999999998</v>
      </c>
      <c r="F369" s="24">
        <f>'1.Shazam DNSP&amp;State'!G277</f>
        <v>0.93581570000000003</v>
      </c>
      <c r="G369" s="19"/>
      <c r="H369" s="19"/>
    </row>
    <row r="370" spans="1:8" ht="14">
      <c r="A370" s="25">
        <v>2009</v>
      </c>
      <c r="B370" s="24">
        <f>'1.Shazam DNSP&amp;State'!C278</f>
        <v>1.006561</v>
      </c>
      <c r="C370" s="24">
        <f>'1.Shazam DNSP&amp;State'!D278</f>
        <v>1.1439790000000001</v>
      </c>
      <c r="D370" s="24">
        <f>'1.Shazam DNSP&amp;State'!E278</f>
        <v>0.87987740000000003</v>
      </c>
      <c r="E370" s="24">
        <f>'1.Shazam DNSP&amp;State'!F278</f>
        <v>0.8532727</v>
      </c>
      <c r="F370" s="24">
        <f>'1.Shazam DNSP&amp;State'!G278</f>
        <v>0.89853539999999998</v>
      </c>
      <c r="G370" s="19"/>
      <c r="H370" s="19"/>
    </row>
    <row r="371" spans="1:8" ht="14">
      <c r="A371" s="25">
        <v>2010</v>
      </c>
      <c r="B371" s="24">
        <f>'1.Shazam DNSP&amp;State'!C279</f>
        <v>1.0531729999999999</v>
      </c>
      <c r="C371" s="24">
        <f>'1.Shazam DNSP&amp;State'!D279</f>
        <v>1.202129</v>
      </c>
      <c r="D371" s="24">
        <f>'1.Shazam DNSP&amp;State'!E279</f>
        <v>0.87609009999999998</v>
      </c>
      <c r="E371" s="24">
        <f>'1.Shazam DNSP&amp;State'!F279</f>
        <v>0.83018400000000003</v>
      </c>
      <c r="F371" s="24">
        <f>'1.Shazam DNSP&amp;State'!G279</f>
        <v>0.90354540000000005</v>
      </c>
      <c r="G371" s="19"/>
      <c r="H371" s="19"/>
    </row>
    <row r="372" spans="1:8" ht="14">
      <c r="A372" s="25">
        <v>2011</v>
      </c>
      <c r="B372" s="24">
        <f>'1.Shazam DNSP&amp;State'!C280</f>
        <v>1.0553900000000001</v>
      </c>
      <c r="C372" s="24">
        <f>'1.Shazam DNSP&amp;State'!D280</f>
        <v>1.216702</v>
      </c>
      <c r="D372" s="24">
        <f>'1.Shazam DNSP&amp;State'!E280</f>
        <v>0.8674191</v>
      </c>
      <c r="E372" s="24">
        <f>'1.Shazam DNSP&amp;State'!F280</f>
        <v>0.84187769999999995</v>
      </c>
      <c r="F372" s="24">
        <f>'1.Shazam DNSP&amp;State'!G280</f>
        <v>0.88087939999999998</v>
      </c>
      <c r="G372" s="19"/>
      <c r="H372" s="19"/>
    </row>
    <row r="373" spans="1:8" ht="14">
      <c r="A373" s="25">
        <v>2012</v>
      </c>
      <c r="B373" s="24">
        <f>'1.Shazam DNSP&amp;State'!C281</f>
        <v>1.0500229999999999</v>
      </c>
      <c r="C373" s="24">
        <f>'1.Shazam DNSP&amp;State'!D281</f>
        <v>1.3001469999999999</v>
      </c>
      <c r="D373" s="24">
        <f>'1.Shazam DNSP&amp;State'!E281</f>
        <v>0.80761859999999996</v>
      </c>
      <c r="E373" s="24">
        <f>'1.Shazam DNSP&amp;State'!F281</f>
        <v>0.74320489999999995</v>
      </c>
      <c r="F373" s="24">
        <f>'1.Shazam DNSP&amp;State'!G281</f>
        <v>0.84936769999999995</v>
      </c>
      <c r="G373" s="19"/>
      <c r="H373" s="19"/>
    </row>
    <row r="374" spans="1:8" ht="14">
      <c r="A374" s="25">
        <v>2013</v>
      </c>
      <c r="B374" s="24">
        <f>'1.Shazam DNSP&amp;State'!C282</f>
        <v>1.051504</v>
      </c>
      <c r="C374" s="24">
        <f>'1.Shazam DNSP&amp;State'!D282</f>
        <v>1.2457450000000001</v>
      </c>
      <c r="D374" s="24">
        <f>'1.Shazam DNSP&amp;State'!E282</f>
        <v>0.84407639999999995</v>
      </c>
      <c r="E374" s="24">
        <f>'1.Shazam DNSP&amp;State'!F282</f>
        <v>0.8755349</v>
      </c>
      <c r="F374" s="24">
        <f>'1.Shazam DNSP&amp;State'!G282</f>
        <v>0.8240847</v>
      </c>
      <c r="G374" s="19"/>
      <c r="H374" s="19"/>
    </row>
    <row r="375" spans="1:8" ht="14">
      <c r="A375" s="25">
        <v>2014</v>
      </c>
      <c r="B375" s="24">
        <f>'1.Shazam DNSP&amp;State'!C283</f>
        <v>1.078352</v>
      </c>
      <c r="C375" s="24">
        <f>'1.Shazam DNSP&amp;State'!D283</f>
        <v>1.288802</v>
      </c>
      <c r="D375" s="24">
        <f>'1.Shazam DNSP&amp;State'!E283</f>
        <v>0.83670900000000004</v>
      </c>
      <c r="E375" s="24">
        <f>'1.Shazam DNSP&amp;State'!F283</f>
        <v>0.84964070000000003</v>
      </c>
      <c r="F375" s="24">
        <f>'1.Shazam DNSP&amp;State'!G283</f>
        <v>0.82710189999999995</v>
      </c>
      <c r="G375" s="19"/>
      <c r="H375" s="19"/>
    </row>
    <row r="376" spans="1:8" ht="14">
      <c r="A376" s="25">
        <v>2015</v>
      </c>
      <c r="B376" s="24">
        <f>'1.Shazam DNSP&amp;State'!C284</f>
        <v>1.07195</v>
      </c>
      <c r="C376" s="24">
        <f>'1.Shazam DNSP&amp;State'!D284</f>
        <v>1.336352</v>
      </c>
      <c r="D376" s="24">
        <f>'1.Shazam DNSP&amp;State'!E284</f>
        <v>0.80214669999999999</v>
      </c>
      <c r="E376" s="24">
        <f>'1.Shazam DNSP&amp;State'!F284</f>
        <v>0.78386710000000004</v>
      </c>
      <c r="F376" s="24">
        <f>'1.Shazam DNSP&amp;State'!G284</f>
        <v>0.81262639999999997</v>
      </c>
      <c r="G376" s="19"/>
      <c r="H376" s="19"/>
    </row>
    <row r="377" spans="1:8" ht="14">
      <c r="A377" s="25">
        <v>2016</v>
      </c>
      <c r="B377" s="24">
        <f>'1.Shazam DNSP&amp;State'!C285</f>
        <v>1.077777</v>
      </c>
      <c r="C377" s="24">
        <f>'1.Shazam DNSP&amp;State'!D285</f>
        <v>1.2970330000000001</v>
      </c>
      <c r="D377" s="24">
        <f>'1.Shazam DNSP&amp;State'!E285</f>
        <v>0.83095620000000003</v>
      </c>
      <c r="E377" s="24">
        <f>'1.Shazam DNSP&amp;State'!F285</f>
        <v>0.8763919</v>
      </c>
      <c r="F377" s="24">
        <f>'1.Shazam DNSP&amp;State'!G285</f>
        <v>0.80308299999999999</v>
      </c>
      <c r="G377" s="19"/>
      <c r="H377" s="19"/>
    </row>
    <row r="378" spans="1:8" ht="14">
      <c r="A378" s="25">
        <v>2017</v>
      </c>
      <c r="B378" s="24">
        <f>'1.Shazam DNSP&amp;State'!C286</f>
        <v>1.0819799999999999</v>
      </c>
      <c r="C378" s="24">
        <f>'1.Shazam DNSP&amp;State'!D286</f>
        <v>1.2615000000000001</v>
      </c>
      <c r="D378" s="24">
        <f>'1.Shazam DNSP&amp;State'!E286</f>
        <v>0.8576937</v>
      </c>
      <c r="E378" s="24">
        <f>'1.Shazam DNSP&amp;State'!F286</f>
        <v>0.95214279999999996</v>
      </c>
      <c r="F378" s="24">
        <f>'1.Shazam DNSP&amp;State'!G286</f>
        <v>0.80638880000000002</v>
      </c>
      <c r="G378" s="19"/>
      <c r="H378" s="19"/>
    </row>
    <row r="379" spans="1:8" ht="14">
      <c r="A379" s="25">
        <v>2018</v>
      </c>
      <c r="B379" s="24">
        <f>'1.Shazam DNSP&amp;State'!C287</f>
        <v>1.0991839999999999</v>
      </c>
      <c r="C379" s="24">
        <f>'1.Shazam DNSP&amp;State'!D287</f>
        <v>1.231196</v>
      </c>
      <c r="D379" s="24">
        <f>'1.Shazam DNSP&amp;State'!E287</f>
        <v>0.8927775</v>
      </c>
      <c r="E379" s="24">
        <f>'1.Shazam DNSP&amp;State'!F287</f>
        <v>1.045933</v>
      </c>
      <c r="F379" s="24">
        <f>'1.Shazam DNSP&amp;State'!G287</f>
        <v>0.81223599999999996</v>
      </c>
      <c r="G379" s="19"/>
      <c r="H379" s="19"/>
    </row>
    <row r="380" spans="1:8" ht="14">
      <c r="A380" s="25">
        <v>2019</v>
      </c>
      <c r="B380" s="24">
        <f>'1.Shazam DNSP&amp;State'!C288</f>
        <v>1.091127</v>
      </c>
      <c r="C380" s="24">
        <f>'1.Shazam DNSP&amp;State'!D288</f>
        <v>1.2408239999999999</v>
      </c>
      <c r="D380" s="24">
        <f>'1.Shazam DNSP&amp;State'!E288</f>
        <v>0.87935649999999999</v>
      </c>
      <c r="E380" s="24">
        <f>'1.Shazam DNSP&amp;State'!F288</f>
        <v>1.0337799999999999</v>
      </c>
      <c r="F380" s="24">
        <f>'1.Shazam DNSP&amp;State'!G288</f>
        <v>0.798369</v>
      </c>
      <c r="G380" s="19"/>
      <c r="H380" s="19"/>
    </row>
    <row r="381" spans="1:8" ht="14">
      <c r="A381" s="26">
        <v>2020</v>
      </c>
      <c r="B381" s="27">
        <f>'1.Shazam DNSP&amp;State'!C289</f>
        <v>1.074044</v>
      </c>
      <c r="C381" s="27">
        <f>'1.Shazam DNSP&amp;State'!D289</f>
        <v>1.210008</v>
      </c>
      <c r="D381" s="27">
        <f>'1.Shazam DNSP&amp;State'!E289</f>
        <v>0.88763380000000003</v>
      </c>
      <c r="E381" s="27">
        <f>'1.Shazam DNSP&amp;State'!F289</f>
        <v>1.110198</v>
      </c>
      <c r="F381" s="27">
        <f>'1.Shazam DNSP&amp;State'!G289</f>
        <v>0.77523500000000001</v>
      </c>
      <c r="G381" s="19"/>
      <c r="H381" s="19"/>
    </row>
    <row r="382" spans="1:8" s="12" customFormat="1" ht="14" customHeight="1">
      <c r="A382" s="84" t="s">
        <v>27</v>
      </c>
      <c r="B382" s="153">
        <f>LN(B381/B367)/$G382</f>
        <v>5.1022116850098307E-3</v>
      </c>
      <c r="C382" s="153">
        <f t="shared" ref="C382" si="102">LN(C381/C367)/$G382</f>
        <v>1.361621222550295E-2</v>
      </c>
      <c r="D382" s="153">
        <f t="shared" ref="D382" si="103">LN(D381/D367)/$G382</f>
        <v>-8.5140006023155385E-3</v>
      </c>
      <c r="E382" s="153">
        <f t="shared" ref="E382" si="104">LN(E381/E367)/$G382</f>
        <v>7.4670269853635641E-3</v>
      </c>
      <c r="F382" s="153">
        <f t="shared" ref="F382" si="105">LN(F381/F367)/$G382</f>
        <v>-1.8184933556142282E-2</v>
      </c>
      <c r="G382" s="69">
        <f>2020-2006</f>
        <v>14</v>
      </c>
      <c r="H382" s="69" t="s">
        <v>14</v>
      </c>
    </row>
    <row r="383" spans="1:8" s="12" customFormat="1" ht="14" customHeight="1">
      <c r="A383" s="84" t="s">
        <v>342</v>
      </c>
      <c r="B383" s="153">
        <f>LN(B373/B367)/$G383</f>
        <v>8.135344781905151E-3</v>
      </c>
      <c r="C383" s="153">
        <f t="shared" ref="C383:F383" si="106">LN(C373/C367)/$G383</f>
        <v>4.3746222499642433E-2</v>
      </c>
      <c r="D383" s="153">
        <f t="shared" si="106"/>
        <v>-3.5610893600850436E-2</v>
      </c>
      <c r="E383" s="153">
        <f t="shared" si="106"/>
        <v>-4.9463916398895157E-2</v>
      </c>
      <c r="F383" s="153">
        <f t="shared" si="106"/>
        <v>-2.7210514778080345E-2</v>
      </c>
      <c r="G383" s="69">
        <f>2012-2006</f>
        <v>6</v>
      </c>
      <c r="H383" s="69" t="s">
        <v>14</v>
      </c>
    </row>
    <row r="384" spans="1:8" s="12" customFormat="1" ht="14" customHeight="1">
      <c r="A384" s="80" t="s">
        <v>343</v>
      </c>
      <c r="B384" s="90">
        <f>LN(B381/B373)/$G384</f>
        <v>2.8273618623383301E-3</v>
      </c>
      <c r="C384" s="90">
        <f t="shared" ref="C384:F384" si="107">LN(C381/C373)/$G384</f>
        <v>-8.9812954801016601E-3</v>
      </c>
      <c r="D384" s="90">
        <f t="shared" si="107"/>
        <v>1.1808669146585644E-2</v>
      </c>
      <c r="E384" s="90">
        <f t="shared" si="107"/>
        <v>5.0165234523557603E-2</v>
      </c>
      <c r="F384" s="90">
        <f t="shared" si="107"/>
        <v>-1.141574763968874E-2</v>
      </c>
      <c r="G384" s="69">
        <f>2020-2012</f>
        <v>8</v>
      </c>
      <c r="H384" s="69" t="s">
        <v>14</v>
      </c>
    </row>
    <row r="385" spans="1:8" s="12" customFormat="1" ht="14" customHeight="1">
      <c r="A385" s="86" t="s">
        <v>344</v>
      </c>
      <c r="B385" s="95">
        <f>LN(B381/B380)</f>
        <v>-1.578014345211718E-2</v>
      </c>
      <c r="C385" s="95">
        <f t="shared" ref="C385:F385" si="108">LN(C381/C380)</f>
        <v>-2.5148703895857549E-2</v>
      </c>
      <c r="D385" s="95">
        <f t="shared" si="108"/>
        <v>9.3688805711598169E-3</v>
      </c>
      <c r="E385" s="95">
        <f t="shared" si="108"/>
        <v>7.1316390304186794E-2</v>
      </c>
      <c r="F385" s="95">
        <f t="shared" si="108"/>
        <v>-2.940468739198554E-2</v>
      </c>
      <c r="G385" s="69"/>
      <c r="H385" s="69"/>
    </row>
    <row r="386" spans="1:8">
      <c r="A386" s="6"/>
      <c r="B386" s="3"/>
      <c r="C386" s="3"/>
      <c r="D386" s="3"/>
      <c r="E386" s="3"/>
      <c r="F386" s="3"/>
      <c r="G386" s="3"/>
      <c r="H386" s="3"/>
    </row>
    <row r="387" spans="1:8">
      <c r="A387" s="6"/>
      <c r="B387" s="3"/>
      <c r="C387" s="3"/>
      <c r="D387" s="3"/>
      <c r="E387" s="3"/>
      <c r="F387" s="3"/>
      <c r="G387" s="3"/>
      <c r="H387" s="3"/>
    </row>
    <row r="388" spans="1:8">
      <c r="A388" s="8" t="s">
        <v>112</v>
      </c>
      <c r="B388" s="9"/>
      <c r="C388" s="9"/>
      <c r="D388" s="9"/>
      <c r="E388" s="9"/>
      <c r="F388" s="9"/>
      <c r="G388" s="9"/>
      <c r="H388" s="9"/>
    </row>
    <row r="389" spans="1:8" ht="15">
      <c r="A389" s="16"/>
      <c r="B389" s="17" t="s">
        <v>8</v>
      </c>
      <c r="C389" s="18" t="s">
        <v>9</v>
      </c>
      <c r="D389" s="17" t="s">
        <v>3</v>
      </c>
      <c r="E389" s="273" t="s">
        <v>28</v>
      </c>
      <c r="F389" s="273"/>
      <c r="G389" s="19"/>
      <c r="H389" s="19"/>
    </row>
    <row r="390" spans="1:8" ht="15">
      <c r="A390" s="20" t="s">
        <v>7</v>
      </c>
      <c r="B390" s="21" t="s">
        <v>26</v>
      </c>
      <c r="C390" s="22" t="s">
        <v>26</v>
      </c>
      <c r="D390" s="21" t="s">
        <v>26</v>
      </c>
      <c r="E390" s="21" t="s">
        <v>10</v>
      </c>
      <c r="F390" s="21" t="s">
        <v>11</v>
      </c>
      <c r="G390" s="19"/>
      <c r="H390" s="19"/>
    </row>
    <row r="391" spans="1:8" ht="14">
      <c r="A391" s="23">
        <v>2006</v>
      </c>
      <c r="B391" s="24">
        <f>'1.Shazam DNSP&amp;State'!C293</f>
        <v>1</v>
      </c>
      <c r="C391" s="24">
        <f>'1.Shazam DNSP&amp;State'!D293</f>
        <v>1</v>
      </c>
      <c r="D391" s="24">
        <f>'1.Shazam DNSP&amp;State'!E293</f>
        <v>1</v>
      </c>
      <c r="E391" s="24">
        <f>'1.Shazam DNSP&amp;State'!F293</f>
        <v>1</v>
      </c>
      <c r="F391" s="24">
        <f>'1.Shazam DNSP&amp;State'!G293</f>
        <v>1</v>
      </c>
      <c r="G391" s="19"/>
      <c r="H391" s="19"/>
    </row>
    <row r="392" spans="1:8" ht="14">
      <c r="A392" s="25">
        <v>2007</v>
      </c>
      <c r="B392" s="24">
        <f>'1.Shazam DNSP&amp;State'!C294</f>
        <v>1.01861</v>
      </c>
      <c r="C392" s="24">
        <f>'1.Shazam DNSP&amp;State'!D294</f>
        <v>1.0206440000000001</v>
      </c>
      <c r="D392" s="24">
        <f>'1.Shazam DNSP&amp;State'!E294</f>
        <v>0.99800679999999997</v>
      </c>
      <c r="E392" s="24">
        <f>'1.Shazam DNSP&amp;State'!F294</f>
        <v>1.00346</v>
      </c>
      <c r="F392" s="24">
        <f>'1.Shazam DNSP&amp;State'!G294</f>
        <v>0.99380060000000003</v>
      </c>
      <c r="G392" s="19"/>
      <c r="H392" s="19"/>
    </row>
    <row r="393" spans="1:8" ht="14">
      <c r="A393" s="25">
        <v>2008</v>
      </c>
      <c r="B393" s="24">
        <f>'1.Shazam DNSP&amp;State'!C295</f>
        <v>1.0728740000000001</v>
      </c>
      <c r="C393" s="24">
        <f>'1.Shazam DNSP&amp;State'!D295</f>
        <v>1.036886</v>
      </c>
      <c r="D393" s="24">
        <f>'1.Shazam DNSP&amp;State'!E295</f>
        <v>1.034708</v>
      </c>
      <c r="E393" s="24">
        <f>'1.Shazam DNSP&amp;State'!F295</f>
        <v>1.0593790000000001</v>
      </c>
      <c r="F393" s="24">
        <f>'1.Shazam DNSP&amp;State'!G295</f>
        <v>1.022392</v>
      </c>
      <c r="G393" s="19"/>
      <c r="H393" s="19"/>
    </row>
    <row r="394" spans="1:8" ht="14">
      <c r="A394" s="25">
        <v>2009</v>
      </c>
      <c r="B394" s="24">
        <f>'1.Shazam DNSP&amp;State'!C296</f>
        <v>1.0668740000000001</v>
      </c>
      <c r="C394" s="24">
        <f>'1.Shazam DNSP&amp;State'!D296</f>
        <v>1.099526</v>
      </c>
      <c r="D394" s="24">
        <f>'1.Shazam DNSP&amp;State'!E296</f>
        <v>0.97030360000000004</v>
      </c>
      <c r="E394" s="24">
        <f>'1.Shazam DNSP&amp;State'!F296</f>
        <v>0.95249079999999997</v>
      </c>
      <c r="F394" s="24">
        <f>'1.Shazam DNSP&amp;State'!G296</f>
        <v>0.98167219999999999</v>
      </c>
      <c r="G394" s="19"/>
      <c r="H394" s="19"/>
    </row>
    <row r="395" spans="1:8" ht="14">
      <c r="A395" s="25">
        <v>2010</v>
      </c>
      <c r="B395" s="24">
        <f>'1.Shazam DNSP&amp;State'!C297</f>
        <v>1.1027530000000001</v>
      </c>
      <c r="C395" s="24">
        <f>'1.Shazam DNSP&amp;State'!D297</f>
        <v>1.1194519999999999</v>
      </c>
      <c r="D395" s="24">
        <f>'1.Shazam DNSP&amp;State'!E297</f>
        <v>0.98508269999999998</v>
      </c>
      <c r="E395" s="24">
        <f>'1.Shazam DNSP&amp;State'!F297</f>
        <v>0.97183359999999996</v>
      </c>
      <c r="F395" s="24">
        <f>'1.Shazam DNSP&amp;State'!G297</f>
        <v>0.99448590000000003</v>
      </c>
      <c r="G395" s="19"/>
      <c r="H395" s="19"/>
    </row>
    <row r="396" spans="1:8" ht="14">
      <c r="A396" s="25">
        <v>2011</v>
      </c>
      <c r="B396" s="24">
        <f>'1.Shazam DNSP&amp;State'!C298</f>
        <v>1.107362</v>
      </c>
      <c r="C396" s="24">
        <f>'1.Shazam DNSP&amp;State'!D298</f>
        <v>1.152388</v>
      </c>
      <c r="D396" s="24">
        <f>'1.Shazam DNSP&amp;State'!E298</f>
        <v>0.96092739999999999</v>
      </c>
      <c r="E396" s="24">
        <f>'1.Shazam DNSP&amp;State'!F298</f>
        <v>0.92760799999999999</v>
      </c>
      <c r="F396" s="24">
        <f>'1.Shazam DNSP&amp;State'!G298</f>
        <v>0.98249089999999994</v>
      </c>
      <c r="G396" s="19"/>
      <c r="H396" s="19"/>
    </row>
    <row r="397" spans="1:8" ht="14">
      <c r="A397" s="25">
        <v>2012</v>
      </c>
      <c r="B397" s="24">
        <f>'1.Shazam DNSP&amp;State'!C299</f>
        <v>1.1120140000000001</v>
      </c>
      <c r="C397" s="24">
        <f>'1.Shazam DNSP&amp;State'!D299</f>
        <v>1.214771</v>
      </c>
      <c r="D397" s="24">
        <f>'1.Shazam DNSP&amp;State'!E299</f>
        <v>0.91540999999999995</v>
      </c>
      <c r="E397" s="24">
        <f>'1.Shazam DNSP&amp;State'!F299</f>
        <v>0.84171309999999999</v>
      </c>
      <c r="F397" s="24">
        <f>'1.Shazam DNSP&amp;State'!G299</f>
        <v>0.96697500000000003</v>
      </c>
      <c r="G397" s="19"/>
      <c r="H397" s="19"/>
    </row>
    <row r="398" spans="1:8" ht="14">
      <c r="A398" s="25">
        <v>2013</v>
      </c>
      <c r="B398" s="24">
        <f>'1.Shazam DNSP&amp;State'!C300</f>
        <v>1.1066279999999999</v>
      </c>
      <c r="C398" s="24">
        <f>'1.Shazam DNSP&amp;State'!D300</f>
        <v>1.235525</v>
      </c>
      <c r="D398" s="24">
        <f>'1.Shazam DNSP&amp;State'!E300</f>
        <v>0.89567410000000003</v>
      </c>
      <c r="E398" s="24">
        <f>'1.Shazam DNSP&amp;State'!F300</f>
        <v>0.82487200000000005</v>
      </c>
      <c r="F398" s="24">
        <f>'1.Shazam DNSP&amp;State'!G300</f>
        <v>0.94405229999999996</v>
      </c>
      <c r="G398" s="19"/>
      <c r="H398" s="19"/>
    </row>
    <row r="399" spans="1:8" ht="14">
      <c r="A399" s="25">
        <v>2014</v>
      </c>
      <c r="B399" s="24">
        <f>'1.Shazam DNSP&amp;State'!C301</f>
        <v>1.0908370000000001</v>
      </c>
      <c r="C399" s="24">
        <f>'1.Shazam DNSP&amp;State'!D301</f>
        <v>1.242453</v>
      </c>
      <c r="D399" s="24">
        <f>'1.Shazam DNSP&amp;State'!E301</f>
        <v>0.87797060000000005</v>
      </c>
      <c r="E399" s="24">
        <f>'1.Shazam DNSP&amp;State'!F301</f>
        <v>0.82485909999999996</v>
      </c>
      <c r="F399" s="24">
        <f>'1.Shazam DNSP&amp;State'!G301</f>
        <v>0.91351570000000004</v>
      </c>
      <c r="G399" s="19"/>
      <c r="H399" s="19"/>
    </row>
    <row r="400" spans="1:8" ht="14">
      <c r="A400" s="25">
        <v>2015</v>
      </c>
      <c r="B400" s="24">
        <f>'1.Shazam DNSP&amp;State'!C302</f>
        <v>1.121815</v>
      </c>
      <c r="C400" s="24">
        <f>'1.Shazam DNSP&amp;State'!D302</f>
        <v>1.267833</v>
      </c>
      <c r="D400" s="24">
        <f>'1.Shazam DNSP&amp;State'!E302</f>
        <v>0.88482819999999995</v>
      </c>
      <c r="E400" s="24">
        <f>'1.Shazam DNSP&amp;State'!F302</f>
        <v>0.82480509999999996</v>
      </c>
      <c r="F400" s="24">
        <f>'1.Shazam DNSP&amp;State'!G302</f>
        <v>0.92563200000000001</v>
      </c>
      <c r="G400" s="19"/>
      <c r="H400" s="19"/>
    </row>
    <row r="401" spans="1:8" ht="14">
      <c r="A401" s="25">
        <v>2016</v>
      </c>
      <c r="B401" s="24">
        <f>'1.Shazam DNSP&amp;State'!C303</f>
        <v>1.1209709999999999</v>
      </c>
      <c r="C401" s="24">
        <f>'1.Shazam DNSP&amp;State'!D303</f>
        <v>1.290392</v>
      </c>
      <c r="D401" s="24">
        <f>'1.Shazam DNSP&amp;State'!E303</f>
        <v>0.86870530000000001</v>
      </c>
      <c r="E401" s="24">
        <f>'1.Shazam DNSP&amp;State'!F303</f>
        <v>0.8049558</v>
      </c>
      <c r="F401" s="24">
        <f>'1.Shazam DNSP&amp;State'!G303</f>
        <v>0.9106708</v>
      </c>
      <c r="G401" s="19"/>
      <c r="H401" s="19"/>
    </row>
    <row r="402" spans="1:8" ht="14">
      <c r="A402" s="25">
        <v>2017</v>
      </c>
      <c r="B402" s="24">
        <f>'1.Shazam DNSP&amp;State'!C304</f>
        <v>1.1633830000000001</v>
      </c>
      <c r="C402" s="24">
        <f>'1.Shazam DNSP&amp;State'!D304</f>
        <v>1.2862499999999999</v>
      </c>
      <c r="D402" s="24">
        <f>'1.Shazam DNSP&amp;State'!E304</f>
        <v>0.90447659999999996</v>
      </c>
      <c r="E402" s="24">
        <f>'1.Shazam DNSP&amp;State'!F304</f>
        <v>0.86446540000000005</v>
      </c>
      <c r="F402" s="24">
        <f>'1.Shazam DNSP&amp;State'!G304</f>
        <v>0.93003820000000004</v>
      </c>
      <c r="G402" s="19"/>
      <c r="H402" s="19"/>
    </row>
    <row r="403" spans="1:8" ht="14">
      <c r="A403" s="25">
        <v>2018</v>
      </c>
      <c r="B403" s="24">
        <f>'1.Shazam DNSP&amp;State'!C305</f>
        <v>1.1375999999999999</v>
      </c>
      <c r="C403" s="24">
        <f>'1.Shazam DNSP&amp;State'!D305</f>
        <v>1.26048</v>
      </c>
      <c r="D403" s="24">
        <f>'1.Shazam DNSP&amp;State'!E305</f>
        <v>0.90251300000000001</v>
      </c>
      <c r="E403" s="24">
        <f>'1.Shazam DNSP&amp;State'!F305</f>
        <v>0.92046729999999999</v>
      </c>
      <c r="F403" s="24">
        <f>'1.Shazam DNSP&amp;State'!G305</f>
        <v>0.89309799999999995</v>
      </c>
      <c r="G403" s="19"/>
      <c r="H403" s="19"/>
    </row>
    <row r="404" spans="1:8" ht="14">
      <c r="A404" s="25">
        <v>2019</v>
      </c>
      <c r="B404" s="24">
        <f>'1.Shazam DNSP&amp;State'!C306</f>
        <v>1.1458200000000001</v>
      </c>
      <c r="C404" s="24">
        <f>'1.Shazam DNSP&amp;State'!D306</f>
        <v>1.2788440000000001</v>
      </c>
      <c r="D404" s="24">
        <f>'1.Shazam DNSP&amp;State'!E306</f>
        <v>0.89598120000000003</v>
      </c>
      <c r="E404" s="24">
        <f>'1.Shazam DNSP&amp;State'!F306</f>
        <v>0.91191060000000002</v>
      </c>
      <c r="F404" s="24">
        <f>'1.Shazam DNSP&amp;State'!G306</f>
        <v>0.88766440000000002</v>
      </c>
      <c r="G404" s="19"/>
      <c r="H404" s="19"/>
    </row>
    <row r="405" spans="1:8" ht="14">
      <c r="A405" s="26">
        <v>2020</v>
      </c>
      <c r="B405" s="27">
        <f>'1.Shazam DNSP&amp;State'!C307</f>
        <v>1.159289</v>
      </c>
      <c r="C405" s="27">
        <f>'1.Shazam DNSP&amp;State'!D307</f>
        <v>1.2857989999999999</v>
      </c>
      <c r="D405" s="27">
        <f>'1.Shazam DNSP&amp;State'!E307</f>
        <v>0.90160980000000002</v>
      </c>
      <c r="E405" s="27">
        <f>'1.Shazam DNSP&amp;State'!F307</f>
        <v>0.93806800000000001</v>
      </c>
      <c r="F405" s="27">
        <f>'1.Shazam DNSP&amp;State'!G307</f>
        <v>0.88074149999999995</v>
      </c>
      <c r="G405" s="19"/>
      <c r="H405" s="19"/>
    </row>
    <row r="406" spans="1:8" s="12" customFormat="1" ht="14" customHeight="1">
      <c r="A406" s="84" t="s">
        <v>27</v>
      </c>
      <c r="B406" s="153">
        <f>LN(B405/B391)/$G406</f>
        <v>1.0557634726055179E-2</v>
      </c>
      <c r="C406" s="153">
        <f t="shared" ref="C406" si="109">LN(C405/C391)/$G406</f>
        <v>1.7955736785658389E-2</v>
      </c>
      <c r="D406" s="153">
        <f t="shared" ref="D406" si="110">LN(D405/D391)/$G406</f>
        <v>-7.3981033393161703E-3</v>
      </c>
      <c r="E406" s="153">
        <f t="shared" ref="E406" si="111">LN(E405/E391)/$G406</f>
        <v>-4.5666312810010235E-3</v>
      </c>
      <c r="F406" s="153">
        <f t="shared" ref="F406" si="112">LN(F405/F391)/$G406</f>
        <v>-9.0707937623642453E-3</v>
      </c>
      <c r="G406" s="69">
        <f>2020-2006</f>
        <v>14</v>
      </c>
      <c r="H406" s="69" t="s">
        <v>14</v>
      </c>
    </row>
    <row r="407" spans="1:8" s="12" customFormat="1" ht="14" customHeight="1">
      <c r="A407" s="84" t="s">
        <v>342</v>
      </c>
      <c r="B407" s="153">
        <f>LN(B397/B391)/$G407</f>
        <v>1.7695464279532627E-2</v>
      </c>
      <c r="C407" s="153">
        <f t="shared" ref="C407:F407" si="113">LN(C397/C391)/$G407</f>
        <v>3.2425930277027622E-2</v>
      </c>
      <c r="D407" s="153">
        <f t="shared" si="113"/>
        <v>-1.4730537772685959E-2</v>
      </c>
      <c r="E407" s="153">
        <f t="shared" si="113"/>
        <v>-2.8719343190945084E-2</v>
      </c>
      <c r="F407" s="153">
        <f t="shared" si="113"/>
        <v>-5.5971061695210067E-3</v>
      </c>
      <c r="G407" s="69">
        <f>2012-2006</f>
        <v>6</v>
      </c>
      <c r="H407" s="69" t="s">
        <v>14</v>
      </c>
    </row>
    <row r="408" spans="1:8" s="12" customFormat="1" ht="14" customHeight="1">
      <c r="A408" s="80" t="s">
        <v>343</v>
      </c>
      <c r="B408" s="90">
        <f>LN(B405/B397)/$G408</f>
        <v>5.2042625609471033E-3</v>
      </c>
      <c r="C408" s="90">
        <f t="shared" ref="C408:F408" si="114">LN(C405/C397)/$G408</f>
        <v>7.1030916671314505E-3</v>
      </c>
      <c r="D408" s="90">
        <f t="shared" si="114"/>
        <v>-1.8987775142888324E-3</v>
      </c>
      <c r="E408" s="90">
        <f t="shared" si="114"/>
        <v>1.3547902651457028E-2</v>
      </c>
      <c r="F408" s="90">
        <f t="shared" si="114"/>
        <v>-1.1676059456996679E-2</v>
      </c>
      <c r="G408" s="69">
        <f>2020-2012</f>
        <v>8</v>
      </c>
      <c r="H408" s="69" t="s">
        <v>14</v>
      </c>
    </row>
    <row r="409" spans="1:8" s="12" customFormat="1" ht="14" customHeight="1">
      <c r="A409" s="86" t="s">
        <v>344</v>
      </c>
      <c r="B409" s="95">
        <f>LN(B405/B404)</f>
        <v>1.1686348271531829E-2</v>
      </c>
      <c r="C409" s="95">
        <f t="shared" ref="C409:F409" si="115">LN(C405/C404)</f>
        <v>5.423770130780734E-3</v>
      </c>
      <c r="D409" s="95">
        <f t="shared" si="115"/>
        <v>6.2624016197656328E-3</v>
      </c>
      <c r="E409" s="95">
        <f t="shared" si="115"/>
        <v>2.8280482094473987E-2</v>
      </c>
      <c r="F409" s="95">
        <f t="shared" si="115"/>
        <v>-7.8295773224469345E-3</v>
      </c>
      <c r="G409" s="69"/>
      <c r="H409" s="69"/>
    </row>
    <row r="410" spans="1:8">
      <c r="A410" s="6"/>
      <c r="B410" s="3"/>
      <c r="C410" s="3"/>
      <c r="D410" s="3"/>
      <c r="E410" s="3"/>
      <c r="F410" s="3"/>
      <c r="G410" s="3"/>
      <c r="H410" s="3"/>
    </row>
    <row r="411" spans="1:8">
      <c r="A411" s="6"/>
      <c r="B411" s="3"/>
      <c r="C411" s="3"/>
      <c r="D411" s="3"/>
      <c r="E411" s="3"/>
      <c r="F411" s="3"/>
      <c r="G411" s="3"/>
      <c r="H411" s="3"/>
    </row>
    <row r="412" spans="1:8">
      <c r="A412" s="8" t="s">
        <v>113</v>
      </c>
      <c r="B412" s="9"/>
      <c r="C412" s="9"/>
      <c r="D412" s="9"/>
      <c r="E412" s="9"/>
      <c r="F412" s="9"/>
      <c r="G412" s="9"/>
      <c r="H412" s="9"/>
    </row>
    <row r="413" spans="1:8" ht="15">
      <c r="A413" s="16"/>
      <c r="B413" s="17" t="s">
        <v>8</v>
      </c>
      <c r="C413" s="18" t="s">
        <v>9</v>
      </c>
      <c r="D413" s="17" t="s">
        <v>3</v>
      </c>
      <c r="E413" s="273" t="s">
        <v>28</v>
      </c>
      <c r="F413" s="273"/>
      <c r="G413" s="19"/>
      <c r="H413" s="19"/>
    </row>
    <row r="414" spans="1:8" ht="15">
      <c r="A414" s="20" t="s">
        <v>7</v>
      </c>
      <c r="B414" s="21" t="s">
        <v>26</v>
      </c>
      <c r="C414" s="22" t="s">
        <v>26</v>
      </c>
      <c r="D414" s="21" t="s">
        <v>26</v>
      </c>
      <c r="E414" s="21" t="s">
        <v>10</v>
      </c>
      <c r="F414" s="21" t="s">
        <v>11</v>
      </c>
      <c r="G414" s="19"/>
      <c r="H414" s="19"/>
    </row>
    <row r="415" spans="1:8" ht="14">
      <c r="A415" s="23">
        <v>2006</v>
      </c>
      <c r="B415" s="24">
        <f>'1.Shazam DNSP&amp;State'!C311</f>
        <v>1</v>
      </c>
      <c r="C415" s="24">
        <f>'1.Shazam DNSP&amp;State'!D311</f>
        <v>1</v>
      </c>
      <c r="D415" s="24">
        <f>'1.Shazam DNSP&amp;State'!E311</f>
        <v>1</v>
      </c>
      <c r="E415" s="24">
        <f>'1.Shazam DNSP&amp;State'!F311</f>
        <v>1</v>
      </c>
      <c r="F415" s="24">
        <f>'1.Shazam DNSP&amp;State'!G311</f>
        <v>1</v>
      </c>
      <c r="G415" s="19"/>
      <c r="H415" s="19"/>
    </row>
    <row r="416" spans="1:8" ht="14">
      <c r="A416" s="25">
        <v>2007</v>
      </c>
      <c r="B416" s="24">
        <f>'1.Shazam DNSP&amp;State'!C312</f>
        <v>1.1375459999999999</v>
      </c>
      <c r="C416" s="24">
        <f>'1.Shazam DNSP&amp;State'!D312</f>
        <v>1.031806</v>
      </c>
      <c r="D416" s="24">
        <f>'1.Shazam DNSP&amp;State'!E312</f>
        <v>1.102481</v>
      </c>
      <c r="E416" s="24">
        <f>'1.Shazam DNSP&amp;State'!F312</f>
        <v>1.131982</v>
      </c>
      <c r="F416" s="24">
        <f>'1.Shazam DNSP&amp;State'!G312</f>
        <v>1.0846169999999999</v>
      </c>
      <c r="G416" s="19"/>
      <c r="H416" s="19"/>
    </row>
    <row r="417" spans="1:8" ht="14">
      <c r="A417" s="25">
        <v>2008</v>
      </c>
      <c r="B417" s="24">
        <f>'1.Shazam DNSP&amp;State'!C313</f>
        <v>1.128009</v>
      </c>
      <c r="C417" s="24">
        <f>'1.Shazam DNSP&amp;State'!D313</f>
        <v>1.077253</v>
      </c>
      <c r="D417" s="24">
        <f>'1.Shazam DNSP&amp;State'!E313</f>
        <v>1.0471159999999999</v>
      </c>
      <c r="E417" s="24">
        <f>'1.Shazam DNSP&amp;State'!F313</f>
        <v>1.061863</v>
      </c>
      <c r="F417" s="24">
        <f>'1.Shazam DNSP&amp;State'!G313</f>
        <v>1.039833</v>
      </c>
      <c r="G417" s="19"/>
      <c r="H417" s="19"/>
    </row>
    <row r="418" spans="1:8" ht="14">
      <c r="A418" s="25">
        <v>2009</v>
      </c>
      <c r="B418" s="24">
        <f>'1.Shazam DNSP&amp;State'!C314</f>
        <v>1.1428700000000001</v>
      </c>
      <c r="C418" s="24">
        <f>'1.Shazam DNSP&amp;State'!D314</f>
        <v>1.0997950000000001</v>
      </c>
      <c r="D418" s="24">
        <f>'1.Shazam DNSP&amp;State'!E314</f>
        <v>1.039167</v>
      </c>
      <c r="E418" s="24">
        <f>'1.Shazam DNSP&amp;State'!F314</f>
        <v>1.0759069999999999</v>
      </c>
      <c r="F418" s="24">
        <f>'1.Shazam DNSP&amp;State'!G314</f>
        <v>1.01695</v>
      </c>
      <c r="G418" s="19"/>
      <c r="H418" s="19"/>
    </row>
    <row r="419" spans="1:8" ht="14">
      <c r="A419" s="25">
        <v>2010</v>
      </c>
      <c r="B419" s="24">
        <f>'1.Shazam DNSP&amp;State'!C315</f>
        <v>1.1762509999999999</v>
      </c>
      <c r="C419" s="24">
        <f>'1.Shazam DNSP&amp;State'!D315</f>
        <v>1.121648</v>
      </c>
      <c r="D419" s="24">
        <f>'1.Shazam DNSP&amp;State'!E315</f>
        <v>1.048681</v>
      </c>
      <c r="E419" s="24">
        <f>'1.Shazam DNSP&amp;State'!F315</f>
        <v>1.1126480000000001</v>
      </c>
      <c r="F419" s="24">
        <f>'1.Shazam DNSP&amp;State'!G315</f>
        <v>1.012969</v>
      </c>
      <c r="G419" s="19"/>
      <c r="H419" s="19"/>
    </row>
    <row r="420" spans="1:8" ht="14">
      <c r="A420" s="25">
        <v>2011</v>
      </c>
      <c r="B420" s="24">
        <f>'1.Shazam DNSP&amp;State'!C316</f>
        <v>1.1968859999999999</v>
      </c>
      <c r="C420" s="24">
        <f>'1.Shazam DNSP&amp;State'!D316</f>
        <v>1.2046220000000001</v>
      </c>
      <c r="D420" s="24">
        <f>'1.Shazam DNSP&amp;State'!E316</f>
        <v>0.99357879999999998</v>
      </c>
      <c r="E420" s="24">
        <f>'1.Shazam DNSP&amp;State'!F316</f>
        <v>0.97321080000000004</v>
      </c>
      <c r="F420" s="24">
        <f>'1.Shazam DNSP&amp;State'!G316</f>
        <v>1.0036210000000001</v>
      </c>
      <c r="G420" s="19"/>
      <c r="H420" s="19"/>
    </row>
    <row r="421" spans="1:8" ht="14">
      <c r="A421" s="25">
        <v>2012</v>
      </c>
      <c r="B421" s="24">
        <f>'1.Shazam DNSP&amp;State'!C317</f>
        <v>1.2308749999999999</v>
      </c>
      <c r="C421" s="24">
        <f>'1.Shazam DNSP&amp;State'!D317</f>
        <v>1.239188</v>
      </c>
      <c r="D421" s="24">
        <f>'1.Shazam DNSP&amp;State'!E317</f>
        <v>0.99329199999999995</v>
      </c>
      <c r="E421" s="24">
        <f>'1.Shazam DNSP&amp;State'!F317</f>
        <v>0.95791499999999996</v>
      </c>
      <c r="F421" s="24">
        <f>'1.Shazam DNSP&amp;State'!G317</f>
        <v>1.007738</v>
      </c>
      <c r="G421" s="19"/>
      <c r="H421" s="19"/>
    </row>
    <row r="422" spans="1:8" ht="14">
      <c r="A422" s="25">
        <v>2013</v>
      </c>
      <c r="B422" s="24">
        <f>'1.Shazam DNSP&amp;State'!C318</f>
        <v>1.2336780000000001</v>
      </c>
      <c r="C422" s="24">
        <f>'1.Shazam DNSP&amp;State'!D318</f>
        <v>1.2178359999999999</v>
      </c>
      <c r="D422" s="24">
        <f>'1.Shazam DNSP&amp;State'!E318</f>
        <v>1.0130079999999999</v>
      </c>
      <c r="E422" s="24">
        <f>'1.Shazam DNSP&amp;State'!F318</f>
        <v>1.032357</v>
      </c>
      <c r="F422" s="24">
        <f>'1.Shazam DNSP&amp;State'!G318</f>
        <v>1.000383</v>
      </c>
      <c r="G422" s="19"/>
      <c r="H422" s="19"/>
    </row>
    <row r="423" spans="1:8" ht="14">
      <c r="A423" s="25">
        <v>2014</v>
      </c>
      <c r="B423" s="24">
        <f>'1.Shazam DNSP&amp;State'!C319</f>
        <v>1.2506409999999999</v>
      </c>
      <c r="C423" s="24">
        <f>'1.Shazam DNSP&amp;State'!D319</f>
        <v>1.220351</v>
      </c>
      <c r="D423" s="24">
        <f>'1.Shazam DNSP&amp;State'!E319</f>
        <v>1.0248200000000001</v>
      </c>
      <c r="E423" s="24">
        <f>'1.Shazam DNSP&amp;State'!F319</f>
        <v>1.0952189999999999</v>
      </c>
      <c r="F423" s="24">
        <f>'1.Shazam DNSP&amp;State'!G319</f>
        <v>0.9854965</v>
      </c>
      <c r="G423" s="19"/>
      <c r="H423" s="19"/>
    </row>
    <row r="424" spans="1:8" ht="14">
      <c r="A424" s="25">
        <v>2015</v>
      </c>
      <c r="B424" s="24">
        <f>'1.Shazam DNSP&amp;State'!C320</f>
        <v>1.22095</v>
      </c>
      <c r="C424" s="24">
        <f>'1.Shazam DNSP&amp;State'!D320</f>
        <v>1.2778689999999999</v>
      </c>
      <c r="D424" s="24">
        <f>'1.Shazam DNSP&amp;State'!E320</f>
        <v>0.95545740000000001</v>
      </c>
      <c r="E424" s="24">
        <f>'1.Shazam DNSP&amp;State'!F320</f>
        <v>0.98949549999999997</v>
      </c>
      <c r="F424" s="24">
        <f>'1.Shazam DNSP&amp;State'!G320</f>
        <v>0.93522879999999997</v>
      </c>
      <c r="G424" s="19"/>
      <c r="H424" s="19"/>
    </row>
    <row r="425" spans="1:8" ht="14">
      <c r="A425" s="25">
        <v>2016</v>
      </c>
      <c r="B425" s="24">
        <f>'1.Shazam DNSP&amp;State'!C321</f>
        <v>1.232774</v>
      </c>
      <c r="C425" s="24">
        <f>'1.Shazam DNSP&amp;State'!D321</f>
        <v>1.2633300000000001</v>
      </c>
      <c r="D425" s="24">
        <f>'1.Shazam DNSP&amp;State'!E321</f>
        <v>0.97581309999999999</v>
      </c>
      <c r="E425" s="24">
        <f>'1.Shazam DNSP&amp;State'!F321</f>
        <v>1.055612</v>
      </c>
      <c r="F425" s="24">
        <f>'1.Shazam DNSP&amp;State'!G321</f>
        <v>0.93215049999999999</v>
      </c>
      <c r="G425" s="19"/>
      <c r="H425" s="19"/>
    </row>
    <row r="426" spans="1:8" ht="14">
      <c r="A426" s="25">
        <v>2017</v>
      </c>
      <c r="B426" s="24">
        <f>'1.Shazam DNSP&amp;State'!C322</f>
        <v>1.2778099999999999</v>
      </c>
      <c r="C426" s="24">
        <f>'1.Shazam DNSP&amp;State'!D322</f>
        <v>1.2544709999999999</v>
      </c>
      <c r="D426" s="24">
        <f>'1.Shazam DNSP&amp;State'!E322</f>
        <v>1.018605</v>
      </c>
      <c r="E426" s="24">
        <f>'1.Shazam DNSP&amp;State'!F322</f>
        <v>1.1504559999999999</v>
      </c>
      <c r="F426" s="24">
        <f>'1.Shazam DNSP&amp;State'!G322</f>
        <v>0.95082509999999998</v>
      </c>
      <c r="G426" s="19"/>
      <c r="H426" s="19"/>
    </row>
    <row r="427" spans="1:8" ht="14">
      <c r="A427" s="25">
        <v>2018</v>
      </c>
      <c r="B427" s="24">
        <f>'1.Shazam DNSP&amp;State'!C323</f>
        <v>1.2656229999999999</v>
      </c>
      <c r="C427" s="24">
        <f>'1.Shazam DNSP&amp;State'!D323</f>
        <v>1.2669729999999999</v>
      </c>
      <c r="D427" s="24">
        <f>'1.Shazam DNSP&amp;State'!E323</f>
        <v>0.99893489999999996</v>
      </c>
      <c r="E427" s="24">
        <f>'1.Shazam DNSP&amp;State'!F323</f>
        <v>1.1227279999999999</v>
      </c>
      <c r="F427" s="24">
        <f>'1.Shazam DNSP&amp;State'!G323</f>
        <v>0.93303230000000004</v>
      </c>
      <c r="G427" s="19"/>
      <c r="H427" s="19"/>
    </row>
    <row r="428" spans="1:8" ht="14">
      <c r="A428" s="25">
        <v>2019</v>
      </c>
      <c r="B428" s="24">
        <f>'1.Shazam DNSP&amp;State'!C324</f>
        <v>1.2482819999999999</v>
      </c>
      <c r="C428" s="24">
        <f>'1.Shazam DNSP&amp;State'!D324</f>
        <v>1.256456</v>
      </c>
      <c r="D428" s="24">
        <f>'1.Shazam DNSP&amp;State'!E324</f>
        <v>0.99349489999999996</v>
      </c>
      <c r="E428" s="24">
        <f>'1.Shazam DNSP&amp;State'!F324</f>
        <v>1.136028</v>
      </c>
      <c r="F428" s="24">
        <f>'1.Shazam DNSP&amp;State'!G324</f>
        <v>0.91969310000000004</v>
      </c>
      <c r="G428" s="19"/>
      <c r="H428" s="19"/>
    </row>
    <row r="429" spans="1:8" ht="14">
      <c r="A429" s="26">
        <v>2020</v>
      </c>
      <c r="B429" s="27">
        <f>'1.Shazam DNSP&amp;State'!C325</f>
        <v>1.252642</v>
      </c>
      <c r="C429" s="27">
        <f>'1.Shazam DNSP&amp;State'!D325</f>
        <v>1.258078</v>
      </c>
      <c r="D429" s="27">
        <f>'1.Shazam DNSP&amp;State'!E325</f>
        <v>0.99567930000000004</v>
      </c>
      <c r="E429" s="27">
        <f>'1.Shazam DNSP&amp;State'!F325</f>
        <v>1.147459</v>
      </c>
      <c r="F429" s="27">
        <f>'1.Shazam DNSP&amp;State'!G325</f>
        <v>0.91560240000000004</v>
      </c>
      <c r="G429" s="19"/>
      <c r="H429" s="19"/>
    </row>
    <row r="430" spans="1:8" s="12" customFormat="1" ht="14" customHeight="1">
      <c r="A430" s="84" t="s">
        <v>27</v>
      </c>
      <c r="B430" s="153">
        <f>LN(B429/B415)/$G430</f>
        <v>1.6089637200293876E-2</v>
      </c>
      <c r="C430" s="153">
        <f t="shared" ref="C430" si="116">LN(C429/C415)/$G430</f>
        <v>1.6398939966841525E-2</v>
      </c>
      <c r="D430" s="153">
        <f t="shared" ref="D430" si="117">LN(D429/D415)/$G430</f>
        <v>-3.0929008561405316E-4</v>
      </c>
      <c r="E430" s="153">
        <f t="shared" ref="E430" si="118">LN(E429/E415)/$G430</f>
        <v>9.8249951761958856E-3</v>
      </c>
      <c r="F430" s="153">
        <f t="shared" ref="F430" si="119">LN(F429/F415)/$G430</f>
        <v>-6.298076405370126E-3</v>
      </c>
      <c r="G430" s="69">
        <f>2020-2006</f>
        <v>14</v>
      </c>
      <c r="H430" s="69" t="s">
        <v>14</v>
      </c>
    </row>
    <row r="431" spans="1:8" s="12" customFormat="1" ht="14" customHeight="1">
      <c r="A431" s="84" t="s">
        <v>342</v>
      </c>
      <c r="B431" s="153">
        <f>LN(B421/B415)/$G431</f>
        <v>3.4620883097638173E-2</v>
      </c>
      <c r="C431" s="153">
        <f t="shared" ref="C431:F431" si="120">LN(C421/C415)/$G431</f>
        <v>3.5742721067792152E-2</v>
      </c>
      <c r="D431" s="153">
        <f t="shared" si="120"/>
        <v>-1.1217666258004127E-3</v>
      </c>
      <c r="E431" s="153">
        <f t="shared" si="120"/>
        <v>-7.1660385768794058E-3</v>
      </c>
      <c r="F431" s="153">
        <f t="shared" si="120"/>
        <v>1.2847025381722648E-3</v>
      </c>
      <c r="G431" s="69">
        <f>2012-2006</f>
        <v>6</v>
      </c>
      <c r="H431" s="69" t="s">
        <v>14</v>
      </c>
    </row>
    <row r="432" spans="1:8" s="12" customFormat="1" ht="14" customHeight="1">
      <c r="A432" s="80" t="s">
        <v>343</v>
      </c>
      <c r="B432" s="90">
        <f>LN(B429/B421)/$G432</f>
        <v>2.1912027772856596E-3</v>
      </c>
      <c r="C432" s="90">
        <f t="shared" ref="C432:F432" si="121">LN(C429/C421)/$G432</f>
        <v>1.891104141128552E-3</v>
      </c>
      <c r="D432" s="90">
        <f t="shared" si="121"/>
        <v>3.0006731952571665E-4</v>
      </c>
      <c r="E432" s="90">
        <f t="shared" si="121"/>
        <v>2.2568270491002355E-2</v>
      </c>
      <c r="F432" s="90">
        <f t="shared" si="121"/>
        <v>-1.1985160613026924E-2</v>
      </c>
      <c r="G432" s="69">
        <f>2020-2012</f>
        <v>8</v>
      </c>
      <c r="H432" s="69" t="s">
        <v>14</v>
      </c>
    </row>
    <row r="433" spans="1:8" s="12" customFormat="1" ht="14" customHeight="1">
      <c r="A433" s="86" t="s">
        <v>344</v>
      </c>
      <c r="B433" s="95">
        <f>LN(B429/B428)</f>
        <v>3.4867148438801022E-3</v>
      </c>
      <c r="C433" s="95">
        <f t="shared" ref="C433:F433" si="122">LN(C429/C428)</f>
        <v>1.2901000542969011E-3</v>
      </c>
      <c r="D433" s="95">
        <f t="shared" si="122"/>
        <v>2.1962891717293822E-3</v>
      </c>
      <c r="E433" s="95">
        <f t="shared" si="122"/>
        <v>1.0011964584213053E-2</v>
      </c>
      <c r="F433" s="95">
        <f t="shared" si="122"/>
        <v>-4.4578181271032304E-3</v>
      </c>
      <c r="G433" s="69"/>
      <c r="H433" s="69"/>
    </row>
    <row r="434" spans="1:8">
      <c r="A434" s="6"/>
      <c r="B434" s="3"/>
      <c r="C434" s="3"/>
      <c r="D434" s="3"/>
      <c r="E434" s="3"/>
      <c r="F434" s="3"/>
      <c r="G434" s="3"/>
      <c r="H434" s="3"/>
    </row>
    <row r="435" spans="1:8">
      <c r="A435" s="6"/>
      <c r="B435" s="3"/>
      <c r="C435" s="3"/>
      <c r="D435" s="3"/>
      <c r="E435" s="3"/>
      <c r="F435" s="3"/>
      <c r="G435" s="3"/>
      <c r="H435" s="3"/>
    </row>
    <row r="436" spans="1:8">
      <c r="A436" s="8" t="s">
        <v>114</v>
      </c>
      <c r="B436" s="9"/>
      <c r="C436" s="9"/>
      <c r="D436" s="9"/>
      <c r="E436" s="9"/>
      <c r="F436" s="9"/>
      <c r="G436" s="9"/>
      <c r="H436" s="9"/>
    </row>
    <row r="437" spans="1:8" ht="15">
      <c r="A437" s="16"/>
      <c r="B437" s="17" t="s">
        <v>8</v>
      </c>
      <c r="C437" s="18" t="s">
        <v>9</v>
      </c>
      <c r="D437" s="17" t="s">
        <v>3</v>
      </c>
      <c r="E437" s="273" t="s">
        <v>28</v>
      </c>
      <c r="F437" s="273"/>
      <c r="G437" s="19"/>
      <c r="H437" s="19"/>
    </row>
    <row r="438" spans="1:8" ht="15">
      <c r="A438" s="20" t="s">
        <v>7</v>
      </c>
      <c r="B438" s="21" t="s">
        <v>26</v>
      </c>
      <c r="C438" s="22" t="s">
        <v>26</v>
      </c>
      <c r="D438" s="21" t="s">
        <v>26</v>
      </c>
      <c r="E438" s="21" t="s">
        <v>10</v>
      </c>
      <c r="F438" s="21" t="s">
        <v>11</v>
      </c>
      <c r="G438" s="19"/>
      <c r="H438" s="19"/>
    </row>
    <row r="439" spans="1:8" ht="14">
      <c r="A439" s="23">
        <v>2006</v>
      </c>
      <c r="B439" s="24">
        <f>'1.Shazam DNSP&amp;State'!C329</f>
        <v>1</v>
      </c>
      <c r="C439" s="24">
        <f>'1.Shazam DNSP&amp;State'!D329</f>
        <v>1</v>
      </c>
      <c r="D439" s="24">
        <f>'1.Shazam DNSP&amp;State'!E329</f>
        <v>1</v>
      </c>
      <c r="E439" s="24">
        <f>'1.Shazam DNSP&amp;State'!F329</f>
        <v>1</v>
      </c>
      <c r="F439" s="24">
        <f>'1.Shazam DNSP&amp;State'!G329</f>
        <v>1</v>
      </c>
      <c r="G439" s="19"/>
      <c r="H439" s="19"/>
    </row>
    <row r="440" spans="1:8" ht="14">
      <c r="A440" s="25">
        <v>2007</v>
      </c>
      <c r="B440" s="24">
        <f>'1.Shazam DNSP&amp;State'!C330</f>
        <v>0.97423099999999996</v>
      </c>
      <c r="C440" s="24">
        <f>'1.Shazam DNSP&amp;State'!D330</f>
        <v>1.003177</v>
      </c>
      <c r="D440" s="24">
        <f>'1.Shazam DNSP&amp;State'!E330</f>
        <v>0.97114549999999999</v>
      </c>
      <c r="E440" s="24">
        <f>'1.Shazam DNSP&amp;State'!F330</f>
        <v>1.0511760000000001</v>
      </c>
      <c r="F440" s="24">
        <f>'1.Shazam DNSP&amp;State'!G330</f>
        <v>0.94004259999999995</v>
      </c>
      <c r="G440" s="19"/>
      <c r="H440" s="19"/>
    </row>
    <row r="441" spans="1:8" ht="14">
      <c r="A441" s="25">
        <v>2008</v>
      </c>
      <c r="B441" s="24">
        <f>'1.Shazam DNSP&amp;State'!C331</f>
        <v>1.0732170000000001</v>
      </c>
      <c r="C441" s="24">
        <f>'1.Shazam DNSP&amp;State'!D331</f>
        <v>1.049569</v>
      </c>
      <c r="D441" s="24">
        <f>'1.Shazam DNSP&amp;State'!E331</f>
        <v>1.0225310000000001</v>
      </c>
      <c r="E441" s="24">
        <f>'1.Shazam DNSP&amp;State'!F331</f>
        <v>1.0341469999999999</v>
      </c>
      <c r="F441" s="24">
        <f>'1.Shazam DNSP&amp;State'!G331</f>
        <v>1.0132730000000001</v>
      </c>
      <c r="G441" s="19"/>
      <c r="H441" s="19"/>
    </row>
    <row r="442" spans="1:8" ht="14">
      <c r="A442" s="25">
        <v>2009</v>
      </c>
      <c r="B442" s="24">
        <f>'1.Shazam DNSP&amp;State'!C332</f>
        <v>1.1020479999999999</v>
      </c>
      <c r="C442" s="24">
        <f>'1.Shazam DNSP&amp;State'!D332</f>
        <v>1.1072960000000001</v>
      </c>
      <c r="D442" s="24">
        <f>'1.Shazam DNSP&amp;State'!E332</f>
        <v>0.99526099999999995</v>
      </c>
      <c r="E442" s="24">
        <f>'1.Shazam DNSP&amp;State'!F332</f>
        <v>0.96393189999999995</v>
      </c>
      <c r="F442" s="24">
        <f>'1.Shazam DNSP&amp;State'!G332</f>
        <v>1.011107</v>
      </c>
      <c r="G442" s="19"/>
      <c r="H442" s="19"/>
    </row>
    <row r="443" spans="1:8" ht="14">
      <c r="A443" s="25">
        <v>2010</v>
      </c>
      <c r="B443" s="24">
        <f>'1.Shazam DNSP&amp;State'!C333</f>
        <v>1.047947</v>
      </c>
      <c r="C443" s="24">
        <f>'1.Shazam DNSP&amp;State'!D333</f>
        <v>1.1288499999999999</v>
      </c>
      <c r="D443" s="24">
        <f>'1.Shazam DNSP&amp;State'!E333</f>
        <v>0.92833160000000003</v>
      </c>
      <c r="E443" s="24">
        <f>'1.Shazam DNSP&amp;State'!F333</f>
        <v>0.9217881</v>
      </c>
      <c r="F443" s="24">
        <f>'1.Shazam DNSP&amp;State'!G333</f>
        <v>0.93109710000000001</v>
      </c>
      <c r="G443" s="19"/>
      <c r="H443" s="19"/>
    </row>
    <row r="444" spans="1:8" ht="14">
      <c r="A444" s="25">
        <v>2011</v>
      </c>
      <c r="B444" s="24">
        <f>'1.Shazam DNSP&amp;State'!C334</f>
        <v>1.072457</v>
      </c>
      <c r="C444" s="24">
        <f>'1.Shazam DNSP&amp;State'!D334</f>
        <v>1.2310540000000001</v>
      </c>
      <c r="D444" s="24">
        <f>'1.Shazam DNSP&amp;State'!E334</f>
        <v>0.87116990000000005</v>
      </c>
      <c r="E444" s="24">
        <f>'1.Shazam DNSP&amp;State'!F334</f>
        <v>0.75572680000000003</v>
      </c>
      <c r="F444" s="24">
        <f>'1.Shazam DNSP&amp;State'!G334</f>
        <v>0.93527850000000001</v>
      </c>
      <c r="G444" s="19"/>
      <c r="H444" s="19"/>
    </row>
    <row r="445" spans="1:8" ht="14">
      <c r="A445" s="25">
        <v>2012</v>
      </c>
      <c r="B445" s="24">
        <f>'1.Shazam DNSP&amp;State'!C335</f>
        <v>1.1125529999999999</v>
      </c>
      <c r="C445" s="24">
        <f>'1.Shazam DNSP&amp;State'!D335</f>
        <v>1.2634840000000001</v>
      </c>
      <c r="D445" s="24">
        <f>'1.Shazam DNSP&amp;State'!E335</f>
        <v>0.88054370000000004</v>
      </c>
      <c r="E445" s="24">
        <f>'1.Shazam DNSP&amp;State'!F335</f>
        <v>0.76226179999999999</v>
      </c>
      <c r="F445" s="24">
        <f>'1.Shazam DNSP&amp;State'!G335</f>
        <v>0.9442815</v>
      </c>
      <c r="G445" s="19"/>
      <c r="H445" s="19"/>
    </row>
    <row r="446" spans="1:8" ht="14">
      <c r="A446" s="25">
        <v>2013</v>
      </c>
      <c r="B446" s="24">
        <f>'1.Shazam DNSP&amp;State'!C336</f>
        <v>1.0980829999999999</v>
      </c>
      <c r="C446" s="24">
        <f>'1.Shazam DNSP&amp;State'!D336</f>
        <v>1.3059829999999999</v>
      </c>
      <c r="D446" s="24">
        <f>'1.Shazam DNSP&amp;State'!E336</f>
        <v>0.84080949999999999</v>
      </c>
      <c r="E446" s="24">
        <f>'1.Shazam DNSP&amp;State'!F336</f>
        <v>0.71014960000000005</v>
      </c>
      <c r="F446" s="24">
        <f>'1.Shazam DNSP&amp;State'!G336</f>
        <v>0.91705970000000003</v>
      </c>
      <c r="G446" s="19"/>
      <c r="H446" s="19"/>
    </row>
    <row r="447" spans="1:8" ht="14">
      <c r="A447" s="25">
        <v>2014</v>
      </c>
      <c r="B447" s="24">
        <f>'1.Shazam DNSP&amp;State'!C337</f>
        <v>1.0678570000000001</v>
      </c>
      <c r="C447" s="24">
        <f>'1.Shazam DNSP&amp;State'!D337</f>
        <v>1.3321069999999999</v>
      </c>
      <c r="D447" s="24">
        <f>'1.Shazam DNSP&amp;State'!E337</f>
        <v>0.80162949999999999</v>
      </c>
      <c r="E447" s="24">
        <f>'1.Shazam DNSP&amp;State'!F337</f>
        <v>0.67477770000000004</v>
      </c>
      <c r="F447" s="24">
        <f>'1.Shazam DNSP&amp;State'!G337</f>
        <v>0.8787954</v>
      </c>
      <c r="G447" s="19"/>
      <c r="H447" s="19"/>
    </row>
    <row r="448" spans="1:8" ht="14">
      <c r="A448" s="25">
        <v>2015</v>
      </c>
      <c r="B448" s="24">
        <f>'1.Shazam DNSP&amp;State'!C338</f>
        <v>1.115585</v>
      </c>
      <c r="C448" s="24">
        <f>'1.Shazam DNSP&amp;State'!D338</f>
        <v>1.356004</v>
      </c>
      <c r="D448" s="24">
        <f>'1.Shazam DNSP&amp;State'!E338</f>
        <v>0.82270010000000005</v>
      </c>
      <c r="E448" s="24">
        <f>'1.Shazam DNSP&amp;State'!F338</f>
        <v>0.67849130000000002</v>
      </c>
      <c r="F448" s="24">
        <f>'1.Shazam DNSP&amp;State'!G338</f>
        <v>0.90766840000000004</v>
      </c>
      <c r="G448" s="19"/>
      <c r="H448" s="19"/>
    </row>
    <row r="449" spans="1:8" ht="14">
      <c r="A449" s="25">
        <v>2016</v>
      </c>
      <c r="B449" s="24">
        <f>'1.Shazam DNSP&amp;State'!C339</f>
        <v>1.103145</v>
      </c>
      <c r="C449" s="24">
        <f>'1.Shazam DNSP&amp;State'!D339</f>
        <v>1.2834719999999999</v>
      </c>
      <c r="D449" s="24">
        <f>'1.Shazam DNSP&amp;State'!E339</f>
        <v>0.85950090000000001</v>
      </c>
      <c r="E449" s="24">
        <f>'1.Shazam DNSP&amp;State'!F339</f>
        <v>0.80002169999999995</v>
      </c>
      <c r="F449" s="24">
        <f>'1.Shazam DNSP&amp;State'!G339</f>
        <v>0.88747540000000003</v>
      </c>
      <c r="G449" s="19"/>
      <c r="H449" s="19"/>
    </row>
    <row r="450" spans="1:8" ht="14">
      <c r="A450" s="25">
        <v>2017</v>
      </c>
      <c r="B450" s="24">
        <f>'1.Shazam DNSP&amp;State'!C340</f>
        <v>1.088376</v>
      </c>
      <c r="C450" s="24">
        <f>'1.Shazam DNSP&amp;State'!D340</f>
        <v>1.3572740000000001</v>
      </c>
      <c r="D450" s="24">
        <f>'1.Shazam DNSP&amp;State'!E340</f>
        <v>0.80188380000000004</v>
      </c>
      <c r="E450" s="24">
        <f>'1.Shazam DNSP&amp;State'!F340</f>
        <v>0.68524119999999999</v>
      </c>
      <c r="F450" s="24">
        <f>'1.Shazam DNSP&amp;State'!G340</f>
        <v>0.86779379999999995</v>
      </c>
      <c r="G450" s="19"/>
      <c r="H450" s="19"/>
    </row>
    <row r="451" spans="1:8" ht="14">
      <c r="A451" s="25">
        <v>2018</v>
      </c>
      <c r="B451" s="24">
        <f>'1.Shazam DNSP&amp;State'!C341</f>
        <v>1.11507</v>
      </c>
      <c r="C451" s="24">
        <f>'1.Shazam DNSP&amp;State'!D341</f>
        <v>1.3568039999999999</v>
      </c>
      <c r="D451" s="24">
        <f>'1.Shazam DNSP&amp;State'!E341</f>
        <v>0.82183530000000005</v>
      </c>
      <c r="E451" s="24">
        <f>'1.Shazam DNSP&amp;State'!F341</f>
        <v>0.71647369999999999</v>
      </c>
      <c r="F451" s="24">
        <f>'1.Shazam DNSP&amp;State'!G341</f>
        <v>0.88030129999999995</v>
      </c>
      <c r="G451" s="19"/>
      <c r="H451" s="19"/>
    </row>
    <row r="452" spans="1:8" ht="14">
      <c r="A452" s="25">
        <v>2019</v>
      </c>
      <c r="B452" s="24">
        <f>'1.Shazam DNSP&amp;State'!C342</f>
        <v>1.0965860000000001</v>
      </c>
      <c r="C452" s="24">
        <f>'1.Shazam DNSP&amp;State'!D342</f>
        <v>1.378573</v>
      </c>
      <c r="D452" s="24">
        <f>'1.Shazam DNSP&amp;State'!E342</f>
        <v>0.79545030000000005</v>
      </c>
      <c r="E452" s="24">
        <f>'1.Shazam DNSP&amp;State'!F342</f>
        <v>0.68669740000000001</v>
      </c>
      <c r="F452" s="24">
        <f>'1.Shazam DNSP&amp;State'!G342</f>
        <v>0.85685679999999997</v>
      </c>
      <c r="G452" s="19"/>
      <c r="H452" s="19"/>
    </row>
    <row r="453" spans="1:8" ht="14">
      <c r="A453" s="26">
        <v>2020</v>
      </c>
      <c r="B453" s="27">
        <f>'1.Shazam DNSP&amp;State'!C343</f>
        <v>1.1284670000000001</v>
      </c>
      <c r="C453" s="27">
        <f>'1.Shazam DNSP&amp;State'!D343</f>
        <v>1.335269</v>
      </c>
      <c r="D453" s="27">
        <f>'1.Shazam DNSP&amp;State'!E343</f>
        <v>0.84512359999999997</v>
      </c>
      <c r="E453" s="27">
        <f>'1.Shazam DNSP&amp;State'!F343</f>
        <v>0.79291999999999996</v>
      </c>
      <c r="F453" s="27">
        <f>'1.Shazam DNSP&amp;State'!G343</f>
        <v>0.86924049999999997</v>
      </c>
      <c r="G453" s="19"/>
      <c r="H453" s="19"/>
    </row>
    <row r="454" spans="1:8" s="12" customFormat="1" ht="14" customHeight="1">
      <c r="A454" s="84" t="s">
        <v>27</v>
      </c>
      <c r="B454" s="153">
        <f>LN(B453/B439)/$G454</f>
        <v>8.6328624636268676E-3</v>
      </c>
      <c r="C454" s="153">
        <f t="shared" ref="C454" si="123">LN(C453/C439)/$G454</f>
        <v>2.0652340691538047E-2</v>
      </c>
      <c r="D454" s="153">
        <f t="shared" ref="D454" si="124">LN(D453/D439)/$G454</f>
        <v>-1.2019456438024838E-2</v>
      </c>
      <c r="E454" s="153">
        <f t="shared" ref="E454" si="125">LN(E453/E439)/$G454</f>
        <v>-1.657378179715192E-2</v>
      </c>
      <c r="F454" s="153">
        <f t="shared" ref="F454" si="126">LN(F453/F439)/$G454</f>
        <v>-1.000967407968832E-2</v>
      </c>
      <c r="G454" s="69">
        <f>2020-2006</f>
        <v>14</v>
      </c>
      <c r="H454" s="69" t="s">
        <v>14</v>
      </c>
    </row>
    <row r="455" spans="1:8" s="12" customFormat="1" ht="14" customHeight="1">
      <c r="A455" s="84" t="s">
        <v>342</v>
      </c>
      <c r="B455" s="153">
        <f>LN(B445/B439)/$G455</f>
        <v>1.7776229062154363E-2</v>
      </c>
      <c r="C455" s="153">
        <f t="shared" ref="C455:F455" si="127">LN(C445/C439)/$G455</f>
        <v>3.8978830754815411E-2</v>
      </c>
      <c r="D455" s="153">
        <f t="shared" si="127"/>
        <v>-2.1202620230984872E-2</v>
      </c>
      <c r="E455" s="153">
        <f t="shared" si="127"/>
        <v>-4.5244202124698228E-2</v>
      </c>
      <c r="F455" s="153">
        <f t="shared" si="127"/>
        <v>-9.5551596894373949E-3</v>
      </c>
      <c r="G455" s="69">
        <f>2012-2006</f>
        <v>6</v>
      </c>
      <c r="H455" s="69" t="s">
        <v>14</v>
      </c>
    </row>
    <row r="456" spans="1:8" s="12" customFormat="1" ht="14" customHeight="1">
      <c r="A456" s="80" t="s">
        <v>343</v>
      </c>
      <c r="B456" s="90">
        <f>LN(B453/B445)/$G456</f>
        <v>1.775337514731254E-3</v>
      </c>
      <c r="C456" s="90">
        <f t="shared" ref="C456:F456" si="128">LN(C453/C445)/$G456</f>
        <v>6.9074731440800317E-3</v>
      </c>
      <c r="D456" s="90">
        <f t="shared" si="128"/>
        <v>-5.1320835933048132E-3</v>
      </c>
      <c r="E456" s="90">
        <f t="shared" si="128"/>
        <v>4.9290334485078057E-3</v>
      </c>
      <c r="F456" s="90">
        <f t="shared" si="128"/>
        <v>-1.0350559872376514E-2</v>
      </c>
      <c r="G456" s="69">
        <f>2020-2012</f>
        <v>8</v>
      </c>
      <c r="H456" s="69" t="s">
        <v>14</v>
      </c>
    </row>
    <row r="457" spans="1:8" s="12" customFormat="1" ht="14" customHeight="1">
      <c r="A457" s="86" t="s">
        <v>344</v>
      </c>
      <c r="B457" s="95">
        <f>LN(B453/B452)</f>
        <v>2.8658357318000632E-2</v>
      </c>
      <c r="C457" s="95">
        <f t="shared" ref="C457:F457" si="129">LN(C453/C452)</f>
        <v>-3.1916136509771993E-2</v>
      </c>
      <c r="D457" s="95">
        <f t="shared" si="129"/>
        <v>6.0574519453599318E-2</v>
      </c>
      <c r="E457" s="95">
        <f t="shared" si="129"/>
        <v>0.14382860442651699</v>
      </c>
      <c r="F457" s="95">
        <f t="shared" si="129"/>
        <v>1.4349031746317461E-2</v>
      </c>
      <c r="G457" s="69"/>
      <c r="H457" s="69"/>
    </row>
    <row r="458" spans="1:8">
      <c r="A458" s="6"/>
      <c r="B458" s="3"/>
      <c r="C458" s="3"/>
      <c r="D458" s="3"/>
      <c r="E458" s="3"/>
      <c r="F458" s="3"/>
      <c r="G458" s="3"/>
      <c r="H458" s="3"/>
    </row>
    <row r="459" spans="1:8">
      <c r="A459" s="6"/>
      <c r="B459" s="3"/>
      <c r="C459" s="3"/>
      <c r="D459" s="3"/>
      <c r="E459" s="3"/>
      <c r="F459" s="3"/>
      <c r="G459" s="3"/>
      <c r="H459" s="3"/>
    </row>
    <row r="460" spans="1:8">
      <c r="A460" s="8" t="s">
        <v>115</v>
      </c>
      <c r="B460" s="9"/>
      <c r="C460" s="9"/>
      <c r="D460" s="9"/>
      <c r="E460" s="9"/>
      <c r="F460" s="9"/>
      <c r="G460" s="9"/>
      <c r="H460" s="9"/>
    </row>
    <row r="461" spans="1:8" ht="15">
      <c r="A461" s="16"/>
      <c r="B461" s="17" t="s">
        <v>8</v>
      </c>
      <c r="C461" s="18" t="s">
        <v>9</v>
      </c>
      <c r="D461" s="17" t="s">
        <v>3</v>
      </c>
      <c r="E461" s="273" t="s">
        <v>28</v>
      </c>
      <c r="F461" s="273"/>
      <c r="G461" s="19"/>
      <c r="H461" s="19"/>
    </row>
    <row r="462" spans="1:8" ht="15">
      <c r="A462" s="20" t="s">
        <v>7</v>
      </c>
      <c r="B462" s="21" t="s">
        <v>26</v>
      </c>
      <c r="C462" s="22" t="s">
        <v>26</v>
      </c>
      <c r="D462" s="21" t="s">
        <v>26</v>
      </c>
      <c r="E462" s="21" t="s">
        <v>10</v>
      </c>
      <c r="F462" s="21" t="s">
        <v>11</v>
      </c>
      <c r="G462" s="19"/>
      <c r="H462" s="19"/>
    </row>
    <row r="463" spans="1:8" ht="14">
      <c r="A463" s="23">
        <v>2006</v>
      </c>
      <c r="B463" s="24">
        <f>'1.Shazam DNSP&amp;State'!C347</f>
        <v>1</v>
      </c>
      <c r="C463" s="24">
        <f>'1.Shazam DNSP&amp;State'!D347</f>
        <v>1</v>
      </c>
      <c r="D463" s="24">
        <f>'1.Shazam DNSP&amp;State'!E347</f>
        <v>1</v>
      </c>
      <c r="E463" s="24">
        <f>'1.Shazam DNSP&amp;State'!F347</f>
        <v>1</v>
      </c>
      <c r="F463" s="24">
        <f>'1.Shazam DNSP&amp;State'!G347</f>
        <v>1</v>
      </c>
      <c r="G463" s="19"/>
      <c r="H463" s="19"/>
    </row>
    <row r="464" spans="1:8" ht="14">
      <c r="A464" s="25">
        <v>2007</v>
      </c>
      <c r="B464" s="24">
        <f>'1.Shazam DNSP&amp;State'!C348</f>
        <v>0.97703119999999999</v>
      </c>
      <c r="C464" s="24">
        <f>'1.Shazam DNSP&amp;State'!D348</f>
        <v>1.0085789999999999</v>
      </c>
      <c r="D464" s="24">
        <f>'1.Shazam DNSP&amp;State'!E348</f>
        <v>0.96872020000000003</v>
      </c>
      <c r="E464" s="24">
        <f>'1.Shazam DNSP&amp;State'!F348</f>
        <v>0.97901570000000004</v>
      </c>
      <c r="F464" s="24">
        <f>'1.Shazam DNSP&amp;State'!G348</f>
        <v>0.96367139999999996</v>
      </c>
      <c r="G464" s="19"/>
      <c r="H464" s="19"/>
    </row>
    <row r="465" spans="1:8" ht="14">
      <c r="A465" s="25">
        <v>2008</v>
      </c>
      <c r="B465" s="24">
        <f>'1.Shazam DNSP&amp;State'!C349</f>
        <v>0.97876669999999999</v>
      </c>
      <c r="C465" s="24">
        <f>'1.Shazam DNSP&amp;State'!D349</f>
        <v>1.0251459999999999</v>
      </c>
      <c r="D465" s="24">
        <f>'1.Shazam DNSP&amp;State'!E349</f>
        <v>0.95475860000000001</v>
      </c>
      <c r="E465" s="24">
        <f>'1.Shazam DNSP&amp;State'!F349</f>
        <v>0.97114469999999997</v>
      </c>
      <c r="F465" s="24">
        <f>'1.Shazam DNSP&amp;State'!G349</f>
        <v>0.94626980000000005</v>
      </c>
      <c r="G465" s="19"/>
      <c r="H465" s="19"/>
    </row>
    <row r="466" spans="1:8" ht="14">
      <c r="A466" s="25">
        <v>2009</v>
      </c>
      <c r="B466" s="24">
        <f>'1.Shazam DNSP&amp;State'!C350</f>
        <v>0.95256289999999999</v>
      </c>
      <c r="C466" s="24">
        <f>'1.Shazam DNSP&amp;State'!D350</f>
        <v>1.080265</v>
      </c>
      <c r="D466" s="24">
        <f>'1.Shazam DNSP&amp;State'!E350</f>
        <v>0.88178610000000002</v>
      </c>
      <c r="E466" s="24">
        <f>'1.Shazam DNSP&amp;State'!F350</f>
        <v>0.84592909999999999</v>
      </c>
      <c r="F466" s="24">
        <f>'1.Shazam DNSP&amp;State'!G350</f>
        <v>0.90286330000000004</v>
      </c>
      <c r="G466" s="19"/>
      <c r="H466" s="19"/>
    </row>
    <row r="467" spans="1:8" ht="14">
      <c r="A467" s="25">
        <v>2010</v>
      </c>
      <c r="B467" s="24">
        <f>'1.Shazam DNSP&amp;State'!C351</f>
        <v>0.95856370000000002</v>
      </c>
      <c r="C467" s="24">
        <f>'1.Shazam DNSP&amp;State'!D351</f>
        <v>1.171081</v>
      </c>
      <c r="D467" s="24">
        <f>'1.Shazam DNSP&amp;State'!E351</f>
        <v>0.8185289</v>
      </c>
      <c r="E467" s="24">
        <f>'1.Shazam DNSP&amp;State'!F351</f>
        <v>0.71888629999999998</v>
      </c>
      <c r="F467" s="24">
        <f>'1.Shazam DNSP&amp;State'!G351</f>
        <v>0.88048709999999997</v>
      </c>
      <c r="G467" s="19"/>
      <c r="H467" s="19"/>
    </row>
    <row r="468" spans="1:8" ht="14">
      <c r="A468" s="25">
        <v>2011</v>
      </c>
      <c r="B468" s="24">
        <f>'1.Shazam DNSP&amp;State'!C352</f>
        <v>1.040092</v>
      </c>
      <c r="C468" s="24">
        <f>'1.Shazam DNSP&amp;State'!D352</f>
        <v>1.175924</v>
      </c>
      <c r="D468" s="24">
        <f>'1.Shazam DNSP&amp;State'!E352</f>
        <v>0.88448959999999999</v>
      </c>
      <c r="E468" s="24">
        <f>'1.Shazam DNSP&amp;State'!F352</f>
        <v>0.81036750000000002</v>
      </c>
      <c r="F468" s="24">
        <f>'1.Shazam DNSP&amp;State'!G352</f>
        <v>0.92657809999999996</v>
      </c>
      <c r="G468" s="19"/>
      <c r="H468" s="19"/>
    </row>
    <row r="469" spans="1:8" ht="14">
      <c r="A469" s="25">
        <v>2012</v>
      </c>
      <c r="B469" s="24">
        <f>'1.Shazam DNSP&amp;State'!C353</f>
        <v>1.017293</v>
      </c>
      <c r="C469" s="24">
        <f>'1.Shazam DNSP&amp;State'!D353</f>
        <v>1.227927</v>
      </c>
      <c r="D469" s="24">
        <f>'1.Shazam DNSP&amp;State'!E353</f>
        <v>0.82846379999999997</v>
      </c>
      <c r="E469" s="24">
        <f>'1.Shazam DNSP&amp;State'!F353</f>
        <v>0.72648749999999995</v>
      </c>
      <c r="F469" s="24">
        <f>'1.Shazam DNSP&amp;State'!G353</f>
        <v>0.8921171</v>
      </c>
      <c r="G469" s="19"/>
      <c r="H469" s="19"/>
    </row>
    <row r="470" spans="1:8" ht="14">
      <c r="A470" s="25">
        <v>2013</v>
      </c>
      <c r="B470" s="24">
        <f>'1.Shazam DNSP&amp;State'!C354</f>
        <v>1.043496</v>
      </c>
      <c r="C470" s="24">
        <f>'1.Shazam DNSP&amp;State'!D354</f>
        <v>1.1436189999999999</v>
      </c>
      <c r="D470" s="24">
        <f>'1.Shazam DNSP&amp;State'!E354</f>
        <v>0.91245069999999995</v>
      </c>
      <c r="E470" s="24">
        <f>'1.Shazam DNSP&amp;State'!F354</f>
        <v>0.91832349999999996</v>
      </c>
      <c r="F470" s="24">
        <f>'1.Shazam DNSP&amp;State'!G354</f>
        <v>0.91019430000000001</v>
      </c>
      <c r="G470" s="19"/>
      <c r="H470" s="19"/>
    </row>
    <row r="471" spans="1:8" ht="14">
      <c r="A471" s="25">
        <v>2014</v>
      </c>
      <c r="B471" s="24">
        <f>'1.Shazam DNSP&amp;State'!C355</f>
        <v>0.99295319999999998</v>
      </c>
      <c r="C471" s="24">
        <f>'1.Shazam DNSP&amp;State'!D355</f>
        <v>1.1623779999999999</v>
      </c>
      <c r="D471" s="24">
        <f>'1.Shazam DNSP&amp;State'!E355</f>
        <v>0.85424259999999996</v>
      </c>
      <c r="E471" s="24">
        <f>'1.Shazam DNSP&amp;State'!F355</f>
        <v>0.85650769999999998</v>
      </c>
      <c r="F471" s="24">
        <f>'1.Shazam DNSP&amp;State'!G355</f>
        <v>0.8530605</v>
      </c>
      <c r="G471" s="19"/>
      <c r="H471" s="19"/>
    </row>
    <row r="472" spans="1:8" ht="14">
      <c r="A472" s="25">
        <v>2015</v>
      </c>
      <c r="B472" s="24">
        <f>'1.Shazam DNSP&amp;State'!C356</f>
        <v>1.043795</v>
      </c>
      <c r="C472" s="24">
        <f>'1.Shazam DNSP&amp;State'!D356</f>
        <v>1.106301</v>
      </c>
      <c r="D472" s="24">
        <f>'1.Shazam DNSP&amp;State'!E356</f>
        <v>0.94349950000000005</v>
      </c>
      <c r="E472" s="24">
        <f>'1.Shazam DNSP&amp;State'!F356</f>
        <v>1.0638639999999999</v>
      </c>
      <c r="F472" s="24">
        <f>'1.Shazam DNSP&amp;State'!G356</f>
        <v>0.88875950000000004</v>
      </c>
      <c r="G472" s="19"/>
      <c r="H472" s="19"/>
    </row>
    <row r="473" spans="1:8" ht="14">
      <c r="A473" s="25">
        <v>2016</v>
      </c>
      <c r="B473" s="24">
        <f>'1.Shazam DNSP&amp;State'!C357</f>
        <v>1.036656</v>
      </c>
      <c r="C473" s="24">
        <f>'1.Shazam DNSP&amp;State'!D357</f>
        <v>1.1375230000000001</v>
      </c>
      <c r="D473" s="24">
        <f>'1.Shazam DNSP&amp;State'!E357</f>
        <v>0.91132729999999995</v>
      </c>
      <c r="E473" s="24">
        <f>'1.Shazam DNSP&amp;State'!F357</f>
        <v>0.98491669999999998</v>
      </c>
      <c r="F473" s="24">
        <f>'1.Shazam DNSP&amp;State'!G357</f>
        <v>0.87730759999999997</v>
      </c>
      <c r="G473" s="19"/>
      <c r="H473" s="19"/>
    </row>
    <row r="474" spans="1:8" ht="14">
      <c r="A474" s="25">
        <v>2017</v>
      </c>
      <c r="B474" s="24">
        <f>'1.Shazam DNSP&amp;State'!C358</f>
        <v>1.051963</v>
      </c>
      <c r="C474" s="24">
        <f>'1.Shazam DNSP&amp;State'!D358</f>
        <v>1.2614730000000001</v>
      </c>
      <c r="D474" s="24">
        <f>'1.Shazam DNSP&amp;State'!E358</f>
        <v>0.83391689999999996</v>
      </c>
      <c r="E474" s="24">
        <f>'1.Shazam DNSP&amp;State'!F358</f>
        <v>0.76103770000000004</v>
      </c>
      <c r="F474" s="24">
        <f>'1.Shazam DNSP&amp;State'!G358</f>
        <v>0.87897429999999999</v>
      </c>
      <c r="G474" s="19"/>
      <c r="H474" s="19"/>
    </row>
    <row r="475" spans="1:8" ht="14">
      <c r="A475" s="25">
        <v>2018</v>
      </c>
      <c r="B475" s="24">
        <f>'1.Shazam DNSP&amp;State'!C359</f>
        <v>1.0324660000000001</v>
      </c>
      <c r="C475" s="24">
        <f>'1.Shazam DNSP&amp;State'!D359</f>
        <v>1.222404</v>
      </c>
      <c r="D475" s="24">
        <f>'1.Shazam DNSP&amp;State'!E359</f>
        <v>0.84461909999999996</v>
      </c>
      <c r="E475" s="24">
        <f>'1.Shazam DNSP&amp;State'!F359</f>
        <v>0.82659130000000003</v>
      </c>
      <c r="F475" s="24">
        <f>'1.Shazam DNSP&amp;State'!G359</f>
        <v>0.85527129999999996</v>
      </c>
      <c r="G475" s="19"/>
      <c r="H475" s="19"/>
    </row>
    <row r="476" spans="1:8" ht="14">
      <c r="A476" s="25">
        <v>2019</v>
      </c>
      <c r="B476" s="24">
        <f>'1.Shazam DNSP&amp;State'!C360</f>
        <v>1.0342469999999999</v>
      </c>
      <c r="C476" s="24">
        <f>'1.Shazam DNSP&amp;State'!D360</f>
        <v>1.183975</v>
      </c>
      <c r="D476" s="24">
        <f>'1.Shazam DNSP&amp;State'!E360</f>
        <v>0.87353769999999997</v>
      </c>
      <c r="E476" s="24">
        <f>'1.Shazam DNSP&amp;State'!F360</f>
        <v>0.93479840000000003</v>
      </c>
      <c r="F476" s="24">
        <f>'1.Shazam DNSP&amp;State'!G360</f>
        <v>0.84356220000000004</v>
      </c>
      <c r="G476" s="19"/>
      <c r="H476" s="19"/>
    </row>
    <row r="477" spans="1:8" ht="14">
      <c r="A477" s="26">
        <v>2020</v>
      </c>
      <c r="B477" s="27">
        <f>'1.Shazam DNSP&amp;State'!C361</f>
        <v>1.0462370000000001</v>
      </c>
      <c r="C477" s="27">
        <f>'1.Shazam DNSP&amp;State'!D361</f>
        <v>1.202826</v>
      </c>
      <c r="D477" s="27">
        <f>'1.Shazam DNSP&amp;State'!E361</f>
        <v>0.86981549999999996</v>
      </c>
      <c r="E477" s="27">
        <f>'1.Shazam DNSP&amp;State'!F361</f>
        <v>0.91452639999999996</v>
      </c>
      <c r="F477" s="27">
        <f>'1.Shazam DNSP&amp;State'!G361</f>
        <v>0.84602319999999998</v>
      </c>
      <c r="G477" s="19"/>
      <c r="H477" s="19"/>
    </row>
    <row r="478" spans="1:8" s="12" customFormat="1" ht="14" customHeight="1">
      <c r="A478" s="84" t="s">
        <v>27</v>
      </c>
      <c r="B478" s="153">
        <f>LN(B477/B463)/$G478</f>
        <v>3.2285655296999077E-3</v>
      </c>
      <c r="C478" s="153">
        <f t="shared" ref="C478" si="130">LN(C477/C463)/$G478</f>
        <v>1.3190984866243505E-2</v>
      </c>
      <c r="D478" s="153">
        <f t="shared" ref="D478" si="131">LN(D477/D463)/$G478</f>
        <v>-9.96243991348769E-3</v>
      </c>
      <c r="E478" s="153">
        <f t="shared" ref="E478" si="132">LN(E477/E463)/$G478</f>
        <v>-6.3820673809920356E-3</v>
      </c>
      <c r="F478" s="153">
        <f t="shared" ref="F478" si="133">LN(F477/F463)/$G478</f>
        <v>-1.1943464041719521E-2</v>
      </c>
      <c r="G478" s="69">
        <f>2020-2006</f>
        <v>14</v>
      </c>
      <c r="H478" s="69" t="s">
        <v>14</v>
      </c>
    </row>
    <row r="479" spans="1:8" s="12" customFormat="1" ht="14" customHeight="1">
      <c r="A479" s="84" t="s">
        <v>342</v>
      </c>
      <c r="B479" s="153">
        <f>LN(B469/B463)/$G479</f>
        <v>2.8575296390815539E-3</v>
      </c>
      <c r="C479" s="153">
        <f t="shared" ref="C479:F479" si="134">LN(C469/C463)/$G479</f>
        <v>3.4221230283980074E-2</v>
      </c>
      <c r="D479" s="153">
        <f t="shared" si="134"/>
        <v>-3.136368941532526E-2</v>
      </c>
      <c r="E479" s="153">
        <f t="shared" si="134"/>
        <v>-5.3255666983493856E-2</v>
      </c>
      <c r="F479" s="153">
        <f t="shared" si="134"/>
        <v>-1.902631283190466E-2</v>
      </c>
      <c r="G479" s="69">
        <f>2012-2006</f>
        <v>6</v>
      </c>
      <c r="H479" s="69" t="s">
        <v>14</v>
      </c>
    </row>
    <row r="480" spans="1:8" s="12" customFormat="1" ht="14" customHeight="1">
      <c r="A480" s="80" t="s">
        <v>343</v>
      </c>
      <c r="B480" s="90">
        <f>LN(B477/B469)/$G480</f>
        <v>3.5068424476636861E-3</v>
      </c>
      <c r="C480" s="90">
        <f t="shared" ref="C480:F480" si="135">LN(C477/C469)/$G480</f>
        <v>-2.5816991970589271E-3</v>
      </c>
      <c r="D480" s="90">
        <f t="shared" si="135"/>
        <v>6.0884972128904969E-3</v>
      </c>
      <c r="E480" s="90">
        <f t="shared" si="135"/>
        <v>2.8773132320884322E-2</v>
      </c>
      <c r="F480" s="90">
        <f t="shared" si="135"/>
        <v>-6.6313274490806644E-3</v>
      </c>
      <c r="G480" s="69">
        <f>2020-2012</f>
        <v>8</v>
      </c>
      <c r="H480" s="69" t="s">
        <v>14</v>
      </c>
    </row>
    <row r="481" spans="1:14" s="12" customFormat="1" ht="14" customHeight="1">
      <c r="A481" s="86" t="s">
        <v>344</v>
      </c>
      <c r="B481" s="95">
        <f>LN(B477/B476)</f>
        <v>1.1526291713268711E-2</v>
      </c>
      <c r="C481" s="95">
        <f t="shared" ref="C481:F481" si="136">LN(C477/C476)</f>
        <v>1.5796366753381866E-2</v>
      </c>
      <c r="D481" s="95">
        <f t="shared" si="136"/>
        <v>-4.2701681517955843E-3</v>
      </c>
      <c r="E481" s="95">
        <f t="shared" si="136"/>
        <v>-2.1924555418926225E-2</v>
      </c>
      <c r="F481" s="95">
        <f t="shared" si="136"/>
        <v>2.9131427632115687E-3</v>
      </c>
      <c r="G481" s="69"/>
      <c r="H481" s="69"/>
    </row>
    <row r="482" spans="1:14">
      <c r="A482" s="6"/>
      <c r="B482" s="3"/>
      <c r="C482" s="3"/>
      <c r="D482" s="3"/>
      <c r="E482" s="3"/>
      <c r="F482" s="3"/>
      <c r="G482" s="3"/>
      <c r="H482" s="3"/>
    </row>
    <row r="483" spans="1:14">
      <c r="A483" s="6"/>
      <c r="B483" s="3"/>
      <c r="C483" s="3"/>
      <c r="D483" s="3"/>
      <c r="E483" s="3"/>
      <c r="F483" s="3"/>
      <c r="G483" s="3"/>
      <c r="H483" s="3"/>
    </row>
    <row r="484" spans="1:14" ht="16">
      <c r="A484" s="274" t="s">
        <v>48</v>
      </c>
      <c r="B484" s="274"/>
      <c r="C484" s="274"/>
      <c r="D484" s="274"/>
      <c r="E484" s="10"/>
      <c r="F484" s="10"/>
      <c r="G484" s="10"/>
      <c r="H484" s="10"/>
    </row>
    <row r="485" spans="1:14">
      <c r="A485" s="6"/>
      <c r="B485" s="3"/>
      <c r="C485" s="3"/>
      <c r="D485" s="3"/>
      <c r="E485" s="3"/>
      <c r="F485" s="3"/>
      <c r="G485" s="3"/>
      <c r="H485" s="3"/>
    </row>
    <row r="486" spans="1:14">
      <c r="A486" s="8" t="s">
        <v>121</v>
      </c>
      <c r="B486" s="9"/>
      <c r="C486" s="9"/>
      <c r="D486" s="9"/>
      <c r="E486" s="9"/>
      <c r="F486" s="9"/>
      <c r="G486" s="9"/>
      <c r="H486" s="9"/>
    </row>
    <row r="487" spans="1:14" ht="15">
      <c r="A487" s="30" t="s">
        <v>7</v>
      </c>
      <c r="B487" s="31" t="s">
        <v>116</v>
      </c>
      <c r="C487" s="32" t="s">
        <v>62</v>
      </c>
      <c r="D487" s="31" t="s">
        <v>64</v>
      </c>
      <c r="E487" s="31" t="s">
        <v>66</v>
      </c>
      <c r="F487" s="31" t="s">
        <v>68</v>
      </c>
      <c r="G487" s="31" t="s">
        <v>86</v>
      </c>
      <c r="H487" s="31" t="s">
        <v>79</v>
      </c>
      <c r="I487" s="31" t="s">
        <v>80</v>
      </c>
      <c r="J487" s="31" t="s">
        <v>69</v>
      </c>
      <c r="K487" s="31" t="s">
        <v>81</v>
      </c>
      <c r="L487" s="31" t="s">
        <v>82</v>
      </c>
      <c r="M487" s="31" t="s">
        <v>83</v>
      </c>
      <c r="N487" s="31" t="s">
        <v>84</v>
      </c>
    </row>
    <row r="488" spans="1:14" ht="14">
      <c r="A488" s="23">
        <v>2006</v>
      </c>
      <c r="B488" s="24">
        <f t="shared" ref="B488:B505" si="137">D7</f>
        <v>1</v>
      </c>
      <c r="C488" s="24">
        <f t="shared" ref="C488:C505" si="138">D31</f>
        <v>1</v>
      </c>
      <c r="D488" s="24">
        <f t="shared" ref="D488:D505" si="139">D55</f>
        <v>1</v>
      </c>
      <c r="E488" s="24">
        <f t="shared" ref="E488:E505" si="140">D79</f>
        <v>1</v>
      </c>
      <c r="F488" s="24">
        <f t="shared" ref="F488:F505" si="141">D103</f>
        <v>1</v>
      </c>
      <c r="G488" s="24">
        <f>D127</f>
        <v>1</v>
      </c>
      <c r="H488" s="24">
        <f>D151</f>
        <v>1</v>
      </c>
      <c r="I488" s="24">
        <f>D175</f>
        <v>1</v>
      </c>
      <c r="J488" s="24">
        <f>D199</f>
        <v>1</v>
      </c>
      <c r="K488" s="24">
        <f>D223</f>
        <v>1</v>
      </c>
      <c r="L488" s="24">
        <f>D247</f>
        <v>1</v>
      </c>
      <c r="M488" s="24">
        <f>D271</f>
        <v>1</v>
      </c>
      <c r="N488" s="24">
        <f>D295</f>
        <v>1</v>
      </c>
    </row>
    <row r="489" spans="1:14" ht="14">
      <c r="A489" s="25">
        <v>2007</v>
      </c>
      <c r="B489" s="24">
        <f t="shared" si="137"/>
        <v>0.99078750000000004</v>
      </c>
      <c r="C489" s="24">
        <f t="shared" si="138"/>
        <v>1.0595870000000001</v>
      </c>
      <c r="D489" s="24">
        <f t="shared" si="139"/>
        <v>0.97433440000000004</v>
      </c>
      <c r="E489" s="24">
        <f t="shared" si="140"/>
        <v>0.94967210000000002</v>
      </c>
      <c r="F489" s="24">
        <f t="shared" si="141"/>
        <v>1.0176670000000001</v>
      </c>
      <c r="G489" s="24">
        <f t="shared" ref="G489:G501" si="142">D128</f>
        <v>1.178749</v>
      </c>
      <c r="H489" s="24">
        <f t="shared" ref="H489:H501" si="143">D152</f>
        <v>0.95081760000000004</v>
      </c>
      <c r="I489" s="24">
        <f t="shared" ref="I489:I501" si="144">D176</f>
        <v>1.011034</v>
      </c>
      <c r="J489" s="24">
        <f t="shared" ref="J489:J501" si="145">D200</f>
        <v>1.040254</v>
      </c>
      <c r="K489" s="24">
        <f t="shared" ref="K489:K501" si="146">D224</f>
        <v>0.97114549999999999</v>
      </c>
      <c r="L489" s="24">
        <f t="shared" ref="L489:L501" si="147">D248</f>
        <v>0.93969939999999996</v>
      </c>
      <c r="M489" s="24">
        <f t="shared" ref="M489:M501" si="148">D272</f>
        <v>0.96872020000000003</v>
      </c>
      <c r="N489" s="24">
        <f t="shared" ref="N489:N501" si="149">D296</f>
        <v>1.016445</v>
      </c>
    </row>
    <row r="490" spans="1:14" ht="14">
      <c r="A490" s="25">
        <v>2008</v>
      </c>
      <c r="B490" s="24">
        <f t="shared" si="137"/>
        <v>0.98304579999999997</v>
      </c>
      <c r="C490" s="24">
        <f t="shared" si="138"/>
        <v>0.90469120000000003</v>
      </c>
      <c r="D490" s="24">
        <f t="shared" si="139"/>
        <v>0.98764799999999997</v>
      </c>
      <c r="E490" s="24">
        <f t="shared" si="140"/>
        <v>0.85559790000000002</v>
      </c>
      <c r="F490" s="24">
        <f t="shared" si="141"/>
        <v>0.98002829999999996</v>
      </c>
      <c r="G490" s="24">
        <f t="shared" si="142"/>
        <v>1.1153109999999999</v>
      </c>
      <c r="H490" s="24">
        <f t="shared" si="143"/>
        <v>0.86941400000000002</v>
      </c>
      <c r="I490" s="24">
        <f t="shared" si="144"/>
        <v>1.1264700000000001</v>
      </c>
      <c r="J490" s="24">
        <f t="shared" si="145"/>
        <v>1.081853</v>
      </c>
      <c r="K490" s="24">
        <f t="shared" si="146"/>
        <v>1.0225310000000001</v>
      </c>
      <c r="L490" s="24">
        <f t="shared" si="147"/>
        <v>0.9814176</v>
      </c>
      <c r="M490" s="24">
        <f t="shared" si="148"/>
        <v>0.95475860000000001</v>
      </c>
      <c r="N490" s="24">
        <f t="shared" si="149"/>
        <v>1.019088</v>
      </c>
    </row>
    <row r="491" spans="1:14" ht="14">
      <c r="A491" s="25">
        <v>2009</v>
      </c>
      <c r="B491" s="24">
        <f t="shared" si="137"/>
        <v>0.96929980000000004</v>
      </c>
      <c r="C491" s="24">
        <f t="shared" si="138"/>
        <v>0.92354890000000001</v>
      </c>
      <c r="D491" s="24">
        <f t="shared" si="139"/>
        <v>0.92953680000000005</v>
      </c>
      <c r="E491" s="24">
        <f t="shared" si="140"/>
        <v>0.89988319999999999</v>
      </c>
      <c r="F491" s="24">
        <f t="shared" si="141"/>
        <v>0.98700840000000001</v>
      </c>
      <c r="G491" s="24">
        <f t="shared" si="142"/>
        <v>1.083243</v>
      </c>
      <c r="H491" s="24">
        <f t="shared" si="143"/>
        <v>0.83778379999999997</v>
      </c>
      <c r="I491" s="24">
        <f t="shared" si="144"/>
        <v>1.0977049999999999</v>
      </c>
      <c r="J491" s="24">
        <f t="shared" si="145"/>
        <v>0.96887670000000004</v>
      </c>
      <c r="K491" s="24">
        <f t="shared" si="146"/>
        <v>0.99526099999999995</v>
      </c>
      <c r="L491" s="24">
        <f t="shared" si="147"/>
        <v>0.87814020000000004</v>
      </c>
      <c r="M491" s="24">
        <f t="shared" si="148"/>
        <v>0.88178610000000002</v>
      </c>
      <c r="N491" s="24">
        <f t="shared" si="149"/>
        <v>1.0433049999999999</v>
      </c>
    </row>
    <row r="492" spans="1:14" ht="14">
      <c r="A492" s="25">
        <v>2010</v>
      </c>
      <c r="B492" s="24">
        <f t="shared" si="137"/>
        <v>0.92856740000000004</v>
      </c>
      <c r="C492" s="24">
        <f t="shared" si="138"/>
        <v>0.90366020000000002</v>
      </c>
      <c r="D492" s="24">
        <f t="shared" si="139"/>
        <v>0.90082419999999996</v>
      </c>
      <c r="E492" s="24">
        <f t="shared" si="140"/>
        <v>0.92857990000000001</v>
      </c>
      <c r="F492" s="24">
        <f t="shared" si="141"/>
        <v>0.99390590000000001</v>
      </c>
      <c r="G492" s="24">
        <f t="shared" si="142"/>
        <v>1.093513</v>
      </c>
      <c r="H492" s="24">
        <f t="shared" si="143"/>
        <v>0.8414876</v>
      </c>
      <c r="I492" s="24">
        <f t="shared" si="144"/>
        <v>1.045083</v>
      </c>
      <c r="J492" s="24">
        <f t="shared" si="145"/>
        <v>0.99902290000000005</v>
      </c>
      <c r="K492" s="24">
        <f t="shared" si="146"/>
        <v>0.92833160000000003</v>
      </c>
      <c r="L492" s="24">
        <f t="shared" si="147"/>
        <v>0.94163549999999996</v>
      </c>
      <c r="M492" s="24">
        <f t="shared" si="148"/>
        <v>0.8185289</v>
      </c>
      <c r="N492" s="24">
        <f t="shared" si="149"/>
        <v>1.0184979999999999</v>
      </c>
    </row>
    <row r="493" spans="1:14" ht="14">
      <c r="A493" s="25">
        <v>2011</v>
      </c>
      <c r="B493" s="24">
        <f t="shared" si="137"/>
        <v>0.86983029999999995</v>
      </c>
      <c r="C493" s="24">
        <f t="shared" si="138"/>
        <v>0.9142593</v>
      </c>
      <c r="D493" s="24">
        <f t="shared" si="139"/>
        <v>0.91940189999999999</v>
      </c>
      <c r="E493" s="24">
        <f t="shared" si="140"/>
        <v>0.91618480000000002</v>
      </c>
      <c r="F493" s="24">
        <f t="shared" si="141"/>
        <v>0.95721920000000005</v>
      </c>
      <c r="G493" s="24">
        <f t="shared" si="142"/>
        <v>1.023744</v>
      </c>
      <c r="H493" s="24">
        <f t="shared" si="143"/>
        <v>0.8079807</v>
      </c>
      <c r="I493" s="24">
        <f t="shared" si="144"/>
        <v>1.051939</v>
      </c>
      <c r="J493" s="24">
        <f t="shared" si="145"/>
        <v>1.0221899999999999</v>
      </c>
      <c r="K493" s="24">
        <f t="shared" si="146"/>
        <v>0.87116990000000005</v>
      </c>
      <c r="L493" s="24">
        <f t="shared" si="147"/>
        <v>0.90722499999999995</v>
      </c>
      <c r="M493" s="24">
        <f t="shared" si="148"/>
        <v>0.88448959999999999</v>
      </c>
      <c r="N493" s="24">
        <f t="shared" si="149"/>
        <v>0.92278420000000005</v>
      </c>
    </row>
    <row r="494" spans="1:14" ht="14">
      <c r="A494" s="25">
        <v>2012</v>
      </c>
      <c r="B494" s="24">
        <f t="shared" si="137"/>
        <v>0.89199340000000005</v>
      </c>
      <c r="C494" s="24">
        <f t="shared" si="138"/>
        <v>0.8758821</v>
      </c>
      <c r="D494" s="24">
        <f t="shared" si="139"/>
        <v>0.83969179999999999</v>
      </c>
      <c r="E494" s="24">
        <f t="shared" si="140"/>
        <v>0.87074969999999996</v>
      </c>
      <c r="F494" s="24">
        <f t="shared" si="141"/>
        <v>0.94489909999999999</v>
      </c>
      <c r="G494" s="24">
        <f t="shared" si="142"/>
        <v>1.036662</v>
      </c>
      <c r="H494" s="24">
        <f t="shared" si="143"/>
        <v>0.71818939999999998</v>
      </c>
      <c r="I494" s="24">
        <f t="shared" si="144"/>
        <v>1.007779</v>
      </c>
      <c r="J494" s="24">
        <f t="shared" si="145"/>
        <v>0.94501009999999996</v>
      </c>
      <c r="K494" s="24">
        <f t="shared" si="146"/>
        <v>0.88054370000000004</v>
      </c>
      <c r="L494" s="24">
        <f t="shared" si="147"/>
        <v>0.90020840000000002</v>
      </c>
      <c r="M494" s="24">
        <f t="shared" si="148"/>
        <v>0.82846379999999997</v>
      </c>
      <c r="N494" s="24">
        <f t="shared" si="149"/>
        <v>0.88307740000000001</v>
      </c>
    </row>
    <row r="495" spans="1:14" ht="14">
      <c r="A495" s="25">
        <v>2013</v>
      </c>
      <c r="B495" s="24">
        <f t="shared" si="137"/>
        <v>0.86217259999999996</v>
      </c>
      <c r="C495" s="24">
        <f t="shared" si="138"/>
        <v>0.94166780000000005</v>
      </c>
      <c r="D495" s="24">
        <f t="shared" si="139"/>
        <v>0.84785180000000004</v>
      </c>
      <c r="E495" s="24">
        <f t="shared" si="140"/>
        <v>0.87641930000000001</v>
      </c>
      <c r="F495" s="24">
        <f t="shared" si="141"/>
        <v>0.90463229999999994</v>
      </c>
      <c r="G495" s="24">
        <f t="shared" si="142"/>
        <v>1.1416809999999999</v>
      </c>
      <c r="H495" s="24">
        <f t="shared" si="143"/>
        <v>0.74510860000000001</v>
      </c>
      <c r="I495" s="24">
        <f t="shared" si="144"/>
        <v>1.0132909999999999</v>
      </c>
      <c r="J495" s="24">
        <f t="shared" si="145"/>
        <v>0.89566319999999999</v>
      </c>
      <c r="K495" s="24">
        <f t="shared" si="146"/>
        <v>0.84080949999999999</v>
      </c>
      <c r="L495" s="24">
        <f t="shared" si="147"/>
        <v>0.84838429999999998</v>
      </c>
      <c r="M495" s="24">
        <f t="shared" si="148"/>
        <v>0.91245069999999995</v>
      </c>
      <c r="N495" s="24">
        <f t="shared" si="149"/>
        <v>0.92788470000000001</v>
      </c>
    </row>
    <row r="496" spans="1:14" ht="14">
      <c r="A496" s="25">
        <v>2014</v>
      </c>
      <c r="B496" s="24">
        <f t="shared" si="137"/>
        <v>0.80449009999999999</v>
      </c>
      <c r="C496" s="24">
        <f t="shared" si="138"/>
        <v>0.88584909999999994</v>
      </c>
      <c r="D496" s="24">
        <f t="shared" si="139"/>
        <v>0.83004650000000002</v>
      </c>
      <c r="E496" s="24">
        <f t="shared" si="140"/>
        <v>0.84654640000000003</v>
      </c>
      <c r="F496" s="24">
        <f t="shared" si="141"/>
        <v>0.92232040000000004</v>
      </c>
      <c r="G496" s="24">
        <f t="shared" si="142"/>
        <v>1.143886</v>
      </c>
      <c r="H496" s="24">
        <f t="shared" si="143"/>
        <v>0.83549010000000001</v>
      </c>
      <c r="I496" s="24">
        <f t="shared" si="144"/>
        <v>1.0152600000000001</v>
      </c>
      <c r="J496" s="24">
        <f t="shared" si="145"/>
        <v>0.8968197</v>
      </c>
      <c r="K496" s="24">
        <f t="shared" si="146"/>
        <v>0.80162949999999999</v>
      </c>
      <c r="L496" s="24">
        <f t="shared" si="147"/>
        <v>0.81563439999999998</v>
      </c>
      <c r="M496" s="24">
        <f t="shared" si="148"/>
        <v>0.85424259999999996</v>
      </c>
      <c r="N496" s="24">
        <f t="shared" si="149"/>
        <v>0.90720400000000001</v>
      </c>
    </row>
    <row r="497" spans="1:21" ht="14">
      <c r="A497" s="25">
        <v>2015</v>
      </c>
      <c r="B497" s="24">
        <f t="shared" si="137"/>
        <v>0.84278140000000001</v>
      </c>
      <c r="C497" s="24">
        <f t="shared" si="138"/>
        <v>0.83940740000000003</v>
      </c>
      <c r="D497" s="24">
        <f t="shared" si="139"/>
        <v>0.84882429999999998</v>
      </c>
      <c r="E497" s="24">
        <f t="shared" si="140"/>
        <v>0.82812680000000005</v>
      </c>
      <c r="F497" s="24">
        <f t="shared" si="141"/>
        <v>0.89273849999999999</v>
      </c>
      <c r="G497" s="24">
        <f t="shared" si="142"/>
        <v>1.031404</v>
      </c>
      <c r="H497" s="24">
        <f t="shared" si="143"/>
        <v>0.80624090000000004</v>
      </c>
      <c r="I497" s="24">
        <f t="shared" si="144"/>
        <v>1.016492</v>
      </c>
      <c r="J497" s="24">
        <f t="shared" si="145"/>
        <v>0.90472010000000003</v>
      </c>
      <c r="K497" s="24">
        <f t="shared" si="146"/>
        <v>0.82270010000000005</v>
      </c>
      <c r="L497" s="24">
        <f t="shared" si="147"/>
        <v>0.80998150000000002</v>
      </c>
      <c r="M497" s="24">
        <f t="shared" si="148"/>
        <v>0.94349950000000005</v>
      </c>
      <c r="N497" s="24">
        <f t="shared" si="149"/>
        <v>0.93998809999999999</v>
      </c>
    </row>
    <row r="498" spans="1:21" ht="14">
      <c r="A498" s="25">
        <v>2016</v>
      </c>
      <c r="B498" s="24">
        <f t="shared" si="137"/>
        <v>1.0585279999999999</v>
      </c>
      <c r="C498" s="24">
        <f t="shared" si="138"/>
        <v>0.8660466</v>
      </c>
      <c r="D498" s="24">
        <f t="shared" si="139"/>
        <v>0.84654669999999999</v>
      </c>
      <c r="E498" s="24">
        <f t="shared" si="140"/>
        <v>0.80759429999999999</v>
      </c>
      <c r="F498" s="24">
        <f t="shared" si="141"/>
        <v>0.94085370000000002</v>
      </c>
      <c r="G498" s="24">
        <f t="shared" si="142"/>
        <v>1.0160640000000001</v>
      </c>
      <c r="H498" s="24">
        <f t="shared" si="143"/>
        <v>0.88000769999999995</v>
      </c>
      <c r="I498" s="24">
        <f t="shared" si="144"/>
        <v>0.99327920000000003</v>
      </c>
      <c r="J498" s="24">
        <f t="shared" si="145"/>
        <v>0.96497509999999997</v>
      </c>
      <c r="K498" s="24">
        <f t="shared" si="146"/>
        <v>0.85950090000000001</v>
      </c>
      <c r="L498" s="24">
        <f t="shared" si="147"/>
        <v>0.75094039999999995</v>
      </c>
      <c r="M498" s="24">
        <f t="shared" si="148"/>
        <v>0.91132729999999995</v>
      </c>
      <c r="N498" s="24">
        <f t="shared" si="149"/>
        <v>0.91643450000000004</v>
      </c>
    </row>
    <row r="499" spans="1:21" ht="14">
      <c r="A499" s="84">
        <v>2017</v>
      </c>
      <c r="B499" s="24">
        <f t="shared" si="137"/>
        <v>1.01512</v>
      </c>
      <c r="C499" s="24">
        <f t="shared" si="138"/>
        <v>0.91206940000000003</v>
      </c>
      <c r="D499" s="24">
        <f t="shared" si="139"/>
        <v>0.86627520000000002</v>
      </c>
      <c r="E499" s="24">
        <f t="shared" si="140"/>
        <v>0.86418110000000004</v>
      </c>
      <c r="F499" s="24">
        <f t="shared" si="141"/>
        <v>0.94986539999999997</v>
      </c>
      <c r="G499" s="24">
        <f t="shared" si="142"/>
        <v>1.096163</v>
      </c>
      <c r="H499" s="24">
        <f t="shared" si="143"/>
        <v>0.85616340000000002</v>
      </c>
      <c r="I499" s="24">
        <f t="shared" si="144"/>
        <v>0.98820989999999997</v>
      </c>
      <c r="J499" s="24">
        <f t="shared" si="145"/>
        <v>0.96788640000000004</v>
      </c>
      <c r="K499" s="24">
        <f t="shared" si="146"/>
        <v>0.80188380000000004</v>
      </c>
      <c r="L499" s="24">
        <f t="shared" si="147"/>
        <v>0.82879840000000005</v>
      </c>
      <c r="M499" s="24">
        <f t="shared" si="148"/>
        <v>0.83391689999999996</v>
      </c>
      <c r="N499" s="24">
        <f t="shared" si="149"/>
        <v>0.94907260000000004</v>
      </c>
    </row>
    <row r="500" spans="1:21" ht="14">
      <c r="A500" s="84">
        <v>2018</v>
      </c>
      <c r="B500" s="24">
        <f t="shared" si="137"/>
        <v>0.97338060000000004</v>
      </c>
      <c r="C500" s="24">
        <f t="shared" si="138"/>
        <v>0.97432039999999998</v>
      </c>
      <c r="D500" s="24">
        <f t="shared" si="139"/>
        <v>0.91052659999999996</v>
      </c>
      <c r="E500" s="24">
        <f t="shared" si="140"/>
        <v>0.89780199999999999</v>
      </c>
      <c r="F500" s="24">
        <f t="shared" si="141"/>
        <v>0.94396579999999997</v>
      </c>
      <c r="G500" s="24">
        <f t="shared" si="142"/>
        <v>1.0628949999999999</v>
      </c>
      <c r="H500" s="24">
        <f t="shared" si="143"/>
        <v>0.86163120000000004</v>
      </c>
      <c r="I500" s="24">
        <f t="shared" si="144"/>
        <v>1.0197369999999999</v>
      </c>
      <c r="J500" s="24">
        <f t="shared" si="145"/>
        <v>0.91123889999999996</v>
      </c>
      <c r="K500" s="24">
        <f t="shared" si="146"/>
        <v>0.82183530000000005</v>
      </c>
      <c r="L500" s="24">
        <f t="shared" si="147"/>
        <v>0.80973119999999998</v>
      </c>
      <c r="M500" s="24">
        <f t="shared" si="148"/>
        <v>0.84461909999999996</v>
      </c>
      <c r="N500" s="24">
        <f t="shared" si="149"/>
        <v>1.022486</v>
      </c>
    </row>
    <row r="501" spans="1:21" ht="14">
      <c r="A501" s="84">
        <v>2019</v>
      </c>
      <c r="B501" s="24">
        <f t="shared" si="137"/>
        <v>0.98034449999999995</v>
      </c>
      <c r="C501" s="24">
        <f t="shared" si="138"/>
        <v>0.98621259999999999</v>
      </c>
      <c r="D501" s="24">
        <f t="shared" si="139"/>
        <v>0.8880612</v>
      </c>
      <c r="E501" s="24">
        <f t="shared" si="140"/>
        <v>0.9050414</v>
      </c>
      <c r="F501" s="24">
        <f t="shared" si="141"/>
        <v>0.96275540000000004</v>
      </c>
      <c r="G501" s="24">
        <f t="shared" si="142"/>
        <v>1.028154</v>
      </c>
      <c r="H501" s="24">
        <f t="shared" si="143"/>
        <v>0.80359950000000002</v>
      </c>
      <c r="I501" s="24">
        <f t="shared" si="144"/>
        <v>0.99038190000000004</v>
      </c>
      <c r="J501" s="24">
        <f t="shared" si="145"/>
        <v>0.92270859999999999</v>
      </c>
      <c r="K501" s="24">
        <f t="shared" si="146"/>
        <v>0.79545030000000005</v>
      </c>
      <c r="L501" s="24">
        <f t="shared" si="147"/>
        <v>0.80641510000000005</v>
      </c>
      <c r="M501" s="24">
        <f t="shared" si="148"/>
        <v>0.87353769999999997</v>
      </c>
      <c r="N501" s="24">
        <f t="shared" si="149"/>
        <v>1.022877</v>
      </c>
    </row>
    <row r="502" spans="1:21" ht="14">
      <c r="A502" s="86">
        <v>2020</v>
      </c>
      <c r="B502" s="27">
        <f t="shared" si="137"/>
        <v>1.003441</v>
      </c>
      <c r="C502" s="27">
        <f t="shared" si="138"/>
        <v>1.002094</v>
      </c>
      <c r="D502" s="27">
        <f t="shared" si="139"/>
        <v>0.88414320000000002</v>
      </c>
      <c r="E502" s="27">
        <f t="shared" si="140"/>
        <v>0.92699620000000005</v>
      </c>
      <c r="F502" s="27">
        <f t="shared" si="141"/>
        <v>0.97435839999999996</v>
      </c>
      <c r="G502" s="24">
        <f t="shared" ref="G502:G506" si="150">D141</f>
        <v>1.023595</v>
      </c>
      <c r="H502" s="24">
        <f t="shared" ref="H502:H506" si="151">D165</f>
        <v>0.80245920000000004</v>
      </c>
      <c r="I502" s="24">
        <f t="shared" ref="I502:I506" si="152">D189</f>
        <v>1.0584229999999999</v>
      </c>
      <c r="J502" s="24">
        <f t="shared" ref="J502:J506" si="153">D213</f>
        <v>0.94250350000000005</v>
      </c>
      <c r="K502" s="24">
        <f t="shared" ref="K502:K506" si="154">D237</f>
        <v>0.84512359999999997</v>
      </c>
      <c r="L502" s="24">
        <f t="shared" ref="L502:L506" si="155">D261</f>
        <v>0.8017299</v>
      </c>
      <c r="M502" s="24">
        <f t="shared" ref="M502:M506" si="156">D285</f>
        <v>0.86981549999999996</v>
      </c>
      <c r="N502" s="24">
        <f t="shared" ref="N502:N506" si="157">D309</f>
        <v>1.017398</v>
      </c>
    </row>
    <row r="503" spans="1:21" ht="14" customHeight="1">
      <c r="A503" s="84" t="s">
        <v>27</v>
      </c>
      <c r="B503" s="28">
        <f t="shared" si="137"/>
        <v>2.453638075413353E-4</v>
      </c>
      <c r="C503" s="28">
        <f t="shared" si="138"/>
        <v>1.4941504555835068E-4</v>
      </c>
      <c r="D503" s="28">
        <f t="shared" si="139"/>
        <v>-8.7954456080988983E-3</v>
      </c>
      <c r="E503" s="28">
        <f t="shared" si="140"/>
        <v>-5.4147009049685512E-3</v>
      </c>
      <c r="F503" s="28">
        <f t="shared" si="141"/>
        <v>-1.8554339912227606E-3</v>
      </c>
      <c r="G503" s="33">
        <f t="shared" si="150"/>
        <v>1.6657814693551755E-3</v>
      </c>
      <c r="H503" s="33">
        <f t="shared" si="151"/>
        <v>-1.5719590456565357E-2</v>
      </c>
      <c r="I503" s="33">
        <f t="shared" si="152"/>
        <v>4.0557188926488522E-3</v>
      </c>
      <c r="J503" s="33">
        <f t="shared" si="153"/>
        <v>-4.2296890099296309E-3</v>
      </c>
      <c r="K503" s="33">
        <f t="shared" si="154"/>
        <v>-1.2019456438024838E-2</v>
      </c>
      <c r="L503" s="33">
        <f t="shared" si="155"/>
        <v>-1.5784536491582971E-2</v>
      </c>
      <c r="M503" s="33">
        <f t="shared" si="156"/>
        <v>-9.96243991348769E-3</v>
      </c>
      <c r="N503" s="33">
        <f t="shared" si="157"/>
        <v>1.2320276863879496E-3</v>
      </c>
    </row>
    <row r="504" spans="1:21" ht="14" customHeight="1">
      <c r="A504" s="84" t="s">
        <v>342</v>
      </c>
      <c r="B504" s="28">
        <f t="shared" si="137"/>
        <v>-1.9049424255440022E-2</v>
      </c>
      <c r="C504" s="28">
        <f t="shared" si="138"/>
        <v>-2.2087297690793206E-2</v>
      </c>
      <c r="D504" s="28">
        <f t="shared" si="139"/>
        <v>-2.9120059872117226E-2</v>
      </c>
      <c r="E504" s="28">
        <f t="shared" si="140"/>
        <v>-2.3066785711110496E-2</v>
      </c>
      <c r="F504" s="28">
        <f t="shared" si="141"/>
        <v>-9.4461882792924237E-3</v>
      </c>
      <c r="G504" s="28">
        <f t="shared" si="150"/>
        <v>6.0009893175306242E-3</v>
      </c>
      <c r="H504" s="28">
        <f t="shared" si="151"/>
        <v>-5.5170326069848959E-2</v>
      </c>
      <c r="I504" s="28">
        <f t="shared" si="152"/>
        <v>1.2914832632510101E-3</v>
      </c>
      <c r="J504" s="28">
        <f t="shared" si="153"/>
        <v>-9.4266106191368271E-3</v>
      </c>
      <c r="K504" s="28">
        <f t="shared" si="154"/>
        <v>-2.1202620230984872E-2</v>
      </c>
      <c r="L504" s="28">
        <f t="shared" si="155"/>
        <v>-1.7521497817853431E-2</v>
      </c>
      <c r="M504" s="28">
        <f t="shared" si="156"/>
        <v>-3.136368941532526E-2</v>
      </c>
      <c r="N504" s="28">
        <f t="shared" si="157"/>
        <v>-2.0723737750095967E-2</v>
      </c>
    </row>
    <row r="505" spans="1:21" ht="14" customHeight="1">
      <c r="A505" s="80" t="s">
        <v>343</v>
      </c>
      <c r="B505" s="48">
        <f t="shared" si="137"/>
        <v>1.4716454854777343E-2</v>
      </c>
      <c r="C505" s="48">
        <f t="shared" si="138"/>
        <v>1.6826949597822029E-2</v>
      </c>
      <c r="D505" s="48">
        <f t="shared" si="139"/>
        <v>6.4480150899148382E-3</v>
      </c>
      <c r="E505" s="48">
        <f t="shared" si="140"/>
        <v>7.8243626996378959E-3</v>
      </c>
      <c r="F505" s="48">
        <f t="shared" si="141"/>
        <v>3.8376317248294736E-3</v>
      </c>
      <c r="G505" s="48">
        <f t="shared" si="150"/>
        <v>-1.5856244167764058E-3</v>
      </c>
      <c r="H505" s="48">
        <f t="shared" si="151"/>
        <v>1.3868461253397342E-2</v>
      </c>
      <c r="I505" s="48">
        <f t="shared" si="152"/>
        <v>6.1288956146972259E-3</v>
      </c>
      <c r="J505" s="48">
        <f t="shared" si="153"/>
        <v>-3.3199780302423912E-4</v>
      </c>
      <c r="K505" s="48">
        <f t="shared" si="154"/>
        <v>-5.1320835933048132E-3</v>
      </c>
      <c r="L505" s="48">
        <f t="shared" si="155"/>
        <v>-1.4481815496880129E-2</v>
      </c>
      <c r="M505" s="48">
        <f t="shared" si="156"/>
        <v>6.0884972128904969E-3</v>
      </c>
      <c r="N505" s="48">
        <f t="shared" si="157"/>
        <v>1.7698851763750877E-2</v>
      </c>
    </row>
    <row r="506" spans="1:21" ht="14" customHeight="1">
      <c r="A506" s="86" t="s">
        <v>344</v>
      </c>
      <c r="B506" s="29">
        <f>B502/B501-1</f>
        <v>2.355957523095209E-2</v>
      </c>
      <c r="C506" s="29">
        <f t="shared" ref="C506:F506" si="158">C502/C501-1</f>
        <v>1.6103424352923446E-2</v>
      </c>
      <c r="D506" s="29">
        <f t="shared" si="158"/>
        <v>-4.4118581016713287E-3</v>
      </c>
      <c r="E506" s="29">
        <f t="shared" si="158"/>
        <v>2.4258337795376006E-2</v>
      </c>
      <c r="F506" s="29">
        <f t="shared" si="158"/>
        <v>1.2051866964339908E-2</v>
      </c>
      <c r="G506" s="29">
        <f t="shared" si="150"/>
        <v>-4.4440206897561479E-3</v>
      </c>
      <c r="H506" s="29">
        <f t="shared" si="151"/>
        <v>-1.4199981502642566E-3</v>
      </c>
      <c r="I506" s="29">
        <f t="shared" si="152"/>
        <v>6.6444717160152156E-2</v>
      </c>
      <c r="J506" s="29">
        <f t="shared" si="153"/>
        <v>2.1226157829521065E-2</v>
      </c>
      <c r="K506" s="29">
        <f t="shared" si="154"/>
        <v>6.0574519453599318E-2</v>
      </c>
      <c r="L506" s="29">
        <f t="shared" si="155"/>
        <v>-5.8268542402271379E-3</v>
      </c>
      <c r="M506" s="29">
        <f t="shared" si="156"/>
        <v>-4.2701681517955843E-3</v>
      </c>
      <c r="N506" s="29">
        <f t="shared" si="157"/>
        <v>-5.370857527193104E-3</v>
      </c>
    </row>
    <row r="507" spans="1:21">
      <c r="A507" s="154"/>
      <c r="U507" s="11"/>
    </row>
    <row r="508" spans="1:21">
      <c r="A508" s="154"/>
    </row>
    <row r="509" spans="1:21">
      <c r="A509" s="70" t="s">
        <v>122</v>
      </c>
      <c r="B509" s="9"/>
      <c r="C509" s="9"/>
      <c r="D509" s="9"/>
      <c r="E509" s="9"/>
      <c r="F509" s="9"/>
      <c r="G509" s="9"/>
      <c r="H509" s="9"/>
    </row>
    <row r="510" spans="1:21" ht="15">
      <c r="A510" s="155" t="s">
        <v>7</v>
      </c>
      <c r="B510" s="31" t="s">
        <v>116</v>
      </c>
      <c r="C510" s="32" t="s">
        <v>62</v>
      </c>
      <c r="D510" s="31" t="s">
        <v>64</v>
      </c>
      <c r="E510" s="31" t="s">
        <v>66</v>
      </c>
      <c r="F510" s="31" t="s">
        <v>68</v>
      </c>
      <c r="G510" s="31" t="s">
        <v>86</v>
      </c>
      <c r="H510" s="31" t="s">
        <v>79</v>
      </c>
      <c r="I510" s="31" t="s">
        <v>80</v>
      </c>
      <c r="J510" s="31" t="s">
        <v>69</v>
      </c>
      <c r="K510" s="31" t="s">
        <v>81</v>
      </c>
      <c r="L510" s="31" t="s">
        <v>82</v>
      </c>
      <c r="M510" s="31" t="s">
        <v>83</v>
      </c>
      <c r="N510" s="31" t="s">
        <v>84</v>
      </c>
    </row>
    <row r="511" spans="1:21" ht="14">
      <c r="A511" s="80">
        <v>2006</v>
      </c>
      <c r="B511" s="24">
        <f t="shared" ref="B511:B528" si="159">F7</f>
        <v>1</v>
      </c>
      <c r="C511" s="24">
        <f t="shared" ref="C511:C528" si="160">F31</f>
        <v>1</v>
      </c>
      <c r="D511" s="24">
        <f t="shared" ref="D511:D528" si="161">F55</f>
        <v>1</v>
      </c>
      <c r="E511" s="24">
        <f t="shared" ref="E511:E528" si="162">F79</f>
        <v>1</v>
      </c>
      <c r="F511" s="24">
        <f t="shared" ref="F511:F528" si="163">F103</f>
        <v>1</v>
      </c>
      <c r="G511" s="5">
        <f>F127</f>
        <v>1</v>
      </c>
      <c r="H511" s="5">
        <f>F151</f>
        <v>1</v>
      </c>
      <c r="I511" s="5">
        <f>F175</f>
        <v>1</v>
      </c>
      <c r="J511" s="5">
        <f>F199</f>
        <v>1</v>
      </c>
      <c r="K511" s="5">
        <f>F223</f>
        <v>1</v>
      </c>
      <c r="L511" s="5">
        <f>F247</f>
        <v>1</v>
      </c>
      <c r="M511" s="5">
        <f>F271</f>
        <v>1</v>
      </c>
      <c r="N511" s="5">
        <f>F295</f>
        <v>1</v>
      </c>
    </row>
    <row r="512" spans="1:21" ht="14">
      <c r="A512" s="84">
        <v>2007</v>
      </c>
      <c r="B512" s="24">
        <f t="shared" si="159"/>
        <v>0.98216049999999999</v>
      </c>
      <c r="C512" s="24">
        <f t="shared" si="160"/>
        <v>0.98150389999999998</v>
      </c>
      <c r="D512" s="24">
        <f t="shared" si="161"/>
        <v>0.99693480000000001</v>
      </c>
      <c r="E512" s="24">
        <f t="shared" si="162"/>
        <v>0.9590265</v>
      </c>
      <c r="F512" s="24">
        <f t="shared" si="163"/>
        <v>1.0494000000000001</v>
      </c>
      <c r="G512" s="5">
        <f t="shared" ref="G512:G529" si="164">F128</f>
        <v>1.1161920000000001</v>
      </c>
      <c r="H512" s="5">
        <f t="shared" ref="H512:H529" si="165">F152</f>
        <v>0.99495900000000004</v>
      </c>
      <c r="I512" s="5">
        <f t="shared" ref="I512:I529" si="166">F176</f>
        <v>1.03423</v>
      </c>
      <c r="J512" s="5">
        <f t="shared" ref="J512:J529" si="167">F200</f>
        <v>0.97470179999999995</v>
      </c>
      <c r="K512" s="5">
        <f t="shared" ref="K512:K529" si="168">F224</f>
        <v>0.94004259999999995</v>
      </c>
      <c r="L512" s="5">
        <f t="shared" ref="L512:L529" si="169">F248</f>
        <v>0.99942839999999999</v>
      </c>
      <c r="M512" s="5">
        <f t="shared" ref="M512:M529" si="170">F272</f>
        <v>0.96367139999999996</v>
      </c>
      <c r="N512" s="5">
        <f t="shared" ref="N512:N529" si="171">F296</f>
        <v>0.98289740000000003</v>
      </c>
    </row>
    <row r="513" spans="1:14" ht="14">
      <c r="A513" s="84">
        <v>2008</v>
      </c>
      <c r="B513" s="24">
        <f t="shared" si="159"/>
        <v>0.99426639999999999</v>
      </c>
      <c r="C513" s="24">
        <f t="shared" si="160"/>
        <v>0.9563296</v>
      </c>
      <c r="D513" s="24">
        <f t="shared" si="161"/>
        <v>0.99405880000000002</v>
      </c>
      <c r="E513" s="24">
        <f t="shared" si="162"/>
        <v>0.92166309999999996</v>
      </c>
      <c r="F513" s="24">
        <f t="shared" si="163"/>
        <v>1.0096419999999999</v>
      </c>
      <c r="G513" s="5">
        <f t="shared" si="164"/>
        <v>1.0785579999999999</v>
      </c>
      <c r="H513" s="5">
        <f t="shared" si="165"/>
        <v>0.96148549999999999</v>
      </c>
      <c r="I513" s="5">
        <f t="shared" si="166"/>
        <v>1.0433349999999999</v>
      </c>
      <c r="J513" s="5">
        <f t="shared" si="167"/>
        <v>1.01677</v>
      </c>
      <c r="K513" s="5">
        <f t="shared" si="168"/>
        <v>1.0132730000000001</v>
      </c>
      <c r="L513" s="5">
        <f t="shared" si="169"/>
        <v>1.073169</v>
      </c>
      <c r="M513" s="5">
        <f t="shared" si="170"/>
        <v>0.94626980000000005</v>
      </c>
      <c r="N513" s="5">
        <f t="shared" si="171"/>
        <v>0.97395640000000006</v>
      </c>
    </row>
    <row r="514" spans="1:14" ht="14">
      <c r="A514" s="84">
        <v>2009</v>
      </c>
      <c r="B514" s="24">
        <f t="shared" si="159"/>
        <v>0.97910079999999999</v>
      </c>
      <c r="C514" s="24">
        <f t="shared" si="160"/>
        <v>0.92591730000000005</v>
      </c>
      <c r="D514" s="24">
        <f t="shared" si="161"/>
        <v>0.97008919999999998</v>
      </c>
      <c r="E514" s="24">
        <f t="shared" si="162"/>
        <v>0.92349760000000003</v>
      </c>
      <c r="F514" s="24">
        <f t="shared" si="163"/>
        <v>1.0132129999999999</v>
      </c>
      <c r="G514" s="5">
        <f t="shared" si="164"/>
        <v>1.0232749999999999</v>
      </c>
      <c r="H514" s="5">
        <f t="shared" si="165"/>
        <v>0.88089629999999997</v>
      </c>
      <c r="I514" s="5">
        <f t="shared" si="166"/>
        <v>1.0388660000000001</v>
      </c>
      <c r="J514" s="5">
        <f t="shared" si="167"/>
        <v>0.9245466</v>
      </c>
      <c r="K514" s="5">
        <f t="shared" si="168"/>
        <v>1.011107</v>
      </c>
      <c r="L514" s="5">
        <f t="shared" si="169"/>
        <v>0.99706399999999995</v>
      </c>
      <c r="M514" s="5">
        <f t="shared" si="170"/>
        <v>0.90286330000000004</v>
      </c>
      <c r="N514" s="5">
        <f t="shared" si="171"/>
        <v>0.9987528</v>
      </c>
    </row>
    <row r="515" spans="1:14" ht="14">
      <c r="A515" s="84">
        <v>2010</v>
      </c>
      <c r="B515" s="24">
        <f t="shared" si="159"/>
        <v>0.97731500000000004</v>
      </c>
      <c r="C515" s="24">
        <f t="shared" si="160"/>
        <v>0.93773989999999996</v>
      </c>
      <c r="D515" s="24">
        <f t="shared" si="161"/>
        <v>0.95434099999999999</v>
      </c>
      <c r="E515" s="24">
        <f t="shared" si="162"/>
        <v>0.92306980000000005</v>
      </c>
      <c r="F515" s="24">
        <f t="shared" si="163"/>
        <v>1.0128440000000001</v>
      </c>
      <c r="G515" s="5">
        <f t="shared" si="164"/>
        <v>1.01295</v>
      </c>
      <c r="H515" s="5">
        <f t="shared" si="165"/>
        <v>0.88677969999999995</v>
      </c>
      <c r="I515" s="5">
        <f t="shared" si="166"/>
        <v>1.0609280000000001</v>
      </c>
      <c r="J515" s="5">
        <f t="shared" si="167"/>
        <v>0.92754499999999995</v>
      </c>
      <c r="K515" s="5">
        <f t="shared" si="168"/>
        <v>0.93109710000000001</v>
      </c>
      <c r="L515" s="5">
        <f t="shared" si="169"/>
        <v>1.052184</v>
      </c>
      <c r="M515" s="5">
        <f t="shared" si="170"/>
        <v>0.88048709999999997</v>
      </c>
      <c r="N515" s="5">
        <f t="shared" si="171"/>
        <v>0.97909020000000002</v>
      </c>
    </row>
    <row r="516" spans="1:14" ht="14">
      <c r="A516" s="84">
        <v>2011</v>
      </c>
      <c r="B516" s="24">
        <f t="shared" si="159"/>
        <v>0.94817010000000002</v>
      </c>
      <c r="C516" s="24">
        <f t="shared" si="160"/>
        <v>0.92442219999999997</v>
      </c>
      <c r="D516" s="24">
        <f t="shared" si="161"/>
        <v>0.94656980000000002</v>
      </c>
      <c r="E516" s="24">
        <f t="shared" si="162"/>
        <v>0.91991719999999999</v>
      </c>
      <c r="F516" s="24">
        <f t="shared" si="163"/>
        <v>0.99753519999999996</v>
      </c>
      <c r="G516" s="5">
        <f t="shared" si="164"/>
        <v>1.0139009999999999</v>
      </c>
      <c r="H516" s="5">
        <f t="shared" si="165"/>
        <v>0.83888289999999999</v>
      </c>
      <c r="I516" s="5">
        <f t="shared" si="166"/>
        <v>1.05148</v>
      </c>
      <c r="J516" s="5">
        <f t="shared" si="167"/>
        <v>0.9646304</v>
      </c>
      <c r="K516" s="5">
        <f t="shared" si="168"/>
        <v>0.93527850000000001</v>
      </c>
      <c r="L516" s="5">
        <f t="shared" si="169"/>
        <v>1.0068710000000001</v>
      </c>
      <c r="M516" s="5">
        <f t="shared" si="170"/>
        <v>0.92657809999999996</v>
      </c>
      <c r="N516" s="5">
        <f t="shared" si="171"/>
        <v>0.95588229999999996</v>
      </c>
    </row>
    <row r="517" spans="1:14" ht="14">
      <c r="A517" s="84">
        <v>2012</v>
      </c>
      <c r="B517" s="24">
        <f t="shared" si="159"/>
        <v>0.99211419999999995</v>
      </c>
      <c r="C517" s="24">
        <f t="shared" si="160"/>
        <v>0.90776349999999995</v>
      </c>
      <c r="D517" s="24">
        <f t="shared" si="161"/>
        <v>0.91563399999999995</v>
      </c>
      <c r="E517" s="24">
        <f t="shared" si="162"/>
        <v>0.868668</v>
      </c>
      <c r="F517" s="24">
        <f t="shared" si="163"/>
        <v>0.99844580000000005</v>
      </c>
      <c r="G517" s="5">
        <f t="shared" si="164"/>
        <v>1.021571</v>
      </c>
      <c r="H517" s="5">
        <f t="shared" si="165"/>
        <v>0.80754890000000001</v>
      </c>
      <c r="I517" s="5">
        <f t="shared" si="166"/>
        <v>1.065121</v>
      </c>
      <c r="J517" s="5">
        <f t="shared" si="167"/>
        <v>0.9527118</v>
      </c>
      <c r="K517" s="5">
        <f t="shared" si="168"/>
        <v>0.9442815</v>
      </c>
      <c r="L517" s="5">
        <f t="shared" si="169"/>
        <v>1.0139100000000001</v>
      </c>
      <c r="M517" s="5">
        <f t="shared" si="170"/>
        <v>0.8921171</v>
      </c>
      <c r="N517" s="5">
        <f t="shared" si="171"/>
        <v>0.90507879999999996</v>
      </c>
    </row>
    <row r="518" spans="1:14" ht="14">
      <c r="A518" s="84">
        <v>2013</v>
      </c>
      <c r="B518" s="24">
        <f t="shared" si="159"/>
        <v>0.988541</v>
      </c>
      <c r="C518" s="24">
        <f t="shared" si="160"/>
        <v>0.88938830000000002</v>
      </c>
      <c r="D518" s="24">
        <f t="shared" si="161"/>
        <v>0.91072129999999996</v>
      </c>
      <c r="E518" s="24">
        <f t="shared" si="162"/>
        <v>0.82608539999999997</v>
      </c>
      <c r="F518" s="24">
        <f t="shared" si="163"/>
        <v>0.97617500000000001</v>
      </c>
      <c r="G518" s="5">
        <f t="shared" si="164"/>
        <v>1.042894</v>
      </c>
      <c r="H518" s="5">
        <f t="shared" si="165"/>
        <v>0.79191670000000003</v>
      </c>
      <c r="I518" s="5">
        <f t="shared" si="166"/>
        <v>1.0464830000000001</v>
      </c>
      <c r="J518" s="5">
        <f t="shared" si="167"/>
        <v>0.91666259999999999</v>
      </c>
      <c r="K518" s="5">
        <f t="shared" si="168"/>
        <v>0.91705970000000003</v>
      </c>
      <c r="L518" s="5">
        <f t="shared" si="169"/>
        <v>0.98833910000000003</v>
      </c>
      <c r="M518" s="5">
        <f t="shared" si="170"/>
        <v>0.91019430000000001</v>
      </c>
      <c r="N518" s="5">
        <f t="shared" si="171"/>
        <v>0.90278020000000003</v>
      </c>
    </row>
    <row r="519" spans="1:14" ht="14">
      <c r="A519" s="84">
        <v>2014</v>
      </c>
      <c r="B519" s="24">
        <f t="shared" si="159"/>
        <v>0.97407370000000004</v>
      </c>
      <c r="C519" s="24">
        <f t="shared" si="160"/>
        <v>0.86019659999999998</v>
      </c>
      <c r="D519" s="24">
        <f t="shared" si="161"/>
        <v>0.89287190000000005</v>
      </c>
      <c r="E519" s="24">
        <f t="shared" si="162"/>
        <v>0.82271099999999997</v>
      </c>
      <c r="F519" s="24">
        <f t="shared" si="163"/>
        <v>0.95879449999999999</v>
      </c>
      <c r="G519" s="5">
        <f t="shared" si="164"/>
        <v>1.0274319999999999</v>
      </c>
      <c r="H519" s="5">
        <f t="shared" si="165"/>
        <v>0.86953849999999999</v>
      </c>
      <c r="I519" s="5">
        <f t="shared" si="166"/>
        <v>1.0362709999999999</v>
      </c>
      <c r="J519" s="5">
        <f t="shared" si="167"/>
        <v>0.87352370000000001</v>
      </c>
      <c r="K519" s="5">
        <f t="shared" si="168"/>
        <v>0.8787954</v>
      </c>
      <c r="L519" s="5">
        <f t="shared" si="169"/>
        <v>0.9565842</v>
      </c>
      <c r="M519" s="5">
        <f t="shared" si="170"/>
        <v>0.8530605</v>
      </c>
      <c r="N519" s="5">
        <f t="shared" si="171"/>
        <v>0.88674620000000004</v>
      </c>
    </row>
    <row r="520" spans="1:14" ht="14">
      <c r="A520" s="84">
        <v>2015</v>
      </c>
      <c r="B520" s="24">
        <f t="shared" si="159"/>
        <v>0.98042790000000002</v>
      </c>
      <c r="C520" s="24">
        <f t="shared" si="160"/>
        <v>0.86303209999999997</v>
      </c>
      <c r="D520" s="24">
        <f t="shared" si="161"/>
        <v>0.90144480000000005</v>
      </c>
      <c r="E520" s="24">
        <f t="shared" si="162"/>
        <v>0.80769199999999997</v>
      </c>
      <c r="F520" s="24">
        <f t="shared" si="163"/>
        <v>0.92382260000000005</v>
      </c>
      <c r="G520" s="5">
        <f t="shared" si="164"/>
        <v>0.96735890000000002</v>
      </c>
      <c r="H520" s="5">
        <f t="shared" si="165"/>
        <v>0.82505759999999995</v>
      </c>
      <c r="I520" s="5">
        <f t="shared" si="166"/>
        <v>1.0392030000000001</v>
      </c>
      <c r="J520" s="5">
        <f t="shared" si="167"/>
        <v>0.90037020000000001</v>
      </c>
      <c r="K520" s="5">
        <f t="shared" si="168"/>
        <v>0.90766840000000004</v>
      </c>
      <c r="L520" s="5">
        <f t="shared" si="169"/>
        <v>0.96876130000000005</v>
      </c>
      <c r="M520" s="5">
        <f t="shared" si="170"/>
        <v>0.88875950000000004</v>
      </c>
      <c r="N520" s="5">
        <f t="shared" si="171"/>
        <v>0.89795210000000003</v>
      </c>
    </row>
    <row r="521" spans="1:14" ht="14">
      <c r="A521" s="84">
        <v>2016</v>
      </c>
      <c r="B521" s="24">
        <f t="shared" si="159"/>
        <v>0.97456770000000004</v>
      </c>
      <c r="C521" s="24">
        <f t="shared" si="160"/>
        <v>0.84945479999999995</v>
      </c>
      <c r="D521" s="24">
        <f t="shared" si="161"/>
        <v>0.89650180000000002</v>
      </c>
      <c r="E521" s="24">
        <f t="shared" si="162"/>
        <v>0.80357769999999995</v>
      </c>
      <c r="F521" s="24">
        <f t="shared" si="163"/>
        <v>0.92919839999999998</v>
      </c>
      <c r="G521" s="5">
        <f t="shared" si="164"/>
        <v>0.94848849999999996</v>
      </c>
      <c r="H521" s="5">
        <f t="shared" si="165"/>
        <v>0.81806239999999997</v>
      </c>
      <c r="I521" s="5">
        <f t="shared" si="166"/>
        <v>1.032918</v>
      </c>
      <c r="J521" s="5">
        <f t="shared" si="167"/>
        <v>0.89240280000000005</v>
      </c>
      <c r="K521" s="5">
        <f t="shared" si="168"/>
        <v>0.88747540000000003</v>
      </c>
      <c r="L521" s="5">
        <f t="shared" si="169"/>
        <v>0.92542919999999995</v>
      </c>
      <c r="M521" s="5">
        <f t="shared" si="170"/>
        <v>0.87730759999999997</v>
      </c>
      <c r="N521" s="5">
        <f t="shared" si="171"/>
        <v>0.92830979999999996</v>
      </c>
    </row>
    <row r="522" spans="1:14" ht="14">
      <c r="A522" s="84">
        <v>2017</v>
      </c>
      <c r="B522" s="24">
        <f t="shared" si="159"/>
        <v>0.97122039999999998</v>
      </c>
      <c r="C522" s="24">
        <f t="shared" si="160"/>
        <v>0.86163440000000002</v>
      </c>
      <c r="D522" s="24">
        <f t="shared" si="161"/>
        <v>0.90663559999999999</v>
      </c>
      <c r="E522" s="24">
        <f t="shared" si="162"/>
        <v>0.82376760000000004</v>
      </c>
      <c r="F522" s="24">
        <f t="shared" si="163"/>
        <v>0.93512609999999996</v>
      </c>
      <c r="G522" s="5">
        <f t="shared" si="164"/>
        <v>0.97990509999999997</v>
      </c>
      <c r="H522" s="5">
        <f t="shared" si="165"/>
        <v>0.79754429999999998</v>
      </c>
      <c r="I522" s="5">
        <f t="shared" si="166"/>
        <v>1.0477669999999999</v>
      </c>
      <c r="J522" s="5">
        <f t="shared" si="167"/>
        <v>0.91344119999999995</v>
      </c>
      <c r="K522" s="5">
        <f t="shared" si="168"/>
        <v>0.86779379999999995</v>
      </c>
      <c r="L522" s="5">
        <f t="shared" si="169"/>
        <v>0.96137859999999997</v>
      </c>
      <c r="M522" s="5">
        <f t="shared" si="170"/>
        <v>0.87897429999999999</v>
      </c>
      <c r="N522" s="5">
        <f t="shared" si="171"/>
        <v>0.92849389999999998</v>
      </c>
    </row>
    <row r="523" spans="1:14" ht="14">
      <c r="A523" s="84">
        <v>2018</v>
      </c>
      <c r="B523" s="24">
        <f t="shared" si="159"/>
        <v>0.9770702</v>
      </c>
      <c r="C523" s="24">
        <f t="shared" si="160"/>
        <v>0.87229749999999995</v>
      </c>
      <c r="D523" s="24">
        <f t="shared" si="161"/>
        <v>0.92100850000000001</v>
      </c>
      <c r="E523" s="24">
        <f t="shared" si="162"/>
        <v>0.81867160000000005</v>
      </c>
      <c r="F523" s="24">
        <f t="shared" si="163"/>
        <v>0.92671029999999999</v>
      </c>
      <c r="G523" s="5">
        <f t="shared" si="164"/>
        <v>0.95354930000000004</v>
      </c>
      <c r="H523" s="5">
        <f t="shared" si="165"/>
        <v>0.81097870000000005</v>
      </c>
      <c r="I523" s="5">
        <f t="shared" si="166"/>
        <v>1.0321480000000001</v>
      </c>
      <c r="J523" s="5">
        <f t="shared" si="167"/>
        <v>0.86194479999999996</v>
      </c>
      <c r="K523" s="5">
        <f t="shared" si="168"/>
        <v>0.88030129999999995</v>
      </c>
      <c r="L523" s="5">
        <f t="shared" si="169"/>
        <v>0.90282720000000005</v>
      </c>
      <c r="M523" s="5">
        <f t="shared" si="170"/>
        <v>0.85527129999999996</v>
      </c>
      <c r="N523" s="5">
        <f t="shared" si="171"/>
        <v>0.91743699999999995</v>
      </c>
    </row>
    <row r="524" spans="1:14" ht="14">
      <c r="A524" s="84">
        <v>2019</v>
      </c>
      <c r="B524" s="24">
        <f t="shared" si="159"/>
        <v>0.9630609</v>
      </c>
      <c r="C524" s="24">
        <f t="shared" si="160"/>
        <v>0.86425969999999996</v>
      </c>
      <c r="D524" s="24">
        <f t="shared" si="161"/>
        <v>0.92406770000000005</v>
      </c>
      <c r="E524" s="24">
        <f t="shared" si="162"/>
        <v>0.80227919999999997</v>
      </c>
      <c r="F524" s="24">
        <f t="shared" si="163"/>
        <v>0.92368720000000004</v>
      </c>
      <c r="G524" s="5">
        <f t="shared" si="164"/>
        <v>0.92690340000000004</v>
      </c>
      <c r="H524" s="5">
        <f t="shared" si="165"/>
        <v>0.78947860000000003</v>
      </c>
      <c r="I524" s="5">
        <f t="shared" si="166"/>
        <v>1.0109220000000001</v>
      </c>
      <c r="J524" s="5">
        <f t="shared" si="167"/>
        <v>0.85539089999999995</v>
      </c>
      <c r="K524" s="5">
        <f t="shared" si="168"/>
        <v>0.85685679999999997</v>
      </c>
      <c r="L524" s="5">
        <f t="shared" si="169"/>
        <v>0.90895280000000001</v>
      </c>
      <c r="M524" s="5">
        <f t="shared" si="170"/>
        <v>0.84356220000000004</v>
      </c>
      <c r="N524" s="5">
        <f t="shared" si="171"/>
        <v>0.91509600000000002</v>
      </c>
    </row>
    <row r="525" spans="1:14" ht="14">
      <c r="A525" s="86">
        <v>2020</v>
      </c>
      <c r="B525" s="24">
        <f t="shared" si="159"/>
        <v>0.96165420000000001</v>
      </c>
      <c r="C525" s="24">
        <f t="shared" si="160"/>
        <v>0.84065060000000003</v>
      </c>
      <c r="D525" s="24">
        <f t="shared" si="161"/>
        <v>0.90340940000000003</v>
      </c>
      <c r="E525" s="24">
        <f t="shared" si="162"/>
        <v>0.78488480000000005</v>
      </c>
      <c r="F525" s="24">
        <f t="shared" si="163"/>
        <v>0.91165689999999999</v>
      </c>
      <c r="G525" s="5">
        <f t="shared" si="164"/>
        <v>0.93420040000000004</v>
      </c>
      <c r="H525" s="5">
        <f t="shared" si="165"/>
        <v>0.76984580000000002</v>
      </c>
      <c r="I525" s="5">
        <f t="shared" si="166"/>
        <v>1.0137890000000001</v>
      </c>
      <c r="J525" s="5">
        <f t="shared" si="167"/>
        <v>0.84394080000000005</v>
      </c>
      <c r="K525" s="5">
        <f t="shared" si="168"/>
        <v>0.86924049999999997</v>
      </c>
      <c r="L525" s="5">
        <f t="shared" si="169"/>
        <v>0.91507349999999998</v>
      </c>
      <c r="M525" s="5">
        <f t="shared" si="170"/>
        <v>0.84602319999999998</v>
      </c>
      <c r="N525" s="5">
        <f t="shared" si="171"/>
        <v>0.92127840000000005</v>
      </c>
    </row>
    <row r="526" spans="1:14" ht="14" customHeight="1">
      <c r="A526" s="84" t="s">
        <v>27</v>
      </c>
      <c r="B526" s="33">
        <f t="shared" si="159"/>
        <v>-2.7928823140662665E-3</v>
      </c>
      <c r="C526" s="33">
        <f t="shared" si="160"/>
        <v>-1.2398511651716711E-2</v>
      </c>
      <c r="D526" s="33">
        <f t="shared" si="161"/>
        <v>-7.2556750485438552E-3</v>
      </c>
      <c r="E526" s="33">
        <f t="shared" si="162"/>
        <v>-1.73013088257967E-2</v>
      </c>
      <c r="F526" s="33">
        <f t="shared" si="163"/>
        <v>-6.6065404165314189E-3</v>
      </c>
      <c r="G526" s="33">
        <f t="shared" si="164"/>
        <v>-4.8617359100273172E-3</v>
      </c>
      <c r="H526" s="33">
        <f t="shared" si="165"/>
        <v>-1.8683217423523323E-2</v>
      </c>
      <c r="I526" s="33">
        <f t="shared" si="166"/>
        <v>9.7819976649447847E-4</v>
      </c>
      <c r="J526" s="33">
        <f t="shared" si="167"/>
        <v>-1.2119494930453745E-2</v>
      </c>
      <c r="K526" s="33">
        <f t="shared" si="168"/>
        <v>-1.000967407968832E-2</v>
      </c>
      <c r="L526" s="33">
        <f t="shared" si="169"/>
        <v>-6.3393492188481282E-3</v>
      </c>
      <c r="M526" s="33">
        <f t="shared" si="170"/>
        <v>-1.1943464041719521E-2</v>
      </c>
      <c r="N526" s="33">
        <f t="shared" si="171"/>
        <v>-5.856643448140777E-3</v>
      </c>
    </row>
    <row r="527" spans="1:14" ht="14" customHeight="1">
      <c r="A527" s="84" t="s">
        <v>342</v>
      </c>
      <c r="B527" s="28">
        <f t="shared" si="159"/>
        <v>-1.3195095592387447E-3</v>
      </c>
      <c r="C527" s="28">
        <f t="shared" si="160"/>
        <v>-1.6128566143695389E-2</v>
      </c>
      <c r="D527" s="28">
        <f t="shared" si="161"/>
        <v>-1.4689759578912817E-2</v>
      </c>
      <c r="E527" s="28">
        <f t="shared" si="162"/>
        <v>-2.3465712507869597E-2</v>
      </c>
      <c r="F527" s="28">
        <f t="shared" si="163"/>
        <v>-2.5923483694833416E-4</v>
      </c>
      <c r="G527" s="28">
        <f t="shared" si="164"/>
        <v>3.556939748185398E-3</v>
      </c>
      <c r="H527" s="28">
        <f t="shared" si="165"/>
        <v>-3.5625278073883569E-2</v>
      </c>
      <c r="I527" s="28">
        <f t="shared" si="166"/>
        <v>1.0514734621860774E-2</v>
      </c>
      <c r="J527" s="28">
        <f t="shared" si="167"/>
        <v>-8.0738057492278966E-3</v>
      </c>
      <c r="K527" s="28">
        <f t="shared" si="168"/>
        <v>-9.5551596894373949E-3</v>
      </c>
      <c r="L527" s="28">
        <f t="shared" si="169"/>
        <v>2.3023573055618337E-3</v>
      </c>
      <c r="M527" s="28">
        <f t="shared" si="170"/>
        <v>-1.902631283190466E-2</v>
      </c>
      <c r="N527" s="28">
        <f t="shared" si="171"/>
        <v>-1.6622211208256289E-2</v>
      </c>
    </row>
    <row r="528" spans="1:14" ht="14" customHeight="1">
      <c r="A528" s="80" t="s">
        <v>343</v>
      </c>
      <c r="B528" s="48">
        <f t="shared" si="159"/>
        <v>-3.8979118801869147E-3</v>
      </c>
      <c r="C528" s="48">
        <f t="shared" si="160"/>
        <v>-9.6009707827326984E-3</v>
      </c>
      <c r="D528" s="48">
        <f t="shared" si="161"/>
        <v>-1.6801116507671387E-3</v>
      </c>
      <c r="E528" s="48">
        <f t="shared" si="162"/>
        <v>-1.2678006064242018E-2</v>
      </c>
      <c r="F528" s="48">
        <f t="shared" si="163"/>
        <v>-1.1367019601218734E-2</v>
      </c>
      <c r="G528" s="48">
        <f t="shared" si="164"/>
        <v>-1.1175742653686855E-2</v>
      </c>
      <c r="H528" s="48">
        <f t="shared" si="165"/>
        <v>-5.9766719357531375E-3</v>
      </c>
      <c r="I528" s="48">
        <f t="shared" si="166"/>
        <v>-6.1742013750302489E-3</v>
      </c>
      <c r="J528" s="48">
        <f t="shared" si="167"/>
        <v>-1.5153761816373132E-2</v>
      </c>
      <c r="K528" s="48">
        <f t="shared" si="168"/>
        <v>-1.0350559872376514E-2</v>
      </c>
      <c r="L528" s="48">
        <f t="shared" si="169"/>
        <v>-1.2820629112155592E-2</v>
      </c>
      <c r="M528" s="48">
        <f t="shared" si="170"/>
        <v>-6.6313274490806644E-3</v>
      </c>
      <c r="N528" s="48">
        <f t="shared" si="171"/>
        <v>2.2175323719458621E-3</v>
      </c>
    </row>
    <row r="529" spans="1:14" ht="14" customHeight="1">
      <c r="A529" s="86" t="s">
        <v>344</v>
      </c>
      <c r="B529" s="29">
        <f>B525/B524-1</f>
        <v>-1.4606552918927651E-3</v>
      </c>
      <c r="C529" s="29">
        <f t="shared" ref="C529:F529" si="172">C525/C524-1</f>
        <v>-2.7317136272812403E-2</v>
      </c>
      <c r="D529" s="29">
        <f t="shared" si="172"/>
        <v>-2.2355829556643947E-2</v>
      </c>
      <c r="E529" s="29">
        <f t="shared" si="172"/>
        <v>-2.1681230175230715E-2</v>
      </c>
      <c r="F529" s="29">
        <f t="shared" si="172"/>
        <v>-1.3024214257813749E-2</v>
      </c>
      <c r="G529" s="29">
        <f t="shared" si="164"/>
        <v>7.8416232255797188E-3</v>
      </c>
      <c r="H529" s="29">
        <f t="shared" si="165"/>
        <v>-2.518249251237719E-2</v>
      </c>
      <c r="I529" s="29">
        <f t="shared" si="166"/>
        <v>2.8320110042171281E-3</v>
      </c>
      <c r="J529" s="29">
        <f t="shared" si="167"/>
        <v>-1.3476207482564123E-2</v>
      </c>
      <c r="K529" s="29">
        <f t="shared" si="168"/>
        <v>1.4349031746317461E-2</v>
      </c>
      <c r="L529" s="29">
        <f t="shared" si="169"/>
        <v>6.7112222814631126E-3</v>
      </c>
      <c r="M529" s="29">
        <f t="shared" si="170"/>
        <v>2.9131427632115687E-3</v>
      </c>
      <c r="N529" s="29">
        <f t="shared" si="171"/>
        <v>6.733292903369748E-3</v>
      </c>
    </row>
    <row r="530" spans="1:14">
      <c r="A530" s="154"/>
    </row>
    <row r="531" spans="1:14">
      <c r="A531" s="154"/>
    </row>
    <row r="532" spans="1:14">
      <c r="A532" s="70" t="s">
        <v>123</v>
      </c>
      <c r="B532" s="9"/>
      <c r="C532" s="9"/>
      <c r="D532" s="9"/>
      <c r="E532" s="9"/>
      <c r="F532" s="9"/>
      <c r="G532" s="9"/>
      <c r="H532" s="9"/>
      <c r="I532" s="3"/>
      <c r="J532" s="3"/>
    </row>
    <row r="533" spans="1:14" ht="15">
      <c r="A533" s="155" t="s">
        <v>7</v>
      </c>
      <c r="B533" s="31" t="s">
        <v>116</v>
      </c>
      <c r="C533" s="32" t="s">
        <v>62</v>
      </c>
      <c r="D533" s="31" t="s">
        <v>64</v>
      </c>
      <c r="E533" s="31" t="s">
        <v>66</v>
      </c>
      <c r="F533" s="31" t="s">
        <v>68</v>
      </c>
      <c r="G533" s="31" t="s">
        <v>86</v>
      </c>
      <c r="H533" s="31" t="s">
        <v>79</v>
      </c>
      <c r="I533" s="31" t="s">
        <v>80</v>
      </c>
      <c r="J533" s="31" t="s">
        <v>69</v>
      </c>
      <c r="K533" s="31" t="s">
        <v>81</v>
      </c>
      <c r="L533" s="31" t="s">
        <v>82</v>
      </c>
      <c r="M533" s="31" t="s">
        <v>83</v>
      </c>
      <c r="N533" s="31" t="s">
        <v>84</v>
      </c>
    </row>
    <row r="534" spans="1:14" ht="14">
      <c r="A534" s="80">
        <v>2006</v>
      </c>
      <c r="B534" s="24">
        <f t="shared" ref="B534:B551" si="173">E7</f>
        <v>1</v>
      </c>
      <c r="C534" s="24">
        <f t="shared" ref="C534:C551" si="174">E31</f>
        <v>1</v>
      </c>
      <c r="D534" s="24">
        <f t="shared" ref="D534:D551" si="175">E55</f>
        <v>1</v>
      </c>
      <c r="E534" s="24">
        <f t="shared" ref="E534:E551" si="176">E79</f>
        <v>1</v>
      </c>
      <c r="F534" s="24">
        <f t="shared" ref="F534:F551" si="177">E103</f>
        <v>1</v>
      </c>
      <c r="G534" s="24">
        <f>E127</f>
        <v>1</v>
      </c>
      <c r="H534" s="24">
        <f>E151</f>
        <v>1</v>
      </c>
      <c r="I534" s="24">
        <f>E175</f>
        <v>1</v>
      </c>
      <c r="J534" s="24">
        <f>E199</f>
        <v>1</v>
      </c>
      <c r="K534" s="24">
        <f>E223</f>
        <v>1</v>
      </c>
      <c r="L534" s="24">
        <f>E247</f>
        <v>1</v>
      </c>
      <c r="M534" s="24">
        <f>E271</f>
        <v>1</v>
      </c>
      <c r="N534" s="24">
        <f>E295</f>
        <v>1</v>
      </c>
    </row>
    <row r="535" spans="1:14" ht="14">
      <c r="A535" s="84">
        <v>2007</v>
      </c>
      <c r="B535" s="24">
        <f t="shared" si="173"/>
        <v>1.000437</v>
      </c>
      <c r="C535" s="24">
        <f t="shared" si="174"/>
        <v>1.188404</v>
      </c>
      <c r="D535" s="24">
        <f t="shared" si="175"/>
        <v>0.90317289999999995</v>
      </c>
      <c r="E535" s="24">
        <f t="shared" si="176"/>
        <v>0.93977829999999996</v>
      </c>
      <c r="F535" s="24">
        <f t="shared" si="177"/>
        <v>0.96405439999999998</v>
      </c>
      <c r="G535" s="24">
        <f t="shared" ref="G535:G548" si="178">E128</f>
        <v>1.2853669999999999</v>
      </c>
      <c r="H535" s="24">
        <f t="shared" ref="H535:H548" si="179">E152</f>
        <v>0.89437979999999995</v>
      </c>
      <c r="I535" s="24">
        <f t="shared" ref="I535:I548" si="180">E176</f>
        <v>0.98372979999999999</v>
      </c>
      <c r="J535" s="24">
        <f t="shared" ref="J535:J548" si="181">E200</f>
        <v>1.136811</v>
      </c>
      <c r="K535" s="24">
        <f t="shared" ref="K535:K548" si="182">E224</f>
        <v>1.0511760000000001</v>
      </c>
      <c r="L535" s="24">
        <f t="shared" ref="L535:L548" si="183">E248</f>
        <v>0.84902120000000003</v>
      </c>
      <c r="M535" s="24">
        <f t="shared" ref="M535:M548" si="184">E272</f>
        <v>0.97901570000000004</v>
      </c>
      <c r="N535" s="24">
        <f t="shared" ref="N535:N548" si="185">E296</f>
        <v>1.070497</v>
      </c>
    </row>
    <row r="536" spans="1:14" ht="14">
      <c r="A536" s="84">
        <v>2008</v>
      </c>
      <c r="B536" s="24">
        <f t="shared" si="173"/>
        <v>0.96581760000000005</v>
      </c>
      <c r="C536" s="24">
        <f t="shared" si="174"/>
        <v>0.83446260000000005</v>
      </c>
      <c r="D536" s="24">
        <f t="shared" si="175"/>
        <v>0.97234350000000003</v>
      </c>
      <c r="E536" s="24">
        <f t="shared" si="176"/>
        <v>0.77105610000000002</v>
      </c>
      <c r="F536" s="24">
        <f t="shared" si="177"/>
        <v>0.93219830000000004</v>
      </c>
      <c r="G536" s="24">
        <f t="shared" si="178"/>
        <v>1.178679</v>
      </c>
      <c r="H536" s="24">
        <f t="shared" si="179"/>
        <v>0.75702639999999999</v>
      </c>
      <c r="I536" s="24">
        <f t="shared" si="180"/>
        <v>1.2692810000000001</v>
      </c>
      <c r="J536" s="24">
        <f t="shared" si="181"/>
        <v>1.181001</v>
      </c>
      <c r="K536" s="24">
        <f t="shared" si="182"/>
        <v>1.0341469999999999</v>
      </c>
      <c r="L536" s="24">
        <f t="shared" si="183"/>
        <v>0.85893920000000001</v>
      </c>
      <c r="M536" s="24">
        <f t="shared" si="184"/>
        <v>0.97114469999999997</v>
      </c>
      <c r="N536" s="24">
        <f t="shared" si="185"/>
        <v>1.0945419999999999</v>
      </c>
    </row>
    <row r="537" spans="1:14" ht="14">
      <c r="A537" s="84">
        <v>2009</v>
      </c>
      <c r="B537" s="24">
        <f t="shared" si="173"/>
        <v>0.95202019999999998</v>
      </c>
      <c r="C537" s="24">
        <f t="shared" si="174"/>
        <v>0.91732849999999999</v>
      </c>
      <c r="D537" s="24">
        <f t="shared" si="175"/>
        <v>0.81640679999999999</v>
      </c>
      <c r="E537" s="24">
        <f t="shared" si="176"/>
        <v>0.86923470000000003</v>
      </c>
      <c r="F537" s="24">
        <f t="shared" si="177"/>
        <v>0.94119280000000005</v>
      </c>
      <c r="G537" s="24">
        <f t="shared" si="178"/>
        <v>1.185163</v>
      </c>
      <c r="H537" s="24">
        <f t="shared" si="179"/>
        <v>0.78071599999999997</v>
      </c>
      <c r="I537" s="24">
        <f t="shared" si="180"/>
        <v>1.178604</v>
      </c>
      <c r="J537" s="24">
        <f t="shared" si="181"/>
        <v>1.0321290000000001</v>
      </c>
      <c r="K537" s="24">
        <f t="shared" si="182"/>
        <v>0.96393189999999995</v>
      </c>
      <c r="L537" s="24">
        <f t="shared" si="183"/>
        <v>0.72669150000000005</v>
      </c>
      <c r="M537" s="24">
        <f t="shared" si="184"/>
        <v>0.84592909999999999</v>
      </c>
      <c r="N537" s="24">
        <f t="shared" si="185"/>
        <v>1.115442</v>
      </c>
    </row>
    <row r="538" spans="1:14" ht="14">
      <c r="A538" s="84">
        <v>2010</v>
      </c>
      <c r="B538" s="24">
        <f t="shared" si="173"/>
        <v>0.85638190000000003</v>
      </c>
      <c r="C538" s="24">
        <f t="shared" si="174"/>
        <v>0.84520839999999997</v>
      </c>
      <c r="D538" s="24">
        <f t="shared" si="175"/>
        <v>0.7555402</v>
      </c>
      <c r="E538" s="24">
        <f t="shared" si="176"/>
        <v>0.93243920000000002</v>
      </c>
      <c r="F538" s="24">
        <f t="shared" si="177"/>
        <v>0.96104489999999998</v>
      </c>
      <c r="G538" s="24">
        <f t="shared" si="178"/>
        <v>1.2419009999999999</v>
      </c>
      <c r="H538" s="24">
        <f t="shared" si="179"/>
        <v>0.77639559999999996</v>
      </c>
      <c r="I538" s="24">
        <f t="shared" si="180"/>
        <v>1.02511</v>
      </c>
      <c r="J538" s="24">
        <f t="shared" si="181"/>
        <v>1.114433</v>
      </c>
      <c r="K538" s="24">
        <f t="shared" si="182"/>
        <v>0.9217881</v>
      </c>
      <c r="L538" s="24">
        <f t="shared" si="183"/>
        <v>0.79759899999999995</v>
      </c>
      <c r="M538" s="24">
        <f t="shared" si="184"/>
        <v>0.71888629999999998</v>
      </c>
      <c r="N538" s="24">
        <f t="shared" si="185"/>
        <v>1.082932</v>
      </c>
    </row>
    <row r="539" spans="1:14" ht="14">
      <c r="A539" s="84">
        <v>2011</v>
      </c>
      <c r="B539" s="24">
        <f t="shared" si="173"/>
        <v>0.76181659999999995</v>
      </c>
      <c r="C539" s="24">
        <f t="shared" si="174"/>
        <v>0.88769450000000005</v>
      </c>
      <c r="D539" s="24">
        <f t="shared" si="175"/>
        <v>0.83968500000000001</v>
      </c>
      <c r="E539" s="24">
        <f t="shared" si="176"/>
        <v>0.90753870000000003</v>
      </c>
      <c r="F539" s="24">
        <f t="shared" si="177"/>
        <v>0.88867260000000003</v>
      </c>
      <c r="G539" s="24">
        <f t="shared" si="178"/>
        <v>1.032311</v>
      </c>
      <c r="H539" s="24">
        <f t="shared" si="179"/>
        <v>0.76258939999999997</v>
      </c>
      <c r="I539" s="24">
        <f t="shared" si="180"/>
        <v>1.054127</v>
      </c>
      <c r="J539" s="24">
        <f t="shared" si="181"/>
        <v>1.1080509999999999</v>
      </c>
      <c r="K539" s="24">
        <f t="shared" si="182"/>
        <v>0.75572680000000003</v>
      </c>
      <c r="L539" s="24">
        <f t="shared" si="183"/>
        <v>0.77793610000000002</v>
      </c>
      <c r="M539" s="24">
        <f t="shared" si="184"/>
        <v>0.81036750000000002</v>
      </c>
      <c r="N539" s="24">
        <f t="shared" si="185"/>
        <v>0.88005140000000004</v>
      </c>
    </row>
    <row r="540" spans="1:14" ht="14">
      <c r="A540" s="84">
        <v>2012</v>
      </c>
      <c r="B540" s="24">
        <f t="shared" si="173"/>
        <v>0.7605729</v>
      </c>
      <c r="C540" s="24">
        <f t="shared" si="174"/>
        <v>0.81427289999999997</v>
      </c>
      <c r="D540" s="24">
        <f t="shared" si="175"/>
        <v>0.66100510000000001</v>
      </c>
      <c r="E540" s="24">
        <f t="shared" si="176"/>
        <v>0.87236709999999995</v>
      </c>
      <c r="F540" s="24">
        <f t="shared" si="177"/>
        <v>0.85036149999999999</v>
      </c>
      <c r="G540" s="24">
        <f t="shared" si="178"/>
        <v>1.0439609999999999</v>
      </c>
      <c r="H540" s="24">
        <f t="shared" si="179"/>
        <v>0.60889930000000003</v>
      </c>
      <c r="I540" s="24">
        <f t="shared" si="180"/>
        <v>0.93994520000000004</v>
      </c>
      <c r="J540" s="24">
        <f t="shared" si="181"/>
        <v>0.93283910000000003</v>
      </c>
      <c r="K540" s="24">
        <f t="shared" si="182"/>
        <v>0.76226179999999999</v>
      </c>
      <c r="L540" s="24">
        <f t="shared" si="183"/>
        <v>0.75269229999999998</v>
      </c>
      <c r="M540" s="24">
        <f t="shared" si="184"/>
        <v>0.72648749999999995</v>
      </c>
      <c r="N540" s="24">
        <f t="shared" si="185"/>
        <v>0.85526720000000001</v>
      </c>
    </row>
    <row r="541" spans="1:14" ht="14">
      <c r="A541" s="84">
        <v>2013</v>
      </c>
      <c r="B541" s="24">
        <f t="shared" si="173"/>
        <v>0.70350639999999998</v>
      </c>
      <c r="C541" s="24">
        <f t="shared" si="174"/>
        <v>1.0370029999999999</v>
      </c>
      <c r="D541" s="24">
        <f t="shared" si="175"/>
        <v>0.69090660000000004</v>
      </c>
      <c r="E541" s="24">
        <f t="shared" si="176"/>
        <v>0.96414920000000004</v>
      </c>
      <c r="F541" s="24">
        <f t="shared" si="177"/>
        <v>0.79372160000000003</v>
      </c>
      <c r="G541" s="24">
        <f t="shared" si="178"/>
        <v>1.3332409999999999</v>
      </c>
      <c r="H541" s="24">
        <f t="shared" si="179"/>
        <v>0.67869789999999997</v>
      </c>
      <c r="I541" s="24">
        <f t="shared" si="180"/>
        <v>0.97095169999999997</v>
      </c>
      <c r="J541" s="24">
        <f t="shared" si="181"/>
        <v>0.86574050000000002</v>
      </c>
      <c r="K541" s="24">
        <f t="shared" si="182"/>
        <v>0.71014960000000005</v>
      </c>
      <c r="L541" s="24">
        <f t="shared" si="183"/>
        <v>0.67417309999999997</v>
      </c>
      <c r="M541" s="24">
        <f t="shared" si="184"/>
        <v>0.91832349999999996</v>
      </c>
      <c r="N541" s="24">
        <f t="shared" si="185"/>
        <v>0.96750199999999997</v>
      </c>
    </row>
    <row r="542" spans="1:14" ht="14">
      <c r="A542" s="84">
        <v>2014</v>
      </c>
      <c r="B542" s="24">
        <f t="shared" si="173"/>
        <v>0.62452439999999998</v>
      </c>
      <c r="C542" s="24">
        <f t="shared" si="174"/>
        <v>0.92279929999999999</v>
      </c>
      <c r="D542" s="24">
        <f t="shared" si="175"/>
        <v>0.67493899999999996</v>
      </c>
      <c r="E542" s="24">
        <f t="shared" si="176"/>
        <v>0.88397040000000005</v>
      </c>
      <c r="F542" s="24">
        <f t="shared" si="177"/>
        <v>0.86386680000000005</v>
      </c>
      <c r="G542" s="24">
        <f t="shared" si="178"/>
        <v>1.3719889999999999</v>
      </c>
      <c r="H542" s="24">
        <f t="shared" si="179"/>
        <v>0.78582209999999997</v>
      </c>
      <c r="I542" s="24">
        <f t="shared" si="180"/>
        <v>0.9882843</v>
      </c>
      <c r="J542" s="24">
        <f t="shared" si="181"/>
        <v>0.92741600000000002</v>
      </c>
      <c r="K542" s="24">
        <f t="shared" si="182"/>
        <v>0.67477770000000004</v>
      </c>
      <c r="L542" s="24">
        <f t="shared" si="183"/>
        <v>0.64238110000000004</v>
      </c>
      <c r="M542" s="24">
        <f t="shared" si="184"/>
        <v>0.85650769999999998</v>
      </c>
      <c r="N542" s="24">
        <f t="shared" si="185"/>
        <v>0.93906120000000004</v>
      </c>
    </row>
    <row r="543" spans="1:14" ht="14">
      <c r="A543" s="84">
        <v>2015</v>
      </c>
      <c r="B543" s="24">
        <f t="shared" si="173"/>
        <v>0.6786219</v>
      </c>
      <c r="C543" s="24">
        <f t="shared" si="174"/>
        <v>0.79270399999999996</v>
      </c>
      <c r="D543" s="24">
        <f t="shared" si="175"/>
        <v>0.7126981</v>
      </c>
      <c r="E543" s="24">
        <f t="shared" si="176"/>
        <v>0.86018380000000005</v>
      </c>
      <c r="F543" s="24">
        <f t="shared" si="177"/>
        <v>0.83875940000000004</v>
      </c>
      <c r="G543" s="24">
        <f t="shared" si="178"/>
        <v>1.144253</v>
      </c>
      <c r="H543" s="24">
        <f t="shared" si="179"/>
        <v>0.77967609999999998</v>
      </c>
      <c r="I543" s="24">
        <f t="shared" si="180"/>
        <v>0.98760499999999996</v>
      </c>
      <c r="J543" s="24">
        <f t="shared" si="181"/>
        <v>0.90854579999999996</v>
      </c>
      <c r="K543" s="24">
        <f t="shared" si="182"/>
        <v>0.67849130000000002</v>
      </c>
      <c r="L543" s="24">
        <f t="shared" si="183"/>
        <v>0.62179240000000002</v>
      </c>
      <c r="M543" s="24">
        <f t="shared" si="184"/>
        <v>1.0638639999999999</v>
      </c>
      <c r="N543" s="24">
        <f t="shared" si="185"/>
        <v>1.0096350000000001</v>
      </c>
    </row>
    <row r="544" spans="1:14" ht="14">
      <c r="A544" s="84">
        <v>2016</v>
      </c>
      <c r="B544" s="24">
        <f t="shared" si="173"/>
        <v>1.256831</v>
      </c>
      <c r="C544" s="24">
        <f t="shared" si="174"/>
        <v>0.88562920000000001</v>
      </c>
      <c r="D544" s="24">
        <f t="shared" si="175"/>
        <v>0.71474559999999998</v>
      </c>
      <c r="E544" s="24">
        <f t="shared" si="176"/>
        <v>0.81490720000000005</v>
      </c>
      <c r="F544" s="24">
        <f t="shared" si="177"/>
        <v>0.96149669999999998</v>
      </c>
      <c r="G544" s="24">
        <f t="shared" si="178"/>
        <v>1.1367590000000001</v>
      </c>
      <c r="H544" s="24">
        <f t="shared" si="179"/>
        <v>0.99931709999999996</v>
      </c>
      <c r="I544" s="24">
        <f t="shared" si="180"/>
        <v>0.94087080000000001</v>
      </c>
      <c r="J544" s="24">
        <f t="shared" si="181"/>
        <v>1.080632</v>
      </c>
      <c r="K544" s="24">
        <f t="shared" si="182"/>
        <v>0.80002169999999995</v>
      </c>
      <c r="L544" s="24">
        <f t="shared" si="183"/>
        <v>0.54896</v>
      </c>
      <c r="M544" s="24">
        <f t="shared" si="184"/>
        <v>0.98491669999999998</v>
      </c>
      <c r="N544" s="24">
        <f t="shared" si="185"/>
        <v>0.89425650000000001</v>
      </c>
    </row>
    <row r="545" spans="1:14" ht="14">
      <c r="A545" s="84">
        <v>2017</v>
      </c>
      <c r="B545" s="24">
        <f t="shared" si="173"/>
        <v>1.110776</v>
      </c>
      <c r="C545" s="24">
        <f t="shared" si="174"/>
        <v>1.0017480000000001</v>
      </c>
      <c r="D545" s="24">
        <f t="shared" si="175"/>
        <v>0.75406759999999995</v>
      </c>
      <c r="E545" s="24">
        <f t="shared" si="176"/>
        <v>0.9299693</v>
      </c>
      <c r="F545" s="24">
        <f t="shared" si="177"/>
        <v>0.97758219999999996</v>
      </c>
      <c r="G545" s="24">
        <f t="shared" si="178"/>
        <v>1.32904</v>
      </c>
      <c r="H545" s="24">
        <f t="shared" si="179"/>
        <v>0.97258389999999995</v>
      </c>
      <c r="I545" s="24">
        <f t="shared" si="180"/>
        <v>0.91282850000000004</v>
      </c>
      <c r="J545" s="24">
        <f t="shared" si="181"/>
        <v>1.049758</v>
      </c>
      <c r="K545" s="24">
        <f t="shared" si="182"/>
        <v>0.68524119999999999</v>
      </c>
      <c r="L545" s="24">
        <f t="shared" si="183"/>
        <v>0.66085039999999995</v>
      </c>
      <c r="M545" s="24">
        <f t="shared" si="184"/>
        <v>0.76103770000000004</v>
      </c>
      <c r="N545" s="24">
        <f t="shared" si="185"/>
        <v>0.98015969999999997</v>
      </c>
    </row>
    <row r="546" spans="1:14" ht="14">
      <c r="A546" s="84">
        <v>2018</v>
      </c>
      <c r="B546" s="24">
        <f t="shared" si="173"/>
        <v>0.96897009999999995</v>
      </c>
      <c r="C546" s="24">
        <f t="shared" si="174"/>
        <v>1.187505</v>
      </c>
      <c r="D546" s="24">
        <f t="shared" si="175"/>
        <v>0.87597860000000005</v>
      </c>
      <c r="E546" s="24">
        <f t="shared" si="176"/>
        <v>1.033228</v>
      </c>
      <c r="F546" s="24">
        <f t="shared" si="177"/>
        <v>0.97389309999999996</v>
      </c>
      <c r="G546" s="24">
        <f t="shared" si="178"/>
        <v>1.2736879999999999</v>
      </c>
      <c r="H546" s="24">
        <f t="shared" si="179"/>
        <v>0.94987089999999996</v>
      </c>
      <c r="I546" s="24">
        <f t="shared" si="180"/>
        <v>1.0046630000000001</v>
      </c>
      <c r="J546" s="24">
        <f t="shared" si="181"/>
        <v>0.98384930000000004</v>
      </c>
      <c r="K546" s="24">
        <f t="shared" si="182"/>
        <v>0.71647369999999999</v>
      </c>
      <c r="L546" s="24">
        <f t="shared" si="183"/>
        <v>0.6878919</v>
      </c>
      <c r="M546" s="24">
        <f t="shared" si="184"/>
        <v>0.82659130000000003</v>
      </c>
      <c r="N546" s="24">
        <f t="shared" si="185"/>
        <v>1.228421</v>
      </c>
    </row>
    <row r="547" spans="1:14" ht="14">
      <c r="A547" s="84">
        <v>2019</v>
      </c>
      <c r="B547" s="24">
        <f t="shared" si="173"/>
        <v>1.0123789999999999</v>
      </c>
      <c r="C547" s="24">
        <f t="shared" si="174"/>
        <v>1.259431</v>
      </c>
      <c r="D547" s="24">
        <f t="shared" si="175"/>
        <v>0.78615619999999997</v>
      </c>
      <c r="E547" s="24">
        <f t="shared" si="176"/>
        <v>1.0927420000000001</v>
      </c>
      <c r="F547" s="24">
        <f t="shared" si="177"/>
        <v>1.0372030000000001</v>
      </c>
      <c r="G547" s="24">
        <f t="shared" si="178"/>
        <v>1.222207</v>
      </c>
      <c r="H547" s="24">
        <f t="shared" si="179"/>
        <v>0.82556949999999996</v>
      </c>
      <c r="I547" s="24">
        <f t="shared" si="180"/>
        <v>0.96436949999999999</v>
      </c>
      <c r="J547" s="24">
        <f t="shared" si="181"/>
        <v>1.028872</v>
      </c>
      <c r="K547" s="24">
        <f t="shared" si="182"/>
        <v>0.68669740000000001</v>
      </c>
      <c r="L547" s="24">
        <f t="shared" si="183"/>
        <v>0.6733384</v>
      </c>
      <c r="M547" s="24">
        <f t="shared" si="184"/>
        <v>0.93479840000000003</v>
      </c>
      <c r="N547" s="24">
        <f t="shared" si="185"/>
        <v>1.234504</v>
      </c>
    </row>
    <row r="548" spans="1:14" ht="14">
      <c r="A548" s="86">
        <v>2020</v>
      </c>
      <c r="B548" s="24">
        <f t="shared" si="173"/>
        <v>1.082382</v>
      </c>
      <c r="C548" s="24">
        <f t="shared" si="174"/>
        <v>1.38886</v>
      </c>
      <c r="D548" s="24">
        <f t="shared" si="175"/>
        <v>0.82263129999999995</v>
      </c>
      <c r="E548" s="24">
        <f t="shared" si="176"/>
        <v>1.2111860000000001</v>
      </c>
      <c r="F548" s="24">
        <f t="shared" si="177"/>
        <v>1.094962</v>
      </c>
      <c r="G548" s="24">
        <f t="shared" si="178"/>
        <v>1.1876660000000001</v>
      </c>
      <c r="H548" s="24">
        <f t="shared" si="179"/>
        <v>0.84941100000000003</v>
      </c>
      <c r="I548" s="24">
        <f t="shared" si="180"/>
        <v>1.1306890000000001</v>
      </c>
      <c r="J548" s="24">
        <f t="shared" si="181"/>
        <v>1.1093660000000001</v>
      </c>
      <c r="K548" s="24">
        <f t="shared" si="182"/>
        <v>0.79291999999999996</v>
      </c>
      <c r="L548" s="24">
        <f t="shared" si="183"/>
        <v>0.65720690000000004</v>
      </c>
      <c r="M548" s="24">
        <f t="shared" si="184"/>
        <v>0.91452639999999996</v>
      </c>
      <c r="N548" s="24">
        <f t="shared" si="185"/>
        <v>1.193424</v>
      </c>
    </row>
    <row r="549" spans="1:14" ht="14" customHeight="1">
      <c r="A549" s="84" t="s">
        <v>27</v>
      </c>
      <c r="B549" s="34">
        <f t="shared" si="173"/>
        <v>5.6545834303153098E-3</v>
      </c>
      <c r="C549" s="34">
        <f t="shared" si="174"/>
        <v>2.3463090482550932E-2</v>
      </c>
      <c r="D549" s="34">
        <f t="shared" si="175"/>
        <v>-1.3946226701757393E-2</v>
      </c>
      <c r="E549" s="34">
        <f t="shared" si="176"/>
        <v>1.368571748925484E-2</v>
      </c>
      <c r="F549" s="34">
        <f t="shared" si="177"/>
        <v>6.479975676424804E-3</v>
      </c>
      <c r="G549" s="34">
        <f t="shared" ref="G549:G552" si="186">E142</f>
        <v>1.2285002616478965E-2</v>
      </c>
      <c r="H549" s="34">
        <f t="shared" ref="H549:H552" si="187">E166</f>
        <v>-1.1658007919210674E-2</v>
      </c>
      <c r="I549" s="34">
        <f t="shared" ref="I549:I552" si="188">E190</f>
        <v>8.7733701017830203E-3</v>
      </c>
      <c r="J549" s="34">
        <f t="shared" ref="J549:J552" si="189">E214</f>
        <v>7.4134772123342404E-3</v>
      </c>
      <c r="K549" s="34">
        <f t="shared" ref="K549:K552" si="190">E238</f>
        <v>-1.657378179715192E-2</v>
      </c>
      <c r="L549" s="34">
        <f t="shared" ref="L549:L552" si="191">E262</f>
        <v>-2.9982599556221651E-2</v>
      </c>
      <c r="M549" s="34">
        <f t="shared" ref="M549:M552" si="192">E286</f>
        <v>-6.3820673809920356E-3</v>
      </c>
      <c r="N549" s="34">
        <f t="shared" ref="N549:N552" si="193">E310</f>
        <v>1.2630463322283916E-2</v>
      </c>
    </row>
    <row r="550" spans="1:14" ht="14" customHeight="1">
      <c r="A550" s="84" t="s">
        <v>342</v>
      </c>
      <c r="B550" s="35">
        <f t="shared" si="173"/>
        <v>-4.5613885648117865E-2</v>
      </c>
      <c r="C550" s="35">
        <f t="shared" si="174"/>
        <v>-3.4243285196789923E-2</v>
      </c>
      <c r="D550" s="35">
        <f t="shared" si="175"/>
        <v>-6.8998953929627474E-2</v>
      </c>
      <c r="E550" s="35">
        <f t="shared" si="176"/>
        <v>-2.2757492904078223E-2</v>
      </c>
      <c r="F550" s="35">
        <f t="shared" si="177"/>
        <v>-2.7015620965339601E-2</v>
      </c>
      <c r="G550" s="35">
        <f t="shared" si="186"/>
        <v>7.1703554068071745E-3</v>
      </c>
      <c r="H550" s="35">
        <f t="shared" si="187"/>
        <v>-8.2683729663721256E-2</v>
      </c>
      <c r="I550" s="35">
        <f t="shared" si="188"/>
        <v>-1.0322283881635811E-2</v>
      </c>
      <c r="J550" s="35">
        <f t="shared" si="189"/>
        <v>-1.1587091242464752E-2</v>
      </c>
      <c r="K550" s="35">
        <f t="shared" si="190"/>
        <v>-4.5244202124698228E-2</v>
      </c>
      <c r="L550" s="35">
        <f t="shared" si="191"/>
        <v>-4.7349794472203555E-2</v>
      </c>
      <c r="M550" s="35">
        <f t="shared" si="192"/>
        <v>-5.3255666983493856E-2</v>
      </c>
      <c r="N550" s="35">
        <f t="shared" si="193"/>
        <v>-2.6056890708002673E-2</v>
      </c>
    </row>
    <row r="551" spans="1:14" ht="14" customHeight="1">
      <c r="A551" s="80" t="s">
        <v>343</v>
      </c>
      <c r="B551" s="35">
        <f t="shared" si="173"/>
        <v>4.41059352391402E-2</v>
      </c>
      <c r="C551" s="35">
        <f t="shared" si="174"/>
        <v>6.6742872242056564E-2</v>
      </c>
      <c r="D551" s="35">
        <f t="shared" si="175"/>
        <v>2.7343318719145169E-2</v>
      </c>
      <c r="E551" s="35">
        <f t="shared" si="176"/>
        <v>4.1018125284254629E-2</v>
      </c>
      <c r="F551" s="35">
        <f t="shared" si="177"/>
        <v>3.160167315774811E-2</v>
      </c>
      <c r="G551" s="35">
        <f t="shared" si="186"/>
        <v>1.6120988023732817E-2</v>
      </c>
      <c r="H551" s="35">
        <f t="shared" si="187"/>
        <v>4.161128338917227E-2</v>
      </c>
      <c r="I551" s="35">
        <f t="shared" si="188"/>
        <v>2.3095110589347139E-2</v>
      </c>
      <c r="J551" s="35">
        <f t="shared" si="189"/>
        <v>2.1663903553433488E-2</v>
      </c>
      <c r="K551" s="35">
        <f t="shared" si="190"/>
        <v>4.9290334485078057E-3</v>
      </c>
      <c r="L551" s="35">
        <f t="shared" si="191"/>
        <v>-1.6957203369235216E-2</v>
      </c>
      <c r="M551" s="35">
        <f t="shared" si="192"/>
        <v>2.8773132320884322E-2</v>
      </c>
      <c r="N551" s="35">
        <f t="shared" si="193"/>
        <v>4.1645978844998856E-2</v>
      </c>
    </row>
    <row r="552" spans="1:14" ht="14" customHeight="1">
      <c r="A552" s="86" t="s">
        <v>344</v>
      </c>
      <c r="B552" s="29">
        <f>B548/B547-1</f>
        <v>6.9147028928889354E-2</v>
      </c>
      <c r="C552" s="29">
        <f t="shared" ref="C552:F552" si="194">C548/C547-1</f>
        <v>0.10276783722172955</v>
      </c>
      <c r="D552" s="29">
        <f t="shared" si="194"/>
        <v>4.6396759320857628E-2</v>
      </c>
      <c r="E552" s="29">
        <f t="shared" si="194"/>
        <v>0.10839155079607088</v>
      </c>
      <c r="F552" s="29">
        <f t="shared" si="194"/>
        <v>5.5687266619938391E-2</v>
      </c>
      <c r="G552" s="29">
        <f t="shared" si="186"/>
        <v>-2.8668204208432631E-2</v>
      </c>
      <c r="H552" s="29">
        <f t="shared" si="187"/>
        <v>2.846971689774996E-2</v>
      </c>
      <c r="I552" s="29">
        <f t="shared" si="188"/>
        <v>0.15910794048156912</v>
      </c>
      <c r="J552" s="29">
        <f t="shared" si="189"/>
        <v>7.5325624472358119E-2</v>
      </c>
      <c r="K552" s="29">
        <f t="shared" si="190"/>
        <v>0.14382860442651699</v>
      </c>
      <c r="L552" s="29">
        <f t="shared" si="191"/>
        <v>-2.4249141256271263E-2</v>
      </c>
      <c r="M552" s="29">
        <f t="shared" si="192"/>
        <v>-2.1924555418926225E-2</v>
      </c>
      <c r="N552" s="29">
        <f t="shared" si="193"/>
        <v>-3.3842783464082836E-2</v>
      </c>
    </row>
    <row r="553" spans="1:14">
      <c r="A553" s="222"/>
      <c r="B553" s="140"/>
      <c r="C553" s="140"/>
      <c r="D553" s="140"/>
      <c r="E553" s="140"/>
      <c r="F553" s="140"/>
      <c r="G553" s="140"/>
      <c r="H553" s="140"/>
      <c r="I553" s="140"/>
      <c r="J553" s="140"/>
      <c r="K553" s="140"/>
      <c r="L553" s="140"/>
      <c r="M553" s="140"/>
      <c r="N553" s="140"/>
    </row>
    <row r="554" spans="1:14">
      <c r="A554" s="222"/>
      <c r="B554" s="140"/>
      <c r="C554" s="140"/>
      <c r="D554" s="140"/>
      <c r="E554" s="140"/>
      <c r="F554" s="140"/>
      <c r="G554" s="140"/>
      <c r="H554" s="140"/>
      <c r="I554" s="140"/>
      <c r="J554" s="140"/>
      <c r="K554" s="140"/>
      <c r="L554" s="140"/>
      <c r="M554" s="140"/>
      <c r="N554" s="140"/>
    </row>
    <row r="555" spans="1:14">
      <c r="A555" s="154"/>
    </row>
    <row r="556" spans="1:14">
      <c r="A556" s="70" t="s">
        <v>124</v>
      </c>
      <c r="B556" s="9"/>
      <c r="C556" s="9"/>
      <c r="D556" s="9"/>
      <c r="E556" s="9"/>
      <c r="F556" s="9"/>
      <c r="G556" s="9"/>
      <c r="H556" s="9"/>
    </row>
    <row r="557" spans="1:14" ht="15">
      <c r="A557" s="155" t="s">
        <v>7</v>
      </c>
      <c r="B557" s="31" t="s">
        <v>60</v>
      </c>
      <c r="C557" s="32" t="s">
        <v>117</v>
      </c>
      <c r="D557" s="31" t="s">
        <v>118</v>
      </c>
      <c r="E557" s="31" t="s">
        <v>119</v>
      </c>
      <c r="F557" s="31" t="s">
        <v>120</v>
      </c>
      <c r="G557" s="31" t="s">
        <v>87</v>
      </c>
      <c r="H557" s="31" t="s">
        <v>20</v>
      </c>
    </row>
    <row r="558" spans="1:14" ht="14">
      <c r="A558" s="80">
        <v>2006</v>
      </c>
      <c r="B558" s="24">
        <f t="shared" ref="B558:B576" si="195">D343</f>
        <v>1</v>
      </c>
      <c r="C558" s="24">
        <f t="shared" ref="C558:C576" si="196">D367</f>
        <v>1</v>
      </c>
      <c r="D558" s="24">
        <f t="shared" ref="D558:D576" si="197">D391</f>
        <v>1</v>
      </c>
      <c r="E558" s="24">
        <f t="shared" ref="E558:E576" si="198">D415</f>
        <v>1</v>
      </c>
      <c r="F558" s="24">
        <f t="shared" ref="F558:F576" si="199">D439</f>
        <v>1</v>
      </c>
      <c r="G558" s="24">
        <f t="shared" ref="G558:G576" si="200">D463</f>
        <v>1</v>
      </c>
      <c r="H558" s="24">
        <f t="shared" ref="H558:H576" si="201">D319</f>
        <v>1</v>
      </c>
    </row>
    <row r="559" spans="1:14" ht="14">
      <c r="A559" s="84">
        <v>2007</v>
      </c>
      <c r="B559" s="24">
        <f t="shared" si="195"/>
        <v>0.99078750000000004</v>
      </c>
      <c r="C559" s="24">
        <f t="shared" si="196"/>
        <v>0.98873259999999996</v>
      </c>
      <c r="D559" s="24">
        <f t="shared" si="197"/>
        <v>0.99800679999999997</v>
      </c>
      <c r="E559" s="24">
        <f t="shared" si="198"/>
        <v>1.102481</v>
      </c>
      <c r="F559" s="24">
        <f t="shared" si="199"/>
        <v>0.97114549999999999</v>
      </c>
      <c r="G559" s="24">
        <f t="shared" si="200"/>
        <v>0.96872020000000003</v>
      </c>
      <c r="H559" s="24">
        <f t="shared" si="201"/>
        <v>1.01149</v>
      </c>
    </row>
    <row r="560" spans="1:14" ht="14">
      <c r="A560" s="84">
        <v>2008</v>
      </c>
      <c r="B560" s="24">
        <f t="shared" si="195"/>
        <v>0.98304579999999997</v>
      </c>
      <c r="C560" s="24">
        <f t="shared" si="196"/>
        <v>0.87029380000000001</v>
      </c>
      <c r="D560" s="24">
        <f t="shared" si="197"/>
        <v>1.034708</v>
      </c>
      <c r="E560" s="24">
        <f t="shared" si="198"/>
        <v>1.0471159999999999</v>
      </c>
      <c r="F560" s="24">
        <f t="shared" si="199"/>
        <v>1.0225310000000001</v>
      </c>
      <c r="G560" s="24">
        <f t="shared" si="200"/>
        <v>0.95475860000000001</v>
      </c>
      <c r="H560" s="24">
        <f t="shared" si="201"/>
        <v>0.96347689999999997</v>
      </c>
    </row>
    <row r="561" spans="1:8" ht="14">
      <c r="A561" s="84">
        <v>2009</v>
      </c>
      <c r="B561" s="24">
        <f t="shared" si="195"/>
        <v>0.96929980000000004</v>
      </c>
      <c r="C561" s="24">
        <f t="shared" si="196"/>
        <v>0.87987740000000003</v>
      </c>
      <c r="D561" s="24">
        <f t="shared" si="197"/>
        <v>0.97030360000000004</v>
      </c>
      <c r="E561" s="24">
        <f t="shared" si="198"/>
        <v>1.039167</v>
      </c>
      <c r="F561" s="24">
        <f t="shared" si="199"/>
        <v>0.99526099999999995</v>
      </c>
      <c r="G561" s="24">
        <f t="shared" si="200"/>
        <v>0.88178610000000002</v>
      </c>
      <c r="H561" s="24">
        <f t="shared" si="201"/>
        <v>0.94857119999999995</v>
      </c>
    </row>
    <row r="562" spans="1:8" ht="14">
      <c r="A562" s="84">
        <v>2010</v>
      </c>
      <c r="B562" s="24">
        <f t="shared" si="195"/>
        <v>0.92856740000000004</v>
      </c>
      <c r="C562" s="24">
        <f t="shared" si="196"/>
        <v>0.87609009999999998</v>
      </c>
      <c r="D562" s="24">
        <f t="shared" si="197"/>
        <v>0.98508269999999998</v>
      </c>
      <c r="E562" s="24">
        <f t="shared" si="198"/>
        <v>1.048681</v>
      </c>
      <c r="F562" s="24">
        <f t="shared" si="199"/>
        <v>0.92833160000000003</v>
      </c>
      <c r="G562" s="24">
        <f t="shared" si="200"/>
        <v>0.8185289</v>
      </c>
      <c r="H562" s="24">
        <f t="shared" si="201"/>
        <v>0.94289270000000003</v>
      </c>
    </row>
    <row r="563" spans="1:8" ht="14">
      <c r="A563" s="84">
        <v>2011</v>
      </c>
      <c r="B563" s="24">
        <f t="shared" si="195"/>
        <v>0.86983029999999995</v>
      </c>
      <c r="C563" s="24">
        <f t="shared" si="196"/>
        <v>0.8674191</v>
      </c>
      <c r="D563" s="24">
        <f t="shared" si="197"/>
        <v>0.96092739999999999</v>
      </c>
      <c r="E563" s="24">
        <f t="shared" si="198"/>
        <v>0.99357879999999998</v>
      </c>
      <c r="F563" s="24">
        <f t="shared" si="199"/>
        <v>0.87116990000000005</v>
      </c>
      <c r="G563" s="24">
        <f t="shared" si="200"/>
        <v>0.88448959999999999</v>
      </c>
      <c r="H563" s="24">
        <f t="shared" si="201"/>
        <v>0.91752299999999998</v>
      </c>
    </row>
    <row r="564" spans="1:8" ht="14">
      <c r="A564" s="84">
        <v>2012</v>
      </c>
      <c r="B564" s="24">
        <f t="shared" si="195"/>
        <v>0.89199340000000005</v>
      </c>
      <c r="C564" s="24">
        <f t="shared" si="196"/>
        <v>0.80761859999999996</v>
      </c>
      <c r="D564" s="24">
        <f t="shared" si="197"/>
        <v>0.91540999999999995</v>
      </c>
      <c r="E564" s="24">
        <f t="shared" si="198"/>
        <v>0.99329199999999995</v>
      </c>
      <c r="F564" s="24">
        <f t="shared" si="199"/>
        <v>0.88054370000000004</v>
      </c>
      <c r="G564" s="24">
        <f t="shared" si="200"/>
        <v>0.82846379999999997</v>
      </c>
      <c r="H564" s="24">
        <f t="shared" si="201"/>
        <v>0.88185380000000002</v>
      </c>
    </row>
    <row r="565" spans="1:8" ht="14">
      <c r="A565" s="84">
        <v>2013</v>
      </c>
      <c r="B565" s="24">
        <f t="shared" si="195"/>
        <v>0.86217259999999996</v>
      </c>
      <c r="C565" s="24">
        <f t="shared" si="196"/>
        <v>0.84407639999999995</v>
      </c>
      <c r="D565" s="24">
        <f t="shared" si="197"/>
        <v>0.89567410000000003</v>
      </c>
      <c r="E565" s="24">
        <f t="shared" si="198"/>
        <v>1.0130079999999999</v>
      </c>
      <c r="F565" s="24">
        <f t="shared" si="199"/>
        <v>0.84080949999999999</v>
      </c>
      <c r="G565" s="24">
        <f t="shared" si="200"/>
        <v>0.91245069999999995</v>
      </c>
      <c r="H565" s="24">
        <f t="shared" si="201"/>
        <v>0.89618039999999999</v>
      </c>
    </row>
    <row r="566" spans="1:8" ht="14">
      <c r="A566" s="84">
        <v>2014</v>
      </c>
      <c r="B566" s="24">
        <f t="shared" si="195"/>
        <v>0.80449009999999999</v>
      </c>
      <c r="C566" s="24">
        <f t="shared" si="196"/>
        <v>0.83670900000000004</v>
      </c>
      <c r="D566" s="24">
        <f t="shared" si="197"/>
        <v>0.87797060000000005</v>
      </c>
      <c r="E566" s="24">
        <f t="shared" si="198"/>
        <v>1.0248200000000001</v>
      </c>
      <c r="F566" s="24">
        <f t="shared" si="199"/>
        <v>0.80162949999999999</v>
      </c>
      <c r="G566" s="24">
        <f t="shared" si="200"/>
        <v>0.85424259999999996</v>
      </c>
      <c r="H566" s="24">
        <f t="shared" si="201"/>
        <v>0.88331329999999997</v>
      </c>
    </row>
    <row r="567" spans="1:8" ht="14">
      <c r="A567" s="84">
        <v>2015</v>
      </c>
      <c r="B567" s="24">
        <f t="shared" si="195"/>
        <v>0.84278140000000001</v>
      </c>
      <c r="C567" s="24">
        <f t="shared" si="196"/>
        <v>0.80214669999999999</v>
      </c>
      <c r="D567" s="24">
        <f t="shared" si="197"/>
        <v>0.88482819999999995</v>
      </c>
      <c r="E567" s="24">
        <f t="shared" si="198"/>
        <v>0.95545740000000001</v>
      </c>
      <c r="F567" s="24">
        <f t="shared" si="199"/>
        <v>0.82270010000000005</v>
      </c>
      <c r="G567" s="24">
        <f t="shared" si="200"/>
        <v>0.94349950000000005</v>
      </c>
      <c r="H567" s="24">
        <f t="shared" si="201"/>
        <v>0.86213910000000005</v>
      </c>
    </row>
    <row r="568" spans="1:8" ht="14">
      <c r="A568" s="84">
        <v>2016</v>
      </c>
      <c r="B568" s="24">
        <f t="shared" si="195"/>
        <v>1.0585279999999999</v>
      </c>
      <c r="C568" s="24">
        <f t="shared" si="196"/>
        <v>0.83095620000000003</v>
      </c>
      <c r="D568" s="24">
        <f t="shared" si="197"/>
        <v>0.86870530000000001</v>
      </c>
      <c r="E568" s="24">
        <f t="shared" si="198"/>
        <v>0.97581309999999999</v>
      </c>
      <c r="F568" s="24">
        <f t="shared" si="199"/>
        <v>0.85950090000000001</v>
      </c>
      <c r="G568" s="24">
        <f t="shared" si="200"/>
        <v>0.91132729999999995</v>
      </c>
      <c r="H568" s="24">
        <f t="shared" si="201"/>
        <v>0.88111969999999995</v>
      </c>
    </row>
    <row r="569" spans="1:8" ht="14">
      <c r="A569" s="84">
        <v>2017</v>
      </c>
      <c r="B569" s="24">
        <f t="shared" si="195"/>
        <v>1.01512</v>
      </c>
      <c r="C569" s="24">
        <f t="shared" si="196"/>
        <v>0.8576937</v>
      </c>
      <c r="D569" s="24">
        <f t="shared" si="197"/>
        <v>0.90447659999999996</v>
      </c>
      <c r="E569" s="24">
        <f t="shared" si="198"/>
        <v>1.018605</v>
      </c>
      <c r="F569" s="24">
        <f t="shared" si="199"/>
        <v>0.80188380000000004</v>
      </c>
      <c r="G569" s="24">
        <f t="shared" si="200"/>
        <v>0.83391689999999996</v>
      </c>
      <c r="H569" s="24">
        <f t="shared" si="201"/>
        <v>0.90263479999999996</v>
      </c>
    </row>
    <row r="570" spans="1:8" ht="14">
      <c r="A570" s="84">
        <v>2018</v>
      </c>
      <c r="B570" s="24">
        <f t="shared" si="195"/>
        <v>0.97338060000000004</v>
      </c>
      <c r="C570" s="24">
        <f t="shared" si="196"/>
        <v>0.8927775</v>
      </c>
      <c r="D570" s="24">
        <f t="shared" si="197"/>
        <v>0.90251300000000001</v>
      </c>
      <c r="E570" s="24">
        <f t="shared" si="198"/>
        <v>0.99893489999999996</v>
      </c>
      <c r="F570" s="24">
        <f t="shared" si="199"/>
        <v>0.82183530000000005</v>
      </c>
      <c r="G570" s="24">
        <f t="shared" si="200"/>
        <v>0.84461909999999996</v>
      </c>
      <c r="H570" s="24">
        <f t="shared" si="201"/>
        <v>0.91194379999999997</v>
      </c>
    </row>
    <row r="571" spans="1:8" ht="14">
      <c r="A571" s="84">
        <v>2019</v>
      </c>
      <c r="B571" s="24">
        <f t="shared" si="195"/>
        <v>0.98034449999999995</v>
      </c>
      <c r="C571" s="24">
        <f t="shared" si="196"/>
        <v>0.87935649999999999</v>
      </c>
      <c r="D571" s="24">
        <f t="shared" si="197"/>
        <v>0.89598120000000003</v>
      </c>
      <c r="E571" s="24">
        <f t="shared" si="198"/>
        <v>0.99349489999999996</v>
      </c>
      <c r="F571" s="24">
        <f t="shared" si="199"/>
        <v>0.79545030000000005</v>
      </c>
      <c r="G571" s="24">
        <f t="shared" si="200"/>
        <v>0.87353769999999997</v>
      </c>
      <c r="H571" s="24">
        <f t="shared" si="201"/>
        <v>0.90276149999999999</v>
      </c>
    </row>
    <row r="572" spans="1:8" ht="14">
      <c r="A572" s="86">
        <v>2020</v>
      </c>
      <c r="B572" s="24">
        <f t="shared" si="195"/>
        <v>1.003441</v>
      </c>
      <c r="C572" s="24">
        <f t="shared" si="196"/>
        <v>0.88763380000000003</v>
      </c>
      <c r="D572" s="24">
        <f t="shared" si="197"/>
        <v>0.90160980000000002</v>
      </c>
      <c r="E572" s="24">
        <f t="shared" si="198"/>
        <v>0.99567930000000004</v>
      </c>
      <c r="F572" s="24">
        <f t="shared" si="199"/>
        <v>0.84512359999999997</v>
      </c>
      <c r="G572" s="24">
        <f t="shared" si="200"/>
        <v>0.86981549999999996</v>
      </c>
      <c r="H572" s="24">
        <f t="shared" si="201"/>
        <v>0.91397729999999999</v>
      </c>
    </row>
    <row r="573" spans="1:8" ht="14" customHeight="1">
      <c r="A573" s="84" t="s">
        <v>27</v>
      </c>
      <c r="B573" s="34">
        <f t="shared" si="195"/>
        <v>2.453638075413353E-4</v>
      </c>
      <c r="C573" s="34">
        <f t="shared" si="196"/>
        <v>-8.5140006023155385E-3</v>
      </c>
      <c r="D573" s="34">
        <f t="shared" si="197"/>
        <v>-7.3981033393161703E-3</v>
      </c>
      <c r="E573" s="34">
        <f t="shared" si="198"/>
        <v>-3.0929008561405316E-4</v>
      </c>
      <c r="F573" s="34">
        <f t="shared" si="199"/>
        <v>-1.2019456438024838E-2</v>
      </c>
      <c r="G573" s="34">
        <f t="shared" si="200"/>
        <v>-9.96243991348769E-3</v>
      </c>
      <c r="H573" s="34">
        <f t="shared" si="201"/>
        <v>-6.4249674087583728E-3</v>
      </c>
    </row>
    <row r="574" spans="1:8" ht="14" customHeight="1">
      <c r="A574" s="84" t="s">
        <v>342</v>
      </c>
      <c r="B574" s="35">
        <f t="shared" si="195"/>
        <v>-1.9049424255440022E-2</v>
      </c>
      <c r="C574" s="35">
        <f t="shared" si="196"/>
        <v>-3.5610893600850436E-2</v>
      </c>
      <c r="D574" s="35">
        <f t="shared" si="197"/>
        <v>-1.4730537772685959E-2</v>
      </c>
      <c r="E574" s="35">
        <f t="shared" si="198"/>
        <v>-1.1217666258004127E-3</v>
      </c>
      <c r="F574" s="35">
        <f t="shared" si="199"/>
        <v>-2.1202620230984872E-2</v>
      </c>
      <c r="G574" s="35">
        <f t="shared" si="200"/>
        <v>-3.136368941532526E-2</v>
      </c>
      <c r="H574" s="35">
        <f t="shared" si="201"/>
        <v>-2.0954832725363488E-2</v>
      </c>
    </row>
    <row r="575" spans="1:8" ht="14" customHeight="1">
      <c r="A575" s="80" t="s">
        <v>343</v>
      </c>
      <c r="B575" s="35">
        <f t="shared" si="195"/>
        <v>1.4716454854777343E-2</v>
      </c>
      <c r="C575" s="35">
        <f t="shared" si="196"/>
        <v>1.1808669146585644E-2</v>
      </c>
      <c r="D575" s="35">
        <f t="shared" si="197"/>
        <v>-1.8987775142888324E-3</v>
      </c>
      <c r="E575" s="35">
        <f t="shared" si="198"/>
        <v>3.0006731952571665E-4</v>
      </c>
      <c r="F575" s="35">
        <f t="shared" si="199"/>
        <v>-5.1320835933048132E-3</v>
      </c>
      <c r="G575" s="35">
        <f t="shared" si="200"/>
        <v>6.0884972128904969E-3</v>
      </c>
      <c r="H575" s="35">
        <f t="shared" si="201"/>
        <v>4.4724315786954577E-3</v>
      </c>
    </row>
    <row r="576" spans="1:8" ht="14" customHeight="1">
      <c r="A576" s="86" t="s">
        <v>344</v>
      </c>
      <c r="B576" s="29">
        <f t="shared" si="195"/>
        <v>2.328633178326283E-2</v>
      </c>
      <c r="C576" s="29">
        <f t="shared" si="196"/>
        <v>9.3688805711598169E-3</v>
      </c>
      <c r="D576" s="29">
        <f t="shared" si="197"/>
        <v>6.2624016197656328E-3</v>
      </c>
      <c r="E576" s="29">
        <f t="shared" si="198"/>
        <v>2.1962891717293822E-3</v>
      </c>
      <c r="F576" s="29">
        <f t="shared" si="199"/>
        <v>6.0574519453599318E-2</v>
      </c>
      <c r="G576" s="29">
        <f t="shared" si="200"/>
        <v>-4.2701681517955843E-3</v>
      </c>
      <c r="H576" s="29">
        <f t="shared" si="201"/>
        <v>1.2347336329588033E-2</v>
      </c>
    </row>
    <row r="577" spans="1:8">
      <c r="A577" s="154"/>
    </row>
    <row r="578" spans="1:8">
      <c r="A578" s="154"/>
    </row>
    <row r="579" spans="1:8">
      <c r="A579" s="70" t="s">
        <v>125</v>
      </c>
      <c r="B579" s="9"/>
      <c r="C579" s="9"/>
      <c r="D579" s="9"/>
      <c r="E579" s="9"/>
      <c r="F579" s="9"/>
      <c r="G579" s="9"/>
      <c r="H579" s="9"/>
    </row>
    <row r="580" spans="1:8" ht="15">
      <c r="A580" s="155" t="s">
        <v>7</v>
      </c>
      <c r="B580" s="31" t="s">
        <v>60</v>
      </c>
      <c r="C580" s="32" t="s">
        <v>117</v>
      </c>
      <c r="D580" s="31" t="s">
        <v>118</v>
      </c>
      <c r="E580" s="31" t="s">
        <v>119</v>
      </c>
      <c r="F580" s="31" t="s">
        <v>120</v>
      </c>
      <c r="G580" s="31" t="s">
        <v>87</v>
      </c>
      <c r="H580" s="31" t="s">
        <v>20</v>
      </c>
    </row>
    <row r="581" spans="1:8" ht="14">
      <c r="A581" s="80">
        <v>2006</v>
      </c>
      <c r="B581" s="24">
        <f t="shared" ref="B581:B599" si="202">F343</f>
        <v>1</v>
      </c>
      <c r="C581" s="24">
        <f t="shared" ref="C581:C599" si="203">F367</f>
        <v>1</v>
      </c>
      <c r="D581" s="24">
        <f t="shared" ref="D581:D599" si="204">F391</f>
        <v>1</v>
      </c>
      <c r="E581" s="24">
        <f t="shared" ref="E581:E599" si="205">F415</f>
        <v>1</v>
      </c>
      <c r="F581" s="24">
        <f t="shared" ref="F581:F599" si="206">F439</f>
        <v>1</v>
      </c>
      <c r="G581" s="24">
        <f t="shared" ref="G581:G599" si="207">F463</f>
        <v>1</v>
      </c>
      <c r="H581" s="24">
        <f t="shared" ref="H581:H599" si="208">F319</f>
        <v>1</v>
      </c>
    </row>
    <row r="582" spans="1:8" ht="14">
      <c r="A582" s="84">
        <v>2007</v>
      </c>
      <c r="B582" s="24">
        <f t="shared" si="202"/>
        <v>0.98216049999999999</v>
      </c>
      <c r="C582" s="24">
        <f t="shared" si="203"/>
        <v>0.96762919999999997</v>
      </c>
      <c r="D582" s="24">
        <f t="shared" si="204"/>
        <v>0.99380060000000003</v>
      </c>
      <c r="E582" s="24">
        <f t="shared" si="205"/>
        <v>1.0846169999999999</v>
      </c>
      <c r="F582" s="24">
        <f t="shared" si="206"/>
        <v>0.94004259999999995</v>
      </c>
      <c r="G582" s="24">
        <f t="shared" si="207"/>
        <v>0.96367139999999996</v>
      </c>
      <c r="H582" s="24">
        <f t="shared" si="208"/>
        <v>0.99565119999999996</v>
      </c>
    </row>
    <row r="583" spans="1:8" ht="14">
      <c r="A583" s="84">
        <v>2008</v>
      </c>
      <c r="B583" s="24">
        <f t="shared" si="202"/>
        <v>0.99426639999999999</v>
      </c>
      <c r="C583" s="24">
        <f t="shared" si="203"/>
        <v>0.93581570000000003</v>
      </c>
      <c r="D583" s="24">
        <f t="shared" si="204"/>
        <v>1.022392</v>
      </c>
      <c r="E583" s="24">
        <f t="shared" si="205"/>
        <v>1.039833</v>
      </c>
      <c r="F583" s="24">
        <f t="shared" si="206"/>
        <v>1.0132730000000001</v>
      </c>
      <c r="G583" s="24">
        <f t="shared" si="207"/>
        <v>0.94626980000000005</v>
      </c>
      <c r="H583" s="24">
        <f t="shared" si="208"/>
        <v>0.98946290000000003</v>
      </c>
    </row>
    <row r="584" spans="1:8" ht="14">
      <c r="A584" s="84">
        <v>2009</v>
      </c>
      <c r="B584" s="24">
        <f t="shared" si="202"/>
        <v>0.97910079999999999</v>
      </c>
      <c r="C584" s="24">
        <f t="shared" si="203"/>
        <v>0.89853539999999998</v>
      </c>
      <c r="D584" s="24">
        <f t="shared" si="204"/>
        <v>0.98167219999999999</v>
      </c>
      <c r="E584" s="24">
        <f t="shared" si="205"/>
        <v>1.01695</v>
      </c>
      <c r="F584" s="24">
        <f t="shared" si="206"/>
        <v>1.011107</v>
      </c>
      <c r="G584" s="24">
        <f t="shared" si="207"/>
        <v>0.90286330000000004</v>
      </c>
      <c r="H584" s="24">
        <f t="shared" si="208"/>
        <v>0.95719750000000003</v>
      </c>
    </row>
    <row r="585" spans="1:8" ht="14">
      <c r="A585" s="84">
        <v>2010</v>
      </c>
      <c r="B585" s="24">
        <f t="shared" si="202"/>
        <v>0.97731500000000004</v>
      </c>
      <c r="C585" s="24">
        <f t="shared" si="203"/>
        <v>0.90354540000000005</v>
      </c>
      <c r="D585" s="24">
        <f t="shared" si="204"/>
        <v>0.99448590000000003</v>
      </c>
      <c r="E585" s="24">
        <f t="shared" si="205"/>
        <v>1.012969</v>
      </c>
      <c r="F585" s="24">
        <f t="shared" si="206"/>
        <v>0.93109710000000001</v>
      </c>
      <c r="G585" s="24">
        <f t="shared" si="207"/>
        <v>0.88048709999999997</v>
      </c>
      <c r="H585" s="24">
        <f t="shared" si="208"/>
        <v>0.95410019999999995</v>
      </c>
    </row>
    <row r="586" spans="1:8" ht="14">
      <c r="A586" s="84">
        <v>2011</v>
      </c>
      <c r="B586" s="24">
        <f t="shared" si="202"/>
        <v>0.94817010000000002</v>
      </c>
      <c r="C586" s="24">
        <f t="shared" si="203"/>
        <v>0.88087939999999998</v>
      </c>
      <c r="D586" s="24">
        <f t="shared" si="204"/>
        <v>0.98249089999999994</v>
      </c>
      <c r="E586" s="24">
        <f t="shared" si="205"/>
        <v>1.0036210000000001</v>
      </c>
      <c r="F586" s="24">
        <f t="shared" si="206"/>
        <v>0.93527850000000001</v>
      </c>
      <c r="G586" s="24">
        <f t="shared" si="207"/>
        <v>0.92657809999999996</v>
      </c>
      <c r="H586" s="24">
        <f t="shared" si="208"/>
        <v>0.94054579999999999</v>
      </c>
    </row>
    <row r="587" spans="1:8" ht="14">
      <c r="A587" s="84">
        <v>2012</v>
      </c>
      <c r="B587" s="24">
        <f t="shared" si="202"/>
        <v>0.99211419999999995</v>
      </c>
      <c r="C587" s="24">
        <f t="shared" si="203"/>
        <v>0.84936769999999995</v>
      </c>
      <c r="D587" s="24">
        <f t="shared" si="204"/>
        <v>0.96697500000000003</v>
      </c>
      <c r="E587" s="24">
        <f t="shared" si="205"/>
        <v>1.007738</v>
      </c>
      <c r="F587" s="24">
        <f t="shared" si="206"/>
        <v>0.9442815</v>
      </c>
      <c r="G587" s="24">
        <f t="shared" si="207"/>
        <v>0.8921171</v>
      </c>
      <c r="H587" s="24">
        <f t="shared" si="208"/>
        <v>0.92523069999999996</v>
      </c>
    </row>
    <row r="588" spans="1:8" ht="14">
      <c r="A588" s="84">
        <v>2013</v>
      </c>
      <c r="B588" s="24">
        <f t="shared" si="202"/>
        <v>0.988541</v>
      </c>
      <c r="C588" s="24">
        <f t="shared" si="203"/>
        <v>0.8240847</v>
      </c>
      <c r="D588" s="24">
        <f t="shared" si="204"/>
        <v>0.94405229999999996</v>
      </c>
      <c r="E588" s="24">
        <f t="shared" si="205"/>
        <v>1.000383</v>
      </c>
      <c r="F588" s="24">
        <f t="shared" si="206"/>
        <v>0.91705970000000003</v>
      </c>
      <c r="G588" s="24">
        <f t="shared" si="207"/>
        <v>0.91019430000000001</v>
      </c>
      <c r="H588" s="24">
        <f t="shared" si="208"/>
        <v>0.90459840000000002</v>
      </c>
    </row>
    <row r="589" spans="1:8" ht="14">
      <c r="A589" s="84">
        <v>2014</v>
      </c>
      <c r="B589" s="24">
        <f t="shared" si="202"/>
        <v>0.97407370000000004</v>
      </c>
      <c r="C589" s="24">
        <f t="shared" si="203"/>
        <v>0.82710189999999995</v>
      </c>
      <c r="D589" s="24">
        <f t="shared" si="204"/>
        <v>0.91351570000000004</v>
      </c>
      <c r="E589" s="24">
        <f t="shared" si="205"/>
        <v>0.9854965</v>
      </c>
      <c r="F589" s="24">
        <f t="shared" si="206"/>
        <v>0.8787954</v>
      </c>
      <c r="G589" s="24">
        <f t="shared" si="207"/>
        <v>0.8530605</v>
      </c>
      <c r="H589" s="24">
        <f t="shared" si="208"/>
        <v>0.88957960000000003</v>
      </c>
    </row>
    <row r="590" spans="1:8" ht="14">
      <c r="A590" s="84">
        <v>2015</v>
      </c>
      <c r="B590" s="24">
        <f t="shared" si="202"/>
        <v>0.98042790000000002</v>
      </c>
      <c r="C590" s="24">
        <f t="shared" si="203"/>
        <v>0.81262639999999997</v>
      </c>
      <c r="D590" s="24">
        <f t="shared" si="204"/>
        <v>0.92563200000000001</v>
      </c>
      <c r="E590" s="24">
        <f t="shared" si="205"/>
        <v>0.93522879999999997</v>
      </c>
      <c r="F590" s="24">
        <f t="shared" si="206"/>
        <v>0.90766840000000004</v>
      </c>
      <c r="G590" s="24">
        <f t="shared" si="207"/>
        <v>0.88875950000000004</v>
      </c>
      <c r="H590" s="24">
        <f t="shared" si="208"/>
        <v>0.88054330000000003</v>
      </c>
    </row>
    <row r="591" spans="1:8" ht="14">
      <c r="A591" s="84">
        <v>2016</v>
      </c>
      <c r="B591" s="24">
        <f t="shared" si="202"/>
        <v>0.97456770000000004</v>
      </c>
      <c r="C591" s="24">
        <f t="shared" si="203"/>
        <v>0.80308299999999999</v>
      </c>
      <c r="D591" s="24">
        <f t="shared" si="204"/>
        <v>0.9106708</v>
      </c>
      <c r="E591" s="24">
        <f t="shared" si="205"/>
        <v>0.93215049999999999</v>
      </c>
      <c r="F591" s="24">
        <f t="shared" si="206"/>
        <v>0.88747540000000003</v>
      </c>
      <c r="G591" s="24">
        <f t="shared" si="207"/>
        <v>0.87730759999999997</v>
      </c>
      <c r="H591" s="24">
        <f t="shared" si="208"/>
        <v>0.86971390000000004</v>
      </c>
    </row>
    <row r="592" spans="1:8" ht="14">
      <c r="A592" s="84">
        <v>2017</v>
      </c>
      <c r="B592" s="24">
        <f t="shared" si="202"/>
        <v>0.97122039999999998</v>
      </c>
      <c r="C592" s="24">
        <f t="shared" si="203"/>
        <v>0.80638880000000002</v>
      </c>
      <c r="D592" s="24">
        <f t="shared" si="204"/>
        <v>0.93003820000000004</v>
      </c>
      <c r="E592" s="24">
        <f t="shared" si="205"/>
        <v>0.95082509999999998</v>
      </c>
      <c r="F592" s="24">
        <f t="shared" si="206"/>
        <v>0.86779379999999995</v>
      </c>
      <c r="G592" s="24">
        <f t="shared" si="207"/>
        <v>0.87897429999999999</v>
      </c>
      <c r="H592" s="24">
        <f t="shared" si="208"/>
        <v>0.87840359999999995</v>
      </c>
    </row>
    <row r="593" spans="1:8" ht="14">
      <c r="A593" s="84">
        <v>2018</v>
      </c>
      <c r="B593" s="24">
        <f t="shared" si="202"/>
        <v>0.9770702</v>
      </c>
      <c r="C593" s="24">
        <f t="shared" si="203"/>
        <v>0.81223599999999996</v>
      </c>
      <c r="D593" s="24">
        <f t="shared" si="204"/>
        <v>0.89309799999999995</v>
      </c>
      <c r="E593" s="24">
        <f t="shared" si="205"/>
        <v>0.93303230000000004</v>
      </c>
      <c r="F593" s="24">
        <f t="shared" si="206"/>
        <v>0.88030129999999995</v>
      </c>
      <c r="G593" s="24">
        <f t="shared" si="207"/>
        <v>0.85527129999999996</v>
      </c>
      <c r="H593" s="24">
        <f t="shared" si="208"/>
        <v>0.86809990000000004</v>
      </c>
    </row>
    <row r="594" spans="1:8" ht="14">
      <c r="A594" s="84">
        <v>2019</v>
      </c>
      <c r="B594" s="24">
        <f t="shared" si="202"/>
        <v>0.9630609</v>
      </c>
      <c r="C594" s="24">
        <f t="shared" si="203"/>
        <v>0.798369</v>
      </c>
      <c r="D594" s="24">
        <f t="shared" si="204"/>
        <v>0.88766440000000002</v>
      </c>
      <c r="E594" s="24">
        <f t="shared" si="205"/>
        <v>0.91969310000000004</v>
      </c>
      <c r="F594" s="24">
        <f t="shared" si="206"/>
        <v>0.85685679999999997</v>
      </c>
      <c r="G594" s="24">
        <f t="shared" si="207"/>
        <v>0.84356220000000004</v>
      </c>
      <c r="H594" s="24">
        <f t="shared" si="208"/>
        <v>0.85574229999999996</v>
      </c>
    </row>
    <row r="595" spans="1:8" ht="14">
      <c r="A595" s="86">
        <v>2020</v>
      </c>
      <c r="B595" s="24">
        <f t="shared" si="202"/>
        <v>0.96165420000000001</v>
      </c>
      <c r="C595" s="24">
        <f t="shared" si="203"/>
        <v>0.77523500000000001</v>
      </c>
      <c r="D595" s="24">
        <f t="shared" si="204"/>
        <v>0.88074149999999995</v>
      </c>
      <c r="E595" s="24">
        <f t="shared" si="205"/>
        <v>0.91560240000000004</v>
      </c>
      <c r="F595" s="24">
        <f t="shared" si="206"/>
        <v>0.86924049999999997</v>
      </c>
      <c r="G595" s="24">
        <f t="shared" si="207"/>
        <v>0.84602319999999998</v>
      </c>
      <c r="H595" s="24">
        <f t="shared" si="208"/>
        <v>0.84603010000000001</v>
      </c>
    </row>
    <row r="596" spans="1:8" ht="14" customHeight="1">
      <c r="A596" s="84" t="s">
        <v>27</v>
      </c>
      <c r="B596" s="34">
        <f t="shared" si="202"/>
        <v>-2.7928823140662665E-3</v>
      </c>
      <c r="C596" s="34">
        <f t="shared" si="203"/>
        <v>-1.8184933556142282E-2</v>
      </c>
      <c r="D596" s="34">
        <f t="shared" si="204"/>
        <v>-9.0707937623642453E-3</v>
      </c>
      <c r="E596" s="34">
        <f t="shared" si="205"/>
        <v>-6.298076405370126E-3</v>
      </c>
      <c r="F596" s="34">
        <f t="shared" si="206"/>
        <v>-1.000967407968832E-2</v>
      </c>
      <c r="G596" s="34">
        <f t="shared" si="207"/>
        <v>-1.1943464041719521E-2</v>
      </c>
      <c r="H596" s="34">
        <f t="shared" si="208"/>
        <v>-1.1942881486615776E-2</v>
      </c>
    </row>
    <row r="597" spans="1:8" ht="14" customHeight="1">
      <c r="A597" s="84" t="s">
        <v>342</v>
      </c>
      <c r="B597" s="35">
        <f t="shared" si="202"/>
        <v>-1.3195095592387447E-3</v>
      </c>
      <c r="C597" s="35">
        <f t="shared" si="203"/>
        <v>-2.7210514778080345E-2</v>
      </c>
      <c r="D597" s="35">
        <f t="shared" si="204"/>
        <v>-5.5971061695210067E-3</v>
      </c>
      <c r="E597" s="35">
        <f t="shared" si="205"/>
        <v>1.2847025381722648E-3</v>
      </c>
      <c r="F597" s="35">
        <f t="shared" si="206"/>
        <v>-9.5551596894373949E-3</v>
      </c>
      <c r="G597" s="35">
        <f t="shared" si="207"/>
        <v>-1.902631283190466E-2</v>
      </c>
      <c r="H597" s="35">
        <f t="shared" si="208"/>
        <v>-1.2952027860110722E-2</v>
      </c>
    </row>
    <row r="598" spans="1:8" ht="14" customHeight="1">
      <c r="A598" s="80" t="s">
        <v>343</v>
      </c>
      <c r="B598" s="35">
        <f t="shared" si="202"/>
        <v>-3.8979118801869147E-3</v>
      </c>
      <c r="C598" s="35">
        <f t="shared" si="203"/>
        <v>-1.141574763968874E-2</v>
      </c>
      <c r="D598" s="35">
        <f t="shared" si="204"/>
        <v>-1.1676059456996679E-2</v>
      </c>
      <c r="E598" s="35">
        <f t="shared" si="205"/>
        <v>-1.1985160613026924E-2</v>
      </c>
      <c r="F598" s="35">
        <f t="shared" si="206"/>
        <v>-1.0350559872376514E-2</v>
      </c>
      <c r="G598" s="35">
        <f t="shared" si="207"/>
        <v>-6.6313274490806644E-3</v>
      </c>
      <c r="H598" s="35">
        <f t="shared" si="208"/>
        <v>-1.1186021706494567E-2</v>
      </c>
    </row>
    <row r="599" spans="1:8" ht="14" customHeight="1">
      <c r="A599" s="86" t="s">
        <v>344</v>
      </c>
      <c r="B599" s="29">
        <f t="shared" si="202"/>
        <v>-1.4617230887490479E-3</v>
      </c>
      <c r="C599" s="29">
        <f t="shared" si="203"/>
        <v>-2.940468739198554E-2</v>
      </c>
      <c r="D599" s="29">
        <f t="shared" si="204"/>
        <v>-7.8295773224469345E-3</v>
      </c>
      <c r="E599" s="29">
        <f t="shared" si="205"/>
        <v>-4.4578181271032304E-3</v>
      </c>
      <c r="F599" s="29">
        <f t="shared" si="206"/>
        <v>1.4349031746317461E-2</v>
      </c>
      <c r="G599" s="29">
        <f t="shared" si="207"/>
        <v>2.9131427632115687E-3</v>
      </c>
      <c r="H599" s="29">
        <f t="shared" si="208"/>
        <v>-1.1414341245286452E-2</v>
      </c>
    </row>
    <row r="600" spans="1:8">
      <c r="A600" s="154"/>
    </row>
    <row r="601" spans="1:8">
      <c r="A601" s="154"/>
    </row>
    <row r="602" spans="1:8">
      <c r="A602" s="70" t="s">
        <v>126</v>
      </c>
      <c r="B602" s="9"/>
      <c r="C602" s="9"/>
      <c r="D602" s="9"/>
      <c r="E602" s="9"/>
      <c r="F602" s="9"/>
      <c r="G602" s="9"/>
      <c r="H602" s="9"/>
    </row>
    <row r="603" spans="1:8" ht="15">
      <c r="A603" s="155" t="s">
        <v>7</v>
      </c>
      <c r="B603" s="31" t="s">
        <v>60</v>
      </c>
      <c r="C603" s="32" t="s">
        <v>117</v>
      </c>
      <c r="D603" s="31" t="s">
        <v>118</v>
      </c>
      <c r="E603" s="31" t="s">
        <v>119</v>
      </c>
      <c r="F603" s="31" t="s">
        <v>120</v>
      </c>
      <c r="G603" s="31" t="s">
        <v>87</v>
      </c>
      <c r="H603" s="31" t="s">
        <v>20</v>
      </c>
    </row>
    <row r="604" spans="1:8" ht="14">
      <c r="A604" s="80">
        <v>2006</v>
      </c>
      <c r="B604" s="24">
        <f t="shared" ref="B604:B622" si="209">E343</f>
        <v>1</v>
      </c>
      <c r="C604" s="24">
        <f t="shared" ref="C604:C622" si="210">E367</f>
        <v>1</v>
      </c>
      <c r="D604" s="24">
        <f t="shared" ref="D604:D622" si="211">E391</f>
        <v>1</v>
      </c>
      <c r="E604" s="24">
        <f t="shared" ref="E604:E622" si="212">E415</f>
        <v>1</v>
      </c>
      <c r="F604" s="24">
        <f t="shared" ref="F604:F622" si="213">E439</f>
        <v>1</v>
      </c>
      <c r="G604" s="24">
        <f t="shared" ref="G604:G622" si="214">E463</f>
        <v>1</v>
      </c>
      <c r="H604" s="24">
        <f t="shared" ref="H604:H622" si="215">E319</f>
        <v>1</v>
      </c>
    </row>
    <row r="605" spans="1:8" ht="14">
      <c r="A605" s="84">
        <v>2007</v>
      </c>
      <c r="B605" s="24">
        <f t="shared" si="209"/>
        <v>1.000437</v>
      </c>
      <c r="C605" s="24">
        <f t="shared" si="210"/>
        <v>1.0204569999999999</v>
      </c>
      <c r="D605" s="24">
        <f t="shared" si="211"/>
        <v>1.00346</v>
      </c>
      <c r="E605" s="24">
        <f t="shared" si="212"/>
        <v>1.131982</v>
      </c>
      <c r="F605" s="24">
        <f t="shared" si="213"/>
        <v>1.0511760000000001</v>
      </c>
      <c r="G605" s="24">
        <f t="shared" si="214"/>
        <v>0.97901570000000004</v>
      </c>
      <c r="H605" s="24">
        <f t="shared" si="215"/>
        <v>1.037458</v>
      </c>
    </row>
    <row r="606" spans="1:8" ht="14">
      <c r="A606" s="84">
        <v>2008</v>
      </c>
      <c r="B606" s="24">
        <f t="shared" si="209"/>
        <v>0.96581760000000005</v>
      </c>
      <c r="C606" s="24">
        <f t="shared" si="210"/>
        <v>0.78566599999999998</v>
      </c>
      <c r="D606" s="24">
        <f t="shared" si="211"/>
        <v>1.0593790000000001</v>
      </c>
      <c r="E606" s="24">
        <f t="shared" si="212"/>
        <v>1.061863</v>
      </c>
      <c r="F606" s="24">
        <f t="shared" si="213"/>
        <v>1.0341469999999999</v>
      </c>
      <c r="G606" s="24">
        <f t="shared" si="214"/>
        <v>0.97114469999999997</v>
      </c>
      <c r="H606" s="24">
        <f t="shared" si="215"/>
        <v>0.9238904</v>
      </c>
    </row>
    <row r="607" spans="1:8" ht="14">
      <c r="A607" s="84">
        <v>2009</v>
      </c>
      <c r="B607" s="24">
        <f t="shared" si="209"/>
        <v>0.95202019999999998</v>
      </c>
      <c r="C607" s="24">
        <f t="shared" si="210"/>
        <v>0.8532727</v>
      </c>
      <c r="D607" s="24">
        <f t="shared" si="211"/>
        <v>0.95249079999999997</v>
      </c>
      <c r="E607" s="24">
        <f t="shared" si="212"/>
        <v>1.0759069999999999</v>
      </c>
      <c r="F607" s="24">
        <f t="shared" si="213"/>
        <v>0.96393189999999995</v>
      </c>
      <c r="G607" s="24">
        <f t="shared" si="214"/>
        <v>0.84592909999999999</v>
      </c>
      <c r="H607" s="24">
        <f t="shared" si="215"/>
        <v>0.93445639999999996</v>
      </c>
    </row>
    <row r="608" spans="1:8" ht="14">
      <c r="A608" s="84">
        <v>2010</v>
      </c>
      <c r="B608" s="24">
        <f t="shared" si="209"/>
        <v>0.85638190000000003</v>
      </c>
      <c r="C608" s="24">
        <f t="shared" si="210"/>
        <v>0.83018400000000003</v>
      </c>
      <c r="D608" s="24">
        <f t="shared" si="211"/>
        <v>0.97183359999999996</v>
      </c>
      <c r="E608" s="24">
        <f t="shared" si="212"/>
        <v>1.1126480000000001</v>
      </c>
      <c r="F608" s="24">
        <f t="shared" si="213"/>
        <v>0.9217881</v>
      </c>
      <c r="G608" s="24">
        <f t="shared" si="214"/>
        <v>0.71888629999999998</v>
      </c>
      <c r="H608" s="24">
        <f t="shared" si="215"/>
        <v>0.92284980000000005</v>
      </c>
    </row>
    <row r="609" spans="1:8" ht="14">
      <c r="A609" s="84">
        <v>2011</v>
      </c>
      <c r="B609" s="24">
        <f t="shared" si="209"/>
        <v>0.76181659999999995</v>
      </c>
      <c r="C609" s="24">
        <f t="shared" si="210"/>
        <v>0.84187769999999995</v>
      </c>
      <c r="D609" s="24">
        <f t="shared" si="211"/>
        <v>0.92760799999999999</v>
      </c>
      <c r="E609" s="24">
        <f t="shared" si="212"/>
        <v>0.97321080000000004</v>
      </c>
      <c r="F609" s="24">
        <f t="shared" si="213"/>
        <v>0.75572680000000003</v>
      </c>
      <c r="G609" s="24">
        <f t="shared" si="214"/>
        <v>0.81036750000000002</v>
      </c>
      <c r="H609" s="24">
        <f t="shared" si="215"/>
        <v>0.87873449999999997</v>
      </c>
    </row>
    <row r="610" spans="1:8" ht="14">
      <c r="A610" s="84">
        <v>2012</v>
      </c>
      <c r="B610" s="24">
        <f t="shared" si="209"/>
        <v>0.7605729</v>
      </c>
      <c r="C610" s="24">
        <f t="shared" si="210"/>
        <v>0.74320489999999995</v>
      </c>
      <c r="D610" s="24">
        <f t="shared" si="211"/>
        <v>0.84171309999999999</v>
      </c>
      <c r="E610" s="24">
        <f t="shared" si="212"/>
        <v>0.95791499999999996</v>
      </c>
      <c r="F610" s="24">
        <f t="shared" si="213"/>
        <v>0.76226179999999999</v>
      </c>
      <c r="G610" s="24">
        <f t="shared" si="214"/>
        <v>0.72648749999999995</v>
      </c>
      <c r="H610" s="24">
        <f t="shared" si="215"/>
        <v>0.81197450000000004</v>
      </c>
    </row>
    <row r="611" spans="1:8" ht="14">
      <c r="A611" s="84">
        <v>2013</v>
      </c>
      <c r="B611" s="24">
        <f t="shared" si="209"/>
        <v>0.70350639999999998</v>
      </c>
      <c r="C611" s="24">
        <f t="shared" si="210"/>
        <v>0.8755349</v>
      </c>
      <c r="D611" s="24">
        <f t="shared" si="211"/>
        <v>0.82487200000000005</v>
      </c>
      <c r="E611" s="24">
        <f t="shared" si="212"/>
        <v>1.032357</v>
      </c>
      <c r="F611" s="24">
        <f t="shared" si="213"/>
        <v>0.71014960000000005</v>
      </c>
      <c r="G611" s="24">
        <f t="shared" si="214"/>
        <v>0.91832349999999996</v>
      </c>
      <c r="H611" s="24">
        <f t="shared" si="215"/>
        <v>0.88070470000000001</v>
      </c>
    </row>
    <row r="612" spans="1:8" ht="14">
      <c r="A612" s="84">
        <v>2014</v>
      </c>
      <c r="B612" s="24">
        <f t="shared" si="209"/>
        <v>0.62452439999999998</v>
      </c>
      <c r="C612" s="24">
        <f t="shared" si="210"/>
        <v>0.84964070000000003</v>
      </c>
      <c r="D612" s="24">
        <f t="shared" si="211"/>
        <v>0.82485909999999996</v>
      </c>
      <c r="E612" s="24">
        <f t="shared" si="212"/>
        <v>1.0952189999999999</v>
      </c>
      <c r="F612" s="24">
        <f t="shared" si="213"/>
        <v>0.67477770000000004</v>
      </c>
      <c r="G612" s="24">
        <f t="shared" si="214"/>
        <v>0.85650769999999998</v>
      </c>
      <c r="H612" s="24">
        <f t="shared" si="215"/>
        <v>0.8727705</v>
      </c>
    </row>
    <row r="613" spans="1:8" ht="14">
      <c r="A613" s="84">
        <v>2015</v>
      </c>
      <c r="B613" s="24">
        <f t="shared" si="209"/>
        <v>0.6786219</v>
      </c>
      <c r="C613" s="24">
        <f t="shared" si="210"/>
        <v>0.78386710000000004</v>
      </c>
      <c r="D613" s="24">
        <f t="shared" si="211"/>
        <v>0.82480509999999996</v>
      </c>
      <c r="E613" s="24">
        <f t="shared" si="212"/>
        <v>0.98949549999999997</v>
      </c>
      <c r="F613" s="24">
        <f t="shared" si="213"/>
        <v>0.67849130000000002</v>
      </c>
      <c r="G613" s="24">
        <f t="shared" si="214"/>
        <v>1.0638639999999999</v>
      </c>
      <c r="H613" s="24">
        <f t="shared" si="215"/>
        <v>0.83201499999999995</v>
      </c>
    </row>
    <row r="614" spans="1:8" ht="14">
      <c r="A614" s="84">
        <v>2016</v>
      </c>
      <c r="B614" s="24">
        <f t="shared" si="209"/>
        <v>1.256831</v>
      </c>
      <c r="C614" s="24">
        <f t="shared" si="210"/>
        <v>0.8763919</v>
      </c>
      <c r="D614" s="24">
        <f t="shared" si="211"/>
        <v>0.8049558</v>
      </c>
      <c r="E614" s="24">
        <f t="shared" si="212"/>
        <v>1.055612</v>
      </c>
      <c r="F614" s="24">
        <f t="shared" si="213"/>
        <v>0.80002169999999995</v>
      </c>
      <c r="G614" s="24">
        <f t="shared" si="214"/>
        <v>0.98491669999999998</v>
      </c>
      <c r="H614" s="24">
        <f t="shared" si="215"/>
        <v>0.90050249999999998</v>
      </c>
    </row>
    <row r="615" spans="1:8" ht="14">
      <c r="A615" s="84">
        <v>2017</v>
      </c>
      <c r="B615" s="24">
        <f t="shared" si="209"/>
        <v>1.110776</v>
      </c>
      <c r="C615" s="24">
        <f t="shared" si="210"/>
        <v>0.95214279999999996</v>
      </c>
      <c r="D615" s="24">
        <f t="shared" si="211"/>
        <v>0.86446540000000005</v>
      </c>
      <c r="E615" s="24">
        <f t="shared" si="212"/>
        <v>1.1504559999999999</v>
      </c>
      <c r="F615" s="24">
        <f t="shared" si="213"/>
        <v>0.68524119999999999</v>
      </c>
      <c r="G615" s="24">
        <f t="shared" si="214"/>
        <v>0.76103770000000004</v>
      </c>
      <c r="H615" s="24">
        <f t="shared" si="215"/>
        <v>0.94668479999999999</v>
      </c>
    </row>
    <row r="616" spans="1:8" ht="14">
      <c r="A616" s="84">
        <v>2018</v>
      </c>
      <c r="B616" s="24">
        <f t="shared" si="209"/>
        <v>0.96897009999999995</v>
      </c>
      <c r="C616" s="24">
        <f t="shared" si="210"/>
        <v>1.045933</v>
      </c>
      <c r="D616" s="24">
        <f t="shared" si="211"/>
        <v>0.92046729999999999</v>
      </c>
      <c r="E616" s="24">
        <f t="shared" si="212"/>
        <v>1.1227279999999999</v>
      </c>
      <c r="F616" s="24">
        <f t="shared" si="213"/>
        <v>0.71647369999999999</v>
      </c>
      <c r="G616" s="24">
        <f t="shared" si="214"/>
        <v>0.82659130000000003</v>
      </c>
      <c r="H616" s="24">
        <f t="shared" si="215"/>
        <v>0.99210200000000004</v>
      </c>
    </row>
    <row r="617" spans="1:8" ht="14">
      <c r="A617" s="84">
        <v>2019</v>
      </c>
      <c r="B617" s="24">
        <f t="shared" si="209"/>
        <v>1.0123789999999999</v>
      </c>
      <c r="C617" s="24">
        <f t="shared" si="210"/>
        <v>1.0337799999999999</v>
      </c>
      <c r="D617" s="24">
        <f t="shared" si="211"/>
        <v>0.91191060000000002</v>
      </c>
      <c r="E617" s="24">
        <f t="shared" si="212"/>
        <v>1.136028</v>
      </c>
      <c r="F617" s="24">
        <f t="shared" si="213"/>
        <v>0.68669740000000001</v>
      </c>
      <c r="G617" s="24">
        <f t="shared" si="214"/>
        <v>0.93479840000000003</v>
      </c>
      <c r="H617" s="24">
        <f t="shared" si="215"/>
        <v>0.98998589999999997</v>
      </c>
    </row>
    <row r="618" spans="1:8" ht="14">
      <c r="A618" s="86">
        <v>2020</v>
      </c>
      <c r="B618" s="24">
        <f t="shared" si="209"/>
        <v>1.082382</v>
      </c>
      <c r="C618" s="24">
        <f t="shared" si="210"/>
        <v>1.110198</v>
      </c>
      <c r="D618" s="24">
        <f t="shared" si="211"/>
        <v>0.93806800000000001</v>
      </c>
      <c r="E618" s="24">
        <f t="shared" si="212"/>
        <v>1.147459</v>
      </c>
      <c r="F618" s="24">
        <f t="shared" si="213"/>
        <v>0.79291999999999996</v>
      </c>
      <c r="G618" s="24">
        <f t="shared" si="214"/>
        <v>0.91452639999999996</v>
      </c>
      <c r="H618" s="24">
        <f t="shared" si="215"/>
        <v>1.0412779999999999</v>
      </c>
    </row>
    <row r="619" spans="1:8" ht="14" customHeight="1">
      <c r="A619" s="84" t="s">
        <v>27</v>
      </c>
      <c r="B619" s="34">
        <f t="shared" si="209"/>
        <v>5.6545834303153098E-3</v>
      </c>
      <c r="C619" s="34">
        <f t="shared" si="210"/>
        <v>7.4670269853635641E-3</v>
      </c>
      <c r="D619" s="34">
        <f t="shared" si="211"/>
        <v>-4.5666312810010235E-3</v>
      </c>
      <c r="E619" s="34">
        <f t="shared" si="212"/>
        <v>9.8249951761958856E-3</v>
      </c>
      <c r="F619" s="34">
        <f t="shared" si="213"/>
        <v>-1.657378179715192E-2</v>
      </c>
      <c r="G619" s="34">
        <f t="shared" si="214"/>
        <v>-6.3820673809920356E-3</v>
      </c>
      <c r="H619" s="34">
        <f t="shared" si="215"/>
        <v>2.8892003495477095E-3</v>
      </c>
    </row>
    <row r="620" spans="1:8" ht="14" customHeight="1">
      <c r="A620" s="84" t="s">
        <v>342</v>
      </c>
      <c r="B620" s="35">
        <f t="shared" si="209"/>
        <v>-4.5613885648117865E-2</v>
      </c>
      <c r="C620" s="35">
        <f t="shared" si="210"/>
        <v>-4.9463916398895157E-2</v>
      </c>
      <c r="D620" s="35">
        <f t="shared" si="211"/>
        <v>-2.8719343190945084E-2</v>
      </c>
      <c r="E620" s="35">
        <f t="shared" si="212"/>
        <v>-7.1660385768794058E-3</v>
      </c>
      <c r="F620" s="35">
        <f t="shared" si="213"/>
        <v>-4.5244202124698228E-2</v>
      </c>
      <c r="G620" s="35">
        <f t="shared" si="214"/>
        <v>-5.3255666983493856E-2</v>
      </c>
      <c r="H620" s="35">
        <f t="shared" si="215"/>
        <v>-3.4714390542409969E-2</v>
      </c>
    </row>
    <row r="621" spans="1:8" ht="14" customHeight="1">
      <c r="A621" s="80" t="s">
        <v>343</v>
      </c>
      <c r="B621" s="35">
        <f t="shared" si="209"/>
        <v>4.41059352391402E-2</v>
      </c>
      <c r="C621" s="35">
        <f t="shared" si="210"/>
        <v>5.0165234523557603E-2</v>
      </c>
      <c r="D621" s="35">
        <f t="shared" si="211"/>
        <v>1.3547902651457028E-2</v>
      </c>
      <c r="E621" s="35">
        <f t="shared" si="212"/>
        <v>2.2568270491002355E-2</v>
      </c>
      <c r="F621" s="35">
        <f t="shared" si="213"/>
        <v>4.9290334485078057E-3</v>
      </c>
      <c r="G621" s="35">
        <f t="shared" si="214"/>
        <v>2.8773132320884322E-2</v>
      </c>
      <c r="H621" s="35">
        <f t="shared" si="215"/>
        <v>3.1091893518515962E-2</v>
      </c>
    </row>
    <row r="622" spans="1:8" ht="14" customHeight="1">
      <c r="A622" s="86" t="s">
        <v>344</v>
      </c>
      <c r="B622" s="29">
        <f t="shared" si="209"/>
        <v>6.6861161340128442E-2</v>
      </c>
      <c r="C622" s="29">
        <f t="shared" si="210"/>
        <v>7.1316390304186794E-2</v>
      </c>
      <c r="D622" s="29">
        <f t="shared" si="211"/>
        <v>2.8280482094473987E-2</v>
      </c>
      <c r="E622" s="29">
        <f t="shared" si="212"/>
        <v>1.0011964584213053E-2</v>
      </c>
      <c r="F622" s="29">
        <f t="shared" si="213"/>
        <v>0.14382860442651699</v>
      </c>
      <c r="G622" s="29">
        <f t="shared" si="214"/>
        <v>-2.1924555418926225E-2</v>
      </c>
      <c r="H622" s="29">
        <f t="shared" si="215"/>
        <v>5.0513383272836089E-2</v>
      </c>
    </row>
    <row r="625" spans="1:16" ht="16">
      <c r="A625" s="274" t="s">
        <v>50</v>
      </c>
      <c r="B625" s="274"/>
      <c r="C625" s="274"/>
      <c r="D625" s="274"/>
      <c r="E625" s="10"/>
      <c r="F625" s="10"/>
      <c r="G625" s="10"/>
      <c r="H625" s="10"/>
    </row>
    <row r="627" spans="1:16">
      <c r="A627" s="8" t="s">
        <v>121</v>
      </c>
      <c r="B627" s="9"/>
      <c r="C627" s="9"/>
      <c r="D627" s="9"/>
      <c r="E627" s="9"/>
      <c r="F627" s="9"/>
    </row>
    <row r="628" spans="1:16" ht="15">
      <c r="A628" s="30" t="s">
        <v>7</v>
      </c>
      <c r="B628" s="31" t="s">
        <v>116</v>
      </c>
      <c r="C628" s="32" t="s">
        <v>62</v>
      </c>
      <c r="D628" s="31" t="s">
        <v>64</v>
      </c>
      <c r="E628" s="31" t="s">
        <v>66</v>
      </c>
      <c r="F628" s="31" t="s">
        <v>68</v>
      </c>
      <c r="G628" s="31" t="s">
        <v>86</v>
      </c>
      <c r="H628" s="152" t="s">
        <v>79</v>
      </c>
      <c r="I628" s="152" t="s">
        <v>80</v>
      </c>
      <c r="J628" s="152" t="s">
        <v>69</v>
      </c>
      <c r="K628" s="152" t="s">
        <v>81</v>
      </c>
      <c r="L628" s="152" t="s">
        <v>82</v>
      </c>
      <c r="M628" s="152" t="s">
        <v>83</v>
      </c>
      <c r="N628" s="152" t="s">
        <v>84</v>
      </c>
      <c r="O628" s="152" t="s">
        <v>390</v>
      </c>
      <c r="P628" s="260" t="s">
        <v>706</v>
      </c>
    </row>
    <row r="629" spans="1:16" ht="14">
      <c r="A629" s="23">
        <v>2006</v>
      </c>
      <c r="B629" s="24">
        <f>'2.Shazam-pooled'!E5</f>
        <v>1</v>
      </c>
      <c r="C629" s="24">
        <f>'2.Shazam-pooled'!E20</f>
        <v>0.93167529999999998</v>
      </c>
      <c r="D629" s="24">
        <f>'2.Shazam-pooled'!E35</f>
        <v>1.5037050000000001</v>
      </c>
      <c r="E629" s="24">
        <f>'2.Shazam-pooled'!E50</f>
        <v>1.388895</v>
      </c>
      <c r="F629" s="24">
        <f>'2.Shazam-pooled'!E65</f>
        <v>1.23854</v>
      </c>
      <c r="G629" s="24">
        <f>'2.Shazam-pooled'!E80</f>
        <v>1.2291289999999999</v>
      </c>
      <c r="H629" s="24">
        <f>'2.Shazam-pooled'!E95</f>
        <v>1.4460059999999999</v>
      </c>
      <c r="I629" s="24">
        <f>'2.Shazam-pooled'!E110</f>
        <v>1.0779920000000001</v>
      </c>
      <c r="J629" s="24">
        <f>'2.Shazam-pooled'!E125</f>
        <v>1.4482489999999999</v>
      </c>
      <c r="K629" s="24">
        <f>'2.Shazam-pooled'!E140</f>
        <v>1.8451630000000001</v>
      </c>
      <c r="L629" s="24">
        <f>'2.Shazam-pooled'!E155</f>
        <v>1.2622500000000001</v>
      </c>
      <c r="M629" s="24">
        <f>'2.Shazam-pooled'!E170</f>
        <v>1.2763659999999999</v>
      </c>
      <c r="N629" s="24">
        <f>'2.Shazam-pooled'!E185</f>
        <v>1.2622530000000001</v>
      </c>
      <c r="O629" s="24">
        <f>AVERAGE(B629:N629)</f>
        <v>1.3007864076923079</v>
      </c>
      <c r="P629" s="261">
        <f>MAX(B629:N629)-MIN(B629:N629)</f>
        <v>0.91348770000000012</v>
      </c>
    </row>
    <row r="630" spans="1:16" ht="14">
      <c r="A630" s="25">
        <v>2007</v>
      </c>
      <c r="B630" s="24">
        <f>'2.Shazam-pooled'!E6</f>
        <v>0.98830510000000005</v>
      </c>
      <c r="C630" s="24">
        <f>'2.Shazam-pooled'!E21</f>
        <v>0.98441040000000002</v>
      </c>
      <c r="D630" s="24">
        <f>'2.Shazam-pooled'!E36</f>
        <v>1.4888209999999999</v>
      </c>
      <c r="E630" s="24">
        <f>'2.Shazam-pooled'!E51</f>
        <v>1.3213630000000001</v>
      </c>
      <c r="F630" s="24">
        <f>'2.Shazam-pooled'!E66</f>
        <v>1.2641530000000001</v>
      </c>
      <c r="G630" s="24">
        <f>'2.Shazam-pooled'!E81</f>
        <v>1.451838</v>
      </c>
      <c r="H630" s="24">
        <f>'2.Shazam-pooled'!E96</f>
        <v>1.3912100000000001</v>
      </c>
      <c r="I630" s="24">
        <f>'2.Shazam-pooled'!E111</f>
        <v>1.086036</v>
      </c>
      <c r="J630" s="24">
        <f>'2.Shazam-pooled'!E126</f>
        <v>1.498259</v>
      </c>
      <c r="K630" s="24">
        <f>'2.Shazam-pooled'!E141</f>
        <v>1.7959499999999999</v>
      </c>
      <c r="L630" s="24">
        <f>'2.Shazam-pooled'!E156</f>
        <v>1.206415</v>
      </c>
      <c r="M630" s="24">
        <f>'2.Shazam-pooled'!E171</f>
        <v>1.2332749999999999</v>
      </c>
      <c r="N630" s="24">
        <f>'2.Shazam-pooled'!E186</f>
        <v>1.277099</v>
      </c>
      <c r="O630" s="24">
        <f t="shared" ref="O630:O643" si="216">AVERAGE(B630:N630)</f>
        <v>1.3067026538461539</v>
      </c>
      <c r="P630" s="261">
        <f t="shared" ref="P630:P643" si="217">MAX(B630:N630)-MIN(B630:N630)</f>
        <v>0.81153959999999992</v>
      </c>
    </row>
    <row r="631" spans="1:16" ht="14">
      <c r="A631" s="25">
        <v>2008</v>
      </c>
      <c r="B631" s="24">
        <f>'2.Shazam-pooled'!E7</f>
        <v>0.99906070000000002</v>
      </c>
      <c r="C631" s="24">
        <f>'2.Shazam-pooled'!E22</f>
        <v>0.84851620000000005</v>
      </c>
      <c r="D631" s="24">
        <f>'2.Shazam-pooled'!E37</f>
        <v>1.5329120000000001</v>
      </c>
      <c r="E631" s="24">
        <f>'2.Shazam-pooled'!E52</f>
        <v>1.1958409999999999</v>
      </c>
      <c r="F631" s="24">
        <f>'2.Shazam-pooled'!E67</f>
        <v>1.2170179999999999</v>
      </c>
      <c r="G631" s="24">
        <f>'2.Shazam-pooled'!E82</f>
        <v>1.370295</v>
      </c>
      <c r="H631" s="24">
        <f>'2.Shazam-pooled'!E97</f>
        <v>1.3007839999999999</v>
      </c>
      <c r="I631" s="24">
        <f>'2.Shazam-pooled'!E112</f>
        <v>1.2174560000000001</v>
      </c>
      <c r="J631" s="24">
        <f>'2.Shazam-pooled'!E127</f>
        <v>1.5128649999999999</v>
      </c>
      <c r="K631" s="24">
        <f>'2.Shazam-pooled'!E142</f>
        <v>1.897716</v>
      </c>
      <c r="L631" s="24">
        <f>'2.Shazam-pooled'!E157</f>
        <v>1.251906</v>
      </c>
      <c r="M631" s="24">
        <f>'2.Shazam-pooled'!E172</f>
        <v>1.2211860000000001</v>
      </c>
      <c r="N631" s="24">
        <f>'2.Shazam-pooled'!E187</f>
        <v>1.2818959999999999</v>
      </c>
      <c r="O631" s="24">
        <f t="shared" si="216"/>
        <v>1.2959578384615387</v>
      </c>
      <c r="P631" s="261">
        <f t="shared" si="217"/>
        <v>1.0491997999999998</v>
      </c>
    </row>
    <row r="632" spans="1:16" ht="14">
      <c r="A632" s="25">
        <v>2009</v>
      </c>
      <c r="B632" s="24">
        <f>'2.Shazam-pooled'!E8</f>
        <v>0.98587990000000003</v>
      </c>
      <c r="C632" s="24">
        <f>'2.Shazam-pooled'!E23</f>
        <v>0.85959620000000003</v>
      </c>
      <c r="D632" s="24">
        <f>'2.Shazam-pooled'!E38</f>
        <v>1.4297709999999999</v>
      </c>
      <c r="E632" s="24">
        <f>'2.Shazam-pooled'!E53</f>
        <v>1.2569140000000001</v>
      </c>
      <c r="F632" s="24">
        <f>'2.Shazam-pooled'!E68</f>
        <v>1.2245600000000001</v>
      </c>
      <c r="G632" s="24">
        <f>'2.Shazam-pooled'!E83</f>
        <v>1.3225800000000001</v>
      </c>
      <c r="H632" s="24">
        <f>'2.Shazam-pooled'!E98</f>
        <v>1.2518769999999999</v>
      </c>
      <c r="I632" s="24">
        <f>'2.Shazam-pooled'!E113</f>
        <v>1.1701919999999999</v>
      </c>
      <c r="J632" s="24">
        <f>'2.Shazam-pooled'!E128</f>
        <v>1.403079</v>
      </c>
      <c r="K632" s="24">
        <f>'2.Shazam-pooled'!E143</f>
        <v>1.8449990000000001</v>
      </c>
      <c r="L632" s="24">
        <f>'2.Shazam-pooled'!E158</f>
        <v>1.1228959999999999</v>
      </c>
      <c r="M632" s="24">
        <f>'2.Shazam-pooled'!E173</f>
        <v>1.100409</v>
      </c>
      <c r="N632" s="24">
        <f>'2.Shazam-pooled'!E188</f>
        <v>1.3116570000000001</v>
      </c>
      <c r="O632" s="24">
        <f t="shared" si="216"/>
        <v>1.2526469307692307</v>
      </c>
      <c r="P632" s="261">
        <f t="shared" si="217"/>
        <v>0.98540280000000002</v>
      </c>
    </row>
    <row r="633" spans="1:16" ht="14">
      <c r="A633" s="25">
        <v>2010</v>
      </c>
      <c r="B633" s="24">
        <f>'2.Shazam-pooled'!E9</f>
        <v>0.94789999999999996</v>
      </c>
      <c r="C633" s="24">
        <f>'2.Shazam-pooled'!E24</f>
        <v>0.86290330000000004</v>
      </c>
      <c r="D633" s="24">
        <f>'2.Shazam-pooled'!E39</f>
        <v>1.3738999999999999</v>
      </c>
      <c r="E633" s="24">
        <f>'2.Shazam-pooled'!E54</f>
        <v>1.3000830000000001</v>
      </c>
      <c r="F633" s="24">
        <f>'2.Shazam-pooled'!E69</f>
        <v>1.2313970000000001</v>
      </c>
      <c r="G633" s="24">
        <f>'2.Shazam-pooled'!E84</f>
        <v>1.3392170000000001</v>
      </c>
      <c r="H633" s="24">
        <f>'2.Shazam-pooled'!E99</f>
        <v>1.253439</v>
      </c>
      <c r="I633" s="24">
        <f>'2.Shazam-pooled'!E114</f>
        <v>1.1262259999999999</v>
      </c>
      <c r="J633" s="24">
        <f>'2.Shazam-pooled'!E129</f>
        <v>1.3872709999999999</v>
      </c>
      <c r="K633" s="24">
        <f>'2.Shazam-pooled'!E144</f>
        <v>1.7276279999999999</v>
      </c>
      <c r="L633" s="24">
        <f>'2.Shazam-pooled'!E159</f>
        <v>1.195168</v>
      </c>
      <c r="M633" s="24">
        <f>'2.Shazam-pooled'!E174</f>
        <v>1.025369</v>
      </c>
      <c r="N633" s="24">
        <f>'2.Shazam-pooled'!E189</f>
        <v>1.2857369999999999</v>
      </c>
      <c r="O633" s="24">
        <f t="shared" si="216"/>
        <v>1.2350952538461539</v>
      </c>
      <c r="P633" s="261">
        <f t="shared" si="217"/>
        <v>0.8647246999999999</v>
      </c>
    </row>
    <row r="634" spans="1:16" ht="14">
      <c r="A634" s="25">
        <v>2011</v>
      </c>
      <c r="B634" s="24">
        <f>'2.Shazam-pooled'!E10</f>
        <v>0.87002299999999999</v>
      </c>
      <c r="C634" s="24">
        <f>'2.Shazam-pooled'!E25</f>
        <v>0.86773690000000003</v>
      </c>
      <c r="D634" s="24">
        <f>'2.Shazam-pooled'!E40</f>
        <v>1.448469</v>
      </c>
      <c r="E634" s="24">
        <f>'2.Shazam-pooled'!E55</f>
        <v>1.2883180000000001</v>
      </c>
      <c r="F634" s="24">
        <f>'2.Shazam-pooled'!E70</f>
        <v>1.185206</v>
      </c>
      <c r="G634" s="24">
        <f>'2.Shazam-pooled'!E85</f>
        <v>1.282203</v>
      </c>
      <c r="H634" s="24">
        <f>'2.Shazam-pooled'!E100</f>
        <v>1.209676</v>
      </c>
      <c r="I634" s="24">
        <f>'2.Shazam-pooled'!E115</f>
        <v>1.1275360000000001</v>
      </c>
      <c r="J634" s="24">
        <f>'2.Shazam-pooled'!E130</f>
        <v>1.4439740000000001</v>
      </c>
      <c r="K634" s="24">
        <f>'2.Shazam-pooled'!E145</f>
        <v>1.6269830000000001</v>
      </c>
      <c r="L634" s="24">
        <f>'2.Shazam-pooled'!E160</f>
        <v>1.164269</v>
      </c>
      <c r="M634" s="24">
        <f>'2.Shazam-pooled'!E175</f>
        <v>1.103777</v>
      </c>
      <c r="N634" s="24">
        <f>'2.Shazam-pooled'!E190</f>
        <v>1.1715990000000001</v>
      </c>
      <c r="O634" s="24">
        <f t="shared" si="216"/>
        <v>1.2145976846153848</v>
      </c>
      <c r="P634" s="261">
        <f t="shared" si="217"/>
        <v>0.75924610000000003</v>
      </c>
    </row>
    <row r="635" spans="1:16" ht="14">
      <c r="A635" s="25">
        <v>2012</v>
      </c>
      <c r="B635" s="24">
        <f>'2.Shazam-pooled'!E11</f>
        <v>0.90892050000000002</v>
      </c>
      <c r="C635" s="24">
        <f>'2.Shazam-pooled'!E26</f>
        <v>0.82664979999999999</v>
      </c>
      <c r="D635" s="24">
        <f>'2.Shazam-pooled'!E41</f>
        <v>1.317153</v>
      </c>
      <c r="E635" s="24">
        <f>'2.Shazam-pooled'!E56</f>
        <v>1.230729</v>
      </c>
      <c r="F635" s="24">
        <f>'2.Shazam-pooled'!E71</f>
        <v>1.1690590000000001</v>
      </c>
      <c r="G635" s="24">
        <f>'2.Shazam-pooled'!E86</f>
        <v>1.301544</v>
      </c>
      <c r="H635" s="24">
        <f>'2.Shazam-pooled'!E101</f>
        <v>1.0691729999999999</v>
      </c>
      <c r="I635" s="24">
        <f>'2.Shazam-pooled'!E116</f>
        <v>1.074624</v>
      </c>
      <c r="J635" s="24">
        <f>'2.Shazam-pooled'!E131</f>
        <v>1.3742460000000001</v>
      </c>
      <c r="K635" s="24">
        <f>'2.Shazam-pooled'!E146</f>
        <v>1.647553</v>
      </c>
      <c r="L635" s="24">
        <f>'2.Shazam-pooled'!E161</f>
        <v>1.1548929999999999</v>
      </c>
      <c r="M635" s="24">
        <f>'2.Shazam-pooled'!E176</f>
        <v>1.046635</v>
      </c>
      <c r="N635" s="24">
        <f>'2.Shazam-pooled'!E191</f>
        <v>1.111912</v>
      </c>
      <c r="O635" s="24">
        <f t="shared" si="216"/>
        <v>1.1717762538461538</v>
      </c>
      <c r="P635" s="261">
        <f t="shared" si="217"/>
        <v>0.82090320000000006</v>
      </c>
    </row>
    <row r="636" spans="1:16" ht="14">
      <c r="A636" s="25">
        <v>2013</v>
      </c>
      <c r="B636" s="24">
        <f>'2.Shazam-pooled'!E12</f>
        <v>0.88328059999999997</v>
      </c>
      <c r="C636" s="24">
        <f>'2.Shazam-pooled'!E27</f>
        <v>0.89451639999999999</v>
      </c>
      <c r="D636" s="24">
        <f>'2.Shazam-pooled'!E42</f>
        <v>1.3281499999999999</v>
      </c>
      <c r="E636" s="24">
        <f>'2.Shazam-pooled'!E57</f>
        <v>1.2429650000000001</v>
      </c>
      <c r="F636" s="24">
        <f>'2.Shazam-pooled'!E72</f>
        <v>1.1230370000000001</v>
      </c>
      <c r="G636" s="24">
        <f>'2.Shazam-pooled'!E87</f>
        <v>1.443449</v>
      </c>
      <c r="H636" s="24">
        <f>'2.Shazam-pooled'!E102</f>
        <v>1.096357</v>
      </c>
      <c r="I636" s="24">
        <f>'2.Shazam-pooled'!E117</f>
        <v>1.0716680000000001</v>
      </c>
      <c r="J636" s="24">
        <f>'2.Shazam-pooled'!E132</f>
        <v>1.3061739999999999</v>
      </c>
      <c r="K636" s="24">
        <f>'2.Shazam-pooled'!E147</f>
        <v>1.5801890000000001</v>
      </c>
      <c r="L636" s="24">
        <f>'2.Shazam-pooled'!E162</f>
        <v>1.0920570000000001</v>
      </c>
      <c r="M636" s="24">
        <f>'2.Shazam-pooled'!E177</f>
        <v>1.1293439999999999</v>
      </c>
      <c r="N636" s="24">
        <f>'2.Shazam-pooled'!E192</f>
        <v>1.1659189999999999</v>
      </c>
      <c r="O636" s="24">
        <f t="shared" si="216"/>
        <v>1.1813158461538464</v>
      </c>
      <c r="P636" s="261">
        <f t="shared" si="217"/>
        <v>0.69690840000000009</v>
      </c>
    </row>
    <row r="637" spans="1:16" ht="14">
      <c r="A637" s="25">
        <v>2014</v>
      </c>
      <c r="B637" s="24">
        <f>'2.Shazam-pooled'!E13</f>
        <v>0.82270129999999997</v>
      </c>
      <c r="C637" s="24">
        <f>'2.Shazam-pooled'!E28</f>
        <v>0.83969910000000003</v>
      </c>
      <c r="D637" s="24">
        <f>'2.Shazam-pooled'!E43</f>
        <v>1.297858</v>
      </c>
      <c r="E637" s="24">
        <f>'2.Shazam-pooled'!E58</f>
        <v>1.200623</v>
      </c>
      <c r="F637" s="24">
        <f>'2.Shazam-pooled'!E73</f>
        <v>1.148028</v>
      </c>
      <c r="G637" s="24">
        <f>'2.Shazam-pooled'!E88</f>
        <v>1.449228</v>
      </c>
      <c r="H637" s="24">
        <f>'2.Shazam-pooled'!E103</f>
        <v>1.2284999999999999</v>
      </c>
      <c r="I637" s="24">
        <f>'2.Shazam-pooled'!E118</f>
        <v>1.0704530000000001</v>
      </c>
      <c r="J637" s="24">
        <f>'2.Shazam-pooled'!E133</f>
        <v>1.293944</v>
      </c>
      <c r="K637" s="24">
        <f>'2.Shazam-pooled'!E148</f>
        <v>1.5135890000000001</v>
      </c>
      <c r="L637" s="24">
        <f>'2.Shazam-pooled'!E163</f>
        <v>1.044168</v>
      </c>
      <c r="M637" s="24">
        <f>'2.Shazam-pooled'!E178</f>
        <v>1.077285</v>
      </c>
      <c r="N637" s="24">
        <f>'2.Shazam-pooled'!E193</f>
        <v>1.1378459999999999</v>
      </c>
      <c r="O637" s="24">
        <f t="shared" si="216"/>
        <v>1.163378646153846</v>
      </c>
      <c r="P637" s="261">
        <f t="shared" si="217"/>
        <v>0.6908877000000001</v>
      </c>
    </row>
    <row r="638" spans="1:16" ht="14">
      <c r="A638" s="25">
        <v>2015</v>
      </c>
      <c r="B638" s="24">
        <f>'2.Shazam-pooled'!E14</f>
        <v>0.85700449999999995</v>
      </c>
      <c r="C638" s="24">
        <f>'2.Shazam-pooled'!E29</f>
        <v>0.78714620000000002</v>
      </c>
      <c r="D638" s="24">
        <f>'2.Shazam-pooled'!E44</f>
        <v>1.3321069999999999</v>
      </c>
      <c r="E638" s="24">
        <f>'2.Shazam-pooled'!E59</f>
        <v>1.169341</v>
      </c>
      <c r="F638" s="24">
        <f>'2.Shazam-pooled'!E74</f>
        <v>1.110303</v>
      </c>
      <c r="G638" s="24">
        <f>'2.Shazam-pooled'!E89</f>
        <v>1.311661</v>
      </c>
      <c r="H638" s="24">
        <f>'2.Shazam-pooled'!E104</f>
        <v>1.16092</v>
      </c>
      <c r="I638" s="24">
        <f>'2.Shazam-pooled'!E119</f>
        <v>1.0709869999999999</v>
      </c>
      <c r="J638" s="24">
        <f>'2.Shazam-pooled'!E134</f>
        <v>1.3143720000000001</v>
      </c>
      <c r="K638" s="24">
        <f>'2.Shazam-pooled'!E149</f>
        <v>1.551831</v>
      </c>
      <c r="L638" s="24">
        <f>'2.Shazam-pooled'!E164</f>
        <v>1.0181519999999999</v>
      </c>
      <c r="M638" s="24">
        <f>'2.Shazam-pooled'!E179</f>
        <v>1.180318</v>
      </c>
      <c r="N638" s="24">
        <f>'2.Shazam-pooled'!E194</f>
        <v>1.1798759999999999</v>
      </c>
      <c r="O638" s="24">
        <f t="shared" si="216"/>
        <v>1.1572322076923078</v>
      </c>
      <c r="P638" s="261">
        <f t="shared" si="217"/>
        <v>0.76468479999999994</v>
      </c>
    </row>
    <row r="639" spans="1:16" ht="14">
      <c r="A639" s="25">
        <v>2016</v>
      </c>
      <c r="B639" s="24">
        <f>'2.Shazam-pooled'!E15</f>
        <v>1.063628</v>
      </c>
      <c r="C639" s="24">
        <f>'2.Shazam-pooled'!E30</f>
        <v>0.81411149999999999</v>
      </c>
      <c r="D639" s="24">
        <f>'2.Shazam-pooled'!E45</f>
        <v>1.326811</v>
      </c>
      <c r="E639" s="24">
        <f>'2.Shazam-pooled'!E60</f>
        <v>1.1430739999999999</v>
      </c>
      <c r="F639" s="24">
        <f>'2.Shazam-pooled'!E75</f>
        <v>1.174428</v>
      </c>
      <c r="G639" s="24">
        <f>'2.Shazam-pooled'!E90</f>
        <v>1.288829</v>
      </c>
      <c r="H639" s="24">
        <f>'2.Shazam-pooled'!E105</f>
        <v>1.232777</v>
      </c>
      <c r="I639" s="24">
        <f>'2.Shazam-pooled'!E120</f>
        <v>1.0449170000000001</v>
      </c>
      <c r="J639" s="24">
        <f>'2.Shazam-pooled'!E135</f>
        <v>1.3664719999999999</v>
      </c>
      <c r="K639" s="24">
        <f>'2.Shazam-pooled'!E150</f>
        <v>1.622538</v>
      </c>
      <c r="L639" s="24">
        <f>'2.Shazam-pooled'!E165</f>
        <v>0.91452169999999999</v>
      </c>
      <c r="M639" s="24">
        <f>'2.Shazam-pooled'!E180</f>
        <v>1.130315</v>
      </c>
      <c r="N639" s="24">
        <f>'2.Shazam-pooled'!E195</f>
        <v>1.1530309999999999</v>
      </c>
      <c r="O639" s="24">
        <f t="shared" si="216"/>
        <v>1.1750348615384616</v>
      </c>
      <c r="P639" s="261">
        <f t="shared" si="217"/>
        <v>0.80842650000000005</v>
      </c>
    </row>
    <row r="640" spans="1:16" ht="14">
      <c r="A640" s="25">
        <v>2017</v>
      </c>
      <c r="B640" s="24">
        <f>'2.Shazam-pooled'!E16</f>
        <v>1.016672</v>
      </c>
      <c r="C640" s="24">
        <f>'2.Shazam-pooled'!E31</f>
        <v>0.85155860000000005</v>
      </c>
      <c r="D640" s="24">
        <f>'2.Shazam-pooled'!E46</f>
        <v>1.353013</v>
      </c>
      <c r="E640" s="24">
        <f>'2.Shazam-pooled'!E61</f>
        <v>1.2276670000000001</v>
      </c>
      <c r="F640" s="24">
        <f>'2.Shazam-pooled'!E76</f>
        <v>1.189163</v>
      </c>
      <c r="G640" s="24">
        <f>'2.Shazam-pooled'!E91</f>
        <v>1.373467</v>
      </c>
      <c r="H640" s="24">
        <f>'2.Shazam-pooled'!E106</f>
        <v>1.1948669999999999</v>
      </c>
      <c r="I640" s="24">
        <f>'2.Shazam-pooled'!E121</f>
        <v>1.043577</v>
      </c>
      <c r="J640" s="24">
        <f>'2.Shazam-pooled'!E136</f>
        <v>1.361354</v>
      </c>
      <c r="K640" s="24">
        <f>'2.Shazam-pooled'!E151</f>
        <v>1.5186539999999999</v>
      </c>
      <c r="L640" s="24">
        <f>'2.Shazam-pooled'!E166</f>
        <v>1.0319499999999999</v>
      </c>
      <c r="M640" s="24">
        <f>'2.Shazam-pooled'!E181</f>
        <v>1.045382</v>
      </c>
      <c r="N640" s="24">
        <f>'2.Shazam-pooled'!E196</f>
        <v>1.2010559999999999</v>
      </c>
      <c r="O640" s="24">
        <f t="shared" si="216"/>
        <v>1.1852600461538463</v>
      </c>
      <c r="P640" s="261">
        <f t="shared" si="217"/>
        <v>0.66709539999999989</v>
      </c>
    </row>
    <row r="641" spans="1:20" ht="14">
      <c r="A641" s="25">
        <v>2018</v>
      </c>
      <c r="B641" s="24">
        <f>'2.Shazam-pooled'!E17</f>
        <v>0.98620549999999996</v>
      </c>
      <c r="C641" s="24">
        <f>'2.Shazam-pooled'!E32</f>
        <v>0.91008109999999998</v>
      </c>
      <c r="D641" s="24">
        <f>'2.Shazam-pooled'!E47</f>
        <v>1.4158520000000001</v>
      </c>
      <c r="E641" s="24">
        <f>'2.Shazam-pooled'!E62</f>
        <v>1.2536989999999999</v>
      </c>
      <c r="F641" s="24">
        <f>'2.Shazam-pooled'!E77</f>
        <v>1.183514</v>
      </c>
      <c r="G641" s="24">
        <f>'2.Shazam-pooled'!E92</f>
        <v>1.3289040000000001</v>
      </c>
      <c r="H641" s="24">
        <f>'2.Shazam-pooled'!E107</f>
        <v>1.2047639999999999</v>
      </c>
      <c r="I641" s="24">
        <f>'2.Shazam-pooled'!E122</f>
        <v>1.0659719999999999</v>
      </c>
      <c r="J641" s="24">
        <f>'2.Shazam-pooled'!E137</f>
        <v>1.3115650000000001</v>
      </c>
      <c r="K641" s="24">
        <f>'2.Shazam-pooled'!E152</f>
        <v>1.556225</v>
      </c>
      <c r="L641" s="24">
        <f>'2.Shazam-pooled'!E167</f>
        <v>1.0036050000000001</v>
      </c>
      <c r="M641" s="24">
        <f>'2.Shazam-pooled'!E182</f>
        <v>1.037612</v>
      </c>
      <c r="N641" s="24">
        <f>'2.Shazam-pooled'!E197</f>
        <v>1.2913790000000001</v>
      </c>
      <c r="O641" s="24">
        <f t="shared" si="216"/>
        <v>1.1961059692307692</v>
      </c>
      <c r="P641" s="261">
        <f t="shared" si="217"/>
        <v>0.64614389999999999</v>
      </c>
    </row>
    <row r="642" spans="1:20" ht="14">
      <c r="A642" s="25">
        <v>2019</v>
      </c>
      <c r="B642" s="24">
        <f>'2.Shazam-pooled'!E18</f>
        <v>0.98817739999999998</v>
      </c>
      <c r="C642" s="24">
        <f>'2.Shazam-pooled'!E33</f>
        <v>0.91430540000000005</v>
      </c>
      <c r="D642" s="24">
        <f>'2.Shazam-pooled'!E48</f>
        <v>1.3859079999999999</v>
      </c>
      <c r="E642" s="24">
        <f>'2.Shazam-pooled'!E63</f>
        <v>1.2670030000000001</v>
      </c>
      <c r="F642" s="24">
        <f>'2.Shazam-pooled'!E78</f>
        <v>1.208955</v>
      </c>
      <c r="G642" s="24">
        <f>'2.Shazam-pooled'!E93</f>
        <v>1.279936</v>
      </c>
      <c r="H642" s="24">
        <f>'2.Shazam-pooled'!E108</f>
        <v>1.1254440000000001</v>
      </c>
      <c r="I642" s="24">
        <f>'2.Shazam-pooled'!E123</f>
        <v>1.030211</v>
      </c>
      <c r="J642" s="24">
        <f>'2.Shazam-pooled'!E138</f>
        <v>1.3199650000000001</v>
      </c>
      <c r="K642" s="24">
        <f>'2.Shazam-pooled'!E153</f>
        <v>1.507879</v>
      </c>
      <c r="L642" s="24">
        <f>'2.Shazam-pooled'!E168</f>
        <v>1.000883</v>
      </c>
      <c r="M642" s="24">
        <f>'2.Shazam-pooled'!E183</f>
        <v>1.084274</v>
      </c>
      <c r="N642" s="24">
        <f>'2.Shazam-pooled'!E198</f>
        <v>1.2922670000000001</v>
      </c>
      <c r="O642" s="24">
        <f t="shared" si="216"/>
        <v>1.1850159846153849</v>
      </c>
      <c r="P642" s="261">
        <f t="shared" si="217"/>
        <v>0.59357359999999992</v>
      </c>
      <c r="Q642" s="140"/>
      <c r="T642" s="140"/>
    </row>
    <row r="643" spans="1:20" ht="14">
      <c r="A643" s="26">
        <v>2020</v>
      </c>
      <c r="B643" s="27">
        <f>'2.Shazam-pooled'!E19</f>
        <v>1.0112049999999999</v>
      </c>
      <c r="C643" s="27">
        <f>'2.Shazam-pooled'!E34</f>
        <v>0.92920210000000003</v>
      </c>
      <c r="D643" s="27">
        <f>'2.Shazam-pooled'!E49</f>
        <v>1.3703320000000001</v>
      </c>
      <c r="E643" s="27">
        <f>'2.Shazam-pooled'!E64</f>
        <v>1.2930120000000001</v>
      </c>
      <c r="F643" s="27">
        <f>'2.Shazam-pooled'!E79</f>
        <v>1.225357</v>
      </c>
      <c r="G643" s="27">
        <f>'2.Shazam-pooled'!E94</f>
        <v>1.271358</v>
      </c>
      <c r="H643" s="27">
        <f>'2.Shazam-pooled'!E109</f>
        <v>1.11609</v>
      </c>
      <c r="I643" s="27">
        <f>'2.Shazam-pooled'!E124</f>
        <v>1.0892919999999999</v>
      </c>
      <c r="J643" s="27">
        <f>'2.Shazam-pooled'!E139</f>
        <v>1.3515699999999999</v>
      </c>
      <c r="K643" s="27">
        <f>'2.Shazam-pooled'!E154</f>
        <v>1.6025389999999999</v>
      </c>
      <c r="L643" s="27">
        <f>'2.Shazam-pooled'!E169</f>
        <v>1.0107349999999999</v>
      </c>
      <c r="M643" s="27">
        <f>'2.Shazam-pooled'!E184</f>
        <v>1.075577</v>
      </c>
      <c r="N643" s="27">
        <f>'2.Shazam-pooled'!E199</f>
        <v>1.292494</v>
      </c>
      <c r="O643" s="27">
        <f t="shared" si="216"/>
        <v>1.2029817769230768</v>
      </c>
      <c r="P643" s="261">
        <f t="shared" si="217"/>
        <v>0.6733368999999999</v>
      </c>
      <c r="Q643" s="140"/>
      <c r="T643" s="140"/>
    </row>
    <row r="644" spans="1:20" ht="14">
      <c r="A644" s="23"/>
      <c r="B644" s="262"/>
      <c r="C644" s="262"/>
      <c r="D644" s="262"/>
      <c r="E644" s="262"/>
      <c r="F644" s="262"/>
      <c r="G644" s="262"/>
      <c r="H644" s="262"/>
      <c r="I644" s="262"/>
      <c r="J644" s="262"/>
      <c r="K644" s="262"/>
      <c r="L644" s="262"/>
      <c r="M644" s="262"/>
      <c r="N644" s="262"/>
      <c r="Q644" s="140"/>
      <c r="T644" s="140"/>
    </row>
    <row r="645" spans="1:20" ht="14">
      <c r="A645" s="25"/>
      <c r="B645" s="262"/>
      <c r="C645" s="262"/>
      <c r="D645" s="262"/>
      <c r="E645" s="262"/>
      <c r="F645" s="262"/>
      <c r="G645" s="262"/>
      <c r="H645" s="262"/>
      <c r="I645" s="262"/>
      <c r="J645" s="262"/>
      <c r="K645" s="262"/>
      <c r="L645" s="262"/>
      <c r="M645" s="262"/>
      <c r="N645" s="262"/>
      <c r="Q645" s="140"/>
      <c r="T645" s="140"/>
    </row>
    <row r="646" spans="1:20" ht="14">
      <c r="A646" s="8" t="s">
        <v>602</v>
      </c>
      <c r="B646" s="9"/>
      <c r="C646" s="9"/>
      <c r="D646" s="9"/>
      <c r="E646" s="9"/>
      <c r="F646" s="9"/>
      <c r="J646" s="28"/>
      <c r="Q646" s="140"/>
      <c r="T646" s="140"/>
    </row>
    <row r="647" spans="1:20" ht="15">
      <c r="A647" s="30" t="s">
        <v>7</v>
      </c>
      <c r="B647" s="56" t="s">
        <v>116</v>
      </c>
      <c r="C647" s="57" t="s">
        <v>62</v>
      </c>
      <c r="D647" s="56" t="s">
        <v>64</v>
      </c>
      <c r="E647" s="56" t="s">
        <v>66</v>
      </c>
      <c r="F647" s="56" t="s">
        <v>68</v>
      </c>
      <c r="G647" s="56" t="s">
        <v>86</v>
      </c>
      <c r="H647" s="56" t="s">
        <v>79</v>
      </c>
      <c r="I647" s="56" t="s">
        <v>80</v>
      </c>
      <c r="J647" s="56" t="s">
        <v>69</v>
      </c>
      <c r="K647" s="56" t="s">
        <v>81</v>
      </c>
      <c r="L647" s="56" t="s">
        <v>82</v>
      </c>
      <c r="M647" s="56" t="s">
        <v>83</v>
      </c>
      <c r="N647" s="56" t="s">
        <v>84</v>
      </c>
      <c r="Q647" s="140"/>
      <c r="T647" s="140"/>
    </row>
    <row r="648" spans="1:20" ht="14">
      <c r="A648" s="23">
        <v>2006</v>
      </c>
      <c r="B648" s="58">
        <f>'2.Shazam-pooled'!C5</f>
        <v>1</v>
      </c>
      <c r="C648" s="58">
        <f>'2.Shazam-pooled'!C20</f>
        <v>8.4368649999999992</v>
      </c>
      <c r="D648" s="58">
        <f>'2.Shazam-pooled'!C35</f>
        <v>1.459182</v>
      </c>
      <c r="E648" s="58">
        <f>'2.Shazam-pooled'!C50</f>
        <v>5.7631129999999997</v>
      </c>
      <c r="F648" s="58">
        <f>'2.Shazam-pooled'!C65</f>
        <v>7.00509</v>
      </c>
      <c r="G648" s="58">
        <f>'2.Shazam-pooled'!C80</f>
        <v>7.235144</v>
      </c>
      <c r="H648" s="58">
        <f>'2.Shazam-pooled'!C95</f>
        <v>8.5795279999999998</v>
      </c>
      <c r="I648" s="58">
        <f>'2.Shazam-pooled'!C110</f>
        <v>1.271355</v>
      </c>
      <c r="J648" s="58">
        <f>'2.Shazam-pooled'!C125</f>
        <v>5.9205040000000002</v>
      </c>
      <c r="K648" s="58">
        <f>'2.Shazam-pooled'!C140</f>
        <v>6.9549599999999998</v>
      </c>
      <c r="L648" s="58">
        <f>'2.Shazam-pooled'!C155</f>
        <v>3.689044</v>
      </c>
      <c r="M648" s="58">
        <f>'2.Shazam-pooled'!C170</f>
        <v>2.257895</v>
      </c>
      <c r="N648" s="58">
        <f>'2.Shazam-pooled'!C185</f>
        <v>2.750953</v>
      </c>
      <c r="Q648" s="140"/>
      <c r="T648" s="140"/>
    </row>
    <row r="649" spans="1:20" ht="14">
      <c r="A649" s="25">
        <v>2007</v>
      </c>
      <c r="B649" s="24">
        <f>'2.Shazam-pooled'!C6</f>
        <v>0.98916910000000002</v>
      </c>
      <c r="C649" s="24">
        <f>'2.Shazam-pooled'!C21</f>
        <v>8.4880329999999997</v>
      </c>
      <c r="D649" s="24">
        <f>'2.Shazam-pooled'!C36</f>
        <v>1.5117449999999999</v>
      </c>
      <c r="E649" s="24">
        <f>'2.Shazam-pooled'!C51</f>
        <v>5.8421139999999996</v>
      </c>
      <c r="F649" s="24">
        <f>'2.Shazam-pooled'!C66</f>
        <v>7.8735480000000004</v>
      </c>
      <c r="G649" s="24">
        <f>'2.Shazam-pooled'!C81</f>
        <v>8.3286099999999994</v>
      </c>
      <c r="H649" s="24">
        <f>'2.Shazam-pooled'!C96</f>
        <v>9.2771620000000006</v>
      </c>
      <c r="I649" s="24">
        <f>'2.Shazam-pooled'!C111</f>
        <v>1.321426</v>
      </c>
      <c r="J649" s="24">
        <f>'2.Shazam-pooled'!C126</f>
        <v>5.9106329999999998</v>
      </c>
      <c r="K649" s="24">
        <f>'2.Shazam-pooled'!C141</f>
        <v>6.7698970000000003</v>
      </c>
      <c r="L649" s="24">
        <f>'2.Shazam-pooled'!C156</f>
        <v>3.852115</v>
      </c>
      <c r="M649" s="24">
        <f>'2.Shazam-pooled'!C171</f>
        <v>2.2020849999999998</v>
      </c>
      <c r="N649" s="24">
        <f>'2.Shazam-pooled'!C186</f>
        <v>2.7659950000000002</v>
      </c>
      <c r="Q649" s="140"/>
      <c r="T649" s="140"/>
    </row>
    <row r="650" spans="1:20" ht="14">
      <c r="A650" s="25">
        <v>2008</v>
      </c>
      <c r="B650" s="24">
        <f>'2.Shazam-pooled'!C7</f>
        <v>1.035568</v>
      </c>
      <c r="C650" s="24">
        <f>'2.Shazam-pooled'!C22</f>
        <v>8.4503970000000006</v>
      </c>
      <c r="D650" s="24">
        <f>'2.Shazam-pooled'!C37</f>
        <v>1.562889</v>
      </c>
      <c r="E650" s="24">
        <f>'2.Shazam-pooled'!C52</f>
        <v>5.8494630000000001</v>
      </c>
      <c r="F650" s="24">
        <f>'2.Shazam-pooled'!C67</f>
        <v>7.9232399999999998</v>
      </c>
      <c r="G650" s="24">
        <f>'2.Shazam-pooled'!C82</f>
        <v>8.1903919999999992</v>
      </c>
      <c r="H650" s="24">
        <f>'2.Shazam-pooled'!C97</f>
        <v>9.2494680000000002</v>
      </c>
      <c r="I650" s="24">
        <f>'2.Shazam-pooled'!C112</f>
        <v>1.380161</v>
      </c>
      <c r="J650" s="24">
        <f>'2.Shazam-pooled'!C127</f>
        <v>6.2554939999999997</v>
      </c>
      <c r="K650" s="24">
        <f>'2.Shazam-pooled'!C142</f>
        <v>7.4597810000000004</v>
      </c>
      <c r="L650" s="24">
        <f>'2.Shazam-pooled'!C157</f>
        <v>4.2298499999999999</v>
      </c>
      <c r="M650" s="24">
        <f>'2.Shazam-pooled'!C172</f>
        <v>2.22309</v>
      </c>
      <c r="N650" s="24">
        <f>'2.Shazam-pooled'!C187</f>
        <v>2.838327</v>
      </c>
      <c r="Q650" s="140"/>
      <c r="T650" s="140"/>
    </row>
    <row r="651" spans="1:20" ht="14">
      <c r="A651" s="25">
        <v>2009</v>
      </c>
      <c r="B651" s="24">
        <f>'2.Shazam-pooled'!C8</f>
        <v>1.033812</v>
      </c>
      <c r="C651" s="24">
        <f>'2.Shazam-pooled'!C23</f>
        <v>8.3981600000000007</v>
      </c>
      <c r="D651" s="24">
        <f>'2.Shazam-pooled'!C38</f>
        <v>1.523015</v>
      </c>
      <c r="E651" s="24">
        <f>'2.Shazam-pooled'!C53</f>
        <v>6.0425040000000001</v>
      </c>
      <c r="F651" s="24">
        <f>'2.Shazam-pooled'!C68</f>
        <v>8.3115939999999995</v>
      </c>
      <c r="G651" s="24">
        <f>'2.Shazam-pooled'!C83</f>
        <v>7.9500770000000003</v>
      </c>
      <c r="H651" s="24">
        <f>'2.Shazam-pooled'!C98</f>
        <v>8.9304159999999992</v>
      </c>
      <c r="I651" s="24">
        <f>'2.Shazam-pooled'!C113</f>
        <v>1.3946689999999999</v>
      </c>
      <c r="J651" s="24">
        <f>'2.Shazam-pooled'!C128</f>
        <v>6.0635300000000001</v>
      </c>
      <c r="K651" s="24">
        <f>'2.Shazam-pooled'!C143</f>
        <v>7.664663</v>
      </c>
      <c r="L651" s="24">
        <f>'2.Shazam-pooled'!C158</f>
        <v>4.1001000000000003</v>
      </c>
      <c r="M651" s="24">
        <f>'2.Shazam-pooled'!C173</f>
        <v>2.1567560000000001</v>
      </c>
      <c r="N651" s="24">
        <f>'2.Shazam-pooled'!C188</f>
        <v>2.9458579999999999</v>
      </c>
      <c r="Q651" s="140"/>
      <c r="T651" s="140"/>
    </row>
    <row r="652" spans="1:20" ht="14">
      <c r="A652" s="25">
        <v>2010</v>
      </c>
      <c r="B652" s="24">
        <f>'2.Shazam-pooled'!C9</f>
        <v>1.0528360000000001</v>
      </c>
      <c r="C652" s="24">
        <f>'2.Shazam-pooled'!C24</f>
        <v>8.8406549999999999</v>
      </c>
      <c r="D652" s="24">
        <f>'2.Shazam-pooled'!C39</f>
        <v>1.5316000000000001</v>
      </c>
      <c r="E652" s="24">
        <f>'2.Shazam-pooled'!C54</f>
        <v>6.2239380000000004</v>
      </c>
      <c r="F652" s="24">
        <f>'2.Shazam-pooled'!C69</f>
        <v>8.5907049999999998</v>
      </c>
      <c r="G652" s="24">
        <f>'2.Shazam-pooled'!C84</f>
        <v>8.1616510000000009</v>
      </c>
      <c r="H652" s="24">
        <f>'2.Shazam-pooled'!C99</f>
        <v>9.570919</v>
      </c>
      <c r="I652" s="24">
        <f>'2.Shazam-pooled'!C114</f>
        <v>1.4269019999999999</v>
      </c>
      <c r="J652" s="24">
        <f>'2.Shazam-pooled'!C129</f>
        <v>6.2635050000000003</v>
      </c>
      <c r="K652" s="24">
        <f>'2.Shazam-pooled'!C144</f>
        <v>7.2889600000000003</v>
      </c>
      <c r="L652" s="24">
        <f>'2.Shazam-pooled'!C159</f>
        <v>4.4241190000000001</v>
      </c>
      <c r="M652" s="24">
        <f>'2.Shazam-pooled'!C174</f>
        <v>2.18066</v>
      </c>
      <c r="N652" s="24">
        <f>'2.Shazam-pooled'!C189</f>
        <v>2.992035</v>
      </c>
      <c r="Q652" s="140"/>
      <c r="T652" s="140"/>
    </row>
    <row r="653" spans="1:20" ht="14">
      <c r="A653" s="25">
        <v>2011</v>
      </c>
      <c r="B653" s="24">
        <f>'2.Shazam-pooled'!C10</f>
        <v>1.018489</v>
      </c>
      <c r="C653" s="24">
        <f>'2.Shazam-pooled'!C25</f>
        <v>8.8613719999999994</v>
      </c>
      <c r="D653" s="24">
        <f>'2.Shazam-pooled'!C40</f>
        <v>1.595985</v>
      </c>
      <c r="E653" s="24">
        <f>'2.Shazam-pooled'!C55</f>
        <v>6.3704530000000004</v>
      </c>
      <c r="F653" s="24">
        <f>'2.Shazam-pooled'!C70</f>
        <v>8.7356529999999992</v>
      </c>
      <c r="G653" s="24">
        <f>'2.Shazam-pooled'!C85</f>
        <v>8.5051450000000006</v>
      </c>
      <c r="H653" s="24">
        <f>'2.Shazam-pooled'!C100</f>
        <v>9.4219519999999992</v>
      </c>
      <c r="I653" s="24">
        <f>'2.Shazam-pooled'!C115</f>
        <v>1.4518679999999999</v>
      </c>
      <c r="J653" s="24">
        <f>'2.Shazam-pooled'!C130</f>
        <v>6.4675969999999996</v>
      </c>
      <c r="K653" s="24">
        <f>'2.Shazam-pooled'!C145</f>
        <v>7.4762040000000001</v>
      </c>
      <c r="L653" s="24">
        <f>'2.Shazam-pooled'!C160</f>
        <v>4.3462529999999999</v>
      </c>
      <c r="M653" s="24">
        <f>'2.Shazam-pooled'!C175</f>
        <v>2.372636</v>
      </c>
      <c r="N653" s="24">
        <f>'2.Shazam-pooled'!C190</f>
        <v>2.9738570000000002</v>
      </c>
      <c r="Q653" s="140"/>
      <c r="T653" s="140"/>
    </row>
    <row r="654" spans="1:20" ht="14">
      <c r="A654" s="25">
        <v>2012</v>
      </c>
      <c r="B654" s="24">
        <f>'2.Shazam-pooled'!C11</f>
        <v>1.1029720000000001</v>
      </c>
      <c r="C654" s="24">
        <f>'2.Shazam-pooled'!C26</f>
        <v>9.0028210000000009</v>
      </c>
      <c r="D654" s="24">
        <f>'2.Shazam-pooled'!C41</f>
        <v>1.5701130000000001</v>
      </c>
      <c r="E654" s="24">
        <f>'2.Shazam-pooled'!C56</f>
        <v>6.2234509999999998</v>
      </c>
      <c r="F654" s="24">
        <f>'2.Shazam-pooled'!C71</f>
        <v>8.9621809999999993</v>
      </c>
      <c r="G654" s="24">
        <f>'2.Shazam-pooled'!C86</f>
        <v>8.8023039999999995</v>
      </c>
      <c r="H654" s="24">
        <f>'2.Shazam-pooled'!C101</f>
        <v>9.3653840000000006</v>
      </c>
      <c r="I654" s="24">
        <f>'2.Shazam-pooled'!C116</f>
        <v>1.472847</v>
      </c>
      <c r="J654" s="24">
        <f>'2.Shazam-pooled'!C131</f>
        <v>6.469328</v>
      </c>
      <c r="K654" s="24">
        <f>'2.Shazam-pooled'!C146</f>
        <v>7.7730449999999998</v>
      </c>
      <c r="L654" s="24">
        <f>'2.Shazam-pooled'!C161</f>
        <v>4.4889640000000002</v>
      </c>
      <c r="M654" s="24">
        <f>'2.Shazam-pooled'!C176</f>
        <v>2.3247770000000001</v>
      </c>
      <c r="N654" s="24">
        <f>'2.Shazam-pooled'!C191</f>
        <v>2.8918210000000002</v>
      </c>
      <c r="Q654" s="140"/>
      <c r="T654" s="140"/>
    </row>
    <row r="655" spans="1:20" ht="14">
      <c r="A655" s="25">
        <v>2013</v>
      </c>
      <c r="B655" s="24">
        <f>'2.Shazam-pooled'!C12</f>
        <v>1.121046</v>
      </c>
      <c r="C655" s="24">
        <f>'2.Shazam-pooled'!C27</f>
        <v>9.0931630000000006</v>
      </c>
      <c r="D655" s="24">
        <f>'2.Shazam-pooled'!C42</f>
        <v>1.583318</v>
      </c>
      <c r="E655" s="24">
        <f>'2.Shazam-pooled'!C57</f>
        <v>6.1606730000000001</v>
      </c>
      <c r="F655" s="24">
        <f>'2.Shazam-pooled'!C72</f>
        <v>8.9470930000000006</v>
      </c>
      <c r="G655" s="24">
        <f>'2.Shazam-pooled'!C87</f>
        <v>8.9925949999999997</v>
      </c>
      <c r="H655" s="24">
        <f>'2.Shazam-pooled'!C102</f>
        <v>9.4702800000000007</v>
      </c>
      <c r="I655" s="24">
        <f>'2.Shazam-pooled'!C117</f>
        <v>1.4486760000000001</v>
      </c>
      <c r="J655" s="24">
        <f>'2.Shazam-pooled'!C132</f>
        <v>6.4003800000000002</v>
      </c>
      <c r="K655" s="24">
        <f>'2.Shazam-pooled'!C147</f>
        <v>7.6787489999999998</v>
      </c>
      <c r="L655" s="24">
        <f>'2.Shazam-pooled'!C162</f>
        <v>4.4648320000000004</v>
      </c>
      <c r="M655" s="24">
        <f>'2.Shazam-pooled'!C177</f>
        <v>2.388725</v>
      </c>
      <c r="N655" s="24">
        <f>'2.Shazam-pooled'!C192</f>
        <v>2.9168400000000001</v>
      </c>
    </row>
    <row r="656" spans="1:20" ht="14">
      <c r="A656" s="25">
        <v>2014</v>
      </c>
      <c r="B656" s="24">
        <f>'2.Shazam-pooled'!C13</f>
        <v>1.129178</v>
      </c>
      <c r="C656" s="24">
        <f>'2.Shazam-pooled'!C28</f>
        <v>8.9987560000000002</v>
      </c>
      <c r="D656" s="24">
        <f>'2.Shazam-pooled'!C43</f>
        <v>1.572441</v>
      </c>
      <c r="E656" s="24">
        <f>'2.Shazam-pooled'!C58</f>
        <v>6.3760950000000003</v>
      </c>
      <c r="F656" s="24">
        <f>'2.Shazam-pooled'!C73</f>
        <v>8.9290430000000001</v>
      </c>
      <c r="G656" s="24">
        <f>'2.Shazam-pooled'!C88</f>
        <v>9.2947220000000002</v>
      </c>
      <c r="H656" s="24">
        <f>'2.Shazam-pooled'!C103</f>
        <v>10.32498</v>
      </c>
      <c r="I656" s="24">
        <f>'2.Shazam-pooled'!C118</f>
        <v>1.4531829999999999</v>
      </c>
      <c r="J656" s="24">
        <f>'2.Shazam-pooled'!C133</f>
        <v>6.2499229999999999</v>
      </c>
      <c r="K656" s="24">
        <f>'2.Shazam-pooled'!C148</f>
        <v>7.4779669999999996</v>
      </c>
      <c r="L656" s="24">
        <f>'2.Shazam-pooled'!C163</f>
        <v>4.3849910000000003</v>
      </c>
      <c r="M656" s="24">
        <f>'2.Shazam-pooled'!C178</f>
        <v>2.2759140000000002</v>
      </c>
      <c r="N656" s="24">
        <f>'2.Shazam-pooled'!C193</f>
        <v>2.8913220000000002</v>
      </c>
    </row>
    <row r="657" spans="1:14" ht="14">
      <c r="A657" s="25">
        <v>2015</v>
      </c>
      <c r="B657" s="24">
        <f>'2.Shazam-pooled'!C14</f>
        <v>1.137567</v>
      </c>
      <c r="C657" s="24">
        <f>'2.Shazam-pooled'!C29</f>
        <v>9.0790050000000004</v>
      </c>
      <c r="D657" s="24">
        <f>'2.Shazam-pooled'!C44</f>
        <v>1.607289</v>
      </c>
      <c r="E657" s="24">
        <f>'2.Shazam-pooled'!C59</f>
        <v>6.3684260000000004</v>
      </c>
      <c r="F657" s="24">
        <f>'2.Shazam-pooled'!C74</f>
        <v>8.8209649999999993</v>
      </c>
      <c r="G657" s="24">
        <f>'2.Shazam-pooled'!C89</f>
        <v>9.0208890000000004</v>
      </c>
      <c r="H657" s="24">
        <f>'2.Shazam-pooled'!C104</f>
        <v>10.053179999999999</v>
      </c>
      <c r="I657" s="24">
        <f>'2.Shazam-pooled'!C119</f>
        <v>1.49892</v>
      </c>
      <c r="J657" s="24">
        <f>'2.Shazam-pooled'!C134</f>
        <v>6.5505849999999999</v>
      </c>
      <c r="K657" s="24">
        <f>'2.Shazam-pooled'!C149</f>
        <v>7.8069550000000003</v>
      </c>
      <c r="L657" s="24">
        <f>'2.Shazam-pooled'!C164</f>
        <v>4.5184119999999997</v>
      </c>
      <c r="M657" s="24">
        <f>'2.Shazam-pooled'!C179</f>
        <v>2.3916390000000001</v>
      </c>
      <c r="N657" s="24">
        <f>'2.Shazam-pooled'!C194</f>
        <v>2.9585360000000001</v>
      </c>
    </row>
    <row r="658" spans="1:14" ht="14">
      <c r="A658" s="25">
        <v>2016</v>
      </c>
      <c r="B658" s="24">
        <f>'2.Shazam-pooled'!C15</f>
        <v>1.1419299999999999</v>
      </c>
      <c r="C658" s="24">
        <f>'2.Shazam-pooled'!C30</f>
        <v>9.0398119999999995</v>
      </c>
      <c r="D658" s="24">
        <f>'2.Shazam-pooled'!C45</f>
        <v>1.624854</v>
      </c>
      <c r="E658" s="24">
        <f>'2.Shazam-pooled'!C60</f>
        <v>6.4748049999999999</v>
      </c>
      <c r="F658" s="24">
        <f>'2.Shazam-pooled'!C75</f>
        <v>9.0065609999999996</v>
      </c>
      <c r="G658" s="24">
        <f>'2.Shazam-pooled'!C90</f>
        <v>8.9398140000000001</v>
      </c>
      <c r="H658" s="24">
        <f>'2.Shazam-pooled'!C105</f>
        <v>10.00277</v>
      </c>
      <c r="I658" s="24">
        <f>'2.Shazam-pooled'!C120</f>
        <v>1.511226</v>
      </c>
      <c r="J658" s="24">
        <f>'2.Shazam-pooled'!C135</f>
        <v>6.6011889999999998</v>
      </c>
      <c r="K658" s="24">
        <f>'2.Shazam-pooled'!C150</f>
        <v>7.6989749999999999</v>
      </c>
      <c r="L658" s="24">
        <f>'2.Shazam-pooled'!C165</f>
        <v>4.3570380000000002</v>
      </c>
      <c r="M658" s="24">
        <f>'2.Shazam-pooled'!C180</f>
        <v>2.377847</v>
      </c>
      <c r="N658" s="24">
        <f>'2.Shazam-pooled'!C195</f>
        <v>3.041728</v>
      </c>
    </row>
    <row r="659" spans="1:14" ht="14">
      <c r="A659" s="25">
        <v>2017</v>
      </c>
      <c r="B659" s="24">
        <f>'2.Shazam-pooled'!C16</f>
        <v>1.1390150000000001</v>
      </c>
      <c r="C659" s="24">
        <f>'2.Shazam-pooled'!C31</f>
        <v>9.0292580000000005</v>
      </c>
      <c r="D659" s="24">
        <f>'2.Shazam-pooled'!C46</f>
        <v>1.662541</v>
      </c>
      <c r="E659" s="24">
        <f>'2.Shazam-pooled'!C61</f>
        <v>6.7697510000000003</v>
      </c>
      <c r="F659" s="24">
        <f>'2.Shazam-pooled'!C76</f>
        <v>9.2257029999999993</v>
      </c>
      <c r="G659" s="24">
        <f>'2.Shazam-pooled'!C91</f>
        <v>9.3874969999999998</v>
      </c>
      <c r="H659" s="24">
        <f>'2.Shazam-pooled'!C106</f>
        <v>9.8349170000000008</v>
      </c>
      <c r="I659" s="24">
        <f>'2.Shazam-pooled'!C121</f>
        <v>1.53792</v>
      </c>
      <c r="J659" s="24">
        <f>'2.Shazam-pooled'!C136</f>
        <v>6.8838530000000002</v>
      </c>
      <c r="K659" s="24">
        <f>'2.Shazam-pooled'!C151</f>
        <v>7.6113039999999996</v>
      </c>
      <c r="L659" s="24">
        <f>'2.Shazam-pooled'!C166</f>
        <v>4.638452</v>
      </c>
      <c r="M659" s="24">
        <f>'2.Shazam-pooled'!C181</f>
        <v>2.411629</v>
      </c>
      <c r="N659" s="24">
        <f>'2.Shazam-pooled'!C196</f>
        <v>3.1541649999999999</v>
      </c>
    </row>
    <row r="660" spans="1:14" ht="14">
      <c r="A660" s="25">
        <v>2018</v>
      </c>
      <c r="B660" s="24">
        <f>'2.Shazam-pooled'!C17</f>
        <v>1.166075</v>
      </c>
      <c r="C660" s="24">
        <f>'2.Shazam-pooled'!C32</f>
        <v>9.17821</v>
      </c>
      <c r="D660" s="24">
        <f>'2.Shazam-pooled'!C47</f>
        <v>1.655626</v>
      </c>
      <c r="E660" s="24">
        <f>'2.Shazam-pooled'!C62</f>
        <v>6.8585130000000003</v>
      </c>
      <c r="F660" s="24">
        <f>'2.Shazam-pooled'!C77</f>
        <v>9.2106359999999992</v>
      </c>
      <c r="G660" s="24">
        <f>'2.Shazam-pooled'!C92</f>
        <v>9.2214609999999997</v>
      </c>
      <c r="H660" s="24">
        <f>'2.Shazam-pooled'!C107</f>
        <v>10.082839999999999</v>
      </c>
      <c r="I660" s="24">
        <f>'2.Shazam-pooled'!C122</f>
        <v>1.5543499999999999</v>
      </c>
      <c r="J660" s="24">
        <f>'2.Shazam-pooled'!C137</f>
        <v>6.6518750000000004</v>
      </c>
      <c r="K660" s="24">
        <f>'2.Shazam-pooled'!C152</f>
        <v>7.7967700000000004</v>
      </c>
      <c r="L660" s="24">
        <f>'2.Shazam-pooled'!C167</f>
        <v>4.4089980000000004</v>
      </c>
      <c r="M660" s="24">
        <f>'2.Shazam-pooled'!C182</f>
        <v>2.3535659999999998</v>
      </c>
      <c r="N660" s="24">
        <f>'2.Shazam-pooled'!C197</f>
        <v>3.1339070000000002</v>
      </c>
    </row>
    <row r="661" spans="1:14" ht="14">
      <c r="A661" s="25">
        <v>2019</v>
      </c>
      <c r="B661" s="24">
        <f>'2.Shazam-pooled'!C18</f>
        <v>1.1668909999999999</v>
      </c>
      <c r="C661" s="24">
        <f>'2.Shazam-pooled'!C33</f>
        <v>9.1324679999999994</v>
      </c>
      <c r="D661" s="24">
        <f>'2.Shazam-pooled'!C48</f>
        <v>1.67635</v>
      </c>
      <c r="E661" s="24">
        <f>'2.Shazam-pooled'!C63</f>
        <v>6.8528209999999996</v>
      </c>
      <c r="F661" s="24">
        <f>'2.Shazam-pooled'!C78</f>
        <v>9.2554569999999998</v>
      </c>
      <c r="G661" s="24">
        <f>'2.Shazam-pooled'!C93</f>
        <v>8.8894400000000005</v>
      </c>
      <c r="H661" s="24">
        <f>'2.Shazam-pooled'!C108</f>
        <v>9.9385379999999994</v>
      </c>
      <c r="I661" s="24">
        <f>'2.Shazam-pooled'!C123</f>
        <v>1.553795</v>
      </c>
      <c r="J661" s="24">
        <f>'2.Shazam-pooled'!C138</f>
        <v>6.7370599999999996</v>
      </c>
      <c r="K661" s="24">
        <f>'2.Shazam-pooled'!C153</f>
        <v>7.6740589999999997</v>
      </c>
      <c r="L661" s="24">
        <f>'2.Shazam-pooled'!C168</f>
        <v>4.4596200000000001</v>
      </c>
      <c r="M661" s="24">
        <f>'2.Shazam-pooled'!C183</f>
        <v>2.3557920000000001</v>
      </c>
      <c r="N661" s="24">
        <f>'2.Shazam-pooled'!C198</f>
        <v>3.1607810000000001</v>
      </c>
    </row>
    <row r="662" spans="1:14" ht="14">
      <c r="A662" s="26">
        <v>2020</v>
      </c>
      <c r="B662" s="27">
        <f>'2.Shazam-pooled'!C19</f>
        <v>1.1847270000000001</v>
      </c>
      <c r="C662" s="27">
        <f>'2.Shazam-pooled'!C34</f>
        <v>8.8919949999999996</v>
      </c>
      <c r="D662" s="27">
        <f>'2.Shazam-pooled'!C49</f>
        <v>1.634342</v>
      </c>
      <c r="E662" s="27">
        <f>'2.Shazam-pooled'!C64</f>
        <v>6.7879370000000003</v>
      </c>
      <c r="F662" s="27">
        <f>'2.Shazam-pooled'!C79</f>
        <v>9.2516909999999992</v>
      </c>
      <c r="G662" s="27">
        <f>'2.Shazam-pooled'!C94</f>
        <v>8.9547629999999998</v>
      </c>
      <c r="H662" s="27">
        <f>'2.Shazam-pooled'!C109</f>
        <v>9.8482040000000008</v>
      </c>
      <c r="I662" s="27">
        <f>'2.Shazam-pooled'!C124</f>
        <v>1.5658000000000001</v>
      </c>
      <c r="J662" s="27">
        <f>'2.Shazam-pooled'!C139</f>
        <v>6.8344230000000001</v>
      </c>
      <c r="K662" s="27">
        <f>'2.Shazam-pooled'!C154</f>
        <v>7.8922119999999998</v>
      </c>
      <c r="L662" s="27">
        <f>'2.Shazam-pooled'!C169</f>
        <v>4.585089</v>
      </c>
      <c r="M662" s="27">
        <f>'2.Shazam-pooled'!C184</f>
        <v>2.3828170000000002</v>
      </c>
      <c r="N662" s="27">
        <f>'2.Shazam-pooled'!C199</f>
        <v>3.2223769999999998</v>
      </c>
    </row>
    <row r="663" spans="1:14">
      <c r="D663" s="3"/>
    </row>
    <row r="664" spans="1:14">
      <c r="D664" s="3"/>
    </row>
    <row r="665" spans="1:14">
      <c r="A665" s="8" t="s">
        <v>603</v>
      </c>
      <c r="B665" s="9"/>
      <c r="C665" s="9"/>
      <c r="D665" s="9"/>
      <c r="E665" s="9"/>
      <c r="F665" s="9"/>
    </row>
    <row r="666" spans="1:14" ht="15">
      <c r="A666" s="30" t="s">
        <v>7</v>
      </c>
      <c r="B666" s="56" t="s">
        <v>116</v>
      </c>
      <c r="C666" s="57" t="s">
        <v>62</v>
      </c>
      <c r="D666" s="56" t="s">
        <v>64</v>
      </c>
      <c r="E666" s="56" t="s">
        <v>66</v>
      </c>
      <c r="F666" s="56" t="s">
        <v>68</v>
      </c>
      <c r="G666" s="56" t="s">
        <v>86</v>
      </c>
      <c r="H666" s="56" t="s">
        <v>79</v>
      </c>
      <c r="I666" s="56" t="s">
        <v>80</v>
      </c>
      <c r="J666" s="56" t="s">
        <v>69</v>
      </c>
      <c r="K666" s="56" t="s">
        <v>81</v>
      </c>
      <c r="L666" s="56" t="s">
        <v>82</v>
      </c>
      <c r="M666" s="56" t="s">
        <v>83</v>
      </c>
      <c r="N666" s="56" t="s">
        <v>84</v>
      </c>
    </row>
    <row r="667" spans="1:14" ht="14">
      <c r="A667" s="23">
        <v>2006</v>
      </c>
      <c r="B667" s="58">
        <f>'2.Shazam-pooled'!D5</f>
        <v>1</v>
      </c>
      <c r="C667" s="58">
        <f>'2.Shazam-pooled'!D20</f>
        <v>9.0555859999999999</v>
      </c>
      <c r="D667" s="58">
        <f>'2.Shazam-pooled'!D35</f>
        <v>0.97039129999999996</v>
      </c>
      <c r="E667" s="58">
        <f>'2.Shazam-pooled'!D50</f>
        <v>4.1494220000000004</v>
      </c>
      <c r="F667" s="58">
        <f>'2.Shazam-pooled'!D65</f>
        <v>5.6559249999999999</v>
      </c>
      <c r="G667" s="58">
        <f>'2.Shazam-pooled'!D80</f>
        <v>5.8863989999999999</v>
      </c>
      <c r="H667" s="58">
        <f>'2.Shazam-pooled'!D95</f>
        <v>5.9332609999999999</v>
      </c>
      <c r="I667" s="58">
        <f>'2.Shazam-pooled'!D110</f>
        <v>1.1793739999999999</v>
      </c>
      <c r="J667" s="58">
        <f>'2.Shazam-pooled'!D125</f>
        <v>4.088044</v>
      </c>
      <c r="K667" s="58">
        <f>'2.Shazam-pooled'!D140</f>
        <v>3.7692929999999998</v>
      </c>
      <c r="L667" s="58">
        <f>'2.Shazam-pooled'!D155</f>
        <v>2.9225919999999999</v>
      </c>
      <c r="M667" s="58">
        <f>'2.Shazam-pooled'!D170</f>
        <v>1.7690030000000001</v>
      </c>
      <c r="N667" s="58">
        <f>'2.Shazam-pooled'!D185</f>
        <v>2.1793999999999998</v>
      </c>
    </row>
    <row r="668" spans="1:14" ht="14">
      <c r="A668" s="25">
        <v>2007</v>
      </c>
      <c r="B668" s="24">
        <f>'2.Shazam-pooled'!D6</f>
        <v>1.000874</v>
      </c>
      <c r="C668" s="24">
        <f>'2.Shazam-pooled'!D21</f>
        <v>8.6224530000000001</v>
      </c>
      <c r="D668" s="24">
        <f>'2.Shazam-pooled'!D36</f>
        <v>1.015398</v>
      </c>
      <c r="E668" s="24">
        <f>'2.Shazam-pooled'!D51</f>
        <v>4.4212790000000002</v>
      </c>
      <c r="F668" s="24">
        <f>'2.Shazam-pooled'!D66</f>
        <v>6.2283169999999997</v>
      </c>
      <c r="G668" s="24">
        <f>'2.Shazam-pooled'!D81</f>
        <v>5.736599</v>
      </c>
      <c r="H668" s="24">
        <f>'2.Shazam-pooled'!D96</f>
        <v>6.6684099999999997</v>
      </c>
      <c r="I668" s="24">
        <f>'2.Shazam-pooled'!D111</f>
        <v>1.216742</v>
      </c>
      <c r="J668" s="24">
        <f>'2.Shazam-pooled'!D126</f>
        <v>3.9449999999999998</v>
      </c>
      <c r="K668" s="24">
        <f>'2.Shazam-pooled'!D141</f>
        <v>3.7695349999999999</v>
      </c>
      <c r="L668" s="24">
        <f>'2.Shazam-pooled'!D156</f>
        <v>3.1930269999999998</v>
      </c>
      <c r="M668" s="24">
        <f>'2.Shazam-pooled'!D171</f>
        <v>1.785558</v>
      </c>
      <c r="N668" s="24">
        <f>'2.Shazam-pooled'!D186</f>
        <v>2.1658409999999999</v>
      </c>
    </row>
    <row r="669" spans="1:14" ht="14">
      <c r="A669" s="25">
        <v>2008</v>
      </c>
      <c r="B669" s="24">
        <f>'2.Shazam-pooled'!D7</f>
        <v>1.0365420000000001</v>
      </c>
      <c r="C669" s="24">
        <f>'2.Shazam-pooled'!D22</f>
        <v>9.9590289999999992</v>
      </c>
      <c r="D669" s="24">
        <f>'2.Shazam-pooled'!D37</f>
        <v>1.019555</v>
      </c>
      <c r="E669" s="24">
        <f>'2.Shazam-pooled'!D52</f>
        <v>4.8915059999999997</v>
      </c>
      <c r="F669" s="24">
        <f>'2.Shazam-pooled'!D67</f>
        <v>6.5103749999999998</v>
      </c>
      <c r="G669" s="24">
        <f>'2.Shazam-pooled'!D82</f>
        <v>5.9771010000000002</v>
      </c>
      <c r="H669" s="24">
        <f>'2.Shazam-pooled'!D97</f>
        <v>7.1106860000000003</v>
      </c>
      <c r="I669" s="24">
        <f>'2.Shazam-pooled'!D112</f>
        <v>1.1336440000000001</v>
      </c>
      <c r="J669" s="24">
        <f>'2.Shazam-pooled'!D127</f>
        <v>4.1348659999999997</v>
      </c>
      <c r="K669" s="24">
        <f>'2.Shazam-pooled'!D142</f>
        <v>3.9309249999999998</v>
      </c>
      <c r="L669" s="24">
        <f>'2.Shazam-pooled'!D157</f>
        <v>3.3787280000000002</v>
      </c>
      <c r="M669" s="24">
        <f>'2.Shazam-pooled'!D172</f>
        <v>1.820435</v>
      </c>
      <c r="N669" s="24">
        <f>'2.Shazam-pooled'!D187</f>
        <v>2.2141630000000001</v>
      </c>
    </row>
    <row r="670" spans="1:14" ht="14">
      <c r="A670" s="25">
        <v>2009</v>
      </c>
      <c r="B670" s="24">
        <f>'2.Shazam-pooled'!D8</f>
        <v>1.0486180000000001</v>
      </c>
      <c r="C670" s="24">
        <f>'2.Shazam-pooled'!D23</f>
        <v>9.7698900000000002</v>
      </c>
      <c r="D670" s="24">
        <f>'2.Shazam-pooled'!D38</f>
        <v>1.0652159999999999</v>
      </c>
      <c r="E670" s="24">
        <f>'2.Shazam-pooled'!D53</f>
        <v>4.8074110000000001</v>
      </c>
      <c r="F670" s="24">
        <f>'2.Shazam-pooled'!D68</f>
        <v>6.7874100000000004</v>
      </c>
      <c r="G670" s="24">
        <f>'2.Shazam-pooled'!D83</f>
        <v>6.0110349999999997</v>
      </c>
      <c r="H670" s="24">
        <f>'2.Shazam-pooled'!D98</f>
        <v>7.1336240000000002</v>
      </c>
      <c r="I670" s="24">
        <f>'2.Shazam-pooled'!D113</f>
        <v>1.191829</v>
      </c>
      <c r="J670" s="24">
        <f>'2.Shazam-pooled'!D128</f>
        <v>4.3215890000000003</v>
      </c>
      <c r="K670" s="24">
        <f>'2.Shazam-pooled'!D143</f>
        <v>4.1542909999999997</v>
      </c>
      <c r="L670" s="24">
        <f>'2.Shazam-pooled'!D158</f>
        <v>3.6513629999999999</v>
      </c>
      <c r="M670" s="24">
        <f>'2.Shazam-pooled'!D173</f>
        <v>1.9599580000000001</v>
      </c>
      <c r="N670" s="24">
        <f>'2.Shazam-pooled'!D188</f>
        <v>2.245905</v>
      </c>
    </row>
    <row r="671" spans="1:14" ht="14">
      <c r="A671" s="25">
        <v>2010</v>
      </c>
      <c r="B671" s="24">
        <f>'2.Shazam-pooled'!D9</f>
        <v>1.110703</v>
      </c>
      <c r="C671" s="24">
        <f>'2.Shazam-pooled'!D24</f>
        <v>10.245240000000001</v>
      </c>
      <c r="D671" s="24">
        <f>'2.Shazam-pooled'!D39</f>
        <v>1.1147830000000001</v>
      </c>
      <c r="E671" s="24">
        <f>'2.Shazam-pooled'!D54</f>
        <v>4.7873380000000001</v>
      </c>
      <c r="F671" s="24">
        <f>'2.Shazam-pooled'!D69</f>
        <v>6.9763869999999999</v>
      </c>
      <c r="G671" s="24">
        <f>'2.Shazam-pooled'!D84</f>
        <v>6.0943459999999998</v>
      </c>
      <c r="H671" s="24">
        <f>'2.Shazam-pooled'!D99</f>
        <v>7.6357280000000003</v>
      </c>
      <c r="I671" s="24">
        <f>'2.Shazam-pooled'!D114</f>
        <v>1.266977</v>
      </c>
      <c r="J671" s="24">
        <f>'2.Shazam-pooled'!D129</f>
        <v>4.514983</v>
      </c>
      <c r="K671" s="24">
        <f>'2.Shazam-pooled'!D144</f>
        <v>4.2190570000000003</v>
      </c>
      <c r="L671" s="24">
        <f>'2.Shazam-pooled'!D159</f>
        <v>3.701673</v>
      </c>
      <c r="M671" s="24">
        <f>'2.Shazam-pooled'!D174</f>
        <v>2.1267070000000001</v>
      </c>
      <c r="N671" s="24">
        <f>'2.Shazam-pooled'!D189</f>
        <v>2.3270979999999999</v>
      </c>
    </row>
    <row r="672" spans="1:14" ht="14">
      <c r="A672" s="25">
        <v>2011</v>
      </c>
      <c r="B672" s="24">
        <f>'2.Shazam-pooled'!D10</f>
        <v>1.1706460000000001</v>
      </c>
      <c r="C672" s="24">
        <f>'2.Shazam-pooled'!D25</f>
        <v>10.21205</v>
      </c>
      <c r="D672" s="24">
        <f>'2.Shazam-pooled'!D40</f>
        <v>1.1018429999999999</v>
      </c>
      <c r="E672" s="24">
        <f>'2.Shazam-pooled'!D55</f>
        <v>4.9447850000000004</v>
      </c>
      <c r="F672" s="24">
        <f>'2.Shazam-pooled'!D70</f>
        <v>7.3705809999999996</v>
      </c>
      <c r="G672" s="24">
        <f>'2.Shazam-pooled'!D85</f>
        <v>6.6332269999999998</v>
      </c>
      <c r="H672" s="24">
        <f>'2.Shazam-pooled'!D100</f>
        <v>7.7888250000000001</v>
      </c>
      <c r="I672" s="24">
        <f>'2.Shazam-pooled'!D115</f>
        <v>1.287647</v>
      </c>
      <c r="J672" s="24">
        <f>'2.Shazam-pooled'!D130</f>
        <v>4.479025</v>
      </c>
      <c r="K672" s="24">
        <f>'2.Shazam-pooled'!D145</f>
        <v>4.5951339999999998</v>
      </c>
      <c r="L672" s="24">
        <f>'2.Shazam-pooled'!D160</f>
        <v>3.7330299999999998</v>
      </c>
      <c r="M672" s="24">
        <f>'2.Shazam-pooled'!D175</f>
        <v>2.149562</v>
      </c>
      <c r="N672" s="24">
        <f>'2.Shazam-pooled'!D190</f>
        <v>2.5382889999999998</v>
      </c>
    </row>
    <row r="673" spans="1:20" ht="14">
      <c r="A673" s="25">
        <v>2012</v>
      </c>
      <c r="B673" s="24">
        <f>'2.Shazam-pooled'!D11</f>
        <v>1.213497</v>
      </c>
      <c r="C673" s="24">
        <f>'2.Shazam-pooled'!D26</f>
        <v>10.89073</v>
      </c>
      <c r="D673" s="24">
        <f>'2.Shazam-pooled'!D41</f>
        <v>1.192051</v>
      </c>
      <c r="E673" s="24">
        <f>'2.Shazam-pooled'!D56</f>
        <v>5.0567190000000002</v>
      </c>
      <c r="F673" s="24">
        <f>'2.Shazam-pooled'!D71</f>
        <v>7.6661530000000004</v>
      </c>
      <c r="G673" s="24">
        <f>'2.Shazam-pooled'!D86</f>
        <v>6.7629679999999999</v>
      </c>
      <c r="H673" s="24">
        <f>'2.Shazam-pooled'!D101</f>
        <v>8.7594670000000008</v>
      </c>
      <c r="I673" s="24">
        <f>'2.Shazam-pooled'!D116</f>
        <v>1.3705700000000001</v>
      </c>
      <c r="J673" s="24">
        <f>'2.Shazam-pooled'!D131</f>
        <v>4.7075480000000001</v>
      </c>
      <c r="K673" s="24">
        <f>'2.Shazam-pooled'!D146</f>
        <v>4.7179330000000004</v>
      </c>
      <c r="L673" s="24">
        <f>'2.Shazam-pooled'!D161</f>
        <v>3.886908</v>
      </c>
      <c r="M673" s="24">
        <f>'2.Shazam-pooled'!D176</f>
        <v>2.2211910000000001</v>
      </c>
      <c r="N673" s="24">
        <f>'2.Shazam-pooled'!D191</f>
        <v>2.600765</v>
      </c>
    </row>
    <row r="674" spans="1:20" ht="14">
      <c r="A674" s="25">
        <v>2013</v>
      </c>
      <c r="B674" s="24">
        <f>'2.Shazam-pooled'!D12</f>
        <v>1.269185</v>
      </c>
      <c r="C674" s="24">
        <f>'2.Shazam-pooled'!D27</f>
        <v>10.16545</v>
      </c>
      <c r="D674" s="24">
        <f>'2.Shazam-pooled'!D42</f>
        <v>1.192123</v>
      </c>
      <c r="E674" s="24">
        <f>'2.Shazam-pooled'!D57</f>
        <v>4.9564339999999998</v>
      </c>
      <c r="F674" s="24">
        <f>'2.Shazam-pooled'!D72</f>
        <v>7.9668749999999999</v>
      </c>
      <c r="G674" s="24">
        <f>'2.Shazam-pooled'!D87</f>
        <v>6.2299379999999998</v>
      </c>
      <c r="H674" s="24">
        <f>'2.Shazam-pooled'!D102</f>
        <v>8.6379520000000003</v>
      </c>
      <c r="I674" s="24">
        <f>'2.Shazam-pooled'!D117</f>
        <v>1.3517950000000001</v>
      </c>
      <c r="J674" s="24">
        <f>'2.Shazam-pooled'!D132</f>
        <v>4.9000979999999998</v>
      </c>
      <c r="K674" s="24">
        <f>'2.Shazam-pooled'!D147</f>
        <v>4.8593859999999998</v>
      </c>
      <c r="L674" s="24">
        <f>'2.Shazam-pooled'!D162</f>
        <v>4.0884590000000003</v>
      </c>
      <c r="M674" s="24">
        <f>'2.Shazam-pooled'!D177</f>
        <v>2.1151439999999999</v>
      </c>
      <c r="N674" s="24">
        <f>'2.Shazam-pooled'!D192</f>
        <v>2.5017520000000002</v>
      </c>
    </row>
    <row r="675" spans="1:20" ht="14">
      <c r="A675" s="25">
        <v>2014</v>
      </c>
      <c r="B675" s="24">
        <f>'2.Shazam-pooled'!D13</f>
        <v>1.3725240000000001</v>
      </c>
      <c r="C675" s="24">
        <f>'2.Shazam-pooled'!D28</f>
        <v>10.71664</v>
      </c>
      <c r="D675" s="24">
        <f>'2.Shazam-pooled'!D43</f>
        <v>1.2115659999999999</v>
      </c>
      <c r="E675" s="24">
        <f>'2.Shazam-pooled'!D58</f>
        <v>5.3106559999999998</v>
      </c>
      <c r="F675" s="24">
        <f>'2.Shazam-pooled'!D73</f>
        <v>7.7777260000000004</v>
      </c>
      <c r="G675" s="24">
        <f>'2.Shazam-pooled'!D88</f>
        <v>6.4135660000000003</v>
      </c>
      <c r="H675" s="24">
        <f>'2.Shazam-pooled'!D103</f>
        <v>8.4045369999999995</v>
      </c>
      <c r="I675" s="24">
        <f>'2.Shazam-pooled'!D118</f>
        <v>1.35754</v>
      </c>
      <c r="J675" s="24">
        <f>'2.Shazam-pooled'!D133</f>
        <v>4.8301319999999999</v>
      </c>
      <c r="K675" s="24">
        <f>'2.Shazam-pooled'!D148</f>
        <v>4.9405539999999997</v>
      </c>
      <c r="L675" s="24">
        <f>'2.Shazam-pooled'!D163</f>
        <v>4.1995069999999997</v>
      </c>
      <c r="M675" s="24">
        <f>'2.Shazam-pooled'!D178</f>
        <v>2.112638</v>
      </c>
      <c r="N675" s="24">
        <f>'2.Shazam-pooled'!D193</f>
        <v>2.5410490000000001</v>
      </c>
    </row>
    <row r="676" spans="1:20" ht="14">
      <c r="A676" s="25">
        <v>2015</v>
      </c>
      <c r="B676" s="24">
        <f>'2.Shazam-pooled'!D14</f>
        <v>1.3273759999999999</v>
      </c>
      <c r="C676" s="24">
        <f>'2.Shazam-pooled'!D29</f>
        <v>11.534079999999999</v>
      </c>
      <c r="D676" s="24">
        <f>'2.Shazam-pooled'!D44</f>
        <v>1.206577</v>
      </c>
      <c r="E676" s="24">
        <f>'2.Shazam-pooled'!D59</f>
        <v>5.4461680000000001</v>
      </c>
      <c r="F676" s="24">
        <f>'2.Shazam-pooled'!D74</f>
        <v>7.9446469999999998</v>
      </c>
      <c r="G676" s="24">
        <f>'2.Shazam-pooled'!D89</f>
        <v>6.877453</v>
      </c>
      <c r="H676" s="24">
        <f>'2.Shazam-pooled'!D104</f>
        <v>8.6596670000000007</v>
      </c>
      <c r="I676" s="24">
        <f>'2.Shazam-pooled'!D119</f>
        <v>1.3995690000000001</v>
      </c>
      <c r="J676" s="24">
        <f>'2.Shazam-pooled'!D134</f>
        <v>4.9838149999999999</v>
      </c>
      <c r="K676" s="24">
        <f>'2.Shazam-pooled'!D149</f>
        <v>5.0308020000000004</v>
      </c>
      <c r="L676" s="24">
        <f>'2.Shazam-pooled'!D164</f>
        <v>4.4378549999999999</v>
      </c>
      <c r="M676" s="24">
        <f>'2.Shazam-pooled'!D179</f>
        <v>2.0262669999999998</v>
      </c>
      <c r="N676" s="24">
        <f>'2.Shazam-pooled'!D194</f>
        <v>2.507498</v>
      </c>
    </row>
    <row r="677" spans="1:20" ht="14">
      <c r="A677" s="25">
        <v>2016</v>
      </c>
      <c r="B677" s="24">
        <f>'2.Shazam-pooled'!D15</f>
        <v>1.073618</v>
      </c>
      <c r="C677" s="24">
        <f>'2.Shazam-pooled'!D30</f>
        <v>11.103899999999999</v>
      </c>
      <c r="D677" s="24">
        <f>'2.Shazam-pooled'!D45</f>
        <v>1.224631</v>
      </c>
      <c r="E677" s="24">
        <f>'2.Shazam-pooled'!D60</f>
        <v>5.6643809999999997</v>
      </c>
      <c r="F677" s="24">
        <f>'2.Shazam-pooled'!D75</f>
        <v>7.6688910000000003</v>
      </c>
      <c r="G677" s="24">
        <f>'2.Shazam-pooled'!D90</f>
        <v>6.9363869999999999</v>
      </c>
      <c r="H677" s="24">
        <f>'2.Shazam-pooled'!D105</f>
        <v>8.11402</v>
      </c>
      <c r="I677" s="24">
        <f>'2.Shazam-pooled'!D120</f>
        <v>1.446264</v>
      </c>
      <c r="J677" s="24">
        <f>'2.Shazam-pooled'!D135</f>
        <v>4.8308260000000001</v>
      </c>
      <c r="K677" s="24">
        <f>'2.Shazam-pooled'!D150</f>
        <v>4.7450210000000004</v>
      </c>
      <c r="L677" s="24">
        <f>'2.Shazam-pooled'!D165</f>
        <v>4.7642810000000004</v>
      </c>
      <c r="M677" s="24">
        <f>'2.Shazam-pooled'!D180</f>
        <v>2.1037020000000002</v>
      </c>
      <c r="N677" s="24">
        <f>'2.Shazam-pooled'!D195</f>
        <v>2.638029</v>
      </c>
    </row>
    <row r="678" spans="1:20" ht="14">
      <c r="A678" s="25">
        <v>2017</v>
      </c>
      <c r="B678" s="24">
        <f>'2.Shazam-pooled'!D16</f>
        <v>1.1203369999999999</v>
      </c>
      <c r="C678" s="24">
        <f>'2.Shazam-pooled'!D31</f>
        <v>10.603210000000001</v>
      </c>
      <c r="D678" s="24">
        <f>'2.Shazam-pooled'!D46</f>
        <v>1.228769</v>
      </c>
      <c r="E678" s="24">
        <f>'2.Shazam-pooled'!D61</f>
        <v>5.5143230000000001</v>
      </c>
      <c r="F678" s="24">
        <f>'2.Shazam-pooled'!D76</f>
        <v>7.7581480000000003</v>
      </c>
      <c r="G678" s="24">
        <f>'2.Shazam-pooled'!D91</f>
        <v>6.8348899999999997</v>
      </c>
      <c r="H678" s="24">
        <f>'2.Shazam-pooled'!D106</f>
        <v>8.2309719999999995</v>
      </c>
      <c r="I678" s="24">
        <f>'2.Shazam-pooled'!D121</f>
        <v>1.4737009999999999</v>
      </c>
      <c r="J678" s="24">
        <f>'2.Shazam-pooled'!D136</f>
        <v>5.0566240000000002</v>
      </c>
      <c r="K678" s="24">
        <f>'2.Shazam-pooled'!D151</f>
        <v>5.0118749999999999</v>
      </c>
      <c r="L678" s="24">
        <f>'2.Shazam-pooled'!D166</f>
        <v>4.4948399999999999</v>
      </c>
      <c r="M678" s="24">
        <f>'2.Shazam-pooled'!D181</f>
        <v>2.306934</v>
      </c>
      <c r="N678" s="24">
        <f>'2.Shazam-pooled'!D196</f>
        <v>2.62616</v>
      </c>
    </row>
    <row r="679" spans="1:20" ht="14">
      <c r="A679" s="25">
        <v>2018</v>
      </c>
      <c r="B679" s="24">
        <f>'2.Shazam-pooled'!D17</f>
        <v>1.182385</v>
      </c>
      <c r="C679" s="24">
        <f>'2.Shazam-pooled'!D32</f>
        <v>10.085050000000001</v>
      </c>
      <c r="D679" s="24">
        <f>'2.Shazam-pooled'!D47</f>
        <v>1.169349</v>
      </c>
      <c r="E679" s="24">
        <f>'2.Shazam-pooled'!D62</f>
        <v>5.4706210000000004</v>
      </c>
      <c r="F679" s="24">
        <f>'2.Shazam-pooled'!D77</f>
        <v>7.7824489999999997</v>
      </c>
      <c r="G679" s="24">
        <f>'2.Shazam-pooled'!D92</f>
        <v>6.9391470000000002</v>
      </c>
      <c r="H679" s="24">
        <f>'2.Shazam-pooled'!D107</f>
        <v>8.3691390000000006</v>
      </c>
      <c r="I679" s="24">
        <f>'2.Shazam-pooled'!D122</f>
        <v>1.458153</v>
      </c>
      <c r="J679" s="24">
        <f>'2.Shazam-pooled'!D137</f>
        <v>5.0717090000000002</v>
      </c>
      <c r="K679" s="24">
        <f>'2.Shazam-pooled'!D152</f>
        <v>5.0100530000000001</v>
      </c>
      <c r="L679" s="24">
        <f>'2.Shazam-pooled'!D167</f>
        <v>4.3931620000000002</v>
      </c>
      <c r="M679" s="24">
        <f>'2.Shazam-pooled'!D182</f>
        <v>2.2682519999999999</v>
      </c>
      <c r="N679" s="24">
        <f>'2.Shazam-pooled'!D197</f>
        <v>2.4267919999999998</v>
      </c>
    </row>
    <row r="680" spans="1:20" ht="14">
      <c r="A680" s="25">
        <v>2019</v>
      </c>
      <c r="B680" s="24">
        <f>'2.Shazam-pooled'!D18</f>
        <v>1.180852</v>
      </c>
      <c r="C680" s="24">
        <f>'2.Shazam-pooled'!D33</f>
        <v>9.9884219999999999</v>
      </c>
      <c r="D680" s="24">
        <f>'2.Shazam-pooled'!D48</f>
        <v>1.209568</v>
      </c>
      <c r="E680" s="24">
        <f>'2.Shazam-pooled'!D63</f>
        <v>5.4086850000000002</v>
      </c>
      <c r="F680" s="24">
        <f>'2.Shazam-pooled'!D78</f>
        <v>7.6557490000000001</v>
      </c>
      <c r="G680" s="24">
        <f>'2.Shazam-pooled'!D93</f>
        <v>6.9452199999999999</v>
      </c>
      <c r="H680" s="24">
        <f>'2.Shazam-pooled'!D108</f>
        <v>8.8307710000000004</v>
      </c>
      <c r="I680" s="24">
        <f>'2.Shazam-pooled'!D123</f>
        <v>1.50823</v>
      </c>
      <c r="J680" s="24">
        <f>'2.Shazam-pooled'!D138</f>
        <v>5.1039700000000003</v>
      </c>
      <c r="K680" s="24">
        <f>'2.Shazam-pooled'!D153</f>
        <v>5.0893050000000004</v>
      </c>
      <c r="L680" s="24">
        <f>'2.Shazam-pooled'!D168</f>
        <v>4.4556870000000002</v>
      </c>
      <c r="M680" s="24">
        <f>'2.Shazam-pooled'!D183</f>
        <v>2.1726909999999999</v>
      </c>
      <c r="N680" s="24">
        <f>'2.Shazam-pooled'!D198</f>
        <v>2.445919</v>
      </c>
    </row>
    <row r="681" spans="1:20" ht="14">
      <c r="A681" s="26">
        <v>2020</v>
      </c>
      <c r="B681" s="27">
        <f>'2.Shazam-pooled'!D19</f>
        <v>1.1715990000000001</v>
      </c>
      <c r="C681" s="27">
        <f>'2.Shazam-pooled'!D34</f>
        <v>9.5694949999999999</v>
      </c>
      <c r="D681" s="27">
        <f>'2.Shazam-pooled'!D49</f>
        <v>1.1926620000000001</v>
      </c>
      <c r="E681" s="27">
        <f>'2.Shazam-pooled'!D64</f>
        <v>5.2497100000000003</v>
      </c>
      <c r="F681" s="27">
        <f>'2.Shazam-pooled'!D79</f>
        <v>7.5502000000000002</v>
      </c>
      <c r="G681" s="27">
        <f>'2.Shazam-pooled'!D94</f>
        <v>7.0434640000000002</v>
      </c>
      <c r="H681" s="27">
        <f>'2.Shazam-pooled'!D109</f>
        <v>8.8238439999999994</v>
      </c>
      <c r="I681" s="27">
        <f>'2.Shazam-pooled'!D124</f>
        <v>1.4374469999999999</v>
      </c>
      <c r="J681" s="27">
        <f>'2.Shazam-pooled'!D139</f>
        <v>5.0566560000000003</v>
      </c>
      <c r="K681" s="27">
        <f>'2.Shazam-pooled'!D154</f>
        <v>4.9248159999999999</v>
      </c>
      <c r="L681" s="27">
        <f>'2.Shazam-pooled'!D169</f>
        <v>4.5363899999999999</v>
      </c>
      <c r="M681" s="27">
        <f>'2.Shazam-pooled'!D184</f>
        <v>2.2153849999999999</v>
      </c>
      <c r="N681" s="27">
        <f>'2.Shazam-pooled'!D199</f>
        <v>2.4931459999999999</v>
      </c>
    </row>
    <row r="682" spans="1:20">
      <c r="D682" s="3"/>
    </row>
    <row r="683" spans="1:20">
      <c r="D683" s="3"/>
    </row>
    <row r="684" spans="1:20">
      <c r="A684" s="8" t="s">
        <v>123</v>
      </c>
      <c r="B684" s="9"/>
      <c r="C684" s="9"/>
      <c r="D684" s="9"/>
      <c r="E684" s="9"/>
      <c r="F684" s="9"/>
    </row>
    <row r="685" spans="1:20" ht="15">
      <c r="A685" s="30" t="s">
        <v>7</v>
      </c>
      <c r="B685" s="31" t="s">
        <v>116</v>
      </c>
      <c r="C685" s="32" t="s">
        <v>62</v>
      </c>
      <c r="D685" s="31" t="s">
        <v>64</v>
      </c>
      <c r="E685" s="31" t="s">
        <v>66</v>
      </c>
      <c r="F685" s="31" t="s">
        <v>68</v>
      </c>
      <c r="G685" s="31" t="s">
        <v>86</v>
      </c>
      <c r="H685" s="56" t="s">
        <v>79</v>
      </c>
      <c r="I685" s="56" t="s">
        <v>80</v>
      </c>
      <c r="J685" s="56" t="s">
        <v>69</v>
      </c>
      <c r="K685" s="56" t="s">
        <v>81</v>
      </c>
      <c r="L685" s="56" t="s">
        <v>82</v>
      </c>
      <c r="M685" s="56" t="s">
        <v>83</v>
      </c>
      <c r="N685" s="56" t="s">
        <v>84</v>
      </c>
      <c r="O685" s="152" t="s">
        <v>390</v>
      </c>
      <c r="R685" s="223"/>
      <c r="S685" s="282" t="s">
        <v>393</v>
      </c>
      <c r="T685" s="282" t="s">
        <v>392</v>
      </c>
    </row>
    <row r="686" spans="1:20" ht="15">
      <c r="A686" s="23">
        <v>2006</v>
      </c>
      <c r="B686" s="24">
        <f>'2.Shazam-pooled'!J5</f>
        <v>1</v>
      </c>
      <c r="C686" s="24">
        <f>'2.Shazam-pooled'!J20</f>
        <v>0.76967479999999999</v>
      </c>
      <c r="D686" s="24">
        <f>'2.Shazam-pooled'!J35</f>
        <v>1.850077</v>
      </c>
      <c r="E686" s="24">
        <f>'2.Shazam-pooled'!J50</f>
        <v>1.199638</v>
      </c>
      <c r="F686" s="24">
        <f>'2.Shazam-pooled'!J65</f>
        <v>1.208097</v>
      </c>
      <c r="G686" s="24">
        <f>'2.Shazam-pooled'!J80</f>
        <v>0.90855759999999997</v>
      </c>
      <c r="H686" s="58">
        <f>'2.Shazam-pooled'!J95</f>
        <v>1.410895</v>
      </c>
      <c r="I686" s="58">
        <f>'2.Shazam-pooled'!J110</f>
        <v>0.91058349999999999</v>
      </c>
      <c r="J686" s="58">
        <f>'2.Shazam-pooled'!J125</f>
        <v>1.696596</v>
      </c>
      <c r="K686" s="58">
        <f>'2.Shazam-pooled'!J140</f>
        <v>2.0180189999999998</v>
      </c>
      <c r="L686" s="58">
        <f>'2.Shazam-pooled'!J155</f>
        <v>1.520472</v>
      </c>
      <c r="M686" s="58">
        <f>'2.Shazam-pooled'!J170</f>
        <v>1.5150939999999999</v>
      </c>
      <c r="N686" s="58">
        <f>'2.Shazam-pooled'!J185</f>
        <v>1.1067709999999999</v>
      </c>
      <c r="O686" s="24">
        <f>AVERAGE(B686:N686)</f>
        <v>1.3164980692307691</v>
      </c>
      <c r="R686" s="221" t="s">
        <v>391</v>
      </c>
      <c r="S686" s="283"/>
      <c r="T686" s="283"/>
    </row>
    <row r="687" spans="1:20" ht="14">
      <c r="A687" s="25">
        <v>2007</v>
      </c>
      <c r="B687" s="24">
        <f>'2.Shazam-pooled'!J6</f>
        <v>0.99302279999999998</v>
      </c>
      <c r="C687" s="24">
        <f>'2.Shazam-pooled'!J21</f>
        <v>0.9150374</v>
      </c>
      <c r="D687" s="24">
        <f>'2.Shazam-pooled'!J36</f>
        <v>1.677654</v>
      </c>
      <c r="E687" s="24">
        <f>'2.Shazam-pooled'!J51</f>
        <v>1.1272580000000001</v>
      </c>
      <c r="F687" s="24">
        <f>'2.Shazam-pooled'!J66</f>
        <v>1.1680999999999999</v>
      </c>
      <c r="G687" s="24">
        <f>'2.Shazam-pooled'!J81</f>
        <v>1.1748730000000001</v>
      </c>
      <c r="H687" s="24">
        <f>'2.Shazam-pooled'!J96</f>
        <v>1.2702960000000001</v>
      </c>
      <c r="I687" s="24">
        <f>'2.Shazam-pooled'!J111</f>
        <v>0.89641559999999998</v>
      </c>
      <c r="J687" s="24">
        <f>'2.Shazam-pooled'!J126</f>
        <v>1.9321360000000001</v>
      </c>
      <c r="K687" s="24">
        <f>'2.Shazam-pooled'!J141</f>
        <v>2.1194639999999998</v>
      </c>
      <c r="L687" s="24">
        <f>'2.Shazam-pooled'!J156</f>
        <v>1.297658</v>
      </c>
      <c r="M687" s="24">
        <f>'2.Shazam-pooled'!J171</f>
        <v>1.4806459999999999</v>
      </c>
      <c r="N687" s="24">
        <f>'2.Shazam-pooled'!J186</f>
        <v>1.180369</v>
      </c>
      <c r="O687" s="24">
        <f t="shared" ref="O687:O700" si="218">AVERAGE(B687:N687)</f>
        <v>1.3256099846153844</v>
      </c>
      <c r="R687" s="228"/>
      <c r="S687" s="229" t="s">
        <v>29</v>
      </c>
      <c r="T687" s="229" t="s">
        <v>29</v>
      </c>
    </row>
    <row r="688" spans="1:20" ht="14">
      <c r="A688" s="25">
        <v>2008</v>
      </c>
      <c r="B688" s="24">
        <f>'2.Shazam-pooled'!J7</f>
        <v>0.97565360000000001</v>
      </c>
      <c r="C688" s="24">
        <f>'2.Shazam-pooled'!J22</f>
        <v>0.64089499999999999</v>
      </c>
      <c r="D688" s="24">
        <f>'2.Shazam-pooled'!J37</f>
        <v>1.8235030000000001</v>
      </c>
      <c r="E688" s="24">
        <f>'2.Shazam-pooled'!J52</f>
        <v>0.92481749999999996</v>
      </c>
      <c r="F688" s="24">
        <f>'2.Shazam-pooled'!J67</f>
        <v>1.1279710000000001</v>
      </c>
      <c r="G688" s="24">
        <f>'2.Shazam-pooled'!J82</f>
        <v>1.078433</v>
      </c>
      <c r="H688" s="24">
        <f>'2.Shazam-pooled'!J97</f>
        <v>1.0773280000000001</v>
      </c>
      <c r="I688" s="24">
        <f>'2.Shazam-pooled'!J112</f>
        <v>1.1594899999999999</v>
      </c>
      <c r="J688" s="24">
        <f>'2.Shazam-pooled'!J127</f>
        <v>2.0009440000000001</v>
      </c>
      <c r="K688" s="24">
        <f>'2.Shazam-pooled'!J142</f>
        <v>2.0856970000000001</v>
      </c>
      <c r="L688" s="24">
        <f>'2.Shazam-pooled'!J157</f>
        <v>1.323814</v>
      </c>
      <c r="M688" s="24">
        <f>'2.Shazam-pooled'!J172</f>
        <v>1.4801230000000001</v>
      </c>
      <c r="N688" s="24">
        <f>'2.Shazam-pooled'!J187</f>
        <v>1.2065889999999999</v>
      </c>
      <c r="O688" s="24">
        <f t="shared" si="218"/>
        <v>1.3004044692307692</v>
      </c>
      <c r="R688" s="224" t="s">
        <v>116</v>
      </c>
      <c r="S688" s="225">
        <f t="array" ref="S688:S700">TRANSPOSE(B701:O701)</f>
        <v>0.91452993999999999</v>
      </c>
      <c r="T688" s="225">
        <f t="shared" ref="T688:T700" si="219">S688/MAX($S$688:$S$700)</f>
        <v>0.52143958226901177</v>
      </c>
    </row>
    <row r="689" spans="1:20" ht="14">
      <c r="A689" s="25">
        <v>2009</v>
      </c>
      <c r="B689" s="24">
        <f>'2.Shazam-pooled'!J8</f>
        <v>0.95544660000000003</v>
      </c>
      <c r="C689" s="24">
        <f>'2.Shazam-pooled'!J23</f>
        <v>0.70323809999999998</v>
      </c>
      <c r="D689" s="24">
        <f>'2.Shazam-pooled'!J38</f>
        <v>1.5062610000000001</v>
      </c>
      <c r="E689" s="24">
        <f>'2.Shazam-pooled'!J53</f>
        <v>1.042127</v>
      </c>
      <c r="F689" s="24">
        <f>'2.Shazam-pooled'!J68</f>
        <v>1.139416</v>
      </c>
      <c r="G689" s="24">
        <f>'2.Shazam-pooled'!J83</f>
        <v>1.085529</v>
      </c>
      <c r="H689" s="24">
        <f>'2.Shazam-pooled'!J98</f>
        <v>1.112012</v>
      </c>
      <c r="I689" s="24">
        <f>'2.Shazam-pooled'!J113</f>
        <v>1.0734999999999999</v>
      </c>
      <c r="J689" s="24">
        <f>'2.Shazam-pooled'!J128</f>
        <v>1.7577389999999999</v>
      </c>
      <c r="K689" s="24">
        <f>'2.Shazam-pooled'!J143</f>
        <v>1.9452229999999999</v>
      </c>
      <c r="L689" s="24">
        <f>'2.Shazam-pooled'!J158</f>
        <v>1.106643</v>
      </c>
      <c r="M689" s="24">
        <f>'2.Shazam-pooled'!J173</f>
        <v>1.28522</v>
      </c>
      <c r="N689" s="24">
        <f>'2.Shazam-pooled'!J188</f>
        <v>1.2311559999999999</v>
      </c>
      <c r="O689" s="24">
        <f t="shared" si="218"/>
        <v>1.2264239000000001</v>
      </c>
      <c r="R689" s="224" t="s">
        <v>62</v>
      </c>
      <c r="S689" s="225">
        <v>0.77033227333333321</v>
      </c>
      <c r="T689" s="225">
        <f t="shared" si="219"/>
        <v>0.43922207600471941</v>
      </c>
    </row>
    <row r="690" spans="1:20" ht="14">
      <c r="A690" s="25">
        <v>2010</v>
      </c>
      <c r="B690" s="24">
        <f>'2.Shazam-pooled'!J9</f>
        <v>0.86264890000000005</v>
      </c>
      <c r="C690" s="24">
        <f>'2.Shazam-pooled'!J24</f>
        <v>0.65307530000000003</v>
      </c>
      <c r="D690" s="24">
        <f>'2.Shazam-pooled'!J39</f>
        <v>1.3937040000000001</v>
      </c>
      <c r="E690" s="24">
        <f>'2.Shazam-pooled'!J54</f>
        <v>1.1168929999999999</v>
      </c>
      <c r="F690" s="24">
        <f>'2.Shazam-pooled'!J69</f>
        <v>1.1637390000000001</v>
      </c>
      <c r="G690" s="24">
        <f>'2.Shazam-pooled'!J84</f>
        <v>1.1388659999999999</v>
      </c>
      <c r="H690" s="24">
        <f>'2.Shazam-pooled'!J99</f>
        <v>1.1122399999999999</v>
      </c>
      <c r="I690" s="24">
        <f>'2.Shazam-pooled'!J114</f>
        <v>0.93672089999999997</v>
      </c>
      <c r="J690" s="24">
        <f>'2.Shazam-pooled'!J129</f>
        <v>1.8932659999999999</v>
      </c>
      <c r="K690" s="24">
        <f>'2.Shazam-pooled'!J144</f>
        <v>1.8603209999999999</v>
      </c>
      <c r="L690" s="24">
        <f>'2.Shazam-pooled'!J159</f>
        <v>1.2346459999999999</v>
      </c>
      <c r="M690" s="24">
        <f>'2.Shazam-pooled'!J174</f>
        <v>1.0973949999999999</v>
      </c>
      <c r="N690" s="24">
        <f>'2.Shazam-pooled'!J189</f>
        <v>1.1974640000000001</v>
      </c>
      <c r="O690" s="24">
        <f t="shared" si="218"/>
        <v>1.2046907</v>
      </c>
      <c r="R690" s="224" t="s">
        <v>64</v>
      </c>
      <c r="S690" s="225">
        <v>1.477266</v>
      </c>
      <c r="T690" s="225">
        <f t="shared" si="219"/>
        <v>0.84229606079404462</v>
      </c>
    </row>
    <row r="691" spans="1:20" ht="14">
      <c r="A691" s="25">
        <v>2011</v>
      </c>
      <c r="B691" s="24">
        <f>'2.Shazam-pooled'!J10</f>
        <v>0.74911810000000001</v>
      </c>
      <c r="C691" s="24">
        <f>'2.Shazam-pooled'!J25</f>
        <v>0.68484460000000003</v>
      </c>
      <c r="D691" s="24">
        <f>'2.Shazam-pooled'!J40</f>
        <v>1.5631999999999999</v>
      </c>
      <c r="E691" s="24">
        <f>'2.Shazam-pooled'!J55</f>
        <v>1.086711</v>
      </c>
      <c r="F691" s="24">
        <f>'2.Shazam-pooled'!J70</f>
        <v>1.0769759999999999</v>
      </c>
      <c r="G691" s="24">
        <f>'2.Shazam-pooled'!J85</f>
        <v>0.96502370000000004</v>
      </c>
      <c r="H691" s="24">
        <f>'2.Shazam-pooled'!J100</f>
        <v>1.0973919999999999</v>
      </c>
      <c r="I691" s="24">
        <f>'2.Shazam-pooled'!J115</f>
        <v>0.96602520000000003</v>
      </c>
      <c r="J691" s="24">
        <f>'2.Shazam-pooled'!J130</f>
        <v>1.8787290000000001</v>
      </c>
      <c r="K691" s="24">
        <f>'2.Shazam-pooled'!J145</f>
        <v>1.5286090000000001</v>
      </c>
      <c r="L691" s="24">
        <f>'2.Shazam-pooled'!J160</f>
        <v>1.204007</v>
      </c>
      <c r="M691" s="24">
        <f>'2.Shazam-pooled'!J175</f>
        <v>1.2404440000000001</v>
      </c>
      <c r="N691" s="24">
        <f>'2.Shazam-pooled'!J190</f>
        <v>0.97135800000000005</v>
      </c>
      <c r="O691" s="24">
        <f t="shared" si="218"/>
        <v>1.1548028923076923</v>
      </c>
      <c r="R691" s="224" t="s">
        <v>66</v>
      </c>
      <c r="S691" s="225">
        <v>1.1248853066666669</v>
      </c>
      <c r="T691" s="225">
        <f t="shared" si="219"/>
        <v>0.6413783723787283</v>
      </c>
    </row>
    <row r="692" spans="1:20" ht="14">
      <c r="A692" s="25">
        <v>2012</v>
      </c>
      <c r="B692" s="24">
        <f>'2.Shazam-pooled'!J11</f>
        <v>0.75885250000000004</v>
      </c>
      <c r="C692" s="24">
        <f>'2.Shazam-pooled'!J26</f>
        <v>0.63016680000000003</v>
      </c>
      <c r="D692" s="24">
        <f>'2.Shazam-pooled'!J41</f>
        <v>1.2210369999999999</v>
      </c>
      <c r="E692" s="24">
        <f>'2.Shazam-pooled'!J56</f>
        <v>1.0447470000000001</v>
      </c>
      <c r="F692" s="24">
        <f>'2.Shazam-pooled'!J71</f>
        <v>1.032435</v>
      </c>
      <c r="G692" s="24">
        <f>'2.Shazam-pooled'!J86</f>
        <v>0.97775029999999996</v>
      </c>
      <c r="H692" s="24">
        <f>'2.Shazam-pooled'!J101</f>
        <v>0.88168239999999998</v>
      </c>
      <c r="I692" s="24">
        <f>'2.Shazam-pooled'!J116</f>
        <v>0.86289320000000003</v>
      </c>
      <c r="J692" s="24">
        <f>'2.Shazam-pooled'!J131</f>
        <v>1.5838449999999999</v>
      </c>
      <c r="K692" s="24">
        <f>'2.Shazam-pooled'!J146</f>
        <v>1.5452729999999999</v>
      </c>
      <c r="L692" s="24">
        <f>'2.Shazam-pooled'!J161</f>
        <v>1.1726890000000001</v>
      </c>
      <c r="M692" s="24">
        <f>'2.Shazam-pooled'!J176</f>
        <v>1.114036</v>
      </c>
      <c r="N692" s="24">
        <f>'2.Shazam-pooled'!J191</f>
        <v>0.93868119999999999</v>
      </c>
      <c r="O692" s="24">
        <f t="shared" si="218"/>
        <v>1.0587760307692309</v>
      </c>
      <c r="R692" s="224" t="s">
        <v>68</v>
      </c>
      <c r="S692" s="225">
        <v>1.1369080733333334</v>
      </c>
      <c r="T692" s="225">
        <f t="shared" si="219"/>
        <v>0.64823342015155938</v>
      </c>
    </row>
    <row r="693" spans="1:20" ht="14">
      <c r="A693" s="25">
        <v>2013</v>
      </c>
      <c r="B693" s="24">
        <f>'2.Shazam-pooled'!J12</f>
        <v>0.70444379999999995</v>
      </c>
      <c r="C693" s="24">
        <f>'2.Shazam-pooled'!J27</f>
        <v>0.80553900000000001</v>
      </c>
      <c r="D693" s="24">
        <f>'2.Shazam-pooled'!J42</f>
        <v>1.275784</v>
      </c>
      <c r="E693" s="24">
        <f>'2.Shazam-pooled'!J57</f>
        <v>1.1548339999999999</v>
      </c>
      <c r="F693" s="24">
        <f>'2.Shazam-pooled'!J72</f>
        <v>0.96270109999999998</v>
      </c>
      <c r="G693" s="24">
        <f>'2.Shazam-pooled'!J87</f>
        <v>1.2573989999999999</v>
      </c>
      <c r="H693" s="24">
        <f>'2.Shazam-pooled'!J102</f>
        <v>0.98501119999999998</v>
      </c>
      <c r="I693" s="24">
        <f>'2.Shazam-pooled'!J117</f>
        <v>0.88675550000000003</v>
      </c>
      <c r="J693" s="24">
        <f>'2.Shazam-pooled'!J132</f>
        <v>1.4745550000000001</v>
      </c>
      <c r="K693" s="24">
        <f>'2.Shazam-pooled'!J147</f>
        <v>1.440906</v>
      </c>
      <c r="L693" s="24">
        <f>'2.Shazam-pooled'!J162</f>
        <v>1.0524150000000001</v>
      </c>
      <c r="M693" s="24">
        <f>'2.Shazam-pooled'!J177</f>
        <v>1.4106110000000001</v>
      </c>
      <c r="N693" s="24">
        <f>'2.Shazam-pooled'!J192</f>
        <v>1.062735</v>
      </c>
      <c r="O693" s="24">
        <f t="shared" si="218"/>
        <v>1.1133607384615385</v>
      </c>
      <c r="R693" s="224" t="s">
        <v>86</v>
      </c>
      <c r="S693" s="225">
        <v>1.1164995066666665</v>
      </c>
      <c r="T693" s="225">
        <f t="shared" si="219"/>
        <v>0.63659702202841428</v>
      </c>
    </row>
    <row r="694" spans="1:20" ht="14">
      <c r="A694" s="25">
        <v>2014</v>
      </c>
      <c r="B694" s="24">
        <f>'2.Shazam-pooled'!J13</f>
        <v>0.62694209999999995</v>
      </c>
      <c r="C694" s="24">
        <f>'2.Shazam-pooled'!J28</f>
        <v>0.71507270000000001</v>
      </c>
      <c r="D694" s="24">
        <f>'2.Shazam-pooled'!J43</f>
        <v>1.2378690000000001</v>
      </c>
      <c r="E694" s="24">
        <f>'2.Shazam-pooled'!J58</f>
        <v>1.0583</v>
      </c>
      <c r="F694" s="24">
        <f>'2.Shazam-pooled'!J73</f>
        <v>1.0467649999999999</v>
      </c>
      <c r="G694" s="24">
        <f>'2.Shazam-pooled'!J88</f>
        <v>1.293706</v>
      </c>
      <c r="H694" s="24">
        <f>'2.Shazam-pooled'!J103</f>
        <v>1.13236</v>
      </c>
      <c r="I694" s="24">
        <f>'2.Shazam-pooled'!J118</f>
        <v>0.90235730000000003</v>
      </c>
      <c r="J694" s="24">
        <f>'2.Shazam-pooled'!J133</f>
        <v>1.586082</v>
      </c>
      <c r="K694" s="24">
        <f>'2.Shazam-pooled'!J148</f>
        <v>1.3710770000000001</v>
      </c>
      <c r="L694" s="24">
        <f>'2.Shazam-pooled'!J163</f>
        <v>1.0030159999999999</v>
      </c>
      <c r="M694" s="24">
        <f>'2.Shazam-pooled'!J178</f>
        <v>1.317329</v>
      </c>
      <c r="N694" s="24">
        <f>'2.Shazam-pooled'!J193</f>
        <v>1.0300499999999999</v>
      </c>
      <c r="O694" s="24">
        <f t="shared" si="218"/>
        <v>1.1016096999999998</v>
      </c>
      <c r="R694" s="224" t="s">
        <v>79</v>
      </c>
      <c r="S694" s="225">
        <v>1.1836773066666668</v>
      </c>
      <c r="T694" s="225">
        <f t="shared" si="219"/>
        <v>0.67489993857344432</v>
      </c>
    </row>
    <row r="695" spans="1:20" ht="14">
      <c r="A695" s="25">
        <v>2015</v>
      </c>
      <c r="B695" s="24">
        <f>'2.Shazam-pooled'!J14</f>
        <v>0.67764579999999996</v>
      </c>
      <c r="C695" s="24">
        <f>'2.Shazam-pooled'!J29</f>
        <v>0.61484490000000003</v>
      </c>
      <c r="D695" s="24">
        <f>'2.Shazam-pooled'!J44</f>
        <v>1.312659</v>
      </c>
      <c r="E695" s="24">
        <f>'2.Shazam-pooled'!J59</f>
        <v>1.030197</v>
      </c>
      <c r="F695" s="24">
        <f>'2.Shazam-pooled'!J74</f>
        <v>1.0135609999999999</v>
      </c>
      <c r="G695" s="24">
        <f>'2.Shazam-pooled'!J89</f>
        <v>1.0897589999999999</v>
      </c>
      <c r="H695" s="24">
        <f>'2.Shazam-pooled'!J104</f>
        <v>1.126104</v>
      </c>
      <c r="I695" s="24">
        <f>'2.Shazam-pooled'!J119</f>
        <v>0.90647409999999995</v>
      </c>
      <c r="J695" s="24">
        <f>'2.Shazam-pooled'!J134</f>
        <v>1.5500179999999999</v>
      </c>
      <c r="K695" s="24">
        <f>'2.Shazam-pooled'!J149</f>
        <v>1.3776980000000001</v>
      </c>
      <c r="L695" s="24">
        <f>'2.Shazam-pooled'!J164</f>
        <v>0.97576339999999995</v>
      </c>
      <c r="M695" s="24">
        <f>'2.Shazam-pooled'!J179</f>
        <v>1.635696</v>
      </c>
      <c r="N695" s="24">
        <f>'2.Shazam-pooled'!J194</f>
        <v>1.110695</v>
      </c>
      <c r="O695" s="24">
        <f t="shared" si="218"/>
        <v>1.1093165538461538</v>
      </c>
      <c r="R695" s="224" t="s">
        <v>80</v>
      </c>
      <c r="S695" s="225">
        <v>0.93645607333333336</v>
      </c>
      <c r="T695" s="225">
        <f t="shared" si="219"/>
        <v>0.53394125477424215</v>
      </c>
    </row>
    <row r="696" spans="1:20" ht="14">
      <c r="A696" s="25">
        <v>2016</v>
      </c>
      <c r="B696" s="24">
        <f>'2.Shazam-pooled'!J15</f>
        <v>1.255109</v>
      </c>
      <c r="C696" s="24">
        <f>'2.Shazam-pooled'!J30</f>
        <v>0.68519350000000001</v>
      </c>
      <c r="D696" s="24">
        <f>'2.Shazam-pooled'!J45</f>
        <v>1.3188690000000001</v>
      </c>
      <c r="E696" s="24">
        <f>'2.Shazam-pooled'!J60</f>
        <v>0.97632010000000002</v>
      </c>
      <c r="F696" s="24">
        <f>'2.Shazam-pooled'!J75</f>
        <v>1.1642250000000001</v>
      </c>
      <c r="G696" s="24">
        <f>'2.Shazam-pooled'!J90</f>
        <v>1.0725229999999999</v>
      </c>
      <c r="H696" s="24">
        <f>'2.Shazam-pooled'!J105</f>
        <v>1.4205000000000001</v>
      </c>
      <c r="I696" s="24">
        <f>'2.Shazam-pooled'!J120</f>
        <v>0.86390029999999995</v>
      </c>
      <c r="J696" s="24">
        <f>'2.Shazam-pooled'!J135</f>
        <v>1.8424240000000001</v>
      </c>
      <c r="K696" s="24">
        <f>'2.Shazam-pooled'!J150</f>
        <v>1.6200650000000001</v>
      </c>
      <c r="L696" s="24">
        <f>'2.Shazam-pooled'!J165</f>
        <v>0.85420700000000005</v>
      </c>
      <c r="M696" s="24">
        <f>'2.Shazam-pooled'!J180</f>
        <v>1.5159499999999999</v>
      </c>
      <c r="N696" s="24">
        <f>'2.Shazam-pooled'!J195</f>
        <v>0.9883594</v>
      </c>
      <c r="O696" s="24">
        <f t="shared" si="218"/>
        <v>1.1982804076923077</v>
      </c>
      <c r="R696" s="224" t="s">
        <v>69</v>
      </c>
      <c r="S696" s="225">
        <v>1.7538560000000001</v>
      </c>
      <c r="T696" s="225">
        <f t="shared" si="219"/>
        <v>1</v>
      </c>
    </row>
    <row r="697" spans="1:20" ht="14">
      <c r="A697" s="25">
        <v>2017</v>
      </c>
      <c r="B697" s="24">
        <f>'2.Shazam-pooled'!J16</f>
        <v>1.103016</v>
      </c>
      <c r="C697" s="24">
        <f>'2.Shazam-pooled'!J31</f>
        <v>0.77439650000000004</v>
      </c>
      <c r="D697" s="24">
        <f>'2.Shazam-pooled'!J46</f>
        <v>1.3997889999999999</v>
      </c>
      <c r="E697" s="24">
        <f>'2.Shazam-pooled'!J61</f>
        <v>1.113656</v>
      </c>
      <c r="F697" s="24">
        <f>'2.Shazam-pooled'!J76</f>
        <v>1.1860759999999999</v>
      </c>
      <c r="G697" s="24">
        <f>'2.Shazam-pooled'!J91</f>
        <v>1.2505250000000001</v>
      </c>
      <c r="H697" s="24">
        <f>'2.Shazam-pooled'!J106</f>
        <v>1.3877330000000001</v>
      </c>
      <c r="I697" s="24">
        <f>'2.Shazam-pooled'!J121</f>
        <v>0.8394393</v>
      </c>
      <c r="J697" s="24">
        <f>'2.Shazam-pooled'!J136</f>
        <v>1.7818240000000001</v>
      </c>
      <c r="K697" s="24">
        <f>'2.Shazam-pooled'!J151</f>
        <v>1.3904449999999999</v>
      </c>
      <c r="L697" s="24">
        <f>'2.Shazam-pooled'!J166</f>
        <v>1.0381640000000001</v>
      </c>
      <c r="M697" s="24">
        <f>'2.Shazam-pooled'!J181</f>
        <v>1.170717</v>
      </c>
      <c r="N697" s="24">
        <f>'2.Shazam-pooled'!J196</f>
        <v>1.0892010000000001</v>
      </c>
      <c r="O697" s="24">
        <f t="shared" si="218"/>
        <v>1.1942293692307695</v>
      </c>
      <c r="R697" s="224" t="s">
        <v>81</v>
      </c>
      <c r="S697" s="225">
        <v>1.6506541999999997</v>
      </c>
      <c r="T697" s="225">
        <f t="shared" si="219"/>
        <v>0.9411571987666032</v>
      </c>
    </row>
    <row r="698" spans="1:20" ht="14">
      <c r="A698" s="25">
        <v>2018</v>
      </c>
      <c r="B698" s="24">
        <f>'2.Shazam-pooled'!J17</f>
        <v>0.96929390000000004</v>
      </c>
      <c r="C698" s="24">
        <f>'2.Shazam-pooled'!J32</f>
        <v>0.92001619999999995</v>
      </c>
      <c r="D698" s="24">
        <f>'2.Shazam-pooled'!J47</f>
        <v>1.6152359999999999</v>
      </c>
      <c r="E698" s="24">
        <f>'2.Shazam-pooled'!J62</f>
        <v>1.2373670000000001</v>
      </c>
      <c r="F698" s="24">
        <f>'2.Shazam-pooled'!J77</f>
        <v>1.180447</v>
      </c>
      <c r="G698" s="24">
        <f>'2.Shazam-pooled'!J92</f>
        <v>1.1959390000000001</v>
      </c>
      <c r="H698" s="24">
        <f>'2.Shazam-pooled'!J107</f>
        <v>1.3552489999999999</v>
      </c>
      <c r="I698" s="24">
        <f>'2.Shazam-pooled'!J122</f>
        <v>0.92344859999999995</v>
      </c>
      <c r="J698" s="24">
        <f>'2.Shazam-pooled'!J137</f>
        <v>1.679216</v>
      </c>
      <c r="K698" s="24">
        <f>'2.Shazam-pooled'!J152</f>
        <v>1.453595</v>
      </c>
      <c r="L698" s="24">
        <f>'2.Shazam-pooled'!J167</f>
        <v>1.0717939999999999</v>
      </c>
      <c r="M698" s="24">
        <f>'2.Shazam-pooled'!J182</f>
        <v>1.2643800000000001</v>
      </c>
      <c r="N698" s="24">
        <f>'2.Shazam-pooled'!J197</f>
        <v>1.362298</v>
      </c>
      <c r="O698" s="24">
        <f t="shared" si="218"/>
        <v>1.2483292076923078</v>
      </c>
      <c r="R698" s="224" t="s">
        <v>82</v>
      </c>
      <c r="S698" s="225">
        <v>1.1288467600000003</v>
      </c>
      <c r="T698" s="225">
        <f t="shared" si="219"/>
        <v>0.64363708309005996</v>
      </c>
    </row>
    <row r="699" spans="1:20" ht="14">
      <c r="A699" s="25">
        <v>2019</v>
      </c>
      <c r="B699" s="24">
        <f>'2.Shazam-pooled'!J18</f>
        <v>1.008472</v>
      </c>
      <c r="C699" s="24">
        <f>'2.Shazam-pooled'!J33</f>
        <v>0.97423630000000006</v>
      </c>
      <c r="D699" s="24">
        <f>'2.Shazam-pooled'!J48</f>
        <v>1.4553609999999999</v>
      </c>
      <c r="E699" s="24">
        <f>'2.Shazam-pooled'!J63</f>
        <v>1.308927</v>
      </c>
      <c r="F699" s="24">
        <f>'2.Shazam-pooled'!J78</f>
        <v>1.257058</v>
      </c>
      <c r="G699" s="24">
        <f>'2.Shazam-pooled'!J93</f>
        <v>1.1457189999999999</v>
      </c>
      <c r="H699" s="24">
        <f>'2.Shazam-pooled'!J108</f>
        <v>1.176296</v>
      </c>
      <c r="I699" s="24">
        <f>'2.Shazam-pooled'!J123</f>
        <v>0.88399559999999999</v>
      </c>
      <c r="J699" s="24">
        <f>'2.Shazam-pooled'!J138</f>
        <v>1.7559419999999999</v>
      </c>
      <c r="K699" s="24">
        <f>'2.Shazam-pooled'!J153</f>
        <v>1.394371</v>
      </c>
      <c r="L699" s="24">
        <f>'2.Shazam-pooled'!J168</f>
        <v>1.049499</v>
      </c>
      <c r="M699" s="24">
        <f>'2.Shazam-pooled'!J183</f>
        <v>1.428785</v>
      </c>
      <c r="N699" s="24">
        <f>'2.Shazam-pooled'!J198</f>
        <v>1.3705179999999999</v>
      </c>
      <c r="O699" s="24">
        <f t="shared" si="218"/>
        <v>1.2468599923076922</v>
      </c>
      <c r="R699" s="224" t="s">
        <v>83</v>
      </c>
      <c r="S699" s="225">
        <v>1.3569372</v>
      </c>
      <c r="T699" s="225">
        <f t="shared" si="219"/>
        <v>0.77368791964676686</v>
      </c>
    </row>
    <row r="700" spans="1:20" ht="14">
      <c r="A700" s="26">
        <v>2020</v>
      </c>
      <c r="B700" s="27">
        <f>'2.Shazam-pooled'!J19</f>
        <v>1.078284</v>
      </c>
      <c r="C700" s="27">
        <f>'2.Shazam-pooled'!J34</f>
        <v>1.0687530000000001</v>
      </c>
      <c r="D700" s="27">
        <f>'2.Shazam-pooled'!J49</f>
        <v>1.507987</v>
      </c>
      <c r="E700" s="27">
        <f>'2.Shazam-pooled'!J64</f>
        <v>1.451487</v>
      </c>
      <c r="F700" s="27">
        <f>'2.Shazam-pooled'!J79</f>
        <v>1.3260540000000001</v>
      </c>
      <c r="G700" s="27">
        <f>'2.Shazam-pooled'!J94</f>
        <v>1.1128899999999999</v>
      </c>
      <c r="H700" s="27">
        <f>'2.Shazam-pooled'!J109</f>
        <v>1.2100610000000001</v>
      </c>
      <c r="I700" s="27">
        <f>'2.Shazam-pooled'!J124</f>
        <v>1.034842</v>
      </c>
      <c r="J700" s="27">
        <f>'2.Shazam-pooled'!J139</f>
        <v>1.8945240000000001</v>
      </c>
      <c r="K700" s="27">
        <f>'2.Shazam-pooled'!J154</f>
        <v>1.6090500000000001</v>
      </c>
      <c r="L700" s="27">
        <f>'2.Shazam-pooled'!J169</f>
        <v>1.027914</v>
      </c>
      <c r="M700" s="27">
        <f>'2.Shazam-pooled'!J184</f>
        <v>1.397632</v>
      </c>
      <c r="N700" s="27">
        <f>'2.Shazam-pooled'!J199</f>
        <v>1.332662</v>
      </c>
      <c r="O700" s="27">
        <f t="shared" si="218"/>
        <v>1.3117030769230771</v>
      </c>
      <c r="R700" s="226" t="s">
        <v>84</v>
      </c>
      <c r="S700" s="227">
        <v>1.1452604399999999</v>
      </c>
      <c r="T700" s="227">
        <f t="shared" si="219"/>
        <v>0.6529957077433951</v>
      </c>
    </row>
    <row r="701" spans="1:20" ht="15">
      <c r="A701" s="23" t="s">
        <v>394</v>
      </c>
      <c r="B701" s="24">
        <f t="shared" ref="B701:O701" si="220">AVERAGE(B686:B700)</f>
        <v>0.91452993999999999</v>
      </c>
      <c r="C701" s="24">
        <f t="shared" si="220"/>
        <v>0.77033227333333321</v>
      </c>
      <c r="D701" s="24">
        <f t="shared" si="220"/>
        <v>1.477266</v>
      </c>
      <c r="E701" s="24">
        <f t="shared" si="220"/>
        <v>1.1248853066666669</v>
      </c>
      <c r="F701" s="24">
        <f t="shared" si="220"/>
        <v>1.1369080733333334</v>
      </c>
      <c r="G701" s="24">
        <f t="shared" si="220"/>
        <v>1.1164995066666665</v>
      </c>
      <c r="H701" s="24">
        <f t="shared" si="220"/>
        <v>1.1836773066666668</v>
      </c>
      <c r="I701" s="24">
        <f t="shared" si="220"/>
        <v>0.93645607333333336</v>
      </c>
      <c r="J701" s="24">
        <f t="shared" si="220"/>
        <v>1.7538560000000001</v>
      </c>
      <c r="K701" s="24">
        <f t="shared" si="220"/>
        <v>1.6506541999999997</v>
      </c>
      <c r="L701" s="24">
        <f t="shared" si="220"/>
        <v>1.1288467600000003</v>
      </c>
      <c r="M701" s="24">
        <f t="shared" si="220"/>
        <v>1.3569372</v>
      </c>
      <c r="N701" s="24">
        <f t="shared" si="220"/>
        <v>1.1452604399999999</v>
      </c>
      <c r="O701" s="24">
        <f t="shared" si="220"/>
        <v>1.2073930061538463</v>
      </c>
      <c r="P701" s="23"/>
      <c r="Q701" s="23"/>
      <c r="R701" s="23"/>
    </row>
    <row r="702" spans="1:20" s="266" customFormat="1">
      <c r="A702" s="263" t="s">
        <v>707</v>
      </c>
      <c r="B702" s="267">
        <f t="shared" ref="B702:N702" si="221">LN(B700/B699)</f>
        <v>6.6934574603854644E-2</v>
      </c>
      <c r="C702" s="267">
        <f t="shared" si="221"/>
        <v>9.2593945243678311E-2</v>
      </c>
      <c r="D702" s="267">
        <f t="shared" si="221"/>
        <v>3.5521669044046564E-2</v>
      </c>
      <c r="E702" s="267">
        <f t="shared" si="221"/>
        <v>0.10338083057925372</v>
      </c>
      <c r="F702" s="267">
        <f t="shared" si="221"/>
        <v>5.3433544765752475E-2</v>
      </c>
      <c r="G702" s="267">
        <f t="shared" si="221"/>
        <v>-2.9072152104280546E-2</v>
      </c>
      <c r="H702" s="267">
        <f t="shared" si="221"/>
        <v>2.8300253075681066E-2</v>
      </c>
      <c r="I702" s="267">
        <f t="shared" si="221"/>
        <v>0.15755195179168133</v>
      </c>
      <c r="J702" s="267">
        <f t="shared" si="221"/>
        <v>7.596215459179595E-2</v>
      </c>
      <c r="K702" s="267">
        <f t="shared" si="221"/>
        <v>0.143200525197624</v>
      </c>
      <c r="L702" s="267">
        <f t="shared" si="221"/>
        <v>-2.0781401497479892E-2</v>
      </c>
      <c r="M702" s="267">
        <f t="shared" si="221"/>
        <v>-2.2045056795311688E-2</v>
      </c>
      <c r="N702" s="267">
        <f t="shared" si="221"/>
        <v>-2.8010324914102325E-2</v>
      </c>
      <c r="O702" s="264"/>
      <c r="P702" s="265"/>
    </row>
    <row r="703" spans="1:20" s="266" customFormat="1">
      <c r="A703" s="263"/>
      <c r="B703" s="267"/>
      <c r="C703" s="267"/>
      <c r="D703" s="267"/>
      <c r="E703" s="267"/>
      <c r="F703" s="267"/>
      <c r="G703" s="267"/>
      <c r="H703" s="267"/>
      <c r="I703" s="267"/>
      <c r="J703" s="267"/>
      <c r="K703" s="267"/>
      <c r="L703" s="267"/>
      <c r="M703" s="267"/>
      <c r="N703" s="267"/>
      <c r="O703" s="264"/>
      <c r="P703" s="265"/>
    </row>
    <row r="704" spans="1:20">
      <c r="A704" s="8" t="s">
        <v>122</v>
      </c>
      <c r="B704" s="9"/>
      <c r="C704" s="9"/>
      <c r="D704" s="9"/>
      <c r="E704" s="9"/>
      <c r="F704" s="9"/>
    </row>
    <row r="705" spans="1:17" ht="15">
      <c r="A705" s="30" t="s">
        <v>7</v>
      </c>
      <c r="B705" s="31" t="s">
        <v>116</v>
      </c>
      <c r="C705" s="32" t="s">
        <v>62</v>
      </c>
      <c r="D705" s="31" t="s">
        <v>64</v>
      </c>
      <c r="E705" s="31" t="s">
        <v>66</v>
      </c>
      <c r="F705" s="31" t="s">
        <v>68</v>
      </c>
      <c r="G705" s="31" t="s">
        <v>86</v>
      </c>
      <c r="H705" s="56" t="s">
        <v>79</v>
      </c>
      <c r="I705" s="56" t="s">
        <v>80</v>
      </c>
      <c r="J705" s="56" t="s">
        <v>69</v>
      </c>
      <c r="K705" s="56" t="s">
        <v>81</v>
      </c>
      <c r="L705" s="56" t="s">
        <v>82</v>
      </c>
      <c r="M705" s="56" t="s">
        <v>83</v>
      </c>
      <c r="N705" s="56" t="s">
        <v>84</v>
      </c>
      <c r="O705" s="152" t="s">
        <v>390</v>
      </c>
    </row>
    <row r="706" spans="1:17" ht="14">
      <c r="A706" s="23">
        <v>2006</v>
      </c>
      <c r="B706" s="24">
        <f>'2.Shazam-pooled'!I5</f>
        <v>1</v>
      </c>
      <c r="C706" s="24">
        <f>'2.Shazam-pooled'!I20</f>
        <v>1.0473490000000001</v>
      </c>
      <c r="D706" s="24">
        <f>'2.Shazam-pooled'!I35</f>
        <v>1.442372</v>
      </c>
      <c r="E706" s="24">
        <f>'2.Shazam-pooled'!I50</f>
        <v>1.5189630000000001</v>
      </c>
      <c r="F706" s="24">
        <f>'2.Shazam-pooled'!I65</f>
        <v>1.2592559999999999</v>
      </c>
      <c r="G706" s="24">
        <f>'2.Shazam-pooled'!I80</f>
        <v>1.4703850000000001</v>
      </c>
      <c r="H706" s="58">
        <f>'2.Shazam-pooled'!I95</f>
        <v>1.4507950000000001</v>
      </c>
      <c r="I706" s="58">
        <f>'2.Shazam-pooled'!I110</f>
        <v>1.211111</v>
      </c>
      <c r="J706" s="58">
        <f>'2.Shazam-pooled'!I125</f>
        <v>1.262383</v>
      </c>
      <c r="K706" s="58">
        <f>'2.Shazam-pooled'!I140</f>
        <v>1.772743</v>
      </c>
      <c r="L706" s="58">
        <f>'2.Shazam-pooled'!I155</f>
        <v>1.11372</v>
      </c>
      <c r="M706" s="58">
        <f>'2.Shazam-pooled'!I170</f>
        <v>1.158919</v>
      </c>
      <c r="N706" s="58">
        <f>'2.Shazam-pooled'!I185</f>
        <v>1.365111</v>
      </c>
      <c r="O706" s="24">
        <f>AVERAGE(B706:N706)</f>
        <v>1.3133159230769231</v>
      </c>
    </row>
    <row r="707" spans="1:17" ht="14">
      <c r="A707" s="25">
        <v>2007</v>
      </c>
      <c r="B707" s="24">
        <f>'2.Shazam-pooled'!I6</f>
        <v>0.97962059999999995</v>
      </c>
      <c r="C707" s="24">
        <f>'2.Shazam-pooled'!I21</f>
        <v>1.0237229999999999</v>
      </c>
      <c r="D707" s="24">
        <f>'2.Shazam-pooled'!I36</f>
        <v>1.459438</v>
      </c>
      <c r="E707" s="24">
        <f>'2.Shazam-pooled'!I51</f>
        <v>1.4612540000000001</v>
      </c>
      <c r="F707" s="24">
        <f>'2.Shazam-pooled'!I66</f>
        <v>1.3261240000000001</v>
      </c>
      <c r="G707" s="24">
        <f>'2.Shazam-pooled'!I81</f>
        <v>1.6375710000000001</v>
      </c>
      <c r="H707" s="24">
        <f>'2.Shazam-pooled'!I96</f>
        <v>1.453257</v>
      </c>
      <c r="I707" s="24">
        <f>'2.Shazam-pooled'!I111</f>
        <v>1.2472270000000001</v>
      </c>
      <c r="J707" s="24">
        <f>'2.Shazam-pooled'!I126</f>
        <v>1.234926</v>
      </c>
      <c r="K707" s="24">
        <f>'2.Shazam-pooled'!I141</f>
        <v>1.672658</v>
      </c>
      <c r="L707" s="24">
        <f>'2.Shazam-pooled'!I156</f>
        <v>1.1266849999999999</v>
      </c>
      <c r="M707" s="24">
        <f>'2.Shazam-pooled'!I171</f>
        <v>1.1249910000000001</v>
      </c>
      <c r="N707" s="24">
        <f>'2.Shazam-pooled'!I186</f>
        <v>1.335887</v>
      </c>
      <c r="O707" s="24">
        <f t="shared" ref="O707:O720" si="222">AVERAGE(B707:N707)</f>
        <v>1.3141047384615385</v>
      </c>
      <c r="P707" s="140"/>
      <c r="Q707" s="140"/>
    </row>
    <row r="708" spans="1:17" ht="14">
      <c r="A708" s="25">
        <v>2008</v>
      </c>
      <c r="B708" s="24">
        <f>'2.Shazam-pooled'!I7</f>
        <v>1.014251</v>
      </c>
      <c r="C708" s="24">
        <f>'2.Shazam-pooled'!I22</f>
        <v>1.0162340000000001</v>
      </c>
      <c r="D708" s="24">
        <f>'2.Shazam-pooled'!I37</f>
        <v>1.501282</v>
      </c>
      <c r="E708" s="24">
        <f>'2.Shazam-pooled'!I52</f>
        <v>1.410876</v>
      </c>
      <c r="F708" s="24">
        <f>'2.Shazam-pooled'!I67</f>
        <v>1.271609</v>
      </c>
      <c r="G708" s="24">
        <f>'2.Shazam-pooled'!I82</f>
        <v>1.5784260000000001</v>
      </c>
      <c r="H708" s="24">
        <f>'2.Shazam-pooled'!I97</f>
        <v>1.4501470000000001</v>
      </c>
      <c r="I708" s="24">
        <f>'2.Shazam-pooled'!I112</f>
        <v>1.255112</v>
      </c>
      <c r="J708" s="24">
        <f>'2.Shazam-pooled'!I127</f>
        <v>1.275452</v>
      </c>
      <c r="K708" s="24">
        <f>'2.Shazam-pooled'!I142</f>
        <v>1.808737</v>
      </c>
      <c r="L708" s="24">
        <f>'2.Shazam-pooled'!I157</f>
        <v>1.2028779999999999</v>
      </c>
      <c r="M708" s="24">
        <f>'2.Shazam-pooled'!I172</f>
        <v>1.1019509999999999</v>
      </c>
      <c r="N708" s="24">
        <f>'2.Shazam-pooled'!I187</f>
        <v>1.32857</v>
      </c>
      <c r="O708" s="24">
        <f t="shared" si="222"/>
        <v>1.3242711538461538</v>
      </c>
      <c r="P708" s="140"/>
      <c r="Q708" s="140"/>
    </row>
    <row r="709" spans="1:17" ht="14">
      <c r="A709" s="25">
        <v>2009</v>
      </c>
      <c r="B709" s="24">
        <f>'2.Shazam-pooled'!I8</f>
        <v>1.0011429999999999</v>
      </c>
      <c r="C709" s="24">
        <f>'2.Shazam-pooled'!I23</f>
        <v>0.97299979999999997</v>
      </c>
      <c r="D709" s="24">
        <f>'2.Shazam-pooled'!I38</f>
        <v>1.4390689999999999</v>
      </c>
      <c r="E709" s="24">
        <f>'2.Shazam-pooled'!I53</f>
        <v>1.4156059999999999</v>
      </c>
      <c r="F709" s="24">
        <f>'2.Shazam-pooled'!I68</f>
        <v>1.282063</v>
      </c>
      <c r="G709" s="24">
        <f>'2.Shazam-pooled'!I83</f>
        <v>1.4787650000000001</v>
      </c>
      <c r="H709" s="24">
        <f>'2.Shazam-pooled'!I98</f>
        <v>1.33182</v>
      </c>
      <c r="I709" s="24">
        <f>'2.Shazam-pooled'!I113</f>
        <v>1.2389490000000001</v>
      </c>
      <c r="J709" s="24">
        <f>'2.Shazam-pooled'!I128</f>
        <v>1.172858</v>
      </c>
      <c r="K709" s="24">
        <f>'2.Shazam-pooled'!I143</f>
        <v>1.8092269999999999</v>
      </c>
      <c r="L709" s="24">
        <f>'2.Shazam-pooled'!I158</f>
        <v>1.111524</v>
      </c>
      <c r="M709" s="24">
        <f>'2.Shazam-pooled'!I173</f>
        <v>0.9994286</v>
      </c>
      <c r="N709" s="24">
        <f>'2.Shazam-pooled'!I188</f>
        <v>1.3585780000000001</v>
      </c>
      <c r="O709" s="24">
        <f t="shared" si="222"/>
        <v>1.2778484923076923</v>
      </c>
      <c r="P709" s="140"/>
      <c r="Q709" s="140"/>
    </row>
    <row r="710" spans="1:17" ht="14">
      <c r="A710" s="25">
        <v>2010</v>
      </c>
      <c r="B710" s="24">
        <f>'2.Shazam-pooled'!I9</f>
        <v>1.0042759999999999</v>
      </c>
      <c r="C710" s="24">
        <f>'2.Shazam-pooled'!I24</f>
        <v>1.0257050000000001</v>
      </c>
      <c r="D710" s="24">
        <f>'2.Shazam-pooled'!I39</f>
        <v>1.430426</v>
      </c>
      <c r="E710" s="24">
        <f>'2.Shazam-pooled'!I54</f>
        <v>1.4215359999999999</v>
      </c>
      <c r="F710" s="24">
        <f>'2.Shazam-pooled'!I69</f>
        <v>1.277088</v>
      </c>
      <c r="G710" s="24">
        <f>'2.Shazam-pooled'!I84</f>
        <v>1.468858</v>
      </c>
      <c r="H710" s="24">
        <f>'2.Shazam-pooled'!I99</f>
        <v>1.337912</v>
      </c>
      <c r="I710" s="24">
        <f>'2.Shazam-pooled'!I114</f>
        <v>1.265728</v>
      </c>
      <c r="J710" s="24">
        <f>'2.Shazam-pooled'!I129</f>
        <v>1.1645700000000001</v>
      </c>
      <c r="K710" s="24">
        <f>'2.Shazam-pooled'!I144</f>
        <v>1.673365</v>
      </c>
      <c r="L710" s="24">
        <f>'2.Shazam-pooled'!I159</f>
        <v>1.1717949999999999</v>
      </c>
      <c r="M710" s="24">
        <f>'2.Shazam-pooled'!I174</f>
        <v>0.98493419999999998</v>
      </c>
      <c r="N710" s="24">
        <f>'2.Shazam-pooled'!I189</f>
        <v>1.3403879999999999</v>
      </c>
      <c r="O710" s="24">
        <f t="shared" si="222"/>
        <v>1.2743523999999999</v>
      </c>
      <c r="P710" s="140"/>
      <c r="Q710" s="140"/>
    </row>
    <row r="711" spans="1:17" ht="14">
      <c r="A711" s="25">
        <v>2011</v>
      </c>
      <c r="B711" s="24">
        <f>'2.Shazam-pooled'!I10</f>
        <v>0.95371950000000005</v>
      </c>
      <c r="C711" s="24">
        <f>'2.Shazam-pooled'!I25</f>
        <v>1.003085</v>
      </c>
      <c r="D711" s="24">
        <f>'2.Shazam-pooled'!I40</f>
        <v>1.4610099999999999</v>
      </c>
      <c r="E711" s="24">
        <f>'2.Shazam-pooled'!I55</f>
        <v>1.4271290000000001</v>
      </c>
      <c r="F711" s="24">
        <f>'2.Shazam-pooled'!I70</f>
        <v>1.2574890000000001</v>
      </c>
      <c r="G711" s="24">
        <f>'2.Shazam-pooled'!I85</f>
        <v>1.510686</v>
      </c>
      <c r="H711" s="24">
        <f>'2.Shazam-pooled'!I100</f>
        <v>1.2753829999999999</v>
      </c>
      <c r="I711" s="24">
        <f>'2.Shazam-pooled'!I115</f>
        <v>1.2484999999999999</v>
      </c>
      <c r="J711" s="24">
        <f>'2.Shazam-pooled'!I130</f>
        <v>1.2214640000000001</v>
      </c>
      <c r="K711" s="24">
        <f>'2.Shazam-pooled'!I145</f>
        <v>1.6883999999999999</v>
      </c>
      <c r="L711" s="24">
        <f>'2.Shazam-pooled'!I160</f>
        <v>1.145133</v>
      </c>
      <c r="M711" s="24">
        <f>'2.Shazam-pooled'!I175</f>
        <v>1.0418959999999999</v>
      </c>
      <c r="N711" s="24">
        <f>'2.Shazam-pooled'!I190</f>
        <v>1.320587</v>
      </c>
      <c r="O711" s="24">
        <f t="shared" si="222"/>
        <v>1.273421653846154</v>
      </c>
      <c r="P711" s="140"/>
      <c r="Q711" s="140"/>
    </row>
    <row r="712" spans="1:17" ht="14">
      <c r="A712" s="25">
        <v>2012</v>
      </c>
      <c r="B712" s="24">
        <f>'2.Shazam-pooled'!I11</f>
        <v>1.0171559999999999</v>
      </c>
      <c r="C712" s="24">
        <f>'2.Shazam-pooled'!I26</f>
        <v>0.97519630000000002</v>
      </c>
      <c r="D712" s="24">
        <f>'2.Shazam-pooled'!I41</f>
        <v>1.4066749999999999</v>
      </c>
      <c r="E712" s="24">
        <f>'2.Shazam-pooled'!I56</f>
        <v>1.3598140000000001</v>
      </c>
      <c r="F712" s="24">
        <f>'2.Shazam-pooled'!I71</f>
        <v>1.261061</v>
      </c>
      <c r="G712" s="24">
        <f>'2.Shazam-pooled'!I86</f>
        <v>1.522969</v>
      </c>
      <c r="H712" s="24">
        <f>'2.Shazam-pooled'!I101</f>
        <v>1.19723</v>
      </c>
      <c r="I712" s="24">
        <f>'2.Shazam-pooled'!I116</f>
        <v>1.252516</v>
      </c>
      <c r="J712" s="24">
        <f>'2.Shazam-pooled'!I131</f>
        <v>1.223338</v>
      </c>
      <c r="K712" s="24">
        <f>'2.Shazam-pooled'!I146</f>
        <v>1.7122809999999999</v>
      </c>
      <c r="L712" s="24">
        <f>'2.Shazam-pooled'!I161</f>
        <v>1.1361239999999999</v>
      </c>
      <c r="M712" s="24">
        <f>'2.Shazam-pooled'!I176</f>
        <v>1.0084109999999999</v>
      </c>
      <c r="N712" s="24">
        <f>'2.Shazam-pooled'!I191</f>
        <v>1.2378750000000001</v>
      </c>
      <c r="O712" s="24">
        <f t="shared" si="222"/>
        <v>1.2546651</v>
      </c>
      <c r="P712" s="140"/>
      <c r="Q712" s="140"/>
    </row>
    <row r="713" spans="1:17" ht="14">
      <c r="A713" s="25">
        <v>2013</v>
      </c>
      <c r="B713" s="24">
        <f>'2.Shazam-pooled'!I12</f>
        <v>1.018888</v>
      </c>
      <c r="C713" s="24">
        <f>'2.Shazam-pooled'!I27</f>
        <v>0.9663718</v>
      </c>
      <c r="D713" s="24">
        <f>'2.Shazam-pooled'!I42</f>
        <v>1.398352</v>
      </c>
      <c r="E713" s="24">
        <f>'2.Shazam-pooled'!I57</f>
        <v>1.3018240000000001</v>
      </c>
      <c r="F713" s="24">
        <f>'2.Shazam-pooled'!I72</f>
        <v>1.2325269999999999</v>
      </c>
      <c r="G713" s="24">
        <f>'2.Shazam-pooled'!I87</f>
        <v>1.561545</v>
      </c>
      <c r="H713" s="24">
        <f>'2.Shazam-pooled'!I102</f>
        <v>1.162172</v>
      </c>
      <c r="I713" s="24">
        <f>'2.Shazam-pooled'!I117</f>
        <v>1.2126319999999999</v>
      </c>
      <c r="J713" s="24">
        <f>'2.Shazam-pooled'!I132</f>
        <v>1.1796789999999999</v>
      </c>
      <c r="K713" s="24">
        <f>'2.Shazam-pooled'!I147</f>
        <v>1.6694180000000001</v>
      </c>
      <c r="L713" s="24">
        <f>'2.Shazam-pooled'!I162</f>
        <v>1.1108370000000001</v>
      </c>
      <c r="M713" s="24">
        <f>'2.Shazam-pooled'!I177</f>
        <v>1.022845</v>
      </c>
      <c r="N713" s="24">
        <f>'2.Shazam-pooled'!I192</f>
        <v>1.2314419999999999</v>
      </c>
      <c r="O713" s="24">
        <f t="shared" si="222"/>
        <v>1.2360409846153846</v>
      </c>
      <c r="P713" s="140"/>
      <c r="Q713" s="140"/>
    </row>
    <row r="714" spans="1:17" ht="14">
      <c r="A714" s="25">
        <v>2014</v>
      </c>
      <c r="B714" s="24">
        <f>'2.Shazam-pooled'!I13</f>
        <v>0.99385199999999996</v>
      </c>
      <c r="C714" s="24">
        <f>'2.Shazam-pooled'!I28</f>
        <v>0.92953669999999999</v>
      </c>
      <c r="D714" s="24">
        <f>'2.Shazam-pooled'!I43</f>
        <v>1.3694500000000001</v>
      </c>
      <c r="E714" s="24">
        <f>'2.Shazam-pooled'!I58</f>
        <v>1.298578</v>
      </c>
      <c r="F714" s="24">
        <f>'2.Shazam-pooled'!I73</f>
        <v>1.213114</v>
      </c>
      <c r="G714" s="24">
        <f>'2.Shazam-pooled'!I88</f>
        <v>1.5459130000000001</v>
      </c>
      <c r="H714" s="24">
        <f>'2.Shazam-pooled'!I103</f>
        <v>1.28363</v>
      </c>
      <c r="I714" s="24">
        <f>'2.Shazam-pooled'!I118</f>
        <v>1.1938979999999999</v>
      </c>
      <c r="J714" s="24">
        <f>'2.Shazam-pooled'!I133</f>
        <v>1.1171489999999999</v>
      </c>
      <c r="K714" s="24">
        <f>'2.Shazam-pooled'!I148</f>
        <v>1.607302</v>
      </c>
      <c r="L714" s="24">
        <f>'2.Shazam-pooled'!I163</f>
        <v>1.063129</v>
      </c>
      <c r="M714" s="24">
        <f>'2.Shazam-pooled'!I178</f>
        <v>0.96310039999999997</v>
      </c>
      <c r="N714" s="24">
        <f>'2.Shazam-pooled'!I193</f>
        <v>1.2067490000000001</v>
      </c>
      <c r="O714" s="24">
        <f t="shared" si="222"/>
        <v>1.214261623076923</v>
      </c>
      <c r="P714" s="140"/>
      <c r="Q714" s="140"/>
    </row>
    <row r="715" spans="1:17" ht="14">
      <c r="A715" s="25">
        <v>2015</v>
      </c>
      <c r="B715" s="24">
        <f>'2.Shazam-pooled'!I14</f>
        <v>0.99961690000000003</v>
      </c>
      <c r="C715" s="24">
        <f>'2.Shazam-pooled'!I29</f>
        <v>0.91598800000000002</v>
      </c>
      <c r="D715" s="24">
        <f>'2.Shazam-pooled'!I44</f>
        <v>1.385046</v>
      </c>
      <c r="E715" s="24">
        <f>'2.Shazam-pooled'!I59</f>
        <v>1.2649060000000001</v>
      </c>
      <c r="F715" s="24">
        <f>'2.Shazam-pooled'!I74</f>
        <v>1.1758960000000001</v>
      </c>
      <c r="G715" s="24">
        <f>'2.Shazam-pooled'!I89</f>
        <v>1.4580200000000001</v>
      </c>
      <c r="H715" s="24">
        <f>'2.Shazam-pooled'!I104</f>
        <v>1.1689309999999999</v>
      </c>
      <c r="I715" s="24">
        <f>'2.Shazam-pooled'!I119</f>
        <v>1.193608</v>
      </c>
      <c r="J715" s="24">
        <f>'2.Shazam-pooled'!I134</f>
        <v>1.156231</v>
      </c>
      <c r="K715" s="24">
        <f>'2.Shazam-pooled'!I149</f>
        <v>1.664695</v>
      </c>
      <c r="L715" s="24">
        <f>'2.Shazam-pooled'!I164</f>
        <v>1.03423</v>
      </c>
      <c r="M715" s="24">
        <f>'2.Shazam-pooled'!I179</f>
        <v>1.006051</v>
      </c>
      <c r="N715" s="24">
        <f>'2.Shazam-pooled'!I194</f>
        <v>1.222126</v>
      </c>
      <c r="O715" s="24">
        <f t="shared" si="222"/>
        <v>1.203488069230769</v>
      </c>
      <c r="P715" s="140"/>
      <c r="Q715" s="140"/>
    </row>
    <row r="716" spans="1:17" ht="14">
      <c r="A716" s="25">
        <v>2016</v>
      </c>
      <c r="B716" s="24">
        <f>'2.Shazam-pooled'!I15</f>
        <v>0.99549869999999996</v>
      </c>
      <c r="C716" s="24">
        <f>'2.Shazam-pooled'!I30</f>
        <v>0.9076533</v>
      </c>
      <c r="D716" s="24">
        <f>'2.Shazam-pooled'!I45</f>
        <v>1.3805080000000001</v>
      </c>
      <c r="E716" s="24">
        <f>'2.Shazam-pooled'!I60</f>
        <v>1.262208</v>
      </c>
      <c r="F716" s="24">
        <f>'2.Shazam-pooled'!I75</f>
        <v>1.184104</v>
      </c>
      <c r="G716" s="24">
        <f>'2.Shazam-pooled'!I90</f>
        <v>1.4315009999999999</v>
      </c>
      <c r="H716" s="24">
        <f>'2.Shazam-pooled'!I105</f>
        <v>1.14055</v>
      </c>
      <c r="I716" s="24">
        <f>'2.Shazam-pooled'!I120</f>
        <v>1.1773499999999999</v>
      </c>
      <c r="J716" s="24">
        <f>'2.Shazam-pooled'!I135</f>
        <v>1.1388780000000001</v>
      </c>
      <c r="K716" s="24">
        <f>'2.Shazam-pooled'!I150</f>
        <v>1.6242890000000001</v>
      </c>
      <c r="L716" s="24">
        <f>'2.Shazam-pooled'!I165</f>
        <v>0.94686440000000005</v>
      </c>
      <c r="M716" s="24">
        <f>'2.Shazam-pooled'!I180</f>
        <v>0.98308139999999999</v>
      </c>
      <c r="N716" s="24">
        <f>'2.Shazam-pooled'!I195</f>
        <v>1.2625360000000001</v>
      </c>
      <c r="O716" s="24">
        <f t="shared" si="222"/>
        <v>1.1873093692307695</v>
      </c>
      <c r="P716" s="140"/>
      <c r="Q716" s="140"/>
    </row>
    <row r="717" spans="1:17" ht="14">
      <c r="A717" s="25">
        <v>2017</v>
      </c>
      <c r="B717" s="24">
        <f>'2.Shazam-pooled'!I16</f>
        <v>0.9868249</v>
      </c>
      <c r="C717" s="24">
        <f>'2.Shazam-pooled'!I31</f>
        <v>0.91367710000000002</v>
      </c>
      <c r="D717" s="24">
        <f>'2.Shazam-pooled'!I46</f>
        <v>1.3966400000000001</v>
      </c>
      <c r="E717" s="24">
        <f>'2.Shazam-pooled'!I61</f>
        <v>1.3038430000000001</v>
      </c>
      <c r="F717" s="24">
        <f>'2.Shazam-pooled'!I76</f>
        <v>1.197265</v>
      </c>
      <c r="G717" s="24">
        <f>'2.Shazam-pooled'!I91</f>
        <v>1.4500789999999999</v>
      </c>
      <c r="H717" s="24">
        <f>'2.Shazam-pooled'!I106</f>
        <v>1.105782</v>
      </c>
      <c r="I717" s="24">
        <f>'2.Shazam-pooled'!I121</f>
        <v>1.20309</v>
      </c>
      <c r="J717" s="24">
        <f>'2.Shazam-pooled'!I136</f>
        <v>1.1587879999999999</v>
      </c>
      <c r="K717" s="24">
        <f>'2.Shazam-pooled'!I151</f>
        <v>1.6004670000000001</v>
      </c>
      <c r="L717" s="24">
        <f>'2.Shazam-pooled'!I166</f>
        <v>1.027371</v>
      </c>
      <c r="M717" s="24">
        <f>'2.Shazam-pooled'!I181</f>
        <v>0.97328110000000001</v>
      </c>
      <c r="N717" s="24">
        <f>'2.Shazam-pooled'!I196</f>
        <v>1.2721750000000001</v>
      </c>
      <c r="O717" s="24">
        <f t="shared" si="222"/>
        <v>1.199175623076923</v>
      </c>
      <c r="P717" s="140"/>
      <c r="Q717" s="140"/>
    </row>
    <row r="718" spans="1:17" ht="14">
      <c r="A718" s="25">
        <v>2018</v>
      </c>
      <c r="B718" s="24">
        <f>'2.Shazam-pooled'!I17</f>
        <v>1.0004789999999999</v>
      </c>
      <c r="C718" s="24">
        <f>'2.Shazam-pooled'!I32</f>
        <v>0.92352319999999999</v>
      </c>
      <c r="D718" s="24">
        <f>'2.Shazam-pooled'!I47</f>
        <v>1.400075</v>
      </c>
      <c r="E718" s="24">
        <f>'2.Shazam-pooled'!I62</f>
        <v>1.2624249999999999</v>
      </c>
      <c r="F718" s="24">
        <f>'2.Shazam-pooled'!I77</f>
        <v>1.1874830000000001</v>
      </c>
      <c r="G718" s="24">
        <f>'2.Shazam-pooled'!I92</f>
        <v>1.4102060000000001</v>
      </c>
      <c r="H718" s="24">
        <f>'2.Shazam-pooled'!I107</f>
        <v>1.11714</v>
      </c>
      <c r="I718" s="24">
        <f>'2.Shazam-pooled'!I122</f>
        <v>1.170172</v>
      </c>
      <c r="J718" s="24">
        <f>'2.Shazam-pooled'!I137</f>
        <v>1.1144529999999999</v>
      </c>
      <c r="K718" s="24">
        <f>'2.Shazam-pooled'!I152</f>
        <v>1.6211139999999999</v>
      </c>
      <c r="L718" s="24">
        <f>'2.Shazam-pooled'!I167</f>
        <v>0.96420660000000002</v>
      </c>
      <c r="M718" s="24">
        <f>'2.Shazam-pooled'!I182</f>
        <v>0.9087035</v>
      </c>
      <c r="N718" s="24">
        <f>'2.Shazam-pooled'!I197</f>
        <v>1.257036</v>
      </c>
      <c r="O718" s="24">
        <f t="shared" si="222"/>
        <v>1.1797704846153847</v>
      </c>
      <c r="P718" s="140"/>
      <c r="Q718" s="140"/>
    </row>
    <row r="719" spans="1:17" ht="14">
      <c r="A719" s="25">
        <v>2019</v>
      </c>
      <c r="B719" s="24">
        <f>'2.Shazam-pooled'!I18</f>
        <v>0.98203700000000005</v>
      </c>
      <c r="C719" s="24">
        <f>'2.Shazam-pooled'!I33</f>
        <v>0.90579600000000005</v>
      </c>
      <c r="D719" s="24">
        <f>'2.Shazam-pooled'!I48</f>
        <v>1.409964</v>
      </c>
      <c r="E719" s="24">
        <f>'2.Shazam-pooled'!I63</f>
        <v>1.244246</v>
      </c>
      <c r="F719" s="24">
        <f>'2.Shazam-pooled'!I78</f>
        <v>1.187826</v>
      </c>
      <c r="G719" s="24">
        <f>'2.Shazam-pooled'!I93</f>
        <v>1.3628560000000001</v>
      </c>
      <c r="H719" s="24">
        <f>'2.Shazam-pooled'!I108</f>
        <v>1.082363</v>
      </c>
      <c r="I719" s="24">
        <f>'2.Shazam-pooled'!I123</f>
        <v>1.1389469999999999</v>
      </c>
      <c r="J719" s="24">
        <f>'2.Shazam-pooled'!I138</f>
        <v>1.107002</v>
      </c>
      <c r="K719" s="24">
        <f>'2.Shazam-pooled'!I153</f>
        <v>1.5802560000000001</v>
      </c>
      <c r="L719" s="24">
        <f>'2.Shazam-pooled'!I168</f>
        <v>0.97059770000000001</v>
      </c>
      <c r="M719" s="24">
        <f>'2.Shazam-pooled'!I183</f>
        <v>0.94119169999999996</v>
      </c>
      <c r="N719" s="24">
        <f>'2.Shazam-pooled'!I198</f>
        <v>1.253835</v>
      </c>
      <c r="O719" s="24">
        <f t="shared" si="222"/>
        <v>1.1666859538461538</v>
      </c>
      <c r="P719" s="140"/>
      <c r="Q719" s="140"/>
    </row>
    <row r="720" spans="1:17" ht="14">
      <c r="A720" s="26">
        <v>2020</v>
      </c>
      <c r="B720" s="27">
        <f>'2.Shazam-pooled'!I19</f>
        <v>0.98190310000000003</v>
      </c>
      <c r="C720" s="27">
        <f>'2.Shazam-pooled'!I34</f>
        <v>0.88281960000000004</v>
      </c>
      <c r="D720" s="27">
        <f>'2.Shazam-pooled'!I49</f>
        <v>1.363494</v>
      </c>
      <c r="E720" s="27">
        <f>'2.Shazam-pooled'!I64</f>
        <v>1.2129779999999999</v>
      </c>
      <c r="F720" s="27">
        <f>'2.Shazam-pooled'!I79</f>
        <v>1.1741140000000001</v>
      </c>
      <c r="G720" s="27">
        <f>'2.Shazam-pooled'!I94</f>
        <v>1.371208</v>
      </c>
      <c r="H720" s="27">
        <f>'2.Shazam-pooled'!I109</f>
        <v>1.0367120000000001</v>
      </c>
      <c r="I720" s="27">
        <f>'2.Shazam-pooled'!I124</f>
        <v>1.1270469999999999</v>
      </c>
      <c r="J720" s="27">
        <f>'2.Shazam-pooled'!I139</f>
        <v>1.0973269999999999</v>
      </c>
      <c r="K720" s="27">
        <f>'2.Shazam-pooled'!I154</f>
        <v>1.601629</v>
      </c>
      <c r="L720" s="27">
        <f>'2.Shazam-pooled'!I169</f>
        <v>0.99343360000000003</v>
      </c>
      <c r="M720" s="27">
        <f>'2.Shazam-pooled'!I184</f>
        <v>0.92617669999999996</v>
      </c>
      <c r="N720" s="27">
        <f>'2.Shazam-pooled'!I199</f>
        <v>1.2687360000000001</v>
      </c>
      <c r="O720" s="27">
        <f t="shared" si="222"/>
        <v>1.1567367692307693</v>
      </c>
    </row>
    <row r="721" spans="1:17" ht="15">
      <c r="A721" s="23" t="s">
        <v>394</v>
      </c>
      <c r="B721" s="24">
        <f t="shared" ref="B721:O721" si="223">AVERAGE(B706:B720)</f>
        <v>0.99528438000000008</v>
      </c>
      <c r="C721" s="24">
        <f t="shared" si="223"/>
        <v>0.96064385333333335</v>
      </c>
      <c r="D721" s="24">
        <f t="shared" si="223"/>
        <v>1.4162533999999998</v>
      </c>
      <c r="E721" s="24">
        <f t="shared" si="223"/>
        <v>1.3444124</v>
      </c>
      <c r="F721" s="24">
        <f t="shared" si="223"/>
        <v>1.232467933333333</v>
      </c>
      <c r="G721" s="24">
        <f t="shared" si="223"/>
        <v>1.4839325333333333</v>
      </c>
      <c r="H721" s="24">
        <f t="shared" si="223"/>
        <v>1.2395882666666667</v>
      </c>
      <c r="I721" s="24">
        <f t="shared" si="223"/>
        <v>1.2090591333333334</v>
      </c>
      <c r="J721" s="24">
        <f t="shared" si="223"/>
        <v>1.1749665333333332</v>
      </c>
      <c r="K721" s="24">
        <f t="shared" si="223"/>
        <v>1.6737720666666662</v>
      </c>
      <c r="L721" s="24">
        <f t="shared" si="223"/>
        <v>1.0745685533333336</v>
      </c>
      <c r="M721" s="24">
        <f t="shared" si="223"/>
        <v>1.0096641066666663</v>
      </c>
      <c r="N721" s="24">
        <f t="shared" si="223"/>
        <v>1.2841087333333334</v>
      </c>
      <c r="O721" s="24">
        <f t="shared" si="223"/>
        <v>1.2383632225641026</v>
      </c>
    </row>
    <row r="722" spans="1:17" s="270" customFormat="1">
      <c r="A722" s="268" t="s">
        <v>707</v>
      </c>
      <c r="B722" s="267">
        <f>LN(B720/B719)</f>
        <v>-1.3635853782656076E-4</v>
      </c>
      <c r="C722" s="267">
        <f t="shared" ref="C722:N722" si="224">LN(C720/C719)</f>
        <v>-2.5693238906098152E-2</v>
      </c>
      <c r="D722" s="267">
        <f t="shared" si="224"/>
        <v>-3.3513649295458164E-2</v>
      </c>
      <c r="E722" s="267">
        <f t="shared" si="224"/>
        <v>-2.5451231016678941E-2</v>
      </c>
      <c r="F722" s="267">
        <f t="shared" si="224"/>
        <v>-1.1610924957142083E-2</v>
      </c>
      <c r="G722" s="267">
        <f t="shared" si="224"/>
        <v>6.1096053199696625E-3</v>
      </c>
      <c r="H722" s="267">
        <f t="shared" si="224"/>
        <v>-4.3092447523354824E-2</v>
      </c>
      <c r="I722" s="267">
        <f t="shared" si="224"/>
        <v>-1.0503213510698167E-2</v>
      </c>
      <c r="J722" s="267">
        <f t="shared" si="224"/>
        <v>-8.7782378469794618E-3</v>
      </c>
      <c r="K722" s="267">
        <f t="shared" si="224"/>
        <v>1.3434377077350859E-2</v>
      </c>
      <c r="L722" s="267">
        <f t="shared" si="224"/>
        <v>2.3255158034535924E-2</v>
      </c>
      <c r="M722" s="267">
        <f t="shared" si="224"/>
        <v>-1.6081801108227142E-2</v>
      </c>
      <c r="N722" s="267">
        <f t="shared" si="224"/>
        <v>1.1814274658230062E-2</v>
      </c>
      <c r="O722" s="264"/>
      <c r="P722" s="269"/>
    </row>
    <row r="723" spans="1:17" s="270" customFormat="1">
      <c r="A723" s="268"/>
      <c r="B723" s="267"/>
      <c r="C723" s="267"/>
      <c r="D723" s="267"/>
      <c r="E723" s="267"/>
      <c r="F723" s="267"/>
      <c r="G723" s="267"/>
      <c r="H723" s="267"/>
      <c r="I723" s="267"/>
      <c r="J723" s="267"/>
      <c r="K723" s="267"/>
      <c r="L723" s="267"/>
      <c r="M723" s="267"/>
      <c r="N723" s="267"/>
      <c r="O723" s="264"/>
      <c r="P723" s="269"/>
    </row>
    <row r="724" spans="1:17">
      <c r="B724" s="1"/>
      <c r="C724" s="1"/>
      <c r="D724" s="1"/>
      <c r="E724" s="1"/>
      <c r="F724" s="1"/>
      <c r="G724" s="1"/>
      <c r="H724" s="1"/>
      <c r="I724" s="1"/>
      <c r="J724" s="1"/>
      <c r="K724" s="1"/>
      <c r="L724" s="1"/>
      <c r="M724" s="1"/>
      <c r="N724" s="1"/>
      <c r="O724" s="1"/>
      <c r="P724" s="1"/>
      <c r="Q724" s="1"/>
    </row>
    <row r="725" spans="1:17" ht="16">
      <c r="A725" s="274" t="s">
        <v>273</v>
      </c>
      <c r="B725" s="274"/>
      <c r="C725" s="274"/>
      <c r="D725" s="274"/>
      <c r="E725" s="10"/>
      <c r="F725" s="10"/>
      <c r="G725" s="10"/>
      <c r="H725" s="10"/>
    </row>
    <row r="727" spans="1:17">
      <c r="A727" s="8" t="s">
        <v>121</v>
      </c>
      <c r="B727" s="9"/>
      <c r="C727" s="9"/>
      <c r="D727" s="9"/>
      <c r="E727" s="9"/>
      <c r="F727" s="9"/>
      <c r="G727" s="9"/>
    </row>
    <row r="728" spans="1:17" ht="15">
      <c r="A728" s="30" t="s">
        <v>7</v>
      </c>
      <c r="B728" s="31" t="s">
        <v>60</v>
      </c>
      <c r="C728" s="32" t="s">
        <v>117</v>
      </c>
      <c r="D728" s="31" t="s">
        <v>118</v>
      </c>
      <c r="E728" s="31" t="s">
        <v>119</v>
      </c>
      <c r="F728" s="31" t="s">
        <v>120</v>
      </c>
      <c r="G728" s="31" t="s">
        <v>87</v>
      </c>
    </row>
    <row r="729" spans="1:17" ht="14">
      <c r="A729" s="23">
        <v>2006</v>
      </c>
      <c r="B729" s="24">
        <f>'3.Shazam State-pooled'!E5</f>
        <v>1</v>
      </c>
      <c r="C729" s="24">
        <f>'3.Shazam State-pooled'!E20</f>
        <v>1.3876029999999999</v>
      </c>
      <c r="D729" s="24">
        <f>'3.Shazam State-pooled'!E35</f>
        <v>1.3712629999999999</v>
      </c>
      <c r="E729" s="24">
        <f>'3.Shazam State-pooled'!E50</f>
        <v>1.362225</v>
      </c>
      <c r="F729" s="24">
        <f>'3.Shazam State-pooled'!E65</f>
        <v>1.8593740000000001</v>
      </c>
      <c r="G729" s="24">
        <f>'3.Shazam State-pooled'!E80</f>
        <v>1.2948569999999999</v>
      </c>
    </row>
    <row r="730" spans="1:17" ht="14">
      <c r="A730" s="25">
        <v>2007</v>
      </c>
      <c r="B730" s="24">
        <f>'3.Shazam State-pooled'!E6</f>
        <v>0.98637889999999995</v>
      </c>
      <c r="C730" s="24">
        <f>'3.Shazam State-pooled'!E21</f>
        <v>1.36999</v>
      </c>
      <c r="D730" s="24">
        <f>'3.Shazam State-pooled'!E36</f>
        <v>1.3706210000000001</v>
      </c>
      <c r="E730" s="24">
        <f>'3.Shazam State-pooled'!E51</f>
        <v>1.5039039999999999</v>
      </c>
      <c r="F730" s="24">
        <f>'3.Shazam State-pooled'!E66</f>
        <v>1.80637</v>
      </c>
      <c r="G730" s="24">
        <f>'3.Shazam State-pooled'!E81</f>
        <v>1.2499560000000001</v>
      </c>
    </row>
    <row r="731" spans="1:17" ht="14">
      <c r="A731" s="25">
        <v>2008</v>
      </c>
      <c r="B731" s="24">
        <f>'3.Shazam State-pooled'!E7</f>
        <v>1.000631</v>
      </c>
      <c r="C731" s="24">
        <f>'3.Shazam State-pooled'!E22</f>
        <v>1.2125859999999999</v>
      </c>
      <c r="D731" s="24">
        <f>'3.Shazam State-pooled'!E37</f>
        <v>1.4064179999999999</v>
      </c>
      <c r="E731" s="24">
        <f>'3.Shazam State-pooled'!E52</f>
        <v>1.4236180000000001</v>
      </c>
      <c r="F731" s="24">
        <f>'3.Shazam State-pooled'!E67</f>
        <v>1.9055949999999999</v>
      </c>
      <c r="G731" s="24">
        <f>'3.Shazam State-pooled'!E82</f>
        <v>1.2383660000000001</v>
      </c>
    </row>
    <row r="732" spans="1:17" ht="14">
      <c r="A732" s="25">
        <v>2009</v>
      </c>
      <c r="B732" s="24">
        <f>'3.Shazam State-pooled'!E8</f>
        <v>0.98563219999999996</v>
      </c>
      <c r="C732" s="24">
        <f>'3.Shazam State-pooled'!E23</f>
        <v>1.22085</v>
      </c>
      <c r="D732" s="24">
        <f>'3.Shazam State-pooled'!E38</f>
        <v>1.3279430000000001</v>
      </c>
      <c r="E732" s="24">
        <f>'3.Shazam State-pooled'!E53</f>
        <v>1.4175930000000001</v>
      </c>
      <c r="F732" s="24">
        <f>'3.Shazam State-pooled'!E68</f>
        <v>1.8549150000000001</v>
      </c>
      <c r="G732" s="24">
        <f>'3.Shazam State-pooled'!E83</f>
        <v>1.1201319999999999</v>
      </c>
    </row>
    <row r="733" spans="1:17" ht="14">
      <c r="A733" s="25">
        <v>2010</v>
      </c>
      <c r="B733" s="24">
        <f>'3.Shazam State-pooled'!E9</f>
        <v>0.95053319999999997</v>
      </c>
      <c r="C733" s="24">
        <f>'3.Shazam State-pooled'!E24</f>
        <v>1.22841</v>
      </c>
      <c r="D733" s="24">
        <f>'3.Shazam State-pooled'!E39</f>
        <v>1.331739</v>
      </c>
      <c r="E733" s="24">
        <f>'3.Shazam State-pooled'!E54</f>
        <v>1.427589</v>
      </c>
      <c r="F733" s="24">
        <f>'3.Shazam State-pooled'!E69</f>
        <v>1.730529</v>
      </c>
      <c r="G733" s="24">
        <f>'3.Shazam State-pooled'!E84</f>
        <v>1.043642</v>
      </c>
    </row>
    <row r="734" spans="1:17" ht="14">
      <c r="A734" s="25">
        <v>2011</v>
      </c>
      <c r="B734" s="24">
        <f>'3.Shazam State-pooled'!E10</f>
        <v>0.86881459999999999</v>
      </c>
      <c r="C734" s="24">
        <f>'3.Shazam State-pooled'!E25</f>
        <v>1.212423</v>
      </c>
      <c r="D734" s="24">
        <f>'3.Shazam State-pooled'!E40</f>
        <v>1.3051759999999999</v>
      </c>
      <c r="E734" s="24">
        <f>'3.Shazam State-pooled'!E55</f>
        <v>1.3522380000000001</v>
      </c>
      <c r="F734" s="24">
        <f>'3.Shazam State-pooled'!E70</f>
        <v>1.629456</v>
      </c>
      <c r="G734" s="24">
        <f>'3.Shazam State-pooled'!E85</f>
        <v>1.126125</v>
      </c>
    </row>
    <row r="735" spans="1:17" ht="14">
      <c r="A735" s="25">
        <v>2012</v>
      </c>
      <c r="B735" s="24">
        <f>'3.Shazam State-pooled'!E11</f>
        <v>0.90704320000000005</v>
      </c>
      <c r="C735" s="24">
        <f>'3.Shazam State-pooled'!E26</f>
        <v>1.1264209999999999</v>
      </c>
      <c r="D735" s="24">
        <f>'3.Shazam State-pooled'!E41</f>
        <v>1.250605</v>
      </c>
      <c r="E735" s="24">
        <f>'3.Shazam State-pooled'!E56</f>
        <v>1.3543430000000001</v>
      </c>
      <c r="F735" s="24">
        <f>'3.Shazam State-pooled'!E71</f>
        <v>1.6512880000000001</v>
      </c>
      <c r="G735" s="24">
        <f>'3.Shazam State-pooled'!E86</f>
        <v>1.0645789999999999</v>
      </c>
    </row>
    <row r="736" spans="1:17" ht="14">
      <c r="A736" s="25">
        <v>2013</v>
      </c>
      <c r="B736" s="24">
        <f>'3.Shazam State-pooled'!E12</f>
        <v>0.88090230000000003</v>
      </c>
      <c r="C736" s="24">
        <f>'3.Shazam State-pooled'!E27</f>
        <v>1.179325</v>
      </c>
      <c r="D736" s="24">
        <f>'3.Shazam State-pooled'!E42</f>
        <v>1.2222170000000001</v>
      </c>
      <c r="E736" s="24">
        <f>'3.Shazam State-pooled'!E57</f>
        <v>1.3802190000000001</v>
      </c>
      <c r="F736" s="24">
        <f>'3.Shazam State-pooled'!E72</f>
        <v>1.5779339999999999</v>
      </c>
      <c r="G736" s="24">
        <f>'3.Shazam State-pooled'!E87</f>
        <v>1.1550830000000001</v>
      </c>
    </row>
    <row r="737" spans="1:8" ht="14">
      <c r="A737" s="25">
        <v>2014</v>
      </c>
      <c r="B737" s="24">
        <f>'3.Shazam State-pooled'!E13</f>
        <v>0.81974910000000001</v>
      </c>
      <c r="C737" s="24">
        <f>'3.Shazam State-pooled'!E28</f>
        <v>1.1696850000000001</v>
      </c>
      <c r="D737" s="24">
        <f>'3.Shazam State-pooled'!E43</f>
        <v>1.1934340000000001</v>
      </c>
      <c r="E737" s="24">
        <f>'3.Shazam State-pooled'!E58</f>
        <v>1.397481</v>
      </c>
      <c r="F737" s="24">
        <f>'3.Shazam State-pooled'!E73</f>
        <v>1.5073799999999999</v>
      </c>
      <c r="G737" s="24">
        <f>'3.Shazam State-pooled'!E88</f>
        <v>1.096322</v>
      </c>
    </row>
    <row r="738" spans="1:8" ht="14">
      <c r="A738" s="25">
        <v>2015</v>
      </c>
      <c r="B738" s="24">
        <f>'3.Shazam State-pooled'!E14</f>
        <v>0.85324089999999997</v>
      </c>
      <c r="C738" s="24">
        <f>'3.Shazam State-pooled'!E29</f>
        <v>1.1143749999999999</v>
      </c>
      <c r="D738" s="24">
        <f>'3.Shazam State-pooled'!E44</f>
        <v>1.1988289999999999</v>
      </c>
      <c r="E738" s="24">
        <f>'3.Shazam State-pooled'!E59</f>
        <v>1.312093</v>
      </c>
      <c r="F738" s="24">
        <f>'3.Shazam State-pooled'!E74</f>
        <v>1.54697</v>
      </c>
      <c r="G738" s="24">
        <f>'3.Shazam State-pooled'!E89</f>
        <v>1.2041580000000001</v>
      </c>
    </row>
    <row r="739" spans="1:8" ht="14">
      <c r="A739" s="25">
        <v>2016</v>
      </c>
      <c r="B739" s="24">
        <f>'3.Shazam State-pooled'!E15</f>
        <v>1.0633049999999999</v>
      </c>
      <c r="C739" s="24">
        <f>'3.Shazam State-pooled'!E30</f>
        <v>1.1555880000000001</v>
      </c>
      <c r="D739" s="24">
        <f>'3.Shazam State-pooled'!E45</f>
        <v>1.168218</v>
      </c>
      <c r="E739" s="24">
        <f>'3.Shazam State-pooled'!E60</f>
        <v>1.333583</v>
      </c>
      <c r="F739" s="24">
        <f>'3.Shazam State-pooled'!E75</f>
        <v>1.61856</v>
      </c>
      <c r="G739" s="24">
        <f>'3.Shazam State-pooled'!E90</f>
        <v>1.1553610000000001</v>
      </c>
    </row>
    <row r="740" spans="1:8" ht="14">
      <c r="A740" s="25">
        <v>2017</v>
      </c>
      <c r="B740" s="24">
        <f>'3.Shazam State-pooled'!E16</f>
        <v>1.0161089999999999</v>
      </c>
      <c r="C740" s="24">
        <f>'3.Shazam State-pooled'!E31</f>
        <v>1.1932259999999999</v>
      </c>
      <c r="D740" s="24">
        <f>'3.Shazam State-pooled'!E46</f>
        <v>1.219473</v>
      </c>
      <c r="E740" s="24">
        <f>'3.Shazam State-pooled'!E61</f>
        <v>1.3921760000000001</v>
      </c>
      <c r="F740" s="24">
        <f>'3.Shazam State-pooled'!E76</f>
        <v>1.505215</v>
      </c>
      <c r="G740" s="24">
        <f>'3.Shazam State-pooled'!E91</f>
        <v>1.0660369999999999</v>
      </c>
    </row>
    <row r="741" spans="1:8" ht="14">
      <c r="A741" s="25">
        <v>2018</v>
      </c>
      <c r="B741" s="24">
        <f>'3.Shazam State-pooled'!E17</f>
        <v>0.98399769999999998</v>
      </c>
      <c r="C741" s="24">
        <f>'3.Shazam State-pooled'!E32</f>
        <v>1.235719</v>
      </c>
      <c r="D741" s="24">
        <f>'3.Shazam State-pooled'!E47</f>
        <v>1.215219</v>
      </c>
      <c r="E741" s="24">
        <f>'3.Shazam State-pooled'!E62</f>
        <v>1.364296</v>
      </c>
      <c r="F741" s="24">
        <f>'3.Shazam State-pooled'!E77</f>
        <v>1.5447109999999999</v>
      </c>
      <c r="G741" s="24">
        <f>'3.Shazam State-pooled'!E92</f>
        <v>1.060856</v>
      </c>
    </row>
    <row r="742" spans="1:8" ht="14">
      <c r="A742" s="25">
        <v>2019</v>
      </c>
      <c r="B742" s="24">
        <f>'3.Shazam State-pooled'!E18</f>
        <v>0.9861877</v>
      </c>
      <c r="C742" s="24">
        <f>'3.Shazam State-pooled'!E33</f>
        <v>1.21705</v>
      </c>
      <c r="D742" s="24">
        <f>'3.Shazam State-pooled'!E48</f>
        <v>1.2074419999999999</v>
      </c>
      <c r="E742" s="24">
        <f>'3.Shazam State-pooled'!E63</f>
        <v>1.357701</v>
      </c>
      <c r="F742" s="24">
        <f>'3.Shazam State-pooled'!E78</f>
        <v>1.4967239999999999</v>
      </c>
      <c r="G742" s="24">
        <f>'3.Shazam State-pooled'!E93</f>
        <v>1.1056539999999999</v>
      </c>
    </row>
    <row r="743" spans="1:8" ht="14">
      <c r="A743" s="26">
        <v>2020</v>
      </c>
      <c r="B743" s="27">
        <f>'3.Shazam State-pooled'!E19</f>
        <v>1.0081770000000001</v>
      </c>
      <c r="C743" s="27">
        <f>'3.Shazam State-pooled'!E34</f>
        <v>1.2273210000000001</v>
      </c>
      <c r="D743" s="27">
        <f>'3.Shazam State-pooled'!E49</f>
        <v>1.220089</v>
      </c>
      <c r="E743" s="27">
        <f>'3.Shazam State-pooled'!E64</f>
        <v>1.359445</v>
      </c>
      <c r="F743" s="27">
        <f>'3.Shazam State-pooled'!E79</f>
        <v>1.5928389999999999</v>
      </c>
      <c r="G743" s="27">
        <f>'3.Shazam State-pooled'!E94</f>
        <v>1.0974189999999999</v>
      </c>
      <c r="H743" s="140"/>
    </row>
    <row r="744" spans="1:8" ht="14">
      <c r="A744" s="268" t="s">
        <v>707</v>
      </c>
      <c r="B744" s="267">
        <f>LN(B743/B742)</f>
        <v>2.2052326857311243E-2</v>
      </c>
      <c r="C744" s="267">
        <f t="shared" ref="C744:G744" si="225">LN(C743/C742)</f>
        <v>8.4038474100248967E-3</v>
      </c>
      <c r="D744" s="267">
        <f t="shared" si="225"/>
        <v>1.041973463938658E-2</v>
      </c>
      <c r="E744" s="267">
        <f t="shared" si="225"/>
        <v>1.283700058438313E-3</v>
      </c>
      <c r="F744" s="267">
        <f t="shared" si="225"/>
        <v>6.2239238949405841E-2</v>
      </c>
      <c r="G744" s="267">
        <f t="shared" si="225"/>
        <v>-7.4759559528169177E-3</v>
      </c>
      <c r="H744" s="23"/>
    </row>
    <row r="745" spans="1:8" ht="14">
      <c r="A745" s="25"/>
    </row>
    <row r="746" spans="1:8">
      <c r="A746" s="8" t="s">
        <v>602</v>
      </c>
      <c r="B746" s="9"/>
      <c r="C746" s="9"/>
      <c r="D746" s="9"/>
      <c r="E746" s="9"/>
      <c r="F746" s="9"/>
      <c r="G746" s="9"/>
    </row>
    <row r="747" spans="1:8" ht="15">
      <c r="A747" s="30" t="s">
        <v>7</v>
      </c>
      <c r="B747" s="56" t="s">
        <v>60</v>
      </c>
      <c r="C747" s="57" t="s">
        <v>117</v>
      </c>
      <c r="D747" s="56" t="s">
        <v>118</v>
      </c>
      <c r="E747" s="56" t="s">
        <v>119</v>
      </c>
      <c r="F747" s="56" t="s">
        <v>120</v>
      </c>
      <c r="G747" s="56" t="s">
        <v>87</v>
      </c>
    </row>
    <row r="748" spans="1:8" ht="14">
      <c r="A748" s="23">
        <v>2006</v>
      </c>
      <c r="B748" s="58">
        <f>'3.Shazam State-pooled'!C5</f>
        <v>1</v>
      </c>
      <c r="C748" s="58">
        <f>'3.Shazam State-pooled'!C20</f>
        <v>27.394559999999998</v>
      </c>
      <c r="D748" s="58">
        <f>'3.Shazam State-pooled'!C35</f>
        <v>16.396090000000001</v>
      </c>
      <c r="E748" s="58">
        <f>'3.Shazam State-pooled'!C50</f>
        <v>15.661490000000001</v>
      </c>
      <c r="F748" s="58">
        <f>'3.Shazam State-pooled'!C65</f>
        <v>6.9293430000000003</v>
      </c>
      <c r="G748" s="58">
        <f>'3.Shazam State-pooled'!C80</f>
        <v>2.2505419999999998</v>
      </c>
    </row>
    <row r="749" spans="1:8" ht="14">
      <c r="A749" s="25">
        <v>2007</v>
      </c>
      <c r="B749" s="24">
        <f>'3.Shazam State-pooled'!C6</f>
        <v>0.98856080000000002</v>
      </c>
      <c r="C749" s="24">
        <f>'3.Shazam State-pooled'!C21</f>
        <v>27.867560000000001</v>
      </c>
      <c r="D749" s="24">
        <f>'3.Shazam State-pooled'!C36</f>
        <v>16.691579999999998</v>
      </c>
      <c r="E749" s="24">
        <f>'3.Shazam State-pooled'!C51</f>
        <v>17.834479999999999</v>
      </c>
      <c r="F749" s="24">
        <f>'3.Shazam State-pooled'!C66</f>
        <v>6.7410050000000004</v>
      </c>
      <c r="G749" s="24">
        <f>'3.Shazam State-pooled'!C81</f>
        <v>2.1928100000000001</v>
      </c>
    </row>
    <row r="750" spans="1:8" ht="14">
      <c r="A750" s="25">
        <v>2008</v>
      </c>
      <c r="B750" s="24">
        <f>'3.Shazam State-pooled'!C7</f>
        <v>1.036357</v>
      </c>
      <c r="C750" s="24">
        <f>'3.Shazam State-pooled'!C22</f>
        <v>27.701070000000001</v>
      </c>
      <c r="D750" s="24">
        <f>'3.Shazam State-pooled'!C37</f>
        <v>17.619240000000001</v>
      </c>
      <c r="E750" s="24">
        <f>'3.Shazam State-pooled'!C52</f>
        <v>17.70177</v>
      </c>
      <c r="F750" s="24">
        <f>'3.Shazam State-pooled'!C67</f>
        <v>7.4378840000000004</v>
      </c>
      <c r="G750" s="24">
        <f>'3.Shazam State-pooled'!C82</f>
        <v>2.2143820000000001</v>
      </c>
    </row>
    <row r="751" spans="1:8" ht="14">
      <c r="A751" s="25">
        <v>2009</v>
      </c>
      <c r="B751" s="24">
        <f>'3.Shazam State-pooled'!C8</f>
        <v>1.034197</v>
      </c>
      <c r="C751" s="24">
        <f>'3.Shazam State-pooled'!C23</f>
        <v>27.592009999999998</v>
      </c>
      <c r="D751" s="24">
        <f>'3.Shazam State-pooled'!C38</f>
        <v>17.457249999999998</v>
      </c>
      <c r="E751" s="24">
        <f>'3.Shazam State-pooled'!C53</f>
        <v>17.958449999999999</v>
      </c>
      <c r="F751" s="24">
        <f>'3.Shazam State-pooled'!C68</f>
        <v>7.6409510000000003</v>
      </c>
      <c r="G751" s="24">
        <f>'3.Shazam State-pooled'!C83</f>
        <v>2.1468970000000001</v>
      </c>
    </row>
    <row r="752" spans="1:8" ht="14">
      <c r="A752" s="25">
        <v>2010</v>
      </c>
      <c r="B752" s="24">
        <f>'3.Shazam State-pooled'!C9</f>
        <v>1.053601</v>
      </c>
      <c r="C752" s="24">
        <f>'3.Shazam State-pooled'!C24</f>
        <v>28.91826</v>
      </c>
      <c r="D752" s="24">
        <f>'3.Shazam State-pooled'!C39</f>
        <v>18.086849999999998</v>
      </c>
      <c r="E752" s="24">
        <f>'3.Shazam State-pooled'!C54</f>
        <v>18.496210000000001</v>
      </c>
      <c r="F752" s="24">
        <f>'3.Shazam State-pooled'!C69</f>
        <v>7.2586779999999997</v>
      </c>
      <c r="G752" s="24">
        <f>'3.Shazam State-pooled'!C84</f>
        <v>2.170982</v>
      </c>
    </row>
    <row r="753" spans="1:7" ht="14">
      <c r="A753" s="25">
        <v>2011</v>
      </c>
      <c r="B753" s="24">
        <f>'3.Shazam State-pooled'!C10</f>
        <v>1.017682</v>
      </c>
      <c r="C753" s="24">
        <f>'3.Shazam State-pooled'!C25</f>
        <v>28.98715</v>
      </c>
      <c r="D753" s="24">
        <f>'3.Shazam State-pooled'!C40</f>
        <v>18.175370000000001</v>
      </c>
      <c r="E753" s="24">
        <f>'3.Shazam State-pooled'!C55</f>
        <v>18.87651</v>
      </c>
      <c r="F753" s="24">
        <f>'3.Shazam State-pooled'!C70</f>
        <v>7.4493710000000002</v>
      </c>
      <c r="G753" s="24">
        <f>'3.Shazam State-pooled'!C85</f>
        <v>2.3654099999999998</v>
      </c>
    </row>
    <row r="754" spans="1:7" ht="14">
      <c r="A754" s="25">
        <v>2012</v>
      </c>
      <c r="B754" s="24">
        <f>'3.Shazam State-pooled'!C11</f>
        <v>1.1032139999999999</v>
      </c>
      <c r="C754" s="24">
        <f>'3.Shazam State-pooled'!C26</f>
        <v>28.85427</v>
      </c>
      <c r="D754" s="24">
        <f>'3.Shazam State-pooled'!C41</f>
        <v>18.253119999999999</v>
      </c>
      <c r="E754" s="24">
        <f>'3.Shazam State-pooled'!C56</f>
        <v>19.417120000000001</v>
      </c>
      <c r="F754" s="24">
        <f>'3.Shazam State-pooled'!C71</f>
        <v>7.7526999999999999</v>
      </c>
      <c r="G754" s="24">
        <f>'3.Shazam State-pooled'!C86</f>
        <v>2.3167599999999999</v>
      </c>
    </row>
    <row r="755" spans="1:7" ht="14">
      <c r="A755" s="25">
        <v>2013</v>
      </c>
      <c r="B755" s="24">
        <f>'3.Shazam State-pooled'!C12</f>
        <v>1.1216060000000001</v>
      </c>
      <c r="C755" s="24">
        <f>'3.Shazam State-pooled'!C27</f>
        <v>28.90973</v>
      </c>
      <c r="D755" s="24">
        <f>'3.Shazam State-pooled'!C42</f>
        <v>18.16544</v>
      </c>
      <c r="E755" s="24">
        <f>'3.Shazam State-pooled'!C57</f>
        <v>19.49512</v>
      </c>
      <c r="F755" s="24">
        <f>'3.Shazam State-pooled'!C72</f>
        <v>7.6564290000000002</v>
      </c>
      <c r="G755" s="24">
        <f>'3.Shazam State-pooled'!C87</f>
        <v>2.3818920000000001</v>
      </c>
    </row>
    <row r="756" spans="1:7" ht="14">
      <c r="A756" s="25">
        <v>2014</v>
      </c>
      <c r="B756" s="24">
        <f>'3.Shazam State-pooled'!C13</f>
        <v>1.129912</v>
      </c>
      <c r="C756" s="24">
        <f>'3.Shazam State-pooled'!C28</f>
        <v>29.650289999999998</v>
      </c>
      <c r="D756" s="24">
        <f>'3.Shazam State-pooled'!C43</f>
        <v>17.881879999999999</v>
      </c>
      <c r="E756" s="24">
        <f>'3.Shazam State-pooled'!C58</f>
        <v>19.77252</v>
      </c>
      <c r="F756" s="24">
        <f>'3.Shazam State-pooled'!C73</f>
        <v>7.452655</v>
      </c>
      <c r="G756" s="24">
        <f>'3.Shazam State-pooled'!C88</f>
        <v>2.2672560000000002</v>
      </c>
    </row>
    <row r="757" spans="1:7" ht="14">
      <c r="A757" s="25">
        <v>2015</v>
      </c>
      <c r="B757" s="24">
        <f>'3.Shazam State-pooled'!C14</f>
        <v>1.1376980000000001</v>
      </c>
      <c r="C757" s="24">
        <f>'3.Shazam State-pooled'!C29</f>
        <v>29.465350000000001</v>
      </c>
      <c r="D757" s="24">
        <f>'3.Shazam State-pooled'!C44</f>
        <v>18.439060000000001</v>
      </c>
      <c r="E757" s="24">
        <f>'3.Shazam State-pooled'!C59</f>
        <v>19.377549999999999</v>
      </c>
      <c r="F757" s="24">
        <f>'3.Shazam State-pooled'!C74</f>
        <v>7.7887389999999996</v>
      </c>
      <c r="G757" s="24">
        <f>'3.Shazam State-pooled'!C89</f>
        <v>2.38462</v>
      </c>
    </row>
    <row r="758" spans="1:7" ht="14">
      <c r="A758" s="25">
        <v>2016</v>
      </c>
      <c r="B758" s="24">
        <f>'3.Shazam State-pooled'!C15</f>
        <v>1.1417930000000001</v>
      </c>
      <c r="C758" s="24">
        <f>'3.Shazam State-pooled'!C30</f>
        <v>29.592639999999999</v>
      </c>
      <c r="D758" s="24">
        <f>'3.Shazam State-pooled'!C45</f>
        <v>18.408190000000001</v>
      </c>
      <c r="E758" s="24">
        <f>'3.Shazam State-pooled'!C60</f>
        <v>19.506979999999999</v>
      </c>
      <c r="F758" s="24">
        <f>'3.Shazam State-pooled'!C75</f>
        <v>7.6758129999999998</v>
      </c>
      <c r="G758" s="24">
        <f>'3.Shazam State-pooled'!C90</f>
        <v>2.3704619999999998</v>
      </c>
    </row>
    <row r="759" spans="1:7" ht="14">
      <c r="A759" s="25">
        <v>2017</v>
      </c>
      <c r="B759" s="24">
        <f>'3.Shazam State-pooled'!C16</f>
        <v>1.138482</v>
      </c>
      <c r="C759" s="24">
        <f>'3.Shazam State-pooled'!C31</f>
        <v>29.710650000000001</v>
      </c>
      <c r="D759" s="24">
        <f>'3.Shazam State-pooled'!C46</f>
        <v>19.167249999999999</v>
      </c>
      <c r="E759" s="24">
        <f>'3.Shazam State-pooled'!C61</f>
        <v>20.1785</v>
      </c>
      <c r="F759" s="24">
        <f>'3.Shazam State-pooled'!C76</f>
        <v>7.5868099999999998</v>
      </c>
      <c r="G759" s="24">
        <f>'3.Shazam State-pooled'!C91</f>
        <v>2.404792</v>
      </c>
    </row>
    <row r="760" spans="1:7" ht="14">
      <c r="A760" s="25">
        <v>2018</v>
      </c>
      <c r="B760" s="24">
        <f>'3.Shazam State-pooled'!C17</f>
        <v>1.1661239999999999</v>
      </c>
      <c r="C760" s="24">
        <f>'3.Shazam State-pooled'!C32</f>
        <v>30.186409999999999</v>
      </c>
      <c r="D760" s="24">
        <f>'3.Shazam State-pooled'!C47</f>
        <v>18.68262</v>
      </c>
      <c r="E760" s="24">
        <f>'3.Shazam State-pooled'!C62</f>
        <v>19.991019999999999</v>
      </c>
      <c r="F760" s="24">
        <f>'3.Shazam State-pooled'!C77</f>
        <v>7.7752030000000003</v>
      </c>
      <c r="G760" s="24">
        <f>'3.Shazam State-pooled'!C92</f>
        <v>2.3451499999999998</v>
      </c>
    </row>
    <row r="761" spans="1:7" ht="14">
      <c r="A761" s="25">
        <v>2019</v>
      </c>
      <c r="B761" s="24">
        <f>'3.Shazam State-pooled'!C18</f>
        <v>1.166574</v>
      </c>
      <c r="C761" s="24">
        <f>'3.Shazam State-pooled'!C33</f>
        <v>29.95579</v>
      </c>
      <c r="D761" s="24">
        <f>'3.Shazam State-pooled'!C48</f>
        <v>18.817430000000002</v>
      </c>
      <c r="E761" s="24">
        <f>'3.Shazam State-pooled'!C63</f>
        <v>19.714369999999999</v>
      </c>
      <c r="F761" s="24">
        <f>'3.Shazam State-pooled'!C78</f>
        <v>7.6500729999999999</v>
      </c>
      <c r="G761" s="24">
        <f>'3.Shazam State-pooled'!C93</f>
        <v>2.3471920000000002</v>
      </c>
    </row>
    <row r="762" spans="1:7" ht="14">
      <c r="A762" s="26">
        <v>2020</v>
      </c>
      <c r="B762" s="27">
        <f>'3.Shazam State-pooled'!C19</f>
        <v>1.1843999999999999</v>
      </c>
      <c r="C762" s="27">
        <f>'3.Shazam State-pooled'!C34</f>
        <v>29.466280000000001</v>
      </c>
      <c r="D762" s="27">
        <f>'3.Shazam State-pooled'!C49</f>
        <v>19.055479999999999</v>
      </c>
      <c r="E762" s="27">
        <f>'3.Shazam State-pooled'!C64</f>
        <v>19.782889999999998</v>
      </c>
      <c r="F762" s="27">
        <f>'3.Shazam State-pooled'!C79</f>
        <v>7.8726799999999999</v>
      </c>
      <c r="G762" s="27">
        <f>'3.Shazam State-pooled'!C94</f>
        <v>2.3744000000000001</v>
      </c>
    </row>
    <row r="764" spans="1:7">
      <c r="D764" s="3"/>
    </row>
    <row r="765" spans="1:7">
      <c r="A765" s="8" t="s">
        <v>603</v>
      </c>
      <c r="B765" s="9"/>
      <c r="C765" s="9"/>
      <c r="D765" s="9"/>
      <c r="E765" s="9"/>
      <c r="F765" s="9"/>
      <c r="G765" s="9"/>
    </row>
    <row r="766" spans="1:7" ht="15">
      <c r="A766" s="30" t="s">
        <v>7</v>
      </c>
      <c r="B766" s="56" t="s">
        <v>60</v>
      </c>
      <c r="C766" s="57" t="s">
        <v>117</v>
      </c>
      <c r="D766" s="56" t="s">
        <v>118</v>
      </c>
      <c r="E766" s="56" t="s">
        <v>119</v>
      </c>
      <c r="F766" s="56" t="s">
        <v>120</v>
      </c>
      <c r="G766" s="56" t="s">
        <v>87</v>
      </c>
    </row>
    <row r="767" spans="1:7" ht="14">
      <c r="A767" s="23">
        <v>2006</v>
      </c>
      <c r="B767" s="58">
        <f>'3.Shazam State-pooled'!D5</f>
        <v>1</v>
      </c>
      <c r="C767" s="58">
        <f>'3.Shazam State-pooled'!D20</f>
        <v>19.742370000000001</v>
      </c>
      <c r="D767" s="58">
        <f>'3.Shazam State-pooled'!D35</f>
        <v>11.95693</v>
      </c>
      <c r="E767" s="58">
        <f>'3.Shazam State-pooled'!D50</f>
        <v>11.497</v>
      </c>
      <c r="F767" s="58">
        <f>'3.Shazam State-pooled'!D65</f>
        <v>3.7267079999999999</v>
      </c>
      <c r="G767" s="58">
        <f>'3.Shazam State-pooled'!D80</f>
        <v>1.738062</v>
      </c>
    </row>
    <row r="768" spans="1:7" ht="14">
      <c r="A768" s="25">
        <v>2007</v>
      </c>
      <c r="B768" s="24">
        <f>'3.Shazam State-pooled'!D6</f>
        <v>1.0022120000000001</v>
      </c>
      <c r="C768" s="24">
        <f>'3.Shazam State-pooled'!D21</f>
        <v>20.341439999999999</v>
      </c>
      <c r="D768" s="24">
        <f>'3.Shazam State-pooled'!D36</f>
        <v>12.17811</v>
      </c>
      <c r="E768" s="24">
        <f>'3.Shazam State-pooled'!D51</f>
        <v>11.858790000000001</v>
      </c>
      <c r="F768" s="24">
        <f>'3.Shazam State-pooled'!D66</f>
        <v>3.7317969999999998</v>
      </c>
      <c r="G768" s="24">
        <f>'3.Shazam State-pooled'!D81</f>
        <v>1.75431</v>
      </c>
    </row>
    <row r="769" spans="1:7" ht="14">
      <c r="A769" s="25">
        <v>2008</v>
      </c>
      <c r="B769" s="24">
        <f>'3.Shazam State-pooled'!D7</f>
        <v>1.035703</v>
      </c>
      <c r="C769" s="24">
        <f>'3.Shazam State-pooled'!D22</f>
        <v>22.844629999999999</v>
      </c>
      <c r="D769" s="24">
        <f>'3.Shazam State-pooled'!D37</f>
        <v>12.52774</v>
      </c>
      <c r="E769" s="24">
        <f>'3.Shazam State-pooled'!D52</f>
        <v>12.43435</v>
      </c>
      <c r="F769" s="24">
        <f>'3.Shazam State-pooled'!D67</f>
        <v>3.9031820000000002</v>
      </c>
      <c r="G769" s="24">
        <f>'3.Shazam State-pooled'!D82</f>
        <v>1.7881480000000001</v>
      </c>
    </row>
    <row r="770" spans="1:7" ht="14">
      <c r="A770" s="25">
        <v>2009</v>
      </c>
      <c r="B770" s="24">
        <f>'3.Shazam State-pooled'!D8</f>
        <v>1.0492729999999999</v>
      </c>
      <c r="C770" s="24">
        <f>'3.Shazam State-pooled'!D23</f>
        <v>22.600660000000001</v>
      </c>
      <c r="D770" s="24">
        <f>'3.Shazam State-pooled'!D38</f>
        <v>13.146089999999999</v>
      </c>
      <c r="E770" s="24">
        <f>'3.Shazam State-pooled'!D53</f>
        <v>12.66827</v>
      </c>
      <c r="F770" s="24">
        <f>'3.Shazam State-pooled'!D68</f>
        <v>4.1193</v>
      </c>
      <c r="G770" s="24">
        <f>'3.Shazam State-pooled'!D83</f>
        <v>1.916647</v>
      </c>
    </row>
    <row r="771" spans="1:7" ht="14">
      <c r="A771" s="25">
        <v>2010</v>
      </c>
      <c r="B771" s="24">
        <f>'3.Shazam State-pooled'!D9</f>
        <v>1.1084309999999999</v>
      </c>
      <c r="C771" s="24">
        <f>'3.Shazam State-pooled'!D24</f>
        <v>23.541219999999999</v>
      </c>
      <c r="D771" s="24">
        <f>'3.Shazam State-pooled'!D39</f>
        <v>13.58137</v>
      </c>
      <c r="E771" s="24">
        <f>'3.Shazam State-pooled'!D54</f>
        <v>12.956250000000001</v>
      </c>
      <c r="F771" s="24">
        <f>'3.Shazam State-pooled'!D69</f>
        <v>4.1944840000000001</v>
      </c>
      <c r="G771" s="24">
        <f>'3.Shazam State-pooled'!D84</f>
        <v>2.0801980000000002</v>
      </c>
    </row>
    <row r="772" spans="1:7" ht="14">
      <c r="A772" s="25">
        <v>2011</v>
      </c>
      <c r="B772" s="24">
        <f>'3.Shazam State-pooled'!D10</f>
        <v>1.1713450000000001</v>
      </c>
      <c r="C772" s="24">
        <f>'3.Shazam State-pooled'!D25</f>
        <v>23.908449999999998</v>
      </c>
      <c r="D772" s="24">
        <f>'3.Shazam State-pooled'!D40</f>
        <v>13.925599999999999</v>
      </c>
      <c r="E772" s="24">
        <f>'3.Shazam State-pooled'!D55</f>
        <v>13.95946</v>
      </c>
      <c r="F772" s="24">
        <f>'3.Shazam State-pooled'!D70</f>
        <v>4.5716919999999996</v>
      </c>
      <c r="G772" s="24">
        <f>'3.Shazam State-pooled'!D85</f>
        <v>2.1004860000000001</v>
      </c>
    </row>
    <row r="773" spans="1:7" ht="14">
      <c r="A773" s="25">
        <v>2012</v>
      </c>
      <c r="B773" s="24">
        <f>'3.Shazam State-pooled'!D11</f>
        <v>1.216275</v>
      </c>
      <c r="C773" s="24">
        <f>'3.Shazam State-pooled'!D26</f>
        <v>25.615880000000001</v>
      </c>
      <c r="D773" s="24">
        <f>'3.Shazam State-pooled'!D41</f>
        <v>14.59543</v>
      </c>
      <c r="E773" s="24">
        <f>'3.Shazam State-pooled'!D56</f>
        <v>14.336930000000001</v>
      </c>
      <c r="F773" s="24">
        <f>'3.Shazam State-pooled'!D71</f>
        <v>4.6949420000000002</v>
      </c>
      <c r="G773" s="24">
        <f>'3.Shazam State-pooled'!D86</f>
        <v>2.1762220000000001</v>
      </c>
    </row>
    <row r="774" spans="1:7" ht="14">
      <c r="A774" s="25">
        <v>2013</v>
      </c>
      <c r="B774" s="24">
        <f>'3.Shazam State-pooled'!D12</f>
        <v>1.273247</v>
      </c>
      <c r="C774" s="24">
        <f>'3.Shazam State-pooled'!D27</f>
        <v>24.5138</v>
      </c>
      <c r="D774" s="24">
        <f>'3.Shazam State-pooled'!D42</f>
        <v>14.8627</v>
      </c>
      <c r="E774" s="24">
        <f>'3.Shazam State-pooled'!D57</f>
        <v>14.124650000000001</v>
      </c>
      <c r="F774" s="24">
        <f>'3.Shazam State-pooled'!D72</f>
        <v>4.8521850000000004</v>
      </c>
      <c r="G774" s="24">
        <f>'3.Shazam State-pooled'!D87</f>
        <v>2.0620959999999999</v>
      </c>
    </row>
    <row r="775" spans="1:7" ht="14">
      <c r="A775" s="25">
        <v>2014</v>
      </c>
      <c r="B775" s="24">
        <f>'3.Shazam State-pooled'!D13</f>
        <v>1.3783639999999999</v>
      </c>
      <c r="C775" s="24">
        <f>'3.Shazam State-pooled'!D28</f>
        <v>25.348960000000002</v>
      </c>
      <c r="D775" s="24">
        <f>'3.Shazam State-pooled'!D43</f>
        <v>14.98354</v>
      </c>
      <c r="E775" s="24">
        <f>'3.Shazam State-pooled'!D58</f>
        <v>14.14869</v>
      </c>
      <c r="F775" s="24">
        <f>'3.Shazam State-pooled'!D73</f>
        <v>4.9441119999999996</v>
      </c>
      <c r="G775" s="24">
        <f>'3.Shazam State-pooled'!D88</f>
        <v>2.0680559999999999</v>
      </c>
    </row>
    <row r="776" spans="1:7" ht="14">
      <c r="A776" s="25">
        <v>2015</v>
      </c>
      <c r="B776" s="24">
        <f>'3.Shazam State-pooled'!D14</f>
        <v>1.3333839999999999</v>
      </c>
      <c r="C776" s="24">
        <f>'3.Shazam State-pooled'!D29</f>
        <v>26.441140000000001</v>
      </c>
      <c r="D776" s="24">
        <f>'3.Shazam State-pooled'!D44</f>
        <v>15.380890000000001</v>
      </c>
      <c r="E776" s="24">
        <f>'3.Shazam State-pooled'!D59</f>
        <v>14.76843</v>
      </c>
      <c r="F776" s="24">
        <f>'3.Shazam State-pooled'!D74</f>
        <v>5.0348350000000002</v>
      </c>
      <c r="G776" s="24">
        <f>'3.Shazam State-pooled'!D89</f>
        <v>1.9803219999999999</v>
      </c>
    </row>
    <row r="777" spans="1:7" ht="14">
      <c r="A777" s="25">
        <v>2016</v>
      </c>
      <c r="B777" s="24">
        <f>'3.Shazam State-pooled'!D15</f>
        <v>1.073814</v>
      </c>
      <c r="C777" s="24">
        <f>'3.Shazam State-pooled'!D30</f>
        <v>25.608280000000001</v>
      </c>
      <c r="D777" s="24">
        <f>'3.Shazam State-pooled'!D45</f>
        <v>15.757490000000001</v>
      </c>
      <c r="E777" s="24">
        <f>'3.Shazam State-pooled'!D60</f>
        <v>14.6275</v>
      </c>
      <c r="F777" s="24">
        <f>'3.Shazam State-pooled'!D75</f>
        <v>4.7423719999999996</v>
      </c>
      <c r="G777" s="24">
        <f>'3.Shazam State-pooled'!D90</f>
        <v>2.0517059999999998</v>
      </c>
    </row>
    <row r="778" spans="1:7" ht="14">
      <c r="A778" s="25">
        <v>2017</v>
      </c>
      <c r="B778" s="24">
        <f>'3.Shazam State-pooled'!D16</f>
        <v>1.120433</v>
      </c>
      <c r="C778" s="24">
        <f>'3.Shazam State-pooled'!D31</f>
        <v>24.899429999999999</v>
      </c>
      <c r="D778" s="24">
        <f>'3.Shazam State-pooled'!D46</f>
        <v>15.717650000000001</v>
      </c>
      <c r="E778" s="24">
        <f>'3.Shazam State-pooled'!D61</f>
        <v>14.49422</v>
      </c>
      <c r="F778" s="24">
        <f>'3.Shazam State-pooled'!D76</f>
        <v>5.0403510000000002</v>
      </c>
      <c r="G778" s="24">
        <f>'3.Shazam State-pooled'!D91</f>
        <v>2.2558250000000002</v>
      </c>
    </row>
    <row r="779" spans="1:7" ht="14">
      <c r="A779" s="25">
        <v>2018</v>
      </c>
      <c r="B779" s="24">
        <f>'3.Shazam State-pooled'!D17</f>
        <v>1.1850890000000001</v>
      </c>
      <c r="C779" s="24">
        <f>'3.Shazam State-pooled'!D32</f>
        <v>24.42821</v>
      </c>
      <c r="D779" s="24">
        <f>'3.Shazam State-pooled'!D47</f>
        <v>15.37387</v>
      </c>
      <c r="E779" s="24">
        <f>'3.Shazam State-pooled'!D62</f>
        <v>14.653</v>
      </c>
      <c r="F779" s="24">
        <f>'3.Shazam State-pooled'!D77</f>
        <v>5.0334339999999997</v>
      </c>
      <c r="G779" s="24">
        <f>'3.Shazam State-pooled'!D92</f>
        <v>2.2106210000000002</v>
      </c>
    </row>
    <row r="780" spans="1:7" ht="14">
      <c r="A780" s="25">
        <v>2019</v>
      </c>
      <c r="B780" s="24">
        <f>'3.Shazam State-pooled'!D18</f>
        <v>1.182912</v>
      </c>
      <c r="C780" s="24">
        <f>'3.Shazam State-pooled'!D33</f>
        <v>24.61345</v>
      </c>
      <c r="D780" s="24">
        <f>'3.Shazam State-pooled'!D48</f>
        <v>15.584540000000001</v>
      </c>
      <c r="E780" s="24">
        <f>'3.Shazam State-pooled'!D63</f>
        <v>14.5204</v>
      </c>
      <c r="F780" s="24">
        <f>'3.Shazam State-pooled'!D78</f>
        <v>5.1112109999999999</v>
      </c>
      <c r="G780" s="24">
        <f>'3.Shazam State-pooled'!D93</f>
        <v>2.1229</v>
      </c>
    </row>
    <row r="781" spans="1:7" ht="14">
      <c r="A781" s="26">
        <v>2020</v>
      </c>
      <c r="B781" s="27">
        <f>'3.Shazam State-pooled'!D19</f>
        <v>1.1747939999999999</v>
      </c>
      <c r="C781" s="27">
        <f>'3.Shazam State-pooled'!D34</f>
        <v>24.008620000000001</v>
      </c>
      <c r="D781" s="27">
        <f>'3.Shazam State-pooled'!D49</f>
        <v>15.6181</v>
      </c>
      <c r="E781" s="27">
        <f>'3.Shazam State-pooled'!D64</f>
        <v>14.55219</v>
      </c>
      <c r="F781" s="27">
        <f>'3.Shazam State-pooled'!D79</f>
        <v>4.942545</v>
      </c>
      <c r="G781" s="27">
        <f>'3.Shazam State-pooled'!D94</f>
        <v>2.1636229999999999</v>
      </c>
    </row>
    <row r="783" spans="1:7">
      <c r="D783" s="3"/>
    </row>
    <row r="784" spans="1:7">
      <c r="A784" s="8" t="s">
        <v>123</v>
      </c>
      <c r="B784" s="9"/>
      <c r="C784" s="9"/>
      <c r="D784" s="9"/>
      <c r="E784" s="9"/>
      <c r="F784" s="9"/>
      <c r="G784" s="9"/>
    </row>
    <row r="785" spans="1:7" ht="15">
      <c r="A785" s="30" t="s">
        <v>7</v>
      </c>
      <c r="B785" s="31" t="s">
        <v>60</v>
      </c>
      <c r="C785" s="32" t="s">
        <v>117</v>
      </c>
      <c r="D785" s="31" t="s">
        <v>118</v>
      </c>
      <c r="E785" s="31" t="s">
        <v>119</v>
      </c>
      <c r="F785" s="31" t="s">
        <v>120</v>
      </c>
      <c r="G785" s="31" t="s">
        <v>87</v>
      </c>
    </row>
    <row r="786" spans="1:7" ht="14">
      <c r="A786" s="23">
        <v>2006</v>
      </c>
      <c r="B786" s="24">
        <f>'3.Shazam State-pooled'!J5</f>
        <v>1</v>
      </c>
      <c r="C786" s="24">
        <f>'3.Shazam State-pooled'!J20</f>
        <v>1.2539530000000001</v>
      </c>
      <c r="D786" s="24">
        <f>'3.Shazam State-pooled'!J35</f>
        <v>1.548794</v>
      </c>
      <c r="E786" s="24">
        <f>'3.Shazam State-pooled'!J50</f>
        <v>1.1380429999999999</v>
      </c>
      <c r="F786" s="24">
        <f>'3.Shazam State-pooled'!J65</f>
        <v>2.010586</v>
      </c>
      <c r="G786" s="24">
        <f>'3.Shazam State-pooled'!J80</f>
        <v>1.5101610000000001</v>
      </c>
    </row>
    <row r="787" spans="1:7" ht="14">
      <c r="A787" s="25">
        <v>2007</v>
      </c>
      <c r="B787" s="24">
        <f>'3.Shazam State-pooled'!J6</f>
        <v>0.99241210000000002</v>
      </c>
      <c r="C787" s="24">
        <f>'3.Shazam State-pooled'!J21</f>
        <v>1.2805660000000001</v>
      </c>
      <c r="D787" s="24">
        <f>'3.Shazam State-pooled'!J36</f>
        <v>1.5532550000000001</v>
      </c>
      <c r="E787" s="24">
        <f>'3.Shazam State-pooled'!J51</f>
        <v>1.289604</v>
      </c>
      <c r="F787" s="24">
        <f>'3.Shazam State-pooled'!J66</f>
        <v>2.1104189999999998</v>
      </c>
      <c r="G787" s="24">
        <f>'3.Shazam State-pooled'!J81</f>
        <v>1.47441</v>
      </c>
    </row>
    <row r="788" spans="1:7" ht="14">
      <c r="A788" s="25">
        <v>2008</v>
      </c>
      <c r="B788" s="24">
        <f>'3.Shazam State-pooled'!J7</f>
        <v>0.97639629999999999</v>
      </c>
      <c r="C788" s="24">
        <f>'3.Shazam State-pooled'!J22</f>
        <v>0.98594820000000005</v>
      </c>
      <c r="D788" s="24">
        <f>'3.Shazam State-pooled'!J37</f>
        <v>1.6433979999999999</v>
      </c>
      <c r="E788" s="24">
        <f>'3.Shazam State-pooled'!J52</f>
        <v>1.210871</v>
      </c>
      <c r="F788" s="24">
        <f>'3.Shazam State-pooled'!J67</f>
        <v>2.0795750000000002</v>
      </c>
      <c r="G788" s="24">
        <f>'3.Shazam State-pooled'!J82</f>
        <v>1.4743250000000001</v>
      </c>
    </row>
    <row r="789" spans="1:7" ht="14">
      <c r="A789" s="25">
        <v>2009</v>
      </c>
      <c r="B789" s="24">
        <f>'3.Shazam State-pooled'!J8</f>
        <v>0.95580279999999995</v>
      </c>
      <c r="C789" s="24">
        <f>'3.Shazam State-pooled'!J23</f>
        <v>1.0706519999999999</v>
      </c>
      <c r="D789" s="24">
        <f>'3.Shazam State-pooled'!J38</f>
        <v>1.4722329999999999</v>
      </c>
      <c r="E789" s="24">
        <f>'3.Shazam State-pooled'!J53</f>
        <v>1.2284919999999999</v>
      </c>
      <c r="F789" s="24">
        <f>'3.Shazam State-pooled'!J68</f>
        <v>1.9392050000000001</v>
      </c>
      <c r="G789" s="24">
        <f>'3.Shazam State-pooled'!J83</f>
        <v>1.279344</v>
      </c>
    </row>
    <row r="790" spans="1:7" ht="14">
      <c r="A790" s="25">
        <v>2010</v>
      </c>
      <c r="B790" s="24">
        <f>'3.Shazam State-pooled'!J9</f>
        <v>0.86327569999999998</v>
      </c>
      <c r="C790" s="24">
        <f>'3.Shazam State-pooled'!J24</f>
        <v>1.043431</v>
      </c>
      <c r="D790" s="24">
        <f>'3.Shazam State-pooled'!J39</f>
        <v>1.5056700000000001</v>
      </c>
      <c r="E790" s="24">
        <f>'3.Shazam State-pooled'!J54</f>
        <v>1.2713509999999999</v>
      </c>
      <c r="F790" s="24">
        <f>'3.Shazam State-pooled'!J69</f>
        <v>1.852592</v>
      </c>
      <c r="G790" s="24">
        <f>'3.Shazam State-pooled'!J84</f>
        <v>1.092525</v>
      </c>
    </row>
    <row r="791" spans="1:7" ht="14">
      <c r="A791" s="25">
        <v>2011</v>
      </c>
      <c r="B791" s="24">
        <f>'3.Shazam State-pooled'!J10</f>
        <v>0.74852430000000003</v>
      </c>
      <c r="C791" s="24">
        <f>'3.Shazam State-pooled'!J25</f>
        <v>1.0584210000000001</v>
      </c>
      <c r="D791" s="24">
        <f>'3.Shazam State-pooled'!J40</f>
        <v>1.4381740000000001</v>
      </c>
      <c r="E791" s="24">
        <f>'3.Shazam State-pooled'!J55</f>
        <v>1.115324</v>
      </c>
      <c r="F791" s="24">
        <f>'3.Shazam State-pooled'!J70</f>
        <v>1.523123</v>
      </c>
      <c r="G791" s="24">
        <f>'3.Shazam State-pooled'!J85</f>
        <v>1.236667</v>
      </c>
    </row>
    <row r="792" spans="1:7" ht="14">
      <c r="A792" s="25">
        <v>2012</v>
      </c>
      <c r="B792" s="24">
        <f>'3.Shazam State-pooled'!J11</f>
        <v>0.75901870000000005</v>
      </c>
      <c r="C792" s="24">
        <f>'3.Shazam State-pooled'!J26</f>
        <v>0.93483939999999999</v>
      </c>
      <c r="D792" s="24">
        <f>'3.Shazam State-pooled'!J41</f>
        <v>1.3051010000000001</v>
      </c>
      <c r="E792" s="24">
        <f>'3.Shazam State-pooled'!J56</f>
        <v>1.098052</v>
      </c>
      <c r="F792" s="24">
        <f>'3.Shazam State-pooled'!J71</f>
        <v>1.541229</v>
      </c>
      <c r="G792" s="24">
        <f>'3.Shazam State-pooled'!J86</f>
        <v>1.110195</v>
      </c>
    </row>
    <row r="793" spans="1:7" ht="14">
      <c r="A793" s="25">
        <v>2013</v>
      </c>
      <c r="B793" s="24">
        <f>'3.Shazam State-pooled'!J12</f>
        <v>0.70479539999999996</v>
      </c>
      <c r="C793" s="24">
        <f>'3.Shazam State-pooled'!J27</f>
        <v>1.101853</v>
      </c>
      <c r="D793" s="24">
        <f>'3.Shazam State-pooled'!J42</f>
        <v>1.27904</v>
      </c>
      <c r="E793" s="24">
        <f>'3.Shazam State-pooled'!J57</f>
        <v>1.1854389999999999</v>
      </c>
      <c r="F793" s="24">
        <f>'3.Shazam State-pooled'!J72</f>
        <v>1.4367179999999999</v>
      </c>
      <c r="G793" s="24">
        <f>'3.Shazam State-pooled'!J87</f>
        <v>1.406576</v>
      </c>
    </row>
    <row r="794" spans="1:7" ht="14">
      <c r="A794" s="25">
        <v>2014</v>
      </c>
      <c r="B794" s="24">
        <f>'3.Shazam State-pooled'!J13</f>
        <v>0.62734999999999996</v>
      </c>
      <c r="C794" s="24">
        <f>'3.Shazam State-pooled'!J28</f>
        <v>1.0693520000000001</v>
      </c>
      <c r="D794" s="24">
        <f>'3.Shazam State-pooled'!J43</f>
        <v>1.27728</v>
      </c>
      <c r="E794" s="24">
        <f>'3.Shazam State-pooled'!J58</f>
        <v>1.2582180000000001</v>
      </c>
      <c r="F794" s="24">
        <f>'3.Shazam State-pooled'!J73</f>
        <v>1.366436</v>
      </c>
      <c r="G794" s="24">
        <f>'3.Shazam State-pooled'!J88</f>
        <v>1.3123180000000001</v>
      </c>
    </row>
    <row r="795" spans="1:7" ht="14">
      <c r="A795" s="25">
        <v>2015</v>
      </c>
      <c r="B795" s="24">
        <f>'3.Shazam State-pooled'!J14</f>
        <v>0.67772350000000003</v>
      </c>
      <c r="C795" s="24">
        <f>'3.Shazam State-pooled'!J29</f>
        <v>0.98627169999999997</v>
      </c>
      <c r="D795" s="24">
        <f>'3.Shazam State-pooled'!J44</f>
        <v>1.2806249999999999</v>
      </c>
      <c r="E795" s="24">
        <f>'3.Shazam State-pooled'!J59</f>
        <v>1.1411439999999999</v>
      </c>
      <c r="F795" s="24">
        <f>'3.Shazam State-pooled'!J74</f>
        <v>1.3744829999999999</v>
      </c>
      <c r="G795" s="24">
        <f>'3.Shazam State-pooled'!J89</f>
        <v>1.6308959999999999</v>
      </c>
    </row>
    <row r="796" spans="1:7" ht="14">
      <c r="A796" s="25">
        <v>2016</v>
      </c>
      <c r="B796" s="24">
        <f>'3.Shazam State-pooled'!J15</f>
        <v>1.254958</v>
      </c>
      <c r="C796" s="24">
        <f>'3.Shazam State-pooled'!J30</f>
        <v>1.1014630000000001</v>
      </c>
      <c r="D796" s="24">
        <f>'3.Shazam State-pooled'!J45</f>
        <v>1.248653</v>
      </c>
      <c r="E796" s="24">
        <f>'3.Shazam State-pooled'!J60</f>
        <v>1.2137690000000001</v>
      </c>
      <c r="F796" s="24">
        <f>'3.Shazam State-pooled'!J75</f>
        <v>1.615191</v>
      </c>
      <c r="G796" s="24">
        <f>'3.Shazam State-pooled'!J90</f>
        <v>1.511242</v>
      </c>
    </row>
    <row r="797" spans="1:7" ht="14">
      <c r="A797" s="25">
        <v>2017</v>
      </c>
      <c r="B797" s="24">
        <f>'3.Shazam State-pooled'!J16</f>
        <v>1.1024989999999999</v>
      </c>
      <c r="C797" s="24">
        <f>'3.Shazam State-pooled'!J31</f>
        <v>1.1967730000000001</v>
      </c>
      <c r="D797" s="24">
        <f>'3.Shazam State-pooled'!J46</f>
        <v>1.3453580000000001</v>
      </c>
      <c r="E797" s="24">
        <f>'3.Shazam State-pooled'!J61</f>
        <v>1.3201339999999999</v>
      </c>
      <c r="F797" s="24">
        <f>'3.Shazam State-pooled'!J76</f>
        <v>1.3859710000000001</v>
      </c>
      <c r="G797" s="24">
        <f>'3.Shazam State-pooled'!J91</f>
        <v>1.1673979999999999</v>
      </c>
    </row>
    <row r="798" spans="1:7" ht="14">
      <c r="A798" s="25">
        <v>2018</v>
      </c>
      <c r="B798" s="24">
        <f>'3.Shazam State-pooled'!J17</f>
        <v>0.96933510000000001</v>
      </c>
      <c r="C798" s="24">
        <f>'3.Shazam State-pooled'!J32</f>
        <v>1.314808</v>
      </c>
      <c r="D798" s="24">
        <f>'3.Shazam State-pooled'!J47</f>
        <v>1.42794</v>
      </c>
      <c r="E798" s="24">
        <f>'3.Shazam State-pooled'!J62</f>
        <v>1.288637</v>
      </c>
      <c r="F798" s="24">
        <f>'3.Shazam State-pooled'!J77</f>
        <v>1.4495750000000001</v>
      </c>
      <c r="G798" s="24">
        <f>'3.Shazam State-pooled'!J92</f>
        <v>1.2598579999999999</v>
      </c>
    </row>
    <row r="799" spans="1:7" ht="14">
      <c r="A799" s="25">
        <v>2019</v>
      </c>
      <c r="B799" s="24">
        <f>'3.Shazam State-pooled'!J18</f>
        <v>1.0081979999999999</v>
      </c>
      <c r="C799" s="24">
        <f>'3.Shazam State-pooled'!J33</f>
        <v>1.2991250000000001</v>
      </c>
      <c r="D799" s="24">
        <f>'3.Shazam State-pooled'!J48</f>
        <v>1.414652</v>
      </c>
      <c r="E799" s="24">
        <f>'3.Shazam State-pooled'!J63</f>
        <v>1.3037209999999999</v>
      </c>
      <c r="F799" s="24">
        <f>'3.Shazam State-pooled'!J78</f>
        <v>1.390012</v>
      </c>
      <c r="G799" s="24">
        <f>'3.Shazam State-pooled'!J93</f>
        <v>1.4235690000000001</v>
      </c>
    </row>
    <row r="800" spans="1:7" ht="14">
      <c r="A800" s="26">
        <v>2020</v>
      </c>
      <c r="B800" s="27">
        <f>'3.Shazam State-pooled'!J19</f>
        <v>1.0779860000000001</v>
      </c>
      <c r="C800" s="27">
        <f>'3.Shazam State-pooled'!J34</f>
        <v>1.3941859999999999</v>
      </c>
      <c r="D800" s="27">
        <f>'3.Shazam State-pooled'!J49</f>
        <v>1.4565170000000001</v>
      </c>
      <c r="E800" s="27">
        <f>'3.Shazam State-pooled'!J64</f>
        <v>1.3168169999999999</v>
      </c>
      <c r="F800" s="27">
        <f>'3.Shazam State-pooled'!J79</f>
        <v>1.6050679999999999</v>
      </c>
      <c r="G800" s="27">
        <f>'3.Shazam State-pooled'!J94</f>
        <v>1.392695</v>
      </c>
    </row>
    <row r="801" spans="1:7">
      <c r="A801" s="268" t="s">
        <v>707</v>
      </c>
      <c r="B801" s="267">
        <f>LN(B800/B799)</f>
        <v>6.6929906458446986E-2</v>
      </c>
      <c r="C801" s="267">
        <f t="shared" ref="C801" si="226">LN(C800/C799)</f>
        <v>7.0619771492377206E-2</v>
      </c>
      <c r="D801" s="267">
        <f t="shared" ref="D801" si="227">LN(D800/D799)</f>
        <v>2.9164404713107904E-2</v>
      </c>
      <c r="E801" s="267">
        <f t="shared" ref="E801" si="228">LN(E800/E799)</f>
        <v>9.9949773852180627E-3</v>
      </c>
      <c r="F801" s="267">
        <f t="shared" ref="F801" si="229">LN(F800/F799)</f>
        <v>0.14385374308688312</v>
      </c>
      <c r="G801" s="267">
        <f t="shared" ref="G801" si="230">LN(G800/G799)</f>
        <v>-2.1926379715258952E-2</v>
      </c>
    </row>
    <row r="803" spans="1:7">
      <c r="A803" s="8" t="s">
        <v>122</v>
      </c>
      <c r="B803" s="9"/>
      <c r="C803" s="9"/>
      <c r="D803" s="9"/>
      <c r="E803" s="9"/>
      <c r="F803" s="9"/>
      <c r="G803" s="9"/>
    </row>
    <row r="804" spans="1:7" ht="15">
      <c r="A804" s="30" t="s">
        <v>7</v>
      </c>
      <c r="B804" s="31" t="s">
        <v>60</v>
      </c>
      <c r="C804" s="32" t="s">
        <v>117</v>
      </c>
      <c r="D804" s="31" t="s">
        <v>118</v>
      </c>
      <c r="E804" s="31" t="s">
        <v>119</v>
      </c>
      <c r="F804" s="31" t="s">
        <v>120</v>
      </c>
      <c r="G804" s="31" t="s">
        <v>87</v>
      </c>
    </row>
    <row r="805" spans="1:7" ht="14">
      <c r="A805" s="23">
        <v>2006</v>
      </c>
      <c r="B805" s="24">
        <f>'3.Shazam State-pooled'!I5</f>
        <v>1</v>
      </c>
      <c r="C805" s="24">
        <f>'3.Shazam State-pooled'!I20</f>
        <v>1.4787170000000001</v>
      </c>
      <c r="D805" s="24">
        <f>'3.Shazam State-pooled'!I35</f>
        <v>1.2712639999999999</v>
      </c>
      <c r="E805" s="24">
        <f>'3.Shazam State-pooled'!I50</f>
        <v>1.519374</v>
      </c>
      <c r="F805" s="24">
        <f>'3.Shazam State-pooled'!I65</f>
        <v>1.7961199999999999</v>
      </c>
      <c r="G805" s="24">
        <f>'3.Shazam State-pooled'!I80</f>
        <v>1.1918299999999999</v>
      </c>
    </row>
    <row r="806" spans="1:7" ht="14">
      <c r="A806" s="25">
        <v>2007</v>
      </c>
      <c r="B806" s="24">
        <f>'3.Shazam State-pooled'!I6</f>
        <v>0.97875520000000005</v>
      </c>
      <c r="C806" s="24">
        <f>'3.Shazam State-pooled'!I21</f>
        <v>1.427486</v>
      </c>
      <c r="D806" s="24">
        <f>'3.Shazam State-pooled'!I36</f>
        <v>1.262731</v>
      </c>
      <c r="E806" s="24">
        <f>'3.Shazam State-pooled'!I51</f>
        <v>1.6475439999999999</v>
      </c>
      <c r="F806" s="24">
        <f>'3.Shazam State-pooled'!I66</f>
        <v>1.6883889999999999</v>
      </c>
      <c r="G806" s="24">
        <f>'3.Shazam State-pooled'!I81</f>
        <v>1.1532309999999999</v>
      </c>
    </row>
    <row r="807" spans="1:7" ht="14">
      <c r="A807" s="25">
        <v>2008</v>
      </c>
      <c r="B807" s="24">
        <f>'3.Shazam State-pooled'!I7</f>
        <v>1.0159320000000001</v>
      </c>
      <c r="C807" s="24">
        <f>'3.Shazam State-pooled'!I22</f>
        <v>1.3906879999999999</v>
      </c>
      <c r="D807" s="24">
        <f>'3.Shazam State-pooled'!I37</f>
        <v>1.294387</v>
      </c>
      <c r="E807" s="24">
        <f>'3.Shazam State-pooled'!I52</f>
        <v>1.575307</v>
      </c>
      <c r="F807" s="24">
        <f>'3.Shazam State-pooled'!I67</f>
        <v>1.825021</v>
      </c>
      <c r="G807" s="24">
        <f>'3.Shazam State-pooled'!I82</f>
        <v>1.131699</v>
      </c>
    </row>
    <row r="808" spans="1:7" ht="14">
      <c r="A808" s="25">
        <v>2009</v>
      </c>
      <c r="B808" s="24">
        <f>'3.Shazam State-pooled'!I8</f>
        <v>1.0020690000000001</v>
      </c>
      <c r="C808" s="24">
        <f>'3.Shazam State-pooled'!I23</f>
        <v>1.327566</v>
      </c>
      <c r="D808" s="24">
        <f>'3.Shazam State-pooled'!I38</f>
        <v>1.238076</v>
      </c>
      <c r="E808" s="24">
        <f>'3.Shazam State-pooled'!I53</f>
        <v>1.539811</v>
      </c>
      <c r="F808" s="24">
        <f>'3.Shazam State-pooled'!I68</f>
        <v>1.8246180000000001</v>
      </c>
      <c r="G808" s="24">
        <f>'3.Shazam State-pooled'!I83</f>
        <v>1.035941</v>
      </c>
    </row>
    <row r="809" spans="1:7" ht="14">
      <c r="A809" s="25">
        <v>2010</v>
      </c>
      <c r="B809" s="24">
        <f>'3.Shazam State-pooled'!I9</f>
        <v>1.0076050000000001</v>
      </c>
      <c r="C809" s="24">
        <f>'3.Shazam State-pooled'!I24</f>
        <v>1.3556109999999999</v>
      </c>
      <c r="D809" s="24">
        <f>'3.Shazam State-pooled'!I39</f>
        <v>1.2501610000000001</v>
      </c>
      <c r="E809" s="24">
        <f>'3.Shazam State-pooled'!I54</f>
        <v>1.5289060000000001</v>
      </c>
      <c r="F809" s="24">
        <f>'3.Shazam State-pooled'!I69</f>
        <v>1.6804460000000001</v>
      </c>
      <c r="G809" s="24">
        <f>'3.Shazam State-pooled'!I84</f>
        <v>1.0191479999999999</v>
      </c>
    </row>
    <row r="810" spans="1:7" ht="14">
      <c r="A810" s="25">
        <v>2011</v>
      </c>
      <c r="B810" s="24">
        <f>'3.Shazam State-pooled'!I10</f>
        <v>0.95236810000000005</v>
      </c>
      <c r="C810" s="24">
        <f>'3.Shazam State-pooled'!I25</f>
        <v>1.3150250000000001</v>
      </c>
      <c r="D810" s="24">
        <f>'3.Shazam State-pooled'!I40</f>
        <v>1.2366440000000001</v>
      </c>
      <c r="E810" s="24">
        <f>'3.Shazam State-pooled'!I55</f>
        <v>1.514259</v>
      </c>
      <c r="F810" s="24">
        <f>'3.Shazam State-pooled'!I70</f>
        <v>1.6985669999999999</v>
      </c>
      <c r="G810" s="24">
        <f>'3.Shazam State-pooled'!I85</f>
        <v>1.078066</v>
      </c>
    </row>
    <row r="811" spans="1:7" ht="14">
      <c r="A811" s="25">
        <v>2012</v>
      </c>
      <c r="B811" s="24">
        <f>'3.Shazam State-pooled'!I11</f>
        <v>1.01458</v>
      </c>
      <c r="C811" s="24">
        <f>'3.Shazam State-pooled'!I26</f>
        <v>1.2624280000000001</v>
      </c>
      <c r="D811" s="24">
        <f>'3.Shazam State-pooled'!I41</f>
        <v>1.2166049999999999</v>
      </c>
      <c r="E811" s="24">
        <f>'3.Shazam State-pooled'!I56</f>
        <v>1.521261</v>
      </c>
      <c r="F811" s="24">
        <f>'3.Shazam State-pooled'!I71</f>
        <v>1.7203170000000001</v>
      </c>
      <c r="G811" s="24">
        <f>'3.Shazam State-pooled'!I86</f>
        <v>1.041658</v>
      </c>
    </row>
    <row r="812" spans="1:7" ht="14">
      <c r="A812" s="25">
        <v>2013</v>
      </c>
      <c r="B812" s="24">
        <f>'3.Shazam State-pooled'!I12</f>
        <v>1.0147839999999999</v>
      </c>
      <c r="C812" s="24">
        <f>'3.Shazam State-pooled'!I27</f>
        <v>1.229441</v>
      </c>
      <c r="D812" s="24">
        <f>'3.Shazam State-pooled'!I42</f>
        <v>1.1892160000000001</v>
      </c>
      <c r="E812" s="24">
        <f>'3.Shazam State-pooled'!I57</f>
        <v>1.5088809999999999</v>
      </c>
      <c r="F812" s="24">
        <f>'3.Shazam State-pooled'!I72</f>
        <v>1.671495</v>
      </c>
      <c r="G812" s="24">
        <f>'3.Shazam State-pooled'!I87</f>
        <v>1.058948</v>
      </c>
    </row>
    <row r="813" spans="1:7" ht="14">
      <c r="A813" s="25">
        <v>2014</v>
      </c>
      <c r="B813" s="24">
        <f>'3.Shazam State-pooled'!I13</f>
        <v>0.99014210000000002</v>
      </c>
      <c r="C813" s="24">
        <f>'3.Shazam State-pooled'!I28</f>
        <v>1.235274</v>
      </c>
      <c r="D813" s="24">
        <f>'3.Shazam State-pooled'!I43</f>
        <v>1.1457740000000001</v>
      </c>
      <c r="E813" s="24">
        <f>'3.Shazam State-pooled'!I58</f>
        <v>1.4895529999999999</v>
      </c>
      <c r="F813" s="24">
        <f>'3.Shazam State-pooled'!I73</f>
        <v>1.6048210000000001</v>
      </c>
      <c r="G813" s="24">
        <f>'3.Shazam State-pooled'!I88</f>
        <v>0.99490509999999999</v>
      </c>
    </row>
    <row r="814" spans="1:7" ht="14">
      <c r="A814" s="25">
        <v>2015</v>
      </c>
      <c r="B814" s="24">
        <f>'3.Shazam State-pooled'!I14</f>
        <v>0.99254540000000002</v>
      </c>
      <c r="C814" s="24">
        <f>'3.Shazam State-pooled'!I29</f>
        <v>1.2010240000000001</v>
      </c>
      <c r="D814" s="24">
        <f>'3.Shazam State-pooled'!I44</f>
        <v>1.15083</v>
      </c>
      <c r="E814" s="24">
        <f>'3.Shazam State-pooled'!I59</f>
        <v>1.424107</v>
      </c>
      <c r="F814" s="24">
        <f>'3.Shazam State-pooled'!I74</f>
        <v>1.660094</v>
      </c>
      <c r="G814" s="24">
        <f>'3.Shazam State-pooled'!I89</f>
        <v>1.0392710000000001</v>
      </c>
    </row>
    <row r="815" spans="1:7" ht="14">
      <c r="A815" s="25">
        <v>2016</v>
      </c>
      <c r="B815" s="24">
        <f>'3.Shazam State-pooled'!I15</f>
        <v>0.98950360000000004</v>
      </c>
      <c r="C815" s="24">
        <f>'3.Shazam State-pooled'!I30</f>
        <v>1.191182</v>
      </c>
      <c r="D815" s="24">
        <f>'3.Shazam State-pooled'!I45</f>
        <v>1.125535</v>
      </c>
      <c r="E815" s="24">
        <f>'3.Shazam State-pooled'!I60</f>
        <v>1.4117759999999999</v>
      </c>
      <c r="F815" s="24">
        <f>'3.Shazam State-pooled'!I75</f>
        <v>1.6238710000000001</v>
      </c>
      <c r="G815" s="24">
        <f>'3.Shazam State-pooled'!I90</f>
        <v>1.0178579999999999</v>
      </c>
    </row>
    <row r="816" spans="1:7" ht="14">
      <c r="A816" s="25">
        <v>2017</v>
      </c>
      <c r="B816" s="24">
        <f>'3.Shazam State-pooled'!I16</f>
        <v>0.98133060000000005</v>
      </c>
      <c r="C816" s="24">
        <f>'3.Shazam State-pooled'!I31</f>
        <v>1.1974670000000001</v>
      </c>
      <c r="D816" s="24">
        <f>'3.Shazam State-pooled'!I46</f>
        <v>1.156744</v>
      </c>
      <c r="E816" s="24">
        <f>'3.Shazam State-pooled'!I61</f>
        <v>1.4397500000000001</v>
      </c>
      <c r="F816" s="24">
        <f>'3.Shazam State-pooled'!I76</f>
        <v>1.582689</v>
      </c>
      <c r="G816" s="24">
        <f>'3.Shazam State-pooled'!I91</f>
        <v>1.010356</v>
      </c>
    </row>
    <row r="817" spans="1:71" ht="14">
      <c r="A817" s="25">
        <v>2018</v>
      </c>
      <c r="B817" s="24">
        <f>'3.Shazam State-pooled'!I17</f>
        <v>0.9943592</v>
      </c>
      <c r="C817" s="24">
        <f>'3.Shazam State-pooled'!I32</f>
        <v>1.1978260000000001</v>
      </c>
      <c r="D817" s="24">
        <f>'3.Shazam State-pooled'!I47</f>
        <v>1.111181</v>
      </c>
      <c r="E817" s="24">
        <f>'3.Shazam State-pooled'!I62</f>
        <v>1.413583</v>
      </c>
      <c r="F817" s="24">
        <f>'3.Shazam State-pooled'!I77</f>
        <v>1.6070390000000001</v>
      </c>
      <c r="G817" s="24">
        <f>'3.Shazam State-pooled'!I92</f>
        <v>0.95010470000000002</v>
      </c>
    </row>
    <row r="818" spans="1:71" ht="14">
      <c r="A818" s="25">
        <v>2019</v>
      </c>
      <c r="B818" s="24">
        <f>'3.Shazam State-pooled'!I18</f>
        <v>0.97626999999999997</v>
      </c>
      <c r="C818" s="24">
        <f>'3.Shazam State-pooled'!I33</f>
        <v>1.177495</v>
      </c>
      <c r="D818" s="24">
        <f>'3.Shazam State-pooled'!I48</f>
        <v>1.1055489999999999</v>
      </c>
      <c r="E818" s="24">
        <f>'3.Shazam State-pooled'!I63</f>
        <v>1.393581</v>
      </c>
      <c r="F818" s="24">
        <f>'3.Shazam State-pooled'!I78</f>
        <v>1.5667850000000001</v>
      </c>
      <c r="G818" s="24">
        <f>'3.Shazam State-pooled'!I93</f>
        <v>0.9731649</v>
      </c>
    </row>
    <row r="819" spans="1:71" ht="14">
      <c r="A819" s="26">
        <v>2020</v>
      </c>
      <c r="B819" s="27">
        <f>'3.Shazam State-pooled'!I19</f>
        <v>0.97432110000000005</v>
      </c>
      <c r="C819" s="27">
        <f>'3.Shazam State-pooled'!I34</f>
        <v>1.1432709999999999</v>
      </c>
      <c r="D819" s="27">
        <f>'3.Shazam State-pooled'!I49</f>
        <v>1.1011679999999999</v>
      </c>
      <c r="E819" s="27">
        <f>'3.Shazam State-pooled'!I64</f>
        <v>1.387243</v>
      </c>
      <c r="F819" s="27">
        <f>'3.Shazam State-pooled'!I79</f>
        <v>1.5904799999999999</v>
      </c>
      <c r="G819" s="27">
        <f>'3.Shazam State-pooled'!I94</f>
        <v>0.96114040000000001</v>
      </c>
    </row>
    <row r="820" spans="1:71">
      <c r="A820" s="268" t="s">
        <v>707</v>
      </c>
      <c r="B820" s="267">
        <f>LN(B819/B818)</f>
        <v>-1.9982667290009658E-3</v>
      </c>
      <c r="C820" s="267">
        <f t="shared" ref="C820" si="231">LN(C819/C818)</f>
        <v>-2.9495848541829722E-2</v>
      </c>
      <c r="D820" s="267">
        <f t="shared" ref="D820" si="232">LN(D819/D818)</f>
        <v>-3.97060951250867E-3</v>
      </c>
      <c r="E820" s="267">
        <f t="shared" ref="E820" si="233">LN(E819/E818)</f>
        <v>-4.5583690119386355E-3</v>
      </c>
      <c r="F820" s="267">
        <f t="shared" ref="F820" si="234">LN(F819/F818)</f>
        <v>1.5010108355538563E-2</v>
      </c>
      <c r="G820" s="267">
        <f t="shared" ref="G820" si="235">LN(G819/G818)</f>
        <v>-1.2433047560666587E-2</v>
      </c>
    </row>
    <row r="821" spans="1:71">
      <c r="B821" s="141"/>
      <c r="C821" s="141"/>
      <c r="D821" s="141"/>
      <c r="E821" s="141"/>
      <c r="F821" s="141"/>
      <c r="N821" s="141"/>
    </row>
    <row r="822" spans="1:71" ht="16">
      <c r="AB822" s="281"/>
      <c r="AC822" s="281"/>
      <c r="AD822" s="281"/>
      <c r="AE822" s="281"/>
      <c r="AF822" s="124"/>
      <c r="AG822" s="124"/>
      <c r="AH822" s="124"/>
      <c r="AI822" s="124"/>
      <c r="AJ822" s="125"/>
      <c r="AK822" s="125"/>
      <c r="AL822" s="125"/>
      <c r="AM822" s="125"/>
      <c r="AN822" s="125"/>
      <c r="AO822" s="125"/>
      <c r="AP822" s="125"/>
      <c r="AQ822" s="125"/>
      <c r="AR822" s="125"/>
      <c r="AS822" s="125"/>
      <c r="AT822" s="125"/>
      <c r="AU822" s="125"/>
      <c r="AV822" s="125"/>
      <c r="AW822" s="125"/>
      <c r="AX822" s="125"/>
      <c r="AY822" s="125"/>
      <c r="AZ822" s="125"/>
      <c r="BA822" s="125"/>
      <c r="BB822" s="125"/>
      <c r="BC822" s="125"/>
      <c r="BD822" s="125"/>
      <c r="BE822" s="125"/>
      <c r="BF822" s="125"/>
      <c r="BG822" s="125"/>
      <c r="BH822" s="125"/>
      <c r="BI822" s="125"/>
      <c r="BJ822" s="125"/>
      <c r="BK822" s="125"/>
      <c r="BL822" s="125"/>
      <c r="BM822" s="125"/>
      <c r="BN822" s="125"/>
      <c r="BO822" s="125"/>
      <c r="BP822" s="125"/>
      <c r="BQ822" s="125"/>
      <c r="BR822" s="125"/>
      <c r="BS822" s="125"/>
    </row>
    <row r="823" spans="1:71">
      <c r="AB823" s="126"/>
      <c r="AC823" s="125"/>
      <c r="AD823" s="125"/>
      <c r="AE823" s="125"/>
      <c r="AF823" s="125"/>
      <c r="AG823" s="125"/>
      <c r="AH823" s="125"/>
      <c r="AI823" s="125"/>
      <c r="AJ823" s="125"/>
      <c r="AK823" s="125"/>
      <c r="AL823" s="125"/>
      <c r="AM823" s="125"/>
      <c r="AN823" s="125"/>
      <c r="AO823" s="125"/>
      <c r="AP823" s="125"/>
      <c r="AQ823" s="125"/>
      <c r="AR823" s="125"/>
      <c r="AS823" s="125"/>
      <c r="AT823" s="125"/>
      <c r="AU823" s="125"/>
      <c r="AV823" s="125"/>
      <c r="AW823" s="125"/>
      <c r="AX823" s="125"/>
      <c r="AY823" s="125"/>
      <c r="AZ823" s="125"/>
      <c r="BA823" s="125"/>
      <c r="BB823" s="125"/>
      <c r="BC823" s="125"/>
      <c r="BD823" s="125"/>
      <c r="BE823" s="125"/>
      <c r="BF823" s="125"/>
      <c r="BG823" s="125"/>
      <c r="BH823" s="125"/>
      <c r="BI823" s="125"/>
      <c r="BJ823" s="125"/>
      <c r="BK823" s="125"/>
      <c r="BL823" s="125"/>
      <c r="BM823" s="125"/>
      <c r="BN823" s="125"/>
      <c r="BO823" s="125"/>
      <c r="BP823" s="125"/>
      <c r="BQ823" s="125"/>
      <c r="BR823" s="125"/>
      <c r="BS823" s="125"/>
    </row>
    <row r="824" spans="1:71">
      <c r="AB824" s="127"/>
      <c r="AC824" s="128"/>
      <c r="AD824" s="128"/>
      <c r="AE824" s="128"/>
      <c r="AF824" s="128"/>
      <c r="AG824" s="128"/>
      <c r="AH824" s="128"/>
      <c r="AI824" s="128"/>
      <c r="AJ824" s="128"/>
      <c r="AK824" s="128"/>
      <c r="AL824" s="128"/>
      <c r="AM824" s="128"/>
      <c r="AN824" s="128"/>
      <c r="AO824" s="128"/>
      <c r="AP824" s="128"/>
      <c r="AQ824" s="128"/>
      <c r="AR824" s="128"/>
      <c r="AS824" s="128"/>
      <c r="AT824" s="128"/>
      <c r="AU824" s="128"/>
      <c r="AV824" s="128"/>
      <c r="AW824" s="128"/>
      <c r="AX824" s="125"/>
      <c r="AY824" s="125"/>
      <c r="AZ824" s="125"/>
      <c r="BA824" s="125"/>
      <c r="BB824" s="125"/>
      <c r="BC824" s="125"/>
      <c r="BD824" s="125"/>
      <c r="BE824" s="125"/>
      <c r="BF824" s="125"/>
      <c r="BG824" s="125"/>
      <c r="BH824" s="125"/>
      <c r="BI824" s="125"/>
      <c r="BJ824" s="125"/>
      <c r="BK824" s="125"/>
      <c r="BL824" s="125"/>
      <c r="BM824" s="125"/>
      <c r="BN824" s="125"/>
      <c r="BO824" s="125"/>
      <c r="BP824" s="125"/>
      <c r="BQ824" s="125"/>
      <c r="BR824" s="125"/>
      <c r="BS824" s="125"/>
    </row>
    <row r="825" spans="1:71">
      <c r="AB825" s="127"/>
      <c r="AC825" s="272"/>
      <c r="AD825" s="272"/>
      <c r="AE825" s="272"/>
      <c r="AF825" s="272"/>
      <c r="AG825" s="272"/>
      <c r="AH825" s="272"/>
      <c r="AI825" s="272"/>
      <c r="AJ825" s="272"/>
      <c r="AK825" s="272"/>
      <c r="AL825" s="272"/>
      <c r="AM825" s="272"/>
      <c r="AN825" s="272"/>
      <c r="AO825" s="272"/>
      <c r="AP825" s="272"/>
      <c r="AQ825" s="272"/>
      <c r="AR825" s="272"/>
      <c r="AS825" s="272"/>
      <c r="AT825" s="272"/>
      <c r="AU825" s="272"/>
      <c r="AV825" s="272"/>
      <c r="AW825" s="272"/>
      <c r="AX825" s="125"/>
      <c r="AY825" s="125"/>
      <c r="AZ825" s="125"/>
      <c r="BA825" s="125"/>
      <c r="BB825" s="125"/>
      <c r="BC825" s="125"/>
      <c r="BD825" s="125"/>
      <c r="BE825" s="125"/>
      <c r="BF825" s="125"/>
      <c r="BG825" s="125"/>
      <c r="BH825" s="125"/>
      <c r="BI825" s="125"/>
      <c r="BJ825" s="125"/>
      <c r="BK825" s="125"/>
      <c r="BL825" s="125"/>
      <c r="BM825" s="125"/>
      <c r="BN825" s="125"/>
      <c r="BO825" s="125"/>
      <c r="BP825" s="125"/>
      <c r="BQ825" s="125"/>
      <c r="BR825" s="125"/>
      <c r="BS825" s="125"/>
    </row>
    <row r="826" spans="1:71" ht="14">
      <c r="AB826" s="129"/>
      <c r="AC826" s="102"/>
      <c r="AD826" s="102"/>
      <c r="AE826" s="102"/>
      <c r="AF826" s="102"/>
      <c r="AG826" s="102"/>
      <c r="AH826" s="102"/>
      <c r="AI826" s="102"/>
      <c r="AJ826" s="130"/>
      <c r="AK826" s="130"/>
      <c r="AL826" s="130"/>
      <c r="AM826" s="130"/>
      <c r="AN826" s="130"/>
      <c r="AO826" s="130"/>
      <c r="AP826" s="102"/>
      <c r="AQ826" s="130"/>
      <c r="AR826" s="130"/>
      <c r="AS826" s="130"/>
      <c r="AT826" s="130"/>
      <c r="AU826" s="130"/>
      <c r="AV826" s="130"/>
      <c r="AW826" s="130"/>
      <c r="AX826" s="125"/>
      <c r="AY826" s="102"/>
      <c r="AZ826" s="102"/>
      <c r="BA826" s="102"/>
      <c r="BB826" s="102"/>
      <c r="BC826" s="102"/>
      <c r="BD826" s="102"/>
      <c r="BE826" s="102"/>
      <c r="BF826" s="130"/>
      <c r="BG826" s="130"/>
      <c r="BH826" s="130"/>
      <c r="BI826" s="130"/>
      <c r="BJ826" s="130"/>
      <c r="BK826" s="130"/>
      <c r="BL826" s="102"/>
      <c r="BM826" s="130"/>
      <c r="BN826" s="130"/>
      <c r="BO826" s="130"/>
      <c r="BP826" s="130"/>
      <c r="BQ826" s="130"/>
      <c r="BR826" s="130"/>
      <c r="BS826" s="130"/>
    </row>
    <row r="827" spans="1:71" ht="14">
      <c r="AB827" s="80"/>
      <c r="AC827" s="81"/>
      <c r="AD827" s="81"/>
      <c r="AE827" s="81"/>
      <c r="AF827" s="81"/>
      <c r="AG827" s="81"/>
      <c r="AH827" s="81"/>
      <c r="AI827" s="81"/>
      <c r="AJ827" s="81"/>
      <c r="AK827" s="81"/>
      <c r="AL827" s="81"/>
      <c r="AM827" s="81"/>
      <c r="AN827" s="81"/>
      <c r="AO827" s="81"/>
      <c r="AP827" s="81"/>
      <c r="AQ827" s="81"/>
      <c r="AR827" s="81"/>
      <c r="AS827" s="81"/>
      <c r="AT827" s="81"/>
      <c r="AU827" s="81"/>
      <c r="AV827" s="81"/>
      <c r="AW827" s="81"/>
      <c r="AX827" s="125"/>
      <c r="AY827" s="131"/>
      <c r="AZ827" s="131"/>
      <c r="BA827" s="131"/>
      <c r="BB827" s="131"/>
      <c r="BC827" s="131"/>
      <c r="BD827" s="131"/>
      <c r="BE827" s="131"/>
      <c r="BF827" s="131"/>
      <c r="BG827" s="131"/>
      <c r="BH827" s="131"/>
      <c r="BI827" s="131"/>
      <c r="BJ827" s="131"/>
      <c r="BK827" s="131"/>
      <c r="BL827" s="131"/>
      <c r="BM827" s="131"/>
      <c r="BN827" s="131"/>
      <c r="BO827" s="131"/>
      <c r="BP827" s="131"/>
      <c r="BQ827" s="131"/>
      <c r="BR827" s="131"/>
      <c r="BS827" s="131"/>
    </row>
    <row r="828" spans="1:71" ht="14">
      <c r="AB828" s="80"/>
      <c r="AC828" s="81"/>
      <c r="AD828" s="81"/>
      <c r="AE828" s="81"/>
      <c r="AF828" s="81"/>
      <c r="AG828" s="81"/>
      <c r="AH828" s="81"/>
      <c r="AI828" s="81"/>
      <c r="AJ828" s="81"/>
      <c r="AK828" s="81"/>
      <c r="AL828" s="81"/>
      <c r="AM828" s="81"/>
      <c r="AN828" s="81"/>
      <c r="AO828" s="81"/>
      <c r="AP828" s="81"/>
      <c r="AQ828" s="81"/>
      <c r="AR828" s="81"/>
      <c r="AS828" s="81"/>
      <c r="AT828" s="81"/>
      <c r="AU828" s="81"/>
      <c r="AV828" s="81"/>
      <c r="AW828" s="81"/>
      <c r="AX828" s="125"/>
      <c r="AY828" s="131"/>
      <c r="AZ828" s="131"/>
      <c r="BA828" s="131"/>
      <c r="BB828" s="131"/>
      <c r="BC828" s="131"/>
      <c r="BD828" s="131"/>
      <c r="BE828" s="131"/>
      <c r="BF828" s="131"/>
      <c r="BG828" s="131"/>
      <c r="BH828" s="131"/>
      <c r="BI828" s="131"/>
      <c r="BJ828" s="131"/>
      <c r="BK828" s="131"/>
      <c r="BL828" s="131"/>
      <c r="BM828" s="131"/>
      <c r="BN828" s="131"/>
      <c r="BO828" s="131"/>
      <c r="BP828" s="131"/>
      <c r="BQ828" s="131"/>
      <c r="BR828" s="131"/>
      <c r="BS828" s="131"/>
    </row>
    <row r="829" spans="1:71" ht="14">
      <c r="AB829" s="80"/>
      <c r="AC829" s="81"/>
      <c r="AD829" s="81"/>
      <c r="AE829" s="81"/>
      <c r="AF829" s="81"/>
      <c r="AG829" s="81"/>
      <c r="AH829" s="81"/>
      <c r="AI829" s="81"/>
      <c r="AJ829" s="81"/>
      <c r="AK829" s="81"/>
      <c r="AL829" s="81"/>
      <c r="AM829" s="81"/>
      <c r="AN829" s="81"/>
      <c r="AO829" s="81"/>
      <c r="AP829" s="81"/>
      <c r="AQ829" s="81"/>
      <c r="AR829" s="81"/>
      <c r="AS829" s="81"/>
      <c r="AT829" s="81"/>
      <c r="AU829" s="81"/>
      <c r="AV829" s="81"/>
      <c r="AW829" s="81"/>
      <c r="AX829" s="125"/>
      <c r="AY829" s="131"/>
      <c r="AZ829" s="131"/>
      <c r="BA829" s="131"/>
      <c r="BB829" s="131"/>
      <c r="BC829" s="131"/>
      <c r="BD829" s="131"/>
      <c r="BE829" s="131"/>
      <c r="BF829" s="131"/>
      <c r="BG829" s="131"/>
      <c r="BH829" s="131"/>
      <c r="BI829" s="131"/>
      <c r="BJ829" s="131"/>
      <c r="BK829" s="131"/>
      <c r="BL829" s="131"/>
      <c r="BM829" s="131"/>
      <c r="BN829" s="131"/>
      <c r="BO829" s="131"/>
      <c r="BP829" s="131"/>
      <c r="BQ829" s="131"/>
      <c r="BR829" s="131"/>
      <c r="BS829" s="131"/>
    </row>
    <row r="830" spans="1:71" ht="14">
      <c r="AB830" s="80"/>
      <c r="AC830" s="81"/>
      <c r="AD830" s="81"/>
      <c r="AE830" s="81"/>
      <c r="AF830" s="81"/>
      <c r="AG830" s="81"/>
      <c r="AH830" s="81"/>
      <c r="AI830" s="81"/>
      <c r="AJ830" s="81"/>
      <c r="AK830" s="81"/>
      <c r="AL830" s="81"/>
      <c r="AM830" s="81"/>
      <c r="AN830" s="81"/>
      <c r="AO830" s="81"/>
      <c r="AP830" s="81"/>
      <c r="AQ830" s="81"/>
      <c r="AR830" s="81"/>
      <c r="AS830" s="81"/>
      <c r="AT830" s="81"/>
      <c r="AU830" s="81"/>
      <c r="AV830" s="81"/>
      <c r="AW830" s="81"/>
      <c r="AX830" s="125"/>
      <c r="AY830" s="131"/>
      <c r="AZ830" s="131"/>
      <c r="BA830" s="131"/>
      <c r="BB830" s="131"/>
      <c r="BC830" s="131"/>
      <c r="BD830" s="131"/>
      <c r="BE830" s="131"/>
      <c r="BF830" s="131"/>
      <c r="BG830" s="131"/>
      <c r="BH830" s="131"/>
      <c r="BI830" s="131"/>
      <c r="BJ830" s="131"/>
      <c r="BK830" s="131"/>
      <c r="BL830" s="131"/>
      <c r="BM830" s="131"/>
      <c r="BN830" s="131"/>
      <c r="BO830" s="131"/>
      <c r="BP830" s="131"/>
      <c r="BQ830" s="131"/>
      <c r="BR830" s="131"/>
      <c r="BS830" s="131"/>
    </row>
    <row r="831" spans="1:71" ht="14">
      <c r="AB831" s="80"/>
      <c r="AC831" s="81"/>
      <c r="AD831" s="81"/>
      <c r="AE831" s="81"/>
      <c r="AF831" s="81"/>
      <c r="AG831" s="81"/>
      <c r="AH831" s="81"/>
      <c r="AI831" s="81"/>
      <c r="AJ831" s="81"/>
      <c r="AK831" s="81"/>
      <c r="AL831" s="81"/>
      <c r="AM831" s="81"/>
      <c r="AN831" s="81"/>
      <c r="AO831" s="81"/>
      <c r="AP831" s="81"/>
      <c r="AQ831" s="81"/>
      <c r="AR831" s="81"/>
      <c r="AS831" s="81"/>
      <c r="AT831" s="81"/>
      <c r="AU831" s="81"/>
      <c r="AV831" s="81"/>
      <c r="AW831" s="81"/>
      <c r="AX831" s="125"/>
      <c r="AY831" s="131"/>
      <c r="AZ831" s="131"/>
      <c r="BA831" s="131"/>
      <c r="BB831" s="131"/>
      <c r="BC831" s="131"/>
      <c r="BD831" s="131"/>
      <c r="BE831" s="131"/>
      <c r="BF831" s="131"/>
      <c r="BG831" s="131"/>
      <c r="BH831" s="131"/>
      <c r="BI831" s="131"/>
      <c r="BJ831" s="131"/>
      <c r="BK831" s="131"/>
      <c r="BL831" s="131"/>
      <c r="BM831" s="131"/>
      <c r="BN831" s="131"/>
      <c r="BO831" s="131"/>
      <c r="BP831" s="131"/>
      <c r="BQ831" s="131"/>
      <c r="BR831" s="131"/>
      <c r="BS831" s="131"/>
    </row>
    <row r="832" spans="1:71" ht="14">
      <c r="AB832" s="80"/>
      <c r="AC832" s="81"/>
      <c r="AD832" s="81"/>
      <c r="AE832" s="81"/>
      <c r="AF832" s="81"/>
      <c r="AG832" s="81"/>
      <c r="AH832" s="81"/>
      <c r="AI832" s="81"/>
      <c r="AJ832" s="81"/>
      <c r="AK832" s="81"/>
      <c r="AL832" s="81"/>
      <c r="AM832" s="81"/>
      <c r="AN832" s="81"/>
      <c r="AO832" s="81"/>
      <c r="AP832" s="81"/>
      <c r="AQ832" s="81"/>
      <c r="AR832" s="81"/>
      <c r="AS832" s="81"/>
      <c r="AT832" s="81"/>
      <c r="AU832" s="81"/>
      <c r="AV832" s="81"/>
      <c r="AW832" s="81"/>
      <c r="AX832" s="125"/>
      <c r="AY832" s="131"/>
      <c r="AZ832" s="131"/>
      <c r="BA832" s="131"/>
      <c r="BB832" s="131"/>
      <c r="BC832" s="131"/>
      <c r="BD832" s="131"/>
      <c r="BE832" s="131"/>
      <c r="BF832" s="131"/>
      <c r="BG832" s="131"/>
      <c r="BH832" s="131"/>
      <c r="BI832" s="131"/>
      <c r="BJ832" s="131"/>
      <c r="BK832" s="131"/>
      <c r="BL832" s="131"/>
      <c r="BM832" s="131"/>
      <c r="BN832" s="131"/>
      <c r="BO832" s="131"/>
      <c r="BP832" s="131"/>
      <c r="BQ832" s="131"/>
      <c r="BR832" s="131"/>
      <c r="BS832" s="131"/>
    </row>
    <row r="833" spans="28:71" ht="14">
      <c r="AB833" s="80"/>
      <c r="AC833" s="81"/>
      <c r="AD833" s="81"/>
      <c r="AE833" s="81"/>
      <c r="AF833" s="81"/>
      <c r="AG833" s="81"/>
      <c r="AH833" s="81"/>
      <c r="AI833" s="81"/>
      <c r="AJ833" s="81"/>
      <c r="AK833" s="81"/>
      <c r="AL833" s="81"/>
      <c r="AM833" s="81"/>
      <c r="AN833" s="81"/>
      <c r="AO833" s="81"/>
      <c r="AP833" s="81"/>
      <c r="AQ833" s="81"/>
      <c r="AR833" s="81"/>
      <c r="AS833" s="81"/>
      <c r="AT833" s="81"/>
      <c r="AU833" s="81"/>
      <c r="AV833" s="81"/>
      <c r="AW833" s="81"/>
      <c r="AX833" s="125"/>
      <c r="AY833" s="131"/>
      <c r="AZ833" s="131"/>
      <c r="BA833" s="131"/>
      <c r="BB833" s="131"/>
      <c r="BC833" s="131"/>
      <c r="BD833" s="131"/>
      <c r="BE833" s="131"/>
      <c r="BF833" s="131"/>
      <c r="BG833" s="131"/>
      <c r="BH833" s="131"/>
      <c r="BI833" s="131"/>
      <c r="BJ833" s="131"/>
      <c r="BK833" s="131"/>
      <c r="BL833" s="131"/>
      <c r="BM833" s="131"/>
      <c r="BN833" s="131"/>
      <c r="BO833" s="131"/>
      <c r="BP833" s="131"/>
      <c r="BQ833" s="131"/>
      <c r="BR833" s="131"/>
      <c r="BS833" s="131"/>
    </row>
    <row r="834" spans="28:71" ht="14">
      <c r="AB834" s="80"/>
      <c r="AC834" s="81"/>
      <c r="AD834" s="81"/>
      <c r="AE834" s="81"/>
      <c r="AF834" s="81"/>
      <c r="AG834" s="81"/>
      <c r="AH834" s="81"/>
      <c r="AI834" s="81"/>
      <c r="AJ834" s="81"/>
      <c r="AK834" s="81"/>
      <c r="AL834" s="81"/>
      <c r="AM834" s="81"/>
      <c r="AN834" s="81"/>
      <c r="AO834" s="81"/>
      <c r="AP834" s="81"/>
      <c r="AQ834" s="81"/>
      <c r="AR834" s="81"/>
      <c r="AS834" s="81"/>
      <c r="AT834" s="81"/>
      <c r="AU834" s="81"/>
      <c r="AV834" s="81"/>
      <c r="AW834" s="81"/>
      <c r="AX834" s="125"/>
      <c r="AY834" s="131"/>
      <c r="AZ834" s="131"/>
      <c r="BA834" s="131"/>
      <c r="BB834" s="131"/>
      <c r="BC834" s="131"/>
      <c r="BD834" s="131"/>
      <c r="BE834" s="131"/>
      <c r="BF834" s="131"/>
      <c r="BG834" s="131"/>
      <c r="BH834" s="131"/>
      <c r="BI834" s="131"/>
      <c r="BJ834" s="131"/>
      <c r="BK834" s="131"/>
      <c r="BL834" s="131"/>
      <c r="BM834" s="131"/>
      <c r="BN834" s="131"/>
      <c r="BO834" s="131"/>
      <c r="BP834" s="131"/>
      <c r="BQ834" s="131"/>
      <c r="BR834" s="131"/>
      <c r="BS834" s="131"/>
    </row>
    <row r="835" spans="28:71" ht="14">
      <c r="AB835" s="80"/>
      <c r="AC835" s="81"/>
      <c r="AD835" s="81"/>
      <c r="AE835" s="81"/>
      <c r="AF835" s="81"/>
      <c r="AG835" s="81"/>
      <c r="AH835" s="81"/>
      <c r="AI835" s="81"/>
      <c r="AJ835" s="81"/>
      <c r="AK835" s="81"/>
      <c r="AL835" s="81"/>
      <c r="AM835" s="81"/>
      <c r="AN835" s="81"/>
      <c r="AO835" s="81"/>
      <c r="AP835" s="81"/>
      <c r="AQ835" s="81"/>
      <c r="AR835" s="81"/>
      <c r="AS835" s="81"/>
      <c r="AT835" s="81"/>
      <c r="AU835" s="81"/>
      <c r="AV835" s="81"/>
      <c r="AW835" s="81"/>
      <c r="AX835" s="125"/>
      <c r="AY835" s="131"/>
      <c r="AZ835" s="131"/>
      <c r="BA835" s="131"/>
      <c r="BB835" s="131"/>
      <c r="BC835" s="131"/>
      <c r="BD835" s="131"/>
      <c r="BE835" s="131"/>
      <c r="BF835" s="131"/>
      <c r="BG835" s="131"/>
      <c r="BH835" s="131"/>
      <c r="BI835" s="131"/>
      <c r="BJ835" s="131"/>
      <c r="BK835" s="131"/>
      <c r="BL835" s="131"/>
      <c r="BM835" s="131"/>
      <c r="BN835" s="131"/>
      <c r="BO835" s="131"/>
      <c r="BP835" s="131"/>
      <c r="BQ835" s="131"/>
      <c r="BR835" s="131"/>
      <c r="BS835" s="131"/>
    </row>
    <row r="836" spans="28:71" ht="14">
      <c r="AB836" s="80"/>
      <c r="AC836" s="81"/>
      <c r="AD836" s="81"/>
      <c r="AE836" s="81"/>
      <c r="AF836" s="81"/>
      <c r="AG836" s="81"/>
      <c r="AH836" s="81"/>
      <c r="AI836" s="81"/>
      <c r="AJ836" s="81"/>
      <c r="AK836" s="81"/>
      <c r="AL836" s="81"/>
      <c r="AM836" s="81"/>
      <c r="AN836" s="81"/>
      <c r="AO836" s="81"/>
      <c r="AP836" s="81"/>
      <c r="AQ836" s="81"/>
      <c r="AR836" s="81"/>
      <c r="AS836" s="81"/>
      <c r="AT836" s="81"/>
      <c r="AU836" s="81"/>
      <c r="AV836" s="81"/>
      <c r="AW836" s="81"/>
      <c r="AX836" s="125"/>
      <c r="AY836" s="131"/>
      <c r="AZ836" s="131"/>
      <c r="BA836" s="131"/>
      <c r="BB836" s="131"/>
      <c r="BC836" s="131"/>
      <c r="BD836" s="131"/>
      <c r="BE836" s="131"/>
      <c r="BF836" s="131"/>
      <c r="BG836" s="131"/>
      <c r="BH836" s="131"/>
      <c r="BI836" s="131"/>
      <c r="BJ836" s="131"/>
      <c r="BK836" s="131"/>
      <c r="BL836" s="131"/>
      <c r="BM836" s="131"/>
      <c r="BN836" s="131"/>
      <c r="BO836" s="131"/>
      <c r="BP836" s="131"/>
      <c r="BQ836" s="131"/>
      <c r="BR836" s="131"/>
      <c r="BS836" s="131"/>
    </row>
    <row r="837" spans="28:71" ht="14">
      <c r="AB837" s="80"/>
      <c r="AC837" s="81"/>
      <c r="AD837" s="81"/>
      <c r="AE837" s="81"/>
      <c r="AF837" s="81"/>
      <c r="AG837" s="81"/>
      <c r="AH837" s="81"/>
      <c r="AI837" s="81"/>
      <c r="AJ837" s="81"/>
      <c r="AK837" s="81"/>
      <c r="AL837" s="81"/>
      <c r="AM837" s="81"/>
      <c r="AN837" s="81"/>
      <c r="AO837" s="81"/>
      <c r="AP837" s="81"/>
      <c r="AQ837" s="81"/>
      <c r="AR837" s="81"/>
      <c r="AS837" s="81"/>
      <c r="AT837" s="81"/>
      <c r="AU837" s="81"/>
      <c r="AV837" s="81"/>
      <c r="AW837" s="81"/>
      <c r="AX837" s="125"/>
      <c r="AY837" s="131"/>
      <c r="AZ837" s="131"/>
      <c r="BA837" s="131"/>
      <c r="BB837" s="131"/>
      <c r="BC837" s="131"/>
      <c r="BD837" s="131"/>
      <c r="BE837" s="131"/>
      <c r="BF837" s="131"/>
      <c r="BG837" s="131"/>
      <c r="BH837" s="131"/>
      <c r="BI837" s="131"/>
      <c r="BJ837" s="131"/>
      <c r="BK837" s="131"/>
      <c r="BL837" s="131"/>
      <c r="BM837" s="131"/>
      <c r="BN837" s="131"/>
      <c r="BO837" s="131"/>
      <c r="BP837" s="131"/>
      <c r="BQ837" s="131"/>
      <c r="BR837" s="131"/>
      <c r="BS837" s="131"/>
    </row>
    <row r="838" spans="28:71" ht="14">
      <c r="AB838" s="80"/>
      <c r="AC838" s="81"/>
      <c r="AD838" s="81"/>
      <c r="AE838" s="81"/>
      <c r="AF838" s="81"/>
      <c r="AG838" s="81"/>
      <c r="AH838" s="81"/>
      <c r="AI838" s="81"/>
      <c r="AJ838" s="81"/>
      <c r="AK838" s="81"/>
      <c r="AL838" s="81"/>
      <c r="AM838" s="81"/>
      <c r="AN838" s="81"/>
      <c r="AO838" s="81"/>
      <c r="AP838" s="81"/>
      <c r="AQ838" s="81"/>
      <c r="AR838" s="81"/>
      <c r="AS838" s="81"/>
      <c r="AT838" s="81"/>
      <c r="AU838" s="81"/>
      <c r="AV838" s="81"/>
      <c r="AW838" s="81"/>
      <c r="AX838" s="125"/>
      <c r="AY838" s="131"/>
      <c r="AZ838" s="131"/>
      <c r="BA838" s="131"/>
      <c r="BB838" s="131"/>
      <c r="BC838" s="131"/>
      <c r="BD838" s="131"/>
      <c r="BE838" s="131"/>
      <c r="BF838" s="131"/>
      <c r="BG838" s="131"/>
      <c r="BH838" s="131"/>
      <c r="BI838" s="131"/>
      <c r="BJ838" s="131"/>
      <c r="BK838" s="131"/>
      <c r="BL838" s="131"/>
      <c r="BM838" s="131"/>
      <c r="BN838" s="131"/>
      <c r="BO838" s="131"/>
      <c r="BP838" s="131"/>
      <c r="BQ838" s="131"/>
      <c r="BR838" s="131"/>
      <c r="BS838" s="131"/>
    </row>
    <row r="839" spans="28:71" ht="14">
      <c r="AB839" s="80"/>
      <c r="AC839" s="81"/>
      <c r="AD839" s="81"/>
      <c r="AE839" s="81"/>
      <c r="AF839" s="81"/>
      <c r="AG839" s="81"/>
      <c r="AH839" s="81"/>
      <c r="AI839" s="81"/>
      <c r="AJ839" s="81"/>
      <c r="AK839" s="81"/>
      <c r="AL839" s="81"/>
      <c r="AM839" s="81"/>
      <c r="AN839" s="81"/>
      <c r="AO839" s="81"/>
      <c r="AP839" s="81"/>
      <c r="AQ839" s="81"/>
      <c r="AR839" s="81"/>
      <c r="AS839" s="81"/>
      <c r="AT839" s="81"/>
      <c r="AU839" s="81"/>
      <c r="AV839" s="81"/>
      <c r="AW839" s="81"/>
      <c r="AX839" s="125"/>
      <c r="AY839" s="131"/>
      <c r="AZ839" s="131"/>
      <c r="BA839" s="131"/>
      <c r="BB839" s="131"/>
      <c r="BC839" s="131"/>
      <c r="BD839" s="131"/>
      <c r="BE839" s="131"/>
      <c r="BF839" s="131"/>
      <c r="BG839" s="131"/>
      <c r="BH839" s="131"/>
      <c r="BI839" s="131"/>
      <c r="BJ839" s="131"/>
      <c r="BK839" s="131"/>
      <c r="BL839" s="131"/>
      <c r="BM839" s="131"/>
      <c r="BN839" s="131"/>
      <c r="BO839" s="131"/>
      <c r="BP839" s="131"/>
      <c r="BQ839" s="131"/>
      <c r="BR839" s="131"/>
      <c r="BS839" s="131"/>
    </row>
    <row r="840" spans="28:71" ht="14">
      <c r="AB840" s="80"/>
      <c r="AC840" s="81"/>
      <c r="AD840" s="81"/>
      <c r="AE840" s="81"/>
      <c r="AF840" s="81"/>
      <c r="AG840" s="81"/>
      <c r="AH840" s="81"/>
      <c r="AI840" s="81"/>
      <c r="AJ840" s="81"/>
      <c r="AK840" s="81"/>
      <c r="AL840" s="81"/>
      <c r="AM840" s="81"/>
      <c r="AN840" s="81"/>
      <c r="AO840" s="81"/>
      <c r="AP840" s="81"/>
      <c r="AQ840" s="81"/>
      <c r="AR840" s="81"/>
      <c r="AS840" s="81"/>
      <c r="AT840" s="81"/>
      <c r="AU840" s="81"/>
      <c r="AV840" s="81"/>
      <c r="AW840" s="81"/>
      <c r="AX840" s="125"/>
      <c r="AY840" s="131"/>
      <c r="AZ840" s="131"/>
      <c r="BA840" s="131"/>
      <c r="BB840" s="131"/>
      <c r="BC840" s="131"/>
      <c r="BD840" s="131"/>
      <c r="BE840" s="131"/>
      <c r="BF840" s="131"/>
      <c r="BG840" s="131"/>
      <c r="BH840" s="131"/>
      <c r="BI840" s="131"/>
      <c r="BJ840" s="131"/>
      <c r="BK840" s="131"/>
      <c r="BL840" s="131"/>
      <c r="BM840" s="131"/>
      <c r="BN840" s="131"/>
      <c r="BO840" s="131"/>
      <c r="BP840" s="131"/>
      <c r="BQ840" s="131"/>
      <c r="BR840" s="131"/>
      <c r="BS840" s="131"/>
    </row>
    <row r="841" spans="28:71" ht="14">
      <c r="AB841" s="80"/>
      <c r="AC841" s="81"/>
      <c r="AD841" s="81"/>
      <c r="AE841" s="81"/>
      <c r="AF841" s="81"/>
      <c r="AG841" s="81"/>
      <c r="AH841" s="81"/>
      <c r="AI841" s="81"/>
      <c r="AJ841" s="81"/>
      <c r="AK841" s="81"/>
      <c r="AL841" s="81"/>
      <c r="AM841" s="81"/>
      <c r="AN841" s="81"/>
      <c r="AO841" s="81"/>
      <c r="AP841" s="81"/>
      <c r="AQ841" s="81"/>
      <c r="AR841" s="81"/>
      <c r="AS841" s="81"/>
      <c r="AT841" s="81"/>
      <c r="AU841" s="81"/>
      <c r="AV841" s="81"/>
      <c r="AW841" s="81"/>
      <c r="AX841" s="125"/>
      <c r="AY841" s="131"/>
      <c r="AZ841" s="131"/>
      <c r="BA841" s="131"/>
      <c r="BB841" s="131"/>
      <c r="BC841" s="131"/>
      <c r="BD841" s="131"/>
      <c r="BE841" s="131"/>
      <c r="BF841" s="131"/>
      <c r="BG841" s="131"/>
      <c r="BH841" s="131"/>
      <c r="BI841" s="131"/>
      <c r="BJ841" s="131"/>
      <c r="BK841" s="131"/>
      <c r="BL841" s="131"/>
      <c r="BM841" s="131"/>
      <c r="BN841" s="131"/>
      <c r="BO841" s="131"/>
      <c r="BP841" s="131"/>
      <c r="BQ841" s="131"/>
      <c r="BR841" s="131"/>
      <c r="BS841" s="131"/>
    </row>
    <row r="842" spans="28:71" ht="14">
      <c r="AB842" s="80"/>
      <c r="AC842" s="90"/>
      <c r="AD842" s="90"/>
      <c r="AE842" s="90"/>
      <c r="AF842" s="90"/>
      <c r="AG842" s="90"/>
      <c r="AH842" s="81"/>
      <c r="AI842" s="90"/>
      <c r="AJ842" s="90"/>
      <c r="AK842" s="90"/>
      <c r="AL842" s="90"/>
      <c r="AM842" s="90"/>
      <c r="AN842" s="90"/>
      <c r="AO842" s="90"/>
      <c r="AP842" s="90"/>
      <c r="AQ842" s="90"/>
      <c r="AR842" s="90"/>
      <c r="AS842" s="90"/>
      <c r="AT842" s="90"/>
      <c r="AU842" s="90"/>
      <c r="AV842" s="90"/>
      <c r="AW842" s="90"/>
      <c r="AX842" s="125"/>
      <c r="AY842" s="131"/>
      <c r="AZ842" s="131"/>
      <c r="BA842" s="131"/>
      <c r="BB842" s="131"/>
      <c r="BC842" s="131"/>
      <c r="BD842" s="131"/>
      <c r="BE842" s="131"/>
      <c r="BF842" s="131"/>
      <c r="BG842" s="131"/>
      <c r="BH842" s="131"/>
      <c r="BI842" s="131"/>
      <c r="BJ842" s="131"/>
      <c r="BK842" s="131"/>
      <c r="BL842" s="131"/>
      <c r="BM842" s="131"/>
      <c r="BN842" s="131"/>
      <c r="BO842" s="131"/>
      <c r="BP842" s="131"/>
      <c r="BQ842" s="131"/>
      <c r="BR842" s="131"/>
      <c r="BS842" s="131"/>
    </row>
    <row r="843" spans="28:71" ht="14">
      <c r="AB843" s="80"/>
      <c r="AC843" s="90"/>
      <c r="AD843" s="90"/>
      <c r="AE843" s="90"/>
      <c r="AF843" s="90"/>
      <c r="AG843" s="90"/>
      <c r="AH843" s="81"/>
      <c r="AI843" s="90"/>
      <c r="AJ843" s="90"/>
      <c r="AK843" s="90"/>
      <c r="AL843" s="90"/>
      <c r="AM843" s="90"/>
      <c r="AN843" s="90"/>
      <c r="AO843" s="90"/>
      <c r="AP843" s="90"/>
      <c r="AQ843" s="90"/>
      <c r="AR843" s="90"/>
      <c r="AS843" s="90"/>
      <c r="AT843" s="90"/>
      <c r="AU843" s="90"/>
      <c r="AV843" s="90"/>
      <c r="AW843" s="90"/>
      <c r="AX843" s="125"/>
      <c r="AY843" s="131"/>
      <c r="AZ843" s="131"/>
      <c r="BA843" s="131"/>
      <c r="BB843" s="131"/>
      <c r="BC843" s="131"/>
      <c r="BD843" s="131"/>
      <c r="BE843" s="131"/>
      <c r="BF843" s="131"/>
      <c r="BG843" s="131"/>
      <c r="BH843" s="131"/>
      <c r="BI843" s="131"/>
      <c r="BJ843" s="131"/>
      <c r="BK843" s="131"/>
      <c r="BL843" s="131"/>
      <c r="BM843" s="131"/>
      <c r="BN843" s="131"/>
      <c r="BO843" s="131"/>
      <c r="BP843" s="131"/>
      <c r="BQ843" s="131"/>
      <c r="BR843" s="131"/>
      <c r="BS843" s="131"/>
    </row>
    <row r="844" spans="28:71" ht="14">
      <c r="AB844" s="80"/>
      <c r="AC844" s="90"/>
      <c r="AD844" s="90"/>
      <c r="AE844" s="90"/>
      <c r="AF844" s="90"/>
      <c r="AG844" s="90"/>
      <c r="AH844" s="81"/>
      <c r="AI844" s="90"/>
      <c r="AJ844" s="90"/>
      <c r="AK844" s="90"/>
      <c r="AL844" s="90"/>
      <c r="AM844" s="90"/>
      <c r="AN844" s="90"/>
      <c r="AO844" s="90"/>
      <c r="AP844" s="90"/>
      <c r="AQ844" s="90"/>
      <c r="AR844" s="90"/>
      <c r="AS844" s="90"/>
      <c r="AT844" s="90"/>
      <c r="AU844" s="90"/>
      <c r="AV844" s="90"/>
      <c r="AW844" s="90"/>
      <c r="AX844" s="125"/>
      <c r="AY844" s="131"/>
      <c r="AZ844" s="131"/>
      <c r="BA844" s="131"/>
      <c r="BB844" s="131"/>
      <c r="BC844" s="131"/>
      <c r="BD844" s="131"/>
      <c r="BE844" s="131"/>
      <c r="BF844" s="131"/>
      <c r="BG844" s="131"/>
      <c r="BH844" s="131"/>
      <c r="BI844" s="131"/>
      <c r="BJ844" s="131"/>
      <c r="BK844" s="131"/>
      <c r="BL844" s="131"/>
      <c r="BM844" s="131"/>
      <c r="BN844" s="131"/>
      <c r="BO844" s="131"/>
      <c r="BP844" s="131"/>
      <c r="BQ844" s="131"/>
      <c r="BR844" s="131"/>
      <c r="BS844" s="131"/>
    </row>
    <row r="845" spans="28:71" ht="14">
      <c r="AB845" s="80"/>
      <c r="AC845" s="90"/>
      <c r="AD845" s="90"/>
      <c r="AE845" s="90"/>
      <c r="AF845" s="90"/>
      <c r="AG845" s="90"/>
      <c r="AH845" s="90"/>
      <c r="AI845" s="90"/>
      <c r="AJ845" s="90"/>
      <c r="AK845" s="90"/>
      <c r="AL845" s="90"/>
      <c r="AM845" s="90"/>
      <c r="AN845" s="90"/>
      <c r="AO845" s="90"/>
      <c r="AP845" s="90"/>
      <c r="AQ845" s="90"/>
      <c r="AR845" s="90"/>
      <c r="AS845" s="90"/>
      <c r="AT845" s="90"/>
      <c r="AU845" s="90"/>
      <c r="AV845" s="90"/>
      <c r="AW845" s="90"/>
      <c r="AX845" s="125"/>
      <c r="AY845" s="131"/>
      <c r="AZ845" s="131"/>
      <c r="BA845" s="131"/>
      <c r="BB845" s="131"/>
      <c r="BC845" s="131"/>
      <c r="BD845" s="131"/>
      <c r="BE845" s="131"/>
      <c r="BF845" s="131"/>
      <c r="BG845" s="131"/>
      <c r="BH845" s="131"/>
      <c r="BI845" s="131"/>
      <c r="BJ845" s="131"/>
      <c r="BK845" s="131"/>
      <c r="BL845" s="131"/>
      <c r="BM845" s="131"/>
      <c r="BN845" s="131"/>
      <c r="BO845" s="131"/>
      <c r="BP845" s="131"/>
      <c r="BQ845" s="131"/>
      <c r="BR845" s="131"/>
      <c r="BS845" s="131"/>
    </row>
    <row r="846" spans="28:71">
      <c r="AB846" s="132"/>
      <c r="AC846" s="132"/>
      <c r="AD846" s="132"/>
      <c r="AE846" s="132"/>
      <c r="AF846" s="132"/>
      <c r="AG846" s="132"/>
      <c r="AH846" s="132"/>
      <c r="AI846" s="132"/>
      <c r="AJ846" s="132"/>
      <c r="AK846" s="125"/>
      <c r="AL846" s="125"/>
      <c r="AM846" s="125"/>
      <c r="AN846" s="125"/>
      <c r="AO846" s="125"/>
      <c r="AP846" s="125"/>
      <c r="AQ846" s="125"/>
      <c r="AR846" s="125"/>
      <c r="AS846" s="125"/>
      <c r="AT846" s="125"/>
      <c r="AU846" s="125"/>
      <c r="AV846" s="125"/>
      <c r="AW846" s="125"/>
      <c r="AX846" s="125"/>
      <c r="AY846" s="125"/>
      <c r="AZ846" s="125"/>
      <c r="BA846" s="125"/>
      <c r="BB846" s="125"/>
      <c r="BC846" s="125"/>
      <c r="BD846" s="125"/>
      <c r="BE846" s="125"/>
      <c r="BF846" s="125"/>
      <c r="BG846" s="125"/>
      <c r="BH846" s="125"/>
      <c r="BI846" s="125"/>
      <c r="BJ846" s="125"/>
      <c r="BK846" s="125"/>
      <c r="BL846" s="125"/>
      <c r="BM846" s="125"/>
      <c r="BN846" s="125"/>
      <c r="BO846" s="125"/>
      <c r="BP846" s="125"/>
      <c r="BQ846" s="125"/>
      <c r="BR846" s="125"/>
      <c r="BS846" s="125"/>
    </row>
    <row r="847" spans="28:71">
      <c r="AB847" s="132"/>
      <c r="AC847" s="132"/>
      <c r="AD847" s="132"/>
      <c r="AE847" s="132"/>
      <c r="AF847" s="132"/>
      <c r="AG847" s="132"/>
      <c r="AH847" s="132"/>
      <c r="AI847" s="132"/>
      <c r="AJ847" s="132"/>
      <c r="AK847" s="125"/>
      <c r="AL847" s="125"/>
      <c r="AM847" s="125"/>
      <c r="AN847" s="125"/>
      <c r="AO847" s="125"/>
      <c r="AP847" s="125"/>
      <c r="AQ847" s="125"/>
      <c r="AR847" s="125"/>
      <c r="AS847" s="125"/>
      <c r="AT847" s="125"/>
      <c r="AU847" s="125"/>
      <c r="AV847" s="125"/>
      <c r="AW847" s="125"/>
      <c r="AX847" s="125"/>
      <c r="AY847" s="125"/>
      <c r="AZ847" s="125"/>
      <c r="BA847" s="125"/>
      <c r="BB847" s="125"/>
      <c r="BC847" s="125"/>
      <c r="BD847" s="125"/>
      <c r="BE847" s="125"/>
      <c r="BF847" s="125"/>
      <c r="BG847" s="125"/>
      <c r="BH847" s="125"/>
      <c r="BI847" s="125"/>
      <c r="BJ847" s="125"/>
      <c r="BK847" s="125"/>
      <c r="BL847" s="125"/>
      <c r="BM847" s="125"/>
      <c r="BN847" s="125"/>
      <c r="BO847" s="125"/>
      <c r="BP847" s="125"/>
      <c r="BQ847" s="125"/>
      <c r="BR847" s="125"/>
      <c r="BS847" s="125"/>
    </row>
    <row r="848" spans="28:71">
      <c r="AB848" s="127"/>
      <c r="AC848" s="128"/>
      <c r="AD848" s="128"/>
      <c r="AE848" s="128"/>
      <c r="AF848" s="128"/>
      <c r="AG848" s="128"/>
      <c r="AH848" s="128"/>
      <c r="AI848" s="128"/>
      <c r="AJ848" s="128"/>
      <c r="AK848" s="128"/>
      <c r="AL848" s="128"/>
      <c r="AM848" s="128"/>
      <c r="AN848" s="128"/>
      <c r="AO848" s="128"/>
      <c r="AP848" s="128"/>
      <c r="AQ848" s="128"/>
      <c r="AR848" s="128"/>
      <c r="AS848" s="128"/>
      <c r="AT848" s="128"/>
      <c r="AU848" s="128"/>
      <c r="AV848" s="128"/>
      <c r="AW848" s="128"/>
      <c r="AX848" s="125"/>
      <c r="AY848" s="125"/>
      <c r="AZ848" s="125"/>
      <c r="BA848" s="125"/>
      <c r="BB848" s="125"/>
      <c r="BC848" s="125"/>
      <c r="BD848" s="125"/>
      <c r="BE848" s="125"/>
      <c r="BF848" s="125"/>
      <c r="BG848" s="125"/>
      <c r="BH848" s="125"/>
      <c r="BI848" s="125"/>
      <c r="BJ848" s="125"/>
      <c r="BK848" s="125"/>
      <c r="BL848" s="125"/>
      <c r="BM848" s="125"/>
      <c r="BN848" s="125"/>
      <c r="BO848" s="125"/>
      <c r="BP848" s="125"/>
      <c r="BQ848" s="125"/>
      <c r="BR848" s="125"/>
      <c r="BS848" s="125"/>
    </row>
    <row r="849" spans="25:71">
      <c r="AB849" s="127"/>
      <c r="AC849" s="272"/>
      <c r="AD849" s="272"/>
      <c r="AE849" s="272"/>
      <c r="AF849" s="272"/>
      <c r="AG849" s="272"/>
      <c r="AH849" s="272"/>
      <c r="AI849" s="272"/>
      <c r="AJ849" s="272"/>
      <c r="AK849" s="272"/>
      <c r="AL849" s="272"/>
      <c r="AM849" s="272"/>
      <c r="AN849" s="272"/>
      <c r="AO849" s="272"/>
      <c r="AP849" s="272"/>
      <c r="AQ849" s="272"/>
      <c r="AR849" s="272"/>
      <c r="AS849" s="272"/>
      <c r="AT849" s="272"/>
      <c r="AU849" s="272"/>
      <c r="AV849" s="272"/>
      <c r="AW849" s="272"/>
      <c r="AX849" s="125"/>
      <c r="AY849" s="125"/>
      <c r="AZ849" s="125"/>
      <c r="BA849" s="125"/>
      <c r="BB849" s="125"/>
      <c r="BC849" s="125"/>
      <c r="BD849" s="125"/>
      <c r="BE849" s="125"/>
      <c r="BF849" s="125"/>
      <c r="BG849" s="125"/>
      <c r="BH849" s="125"/>
      <c r="BI849" s="125"/>
      <c r="BJ849" s="125"/>
      <c r="BK849" s="125"/>
      <c r="BL849" s="125"/>
      <c r="BM849" s="125"/>
      <c r="BN849" s="125"/>
      <c r="BO849" s="125"/>
      <c r="BP849" s="125"/>
      <c r="BQ849" s="125"/>
      <c r="BR849" s="125"/>
      <c r="BS849" s="125"/>
    </row>
    <row r="850" spans="25:71" ht="14">
      <c r="AB850" s="129"/>
      <c r="AC850" s="102"/>
      <c r="AD850" s="102"/>
      <c r="AE850" s="102"/>
      <c r="AF850" s="102"/>
      <c r="AG850" s="102"/>
      <c r="AH850" s="102"/>
      <c r="AI850" s="102"/>
      <c r="AJ850" s="130"/>
      <c r="AK850" s="130"/>
      <c r="AL850" s="130"/>
      <c r="AM850" s="130"/>
      <c r="AN850" s="130"/>
      <c r="AO850" s="130"/>
      <c r="AP850" s="102"/>
      <c r="AQ850" s="130"/>
      <c r="AR850" s="130"/>
      <c r="AS850" s="130"/>
      <c r="AT850" s="130"/>
      <c r="AU850" s="130"/>
      <c r="AV850" s="130"/>
      <c r="AW850" s="130"/>
      <c r="AX850" s="125"/>
      <c r="AY850" s="102"/>
      <c r="AZ850" s="102"/>
      <c r="BA850" s="102"/>
      <c r="BB850" s="102"/>
      <c r="BC850" s="102"/>
      <c r="BD850" s="102"/>
      <c r="BE850" s="102"/>
      <c r="BF850" s="130"/>
      <c r="BG850" s="130"/>
      <c r="BH850" s="130"/>
      <c r="BI850" s="130"/>
      <c r="BJ850" s="130"/>
      <c r="BK850" s="130"/>
      <c r="BL850" s="102"/>
      <c r="BM850" s="130"/>
      <c r="BN850" s="130"/>
      <c r="BO850" s="130"/>
      <c r="BP850" s="130"/>
      <c r="BQ850" s="130"/>
      <c r="BR850" s="130"/>
      <c r="BS850" s="130"/>
    </row>
    <row r="851" spans="25:71" ht="14">
      <c r="Y851" s="140"/>
      <c r="Z851" s="140"/>
      <c r="AA851" s="140"/>
      <c r="AB851" s="140"/>
      <c r="AC851" s="140"/>
      <c r="AD851" s="140"/>
      <c r="AE851" s="140"/>
      <c r="AF851" s="140"/>
      <c r="AG851" s="140"/>
      <c r="AH851" s="140"/>
      <c r="AI851" s="140"/>
      <c r="AJ851" s="140"/>
      <c r="AK851" s="140"/>
      <c r="AL851" s="140"/>
      <c r="AM851" s="140"/>
      <c r="AN851" s="140"/>
      <c r="AO851" s="140"/>
      <c r="AP851" s="140"/>
      <c r="AQ851" s="140"/>
      <c r="AR851" s="140"/>
      <c r="AS851" s="140"/>
      <c r="AT851" s="140"/>
      <c r="AU851" s="140"/>
      <c r="AV851" s="140"/>
      <c r="AW851" s="81"/>
      <c r="AX851" s="125"/>
      <c r="AY851" s="131"/>
      <c r="AZ851" s="131"/>
      <c r="BA851" s="131"/>
      <c r="BB851" s="131"/>
      <c r="BC851" s="131"/>
      <c r="BD851" s="131"/>
      <c r="BE851" s="131"/>
      <c r="BF851" s="131"/>
      <c r="BG851" s="131"/>
      <c r="BH851" s="131"/>
      <c r="BI851" s="131"/>
      <c r="BJ851" s="131"/>
      <c r="BK851" s="131"/>
      <c r="BL851" s="131"/>
      <c r="BM851" s="131"/>
      <c r="BN851" s="131"/>
      <c r="BO851" s="131"/>
      <c r="BP851" s="131"/>
      <c r="BQ851" s="131"/>
      <c r="BR851" s="131"/>
      <c r="BS851" s="131"/>
    </row>
    <row r="852" spans="25:71" ht="14">
      <c r="Y852" s="140"/>
      <c r="Z852" s="140"/>
      <c r="AA852" s="140"/>
      <c r="AB852" s="140"/>
      <c r="AC852" s="140"/>
      <c r="AD852" s="140"/>
      <c r="AE852" s="140"/>
      <c r="AF852" s="140"/>
      <c r="AG852" s="140"/>
      <c r="AH852" s="140"/>
      <c r="AI852" s="140"/>
      <c r="AJ852" s="140"/>
      <c r="AK852" s="140"/>
      <c r="AL852" s="140"/>
      <c r="AM852" s="140"/>
      <c r="AN852" s="140"/>
      <c r="AO852" s="140"/>
      <c r="AP852" s="140"/>
      <c r="AQ852" s="140"/>
      <c r="AR852" s="140"/>
      <c r="AS852" s="140"/>
      <c r="AT852" s="81"/>
      <c r="AU852" s="81"/>
      <c r="AV852" s="81"/>
      <c r="AW852" s="81"/>
      <c r="AX852" s="125"/>
      <c r="AY852" s="131"/>
      <c r="AZ852" s="131"/>
      <c r="BA852" s="131"/>
      <c r="BB852" s="131"/>
      <c r="BC852" s="131"/>
      <c r="BD852" s="131"/>
      <c r="BE852" s="131"/>
      <c r="BF852" s="131"/>
      <c r="BG852" s="131"/>
      <c r="BH852" s="131"/>
      <c r="BI852" s="131"/>
      <c r="BJ852" s="131"/>
      <c r="BK852" s="131"/>
      <c r="BL852" s="131"/>
      <c r="BM852" s="131"/>
      <c r="BN852" s="131"/>
      <c r="BO852" s="131"/>
      <c r="BP852" s="131"/>
      <c r="BQ852" s="131"/>
      <c r="BR852" s="131"/>
      <c r="BS852" s="131"/>
    </row>
    <row r="853" spans="25:71" ht="14">
      <c r="Y853" s="140"/>
      <c r="Z853" s="140"/>
      <c r="AA853" s="140"/>
      <c r="AB853" s="140"/>
      <c r="AC853" s="140"/>
      <c r="AD853" s="140"/>
      <c r="AE853" s="140"/>
      <c r="AF853" s="140"/>
      <c r="AG853" s="140"/>
      <c r="AH853" s="140"/>
      <c r="AI853" s="140"/>
      <c r="AJ853" s="140"/>
      <c r="AK853" s="140"/>
      <c r="AL853" s="140"/>
      <c r="AM853" s="140"/>
      <c r="AN853" s="140"/>
      <c r="AO853" s="140"/>
      <c r="AP853" s="140"/>
      <c r="AQ853" s="140"/>
      <c r="AR853" s="140"/>
      <c r="AS853" s="140"/>
      <c r="AT853" s="81"/>
      <c r="AU853" s="81"/>
      <c r="AV853" s="81"/>
      <c r="AW853" s="81"/>
      <c r="AX853" s="125"/>
      <c r="AY853" s="131"/>
      <c r="AZ853" s="131"/>
      <c r="BA853" s="131"/>
      <c r="BB853" s="131"/>
      <c r="BC853" s="131"/>
      <c r="BD853" s="131"/>
      <c r="BE853" s="131"/>
      <c r="BF853" s="131"/>
      <c r="BG853" s="131"/>
      <c r="BH853" s="131"/>
      <c r="BI853" s="131"/>
      <c r="BJ853" s="131"/>
      <c r="BK853" s="131"/>
      <c r="BL853" s="131"/>
      <c r="BM853" s="131"/>
      <c r="BN853" s="131"/>
      <c r="BO853" s="131"/>
      <c r="BP853" s="131"/>
      <c r="BQ853" s="131"/>
      <c r="BR853" s="131"/>
      <c r="BS853" s="131"/>
    </row>
    <row r="854" spans="25:71" ht="14">
      <c r="Y854" s="140"/>
      <c r="Z854" s="140"/>
      <c r="AA854" s="140"/>
      <c r="AB854" s="140"/>
      <c r="AC854" s="140"/>
      <c r="AD854" s="140"/>
      <c r="AE854" s="140"/>
      <c r="AF854" s="140"/>
      <c r="AG854" s="140"/>
      <c r="AH854" s="140"/>
      <c r="AI854" s="140"/>
      <c r="AJ854" s="140"/>
      <c r="AK854" s="140"/>
      <c r="AL854" s="140"/>
      <c r="AM854" s="140"/>
      <c r="AN854" s="140"/>
      <c r="AO854" s="140"/>
      <c r="AP854" s="140"/>
      <c r="AQ854" s="140"/>
      <c r="AR854" s="140"/>
      <c r="AS854" s="140"/>
      <c r="AT854" s="81"/>
      <c r="AU854" s="81"/>
      <c r="AV854" s="81"/>
      <c r="AW854" s="81"/>
      <c r="AX854" s="125"/>
      <c r="AY854" s="131"/>
      <c r="AZ854" s="131"/>
      <c r="BA854" s="131"/>
      <c r="BB854" s="131"/>
      <c r="BC854" s="131"/>
      <c r="BD854" s="131"/>
      <c r="BE854" s="131"/>
      <c r="BF854" s="131"/>
      <c r="BG854" s="131"/>
      <c r="BH854" s="131"/>
      <c r="BI854" s="131"/>
      <c r="BJ854" s="131"/>
      <c r="BK854" s="131"/>
      <c r="BL854" s="131"/>
      <c r="BM854" s="131"/>
      <c r="BN854" s="131"/>
      <c r="BO854" s="131"/>
      <c r="BP854" s="131"/>
      <c r="BQ854" s="131"/>
      <c r="BR854" s="131"/>
      <c r="BS854" s="131"/>
    </row>
    <row r="855" spans="25:71" ht="14">
      <c r="Y855" s="140"/>
      <c r="Z855" s="140"/>
      <c r="AA855" s="140"/>
      <c r="AB855" s="140"/>
      <c r="AC855" s="140"/>
      <c r="AD855" s="140"/>
      <c r="AE855" s="140"/>
      <c r="AF855" s="140"/>
      <c r="AG855" s="140"/>
      <c r="AH855" s="140"/>
      <c r="AI855" s="140"/>
      <c r="AJ855" s="140"/>
      <c r="AK855" s="140"/>
      <c r="AL855" s="140"/>
      <c r="AM855" s="140"/>
      <c r="AN855" s="140"/>
      <c r="AO855" s="140"/>
      <c r="AP855" s="140"/>
      <c r="AQ855" s="140"/>
      <c r="AR855" s="140"/>
      <c r="AS855" s="140"/>
      <c r="AT855" s="81"/>
      <c r="AU855" s="81"/>
      <c r="AV855" s="81"/>
      <c r="AW855" s="81"/>
      <c r="AX855" s="125"/>
      <c r="AY855" s="131"/>
      <c r="AZ855" s="131"/>
      <c r="BA855" s="131"/>
      <c r="BB855" s="131"/>
      <c r="BC855" s="131"/>
      <c r="BD855" s="131"/>
      <c r="BE855" s="131"/>
      <c r="BF855" s="131"/>
      <c r="BG855" s="131"/>
      <c r="BH855" s="131"/>
      <c r="BI855" s="131"/>
      <c r="BJ855" s="131"/>
      <c r="BK855" s="131"/>
      <c r="BL855" s="131"/>
      <c r="BM855" s="131"/>
      <c r="BN855" s="131"/>
      <c r="BO855" s="131"/>
      <c r="BP855" s="131"/>
      <c r="BQ855" s="131"/>
      <c r="BR855" s="131"/>
      <c r="BS855" s="131"/>
    </row>
    <row r="856" spans="25:71" ht="14">
      <c r="Y856" s="140"/>
      <c r="Z856" s="140"/>
      <c r="AA856" s="140"/>
      <c r="AB856" s="140"/>
      <c r="AC856" s="140"/>
      <c r="AD856" s="140"/>
      <c r="AE856" s="140"/>
      <c r="AF856" s="140"/>
      <c r="AG856" s="140"/>
      <c r="AH856" s="140"/>
      <c r="AI856" s="140"/>
      <c r="AJ856" s="140"/>
      <c r="AK856" s="140"/>
      <c r="AL856" s="140"/>
      <c r="AM856" s="140"/>
      <c r="AN856" s="140"/>
      <c r="AO856" s="140"/>
      <c r="AP856" s="140"/>
      <c r="AQ856" s="140"/>
      <c r="AR856" s="140"/>
      <c r="AS856" s="140"/>
      <c r="AT856" s="81"/>
      <c r="AU856" s="81"/>
      <c r="AV856" s="81"/>
      <c r="AW856" s="81"/>
      <c r="AX856" s="125"/>
      <c r="AY856" s="131"/>
      <c r="AZ856" s="131"/>
      <c r="BA856" s="131"/>
      <c r="BB856" s="131"/>
      <c r="BC856" s="131"/>
      <c r="BD856" s="131"/>
      <c r="BE856" s="131"/>
      <c r="BF856" s="131"/>
      <c r="BG856" s="131"/>
      <c r="BH856" s="131"/>
      <c r="BI856" s="131"/>
      <c r="BJ856" s="131"/>
      <c r="BK856" s="131"/>
      <c r="BL856" s="131"/>
      <c r="BM856" s="131"/>
      <c r="BN856" s="131"/>
      <c r="BO856" s="131"/>
      <c r="BP856" s="131"/>
      <c r="BQ856" s="131"/>
      <c r="BR856" s="131"/>
      <c r="BS856" s="131"/>
    </row>
    <row r="857" spans="25:71" ht="14">
      <c r="Y857" s="140"/>
      <c r="Z857" s="140"/>
      <c r="AA857" s="140"/>
      <c r="AB857" s="140"/>
      <c r="AC857" s="140"/>
      <c r="AD857" s="140"/>
      <c r="AE857" s="140"/>
      <c r="AF857" s="140"/>
      <c r="AG857" s="140"/>
      <c r="AH857" s="140"/>
      <c r="AI857" s="140"/>
      <c r="AJ857" s="140"/>
      <c r="AK857" s="140"/>
      <c r="AL857" s="140"/>
      <c r="AM857" s="140"/>
      <c r="AN857" s="140"/>
      <c r="AO857" s="140"/>
      <c r="AP857" s="140"/>
      <c r="AQ857" s="140"/>
      <c r="AR857" s="140"/>
      <c r="AS857" s="140"/>
      <c r="AT857" s="81"/>
      <c r="AU857" s="81"/>
      <c r="AV857" s="81"/>
      <c r="AW857" s="81"/>
      <c r="AX857" s="125"/>
      <c r="AY857" s="131"/>
      <c r="AZ857" s="131"/>
      <c r="BA857" s="131"/>
      <c r="BB857" s="131"/>
      <c r="BC857" s="131"/>
      <c r="BD857" s="131"/>
      <c r="BE857" s="131"/>
      <c r="BF857" s="131"/>
      <c r="BG857" s="131"/>
      <c r="BH857" s="131"/>
      <c r="BI857" s="131"/>
      <c r="BJ857" s="131"/>
      <c r="BK857" s="131"/>
      <c r="BL857" s="131"/>
      <c r="BM857" s="131"/>
      <c r="BN857" s="131"/>
      <c r="BO857" s="131"/>
      <c r="BP857" s="131"/>
      <c r="BQ857" s="131"/>
      <c r="BR857" s="131"/>
      <c r="BS857" s="131"/>
    </row>
    <row r="858" spans="25:71" ht="14">
      <c r="Y858" s="140"/>
      <c r="Z858" s="140"/>
      <c r="AA858" s="140"/>
      <c r="AB858" s="140"/>
      <c r="AC858" s="140"/>
      <c r="AD858" s="140"/>
      <c r="AE858" s="140"/>
      <c r="AF858" s="140"/>
      <c r="AG858" s="140"/>
      <c r="AH858" s="140"/>
      <c r="AI858" s="140"/>
      <c r="AJ858" s="140"/>
      <c r="AK858" s="140"/>
      <c r="AL858" s="140"/>
      <c r="AM858" s="140"/>
      <c r="AN858" s="140"/>
      <c r="AO858" s="140"/>
      <c r="AP858" s="140"/>
      <c r="AQ858" s="140"/>
      <c r="AR858" s="140"/>
      <c r="AS858" s="140"/>
      <c r="AT858" s="81"/>
      <c r="AU858" s="81"/>
      <c r="AV858" s="81"/>
      <c r="AW858" s="81"/>
      <c r="AX858" s="125"/>
      <c r="AY858" s="131"/>
      <c r="AZ858" s="131"/>
      <c r="BA858" s="131"/>
      <c r="BB858" s="131"/>
      <c r="BC858" s="131"/>
      <c r="BD858" s="131"/>
      <c r="BE858" s="131"/>
      <c r="BF858" s="131"/>
      <c r="BG858" s="131"/>
      <c r="BH858" s="131"/>
      <c r="BI858" s="131"/>
      <c r="BJ858" s="131"/>
      <c r="BK858" s="131"/>
      <c r="BL858" s="131"/>
      <c r="BM858" s="131"/>
      <c r="BN858" s="131"/>
      <c r="BO858" s="131"/>
      <c r="BP858" s="131"/>
      <c r="BQ858" s="131"/>
      <c r="BR858" s="131"/>
      <c r="BS858" s="131"/>
    </row>
    <row r="859" spans="25:71" ht="14">
      <c r="Y859" s="140"/>
      <c r="Z859" s="140"/>
      <c r="AA859" s="140"/>
      <c r="AB859" s="140"/>
      <c r="AC859" s="140"/>
      <c r="AD859" s="140"/>
      <c r="AE859" s="140"/>
      <c r="AF859" s="140"/>
      <c r="AG859" s="140"/>
      <c r="AH859" s="140"/>
      <c r="AI859" s="140"/>
      <c r="AJ859" s="140"/>
      <c r="AK859" s="140"/>
      <c r="AL859" s="140"/>
      <c r="AM859" s="140"/>
      <c r="AN859" s="140"/>
      <c r="AO859" s="140"/>
      <c r="AP859" s="140"/>
      <c r="AQ859" s="140"/>
      <c r="AR859" s="140"/>
      <c r="AS859" s="140"/>
      <c r="AT859" s="81"/>
      <c r="AU859" s="81"/>
      <c r="AV859" s="81"/>
      <c r="AW859" s="81"/>
      <c r="AX859" s="125"/>
      <c r="AY859" s="131"/>
      <c r="AZ859" s="131"/>
      <c r="BA859" s="131"/>
      <c r="BB859" s="131"/>
      <c r="BC859" s="131"/>
      <c r="BD859" s="131"/>
      <c r="BE859" s="131"/>
      <c r="BF859" s="131"/>
      <c r="BG859" s="131"/>
      <c r="BH859" s="131"/>
      <c r="BI859" s="131"/>
      <c r="BJ859" s="131"/>
      <c r="BK859" s="131"/>
      <c r="BL859" s="131"/>
      <c r="BM859" s="131"/>
      <c r="BN859" s="131"/>
      <c r="BO859" s="131"/>
      <c r="BP859" s="131"/>
      <c r="BQ859" s="131"/>
      <c r="BR859" s="131"/>
      <c r="BS859" s="131"/>
    </row>
    <row r="860" spans="25:71" ht="14">
      <c r="Y860" s="140"/>
      <c r="Z860" s="140"/>
      <c r="AA860" s="140"/>
      <c r="AB860" s="140"/>
      <c r="AC860" s="140"/>
      <c r="AD860" s="140"/>
      <c r="AE860" s="140"/>
      <c r="AF860" s="140"/>
      <c r="AG860" s="140"/>
      <c r="AH860" s="140"/>
      <c r="AI860" s="140"/>
      <c r="AJ860" s="140"/>
      <c r="AK860" s="140"/>
      <c r="AL860" s="140"/>
      <c r="AM860" s="140"/>
      <c r="AN860" s="140"/>
      <c r="AO860" s="140"/>
      <c r="AP860" s="140"/>
      <c r="AQ860" s="140"/>
      <c r="AR860" s="140"/>
      <c r="AS860" s="140"/>
      <c r="AT860" s="81"/>
      <c r="AU860" s="81"/>
      <c r="AV860" s="81"/>
      <c r="AW860" s="81"/>
      <c r="AX860" s="125"/>
      <c r="AY860" s="131"/>
      <c r="AZ860" s="131"/>
      <c r="BA860" s="131"/>
      <c r="BB860" s="131"/>
      <c r="BC860" s="131"/>
      <c r="BD860" s="131"/>
      <c r="BE860" s="131"/>
      <c r="BF860" s="131"/>
      <c r="BG860" s="131"/>
      <c r="BH860" s="131"/>
      <c r="BI860" s="131"/>
      <c r="BJ860" s="131"/>
      <c r="BK860" s="131"/>
      <c r="BL860" s="131"/>
      <c r="BM860" s="131"/>
      <c r="BN860" s="131"/>
      <c r="BO860" s="131"/>
      <c r="BP860" s="131"/>
      <c r="BQ860" s="131"/>
      <c r="BR860" s="131"/>
      <c r="BS860" s="131"/>
    </row>
    <row r="861" spans="25:71" ht="14">
      <c r="Y861" s="140"/>
      <c r="Z861" s="140"/>
      <c r="AA861" s="140"/>
      <c r="AB861" s="140"/>
      <c r="AC861" s="140"/>
      <c r="AD861" s="140"/>
      <c r="AE861" s="140"/>
      <c r="AF861" s="140"/>
      <c r="AG861" s="140"/>
      <c r="AH861" s="140"/>
      <c r="AI861" s="140"/>
      <c r="AJ861" s="140"/>
      <c r="AK861" s="140"/>
      <c r="AL861" s="140"/>
      <c r="AM861" s="140"/>
      <c r="AN861" s="140"/>
      <c r="AO861" s="140"/>
      <c r="AP861" s="140"/>
      <c r="AQ861" s="140"/>
      <c r="AR861" s="140"/>
      <c r="AS861" s="140"/>
      <c r="AT861" s="81"/>
      <c r="AU861" s="81"/>
      <c r="AV861" s="81"/>
      <c r="AW861" s="81"/>
      <c r="AX861" s="125"/>
      <c r="AY861" s="131"/>
      <c r="AZ861" s="131"/>
      <c r="BA861" s="131"/>
      <c r="BB861" s="131"/>
      <c r="BC861" s="131"/>
      <c r="BD861" s="131"/>
      <c r="BE861" s="131"/>
      <c r="BF861" s="131"/>
      <c r="BG861" s="131"/>
      <c r="BH861" s="131"/>
      <c r="BI861" s="131"/>
      <c r="BJ861" s="131"/>
      <c r="BK861" s="131"/>
      <c r="BL861" s="131"/>
      <c r="BM861" s="131"/>
      <c r="BN861" s="131"/>
      <c r="BO861" s="131"/>
      <c r="BP861" s="131"/>
      <c r="BQ861" s="131"/>
      <c r="BR861" s="131"/>
      <c r="BS861" s="131"/>
    </row>
    <row r="862" spans="25:71" ht="14">
      <c r="Y862" s="140"/>
      <c r="Z862" s="140"/>
      <c r="AA862" s="140"/>
      <c r="AB862" s="140"/>
      <c r="AC862" s="140"/>
      <c r="AD862" s="140"/>
      <c r="AE862" s="140"/>
      <c r="AF862" s="140"/>
      <c r="AG862" s="140"/>
      <c r="AH862" s="140"/>
      <c r="AI862" s="140"/>
      <c r="AJ862" s="140"/>
      <c r="AK862" s="140"/>
      <c r="AL862" s="140"/>
      <c r="AM862" s="140"/>
      <c r="AN862" s="140"/>
      <c r="AO862" s="140"/>
      <c r="AP862" s="140"/>
      <c r="AQ862" s="140"/>
      <c r="AR862" s="140"/>
      <c r="AS862" s="140"/>
      <c r="AT862" s="81"/>
      <c r="AU862" s="81"/>
      <c r="AV862" s="81"/>
      <c r="AW862" s="81"/>
      <c r="AX862" s="125"/>
      <c r="AY862" s="131"/>
      <c r="AZ862" s="131"/>
      <c r="BA862" s="131"/>
      <c r="BB862" s="131"/>
      <c r="BC862" s="131"/>
      <c r="BD862" s="131"/>
      <c r="BE862" s="131"/>
      <c r="BF862" s="131"/>
      <c r="BG862" s="131"/>
      <c r="BH862" s="131"/>
      <c r="BI862" s="131"/>
      <c r="BJ862" s="131"/>
      <c r="BK862" s="131"/>
      <c r="BL862" s="131"/>
      <c r="BM862" s="131"/>
      <c r="BN862" s="131"/>
      <c r="BO862" s="131"/>
      <c r="BP862" s="131"/>
      <c r="BQ862" s="131"/>
      <c r="BR862" s="131"/>
      <c r="BS862" s="131"/>
    </row>
    <row r="863" spans="25:71" ht="14">
      <c r="Y863" s="140"/>
      <c r="Z863" s="140"/>
      <c r="AA863" s="140"/>
      <c r="AB863" s="140"/>
      <c r="AC863" s="140"/>
      <c r="AD863" s="140"/>
      <c r="AE863" s="140"/>
      <c r="AF863" s="140"/>
      <c r="AG863" s="140"/>
      <c r="AH863" s="140"/>
      <c r="AI863" s="140"/>
      <c r="AJ863" s="140"/>
      <c r="AK863" s="140"/>
      <c r="AL863" s="140"/>
      <c r="AM863" s="140"/>
      <c r="AN863" s="140"/>
      <c r="AO863" s="140"/>
      <c r="AP863" s="140"/>
      <c r="AQ863" s="140"/>
      <c r="AR863" s="140"/>
      <c r="AS863" s="140"/>
      <c r="AT863" s="81"/>
      <c r="AU863" s="81"/>
      <c r="AV863" s="81"/>
      <c r="AW863" s="81"/>
      <c r="AX863" s="125"/>
      <c r="AY863" s="131"/>
      <c r="AZ863" s="131"/>
      <c r="BA863" s="131"/>
      <c r="BB863" s="131"/>
      <c r="BC863" s="131"/>
      <c r="BD863" s="131"/>
      <c r="BE863" s="131"/>
      <c r="BF863" s="131"/>
      <c r="BG863" s="131"/>
      <c r="BH863" s="131"/>
      <c r="BI863" s="131"/>
      <c r="BJ863" s="131"/>
      <c r="BK863" s="131"/>
      <c r="BL863" s="131"/>
      <c r="BM863" s="131"/>
      <c r="BN863" s="131"/>
      <c r="BO863" s="131"/>
      <c r="BP863" s="131"/>
      <c r="BQ863" s="131"/>
      <c r="BR863" s="131"/>
      <c r="BS863" s="131"/>
    </row>
    <row r="864" spans="25:71" ht="14">
      <c r="Y864" s="140"/>
      <c r="Z864" s="140"/>
      <c r="AA864" s="140"/>
      <c r="AB864" s="140"/>
      <c r="AC864" s="140"/>
      <c r="AD864" s="140"/>
      <c r="AE864" s="140"/>
      <c r="AF864" s="140"/>
      <c r="AG864" s="140"/>
      <c r="AH864" s="140"/>
      <c r="AI864" s="140"/>
      <c r="AJ864" s="140"/>
      <c r="AK864" s="140"/>
      <c r="AL864" s="140"/>
      <c r="AM864" s="140"/>
      <c r="AN864" s="140"/>
      <c r="AO864" s="140"/>
      <c r="AP864" s="140"/>
      <c r="AQ864" s="140"/>
      <c r="AR864" s="140"/>
      <c r="AS864" s="140"/>
      <c r="AT864" s="81"/>
      <c r="AU864" s="81"/>
      <c r="AV864" s="81"/>
      <c r="AW864" s="81"/>
      <c r="AX864" s="125"/>
      <c r="AY864" s="131"/>
      <c r="AZ864" s="131"/>
      <c r="BA864" s="131"/>
      <c r="BB864" s="131"/>
      <c r="BC864" s="131"/>
      <c r="BD864" s="131"/>
      <c r="BE864" s="131"/>
      <c r="BF864" s="131"/>
      <c r="BG864" s="131"/>
      <c r="BH864" s="131"/>
      <c r="BI864" s="131"/>
      <c r="BJ864" s="131"/>
      <c r="BK864" s="131"/>
      <c r="BL864" s="131"/>
      <c r="BM864" s="131"/>
      <c r="BN864" s="131"/>
      <c r="BO864" s="131"/>
      <c r="BP864" s="131"/>
      <c r="BQ864" s="131"/>
      <c r="BR864" s="131"/>
      <c r="BS864" s="131"/>
    </row>
    <row r="865" spans="25:71" ht="14">
      <c r="Y865" s="140"/>
      <c r="Z865" s="140"/>
      <c r="AA865" s="140"/>
      <c r="AB865" s="140"/>
      <c r="AC865" s="140"/>
      <c r="AD865" s="140"/>
      <c r="AE865" s="140"/>
      <c r="AF865" s="140"/>
      <c r="AG865" s="140"/>
      <c r="AH865" s="140"/>
      <c r="AI865" s="140"/>
      <c r="AJ865" s="140"/>
      <c r="AK865" s="140"/>
      <c r="AL865" s="140"/>
      <c r="AM865" s="140"/>
      <c r="AN865" s="140"/>
      <c r="AO865" s="140"/>
      <c r="AP865" s="140"/>
      <c r="AQ865" s="140"/>
      <c r="AR865" s="140"/>
      <c r="AS865" s="140"/>
      <c r="AT865" s="81"/>
      <c r="AU865" s="81"/>
      <c r="AV865" s="81"/>
      <c r="AW865" s="81"/>
      <c r="AX865" s="125"/>
      <c r="AY865" s="131"/>
      <c r="AZ865" s="131"/>
      <c r="BA865" s="131"/>
      <c r="BB865" s="131"/>
      <c r="BC865" s="131"/>
      <c r="BD865" s="131"/>
      <c r="BE865" s="131"/>
      <c r="BF865" s="131"/>
      <c r="BG865" s="131"/>
      <c r="BH865" s="131"/>
      <c r="BI865" s="131"/>
      <c r="BJ865" s="131"/>
      <c r="BK865" s="131"/>
      <c r="BL865" s="131"/>
      <c r="BM865" s="131"/>
      <c r="BN865" s="131"/>
      <c r="BO865" s="131"/>
      <c r="BP865" s="131"/>
      <c r="BQ865" s="131"/>
      <c r="BR865" s="131"/>
      <c r="BS865" s="131"/>
    </row>
    <row r="866" spans="25:71" ht="14">
      <c r="AB866" s="80"/>
      <c r="AC866" s="90"/>
      <c r="AD866" s="90"/>
      <c r="AE866" s="90"/>
      <c r="AF866" s="90"/>
      <c r="AG866" s="90"/>
      <c r="AH866" s="81"/>
      <c r="AI866" s="90"/>
      <c r="AJ866" s="90"/>
      <c r="AK866" s="90"/>
      <c r="AL866" s="90"/>
      <c r="AM866" s="90"/>
      <c r="AN866" s="90"/>
      <c r="AO866" s="90"/>
      <c r="AP866" s="90"/>
      <c r="AQ866" s="90"/>
      <c r="AR866" s="90"/>
      <c r="AS866" s="90"/>
      <c r="AT866" s="90"/>
      <c r="AU866" s="90"/>
      <c r="AV866" s="90"/>
      <c r="AW866" s="90"/>
      <c r="AX866" s="125"/>
      <c r="AY866" s="131"/>
      <c r="AZ866" s="131"/>
      <c r="BA866" s="131"/>
      <c r="BB866" s="131"/>
      <c r="BC866" s="131"/>
      <c r="BD866" s="131"/>
      <c r="BE866" s="131"/>
      <c r="BF866" s="131"/>
      <c r="BG866" s="131"/>
      <c r="BH866" s="131"/>
      <c r="BI866" s="131"/>
      <c r="BJ866" s="131"/>
      <c r="BK866" s="131"/>
      <c r="BL866" s="131"/>
      <c r="BM866" s="131"/>
      <c r="BN866" s="131"/>
      <c r="BO866" s="131"/>
      <c r="BP866" s="131"/>
      <c r="BQ866" s="131"/>
      <c r="BR866" s="131"/>
      <c r="BS866" s="131"/>
    </row>
    <row r="867" spans="25:71" ht="14">
      <c r="AB867" s="80"/>
      <c r="AC867" s="90"/>
      <c r="AD867" s="90"/>
      <c r="AE867" s="90"/>
      <c r="AF867" s="90"/>
      <c r="AG867" s="90"/>
      <c r="AH867" s="81"/>
      <c r="AI867" s="90"/>
      <c r="AJ867" s="90"/>
      <c r="AK867" s="90"/>
      <c r="AL867" s="90"/>
      <c r="AM867" s="90"/>
      <c r="AN867" s="90"/>
      <c r="AO867" s="90"/>
      <c r="AP867" s="90"/>
      <c r="AQ867" s="90"/>
      <c r="AR867" s="90"/>
      <c r="AS867" s="90"/>
      <c r="AT867" s="90"/>
      <c r="AU867" s="90"/>
      <c r="AV867" s="90"/>
      <c r="AW867" s="90"/>
      <c r="AX867" s="125"/>
      <c r="AY867" s="131"/>
      <c r="AZ867" s="131"/>
      <c r="BA867" s="131"/>
      <c r="BB867" s="131"/>
      <c r="BC867" s="131"/>
      <c r="BD867" s="131"/>
      <c r="BE867" s="131"/>
      <c r="BF867" s="131"/>
      <c r="BG867" s="131"/>
      <c r="BH867" s="131"/>
      <c r="BI867" s="131"/>
      <c r="BJ867" s="131"/>
      <c r="BK867" s="131"/>
      <c r="BL867" s="131"/>
      <c r="BM867" s="131"/>
      <c r="BN867" s="131"/>
      <c r="BO867" s="131"/>
      <c r="BP867" s="131"/>
      <c r="BQ867" s="131"/>
      <c r="BR867" s="131"/>
      <c r="BS867" s="131"/>
    </row>
    <row r="868" spans="25:71" ht="14">
      <c r="AB868" s="80"/>
      <c r="AC868" s="90"/>
      <c r="AD868" s="90"/>
      <c r="AE868" s="90"/>
      <c r="AF868" s="90"/>
      <c r="AG868" s="90"/>
      <c r="AH868" s="81"/>
      <c r="AI868" s="90"/>
      <c r="AJ868" s="90"/>
      <c r="AK868" s="90"/>
      <c r="AL868" s="90"/>
      <c r="AM868" s="90"/>
      <c r="AN868" s="90"/>
      <c r="AO868" s="90"/>
      <c r="AP868" s="90"/>
      <c r="AQ868" s="90"/>
      <c r="AR868" s="90"/>
      <c r="AS868" s="90"/>
      <c r="AT868" s="90"/>
      <c r="AU868" s="90"/>
      <c r="AV868" s="90"/>
      <c r="AW868" s="90"/>
      <c r="AX868" s="125"/>
      <c r="AY868" s="131"/>
      <c r="AZ868" s="131"/>
      <c r="BA868" s="131"/>
      <c r="BB868" s="131"/>
      <c r="BC868" s="131"/>
      <c r="BD868" s="131"/>
      <c r="BE868" s="131"/>
      <c r="BF868" s="131"/>
      <c r="BG868" s="131"/>
      <c r="BH868" s="131"/>
      <c r="BI868" s="131"/>
      <c r="BJ868" s="131"/>
      <c r="BK868" s="131"/>
      <c r="BL868" s="131"/>
      <c r="BM868" s="131"/>
      <c r="BN868" s="131"/>
      <c r="BO868" s="131"/>
      <c r="BP868" s="131"/>
      <c r="BQ868" s="131"/>
      <c r="BR868" s="131"/>
      <c r="BS868" s="131"/>
    </row>
    <row r="869" spans="25:71" ht="14">
      <c r="AB869" s="80"/>
      <c r="AC869" s="90"/>
      <c r="AD869" s="90"/>
      <c r="AE869" s="90"/>
      <c r="AF869" s="90"/>
      <c r="AG869" s="90"/>
      <c r="AH869" s="90"/>
      <c r="AI869" s="90"/>
      <c r="AJ869" s="90"/>
      <c r="AK869" s="90"/>
      <c r="AL869" s="90"/>
      <c r="AM869" s="90"/>
      <c r="AN869" s="90"/>
      <c r="AO869" s="90"/>
      <c r="AP869" s="90"/>
      <c r="AQ869" s="90"/>
      <c r="AR869" s="90"/>
      <c r="AS869" s="90"/>
      <c r="AT869" s="90"/>
      <c r="AU869" s="90"/>
      <c r="AV869" s="90"/>
      <c r="AW869" s="90"/>
      <c r="AX869" s="125"/>
      <c r="AY869" s="131"/>
      <c r="AZ869" s="131"/>
      <c r="BA869" s="131"/>
      <c r="BB869" s="131"/>
      <c r="BC869" s="131"/>
      <c r="BD869" s="131"/>
      <c r="BE869" s="131"/>
      <c r="BF869" s="131"/>
      <c r="BG869" s="131"/>
      <c r="BH869" s="131"/>
      <c r="BI869" s="131"/>
      <c r="BJ869" s="131"/>
      <c r="BK869" s="131"/>
      <c r="BL869" s="131"/>
      <c r="BM869" s="131"/>
      <c r="BN869" s="131"/>
      <c r="BO869" s="131"/>
      <c r="BP869" s="131"/>
      <c r="BQ869" s="131"/>
      <c r="BR869" s="131"/>
      <c r="BS869" s="131"/>
    </row>
    <row r="870" spans="25:71">
      <c r="AB870" s="133"/>
      <c r="AC870" s="132"/>
      <c r="AD870" s="132"/>
      <c r="AE870" s="132"/>
      <c r="AF870" s="132"/>
      <c r="AG870" s="132"/>
      <c r="AH870" s="132"/>
      <c r="AI870" s="132"/>
      <c r="AJ870" s="132"/>
      <c r="AK870" s="125"/>
      <c r="AL870" s="125"/>
      <c r="AM870" s="125"/>
      <c r="AN870" s="125"/>
      <c r="AO870" s="125"/>
      <c r="AP870" s="125"/>
      <c r="AQ870" s="125"/>
      <c r="AR870" s="125"/>
      <c r="AS870" s="125"/>
      <c r="AT870" s="125"/>
      <c r="AU870" s="125"/>
      <c r="AV870" s="125"/>
      <c r="AW870" s="125"/>
      <c r="AX870" s="125"/>
      <c r="AY870" s="125"/>
      <c r="AZ870" s="125"/>
      <c r="BA870" s="125"/>
      <c r="BB870" s="125"/>
      <c r="BC870" s="125"/>
      <c r="BD870" s="125"/>
      <c r="BE870" s="125"/>
      <c r="BF870" s="125"/>
      <c r="BG870" s="125"/>
      <c r="BH870" s="125"/>
      <c r="BI870" s="125"/>
      <c r="BJ870" s="125"/>
      <c r="BK870" s="125"/>
      <c r="BL870" s="125"/>
      <c r="BM870" s="125"/>
      <c r="BN870" s="125"/>
      <c r="BO870" s="125"/>
      <c r="BP870" s="125"/>
      <c r="BQ870" s="125"/>
      <c r="BR870" s="125"/>
      <c r="BS870" s="125"/>
    </row>
    <row r="871" spans="25:71">
      <c r="AB871" s="133"/>
      <c r="AC871" s="132"/>
      <c r="AD871" s="132"/>
      <c r="AE871" s="132"/>
      <c r="AF871" s="132"/>
      <c r="AG871" s="132"/>
      <c r="AH871" s="132"/>
      <c r="AI871" s="132"/>
      <c r="AJ871" s="132"/>
      <c r="AK871" s="125"/>
      <c r="AL871" s="125"/>
      <c r="AM871" s="125"/>
      <c r="AN871" s="125"/>
      <c r="AO871" s="125"/>
      <c r="AP871" s="125"/>
      <c r="AQ871" s="125"/>
      <c r="AR871" s="125"/>
      <c r="AS871" s="125"/>
      <c r="AT871" s="125"/>
      <c r="AU871" s="125"/>
      <c r="AV871" s="125"/>
      <c r="AW871" s="125"/>
      <c r="AX871" s="125"/>
      <c r="AY871" s="125"/>
      <c r="AZ871" s="125"/>
      <c r="BA871" s="125"/>
      <c r="BB871" s="125"/>
      <c r="BC871" s="125"/>
      <c r="BD871" s="125"/>
      <c r="BE871" s="125"/>
      <c r="BF871" s="125"/>
      <c r="BG871" s="125"/>
      <c r="BH871" s="125"/>
      <c r="BI871" s="125"/>
      <c r="BJ871" s="125"/>
      <c r="BK871" s="125"/>
      <c r="BL871" s="125"/>
      <c r="BM871" s="125"/>
      <c r="BN871" s="125"/>
      <c r="BO871" s="125"/>
      <c r="BP871" s="125"/>
      <c r="BQ871" s="125"/>
      <c r="BR871" s="125"/>
      <c r="BS871" s="125"/>
    </row>
    <row r="872" spans="25:71">
      <c r="AB872" s="127"/>
      <c r="AC872" s="128"/>
      <c r="AD872" s="128"/>
      <c r="AE872" s="128"/>
      <c r="AF872" s="128"/>
      <c r="AG872" s="128"/>
      <c r="AH872" s="128"/>
      <c r="AI872" s="128"/>
      <c r="AJ872" s="128"/>
      <c r="AK872" s="128"/>
      <c r="AL872" s="128"/>
      <c r="AM872" s="128"/>
      <c r="AN872" s="128"/>
      <c r="AO872" s="128"/>
      <c r="AP872" s="128"/>
      <c r="AQ872" s="128"/>
      <c r="AR872" s="128"/>
      <c r="AS872" s="128"/>
      <c r="AT872" s="128"/>
      <c r="AU872" s="128"/>
      <c r="AV872" s="128"/>
      <c r="AW872" s="128"/>
      <c r="AX872" s="125"/>
      <c r="AY872" s="125"/>
      <c r="AZ872" s="125"/>
      <c r="BA872" s="125"/>
      <c r="BB872" s="125"/>
      <c r="BC872" s="125"/>
      <c r="BD872" s="125"/>
      <c r="BE872" s="125"/>
      <c r="BF872" s="125"/>
      <c r="BG872" s="125"/>
      <c r="BH872" s="125"/>
      <c r="BI872" s="125"/>
      <c r="BJ872" s="125"/>
      <c r="BK872" s="125"/>
      <c r="BL872" s="125"/>
      <c r="BM872" s="125"/>
      <c r="BN872" s="125"/>
      <c r="BO872" s="125"/>
      <c r="BP872" s="125"/>
      <c r="BQ872" s="125"/>
      <c r="BR872" s="125"/>
      <c r="BS872" s="125"/>
    </row>
    <row r="873" spans="25:71">
      <c r="AB873" s="127"/>
      <c r="AC873" s="272"/>
      <c r="AD873" s="272"/>
      <c r="AE873" s="272"/>
      <c r="AF873" s="272"/>
      <c r="AG873" s="272"/>
      <c r="AH873" s="272"/>
      <c r="AI873" s="272"/>
      <c r="AJ873" s="272"/>
      <c r="AK873" s="272"/>
      <c r="AL873" s="272"/>
      <c r="AM873" s="272"/>
      <c r="AN873" s="272"/>
      <c r="AO873" s="272"/>
      <c r="AP873" s="272"/>
      <c r="AQ873" s="272"/>
      <c r="AR873" s="272"/>
      <c r="AS873" s="272"/>
      <c r="AT873" s="272"/>
      <c r="AU873" s="272"/>
      <c r="AV873" s="272"/>
      <c r="AW873" s="272"/>
      <c r="AX873" s="125"/>
      <c r="AY873" s="125"/>
      <c r="AZ873" s="125"/>
      <c r="BA873" s="125"/>
      <c r="BB873" s="125"/>
      <c r="BC873" s="125"/>
      <c r="BD873" s="125"/>
      <c r="BE873" s="125"/>
      <c r="BF873" s="125"/>
      <c r="BG873" s="125"/>
      <c r="BH873" s="125"/>
      <c r="BI873" s="125"/>
      <c r="BJ873" s="125"/>
      <c r="BK873" s="125"/>
      <c r="BL873" s="125"/>
      <c r="BM873" s="125"/>
      <c r="BN873" s="125"/>
      <c r="BO873" s="125"/>
      <c r="BP873" s="125"/>
      <c r="BQ873" s="125"/>
      <c r="BR873" s="125"/>
      <c r="BS873" s="125"/>
    </row>
    <row r="874" spans="25:71" ht="14">
      <c r="AB874" s="129"/>
      <c r="AC874" s="102"/>
      <c r="AD874" s="102"/>
      <c r="AE874" s="102"/>
      <c r="AF874" s="102"/>
      <c r="AG874" s="102"/>
      <c r="AH874" s="102"/>
      <c r="AI874" s="102"/>
      <c r="AJ874" s="130"/>
      <c r="AK874" s="130"/>
      <c r="AL874" s="130"/>
      <c r="AM874" s="130"/>
      <c r="AN874" s="130"/>
      <c r="AO874" s="130"/>
      <c r="AP874" s="102"/>
      <c r="AQ874" s="130"/>
      <c r="AR874" s="130"/>
      <c r="AS874" s="130"/>
      <c r="AT874" s="130"/>
      <c r="AU874" s="130"/>
      <c r="AV874" s="130"/>
      <c r="AW874" s="130"/>
      <c r="AX874" s="125"/>
      <c r="AY874" s="102"/>
      <c r="AZ874" s="102"/>
      <c r="BA874" s="102"/>
      <c r="BB874" s="102"/>
      <c r="BC874" s="102"/>
      <c r="BD874" s="102"/>
      <c r="BE874" s="102"/>
      <c r="BF874" s="130"/>
      <c r="BG874" s="130"/>
      <c r="BH874" s="130"/>
      <c r="BI874" s="130"/>
      <c r="BJ874" s="130"/>
      <c r="BK874" s="130"/>
      <c r="BL874" s="102"/>
      <c r="BM874" s="130"/>
      <c r="BN874" s="130"/>
      <c r="BO874" s="130"/>
      <c r="BP874" s="130"/>
      <c r="BQ874" s="130"/>
      <c r="BR874" s="130"/>
      <c r="BS874" s="130"/>
    </row>
    <row r="875" spans="25:71" ht="14">
      <c r="AB875" s="80"/>
      <c r="AC875" s="81"/>
      <c r="AD875" s="81"/>
      <c r="AE875" s="81"/>
      <c r="AF875" s="81"/>
      <c r="AG875" s="81"/>
      <c r="AH875" s="81"/>
      <c r="AI875" s="81"/>
      <c r="AJ875" s="81"/>
      <c r="AK875" s="81"/>
      <c r="AL875" s="81"/>
      <c r="AM875" s="81"/>
      <c r="AN875" s="81"/>
      <c r="AO875" s="81"/>
      <c r="AP875" s="81"/>
      <c r="AQ875" s="81"/>
      <c r="AR875" s="81"/>
      <c r="AS875" s="81"/>
      <c r="AT875" s="81"/>
      <c r="AU875" s="81"/>
      <c r="AV875" s="81"/>
      <c r="AW875" s="81"/>
      <c r="AX875" s="125"/>
      <c r="AY875" s="131"/>
      <c r="AZ875" s="131"/>
      <c r="BA875" s="131"/>
      <c r="BB875" s="131"/>
      <c r="BC875" s="131"/>
      <c r="BD875" s="131"/>
      <c r="BE875" s="131"/>
      <c r="BF875" s="131"/>
      <c r="BG875" s="131"/>
      <c r="BH875" s="131"/>
      <c r="BI875" s="131"/>
      <c r="BJ875" s="131"/>
      <c r="BK875" s="131"/>
      <c r="BL875" s="131"/>
      <c r="BM875" s="131"/>
      <c r="BN875" s="131"/>
      <c r="BO875" s="131"/>
      <c r="BP875" s="131"/>
      <c r="BQ875" s="131"/>
      <c r="BR875" s="131"/>
      <c r="BS875" s="131"/>
    </row>
    <row r="876" spans="25:71" ht="14">
      <c r="AB876" s="80"/>
      <c r="AC876" s="81"/>
      <c r="AD876" s="81"/>
      <c r="AE876" s="81"/>
      <c r="AF876" s="81"/>
      <c r="AG876" s="81"/>
      <c r="AH876" s="81"/>
      <c r="AI876" s="81"/>
      <c r="AJ876" s="81"/>
      <c r="AK876" s="81"/>
      <c r="AL876" s="81"/>
      <c r="AM876" s="81"/>
      <c r="AN876" s="81"/>
      <c r="AO876" s="81"/>
      <c r="AP876" s="81"/>
      <c r="AQ876" s="81"/>
      <c r="AR876" s="81"/>
      <c r="AS876" s="81"/>
      <c r="AT876" s="81"/>
      <c r="AU876" s="81"/>
      <c r="AV876" s="81"/>
      <c r="AW876" s="81"/>
      <c r="AX876" s="125"/>
      <c r="AY876" s="131"/>
      <c r="AZ876" s="131"/>
      <c r="BA876" s="131"/>
      <c r="BB876" s="131"/>
      <c r="BC876" s="131"/>
      <c r="BD876" s="131"/>
      <c r="BE876" s="131"/>
      <c r="BF876" s="131"/>
      <c r="BG876" s="131"/>
      <c r="BH876" s="131"/>
      <c r="BI876" s="131"/>
      <c r="BJ876" s="131"/>
      <c r="BK876" s="131"/>
      <c r="BL876" s="131"/>
      <c r="BM876" s="131"/>
      <c r="BN876" s="131"/>
      <c r="BO876" s="131"/>
      <c r="BP876" s="131"/>
      <c r="BQ876" s="131"/>
      <c r="BR876" s="131"/>
      <c r="BS876" s="131"/>
    </row>
    <row r="877" spans="25:71" ht="14">
      <c r="AB877" s="80"/>
      <c r="AC877" s="81"/>
      <c r="AD877" s="81"/>
      <c r="AE877" s="81"/>
      <c r="AF877" s="81"/>
      <c r="AG877" s="81"/>
      <c r="AH877" s="81"/>
      <c r="AI877" s="81"/>
      <c r="AJ877" s="81"/>
      <c r="AK877" s="81"/>
      <c r="AL877" s="81"/>
      <c r="AM877" s="81"/>
      <c r="AN877" s="81"/>
      <c r="AO877" s="81"/>
      <c r="AP877" s="81"/>
      <c r="AQ877" s="81"/>
      <c r="AR877" s="81"/>
      <c r="AS877" s="81"/>
      <c r="AT877" s="81"/>
      <c r="AU877" s="81"/>
      <c r="AV877" s="81"/>
      <c r="AW877" s="81"/>
      <c r="AX877" s="125"/>
      <c r="AY877" s="131"/>
      <c r="AZ877" s="131"/>
      <c r="BA877" s="131"/>
      <c r="BB877" s="131"/>
      <c r="BC877" s="131"/>
      <c r="BD877" s="131"/>
      <c r="BE877" s="131"/>
      <c r="BF877" s="131"/>
      <c r="BG877" s="131"/>
      <c r="BH877" s="131"/>
      <c r="BI877" s="131"/>
      <c r="BJ877" s="131"/>
      <c r="BK877" s="131"/>
      <c r="BL877" s="131"/>
      <c r="BM877" s="131"/>
      <c r="BN877" s="131"/>
      <c r="BO877" s="131"/>
      <c r="BP877" s="131"/>
      <c r="BQ877" s="131"/>
      <c r="BR877" s="131"/>
      <c r="BS877" s="131"/>
    </row>
    <row r="878" spans="25:71" ht="14">
      <c r="AB878" s="80"/>
      <c r="AC878" s="81"/>
      <c r="AD878" s="81"/>
      <c r="AE878" s="81"/>
      <c r="AF878" s="81"/>
      <c r="AG878" s="81"/>
      <c r="AH878" s="81"/>
      <c r="AI878" s="81"/>
      <c r="AJ878" s="81"/>
      <c r="AK878" s="81"/>
      <c r="AL878" s="81"/>
      <c r="AM878" s="81"/>
      <c r="AN878" s="81"/>
      <c r="AO878" s="81"/>
      <c r="AP878" s="81"/>
      <c r="AQ878" s="81"/>
      <c r="AR878" s="81"/>
      <c r="AS878" s="81"/>
      <c r="AT878" s="81"/>
      <c r="AU878" s="81"/>
      <c r="AV878" s="81"/>
      <c r="AW878" s="81"/>
      <c r="AX878" s="125"/>
      <c r="AY878" s="131"/>
      <c r="AZ878" s="131"/>
      <c r="BA878" s="131"/>
      <c r="BB878" s="131"/>
      <c r="BC878" s="131"/>
      <c r="BD878" s="131"/>
      <c r="BE878" s="131"/>
      <c r="BF878" s="131"/>
      <c r="BG878" s="131"/>
      <c r="BH878" s="131"/>
      <c r="BI878" s="131"/>
      <c r="BJ878" s="131"/>
      <c r="BK878" s="131"/>
      <c r="BL878" s="131"/>
      <c r="BM878" s="131"/>
      <c r="BN878" s="131"/>
      <c r="BO878" s="131"/>
      <c r="BP878" s="131"/>
      <c r="BQ878" s="131"/>
      <c r="BR878" s="131"/>
      <c r="BS878" s="131"/>
    </row>
    <row r="879" spans="25:71" ht="14">
      <c r="AB879" s="80"/>
      <c r="AC879" s="81"/>
      <c r="AD879" s="81"/>
      <c r="AE879" s="81"/>
      <c r="AF879" s="81"/>
      <c r="AG879" s="81"/>
      <c r="AH879" s="81"/>
      <c r="AI879" s="81"/>
      <c r="AJ879" s="81"/>
      <c r="AK879" s="81"/>
      <c r="AL879" s="81"/>
      <c r="AM879" s="81"/>
      <c r="AN879" s="81"/>
      <c r="AO879" s="81"/>
      <c r="AP879" s="81"/>
      <c r="AQ879" s="81"/>
      <c r="AR879" s="81"/>
      <c r="AS879" s="81"/>
      <c r="AT879" s="81"/>
      <c r="AU879" s="81"/>
      <c r="AV879" s="81"/>
      <c r="AW879" s="81"/>
      <c r="AX879" s="125"/>
      <c r="AY879" s="131"/>
      <c r="AZ879" s="131"/>
      <c r="BA879" s="131"/>
      <c r="BB879" s="131"/>
      <c r="BC879" s="131"/>
      <c r="BD879" s="131"/>
      <c r="BE879" s="131"/>
      <c r="BF879" s="131"/>
      <c r="BG879" s="131"/>
      <c r="BH879" s="131"/>
      <c r="BI879" s="131"/>
      <c r="BJ879" s="131"/>
      <c r="BK879" s="131"/>
      <c r="BL879" s="131"/>
      <c r="BM879" s="131"/>
      <c r="BN879" s="131"/>
      <c r="BO879" s="131"/>
      <c r="BP879" s="131"/>
      <c r="BQ879" s="131"/>
      <c r="BR879" s="131"/>
      <c r="BS879" s="131"/>
    </row>
    <row r="880" spans="25:71" ht="14">
      <c r="AB880" s="80"/>
      <c r="AC880" s="81"/>
      <c r="AD880" s="81"/>
      <c r="AE880" s="81"/>
      <c r="AF880" s="81"/>
      <c r="AG880" s="81"/>
      <c r="AH880" s="81"/>
      <c r="AI880" s="81"/>
      <c r="AJ880" s="81"/>
      <c r="AK880" s="81"/>
      <c r="AL880" s="81"/>
      <c r="AM880" s="81"/>
      <c r="AN880" s="81"/>
      <c r="AO880" s="81"/>
      <c r="AP880" s="81"/>
      <c r="AQ880" s="81"/>
      <c r="AR880" s="81"/>
      <c r="AS880" s="81"/>
      <c r="AT880" s="81"/>
      <c r="AU880" s="81"/>
      <c r="AV880" s="81"/>
      <c r="AW880" s="81"/>
      <c r="AX880" s="125"/>
      <c r="AY880" s="131"/>
      <c r="AZ880" s="131"/>
      <c r="BA880" s="131"/>
      <c r="BB880" s="131"/>
      <c r="BC880" s="131"/>
      <c r="BD880" s="131"/>
      <c r="BE880" s="131"/>
      <c r="BF880" s="131"/>
      <c r="BG880" s="131"/>
      <c r="BH880" s="131"/>
      <c r="BI880" s="131"/>
      <c r="BJ880" s="131"/>
      <c r="BK880" s="131"/>
      <c r="BL880" s="131"/>
      <c r="BM880" s="131"/>
      <c r="BN880" s="131"/>
      <c r="BO880" s="131"/>
      <c r="BP880" s="131"/>
      <c r="BQ880" s="131"/>
      <c r="BR880" s="131"/>
      <c r="BS880" s="131"/>
    </row>
    <row r="881" spans="28:71" ht="14">
      <c r="AB881" s="80"/>
      <c r="AC881" s="81"/>
      <c r="AD881" s="81"/>
      <c r="AE881" s="81"/>
      <c r="AF881" s="81"/>
      <c r="AG881" s="81"/>
      <c r="AH881" s="81"/>
      <c r="AI881" s="81"/>
      <c r="AJ881" s="81"/>
      <c r="AK881" s="81"/>
      <c r="AL881" s="81"/>
      <c r="AM881" s="81"/>
      <c r="AN881" s="81"/>
      <c r="AO881" s="81"/>
      <c r="AP881" s="81"/>
      <c r="AQ881" s="81"/>
      <c r="AR881" s="81"/>
      <c r="AS881" s="81"/>
      <c r="AT881" s="81"/>
      <c r="AU881" s="81"/>
      <c r="AV881" s="81"/>
      <c r="AW881" s="81"/>
      <c r="AX881" s="125"/>
      <c r="AY881" s="131"/>
      <c r="AZ881" s="131"/>
      <c r="BA881" s="131"/>
      <c r="BB881" s="131"/>
      <c r="BC881" s="131"/>
      <c r="BD881" s="131"/>
      <c r="BE881" s="131"/>
      <c r="BF881" s="131"/>
      <c r="BG881" s="131"/>
      <c r="BH881" s="131"/>
      <c r="BI881" s="131"/>
      <c r="BJ881" s="131"/>
      <c r="BK881" s="131"/>
      <c r="BL881" s="131"/>
      <c r="BM881" s="131"/>
      <c r="BN881" s="131"/>
      <c r="BO881" s="131"/>
      <c r="BP881" s="131"/>
      <c r="BQ881" s="131"/>
      <c r="BR881" s="131"/>
      <c r="BS881" s="131"/>
    </row>
    <row r="882" spans="28:71" ht="14">
      <c r="AB882" s="80"/>
      <c r="AC882" s="81"/>
      <c r="AD882" s="81"/>
      <c r="AE882" s="81"/>
      <c r="AF882" s="81"/>
      <c r="AG882" s="81"/>
      <c r="AH882" s="81"/>
      <c r="AI882" s="81"/>
      <c r="AJ882" s="81"/>
      <c r="AK882" s="81"/>
      <c r="AL882" s="81"/>
      <c r="AM882" s="81"/>
      <c r="AN882" s="81"/>
      <c r="AO882" s="81"/>
      <c r="AP882" s="81"/>
      <c r="AQ882" s="81"/>
      <c r="AR882" s="81"/>
      <c r="AS882" s="81"/>
      <c r="AT882" s="81"/>
      <c r="AU882" s="81"/>
      <c r="AV882" s="81"/>
      <c r="AW882" s="81"/>
      <c r="AX882" s="125"/>
      <c r="AY882" s="131"/>
      <c r="AZ882" s="131"/>
      <c r="BA882" s="131"/>
      <c r="BB882" s="131"/>
      <c r="BC882" s="131"/>
      <c r="BD882" s="131"/>
      <c r="BE882" s="131"/>
      <c r="BF882" s="131"/>
      <c r="BG882" s="131"/>
      <c r="BH882" s="131"/>
      <c r="BI882" s="131"/>
      <c r="BJ882" s="131"/>
      <c r="BK882" s="131"/>
      <c r="BL882" s="131"/>
      <c r="BM882" s="131"/>
      <c r="BN882" s="131"/>
      <c r="BO882" s="131"/>
      <c r="BP882" s="131"/>
      <c r="BQ882" s="131"/>
      <c r="BR882" s="131"/>
      <c r="BS882" s="131"/>
    </row>
    <row r="883" spans="28:71" ht="14">
      <c r="AB883" s="80"/>
      <c r="AC883" s="81"/>
      <c r="AD883" s="81"/>
      <c r="AE883" s="81"/>
      <c r="AF883" s="81"/>
      <c r="AG883" s="81"/>
      <c r="AH883" s="81"/>
      <c r="AI883" s="81"/>
      <c r="AJ883" s="81"/>
      <c r="AK883" s="81"/>
      <c r="AL883" s="81"/>
      <c r="AM883" s="81"/>
      <c r="AN883" s="81"/>
      <c r="AO883" s="81"/>
      <c r="AP883" s="81"/>
      <c r="AQ883" s="81"/>
      <c r="AR883" s="81"/>
      <c r="AS883" s="81"/>
      <c r="AT883" s="81"/>
      <c r="AU883" s="81"/>
      <c r="AV883" s="81"/>
      <c r="AW883" s="81"/>
      <c r="AX883" s="125"/>
      <c r="AY883" s="131"/>
      <c r="AZ883" s="131"/>
      <c r="BA883" s="131"/>
      <c r="BB883" s="131"/>
      <c r="BC883" s="131"/>
      <c r="BD883" s="131"/>
      <c r="BE883" s="131"/>
      <c r="BF883" s="131"/>
      <c r="BG883" s="131"/>
      <c r="BH883" s="131"/>
      <c r="BI883" s="131"/>
      <c r="BJ883" s="131"/>
      <c r="BK883" s="131"/>
      <c r="BL883" s="131"/>
      <c r="BM883" s="131"/>
      <c r="BN883" s="131"/>
      <c r="BO883" s="131"/>
      <c r="BP883" s="131"/>
      <c r="BQ883" s="131"/>
      <c r="BR883" s="131"/>
      <c r="BS883" s="131"/>
    </row>
    <row r="884" spans="28:71" ht="14">
      <c r="AB884" s="80"/>
      <c r="AC884" s="81"/>
      <c r="AD884" s="81"/>
      <c r="AE884" s="81"/>
      <c r="AF884" s="81"/>
      <c r="AG884" s="81"/>
      <c r="AH884" s="81"/>
      <c r="AI884" s="81"/>
      <c r="AJ884" s="81"/>
      <c r="AK884" s="81"/>
      <c r="AL884" s="81"/>
      <c r="AM884" s="81"/>
      <c r="AN884" s="81"/>
      <c r="AO884" s="81"/>
      <c r="AP884" s="81"/>
      <c r="AQ884" s="81"/>
      <c r="AR884" s="81"/>
      <c r="AS884" s="81"/>
      <c r="AT884" s="81"/>
      <c r="AU884" s="81"/>
      <c r="AV884" s="81"/>
      <c r="AW884" s="81"/>
      <c r="AX884" s="125"/>
      <c r="AY884" s="131"/>
      <c r="AZ884" s="131"/>
      <c r="BA884" s="131"/>
      <c r="BB884" s="131"/>
      <c r="BC884" s="131"/>
      <c r="BD884" s="131"/>
      <c r="BE884" s="131"/>
      <c r="BF884" s="131"/>
      <c r="BG884" s="131"/>
      <c r="BH884" s="131"/>
      <c r="BI884" s="131"/>
      <c r="BJ884" s="131"/>
      <c r="BK884" s="131"/>
      <c r="BL884" s="131"/>
      <c r="BM884" s="131"/>
      <c r="BN884" s="131"/>
      <c r="BO884" s="131"/>
      <c r="BP884" s="131"/>
      <c r="BQ884" s="131"/>
      <c r="BR884" s="131"/>
      <c r="BS884" s="131"/>
    </row>
    <row r="885" spans="28:71" ht="14">
      <c r="AB885" s="80"/>
      <c r="AC885" s="81"/>
      <c r="AD885" s="81"/>
      <c r="AE885" s="81"/>
      <c r="AF885" s="81"/>
      <c r="AG885" s="81"/>
      <c r="AH885" s="81"/>
      <c r="AI885" s="81"/>
      <c r="AJ885" s="81"/>
      <c r="AK885" s="81"/>
      <c r="AL885" s="81"/>
      <c r="AM885" s="81"/>
      <c r="AN885" s="81"/>
      <c r="AO885" s="81"/>
      <c r="AP885" s="81"/>
      <c r="AQ885" s="81"/>
      <c r="AR885" s="81"/>
      <c r="AS885" s="81"/>
      <c r="AT885" s="81"/>
      <c r="AU885" s="81"/>
      <c r="AV885" s="81"/>
      <c r="AW885" s="81"/>
      <c r="AX885" s="125"/>
      <c r="AY885" s="131"/>
      <c r="AZ885" s="131"/>
      <c r="BA885" s="131"/>
      <c r="BB885" s="131"/>
      <c r="BC885" s="131"/>
      <c r="BD885" s="131"/>
      <c r="BE885" s="131"/>
      <c r="BF885" s="131"/>
      <c r="BG885" s="131"/>
      <c r="BH885" s="131"/>
      <c r="BI885" s="131"/>
      <c r="BJ885" s="131"/>
      <c r="BK885" s="131"/>
      <c r="BL885" s="131"/>
      <c r="BM885" s="131"/>
      <c r="BN885" s="131"/>
      <c r="BO885" s="131"/>
      <c r="BP885" s="131"/>
      <c r="BQ885" s="131"/>
      <c r="BR885" s="131"/>
      <c r="BS885" s="131"/>
    </row>
    <row r="886" spans="28:71" ht="14">
      <c r="AB886" s="80"/>
      <c r="AC886" s="81"/>
      <c r="AD886" s="81"/>
      <c r="AE886" s="81"/>
      <c r="AF886" s="81"/>
      <c r="AG886" s="81"/>
      <c r="AH886" s="81"/>
      <c r="AI886" s="81"/>
      <c r="AJ886" s="81"/>
      <c r="AK886" s="81"/>
      <c r="AL886" s="81"/>
      <c r="AM886" s="81"/>
      <c r="AN886" s="81"/>
      <c r="AO886" s="81"/>
      <c r="AP886" s="81"/>
      <c r="AQ886" s="81"/>
      <c r="AR886" s="81"/>
      <c r="AS886" s="81"/>
      <c r="AT886" s="81"/>
      <c r="AU886" s="81"/>
      <c r="AV886" s="81"/>
      <c r="AW886" s="81"/>
      <c r="AX886" s="125"/>
      <c r="AY886" s="131"/>
      <c r="AZ886" s="131"/>
      <c r="BA886" s="131"/>
      <c r="BB886" s="131"/>
      <c r="BC886" s="131"/>
      <c r="BD886" s="131"/>
      <c r="BE886" s="131"/>
      <c r="BF886" s="131"/>
      <c r="BG886" s="131"/>
      <c r="BH886" s="131"/>
      <c r="BI886" s="131"/>
      <c r="BJ886" s="131"/>
      <c r="BK886" s="131"/>
      <c r="BL886" s="131"/>
      <c r="BM886" s="131"/>
      <c r="BN886" s="131"/>
      <c r="BO886" s="131"/>
      <c r="BP886" s="131"/>
      <c r="BQ886" s="131"/>
      <c r="BR886" s="131"/>
      <c r="BS886" s="131"/>
    </row>
    <row r="887" spans="28:71" ht="14">
      <c r="AB887" s="80"/>
      <c r="AC887" s="81"/>
      <c r="AD887" s="81"/>
      <c r="AE887" s="81"/>
      <c r="AF887" s="81"/>
      <c r="AG887" s="81"/>
      <c r="AH887" s="81"/>
      <c r="AI887" s="81"/>
      <c r="AJ887" s="81"/>
      <c r="AK887" s="81"/>
      <c r="AL887" s="81"/>
      <c r="AM887" s="81"/>
      <c r="AN887" s="81"/>
      <c r="AO887" s="81"/>
      <c r="AP887" s="81"/>
      <c r="AQ887" s="81"/>
      <c r="AR887" s="81"/>
      <c r="AS887" s="81"/>
      <c r="AT887" s="81"/>
      <c r="AU887" s="81"/>
      <c r="AV887" s="81"/>
      <c r="AW887" s="81"/>
      <c r="AX887" s="125"/>
      <c r="AY887" s="131"/>
      <c r="AZ887" s="131"/>
      <c r="BA887" s="131"/>
      <c r="BB887" s="131"/>
      <c r="BC887" s="131"/>
      <c r="BD887" s="131"/>
      <c r="BE887" s="131"/>
      <c r="BF887" s="131"/>
      <c r="BG887" s="131"/>
      <c r="BH887" s="131"/>
      <c r="BI887" s="131"/>
      <c r="BJ887" s="131"/>
      <c r="BK887" s="131"/>
      <c r="BL887" s="131"/>
      <c r="BM887" s="131"/>
      <c r="BN887" s="131"/>
      <c r="BO887" s="131"/>
      <c r="BP887" s="131"/>
      <c r="BQ887" s="131"/>
      <c r="BR887" s="131"/>
      <c r="BS887" s="131"/>
    </row>
    <row r="888" spans="28:71" ht="14">
      <c r="AB888" s="80"/>
      <c r="AC888" s="81"/>
      <c r="AD888" s="81"/>
      <c r="AE888" s="81"/>
      <c r="AF888" s="81"/>
      <c r="AG888" s="81"/>
      <c r="AH888" s="81"/>
      <c r="AI888" s="81"/>
      <c r="AJ888" s="81"/>
      <c r="AK888" s="81"/>
      <c r="AL888" s="81"/>
      <c r="AM888" s="81"/>
      <c r="AN888" s="81"/>
      <c r="AO888" s="81"/>
      <c r="AP888" s="81"/>
      <c r="AQ888" s="81"/>
      <c r="AR888" s="81"/>
      <c r="AS888" s="81"/>
      <c r="AT888" s="81"/>
      <c r="AU888" s="81"/>
      <c r="AV888" s="81"/>
      <c r="AW888" s="81"/>
      <c r="AX888" s="125"/>
      <c r="AY888" s="131"/>
      <c r="AZ888" s="131"/>
      <c r="BA888" s="131"/>
      <c r="BB888" s="131"/>
      <c r="BC888" s="131"/>
      <c r="BD888" s="131"/>
      <c r="BE888" s="131"/>
      <c r="BF888" s="131"/>
      <c r="BG888" s="131"/>
      <c r="BH888" s="131"/>
      <c r="BI888" s="131"/>
      <c r="BJ888" s="131"/>
      <c r="BK888" s="131"/>
      <c r="BL888" s="131"/>
      <c r="BM888" s="131"/>
      <c r="BN888" s="131"/>
      <c r="BO888" s="131"/>
      <c r="BP888" s="131"/>
      <c r="BQ888" s="131"/>
      <c r="BR888" s="131"/>
      <c r="BS888" s="131"/>
    </row>
    <row r="889" spans="28:71" ht="14">
      <c r="AB889" s="80"/>
      <c r="AC889" s="81"/>
      <c r="AD889" s="81"/>
      <c r="AE889" s="81"/>
      <c r="AF889" s="81"/>
      <c r="AG889" s="81"/>
      <c r="AH889" s="81"/>
      <c r="AI889" s="81"/>
      <c r="AJ889" s="81"/>
      <c r="AK889" s="81"/>
      <c r="AL889" s="81"/>
      <c r="AM889" s="81"/>
      <c r="AN889" s="81"/>
      <c r="AO889" s="81"/>
      <c r="AP889" s="81"/>
      <c r="AQ889" s="81"/>
      <c r="AR889" s="81"/>
      <c r="AS889" s="81"/>
      <c r="AT889" s="81"/>
      <c r="AU889" s="81"/>
      <c r="AV889" s="81"/>
      <c r="AW889" s="81"/>
      <c r="AX889" s="125"/>
      <c r="AY889" s="131"/>
      <c r="AZ889" s="131"/>
      <c r="BA889" s="131"/>
      <c r="BB889" s="131"/>
      <c r="BC889" s="131"/>
      <c r="BD889" s="131"/>
      <c r="BE889" s="131"/>
      <c r="BF889" s="131"/>
      <c r="BG889" s="131"/>
      <c r="BH889" s="131"/>
      <c r="BI889" s="131"/>
      <c r="BJ889" s="131"/>
      <c r="BK889" s="131"/>
      <c r="BL889" s="131"/>
      <c r="BM889" s="131"/>
      <c r="BN889" s="131"/>
      <c r="BO889" s="131"/>
      <c r="BP889" s="131"/>
      <c r="BQ889" s="131"/>
      <c r="BR889" s="131"/>
      <c r="BS889" s="131"/>
    </row>
    <row r="890" spans="28:71" ht="14">
      <c r="AB890" s="80"/>
      <c r="AC890" s="90"/>
      <c r="AD890" s="90"/>
      <c r="AE890" s="90"/>
      <c r="AF890" s="90"/>
      <c r="AG890" s="90"/>
      <c r="AH890" s="81"/>
      <c r="AI890" s="90"/>
      <c r="AJ890" s="90"/>
      <c r="AK890" s="90"/>
      <c r="AL890" s="90"/>
      <c r="AM890" s="90"/>
      <c r="AN890" s="90"/>
      <c r="AO890" s="90"/>
      <c r="AP890" s="90"/>
      <c r="AQ890" s="90"/>
      <c r="AR890" s="90"/>
      <c r="AS890" s="90"/>
      <c r="AT890" s="90"/>
      <c r="AU890" s="90"/>
      <c r="AV890" s="90"/>
      <c r="AW890" s="90"/>
      <c r="AX890" s="125"/>
      <c r="AY890" s="131"/>
      <c r="AZ890" s="131"/>
      <c r="BA890" s="131"/>
      <c r="BB890" s="131"/>
      <c r="BC890" s="131"/>
      <c r="BD890" s="131"/>
      <c r="BE890" s="131"/>
      <c r="BF890" s="131"/>
      <c r="BG890" s="131"/>
      <c r="BH890" s="131"/>
      <c r="BI890" s="131"/>
      <c r="BJ890" s="131"/>
      <c r="BK890" s="131"/>
      <c r="BL890" s="131"/>
      <c r="BM890" s="131"/>
      <c r="BN890" s="131"/>
      <c r="BO890" s="131"/>
      <c r="BP890" s="131"/>
      <c r="BQ890" s="131"/>
      <c r="BR890" s="131"/>
      <c r="BS890" s="131"/>
    </row>
    <row r="891" spans="28:71" ht="14">
      <c r="AB891" s="80"/>
      <c r="AC891" s="90"/>
      <c r="AD891" s="90"/>
      <c r="AE891" s="90"/>
      <c r="AF891" s="90"/>
      <c r="AG891" s="90"/>
      <c r="AH891" s="81"/>
      <c r="AI891" s="90"/>
      <c r="AJ891" s="90"/>
      <c r="AK891" s="90"/>
      <c r="AL891" s="90"/>
      <c r="AM891" s="90"/>
      <c r="AN891" s="90"/>
      <c r="AO891" s="90"/>
      <c r="AP891" s="90"/>
      <c r="AQ891" s="90"/>
      <c r="AR891" s="90"/>
      <c r="AS891" s="90"/>
      <c r="AT891" s="90"/>
      <c r="AU891" s="90"/>
      <c r="AV891" s="90"/>
      <c r="AW891" s="90"/>
      <c r="AX891" s="125"/>
      <c r="AY891" s="131"/>
      <c r="AZ891" s="131"/>
      <c r="BA891" s="131"/>
      <c r="BB891" s="131"/>
      <c r="BC891" s="131"/>
      <c r="BD891" s="131"/>
      <c r="BE891" s="131"/>
      <c r="BF891" s="131"/>
      <c r="BG891" s="131"/>
      <c r="BH891" s="131"/>
      <c r="BI891" s="131"/>
      <c r="BJ891" s="131"/>
      <c r="BK891" s="131"/>
      <c r="BL891" s="131"/>
      <c r="BM891" s="131"/>
      <c r="BN891" s="131"/>
      <c r="BO891" s="131"/>
      <c r="BP891" s="131"/>
      <c r="BQ891" s="131"/>
      <c r="BR891" s="131"/>
      <c r="BS891" s="131"/>
    </row>
    <row r="892" spans="28:71" ht="14">
      <c r="AB892" s="80"/>
      <c r="AC892" s="90"/>
      <c r="AD892" s="90"/>
      <c r="AE892" s="90"/>
      <c r="AF892" s="90"/>
      <c r="AG892" s="90"/>
      <c r="AH892" s="81"/>
      <c r="AI892" s="90"/>
      <c r="AJ892" s="90"/>
      <c r="AK892" s="90"/>
      <c r="AL892" s="90"/>
      <c r="AM892" s="90"/>
      <c r="AN892" s="90"/>
      <c r="AO892" s="90"/>
      <c r="AP892" s="90"/>
      <c r="AQ892" s="90"/>
      <c r="AR892" s="90"/>
      <c r="AS892" s="90"/>
      <c r="AT892" s="90"/>
      <c r="AU892" s="90"/>
      <c r="AV892" s="90"/>
      <c r="AW892" s="90"/>
      <c r="AX892" s="125"/>
      <c r="AY892" s="131"/>
      <c r="AZ892" s="131"/>
      <c r="BA892" s="131"/>
      <c r="BB892" s="131"/>
      <c r="BC892" s="131"/>
      <c r="BD892" s="131"/>
      <c r="BE892" s="131"/>
      <c r="BF892" s="131"/>
      <c r="BG892" s="131"/>
      <c r="BH892" s="131"/>
      <c r="BI892" s="131"/>
      <c r="BJ892" s="131"/>
      <c r="BK892" s="131"/>
      <c r="BL892" s="131"/>
      <c r="BM892" s="131"/>
      <c r="BN892" s="131"/>
      <c r="BO892" s="131"/>
      <c r="BP892" s="131"/>
      <c r="BQ892" s="131"/>
      <c r="BR892" s="131"/>
      <c r="BS892" s="131"/>
    </row>
    <row r="893" spans="28:71" ht="14">
      <c r="AB893" s="80"/>
      <c r="AC893" s="90"/>
      <c r="AD893" s="90"/>
      <c r="AE893" s="90"/>
      <c r="AF893" s="90"/>
      <c r="AG893" s="90"/>
      <c r="AH893" s="90"/>
      <c r="AI893" s="90"/>
      <c r="AJ893" s="90"/>
      <c r="AK893" s="90"/>
      <c r="AL893" s="90"/>
      <c r="AM893" s="90"/>
      <c r="AN893" s="90"/>
      <c r="AO893" s="90"/>
      <c r="AP893" s="90"/>
      <c r="AQ893" s="90"/>
      <c r="AR893" s="90"/>
      <c r="AS893" s="90"/>
      <c r="AT893" s="90"/>
      <c r="AU893" s="90"/>
      <c r="AV893" s="90"/>
      <c r="AW893" s="90"/>
      <c r="AX893" s="125"/>
      <c r="AY893" s="131"/>
      <c r="AZ893" s="131"/>
      <c r="BA893" s="131"/>
      <c r="BB893" s="131"/>
      <c r="BC893" s="131"/>
      <c r="BD893" s="131"/>
      <c r="BE893" s="131"/>
      <c r="BF893" s="131"/>
      <c r="BG893" s="131"/>
      <c r="BH893" s="131"/>
      <c r="BI893" s="131"/>
      <c r="BJ893" s="131"/>
      <c r="BK893" s="131"/>
      <c r="BL893" s="131"/>
      <c r="BM893" s="131"/>
      <c r="BN893" s="131"/>
      <c r="BO893" s="131"/>
      <c r="BP893" s="131"/>
      <c r="BQ893" s="131"/>
      <c r="BR893" s="131"/>
      <c r="BS893" s="131"/>
    </row>
    <row r="894" spans="28:71">
      <c r="AB894" s="133"/>
      <c r="AC894" s="132"/>
      <c r="AD894" s="132"/>
      <c r="AE894" s="132"/>
      <c r="AF894" s="132"/>
      <c r="AG894" s="132"/>
      <c r="AH894" s="132"/>
      <c r="AI894" s="132"/>
      <c r="AJ894" s="132"/>
      <c r="AK894" s="125"/>
      <c r="AL894" s="125"/>
      <c r="AM894" s="125"/>
      <c r="AN894" s="125"/>
      <c r="AO894" s="125"/>
      <c r="AP894" s="125"/>
      <c r="AQ894" s="125"/>
      <c r="AR894" s="125"/>
      <c r="AS894" s="125"/>
      <c r="AT894" s="125"/>
      <c r="AU894" s="125"/>
      <c r="AV894" s="125"/>
      <c r="AW894" s="125"/>
      <c r="AX894" s="125"/>
      <c r="AY894" s="125"/>
      <c r="AZ894" s="125"/>
      <c r="BA894" s="125"/>
      <c r="BB894" s="125"/>
      <c r="BC894" s="125"/>
      <c r="BD894" s="125"/>
      <c r="BE894" s="125"/>
      <c r="BF894" s="125"/>
      <c r="BG894" s="125"/>
      <c r="BH894" s="125"/>
      <c r="BI894" s="125"/>
      <c r="BJ894" s="125"/>
      <c r="BK894" s="125"/>
      <c r="BL894" s="125"/>
      <c r="BM894" s="125"/>
      <c r="BN894" s="125"/>
      <c r="BO894" s="125"/>
      <c r="BP894" s="125"/>
      <c r="BQ894" s="125"/>
      <c r="BR894" s="125"/>
      <c r="BS894" s="125"/>
    </row>
    <row r="895" spans="28:71" ht="14">
      <c r="AB895" s="133"/>
      <c r="AC895" s="47"/>
      <c r="AD895" s="132"/>
      <c r="AE895" s="132"/>
      <c r="AF895" s="132"/>
      <c r="AG895" s="132"/>
      <c r="AH895" s="132"/>
      <c r="AI895" s="132"/>
      <c r="AJ895" s="132"/>
      <c r="AK895" s="125"/>
      <c r="AL895" s="125"/>
      <c r="AM895" s="125"/>
      <c r="AN895" s="125"/>
      <c r="AO895" s="125"/>
      <c r="AP895" s="125"/>
      <c r="AQ895" s="125"/>
      <c r="AR895" s="125"/>
      <c r="AS895" s="125"/>
      <c r="AT895" s="125"/>
      <c r="AU895" s="125"/>
      <c r="AV895" s="125"/>
      <c r="AW895" s="125"/>
      <c r="AX895" s="125"/>
      <c r="AY895" s="125"/>
      <c r="AZ895" s="125"/>
      <c r="BA895" s="125"/>
      <c r="BB895" s="125"/>
      <c r="BC895" s="125"/>
      <c r="BD895" s="125"/>
      <c r="BE895" s="125"/>
      <c r="BF895" s="125"/>
      <c r="BG895" s="125"/>
      <c r="BH895" s="125"/>
      <c r="BI895" s="125"/>
      <c r="BJ895" s="125"/>
      <c r="BK895" s="125"/>
      <c r="BL895" s="125"/>
      <c r="BM895" s="125"/>
      <c r="BN895" s="125"/>
      <c r="BO895" s="125"/>
      <c r="BP895" s="125"/>
      <c r="BQ895" s="125"/>
      <c r="BR895" s="125"/>
      <c r="BS895" s="125"/>
    </row>
    <row r="896" spans="28:71">
      <c r="AB896" s="127"/>
      <c r="AC896" s="128"/>
      <c r="AD896" s="128"/>
      <c r="AE896" s="128"/>
      <c r="AF896" s="128"/>
      <c r="AG896" s="128"/>
      <c r="AH896" s="128"/>
      <c r="AI896" s="128"/>
      <c r="AJ896" s="128"/>
      <c r="AK896" s="128"/>
      <c r="AL896" s="128"/>
      <c r="AM896" s="128"/>
      <c r="AN896" s="128"/>
      <c r="AO896" s="128"/>
      <c r="AP896" s="128"/>
      <c r="AQ896" s="128"/>
      <c r="AR896" s="128"/>
      <c r="AS896" s="128"/>
      <c r="AT896" s="128"/>
      <c r="AU896" s="128"/>
      <c r="AV896" s="128"/>
      <c r="AW896" s="128"/>
      <c r="AX896" s="125"/>
      <c r="AY896" s="125"/>
      <c r="AZ896" s="125"/>
      <c r="BA896" s="125"/>
      <c r="BB896" s="125"/>
      <c r="BC896" s="125"/>
      <c r="BD896" s="125"/>
      <c r="BE896" s="125"/>
      <c r="BF896" s="125"/>
      <c r="BG896" s="125"/>
      <c r="BH896" s="125"/>
      <c r="BI896" s="125"/>
      <c r="BJ896" s="125"/>
      <c r="BK896" s="125"/>
      <c r="BL896" s="125"/>
      <c r="BM896" s="125"/>
      <c r="BN896" s="125"/>
      <c r="BO896" s="125"/>
      <c r="BP896" s="125"/>
      <c r="BQ896" s="125"/>
      <c r="BR896" s="125"/>
      <c r="BS896" s="125"/>
    </row>
    <row r="897" spans="28:71">
      <c r="AB897" s="127"/>
      <c r="AC897" s="272"/>
      <c r="AD897" s="272"/>
      <c r="AE897" s="272"/>
      <c r="AF897" s="272"/>
      <c r="AG897" s="272"/>
      <c r="AH897" s="272"/>
      <c r="AI897" s="272"/>
      <c r="AJ897" s="272"/>
      <c r="AK897" s="272"/>
      <c r="AL897" s="272"/>
      <c r="AM897" s="272"/>
      <c r="AN897" s="272"/>
      <c r="AO897" s="272"/>
      <c r="AP897" s="272"/>
      <c r="AQ897" s="272"/>
      <c r="AR897" s="272"/>
      <c r="AS897" s="272"/>
      <c r="AT897" s="272"/>
      <c r="AU897" s="272"/>
      <c r="AV897" s="272"/>
      <c r="AW897" s="272"/>
      <c r="AX897" s="125"/>
      <c r="AY897" s="125"/>
      <c r="AZ897" s="125"/>
      <c r="BA897" s="125"/>
      <c r="BB897" s="125"/>
      <c r="BC897" s="125"/>
      <c r="BD897" s="125"/>
      <c r="BE897" s="125"/>
      <c r="BF897" s="125"/>
      <c r="BG897" s="125"/>
      <c r="BH897" s="125"/>
      <c r="BI897" s="125"/>
      <c r="BJ897" s="125"/>
      <c r="BK897" s="125"/>
      <c r="BL897" s="125"/>
      <c r="BM897" s="125"/>
      <c r="BN897" s="125"/>
      <c r="BO897" s="125"/>
      <c r="BP897" s="125"/>
      <c r="BQ897" s="125"/>
      <c r="BR897" s="125"/>
      <c r="BS897" s="125"/>
    </row>
    <row r="898" spans="28:71" ht="14">
      <c r="AB898" s="129"/>
      <c r="AC898" s="102"/>
      <c r="AD898" s="102"/>
      <c r="AE898" s="102"/>
      <c r="AF898" s="102"/>
      <c r="AG898" s="102"/>
      <c r="AH898" s="102"/>
      <c r="AI898" s="102"/>
      <c r="AJ898" s="130"/>
      <c r="AK898" s="130"/>
      <c r="AL898" s="130"/>
      <c r="AM898" s="130"/>
      <c r="AN898" s="130"/>
      <c r="AO898" s="130"/>
      <c r="AP898" s="102"/>
      <c r="AQ898" s="130"/>
      <c r="AR898" s="130"/>
      <c r="AS898" s="130"/>
      <c r="AT898" s="130"/>
      <c r="AU898" s="130"/>
      <c r="AV898" s="130"/>
      <c r="AW898" s="130"/>
      <c r="AX898" s="125"/>
      <c r="AY898" s="102"/>
      <c r="AZ898" s="102"/>
      <c r="BA898" s="102"/>
      <c r="BB898" s="102"/>
      <c r="BC898" s="102"/>
      <c r="BD898" s="102"/>
      <c r="BE898" s="102"/>
      <c r="BF898" s="130"/>
      <c r="BG898" s="130"/>
      <c r="BH898" s="130"/>
      <c r="BI898" s="130"/>
      <c r="BJ898" s="130"/>
      <c r="BK898" s="130"/>
      <c r="BL898" s="102"/>
      <c r="BM898" s="130"/>
      <c r="BN898" s="130"/>
      <c r="BO898" s="130"/>
      <c r="BP898" s="130"/>
      <c r="BQ898" s="130"/>
      <c r="BR898" s="130"/>
      <c r="BS898" s="130"/>
    </row>
    <row r="899" spans="28:71" ht="14">
      <c r="AB899" s="80"/>
      <c r="AC899" s="81"/>
      <c r="AD899" s="81"/>
      <c r="AE899" s="81"/>
      <c r="AF899" s="81"/>
      <c r="AG899" s="81"/>
      <c r="AH899" s="81"/>
      <c r="AI899" s="81"/>
      <c r="AJ899" s="81"/>
      <c r="AK899" s="81"/>
      <c r="AL899" s="81"/>
      <c r="AM899" s="81"/>
      <c r="AN899" s="81"/>
      <c r="AO899" s="81"/>
      <c r="AP899" s="81"/>
      <c r="AQ899" s="81"/>
      <c r="AR899" s="81"/>
      <c r="AS899" s="81"/>
      <c r="AT899" s="81"/>
      <c r="AU899" s="81"/>
      <c r="AV899" s="81"/>
      <c r="AW899" s="81"/>
      <c r="AX899" s="125"/>
      <c r="AY899" s="131"/>
      <c r="AZ899" s="131"/>
      <c r="BA899" s="131"/>
      <c r="BB899" s="131"/>
      <c r="BC899" s="131"/>
      <c r="BD899" s="131"/>
      <c r="BE899" s="131"/>
      <c r="BF899" s="131"/>
      <c r="BG899" s="131"/>
      <c r="BH899" s="131"/>
      <c r="BI899" s="131"/>
      <c r="BJ899" s="131"/>
      <c r="BK899" s="131"/>
      <c r="BL899" s="131"/>
      <c r="BM899" s="131"/>
      <c r="BN899" s="131"/>
      <c r="BO899" s="131"/>
      <c r="BP899" s="131"/>
      <c r="BQ899" s="131"/>
      <c r="BR899" s="131"/>
      <c r="BS899" s="131"/>
    </row>
    <row r="900" spans="28:71" ht="14">
      <c r="AB900" s="80"/>
      <c r="AC900" s="81"/>
      <c r="AD900" s="81"/>
      <c r="AE900" s="81"/>
      <c r="AF900" s="81"/>
      <c r="AG900" s="81"/>
      <c r="AH900" s="81"/>
      <c r="AI900" s="81"/>
      <c r="AJ900" s="81"/>
      <c r="AK900" s="81"/>
      <c r="AL900" s="81"/>
      <c r="AM900" s="81"/>
      <c r="AN900" s="81"/>
      <c r="AO900" s="81"/>
      <c r="AP900" s="81"/>
      <c r="AQ900" s="81"/>
      <c r="AR900" s="81"/>
      <c r="AS900" s="81"/>
      <c r="AT900" s="81"/>
      <c r="AU900" s="81"/>
      <c r="AV900" s="81"/>
      <c r="AW900" s="81"/>
      <c r="AX900" s="125"/>
      <c r="AY900" s="131"/>
      <c r="AZ900" s="131"/>
      <c r="BA900" s="131"/>
      <c r="BB900" s="131"/>
      <c r="BC900" s="131"/>
      <c r="BD900" s="131"/>
      <c r="BE900" s="131"/>
      <c r="BF900" s="131"/>
      <c r="BG900" s="131"/>
      <c r="BH900" s="131"/>
      <c r="BI900" s="131"/>
      <c r="BJ900" s="131"/>
      <c r="BK900" s="131"/>
      <c r="BL900" s="131"/>
      <c r="BM900" s="131"/>
      <c r="BN900" s="131"/>
      <c r="BO900" s="131"/>
      <c r="BP900" s="131"/>
      <c r="BQ900" s="131"/>
      <c r="BR900" s="131"/>
      <c r="BS900" s="131"/>
    </row>
    <row r="901" spans="28:71" ht="14">
      <c r="AB901" s="80"/>
      <c r="AC901" s="81"/>
      <c r="AD901" s="81"/>
      <c r="AE901" s="81"/>
      <c r="AF901" s="81"/>
      <c r="AG901" s="81"/>
      <c r="AH901" s="81"/>
      <c r="AI901" s="81"/>
      <c r="AJ901" s="81"/>
      <c r="AK901" s="81"/>
      <c r="AL901" s="81"/>
      <c r="AM901" s="81"/>
      <c r="AN901" s="81"/>
      <c r="AO901" s="81"/>
      <c r="AP901" s="81"/>
      <c r="AQ901" s="81"/>
      <c r="AR901" s="81"/>
      <c r="AS901" s="81"/>
      <c r="AT901" s="81"/>
      <c r="AU901" s="81"/>
      <c r="AV901" s="81"/>
      <c r="AW901" s="81"/>
      <c r="AX901" s="125"/>
      <c r="AY901" s="131"/>
      <c r="AZ901" s="131"/>
      <c r="BA901" s="131"/>
      <c r="BB901" s="131"/>
      <c r="BC901" s="131"/>
      <c r="BD901" s="131"/>
      <c r="BE901" s="131"/>
      <c r="BF901" s="131"/>
      <c r="BG901" s="131"/>
      <c r="BH901" s="131"/>
      <c r="BI901" s="131"/>
      <c r="BJ901" s="131"/>
      <c r="BK901" s="131"/>
      <c r="BL901" s="131"/>
      <c r="BM901" s="131"/>
      <c r="BN901" s="131"/>
      <c r="BO901" s="131"/>
      <c r="BP901" s="131"/>
      <c r="BQ901" s="131"/>
      <c r="BR901" s="131"/>
      <c r="BS901" s="131"/>
    </row>
    <row r="902" spans="28:71" ht="14">
      <c r="AB902" s="80"/>
      <c r="AC902" s="81"/>
      <c r="AD902" s="81"/>
      <c r="AE902" s="81"/>
      <c r="AF902" s="81"/>
      <c r="AG902" s="81"/>
      <c r="AH902" s="81"/>
      <c r="AI902" s="81"/>
      <c r="AJ902" s="81"/>
      <c r="AK902" s="81"/>
      <c r="AL902" s="81"/>
      <c r="AM902" s="81"/>
      <c r="AN902" s="81"/>
      <c r="AO902" s="81"/>
      <c r="AP902" s="81"/>
      <c r="AQ902" s="81"/>
      <c r="AR902" s="81"/>
      <c r="AS902" s="81"/>
      <c r="AT902" s="81"/>
      <c r="AU902" s="81"/>
      <c r="AV902" s="81"/>
      <c r="AW902" s="81"/>
      <c r="AX902" s="125"/>
      <c r="AY902" s="131"/>
      <c r="AZ902" s="131"/>
      <c r="BA902" s="131"/>
      <c r="BB902" s="131"/>
      <c r="BC902" s="131"/>
      <c r="BD902" s="131"/>
      <c r="BE902" s="131"/>
      <c r="BF902" s="131"/>
      <c r="BG902" s="131"/>
      <c r="BH902" s="131"/>
      <c r="BI902" s="131"/>
      <c r="BJ902" s="131"/>
      <c r="BK902" s="131"/>
      <c r="BL902" s="131"/>
      <c r="BM902" s="131"/>
      <c r="BN902" s="131"/>
      <c r="BO902" s="131"/>
      <c r="BP902" s="131"/>
      <c r="BQ902" s="131"/>
      <c r="BR902" s="131"/>
      <c r="BS902" s="131"/>
    </row>
    <row r="903" spans="28:71" ht="14">
      <c r="AB903" s="80"/>
      <c r="AC903" s="81"/>
      <c r="AD903" s="81"/>
      <c r="AE903" s="81"/>
      <c r="AF903" s="81"/>
      <c r="AG903" s="81"/>
      <c r="AH903" s="81"/>
      <c r="AI903" s="81"/>
      <c r="AJ903" s="81"/>
      <c r="AK903" s="81"/>
      <c r="AL903" s="81"/>
      <c r="AM903" s="81"/>
      <c r="AN903" s="81"/>
      <c r="AO903" s="81"/>
      <c r="AP903" s="81"/>
      <c r="AQ903" s="81"/>
      <c r="AR903" s="81"/>
      <c r="AS903" s="81"/>
      <c r="AT903" s="81"/>
      <c r="AU903" s="81"/>
      <c r="AV903" s="81"/>
      <c r="AW903" s="81"/>
      <c r="AX903" s="125"/>
      <c r="AY903" s="131"/>
      <c r="AZ903" s="131"/>
      <c r="BA903" s="131"/>
      <c r="BB903" s="131"/>
      <c r="BC903" s="131"/>
      <c r="BD903" s="131"/>
      <c r="BE903" s="131"/>
      <c r="BF903" s="131"/>
      <c r="BG903" s="131"/>
      <c r="BH903" s="131"/>
      <c r="BI903" s="131"/>
      <c r="BJ903" s="131"/>
      <c r="BK903" s="131"/>
      <c r="BL903" s="131"/>
      <c r="BM903" s="131"/>
      <c r="BN903" s="131"/>
      <c r="BO903" s="131"/>
      <c r="BP903" s="131"/>
      <c r="BQ903" s="131"/>
      <c r="BR903" s="131"/>
      <c r="BS903" s="131"/>
    </row>
    <row r="904" spans="28:71" ht="14">
      <c r="AB904" s="80"/>
      <c r="AC904" s="81"/>
      <c r="AD904" s="81"/>
      <c r="AE904" s="81"/>
      <c r="AF904" s="81"/>
      <c r="AG904" s="81"/>
      <c r="AH904" s="81"/>
      <c r="AI904" s="81"/>
      <c r="AJ904" s="81"/>
      <c r="AK904" s="81"/>
      <c r="AL904" s="81"/>
      <c r="AM904" s="81"/>
      <c r="AN904" s="81"/>
      <c r="AO904" s="81"/>
      <c r="AP904" s="81"/>
      <c r="AQ904" s="81"/>
      <c r="AR904" s="81"/>
      <c r="AS904" s="81"/>
      <c r="AT904" s="81"/>
      <c r="AU904" s="81"/>
      <c r="AV904" s="81"/>
      <c r="AW904" s="81"/>
      <c r="AX904" s="125"/>
      <c r="AY904" s="131"/>
      <c r="AZ904" s="131"/>
      <c r="BA904" s="131"/>
      <c r="BB904" s="131"/>
      <c r="BC904" s="131"/>
      <c r="BD904" s="131"/>
      <c r="BE904" s="131"/>
      <c r="BF904" s="131"/>
      <c r="BG904" s="131"/>
      <c r="BH904" s="131"/>
      <c r="BI904" s="131"/>
      <c r="BJ904" s="131"/>
      <c r="BK904" s="131"/>
      <c r="BL904" s="131"/>
      <c r="BM904" s="131"/>
      <c r="BN904" s="131"/>
      <c r="BO904" s="131"/>
      <c r="BP904" s="131"/>
      <c r="BQ904" s="131"/>
      <c r="BR904" s="131"/>
      <c r="BS904" s="131"/>
    </row>
    <row r="905" spans="28:71" ht="14">
      <c r="AB905" s="80"/>
      <c r="AC905" s="81"/>
      <c r="AD905" s="81"/>
      <c r="AE905" s="81"/>
      <c r="AF905" s="81"/>
      <c r="AG905" s="81"/>
      <c r="AH905" s="81"/>
      <c r="AI905" s="81"/>
      <c r="AJ905" s="81"/>
      <c r="AK905" s="81"/>
      <c r="AL905" s="81"/>
      <c r="AM905" s="81"/>
      <c r="AN905" s="81"/>
      <c r="AO905" s="81"/>
      <c r="AP905" s="81"/>
      <c r="AQ905" s="81"/>
      <c r="AR905" s="81"/>
      <c r="AS905" s="81"/>
      <c r="AT905" s="81"/>
      <c r="AU905" s="81"/>
      <c r="AV905" s="81"/>
      <c r="AW905" s="81"/>
      <c r="AX905" s="125"/>
      <c r="AY905" s="131"/>
      <c r="AZ905" s="131"/>
      <c r="BA905" s="131"/>
      <c r="BB905" s="131"/>
      <c r="BC905" s="131"/>
      <c r="BD905" s="131"/>
      <c r="BE905" s="131"/>
      <c r="BF905" s="131"/>
      <c r="BG905" s="131"/>
      <c r="BH905" s="131"/>
      <c r="BI905" s="131"/>
      <c r="BJ905" s="131"/>
      <c r="BK905" s="131"/>
      <c r="BL905" s="131"/>
      <c r="BM905" s="131"/>
      <c r="BN905" s="131"/>
      <c r="BO905" s="131"/>
      <c r="BP905" s="131"/>
      <c r="BQ905" s="131"/>
      <c r="BR905" s="131"/>
      <c r="BS905" s="131"/>
    </row>
    <row r="906" spans="28:71" ht="14">
      <c r="AB906" s="80"/>
      <c r="AC906" s="81"/>
      <c r="AD906" s="81"/>
      <c r="AE906" s="81"/>
      <c r="AF906" s="81"/>
      <c r="AG906" s="81"/>
      <c r="AH906" s="81"/>
      <c r="AI906" s="81"/>
      <c r="AJ906" s="81"/>
      <c r="AK906" s="81"/>
      <c r="AL906" s="81"/>
      <c r="AM906" s="81"/>
      <c r="AN906" s="81"/>
      <c r="AO906" s="81"/>
      <c r="AP906" s="81"/>
      <c r="AQ906" s="81"/>
      <c r="AR906" s="81"/>
      <c r="AS906" s="81"/>
      <c r="AT906" s="81"/>
      <c r="AU906" s="81"/>
      <c r="AV906" s="81"/>
      <c r="AW906" s="81"/>
      <c r="AX906" s="125"/>
      <c r="AY906" s="131"/>
      <c r="AZ906" s="131"/>
      <c r="BA906" s="131"/>
      <c r="BB906" s="131"/>
      <c r="BC906" s="131"/>
      <c r="BD906" s="131"/>
      <c r="BE906" s="131"/>
      <c r="BF906" s="131"/>
      <c r="BG906" s="131"/>
      <c r="BH906" s="131"/>
      <c r="BI906" s="131"/>
      <c r="BJ906" s="131"/>
      <c r="BK906" s="131"/>
      <c r="BL906" s="131"/>
      <c r="BM906" s="131"/>
      <c r="BN906" s="131"/>
      <c r="BO906" s="131"/>
      <c r="BP906" s="131"/>
      <c r="BQ906" s="131"/>
      <c r="BR906" s="131"/>
      <c r="BS906" s="131"/>
    </row>
    <row r="907" spans="28:71" ht="14">
      <c r="AB907" s="80"/>
      <c r="AC907" s="81"/>
      <c r="AD907" s="81"/>
      <c r="AE907" s="81"/>
      <c r="AF907" s="81"/>
      <c r="AG907" s="81"/>
      <c r="AH907" s="81"/>
      <c r="AI907" s="81"/>
      <c r="AJ907" s="81"/>
      <c r="AK907" s="81"/>
      <c r="AL907" s="81"/>
      <c r="AM907" s="81"/>
      <c r="AN907" s="81"/>
      <c r="AO907" s="81"/>
      <c r="AP907" s="81"/>
      <c r="AQ907" s="81"/>
      <c r="AR907" s="81"/>
      <c r="AS907" s="81"/>
      <c r="AT907" s="81"/>
      <c r="AU907" s="81"/>
      <c r="AV907" s="81"/>
      <c r="AW907" s="81"/>
      <c r="AX907" s="125"/>
      <c r="AY907" s="131"/>
      <c r="AZ907" s="131"/>
      <c r="BA907" s="131"/>
      <c r="BB907" s="131"/>
      <c r="BC907" s="131"/>
      <c r="BD907" s="131"/>
      <c r="BE907" s="131"/>
      <c r="BF907" s="131"/>
      <c r="BG907" s="131"/>
      <c r="BH907" s="131"/>
      <c r="BI907" s="131"/>
      <c r="BJ907" s="131"/>
      <c r="BK907" s="131"/>
      <c r="BL907" s="131"/>
      <c r="BM907" s="131"/>
      <c r="BN907" s="131"/>
      <c r="BO907" s="131"/>
      <c r="BP907" s="131"/>
      <c r="BQ907" s="131"/>
      <c r="BR907" s="131"/>
      <c r="BS907" s="131"/>
    </row>
    <row r="908" spans="28:71" ht="14">
      <c r="AB908" s="80"/>
      <c r="AC908" s="81"/>
      <c r="AD908" s="81"/>
      <c r="AE908" s="81"/>
      <c r="AF908" s="81"/>
      <c r="AG908" s="81"/>
      <c r="AH908" s="81"/>
      <c r="AI908" s="81"/>
      <c r="AJ908" s="81"/>
      <c r="AK908" s="81"/>
      <c r="AL908" s="81"/>
      <c r="AM908" s="81"/>
      <c r="AN908" s="81"/>
      <c r="AO908" s="81"/>
      <c r="AP908" s="81"/>
      <c r="AQ908" s="81"/>
      <c r="AR908" s="81"/>
      <c r="AS908" s="81"/>
      <c r="AT908" s="81"/>
      <c r="AU908" s="81"/>
      <c r="AV908" s="81"/>
      <c r="AW908" s="81"/>
      <c r="AX908" s="125"/>
      <c r="AY908" s="131"/>
      <c r="AZ908" s="131"/>
      <c r="BA908" s="131"/>
      <c r="BB908" s="131"/>
      <c r="BC908" s="131"/>
      <c r="BD908" s="131"/>
      <c r="BE908" s="131"/>
      <c r="BF908" s="131"/>
      <c r="BG908" s="131"/>
      <c r="BH908" s="131"/>
      <c r="BI908" s="131"/>
      <c r="BJ908" s="131"/>
      <c r="BK908" s="131"/>
      <c r="BL908" s="131"/>
      <c r="BM908" s="131"/>
      <c r="BN908" s="131"/>
      <c r="BO908" s="131"/>
      <c r="BP908" s="131"/>
      <c r="BQ908" s="131"/>
      <c r="BR908" s="131"/>
      <c r="BS908" s="131"/>
    </row>
    <row r="909" spans="28:71" ht="14">
      <c r="AB909" s="80"/>
      <c r="AC909" s="81"/>
      <c r="AD909" s="81"/>
      <c r="AE909" s="81"/>
      <c r="AF909" s="81"/>
      <c r="AG909" s="81"/>
      <c r="AH909" s="81"/>
      <c r="AI909" s="81"/>
      <c r="AJ909" s="81"/>
      <c r="AK909" s="81"/>
      <c r="AL909" s="81"/>
      <c r="AM909" s="81"/>
      <c r="AN909" s="81"/>
      <c r="AO909" s="81"/>
      <c r="AP909" s="81"/>
      <c r="AQ909" s="81"/>
      <c r="AR909" s="81"/>
      <c r="AS909" s="81"/>
      <c r="AT909" s="81"/>
      <c r="AU909" s="81"/>
      <c r="AV909" s="81"/>
      <c r="AW909" s="81"/>
      <c r="AX909" s="125"/>
      <c r="AY909" s="131"/>
      <c r="AZ909" s="131"/>
      <c r="BA909" s="131"/>
      <c r="BB909" s="131"/>
      <c r="BC909" s="131"/>
      <c r="BD909" s="131"/>
      <c r="BE909" s="131"/>
      <c r="BF909" s="131"/>
      <c r="BG909" s="131"/>
      <c r="BH909" s="131"/>
      <c r="BI909" s="131"/>
      <c r="BJ909" s="131"/>
      <c r="BK909" s="131"/>
      <c r="BL909" s="131"/>
      <c r="BM909" s="131"/>
      <c r="BN909" s="131"/>
      <c r="BO909" s="131"/>
      <c r="BP909" s="131"/>
      <c r="BQ909" s="131"/>
      <c r="BR909" s="131"/>
      <c r="BS909" s="131"/>
    </row>
    <row r="910" spans="28:71" ht="14">
      <c r="AB910" s="80"/>
      <c r="AC910" s="81"/>
      <c r="AD910" s="81"/>
      <c r="AE910" s="81"/>
      <c r="AF910" s="81"/>
      <c r="AG910" s="81"/>
      <c r="AH910" s="81"/>
      <c r="AI910" s="81"/>
      <c r="AJ910" s="81"/>
      <c r="AK910" s="81"/>
      <c r="AL910" s="81"/>
      <c r="AM910" s="81"/>
      <c r="AN910" s="81"/>
      <c r="AO910" s="81"/>
      <c r="AP910" s="81"/>
      <c r="AQ910" s="81"/>
      <c r="AR910" s="81"/>
      <c r="AS910" s="81"/>
      <c r="AT910" s="81"/>
      <c r="AU910" s="81"/>
      <c r="AV910" s="81"/>
      <c r="AW910" s="81"/>
      <c r="AX910" s="125"/>
      <c r="AY910" s="131"/>
      <c r="AZ910" s="131"/>
      <c r="BA910" s="131"/>
      <c r="BB910" s="131"/>
      <c r="BC910" s="131"/>
      <c r="BD910" s="131"/>
      <c r="BE910" s="131"/>
      <c r="BF910" s="131"/>
      <c r="BG910" s="131"/>
      <c r="BH910" s="131"/>
      <c r="BI910" s="131"/>
      <c r="BJ910" s="131"/>
      <c r="BK910" s="131"/>
      <c r="BL910" s="131"/>
      <c r="BM910" s="131"/>
      <c r="BN910" s="131"/>
      <c r="BO910" s="131"/>
      <c r="BP910" s="131"/>
      <c r="BQ910" s="131"/>
      <c r="BR910" s="131"/>
      <c r="BS910" s="131"/>
    </row>
    <row r="911" spans="28:71" ht="14">
      <c r="AB911" s="80"/>
      <c r="AC911" s="81"/>
      <c r="AD911" s="81"/>
      <c r="AE911" s="81"/>
      <c r="AF911" s="81"/>
      <c r="AG911" s="81"/>
      <c r="AH911" s="81"/>
      <c r="AI911" s="81"/>
      <c r="AJ911" s="81"/>
      <c r="AK911" s="81"/>
      <c r="AL911" s="81"/>
      <c r="AM911" s="81"/>
      <c r="AN911" s="81"/>
      <c r="AO911" s="81"/>
      <c r="AP911" s="81"/>
      <c r="AQ911" s="81"/>
      <c r="AR911" s="81"/>
      <c r="AS911" s="81"/>
      <c r="AT911" s="81"/>
      <c r="AU911" s="81"/>
      <c r="AV911" s="81"/>
      <c r="AW911" s="81"/>
      <c r="AX911" s="125"/>
      <c r="AY911" s="131"/>
      <c r="AZ911" s="131"/>
      <c r="BA911" s="131"/>
      <c r="BB911" s="131"/>
      <c r="BC911" s="131"/>
      <c r="BD911" s="131"/>
      <c r="BE911" s="131"/>
      <c r="BF911" s="131"/>
      <c r="BG911" s="131"/>
      <c r="BH911" s="131"/>
      <c r="BI911" s="131"/>
      <c r="BJ911" s="131"/>
      <c r="BK911" s="131"/>
      <c r="BL911" s="131"/>
      <c r="BM911" s="131"/>
      <c r="BN911" s="131"/>
      <c r="BO911" s="131"/>
      <c r="BP911" s="131"/>
      <c r="BQ911" s="131"/>
      <c r="BR911" s="131"/>
      <c r="BS911" s="131"/>
    </row>
    <row r="912" spans="28:71" ht="14">
      <c r="AB912" s="80"/>
      <c r="AC912" s="81"/>
      <c r="AD912" s="81"/>
      <c r="AE912" s="81"/>
      <c r="AF912" s="81"/>
      <c r="AG912" s="81"/>
      <c r="AH912" s="81"/>
      <c r="AI912" s="81"/>
      <c r="AJ912" s="81"/>
      <c r="AK912" s="81"/>
      <c r="AL912" s="81"/>
      <c r="AM912" s="81"/>
      <c r="AN912" s="81"/>
      <c r="AO912" s="81"/>
      <c r="AP912" s="81"/>
      <c r="AQ912" s="81"/>
      <c r="AR912" s="81"/>
      <c r="AS912" s="81"/>
      <c r="AT912" s="81"/>
      <c r="AU912" s="81"/>
      <c r="AV912" s="81"/>
      <c r="AW912" s="81"/>
      <c r="AX912" s="125"/>
      <c r="AY912" s="131"/>
      <c r="AZ912" s="131"/>
      <c r="BA912" s="131"/>
      <c r="BB912" s="131"/>
      <c r="BC912" s="131"/>
      <c r="BD912" s="131"/>
      <c r="BE912" s="131"/>
      <c r="BF912" s="131"/>
      <c r="BG912" s="131"/>
      <c r="BH912" s="131"/>
      <c r="BI912" s="131"/>
      <c r="BJ912" s="131"/>
      <c r="BK912" s="131"/>
      <c r="BL912" s="131"/>
      <c r="BM912" s="131"/>
      <c r="BN912" s="131"/>
      <c r="BO912" s="131"/>
      <c r="BP912" s="131"/>
      <c r="BQ912" s="131"/>
      <c r="BR912" s="131"/>
      <c r="BS912" s="131"/>
    </row>
    <row r="913" spans="28:71" ht="14">
      <c r="AB913" s="80"/>
      <c r="AC913" s="81"/>
      <c r="AD913" s="81"/>
      <c r="AE913" s="81"/>
      <c r="AF913" s="81"/>
      <c r="AG913" s="81"/>
      <c r="AH913" s="81"/>
      <c r="AI913" s="81"/>
      <c r="AJ913" s="81"/>
      <c r="AK913" s="81"/>
      <c r="AL913" s="81"/>
      <c r="AM913" s="81"/>
      <c r="AN913" s="81"/>
      <c r="AO913" s="81"/>
      <c r="AP913" s="81"/>
      <c r="AQ913" s="81"/>
      <c r="AR913" s="81"/>
      <c r="AS913" s="81"/>
      <c r="AT913" s="81"/>
      <c r="AU913" s="81"/>
      <c r="AV913" s="81"/>
      <c r="AW913" s="81"/>
      <c r="AX913" s="125"/>
      <c r="AY913" s="131"/>
      <c r="AZ913" s="131"/>
      <c r="BA913" s="131"/>
      <c r="BB913" s="131"/>
      <c r="BC913" s="131"/>
      <c r="BD913" s="131"/>
      <c r="BE913" s="131"/>
      <c r="BF913" s="131"/>
      <c r="BG913" s="131"/>
      <c r="BH913" s="131"/>
      <c r="BI913" s="131"/>
      <c r="BJ913" s="131"/>
      <c r="BK913" s="131"/>
      <c r="BL913" s="131"/>
      <c r="BM913" s="131"/>
      <c r="BN913" s="131"/>
      <c r="BO913" s="131"/>
      <c r="BP913" s="131"/>
      <c r="BQ913" s="131"/>
      <c r="BR913" s="131"/>
      <c r="BS913" s="131"/>
    </row>
    <row r="914" spans="28:71" ht="14">
      <c r="AB914" s="80"/>
      <c r="AC914" s="90"/>
      <c r="AD914" s="90"/>
      <c r="AE914" s="90"/>
      <c r="AF914" s="90"/>
      <c r="AG914" s="90"/>
      <c r="AH914" s="81"/>
      <c r="AI914" s="90"/>
      <c r="AJ914" s="90"/>
      <c r="AK914" s="90"/>
      <c r="AL914" s="90"/>
      <c r="AM914" s="90"/>
      <c r="AN914" s="90"/>
      <c r="AO914" s="90"/>
      <c r="AP914" s="90"/>
      <c r="AQ914" s="90"/>
      <c r="AR914" s="90"/>
      <c r="AS914" s="90"/>
      <c r="AT914" s="90"/>
      <c r="AU914" s="90"/>
      <c r="AV914" s="90"/>
      <c r="AW914" s="90"/>
      <c r="AX914" s="125"/>
      <c r="AY914" s="131"/>
      <c r="AZ914" s="131"/>
      <c r="BA914" s="131"/>
      <c r="BB914" s="131"/>
      <c r="BC914" s="131"/>
      <c r="BD914" s="131"/>
      <c r="BE914" s="131"/>
      <c r="BF914" s="131"/>
      <c r="BG914" s="131"/>
      <c r="BH914" s="131"/>
      <c r="BI914" s="131"/>
      <c r="BJ914" s="131"/>
      <c r="BK914" s="131"/>
      <c r="BL914" s="131"/>
      <c r="BM914" s="131"/>
      <c r="BN914" s="131"/>
      <c r="BO914" s="131"/>
      <c r="BP914" s="131"/>
      <c r="BQ914" s="131"/>
      <c r="BR914" s="131"/>
      <c r="BS914" s="131"/>
    </row>
    <row r="915" spans="28:71" ht="14">
      <c r="AB915" s="80"/>
      <c r="AC915" s="90"/>
      <c r="AD915" s="90"/>
      <c r="AE915" s="90"/>
      <c r="AF915" s="90"/>
      <c r="AG915" s="90"/>
      <c r="AH915" s="81"/>
      <c r="AI915" s="90"/>
      <c r="AJ915" s="90"/>
      <c r="AK915" s="90"/>
      <c r="AL915" s="90"/>
      <c r="AM915" s="90"/>
      <c r="AN915" s="90"/>
      <c r="AO915" s="90"/>
      <c r="AP915" s="90"/>
      <c r="AQ915" s="90"/>
      <c r="AR915" s="90"/>
      <c r="AS915" s="90"/>
      <c r="AT915" s="90"/>
      <c r="AU915" s="90"/>
      <c r="AV915" s="90"/>
      <c r="AW915" s="90"/>
      <c r="AX915" s="125"/>
      <c r="AY915" s="131"/>
      <c r="AZ915" s="131"/>
      <c r="BA915" s="131"/>
      <c r="BB915" s="131"/>
      <c r="BC915" s="131"/>
      <c r="BD915" s="131"/>
      <c r="BE915" s="131"/>
      <c r="BF915" s="131"/>
      <c r="BG915" s="131"/>
      <c r="BH915" s="131"/>
      <c r="BI915" s="131"/>
      <c r="BJ915" s="131"/>
      <c r="BK915" s="131"/>
      <c r="BL915" s="131"/>
      <c r="BM915" s="131"/>
      <c r="BN915" s="131"/>
      <c r="BO915" s="131"/>
      <c r="BP915" s="131"/>
      <c r="BQ915" s="131"/>
      <c r="BR915" s="131"/>
      <c r="BS915" s="131"/>
    </row>
    <row r="916" spans="28:71" ht="14">
      <c r="AB916" s="80"/>
      <c r="AC916" s="90"/>
      <c r="AD916" s="90"/>
      <c r="AE916" s="90"/>
      <c r="AF916" s="90"/>
      <c r="AG916" s="90"/>
      <c r="AH916" s="81"/>
      <c r="AI916" s="90"/>
      <c r="AJ916" s="90"/>
      <c r="AK916" s="90"/>
      <c r="AL916" s="90"/>
      <c r="AM916" s="90"/>
      <c r="AN916" s="90"/>
      <c r="AO916" s="90"/>
      <c r="AP916" s="90"/>
      <c r="AQ916" s="90"/>
      <c r="AR916" s="90"/>
      <c r="AS916" s="90"/>
      <c r="AT916" s="90"/>
      <c r="AU916" s="90"/>
      <c r="AV916" s="90"/>
      <c r="AW916" s="90"/>
      <c r="AX916" s="125"/>
      <c r="AY916" s="131"/>
      <c r="AZ916" s="131"/>
      <c r="BA916" s="131"/>
      <c r="BB916" s="131"/>
      <c r="BC916" s="131"/>
      <c r="BD916" s="131"/>
      <c r="BE916" s="131"/>
      <c r="BF916" s="131"/>
      <c r="BG916" s="131"/>
      <c r="BH916" s="131"/>
      <c r="BI916" s="131"/>
      <c r="BJ916" s="131"/>
      <c r="BK916" s="131"/>
      <c r="BL916" s="131"/>
      <c r="BM916" s="131"/>
      <c r="BN916" s="131"/>
      <c r="BO916" s="131"/>
      <c r="BP916" s="131"/>
      <c r="BQ916" s="131"/>
      <c r="BR916" s="131"/>
      <c r="BS916" s="131"/>
    </row>
    <row r="917" spans="28:71" ht="14">
      <c r="AB917" s="80"/>
      <c r="AC917" s="90"/>
      <c r="AD917" s="90"/>
      <c r="AE917" s="90"/>
      <c r="AF917" s="90"/>
      <c r="AG917" s="90"/>
      <c r="AH917" s="90"/>
      <c r="AI917" s="90"/>
      <c r="AJ917" s="90"/>
      <c r="AK917" s="90"/>
      <c r="AL917" s="90"/>
      <c r="AM917" s="90"/>
      <c r="AN917" s="90"/>
      <c r="AO917" s="90"/>
      <c r="AP917" s="90"/>
      <c r="AQ917" s="90"/>
      <c r="AR917" s="90"/>
      <c r="AS917" s="90"/>
      <c r="AT917" s="90"/>
      <c r="AU917" s="90"/>
      <c r="AV917" s="90"/>
      <c r="AW917" s="90"/>
      <c r="AX917" s="125"/>
      <c r="AY917" s="131"/>
      <c r="AZ917" s="131"/>
      <c r="BA917" s="131"/>
      <c r="BB917" s="131"/>
      <c r="BC917" s="131"/>
      <c r="BD917" s="131"/>
      <c r="BE917" s="131"/>
      <c r="BF917" s="131"/>
      <c r="BG917" s="131"/>
      <c r="BH917" s="131"/>
      <c r="BI917" s="131"/>
      <c r="BJ917" s="131"/>
      <c r="BK917" s="131"/>
      <c r="BL917" s="131"/>
      <c r="BM917" s="131"/>
      <c r="BN917" s="131"/>
      <c r="BO917" s="131"/>
      <c r="BP917" s="131"/>
      <c r="BQ917" s="131"/>
      <c r="BR917" s="131"/>
      <c r="BS917" s="131"/>
    </row>
    <row r="918" spans="28:71">
      <c r="AB918" s="132"/>
      <c r="AC918" s="132"/>
      <c r="AD918" s="132"/>
      <c r="AE918" s="132"/>
      <c r="AF918" s="132"/>
      <c r="AG918" s="132"/>
      <c r="AH918" s="132"/>
      <c r="AI918" s="132"/>
      <c r="AJ918" s="132"/>
      <c r="AK918" s="125"/>
      <c r="AL918" s="125"/>
      <c r="AM918" s="125"/>
      <c r="AN918" s="125"/>
      <c r="AO918" s="125"/>
      <c r="AP918" s="125"/>
      <c r="AQ918" s="125"/>
      <c r="AR918" s="125"/>
      <c r="AS918" s="125"/>
      <c r="AT918" s="125"/>
      <c r="AU918" s="125"/>
      <c r="AV918" s="125"/>
      <c r="AW918" s="125"/>
      <c r="AX918" s="125"/>
      <c r="AY918" s="125"/>
      <c r="AZ918" s="125"/>
      <c r="BA918" s="125"/>
      <c r="BB918" s="125"/>
      <c r="BC918" s="125"/>
      <c r="BD918" s="125"/>
      <c r="BE918" s="125"/>
      <c r="BF918" s="125"/>
      <c r="BG918" s="125"/>
      <c r="BH918" s="125"/>
      <c r="BI918" s="125"/>
      <c r="BJ918" s="125"/>
      <c r="BK918" s="125"/>
      <c r="BL918" s="125"/>
      <c r="BM918" s="125"/>
      <c r="BN918" s="125"/>
      <c r="BO918" s="125"/>
      <c r="BP918" s="125"/>
      <c r="BQ918" s="125"/>
      <c r="BR918" s="125"/>
      <c r="BS918" s="125"/>
    </row>
    <row r="919" spans="28:71">
      <c r="AB919" s="132"/>
      <c r="AC919" s="132"/>
      <c r="AD919" s="132"/>
      <c r="AE919" s="132"/>
      <c r="AF919" s="132"/>
      <c r="AG919" s="132"/>
      <c r="AH919" s="132"/>
      <c r="AI919" s="132"/>
      <c r="AJ919" s="132"/>
      <c r="AK919" s="125"/>
      <c r="AL919" s="125"/>
      <c r="AM919" s="125"/>
      <c r="AN919" s="125"/>
      <c r="AO919" s="125"/>
      <c r="AP919" s="125"/>
      <c r="AQ919" s="125"/>
      <c r="AR919" s="125"/>
      <c r="AS919" s="125"/>
      <c r="AT919" s="125"/>
      <c r="AU919" s="125"/>
      <c r="AV919" s="125"/>
      <c r="AW919" s="125"/>
      <c r="AX919" s="125"/>
      <c r="AY919" s="125"/>
      <c r="AZ919" s="125"/>
      <c r="BA919" s="125"/>
      <c r="BB919" s="125"/>
      <c r="BC919" s="125"/>
      <c r="BD919" s="125"/>
      <c r="BE919" s="125"/>
      <c r="BF919" s="125"/>
      <c r="BG919" s="125"/>
      <c r="BH919" s="125"/>
      <c r="BI919" s="125"/>
      <c r="BJ919" s="125"/>
      <c r="BK919" s="125"/>
      <c r="BL919" s="125"/>
      <c r="BM919" s="125"/>
      <c r="BN919" s="125"/>
      <c r="BO919" s="125"/>
      <c r="BP919" s="125"/>
      <c r="BQ919" s="125"/>
      <c r="BR919" s="125"/>
      <c r="BS919" s="125"/>
    </row>
    <row r="920" spans="28:71">
      <c r="AB920" s="127"/>
      <c r="AC920" s="128"/>
      <c r="AD920" s="128"/>
      <c r="AE920" s="128"/>
      <c r="AF920" s="128"/>
      <c r="AG920" s="128"/>
      <c r="AH920" s="128"/>
      <c r="AI920" s="128"/>
      <c r="AJ920" s="128"/>
      <c r="AK920" s="128"/>
      <c r="AL920" s="128"/>
      <c r="AM920" s="128"/>
      <c r="AN920" s="128"/>
      <c r="AO920" s="128"/>
      <c r="AP920" s="128"/>
      <c r="AQ920" s="128"/>
      <c r="AR920" s="128"/>
      <c r="AS920" s="128"/>
      <c r="AT920" s="128"/>
      <c r="AU920" s="128"/>
      <c r="AV920" s="128"/>
      <c r="AW920" s="128"/>
      <c r="AX920" s="125"/>
      <c r="AY920" s="125"/>
      <c r="AZ920" s="125"/>
      <c r="BA920" s="125"/>
      <c r="BB920" s="125"/>
      <c r="BC920" s="125"/>
      <c r="BD920" s="125"/>
      <c r="BE920" s="125"/>
      <c r="BF920" s="125"/>
      <c r="BG920" s="125"/>
      <c r="BH920" s="125"/>
      <c r="BI920" s="125"/>
      <c r="BJ920" s="125"/>
      <c r="BK920" s="125"/>
      <c r="BL920" s="125"/>
      <c r="BM920" s="125"/>
      <c r="BN920" s="125"/>
      <c r="BO920" s="125"/>
      <c r="BP920" s="125"/>
      <c r="BQ920" s="125"/>
      <c r="BR920" s="125"/>
      <c r="BS920" s="125"/>
    </row>
    <row r="921" spans="28:71">
      <c r="AB921" s="127"/>
      <c r="AC921" s="272"/>
      <c r="AD921" s="272"/>
      <c r="AE921" s="272"/>
      <c r="AF921" s="272"/>
      <c r="AG921" s="272"/>
      <c r="AH921" s="272"/>
      <c r="AI921" s="272"/>
      <c r="AJ921" s="272"/>
      <c r="AK921" s="272"/>
      <c r="AL921" s="272"/>
      <c r="AM921" s="272"/>
      <c r="AN921" s="272"/>
      <c r="AO921" s="272"/>
      <c r="AP921" s="272"/>
      <c r="AQ921" s="272"/>
      <c r="AR921" s="272"/>
      <c r="AS921" s="272"/>
      <c r="AT921" s="272"/>
      <c r="AU921" s="272"/>
      <c r="AV921" s="272"/>
      <c r="AW921" s="272"/>
      <c r="AX921" s="125"/>
      <c r="AY921" s="125"/>
      <c r="AZ921" s="125"/>
      <c r="BA921" s="125"/>
      <c r="BB921" s="125"/>
      <c r="BC921" s="125"/>
      <c r="BD921" s="125"/>
      <c r="BE921" s="125"/>
      <c r="BF921" s="125"/>
      <c r="BG921" s="125"/>
      <c r="BH921" s="125"/>
      <c r="BI921" s="125"/>
      <c r="BJ921" s="125"/>
      <c r="BK921" s="125"/>
      <c r="BL921" s="125"/>
      <c r="BM921" s="125"/>
      <c r="BN921" s="125"/>
      <c r="BO921" s="125"/>
      <c r="BP921" s="125"/>
      <c r="BQ921" s="125"/>
      <c r="BR921" s="125"/>
      <c r="BS921" s="125"/>
    </row>
    <row r="922" spans="28:71" ht="14">
      <c r="AB922" s="129"/>
      <c r="AC922" s="102"/>
      <c r="AD922" s="102"/>
      <c r="AE922" s="102"/>
      <c r="AF922" s="102"/>
      <c r="AG922" s="102"/>
      <c r="AH922" s="102"/>
      <c r="AI922" s="102"/>
      <c r="AJ922" s="130"/>
      <c r="AK922" s="130"/>
      <c r="AL922" s="130"/>
      <c r="AM922" s="130"/>
      <c r="AN922" s="130"/>
      <c r="AO922" s="130"/>
      <c r="AP922" s="102"/>
      <c r="AQ922" s="130"/>
      <c r="AR922" s="130"/>
      <c r="AS922" s="130"/>
      <c r="AT922" s="130"/>
      <c r="AU922" s="130"/>
      <c r="AV922" s="130"/>
      <c r="AW922" s="130"/>
      <c r="AX922" s="125"/>
      <c r="AY922" s="102"/>
      <c r="AZ922" s="102"/>
      <c r="BA922" s="102"/>
      <c r="BB922" s="102"/>
      <c r="BC922" s="102"/>
      <c r="BD922" s="102"/>
      <c r="BE922" s="102"/>
      <c r="BF922" s="130"/>
      <c r="BG922" s="130"/>
      <c r="BH922" s="130"/>
      <c r="BI922" s="130"/>
      <c r="BJ922" s="130"/>
      <c r="BK922" s="130"/>
      <c r="BL922" s="102"/>
      <c r="BM922" s="130"/>
      <c r="BN922" s="130"/>
      <c r="BO922" s="130"/>
      <c r="BP922" s="130"/>
      <c r="BQ922" s="130"/>
      <c r="BR922" s="130"/>
      <c r="BS922" s="130"/>
    </row>
    <row r="923" spans="28:71" ht="14">
      <c r="AB923" s="80"/>
      <c r="AC923" s="81"/>
      <c r="AD923" s="81"/>
      <c r="AE923" s="81"/>
      <c r="AF923" s="81"/>
      <c r="AG923" s="81"/>
      <c r="AH923" s="81"/>
      <c r="AI923" s="81"/>
      <c r="AJ923" s="81"/>
      <c r="AK923" s="81"/>
      <c r="AL923" s="81"/>
      <c r="AM923" s="81"/>
      <c r="AN923" s="81"/>
      <c r="AO923" s="81"/>
      <c r="AP923" s="81"/>
      <c r="AQ923" s="81"/>
      <c r="AR923" s="81"/>
      <c r="AS923" s="81"/>
      <c r="AT923" s="81"/>
      <c r="AU923" s="81"/>
      <c r="AV923" s="81"/>
      <c r="AW923" s="81"/>
      <c r="AX923" s="125"/>
      <c r="AY923" s="131"/>
      <c r="AZ923" s="131"/>
      <c r="BA923" s="131"/>
      <c r="BB923" s="131"/>
      <c r="BC923" s="131"/>
      <c r="BD923" s="131"/>
      <c r="BE923" s="131"/>
      <c r="BF923" s="131"/>
      <c r="BG923" s="131"/>
      <c r="BH923" s="131"/>
      <c r="BI923" s="131"/>
      <c r="BJ923" s="131"/>
      <c r="BK923" s="131"/>
      <c r="BL923" s="131"/>
      <c r="BM923" s="131"/>
      <c r="BN923" s="131"/>
      <c r="BO923" s="131"/>
      <c r="BP923" s="131"/>
      <c r="BQ923" s="131"/>
      <c r="BR923" s="131"/>
      <c r="BS923" s="131"/>
    </row>
    <row r="924" spans="28:71" ht="14">
      <c r="AB924" s="80"/>
      <c r="AC924" s="81"/>
      <c r="AD924" s="81"/>
      <c r="AE924" s="81"/>
      <c r="AF924" s="81"/>
      <c r="AG924" s="81"/>
      <c r="AH924" s="81"/>
      <c r="AI924" s="81"/>
      <c r="AJ924" s="81"/>
      <c r="AK924" s="81"/>
      <c r="AL924" s="81"/>
      <c r="AM924" s="81"/>
      <c r="AN924" s="81"/>
      <c r="AO924" s="81"/>
      <c r="AP924" s="81"/>
      <c r="AQ924" s="81"/>
      <c r="AR924" s="81"/>
      <c r="AS924" s="81"/>
      <c r="AT924" s="81"/>
      <c r="AU924" s="81"/>
      <c r="AV924" s="81"/>
      <c r="AW924" s="81"/>
      <c r="AX924" s="125"/>
      <c r="AY924" s="131"/>
      <c r="AZ924" s="131"/>
      <c r="BA924" s="131"/>
      <c r="BB924" s="131"/>
      <c r="BC924" s="131"/>
      <c r="BD924" s="131"/>
      <c r="BE924" s="131"/>
      <c r="BF924" s="131"/>
      <c r="BG924" s="131"/>
      <c r="BH924" s="131"/>
      <c r="BI924" s="131"/>
      <c r="BJ924" s="131"/>
      <c r="BK924" s="131"/>
      <c r="BL924" s="131"/>
      <c r="BM924" s="131"/>
      <c r="BN924" s="131"/>
      <c r="BO924" s="131"/>
      <c r="BP924" s="131"/>
      <c r="BQ924" s="131"/>
      <c r="BR924" s="131"/>
      <c r="BS924" s="131"/>
    </row>
    <row r="925" spans="28:71" ht="14">
      <c r="AB925" s="80"/>
      <c r="AC925" s="81"/>
      <c r="AD925" s="81"/>
      <c r="AE925" s="81"/>
      <c r="AF925" s="81"/>
      <c r="AG925" s="81"/>
      <c r="AH925" s="81"/>
      <c r="AI925" s="81"/>
      <c r="AJ925" s="81"/>
      <c r="AK925" s="81"/>
      <c r="AL925" s="81"/>
      <c r="AM925" s="81"/>
      <c r="AN925" s="81"/>
      <c r="AO925" s="81"/>
      <c r="AP925" s="81"/>
      <c r="AQ925" s="81"/>
      <c r="AR925" s="81"/>
      <c r="AS925" s="81"/>
      <c r="AT925" s="81"/>
      <c r="AU925" s="81"/>
      <c r="AV925" s="81"/>
      <c r="AW925" s="81"/>
      <c r="AX925" s="125"/>
      <c r="AY925" s="131"/>
      <c r="AZ925" s="131"/>
      <c r="BA925" s="131"/>
      <c r="BB925" s="131"/>
      <c r="BC925" s="131"/>
      <c r="BD925" s="131"/>
      <c r="BE925" s="131"/>
      <c r="BF925" s="131"/>
      <c r="BG925" s="131"/>
      <c r="BH925" s="131"/>
      <c r="BI925" s="131"/>
      <c r="BJ925" s="131"/>
      <c r="BK925" s="131"/>
      <c r="BL925" s="131"/>
      <c r="BM925" s="131"/>
      <c r="BN925" s="131"/>
      <c r="BO925" s="131"/>
      <c r="BP925" s="131"/>
      <c r="BQ925" s="131"/>
      <c r="BR925" s="131"/>
      <c r="BS925" s="131"/>
    </row>
    <row r="926" spans="28:71" ht="14">
      <c r="AB926" s="80"/>
      <c r="AC926" s="81"/>
      <c r="AD926" s="81"/>
      <c r="AE926" s="81"/>
      <c r="AF926" s="81"/>
      <c r="AG926" s="81"/>
      <c r="AH926" s="81"/>
      <c r="AI926" s="81"/>
      <c r="AJ926" s="81"/>
      <c r="AK926" s="81"/>
      <c r="AL926" s="81"/>
      <c r="AM926" s="81"/>
      <c r="AN926" s="81"/>
      <c r="AO926" s="81"/>
      <c r="AP926" s="81"/>
      <c r="AQ926" s="81"/>
      <c r="AR926" s="81"/>
      <c r="AS926" s="81"/>
      <c r="AT926" s="81"/>
      <c r="AU926" s="81"/>
      <c r="AV926" s="81"/>
      <c r="AW926" s="81"/>
      <c r="AX926" s="125"/>
      <c r="AY926" s="131"/>
      <c r="AZ926" s="131"/>
      <c r="BA926" s="131"/>
      <c r="BB926" s="131"/>
      <c r="BC926" s="131"/>
      <c r="BD926" s="131"/>
      <c r="BE926" s="131"/>
      <c r="BF926" s="131"/>
      <c r="BG926" s="131"/>
      <c r="BH926" s="131"/>
      <c r="BI926" s="131"/>
      <c r="BJ926" s="131"/>
      <c r="BK926" s="131"/>
      <c r="BL926" s="131"/>
      <c r="BM926" s="131"/>
      <c r="BN926" s="131"/>
      <c r="BO926" s="131"/>
      <c r="BP926" s="131"/>
      <c r="BQ926" s="131"/>
      <c r="BR926" s="131"/>
      <c r="BS926" s="131"/>
    </row>
    <row r="927" spans="28:71" ht="14">
      <c r="AB927" s="80"/>
      <c r="AC927" s="81"/>
      <c r="AD927" s="81"/>
      <c r="AE927" s="81"/>
      <c r="AF927" s="81"/>
      <c r="AG927" s="81"/>
      <c r="AH927" s="81"/>
      <c r="AI927" s="81"/>
      <c r="AJ927" s="81"/>
      <c r="AK927" s="81"/>
      <c r="AL927" s="81"/>
      <c r="AM927" s="81"/>
      <c r="AN927" s="81"/>
      <c r="AO927" s="81"/>
      <c r="AP927" s="81"/>
      <c r="AQ927" s="81"/>
      <c r="AR927" s="81"/>
      <c r="AS927" s="81"/>
      <c r="AT927" s="81"/>
      <c r="AU927" s="81"/>
      <c r="AV927" s="81"/>
      <c r="AW927" s="81"/>
      <c r="AX927" s="125"/>
      <c r="AY927" s="131"/>
      <c r="AZ927" s="131"/>
      <c r="BA927" s="131"/>
      <c r="BB927" s="131"/>
      <c r="BC927" s="131"/>
      <c r="BD927" s="131"/>
      <c r="BE927" s="131"/>
      <c r="BF927" s="131"/>
      <c r="BG927" s="131"/>
      <c r="BH927" s="131"/>
      <c r="BI927" s="131"/>
      <c r="BJ927" s="131"/>
      <c r="BK927" s="131"/>
      <c r="BL927" s="131"/>
      <c r="BM927" s="131"/>
      <c r="BN927" s="131"/>
      <c r="BO927" s="131"/>
      <c r="BP927" s="131"/>
      <c r="BQ927" s="131"/>
      <c r="BR927" s="131"/>
      <c r="BS927" s="131"/>
    </row>
    <row r="928" spans="28:71" ht="14">
      <c r="AB928" s="80"/>
      <c r="AC928" s="81"/>
      <c r="AD928" s="81"/>
      <c r="AE928" s="81"/>
      <c r="AF928" s="81"/>
      <c r="AG928" s="81"/>
      <c r="AH928" s="81"/>
      <c r="AI928" s="81"/>
      <c r="AJ928" s="81"/>
      <c r="AK928" s="81"/>
      <c r="AL928" s="81"/>
      <c r="AM928" s="81"/>
      <c r="AN928" s="81"/>
      <c r="AO928" s="81"/>
      <c r="AP928" s="81"/>
      <c r="AQ928" s="81"/>
      <c r="AR928" s="81"/>
      <c r="AS928" s="81"/>
      <c r="AT928" s="81"/>
      <c r="AU928" s="81"/>
      <c r="AV928" s="81"/>
      <c r="AW928" s="81"/>
      <c r="AX928" s="125"/>
      <c r="AY928" s="131"/>
      <c r="AZ928" s="131"/>
      <c r="BA928" s="131"/>
      <c r="BB928" s="131"/>
      <c r="BC928" s="131"/>
      <c r="BD928" s="131"/>
      <c r="BE928" s="131"/>
      <c r="BF928" s="131"/>
      <c r="BG928" s="131"/>
      <c r="BH928" s="131"/>
      <c r="BI928" s="131"/>
      <c r="BJ928" s="131"/>
      <c r="BK928" s="131"/>
      <c r="BL928" s="131"/>
      <c r="BM928" s="131"/>
      <c r="BN928" s="131"/>
      <c r="BO928" s="131"/>
      <c r="BP928" s="131"/>
      <c r="BQ928" s="131"/>
      <c r="BR928" s="131"/>
      <c r="BS928" s="131"/>
    </row>
    <row r="929" spans="28:71" ht="14">
      <c r="AB929" s="80"/>
      <c r="AC929" s="81"/>
      <c r="AD929" s="81"/>
      <c r="AE929" s="81"/>
      <c r="AF929" s="81"/>
      <c r="AG929" s="81"/>
      <c r="AH929" s="81"/>
      <c r="AI929" s="81"/>
      <c r="AJ929" s="81"/>
      <c r="AK929" s="81"/>
      <c r="AL929" s="81"/>
      <c r="AM929" s="81"/>
      <c r="AN929" s="81"/>
      <c r="AO929" s="81"/>
      <c r="AP929" s="81"/>
      <c r="AQ929" s="81"/>
      <c r="AR929" s="81"/>
      <c r="AS929" s="81"/>
      <c r="AT929" s="81"/>
      <c r="AU929" s="81"/>
      <c r="AV929" s="81"/>
      <c r="AW929" s="81"/>
      <c r="AX929" s="125"/>
      <c r="AY929" s="131"/>
      <c r="AZ929" s="131"/>
      <c r="BA929" s="131"/>
      <c r="BB929" s="131"/>
      <c r="BC929" s="131"/>
      <c r="BD929" s="131"/>
      <c r="BE929" s="131"/>
      <c r="BF929" s="131"/>
      <c r="BG929" s="131"/>
      <c r="BH929" s="131"/>
      <c r="BI929" s="131"/>
      <c r="BJ929" s="131"/>
      <c r="BK929" s="131"/>
      <c r="BL929" s="131"/>
      <c r="BM929" s="131"/>
      <c r="BN929" s="131"/>
      <c r="BO929" s="131"/>
      <c r="BP929" s="131"/>
      <c r="BQ929" s="131"/>
      <c r="BR929" s="131"/>
      <c r="BS929" s="131"/>
    </row>
    <row r="930" spans="28:71" ht="14">
      <c r="AB930" s="80"/>
      <c r="AC930" s="81"/>
      <c r="AD930" s="81"/>
      <c r="AE930" s="81"/>
      <c r="AF930" s="81"/>
      <c r="AG930" s="81"/>
      <c r="AH930" s="81"/>
      <c r="AI930" s="81"/>
      <c r="AJ930" s="81"/>
      <c r="AK930" s="81"/>
      <c r="AL930" s="81"/>
      <c r="AM930" s="81"/>
      <c r="AN930" s="81"/>
      <c r="AO930" s="81"/>
      <c r="AP930" s="81"/>
      <c r="AQ930" s="81"/>
      <c r="AR930" s="81"/>
      <c r="AS930" s="81"/>
      <c r="AT930" s="81"/>
      <c r="AU930" s="81"/>
      <c r="AV930" s="81"/>
      <c r="AW930" s="81"/>
      <c r="AX930" s="125"/>
      <c r="AY930" s="131"/>
      <c r="AZ930" s="131"/>
      <c r="BA930" s="131"/>
      <c r="BB930" s="131"/>
      <c r="BC930" s="131"/>
      <c r="BD930" s="131"/>
      <c r="BE930" s="131"/>
      <c r="BF930" s="131"/>
      <c r="BG930" s="131"/>
      <c r="BH930" s="131"/>
      <c r="BI930" s="131"/>
      <c r="BJ930" s="131"/>
      <c r="BK930" s="131"/>
      <c r="BL930" s="131"/>
      <c r="BM930" s="131"/>
      <c r="BN930" s="131"/>
      <c r="BO930" s="131"/>
      <c r="BP930" s="131"/>
      <c r="BQ930" s="131"/>
      <c r="BR930" s="131"/>
      <c r="BS930" s="131"/>
    </row>
    <row r="931" spans="28:71" ht="14">
      <c r="AB931" s="80"/>
      <c r="AC931" s="81"/>
      <c r="AD931" s="81"/>
      <c r="AE931" s="81"/>
      <c r="AF931" s="81"/>
      <c r="AG931" s="81"/>
      <c r="AH931" s="81"/>
      <c r="AI931" s="81"/>
      <c r="AJ931" s="81"/>
      <c r="AK931" s="81"/>
      <c r="AL931" s="81"/>
      <c r="AM931" s="81"/>
      <c r="AN931" s="81"/>
      <c r="AO931" s="81"/>
      <c r="AP931" s="81"/>
      <c r="AQ931" s="81"/>
      <c r="AR931" s="81"/>
      <c r="AS931" s="81"/>
      <c r="AT931" s="81"/>
      <c r="AU931" s="81"/>
      <c r="AV931" s="81"/>
      <c r="AW931" s="81"/>
      <c r="AX931" s="125"/>
      <c r="AY931" s="131"/>
      <c r="AZ931" s="131"/>
      <c r="BA931" s="131"/>
      <c r="BB931" s="131"/>
      <c r="BC931" s="131"/>
      <c r="BD931" s="131"/>
      <c r="BE931" s="131"/>
      <c r="BF931" s="131"/>
      <c r="BG931" s="131"/>
      <c r="BH931" s="131"/>
      <c r="BI931" s="131"/>
      <c r="BJ931" s="131"/>
      <c r="BK931" s="131"/>
      <c r="BL931" s="131"/>
      <c r="BM931" s="131"/>
      <c r="BN931" s="131"/>
      <c r="BO931" s="131"/>
      <c r="BP931" s="131"/>
      <c r="BQ931" s="131"/>
      <c r="BR931" s="131"/>
      <c r="BS931" s="131"/>
    </row>
    <row r="932" spans="28:71" ht="14">
      <c r="AB932" s="80"/>
      <c r="AC932" s="81"/>
      <c r="AD932" s="81"/>
      <c r="AE932" s="81"/>
      <c r="AF932" s="81"/>
      <c r="AG932" s="81"/>
      <c r="AH932" s="81"/>
      <c r="AI932" s="81"/>
      <c r="AJ932" s="81"/>
      <c r="AK932" s="81"/>
      <c r="AL932" s="81"/>
      <c r="AM932" s="81"/>
      <c r="AN932" s="81"/>
      <c r="AO932" s="81"/>
      <c r="AP932" s="81"/>
      <c r="AQ932" s="81"/>
      <c r="AR932" s="81"/>
      <c r="AS932" s="81"/>
      <c r="AT932" s="81"/>
      <c r="AU932" s="81"/>
      <c r="AV932" s="81"/>
      <c r="AW932" s="81"/>
      <c r="AX932" s="125"/>
      <c r="AY932" s="131"/>
      <c r="AZ932" s="131"/>
      <c r="BA932" s="131"/>
      <c r="BB932" s="131"/>
      <c r="BC932" s="131"/>
      <c r="BD932" s="131"/>
      <c r="BE932" s="131"/>
      <c r="BF932" s="131"/>
      <c r="BG932" s="131"/>
      <c r="BH932" s="131"/>
      <c r="BI932" s="131"/>
      <c r="BJ932" s="131"/>
      <c r="BK932" s="131"/>
      <c r="BL932" s="131"/>
      <c r="BM932" s="131"/>
      <c r="BN932" s="131"/>
      <c r="BO932" s="131"/>
      <c r="BP932" s="131"/>
      <c r="BQ932" s="131"/>
      <c r="BR932" s="131"/>
      <c r="BS932" s="131"/>
    </row>
    <row r="933" spans="28:71" ht="14">
      <c r="AB933" s="80"/>
      <c r="AC933" s="81"/>
      <c r="AD933" s="81"/>
      <c r="AE933" s="81"/>
      <c r="AF933" s="81"/>
      <c r="AG933" s="81"/>
      <c r="AH933" s="81"/>
      <c r="AI933" s="81"/>
      <c r="AJ933" s="81"/>
      <c r="AK933" s="81"/>
      <c r="AL933" s="81"/>
      <c r="AM933" s="81"/>
      <c r="AN933" s="81"/>
      <c r="AO933" s="81"/>
      <c r="AP933" s="81"/>
      <c r="AQ933" s="81"/>
      <c r="AR933" s="81"/>
      <c r="AS933" s="81"/>
      <c r="AT933" s="81"/>
      <c r="AU933" s="81"/>
      <c r="AV933" s="81"/>
      <c r="AW933" s="81"/>
      <c r="AX933" s="125"/>
      <c r="AY933" s="131"/>
      <c r="AZ933" s="131"/>
      <c r="BA933" s="131"/>
      <c r="BB933" s="131"/>
      <c r="BC933" s="131"/>
      <c r="BD933" s="131"/>
      <c r="BE933" s="131"/>
      <c r="BF933" s="131"/>
      <c r="BG933" s="131"/>
      <c r="BH933" s="131"/>
      <c r="BI933" s="131"/>
      <c r="BJ933" s="131"/>
      <c r="BK933" s="131"/>
      <c r="BL933" s="131"/>
      <c r="BM933" s="131"/>
      <c r="BN933" s="131"/>
      <c r="BO933" s="131"/>
      <c r="BP933" s="131"/>
      <c r="BQ933" s="131"/>
      <c r="BR933" s="131"/>
      <c r="BS933" s="131"/>
    </row>
    <row r="934" spans="28:71" ht="14">
      <c r="AB934" s="80"/>
      <c r="AC934" s="81"/>
      <c r="AD934" s="81"/>
      <c r="AE934" s="81"/>
      <c r="AF934" s="81"/>
      <c r="AG934" s="81"/>
      <c r="AH934" s="81"/>
      <c r="AI934" s="81"/>
      <c r="AJ934" s="81"/>
      <c r="AK934" s="81"/>
      <c r="AL934" s="81"/>
      <c r="AM934" s="81"/>
      <c r="AN934" s="81"/>
      <c r="AO934" s="81"/>
      <c r="AP934" s="81"/>
      <c r="AQ934" s="81"/>
      <c r="AR934" s="81"/>
      <c r="AS934" s="81"/>
      <c r="AT934" s="81"/>
      <c r="AU934" s="81"/>
      <c r="AV934" s="81"/>
      <c r="AW934" s="81"/>
      <c r="AX934" s="125"/>
      <c r="AY934" s="131"/>
      <c r="AZ934" s="131"/>
      <c r="BA934" s="131"/>
      <c r="BB934" s="131"/>
      <c r="BC934" s="131"/>
      <c r="BD934" s="131"/>
      <c r="BE934" s="131"/>
      <c r="BF934" s="131"/>
      <c r="BG934" s="131"/>
      <c r="BH934" s="131"/>
      <c r="BI934" s="131"/>
      <c r="BJ934" s="131"/>
      <c r="BK934" s="131"/>
      <c r="BL934" s="131"/>
      <c r="BM934" s="131"/>
      <c r="BN934" s="131"/>
      <c r="BO934" s="131"/>
      <c r="BP934" s="131"/>
      <c r="BQ934" s="131"/>
      <c r="BR934" s="131"/>
      <c r="BS934" s="131"/>
    </row>
    <row r="935" spans="28:71" ht="14">
      <c r="AB935" s="80"/>
      <c r="AC935" s="81"/>
      <c r="AD935" s="81"/>
      <c r="AE935" s="81"/>
      <c r="AF935" s="81"/>
      <c r="AG935" s="81"/>
      <c r="AH935" s="81"/>
      <c r="AI935" s="81"/>
      <c r="AJ935" s="81"/>
      <c r="AK935" s="81"/>
      <c r="AL935" s="81"/>
      <c r="AM935" s="81"/>
      <c r="AN935" s="81"/>
      <c r="AO935" s="81"/>
      <c r="AP935" s="81"/>
      <c r="AQ935" s="81"/>
      <c r="AR935" s="81"/>
      <c r="AS935" s="81"/>
      <c r="AT935" s="81"/>
      <c r="AU935" s="81"/>
      <c r="AV935" s="81"/>
      <c r="AW935" s="81"/>
      <c r="AX935" s="125"/>
      <c r="AY935" s="131"/>
      <c r="AZ935" s="131"/>
      <c r="BA935" s="131"/>
      <c r="BB935" s="131"/>
      <c r="BC935" s="131"/>
      <c r="BD935" s="131"/>
      <c r="BE935" s="131"/>
      <c r="BF935" s="131"/>
      <c r="BG935" s="131"/>
      <c r="BH935" s="131"/>
      <c r="BI935" s="131"/>
      <c r="BJ935" s="131"/>
      <c r="BK935" s="131"/>
      <c r="BL935" s="131"/>
      <c r="BM935" s="131"/>
      <c r="BN935" s="131"/>
      <c r="BO935" s="131"/>
      <c r="BP935" s="131"/>
      <c r="BQ935" s="131"/>
      <c r="BR935" s="131"/>
      <c r="BS935" s="131"/>
    </row>
    <row r="936" spans="28:71" ht="14">
      <c r="AB936" s="80"/>
      <c r="AC936" s="81"/>
      <c r="AD936" s="81"/>
      <c r="AE936" s="81"/>
      <c r="AF936" s="81"/>
      <c r="AG936" s="81"/>
      <c r="AH936" s="81"/>
      <c r="AI936" s="81"/>
      <c r="AJ936" s="81"/>
      <c r="AK936" s="81"/>
      <c r="AL936" s="81"/>
      <c r="AM936" s="81"/>
      <c r="AN936" s="81"/>
      <c r="AO936" s="81"/>
      <c r="AP936" s="81"/>
      <c r="AQ936" s="81"/>
      <c r="AR936" s="81"/>
      <c r="AS936" s="81"/>
      <c r="AT936" s="81"/>
      <c r="AU936" s="81"/>
      <c r="AV936" s="81"/>
      <c r="AW936" s="81"/>
      <c r="AX936" s="125"/>
      <c r="AY936" s="131"/>
      <c r="AZ936" s="131"/>
      <c r="BA936" s="131"/>
      <c r="BB936" s="131"/>
      <c r="BC936" s="131"/>
      <c r="BD936" s="131"/>
      <c r="BE936" s="131"/>
      <c r="BF936" s="131"/>
      <c r="BG936" s="131"/>
      <c r="BH936" s="131"/>
      <c r="BI936" s="131"/>
      <c r="BJ936" s="131"/>
      <c r="BK936" s="131"/>
      <c r="BL936" s="131"/>
      <c r="BM936" s="131"/>
      <c r="BN936" s="131"/>
      <c r="BO936" s="131"/>
      <c r="BP936" s="131"/>
      <c r="BQ936" s="131"/>
      <c r="BR936" s="131"/>
      <c r="BS936" s="131"/>
    </row>
    <row r="937" spans="28:71" ht="14">
      <c r="AB937" s="80"/>
      <c r="AC937" s="81"/>
      <c r="AD937" s="81"/>
      <c r="AE937" s="81"/>
      <c r="AF937" s="81"/>
      <c r="AG937" s="81"/>
      <c r="AH937" s="81"/>
      <c r="AI937" s="81"/>
      <c r="AJ937" s="81"/>
      <c r="AK937" s="81"/>
      <c r="AL937" s="81"/>
      <c r="AM937" s="81"/>
      <c r="AN937" s="81"/>
      <c r="AO937" s="81"/>
      <c r="AP937" s="81"/>
      <c r="AQ937" s="81"/>
      <c r="AR937" s="81"/>
      <c r="AS937" s="81"/>
      <c r="AT937" s="81"/>
      <c r="AU937" s="81"/>
      <c r="AV937" s="81"/>
      <c r="AW937" s="81"/>
      <c r="AX937" s="125"/>
      <c r="AY937" s="131"/>
      <c r="AZ937" s="131"/>
      <c r="BA937" s="131"/>
      <c r="BB937" s="131"/>
      <c r="BC937" s="131"/>
      <c r="BD937" s="131"/>
      <c r="BE937" s="131"/>
      <c r="BF937" s="131"/>
      <c r="BG937" s="131"/>
      <c r="BH937" s="131"/>
      <c r="BI937" s="131"/>
      <c r="BJ937" s="131"/>
      <c r="BK937" s="131"/>
      <c r="BL937" s="131"/>
      <c r="BM937" s="131"/>
      <c r="BN937" s="131"/>
      <c r="BO937" s="131"/>
      <c r="BP937" s="131"/>
      <c r="BQ937" s="131"/>
      <c r="BR937" s="131"/>
      <c r="BS937" s="131"/>
    </row>
    <row r="938" spans="28:71" ht="14">
      <c r="AB938" s="80"/>
      <c r="AC938" s="90"/>
      <c r="AD938" s="90"/>
      <c r="AE938" s="90"/>
      <c r="AF938" s="90"/>
      <c r="AG938" s="90"/>
      <c r="AH938" s="81"/>
      <c r="AI938" s="90"/>
      <c r="AJ938" s="90"/>
      <c r="AK938" s="90"/>
      <c r="AL938" s="90"/>
      <c r="AM938" s="90"/>
      <c r="AN938" s="90"/>
      <c r="AO938" s="90"/>
      <c r="AP938" s="90"/>
      <c r="AQ938" s="90"/>
      <c r="AR938" s="90"/>
      <c r="AS938" s="90"/>
      <c r="AT938" s="90"/>
      <c r="AU938" s="90"/>
      <c r="AV938" s="90"/>
      <c r="AW938" s="90"/>
      <c r="AX938" s="125"/>
      <c r="AY938" s="131"/>
      <c r="AZ938" s="131"/>
      <c r="BA938" s="131"/>
      <c r="BB938" s="131"/>
      <c r="BC938" s="131"/>
      <c r="BD938" s="131"/>
      <c r="BE938" s="131"/>
      <c r="BF938" s="131"/>
      <c r="BG938" s="131"/>
      <c r="BH938" s="131"/>
      <c r="BI938" s="131"/>
      <c r="BJ938" s="131"/>
      <c r="BK938" s="131"/>
      <c r="BL938" s="131"/>
      <c r="BM938" s="131"/>
      <c r="BN938" s="131"/>
      <c r="BO938" s="131"/>
      <c r="BP938" s="131"/>
      <c r="BQ938" s="131"/>
      <c r="BR938" s="131"/>
      <c r="BS938" s="131"/>
    </row>
    <row r="939" spans="28:71" ht="14">
      <c r="AB939" s="80"/>
      <c r="AC939" s="90"/>
      <c r="AD939" s="90"/>
      <c r="AE939" s="90"/>
      <c r="AF939" s="90"/>
      <c r="AG939" s="90"/>
      <c r="AH939" s="81"/>
      <c r="AI939" s="90"/>
      <c r="AJ939" s="90"/>
      <c r="AK939" s="90"/>
      <c r="AL939" s="90"/>
      <c r="AM939" s="90"/>
      <c r="AN939" s="90"/>
      <c r="AO939" s="90"/>
      <c r="AP939" s="90"/>
      <c r="AQ939" s="90"/>
      <c r="AR939" s="90"/>
      <c r="AS939" s="90"/>
      <c r="AT939" s="90"/>
      <c r="AU939" s="90"/>
      <c r="AV939" s="90"/>
      <c r="AW939" s="90"/>
      <c r="AX939" s="125"/>
      <c r="AY939" s="131"/>
      <c r="AZ939" s="131"/>
      <c r="BA939" s="131"/>
      <c r="BB939" s="131"/>
      <c r="BC939" s="131"/>
      <c r="BD939" s="131"/>
      <c r="BE939" s="131"/>
      <c r="BF939" s="131"/>
      <c r="BG939" s="131"/>
      <c r="BH939" s="131"/>
      <c r="BI939" s="131"/>
      <c r="BJ939" s="131"/>
      <c r="BK939" s="131"/>
      <c r="BL939" s="131"/>
      <c r="BM939" s="131"/>
      <c r="BN939" s="131"/>
      <c r="BO939" s="131"/>
      <c r="BP939" s="131"/>
      <c r="BQ939" s="131"/>
      <c r="BR939" s="131"/>
      <c r="BS939" s="131"/>
    </row>
    <row r="940" spans="28:71" ht="14">
      <c r="AB940" s="80"/>
      <c r="AC940" s="90"/>
      <c r="AD940" s="90"/>
      <c r="AE940" s="90"/>
      <c r="AF940" s="90"/>
      <c r="AG940" s="90"/>
      <c r="AH940" s="81"/>
      <c r="AI940" s="90"/>
      <c r="AJ940" s="90"/>
      <c r="AK940" s="90"/>
      <c r="AL940" s="90"/>
      <c r="AM940" s="90"/>
      <c r="AN940" s="90"/>
      <c r="AO940" s="90"/>
      <c r="AP940" s="90"/>
      <c r="AQ940" s="90"/>
      <c r="AR940" s="90"/>
      <c r="AS940" s="90"/>
      <c r="AT940" s="90"/>
      <c r="AU940" s="90"/>
      <c r="AV940" s="90"/>
      <c r="AW940" s="90"/>
      <c r="AX940" s="125"/>
      <c r="AY940" s="131"/>
      <c r="AZ940" s="131"/>
      <c r="BA940" s="131"/>
      <c r="BB940" s="131"/>
      <c r="BC940" s="131"/>
      <c r="BD940" s="131"/>
      <c r="BE940" s="131"/>
      <c r="BF940" s="131"/>
      <c r="BG940" s="131"/>
      <c r="BH940" s="131"/>
      <c r="BI940" s="131"/>
      <c r="BJ940" s="131"/>
      <c r="BK940" s="131"/>
      <c r="BL940" s="131"/>
      <c r="BM940" s="131"/>
      <c r="BN940" s="131"/>
      <c r="BO940" s="131"/>
      <c r="BP940" s="131"/>
      <c r="BQ940" s="131"/>
      <c r="BR940" s="131"/>
      <c r="BS940" s="131"/>
    </row>
    <row r="941" spans="28:71" ht="14">
      <c r="AB941" s="80"/>
      <c r="AC941" s="90"/>
      <c r="AD941" s="90"/>
      <c r="AE941" s="90"/>
      <c r="AF941" s="90"/>
      <c r="AG941" s="90"/>
      <c r="AH941" s="90"/>
      <c r="AI941" s="90"/>
      <c r="AJ941" s="90"/>
      <c r="AK941" s="90"/>
      <c r="AL941" s="90"/>
      <c r="AM941" s="90"/>
      <c r="AN941" s="90"/>
      <c r="AO941" s="90"/>
      <c r="AP941" s="90"/>
      <c r="AQ941" s="90"/>
      <c r="AR941" s="90"/>
      <c r="AS941" s="90"/>
      <c r="AT941" s="90"/>
      <c r="AU941" s="90"/>
      <c r="AV941" s="90"/>
      <c r="AW941" s="90"/>
      <c r="AX941" s="125"/>
      <c r="AY941" s="131"/>
      <c r="AZ941" s="131"/>
      <c r="BA941" s="131"/>
      <c r="BB941" s="131"/>
      <c r="BC941" s="131"/>
      <c r="BD941" s="131"/>
      <c r="BE941" s="131"/>
      <c r="BF941" s="131"/>
      <c r="BG941" s="131"/>
      <c r="BH941" s="131"/>
      <c r="BI941" s="131"/>
      <c r="BJ941" s="131"/>
      <c r="BK941" s="131"/>
      <c r="BL941" s="131"/>
      <c r="BM941" s="131"/>
      <c r="BN941" s="131"/>
      <c r="BO941" s="131"/>
      <c r="BP941" s="131"/>
      <c r="BQ941" s="131"/>
      <c r="BR941" s="131"/>
      <c r="BS941" s="131"/>
    </row>
    <row r="942" spans="28:71">
      <c r="AB942" s="133"/>
      <c r="AC942" s="132"/>
      <c r="AD942" s="132"/>
      <c r="AE942" s="132"/>
      <c r="AF942" s="132"/>
      <c r="AG942" s="132"/>
      <c r="AH942" s="132"/>
      <c r="AI942" s="132"/>
      <c r="AJ942" s="132"/>
      <c r="AK942" s="125"/>
      <c r="AL942" s="125"/>
      <c r="AM942" s="125"/>
      <c r="AN942" s="125"/>
      <c r="AO942" s="125"/>
      <c r="AP942" s="125"/>
      <c r="AQ942" s="125"/>
      <c r="AR942" s="125"/>
      <c r="AS942" s="125"/>
      <c r="AT942" s="125"/>
      <c r="AU942" s="125"/>
      <c r="AV942" s="125"/>
      <c r="AW942" s="125"/>
      <c r="AX942" s="125"/>
      <c r="AY942" s="125"/>
      <c r="AZ942" s="125"/>
      <c r="BA942" s="125"/>
      <c r="BB942" s="125"/>
      <c r="BC942" s="125"/>
      <c r="BD942" s="125"/>
      <c r="BE942" s="125"/>
      <c r="BF942" s="125"/>
      <c r="BG942" s="125"/>
      <c r="BH942" s="125"/>
      <c r="BI942" s="125"/>
      <c r="BJ942" s="125"/>
      <c r="BK942" s="125"/>
      <c r="BL942" s="125"/>
      <c r="BM942" s="125"/>
      <c r="BN942" s="125"/>
      <c r="BO942" s="125"/>
      <c r="BP942" s="125"/>
      <c r="BQ942" s="125"/>
      <c r="BR942" s="125"/>
      <c r="BS942" s="125"/>
    </row>
    <row r="943" spans="28:71">
      <c r="AB943" s="133"/>
      <c r="AC943" s="132"/>
      <c r="AD943" s="132"/>
      <c r="AE943" s="132"/>
      <c r="AF943" s="132"/>
      <c r="AG943" s="132"/>
      <c r="AH943" s="132"/>
      <c r="AI943" s="132"/>
      <c r="AJ943" s="132"/>
      <c r="AK943" s="125"/>
      <c r="AL943" s="125"/>
      <c r="AM943" s="125"/>
      <c r="AN943" s="125"/>
      <c r="AO943" s="125"/>
      <c r="AP943" s="125"/>
      <c r="AQ943" s="125"/>
      <c r="AR943" s="125"/>
      <c r="AS943" s="125"/>
      <c r="AT943" s="125"/>
      <c r="AU943" s="125"/>
      <c r="AV943" s="125"/>
      <c r="AW943" s="125"/>
      <c r="AX943" s="125"/>
      <c r="AY943" s="125"/>
      <c r="AZ943" s="125"/>
      <c r="BA943" s="125"/>
      <c r="BB943" s="125"/>
      <c r="BC943" s="125"/>
      <c r="BD943" s="125"/>
      <c r="BE943" s="125"/>
      <c r="BF943" s="125"/>
      <c r="BG943" s="125"/>
      <c r="BH943" s="125"/>
      <c r="BI943" s="125"/>
      <c r="BJ943" s="125"/>
      <c r="BK943" s="125"/>
      <c r="BL943" s="125"/>
      <c r="BM943" s="125"/>
      <c r="BN943" s="125"/>
      <c r="BO943" s="125"/>
      <c r="BP943" s="125"/>
      <c r="BQ943" s="125"/>
      <c r="BR943" s="125"/>
      <c r="BS943" s="125"/>
    </row>
    <row r="944" spans="28:71">
      <c r="AB944" s="127"/>
      <c r="AC944" s="128"/>
      <c r="AD944" s="128"/>
      <c r="AE944" s="128"/>
      <c r="AF944" s="128"/>
      <c r="AG944" s="128"/>
      <c r="AH944" s="128"/>
      <c r="AI944" s="128"/>
      <c r="AJ944" s="128"/>
      <c r="AK944" s="128"/>
      <c r="AL944" s="128"/>
      <c r="AM944" s="128"/>
      <c r="AN944" s="128"/>
      <c r="AO944" s="128"/>
      <c r="AP944" s="128"/>
      <c r="AQ944" s="128"/>
      <c r="AR944" s="128"/>
      <c r="AS944" s="128"/>
      <c r="AT944" s="128"/>
      <c r="AU944" s="128"/>
      <c r="AV944" s="128"/>
      <c r="AW944" s="128"/>
      <c r="AX944" s="125"/>
      <c r="AY944" s="125"/>
      <c r="AZ944" s="125"/>
      <c r="BA944" s="125"/>
      <c r="BB944" s="125"/>
      <c r="BC944" s="125"/>
      <c r="BD944" s="125"/>
      <c r="BE944" s="125"/>
      <c r="BF944" s="125"/>
      <c r="BG944" s="125"/>
      <c r="BH944" s="125"/>
      <c r="BI944" s="125"/>
      <c r="BJ944" s="125"/>
      <c r="BK944" s="125"/>
      <c r="BL944" s="125"/>
      <c r="BM944" s="125"/>
      <c r="BN944" s="125"/>
      <c r="BO944" s="125"/>
      <c r="BP944" s="125"/>
      <c r="BQ944" s="125"/>
      <c r="BR944" s="125"/>
      <c r="BS944" s="125"/>
    </row>
    <row r="945" spans="28:71">
      <c r="AB945" s="127"/>
      <c r="AC945" s="272"/>
      <c r="AD945" s="272"/>
      <c r="AE945" s="272"/>
      <c r="AF945" s="272"/>
      <c r="AG945" s="272"/>
      <c r="AH945" s="272"/>
      <c r="AI945" s="272"/>
      <c r="AJ945" s="272"/>
      <c r="AK945" s="272"/>
      <c r="AL945" s="272"/>
      <c r="AM945" s="272"/>
      <c r="AN945" s="272"/>
      <c r="AO945" s="272"/>
      <c r="AP945" s="272"/>
      <c r="AQ945" s="272"/>
      <c r="AR945" s="272"/>
      <c r="AS945" s="272"/>
      <c r="AT945" s="272"/>
      <c r="AU945" s="272"/>
      <c r="AV945" s="272"/>
      <c r="AW945" s="272"/>
      <c r="AX945" s="125"/>
      <c r="AY945" s="125"/>
      <c r="AZ945" s="125"/>
      <c r="BA945" s="125"/>
      <c r="BB945" s="125"/>
      <c r="BC945" s="125"/>
      <c r="BD945" s="125"/>
      <c r="BE945" s="125"/>
      <c r="BF945" s="125"/>
      <c r="BG945" s="125"/>
      <c r="BH945" s="125"/>
      <c r="BI945" s="125"/>
      <c r="BJ945" s="125"/>
      <c r="BK945" s="125"/>
      <c r="BL945" s="125"/>
      <c r="BM945" s="125"/>
      <c r="BN945" s="125"/>
      <c r="BO945" s="125"/>
      <c r="BP945" s="125"/>
      <c r="BQ945" s="125"/>
      <c r="BR945" s="125"/>
      <c r="BS945" s="125"/>
    </row>
    <row r="946" spans="28:71" ht="14">
      <c r="AB946" s="129"/>
      <c r="AC946" s="102"/>
      <c r="AD946" s="102"/>
      <c r="AE946" s="102"/>
      <c r="AF946" s="102"/>
      <c r="AG946" s="102"/>
      <c r="AH946" s="102"/>
      <c r="AI946" s="102"/>
      <c r="AJ946" s="130"/>
      <c r="AK946" s="130"/>
      <c r="AL946" s="130"/>
      <c r="AM946" s="130"/>
      <c r="AN946" s="130"/>
      <c r="AO946" s="130"/>
      <c r="AP946" s="102"/>
      <c r="AQ946" s="130"/>
      <c r="AR946" s="130"/>
      <c r="AS946" s="130"/>
      <c r="AT946" s="130"/>
      <c r="AU946" s="130"/>
      <c r="AV946" s="130"/>
      <c r="AW946" s="130"/>
      <c r="AX946" s="125"/>
      <c r="AY946" s="102"/>
      <c r="AZ946" s="102"/>
      <c r="BA946" s="102"/>
      <c r="BB946" s="102"/>
      <c r="BC946" s="102"/>
      <c r="BD946" s="102"/>
      <c r="BE946" s="102"/>
      <c r="BF946" s="130"/>
      <c r="BG946" s="130"/>
      <c r="BH946" s="130"/>
      <c r="BI946" s="130"/>
      <c r="BJ946" s="130"/>
      <c r="BK946" s="130"/>
      <c r="BL946" s="102"/>
      <c r="BM946" s="130"/>
      <c r="BN946" s="130"/>
      <c r="BO946" s="130"/>
      <c r="BP946" s="130"/>
      <c r="BQ946" s="130"/>
      <c r="BR946" s="130"/>
      <c r="BS946" s="130"/>
    </row>
    <row r="947" spans="28:71" ht="14">
      <c r="AB947" s="80"/>
      <c r="AC947" s="81"/>
      <c r="AD947" s="81"/>
      <c r="AE947" s="81"/>
      <c r="AF947" s="81"/>
      <c r="AG947" s="81"/>
      <c r="AH947" s="81"/>
      <c r="AI947" s="81"/>
      <c r="AJ947" s="81"/>
      <c r="AK947" s="81"/>
      <c r="AL947" s="81"/>
      <c r="AM947" s="81"/>
      <c r="AN947" s="81"/>
      <c r="AO947" s="81"/>
      <c r="AP947" s="81"/>
      <c r="AQ947" s="81"/>
      <c r="AR947" s="81"/>
      <c r="AS947" s="81"/>
      <c r="AT947" s="81"/>
      <c r="AU947" s="81"/>
      <c r="AV947" s="81"/>
      <c r="AW947" s="81"/>
      <c r="AX947" s="125"/>
      <c r="AY947" s="131"/>
      <c r="AZ947" s="131"/>
      <c r="BA947" s="131"/>
      <c r="BB947" s="131"/>
      <c r="BC947" s="131"/>
      <c r="BD947" s="131"/>
      <c r="BE947" s="131"/>
      <c r="BF947" s="131"/>
      <c r="BG947" s="131"/>
      <c r="BH947" s="131"/>
      <c r="BI947" s="131"/>
      <c r="BJ947" s="131"/>
      <c r="BK947" s="131"/>
      <c r="BL947" s="131"/>
      <c r="BM947" s="131"/>
      <c r="BN947" s="131"/>
      <c r="BO947" s="131"/>
      <c r="BP947" s="131"/>
      <c r="BQ947" s="131"/>
      <c r="BR947" s="131"/>
      <c r="BS947" s="131"/>
    </row>
    <row r="948" spans="28:71" ht="14">
      <c r="AB948" s="80"/>
      <c r="AC948" s="81"/>
      <c r="AD948" s="81"/>
      <c r="AE948" s="81"/>
      <c r="AF948" s="81"/>
      <c r="AG948" s="81"/>
      <c r="AH948" s="81"/>
      <c r="AI948" s="81"/>
      <c r="AJ948" s="81"/>
      <c r="AK948" s="81"/>
      <c r="AL948" s="81"/>
      <c r="AM948" s="81"/>
      <c r="AN948" s="81"/>
      <c r="AO948" s="81"/>
      <c r="AP948" s="81"/>
      <c r="AQ948" s="81"/>
      <c r="AR948" s="81"/>
      <c r="AS948" s="81"/>
      <c r="AT948" s="81"/>
      <c r="AU948" s="81"/>
      <c r="AV948" s="81"/>
      <c r="AW948" s="81"/>
      <c r="AX948" s="125"/>
      <c r="AY948" s="131"/>
      <c r="AZ948" s="131"/>
      <c r="BA948" s="131"/>
      <c r="BB948" s="131"/>
      <c r="BC948" s="131"/>
      <c r="BD948" s="131"/>
      <c r="BE948" s="131"/>
      <c r="BF948" s="131"/>
      <c r="BG948" s="131"/>
      <c r="BH948" s="131"/>
      <c r="BI948" s="131"/>
      <c r="BJ948" s="131"/>
      <c r="BK948" s="131"/>
      <c r="BL948" s="131"/>
      <c r="BM948" s="131"/>
      <c r="BN948" s="131"/>
      <c r="BO948" s="131"/>
      <c r="BP948" s="131"/>
      <c r="BQ948" s="131"/>
      <c r="BR948" s="131"/>
      <c r="BS948" s="131"/>
    </row>
    <row r="949" spans="28:71" ht="14">
      <c r="AB949" s="80"/>
      <c r="AC949" s="81"/>
      <c r="AD949" s="81"/>
      <c r="AE949" s="81"/>
      <c r="AF949" s="81"/>
      <c r="AG949" s="81"/>
      <c r="AH949" s="81"/>
      <c r="AI949" s="81"/>
      <c r="AJ949" s="81"/>
      <c r="AK949" s="81"/>
      <c r="AL949" s="81"/>
      <c r="AM949" s="81"/>
      <c r="AN949" s="81"/>
      <c r="AO949" s="81"/>
      <c r="AP949" s="81"/>
      <c r="AQ949" s="81"/>
      <c r="AR949" s="81"/>
      <c r="AS949" s="81"/>
      <c r="AT949" s="81"/>
      <c r="AU949" s="81"/>
      <c r="AV949" s="81"/>
      <c r="AW949" s="81"/>
      <c r="AX949" s="125"/>
      <c r="AY949" s="131"/>
      <c r="AZ949" s="131"/>
      <c r="BA949" s="131"/>
      <c r="BB949" s="131"/>
      <c r="BC949" s="131"/>
      <c r="BD949" s="131"/>
      <c r="BE949" s="131"/>
      <c r="BF949" s="131"/>
      <c r="BG949" s="131"/>
      <c r="BH949" s="131"/>
      <c r="BI949" s="131"/>
      <c r="BJ949" s="131"/>
      <c r="BK949" s="131"/>
      <c r="BL949" s="131"/>
      <c r="BM949" s="131"/>
      <c r="BN949" s="131"/>
      <c r="BO949" s="131"/>
      <c r="BP949" s="131"/>
      <c r="BQ949" s="131"/>
      <c r="BR949" s="131"/>
      <c r="BS949" s="131"/>
    </row>
    <row r="950" spans="28:71" ht="14">
      <c r="AB950" s="80"/>
      <c r="AC950" s="81"/>
      <c r="AD950" s="81"/>
      <c r="AE950" s="81"/>
      <c r="AF950" s="81"/>
      <c r="AG950" s="81"/>
      <c r="AH950" s="81"/>
      <c r="AI950" s="81"/>
      <c r="AJ950" s="81"/>
      <c r="AK950" s="81"/>
      <c r="AL950" s="81"/>
      <c r="AM950" s="81"/>
      <c r="AN950" s="81"/>
      <c r="AO950" s="81"/>
      <c r="AP950" s="81"/>
      <c r="AQ950" s="81"/>
      <c r="AR950" s="81"/>
      <c r="AS950" s="81"/>
      <c r="AT950" s="81"/>
      <c r="AU950" s="81"/>
      <c r="AV950" s="81"/>
      <c r="AW950" s="81"/>
      <c r="AX950" s="125"/>
      <c r="AY950" s="131"/>
      <c r="AZ950" s="131"/>
      <c r="BA950" s="131"/>
      <c r="BB950" s="131"/>
      <c r="BC950" s="131"/>
      <c r="BD950" s="131"/>
      <c r="BE950" s="131"/>
      <c r="BF950" s="131"/>
      <c r="BG950" s="131"/>
      <c r="BH950" s="131"/>
      <c r="BI950" s="131"/>
      <c r="BJ950" s="131"/>
      <c r="BK950" s="131"/>
      <c r="BL950" s="131"/>
      <c r="BM950" s="131"/>
      <c r="BN950" s="131"/>
      <c r="BO950" s="131"/>
      <c r="BP950" s="131"/>
      <c r="BQ950" s="131"/>
      <c r="BR950" s="131"/>
      <c r="BS950" s="131"/>
    </row>
    <row r="951" spans="28:71" ht="14">
      <c r="AB951" s="80"/>
      <c r="AC951" s="81"/>
      <c r="AD951" s="81"/>
      <c r="AE951" s="81"/>
      <c r="AF951" s="81"/>
      <c r="AG951" s="81"/>
      <c r="AH951" s="81"/>
      <c r="AI951" s="81"/>
      <c r="AJ951" s="81"/>
      <c r="AK951" s="81"/>
      <c r="AL951" s="81"/>
      <c r="AM951" s="81"/>
      <c r="AN951" s="81"/>
      <c r="AO951" s="81"/>
      <c r="AP951" s="81"/>
      <c r="AQ951" s="81"/>
      <c r="AR951" s="81"/>
      <c r="AS951" s="81"/>
      <c r="AT951" s="81"/>
      <c r="AU951" s="81"/>
      <c r="AV951" s="81"/>
      <c r="AW951" s="81"/>
      <c r="AX951" s="125"/>
      <c r="AY951" s="131"/>
      <c r="AZ951" s="131"/>
      <c r="BA951" s="131"/>
      <c r="BB951" s="131"/>
      <c r="BC951" s="131"/>
      <c r="BD951" s="131"/>
      <c r="BE951" s="131"/>
      <c r="BF951" s="131"/>
      <c r="BG951" s="131"/>
      <c r="BH951" s="131"/>
      <c r="BI951" s="131"/>
      <c r="BJ951" s="131"/>
      <c r="BK951" s="131"/>
      <c r="BL951" s="131"/>
      <c r="BM951" s="131"/>
      <c r="BN951" s="131"/>
      <c r="BO951" s="131"/>
      <c r="BP951" s="131"/>
      <c r="BQ951" s="131"/>
      <c r="BR951" s="131"/>
      <c r="BS951" s="131"/>
    </row>
    <row r="952" spans="28:71" ht="14">
      <c r="AB952" s="80"/>
      <c r="AC952" s="81"/>
      <c r="AD952" s="81"/>
      <c r="AE952" s="81"/>
      <c r="AF952" s="81"/>
      <c r="AG952" s="81"/>
      <c r="AH952" s="81"/>
      <c r="AI952" s="81"/>
      <c r="AJ952" s="81"/>
      <c r="AK952" s="81"/>
      <c r="AL952" s="81"/>
      <c r="AM952" s="81"/>
      <c r="AN952" s="81"/>
      <c r="AO952" s="81"/>
      <c r="AP952" s="81"/>
      <c r="AQ952" s="81"/>
      <c r="AR952" s="81"/>
      <c r="AS952" s="81"/>
      <c r="AT952" s="81"/>
      <c r="AU952" s="81"/>
      <c r="AV952" s="81"/>
      <c r="AW952" s="81"/>
      <c r="AX952" s="125"/>
      <c r="AY952" s="131"/>
      <c r="AZ952" s="131"/>
      <c r="BA952" s="131"/>
      <c r="BB952" s="131"/>
      <c r="BC952" s="131"/>
      <c r="BD952" s="131"/>
      <c r="BE952" s="131"/>
      <c r="BF952" s="131"/>
      <c r="BG952" s="131"/>
      <c r="BH952" s="131"/>
      <c r="BI952" s="131"/>
      <c r="BJ952" s="131"/>
      <c r="BK952" s="131"/>
      <c r="BL952" s="131"/>
      <c r="BM952" s="131"/>
      <c r="BN952" s="131"/>
      <c r="BO952" s="131"/>
      <c r="BP952" s="131"/>
      <c r="BQ952" s="131"/>
      <c r="BR952" s="131"/>
      <c r="BS952" s="131"/>
    </row>
    <row r="953" spans="28:71" ht="14">
      <c r="AB953" s="80"/>
      <c r="AC953" s="81"/>
      <c r="AD953" s="81"/>
      <c r="AE953" s="81"/>
      <c r="AF953" s="81"/>
      <c r="AG953" s="81"/>
      <c r="AH953" s="81"/>
      <c r="AI953" s="81"/>
      <c r="AJ953" s="81"/>
      <c r="AK953" s="81"/>
      <c r="AL953" s="81"/>
      <c r="AM953" s="81"/>
      <c r="AN953" s="81"/>
      <c r="AO953" s="81"/>
      <c r="AP953" s="81"/>
      <c r="AQ953" s="81"/>
      <c r="AR953" s="81"/>
      <c r="AS953" s="81"/>
      <c r="AT953" s="81"/>
      <c r="AU953" s="81"/>
      <c r="AV953" s="81"/>
      <c r="AW953" s="81"/>
      <c r="AX953" s="125"/>
      <c r="AY953" s="131"/>
      <c r="AZ953" s="131"/>
      <c r="BA953" s="131"/>
      <c r="BB953" s="131"/>
      <c r="BC953" s="131"/>
      <c r="BD953" s="131"/>
      <c r="BE953" s="131"/>
      <c r="BF953" s="131"/>
      <c r="BG953" s="131"/>
      <c r="BH953" s="131"/>
      <c r="BI953" s="131"/>
      <c r="BJ953" s="131"/>
      <c r="BK953" s="131"/>
      <c r="BL953" s="131"/>
      <c r="BM953" s="131"/>
      <c r="BN953" s="131"/>
      <c r="BO953" s="131"/>
      <c r="BP953" s="131"/>
      <c r="BQ953" s="131"/>
      <c r="BR953" s="131"/>
      <c r="BS953" s="131"/>
    </row>
    <row r="954" spans="28:71" ht="14">
      <c r="AB954" s="80"/>
      <c r="AC954" s="81"/>
      <c r="AD954" s="81"/>
      <c r="AE954" s="81"/>
      <c r="AF954" s="81"/>
      <c r="AG954" s="81"/>
      <c r="AH954" s="81"/>
      <c r="AI954" s="81"/>
      <c r="AJ954" s="81"/>
      <c r="AK954" s="81"/>
      <c r="AL954" s="81"/>
      <c r="AM954" s="81"/>
      <c r="AN954" s="81"/>
      <c r="AO954" s="81"/>
      <c r="AP954" s="81"/>
      <c r="AQ954" s="81"/>
      <c r="AR954" s="81"/>
      <c r="AS954" s="81"/>
      <c r="AT954" s="81"/>
      <c r="AU954" s="81"/>
      <c r="AV954" s="81"/>
      <c r="AW954" s="81"/>
      <c r="AX954" s="125"/>
      <c r="AY954" s="131"/>
      <c r="AZ954" s="131"/>
      <c r="BA954" s="131"/>
      <c r="BB954" s="131"/>
      <c r="BC954" s="131"/>
      <c r="BD954" s="131"/>
      <c r="BE954" s="131"/>
      <c r="BF954" s="131"/>
      <c r="BG954" s="131"/>
      <c r="BH954" s="131"/>
      <c r="BI954" s="131"/>
      <c r="BJ954" s="131"/>
      <c r="BK954" s="131"/>
      <c r="BL954" s="131"/>
      <c r="BM954" s="131"/>
      <c r="BN954" s="131"/>
      <c r="BO954" s="131"/>
      <c r="BP954" s="131"/>
      <c r="BQ954" s="131"/>
      <c r="BR954" s="131"/>
      <c r="BS954" s="131"/>
    </row>
    <row r="955" spans="28:71" ht="14">
      <c r="AB955" s="80"/>
      <c r="AC955" s="81"/>
      <c r="AD955" s="81"/>
      <c r="AE955" s="81"/>
      <c r="AF955" s="81"/>
      <c r="AG955" s="81"/>
      <c r="AH955" s="81"/>
      <c r="AI955" s="81"/>
      <c r="AJ955" s="81"/>
      <c r="AK955" s="81"/>
      <c r="AL955" s="81"/>
      <c r="AM955" s="81"/>
      <c r="AN955" s="81"/>
      <c r="AO955" s="81"/>
      <c r="AP955" s="81"/>
      <c r="AQ955" s="81"/>
      <c r="AR955" s="81"/>
      <c r="AS955" s="81"/>
      <c r="AT955" s="81"/>
      <c r="AU955" s="81"/>
      <c r="AV955" s="81"/>
      <c r="AW955" s="81"/>
      <c r="AX955" s="125"/>
      <c r="AY955" s="131"/>
      <c r="AZ955" s="131"/>
      <c r="BA955" s="131"/>
      <c r="BB955" s="131"/>
      <c r="BC955" s="131"/>
      <c r="BD955" s="131"/>
      <c r="BE955" s="131"/>
      <c r="BF955" s="131"/>
      <c r="BG955" s="131"/>
      <c r="BH955" s="131"/>
      <c r="BI955" s="131"/>
      <c r="BJ955" s="131"/>
      <c r="BK955" s="131"/>
      <c r="BL955" s="131"/>
      <c r="BM955" s="131"/>
      <c r="BN955" s="131"/>
      <c r="BO955" s="131"/>
      <c r="BP955" s="131"/>
      <c r="BQ955" s="131"/>
      <c r="BR955" s="131"/>
      <c r="BS955" s="131"/>
    </row>
    <row r="956" spans="28:71" ht="14">
      <c r="AB956" s="80"/>
      <c r="AC956" s="81"/>
      <c r="AD956" s="81"/>
      <c r="AE956" s="81"/>
      <c r="AF956" s="81"/>
      <c r="AG956" s="81"/>
      <c r="AH956" s="81"/>
      <c r="AI956" s="81"/>
      <c r="AJ956" s="81"/>
      <c r="AK956" s="81"/>
      <c r="AL956" s="81"/>
      <c r="AM956" s="81"/>
      <c r="AN956" s="81"/>
      <c r="AO956" s="81"/>
      <c r="AP956" s="81"/>
      <c r="AQ956" s="81"/>
      <c r="AR956" s="81"/>
      <c r="AS956" s="81"/>
      <c r="AT956" s="81"/>
      <c r="AU956" s="81"/>
      <c r="AV956" s="81"/>
      <c r="AW956" s="81"/>
      <c r="AX956" s="125"/>
      <c r="AY956" s="131"/>
      <c r="AZ956" s="131"/>
      <c r="BA956" s="131"/>
      <c r="BB956" s="131"/>
      <c r="BC956" s="131"/>
      <c r="BD956" s="131"/>
      <c r="BE956" s="131"/>
      <c r="BF956" s="131"/>
      <c r="BG956" s="131"/>
      <c r="BH956" s="131"/>
      <c r="BI956" s="131"/>
      <c r="BJ956" s="131"/>
      <c r="BK956" s="131"/>
      <c r="BL956" s="131"/>
      <c r="BM956" s="131"/>
      <c r="BN956" s="131"/>
      <c r="BO956" s="131"/>
      <c r="BP956" s="131"/>
      <c r="BQ956" s="131"/>
      <c r="BR956" s="131"/>
      <c r="BS956" s="131"/>
    </row>
    <row r="957" spans="28:71" ht="14">
      <c r="AB957" s="80"/>
      <c r="AC957" s="81"/>
      <c r="AD957" s="81"/>
      <c r="AE957" s="81"/>
      <c r="AF957" s="81"/>
      <c r="AG957" s="81"/>
      <c r="AH957" s="81"/>
      <c r="AI957" s="81"/>
      <c r="AJ957" s="81"/>
      <c r="AK957" s="81"/>
      <c r="AL957" s="81"/>
      <c r="AM957" s="81"/>
      <c r="AN957" s="81"/>
      <c r="AO957" s="81"/>
      <c r="AP957" s="81"/>
      <c r="AQ957" s="81"/>
      <c r="AR957" s="81"/>
      <c r="AS957" s="81"/>
      <c r="AT957" s="81"/>
      <c r="AU957" s="81"/>
      <c r="AV957" s="81"/>
      <c r="AW957" s="81"/>
      <c r="AX957" s="125"/>
      <c r="AY957" s="131"/>
      <c r="AZ957" s="131"/>
      <c r="BA957" s="131"/>
      <c r="BB957" s="131"/>
      <c r="BC957" s="131"/>
      <c r="BD957" s="131"/>
      <c r="BE957" s="131"/>
      <c r="BF957" s="131"/>
      <c r="BG957" s="131"/>
      <c r="BH957" s="131"/>
      <c r="BI957" s="131"/>
      <c r="BJ957" s="131"/>
      <c r="BK957" s="131"/>
      <c r="BL957" s="131"/>
      <c r="BM957" s="131"/>
      <c r="BN957" s="131"/>
      <c r="BO957" s="131"/>
      <c r="BP957" s="131"/>
      <c r="BQ957" s="131"/>
      <c r="BR957" s="131"/>
      <c r="BS957" s="131"/>
    </row>
    <row r="958" spans="28:71" ht="14">
      <c r="AB958" s="80"/>
      <c r="AC958" s="81"/>
      <c r="AD958" s="81"/>
      <c r="AE958" s="81"/>
      <c r="AF958" s="81"/>
      <c r="AG958" s="81"/>
      <c r="AH958" s="81"/>
      <c r="AI958" s="81"/>
      <c r="AJ958" s="81"/>
      <c r="AK958" s="81"/>
      <c r="AL958" s="81"/>
      <c r="AM958" s="81"/>
      <c r="AN958" s="81"/>
      <c r="AO958" s="81"/>
      <c r="AP958" s="81"/>
      <c r="AQ958" s="81"/>
      <c r="AR958" s="81"/>
      <c r="AS958" s="81"/>
      <c r="AT958" s="81"/>
      <c r="AU958" s="81"/>
      <c r="AV958" s="81"/>
      <c r="AW958" s="81"/>
      <c r="AX958" s="125"/>
      <c r="AY958" s="131"/>
      <c r="AZ958" s="131"/>
      <c r="BA958" s="131"/>
      <c r="BB958" s="131"/>
      <c r="BC958" s="131"/>
      <c r="BD958" s="131"/>
      <c r="BE958" s="131"/>
      <c r="BF958" s="131"/>
      <c r="BG958" s="131"/>
      <c r="BH958" s="131"/>
      <c r="BI958" s="131"/>
      <c r="BJ958" s="131"/>
      <c r="BK958" s="131"/>
      <c r="BL958" s="131"/>
      <c r="BM958" s="131"/>
      <c r="BN958" s="131"/>
      <c r="BO958" s="131"/>
      <c r="BP958" s="131"/>
      <c r="BQ958" s="131"/>
      <c r="BR958" s="131"/>
      <c r="BS958" s="131"/>
    </row>
    <row r="959" spans="28:71" ht="14">
      <c r="AB959" s="80"/>
      <c r="AC959" s="81"/>
      <c r="AD959" s="81"/>
      <c r="AE959" s="81"/>
      <c r="AF959" s="81"/>
      <c r="AG959" s="81"/>
      <c r="AH959" s="81"/>
      <c r="AI959" s="81"/>
      <c r="AJ959" s="81"/>
      <c r="AK959" s="81"/>
      <c r="AL959" s="81"/>
      <c r="AM959" s="81"/>
      <c r="AN959" s="81"/>
      <c r="AO959" s="81"/>
      <c r="AP959" s="81"/>
      <c r="AQ959" s="81"/>
      <c r="AR959" s="81"/>
      <c r="AS959" s="81"/>
      <c r="AT959" s="81"/>
      <c r="AU959" s="81"/>
      <c r="AV959" s="81"/>
      <c r="AW959" s="81"/>
      <c r="AX959" s="125"/>
      <c r="AY959" s="131"/>
      <c r="AZ959" s="131"/>
      <c r="BA959" s="131"/>
      <c r="BB959" s="131"/>
      <c r="BC959" s="131"/>
      <c r="BD959" s="131"/>
      <c r="BE959" s="131"/>
      <c r="BF959" s="131"/>
      <c r="BG959" s="131"/>
      <c r="BH959" s="131"/>
      <c r="BI959" s="131"/>
      <c r="BJ959" s="131"/>
      <c r="BK959" s="131"/>
      <c r="BL959" s="131"/>
      <c r="BM959" s="131"/>
      <c r="BN959" s="131"/>
      <c r="BO959" s="131"/>
      <c r="BP959" s="131"/>
      <c r="BQ959" s="131"/>
      <c r="BR959" s="131"/>
      <c r="BS959" s="131"/>
    </row>
    <row r="960" spans="28:71" ht="14">
      <c r="AB960" s="80"/>
      <c r="AC960" s="81"/>
      <c r="AD960" s="81"/>
      <c r="AE960" s="81"/>
      <c r="AF960" s="81"/>
      <c r="AG960" s="81"/>
      <c r="AH960" s="81"/>
      <c r="AI960" s="81"/>
      <c r="AJ960" s="81"/>
      <c r="AK960" s="81"/>
      <c r="AL960" s="81"/>
      <c r="AM960" s="81"/>
      <c r="AN960" s="81"/>
      <c r="AO960" s="81"/>
      <c r="AP960" s="81"/>
      <c r="AQ960" s="81"/>
      <c r="AR960" s="81"/>
      <c r="AS960" s="81"/>
      <c r="AT960" s="81"/>
      <c r="AU960" s="81"/>
      <c r="AV960" s="81"/>
      <c r="AW960" s="81"/>
      <c r="AX960" s="125"/>
      <c r="AY960" s="131"/>
      <c r="AZ960" s="131"/>
      <c r="BA960" s="131"/>
      <c r="BB960" s="131"/>
      <c r="BC960" s="131"/>
      <c r="BD960" s="131"/>
      <c r="BE960" s="131"/>
      <c r="BF960" s="131"/>
      <c r="BG960" s="131"/>
      <c r="BH960" s="131"/>
      <c r="BI960" s="131"/>
      <c r="BJ960" s="131"/>
      <c r="BK960" s="131"/>
      <c r="BL960" s="131"/>
      <c r="BM960" s="131"/>
      <c r="BN960" s="131"/>
      <c r="BO960" s="131"/>
      <c r="BP960" s="131"/>
      <c r="BQ960" s="131"/>
      <c r="BR960" s="131"/>
      <c r="BS960" s="131"/>
    </row>
    <row r="961" spans="28:71" ht="14">
      <c r="AB961" s="80"/>
      <c r="AC961" s="81"/>
      <c r="AD961" s="81"/>
      <c r="AE961" s="81"/>
      <c r="AF961" s="81"/>
      <c r="AG961" s="81"/>
      <c r="AH961" s="81"/>
      <c r="AI961" s="81"/>
      <c r="AJ961" s="81"/>
      <c r="AK961" s="81"/>
      <c r="AL961" s="81"/>
      <c r="AM961" s="81"/>
      <c r="AN961" s="81"/>
      <c r="AO961" s="81"/>
      <c r="AP961" s="81"/>
      <c r="AQ961" s="81"/>
      <c r="AR961" s="81"/>
      <c r="AS961" s="81"/>
      <c r="AT961" s="81"/>
      <c r="AU961" s="81"/>
      <c r="AV961" s="81"/>
      <c r="AW961" s="81"/>
      <c r="AX961" s="125"/>
      <c r="AY961" s="131"/>
      <c r="AZ961" s="131"/>
      <c r="BA961" s="131"/>
      <c r="BB961" s="131"/>
      <c r="BC961" s="131"/>
      <c r="BD961" s="131"/>
      <c r="BE961" s="131"/>
      <c r="BF961" s="131"/>
      <c r="BG961" s="131"/>
      <c r="BH961" s="131"/>
      <c r="BI961" s="131"/>
      <c r="BJ961" s="131"/>
      <c r="BK961" s="131"/>
      <c r="BL961" s="131"/>
      <c r="BM961" s="131"/>
      <c r="BN961" s="131"/>
      <c r="BO961" s="131"/>
      <c r="BP961" s="131"/>
      <c r="BQ961" s="131"/>
      <c r="BR961" s="131"/>
      <c r="BS961" s="131"/>
    </row>
    <row r="962" spans="28:71" ht="14">
      <c r="AB962" s="80"/>
      <c r="AC962" s="90"/>
      <c r="AD962" s="90"/>
      <c r="AE962" s="90"/>
      <c r="AF962" s="90"/>
      <c r="AG962" s="90"/>
      <c r="AH962" s="81"/>
      <c r="AI962" s="90"/>
      <c r="AJ962" s="90"/>
      <c r="AK962" s="90"/>
      <c r="AL962" s="90"/>
      <c r="AM962" s="90"/>
      <c r="AN962" s="90"/>
      <c r="AO962" s="90"/>
      <c r="AP962" s="90"/>
      <c r="AQ962" s="90"/>
      <c r="AR962" s="90"/>
      <c r="AS962" s="90"/>
      <c r="AT962" s="90"/>
      <c r="AU962" s="90"/>
      <c r="AV962" s="90"/>
      <c r="AW962" s="90"/>
      <c r="AX962" s="125"/>
      <c r="AY962" s="131"/>
      <c r="AZ962" s="131"/>
      <c r="BA962" s="131"/>
      <c r="BB962" s="131"/>
      <c r="BC962" s="131"/>
      <c r="BD962" s="131"/>
      <c r="BE962" s="131"/>
      <c r="BF962" s="131"/>
      <c r="BG962" s="131"/>
      <c r="BH962" s="131"/>
      <c r="BI962" s="131"/>
      <c r="BJ962" s="131"/>
      <c r="BK962" s="131"/>
      <c r="BL962" s="131"/>
      <c r="BM962" s="131"/>
      <c r="BN962" s="131"/>
      <c r="BO962" s="131"/>
      <c r="BP962" s="131"/>
      <c r="BQ962" s="131"/>
      <c r="BR962" s="131"/>
      <c r="BS962" s="131"/>
    </row>
    <row r="963" spans="28:71" ht="14">
      <c r="AB963" s="80"/>
      <c r="AC963" s="90"/>
      <c r="AD963" s="90"/>
      <c r="AE963" s="90"/>
      <c r="AF963" s="90"/>
      <c r="AG963" s="90"/>
      <c r="AH963" s="81"/>
      <c r="AI963" s="90"/>
      <c r="AJ963" s="90"/>
      <c r="AK963" s="90"/>
      <c r="AL963" s="90"/>
      <c r="AM963" s="90"/>
      <c r="AN963" s="90"/>
      <c r="AO963" s="90"/>
      <c r="AP963" s="90"/>
      <c r="AQ963" s="90"/>
      <c r="AR963" s="90"/>
      <c r="AS963" s="90"/>
      <c r="AT963" s="90"/>
      <c r="AU963" s="90"/>
      <c r="AV963" s="90"/>
      <c r="AW963" s="90"/>
      <c r="AX963" s="125"/>
      <c r="AY963" s="131"/>
      <c r="AZ963" s="131"/>
      <c r="BA963" s="131"/>
      <c r="BB963" s="131"/>
      <c r="BC963" s="131"/>
      <c r="BD963" s="131"/>
      <c r="BE963" s="131"/>
      <c r="BF963" s="131"/>
      <c r="BG963" s="131"/>
      <c r="BH963" s="131"/>
      <c r="BI963" s="131"/>
      <c r="BJ963" s="131"/>
      <c r="BK963" s="131"/>
      <c r="BL963" s="131"/>
      <c r="BM963" s="131"/>
      <c r="BN963" s="131"/>
      <c r="BO963" s="131"/>
      <c r="BP963" s="131"/>
      <c r="BQ963" s="131"/>
      <c r="BR963" s="131"/>
      <c r="BS963" s="131"/>
    </row>
    <row r="964" spans="28:71" ht="14">
      <c r="AB964" s="80"/>
      <c r="AC964" s="90"/>
      <c r="AD964" s="90"/>
      <c r="AE964" s="90"/>
      <c r="AF964" s="90"/>
      <c r="AG964" s="90"/>
      <c r="AH964" s="81"/>
      <c r="AI964" s="90"/>
      <c r="AJ964" s="90"/>
      <c r="AK964" s="90"/>
      <c r="AL964" s="90"/>
      <c r="AM964" s="90"/>
      <c r="AN964" s="90"/>
      <c r="AO964" s="90"/>
      <c r="AP964" s="90"/>
      <c r="AQ964" s="90"/>
      <c r="AR964" s="90"/>
      <c r="AS964" s="90"/>
      <c r="AT964" s="90"/>
      <c r="AU964" s="90"/>
      <c r="AV964" s="90"/>
      <c r="AW964" s="90"/>
      <c r="AX964" s="125"/>
      <c r="AY964" s="131"/>
      <c r="AZ964" s="131"/>
      <c r="BA964" s="131"/>
      <c r="BB964" s="131"/>
      <c r="BC964" s="131"/>
      <c r="BD964" s="131"/>
      <c r="BE964" s="131"/>
      <c r="BF964" s="131"/>
      <c r="BG964" s="131"/>
      <c r="BH964" s="131"/>
      <c r="BI964" s="131"/>
      <c r="BJ964" s="131"/>
      <c r="BK964" s="131"/>
      <c r="BL964" s="131"/>
      <c r="BM964" s="131"/>
      <c r="BN964" s="131"/>
      <c r="BO964" s="131"/>
      <c r="BP964" s="131"/>
      <c r="BQ964" s="131"/>
      <c r="BR964" s="131"/>
      <c r="BS964" s="131"/>
    </row>
    <row r="965" spans="28:71" ht="14">
      <c r="AB965" s="80"/>
      <c r="AC965" s="90"/>
      <c r="AD965" s="90"/>
      <c r="AE965" s="90"/>
      <c r="AF965" s="90"/>
      <c r="AG965" s="90"/>
      <c r="AH965" s="90"/>
      <c r="AI965" s="90"/>
      <c r="AJ965" s="90"/>
      <c r="AK965" s="90"/>
      <c r="AL965" s="90"/>
      <c r="AM965" s="90"/>
      <c r="AN965" s="90"/>
      <c r="AO965" s="90"/>
      <c r="AP965" s="90"/>
      <c r="AQ965" s="90"/>
      <c r="AR965" s="90"/>
      <c r="AS965" s="90"/>
      <c r="AT965" s="90"/>
      <c r="AU965" s="90"/>
      <c r="AV965" s="90"/>
      <c r="AW965" s="90"/>
      <c r="AX965" s="125"/>
      <c r="AY965" s="131"/>
      <c r="AZ965" s="131"/>
      <c r="BA965" s="131"/>
      <c r="BB965" s="131"/>
      <c r="BC965" s="131"/>
      <c r="BD965" s="131"/>
      <c r="BE965" s="131"/>
      <c r="BF965" s="131"/>
      <c r="BG965" s="131"/>
      <c r="BH965" s="131"/>
      <c r="BI965" s="131"/>
      <c r="BJ965" s="131"/>
      <c r="BK965" s="131"/>
      <c r="BL965" s="131"/>
      <c r="BM965" s="131"/>
      <c r="BN965" s="131"/>
      <c r="BO965" s="131"/>
      <c r="BP965" s="131"/>
      <c r="BQ965" s="131"/>
      <c r="BR965" s="131"/>
      <c r="BS965" s="131"/>
    </row>
    <row r="966" spans="28:71">
      <c r="AB966" s="133"/>
      <c r="AC966" s="132"/>
      <c r="AD966" s="132"/>
      <c r="AE966" s="132"/>
      <c r="AF966" s="132"/>
      <c r="AG966" s="132"/>
      <c r="AH966" s="132"/>
      <c r="AI966" s="132"/>
      <c r="AJ966" s="132"/>
      <c r="AK966" s="125"/>
      <c r="AL966" s="125"/>
      <c r="AM966" s="125"/>
      <c r="AN966" s="125"/>
      <c r="AO966" s="125"/>
      <c r="AP966" s="125"/>
      <c r="AQ966" s="125"/>
      <c r="AR966" s="125"/>
      <c r="AS966" s="125"/>
      <c r="AT966" s="125"/>
      <c r="AU966" s="125"/>
      <c r="AV966" s="125"/>
      <c r="AW966" s="125"/>
      <c r="AX966" s="125"/>
      <c r="AY966" s="125"/>
      <c r="AZ966" s="125"/>
      <c r="BA966" s="125"/>
      <c r="BB966" s="125"/>
      <c r="BC966" s="125"/>
      <c r="BD966" s="125"/>
      <c r="BE966" s="125"/>
      <c r="BF966" s="125"/>
      <c r="BG966" s="125"/>
      <c r="BH966" s="125"/>
      <c r="BI966" s="125"/>
      <c r="BJ966" s="125"/>
      <c r="BK966" s="125"/>
      <c r="BL966" s="125"/>
      <c r="BM966" s="125"/>
      <c r="BN966" s="125"/>
      <c r="BO966" s="125"/>
      <c r="BP966" s="125"/>
      <c r="BQ966" s="125"/>
      <c r="BR966" s="125"/>
      <c r="BS966" s="125"/>
    </row>
    <row r="967" spans="28:71">
      <c r="AB967" s="133"/>
      <c r="AC967" s="132"/>
      <c r="AD967" s="132"/>
      <c r="AE967" s="132"/>
      <c r="AF967" s="132"/>
      <c r="AG967" s="132"/>
      <c r="AH967" s="132"/>
      <c r="AI967" s="132"/>
      <c r="AJ967" s="132"/>
      <c r="AK967" s="125"/>
      <c r="AL967" s="125"/>
      <c r="AM967" s="125"/>
      <c r="AN967" s="125"/>
      <c r="AO967" s="125"/>
      <c r="AP967" s="125"/>
      <c r="AQ967" s="125"/>
      <c r="AR967" s="125"/>
      <c r="AS967" s="125"/>
      <c r="AT967" s="125"/>
      <c r="AU967" s="125"/>
      <c r="AV967" s="125"/>
      <c r="AW967" s="125"/>
      <c r="AX967" s="125"/>
      <c r="AY967" s="125"/>
      <c r="AZ967" s="125"/>
      <c r="BA967" s="125"/>
      <c r="BB967" s="125"/>
      <c r="BC967" s="125"/>
      <c r="BD967" s="125"/>
      <c r="BE967" s="125"/>
      <c r="BF967" s="125"/>
      <c r="BG967" s="125"/>
      <c r="BH967" s="125"/>
      <c r="BI967" s="125"/>
      <c r="BJ967" s="125"/>
      <c r="BK967" s="125"/>
      <c r="BL967" s="125"/>
      <c r="BM967" s="125"/>
      <c r="BN967" s="125"/>
      <c r="BO967" s="125"/>
      <c r="BP967" s="125"/>
      <c r="BQ967" s="125"/>
      <c r="BR967" s="125"/>
      <c r="BS967" s="125"/>
    </row>
    <row r="968" spans="28:71">
      <c r="AB968" s="127"/>
      <c r="AC968" s="128"/>
      <c r="AD968" s="128"/>
      <c r="AE968" s="128"/>
      <c r="AF968" s="128"/>
      <c r="AG968" s="128"/>
      <c r="AH968" s="128"/>
      <c r="AI968" s="128"/>
      <c r="AJ968" s="128"/>
      <c r="AK968" s="128"/>
      <c r="AL968" s="128"/>
      <c r="AM968" s="128"/>
      <c r="AN968" s="128"/>
      <c r="AO968" s="128"/>
      <c r="AP968" s="128"/>
      <c r="AQ968" s="128"/>
      <c r="AR968" s="128"/>
      <c r="AS968" s="128"/>
      <c r="AT968" s="128"/>
      <c r="AU968" s="128"/>
      <c r="AV968" s="128"/>
      <c r="AW968" s="128"/>
      <c r="AX968" s="125"/>
      <c r="AY968" s="125"/>
      <c r="AZ968" s="125"/>
      <c r="BA968" s="125"/>
      <c r="BB968" s="125"/>
      <c r="BC968" s="125"/>
      <c r="BD968" s="125"/>
      <c r="BE968" s="125"/>
      <c r="BF968" s="125"/>
      <c r="BG968" s="125"/>
      <c r="BH968" s="125"/>
      <c r="BI968" s="125"/>
      <c r="BJ968" s="125"/>
      <c r="BK968" s="125"/>
      <c r="BL968" s="125"/>
      <c r="BM968" s="125"/>
      <c r="BN968" s="125"/>
      <c r="BO968" s="125"/>
      <c r="BP968" s="125"/>
      <c r="BQ968" s="125"/>
      <c r="BR968" s="125"/>
      <c r="BS968" s="125"/>
    </row>
    <row r="969" spans="28:71">
      <c r="AB969" s="127"/>
      <c r="AC969" s="272"/>
      <c r="AD969" s="272"/>
      <c r="AE969" s="272"/>
      <c r="AF969" s="272"/>
      <c r="AG969" s="272"/>
      <c r="AH969" s="272"/>
      <c r="AI969" s="272"/>
      <c r="AJ969" s="272"/>
      <c r="AK969" s="272"/>
      <c r="AL969" s="272"/>
      <c r="AM969" s="272"/>
      <c r="AN969" s="272"/>
      <c r="AO969" s="272"/>
      <c r="AP969" s="272"/>
      <c r="AQ969" s="272"/>
      <c r="AR969" s="272"/>
      <c r="AS969" s="272"/>
      <c r="AT969" s="272"/>
      <c r="AU969" s="272"/>
      <c r="AV969" s="272"/>
      <c r="AW969" s="272"/>
      <c r="AX969" s="125"/>
      <c r="AY969" s="125"/>
      <c r="AZ969" s="125"/>
      <c r="BA969" s="125"/>
      <c r="BB969" s="125"/>
      <c r="BC969" s="125"/>
      <c r="BD969" s="125"/>
      <c r="BE969" s="125"/>
      <c r="BF969" s="125"/>
      <c r="BG969" s="125"/>
      <c r="BH969" s="125"/>
      <c r="BI969" s="125"/>
      <c r="BJ969" s="125"/>
      <c r="BK969" s="125"/>
      <c r="BL969" s="125"/>
      <c r="BM969" s="125"/>
      <c r="BN969" s="125"/>
      <c r="BO969" s="125"/>
      <c r="BP969" s="125"/>
      <c r="BQ969" s="125"/>
      <c r="BR969" s="125"/>
      <c r="BS969" s="125"/>
    </row>
    <row r="970" spans="28:71" ht="14">
      <c r="AB970" s="129"/>
      <c r="AC970" s="102"/>
      <c r="AD970" s="102"/>
      <c r="AE970" s="102"/>
      <c r="AF970" s="102"/>
      <c r="AG970" s="102"/>
      <c r="AH970" s="102"/>
      <c r="AI970" s="102"/>
      <c r="AJ970" s="130"/>
      <c r="AK970" s="130"/>
      <c r="AL970" s="130"/>
      <c r="AM970" s="130"/>
      <c r="AN970" s="130"/>
      <c r="AO970" s="130"/>
      <c r="AP970" s="102"/>
      <c r="AQ970" s="130"/>
      <c r="AR970" s="130"/>
      <c r="AS970" s="130"/>
      <c r="AT970" s="130"/>
      <c r="AU970" s="130"/>
      <c r="AV970" s="130"/>
      <c r="AW970" s="130"/>
      <c r="AX970" s="125"/>
      <c r="AY970" s="102"/>
      <c r="AZ970" s="102"/>
      <c r="BA970" s="102"/>
      <c r="BB970" s="102"/>
      <c r="BC970" s="102"/>
      <c r="BD970" s="102"/>
      <c r="BE970" s="102"/>
      <c r="BF970" s="130"/>
      <c r="BG970" s="130"/>
      <c r="BH970" s="130"/>
      <c r="BI970" s="130"/>
      <c r="BJ970" s="130"/>
      <c r="BK970" s="130"/>
      <c r="BL970" s="102"/>
      <c r="BM970" s="130"/>
      <c r="BN970" s="130"/>
      <c r="BO970" s="130"/>
      <c r="BP970" s="130"/>
      <c r="BQ970" s="130"/>
      <c r="BR970" s="130"/>
      <c r="BS970" s="130"/>
    </row>
    <row r="971" spans="28:71" ht="14">
      <c r="AB971" s="80"/>
      <c r="AC971" s="81"/>
      <c r="AD971" s="81"/>
      <c r="AE971" s="81"/>
      <c r="AF971" s="81"/>
      <c r="AG971" s="81"/>
      <c r="AH971" s="81"/>
      <c r="AI971" s="81"/>
      <c r="AJ971" s="81"/>
      <c r="AK971" s="81"/>
      <c r="AL971" s="81"/>
      <c r="AM971" s="81"/>
      <c r="AN971" s="81"/>
      <c r="AO971" s="81"/>
      <c r="AP971" s="81"/>
      <c r="AQ971" s="81"/>
      <c r="AR971" s="81"/>
      <c r="AS971" s="81"/>
      <c r="AT971" s="81"/>
      <c r="AU971" s="81"/>
      <c r="AV971" s="81"/>
      <c r="AW971" s="81"/>
      <c r="AX971" s="125"/>
      <c r="AY971" s="131"/>
      <c r="AZ971" s="131"/>
      <c r="BA971" s="131"/>
      <c r="BB971" s="131"/>
      <c r="BC971" s="131"/>
      <c r="BD971" s="131"/>
      <c r="BE971" s="131"/>
      <c r="BF971" s="131"/>
      <c r="BG971" s="131"/>
      <c r="BH971" s="131"/>
      <c r="BI971" s="131"/>
      <c r="BJ971" s="131"/>
      <c r="BK971" s="131"/>
      <c r="BL971" s="131"/>
      <c r="BM971" s="131"/>
      <c r="BN971" s="131"/>
      <c r="BO971" s="131"/>
      <c r="BP971" s="131"/>
      <c r="BQ971" s="131"/>
      <c r="BR971" s="131"/>
      <c r="BS971" s="131"/>
    </row>
    <row r="972" spans="28:71" ht="14">
      <c r="AB972" s="80"/>
      <c r="AC972" s="81"/>
      <c r="AD972" s="81"/>
      <c r="AE972" s="81"/>
      <c r="AF972" s="81"/>
      <c r="AG972" s="81"/>
      <c r="AH972" s="81"/>
      <c r="AI972" s="81"/>
      <c r="AJ972" s="81"/>
      <c r="AK972" s="81"/>
      <c r="AL972" s="81"/>
      <c r="AM972" s="81"/>
      <c r="AN972" s="81"/>
      <c r="AO972" s="81"/>
      <c r="AP972" s="81"/>
      <c r="AQ972" s="81"/>
      <c r="AR972" s="81"/>
      <c r="AS972" s="81"/>
      <c r="AT972" s="81"/>
      <c r="AU972" s="81"/>
      <c r="AV972" s="81"/>
      <c r="AW972" s="81"/>
      <c r="AX972" s="125"/>
      <c r="AY972" s="131"/>
      <c r="AZ972" s="131"/>
      <c r="BA972" s="131"/>
      <c r="BB972" s="131"/>
      <c r="BC972" s="131"/>
      <c r="BD972" s="131"/>
      <c r="BE972" s="131"/>
      <c r="BF972" s="131"/>
      <c r="BG972" s="131"/>
      <c r="BH972" s="131"/>
      <c r="BI972" s="131"/>
      <c r="BJ972" s="131"/>
      <c r="BK972" s="131"/>
      <c r="BL972" s="131"/>
      <c r="BM972" s="131"/>
      <c r="BN972" s="131"/>
      <c r="BO972" s="131"/>
      <c r="BP972" s="131"/>
      <c r="BQ972" s="131"/>
      <c r="BR972" s="131"/>
      <c r="BS972" s="131"/>
    </row>
    <row r="973" spans="28:71" ht="14">
      <c r="AB973" s="80"/>
      <c r="AC973" s="81"/>
      <c r="AD973" s="81"/>
      <c r="AE973" s="81"/>
      <c r="AF973" s="81"/>
      <c r="AG973" s="81"/>
      <c r="AH973" s="81"/>
      <c r="AI973" s="81"/>
      <c r="AJ973" s="81"/>
      <c r="AK973" s="81"/>
      <c r="AL973" s="81"/>
      <c r="AM973" s="81"/>
      <c r="AN973" s="81"/>
      <c r="AO973" s="81"/>
      <c r="AP973" s="81"/>
      <c r="AQ973" s="81"/>
      <c r="AR973" s="81"/>
      <c r="AS973" s="81"/>
      <c r="AT973" s="81"/>
      <c r="AU973" s="81"/>
      <c r="AV973" s="81"/>
      <c r="AW973" s="81"/>
      <c r="AX973" s="125"/>
      <c r="AY973" s="131"/>
      <c r="AZ973" s="131"/>
      <c r="BA973" s="131"/>
      <c r="BB973" s="131"/>
      <c r="BC973" s="131"/>
      <c r="BD973" s="131"/>
      <c r="BE973" s="131"/>
      <c r="BF973" s="131"/>
      <c r="BG973" s="131"/>
      <c r="BH973" s="131"/>
      <c r="BI973" s="131"/>
      <c r="BJ973" s="131"/>
      <c r="BK973" s="131"/>
      <c r="BL973" s="131"/>
      <c r="BM973" s="131"/>
      <c r="BN973" s="131"/>
      <c r="BO973" s="131"/>
      <c r="BP973" s="131"/>
      <c r="BQ973" s="131"/>
      <c r="BR973" s="131"/>
      <c r="BS973" s="131"/>
    </row>
    <row r="974" spans="28:71" ht="14">
      <c r="AB974" s="80"/>
      <c r="AC974" s="81"/>
      <c r="AD974" s="81"/>
      <c r="AE974" s="81"/>
      <c r="AF974" s="81"/>
      <c r="AG974" s="81"/>
      <c r="AH974" s="81"/>
      <c r="AI974" s="81"/>
      <c r="AJ974" s="81"/>
      <c r="AK974" s="81"/>
      <c r="AL974" s="81"/>
      <c r="AM974" s="81"/>
      <c r="AN974" s="81"/>
      <c r="AO974" s="81"/>
      <c r="AP974" s="81"/>
      <c r="AQ974" s="81"/>
      <c r="AR974" s="81"/>
      <c r="AS974" s="81"/>
      <c r="AT974" s="81"/>
      <c r="AU974" s="81"/>
      <c r="AV974" s="81"/>
      <c r="AW974" s="81"/>
      <c r="AX974" s="125"/>
      <c r="AY974" s="131"/>
      <c r="AZ974" s="131"/>
      <c r="BA974" s="131"/>
      <c r="BB974" s="131"/>
      <c r="BC974" s="131"/>
      <c r="BD974" s="131"/>
      <c r="BE974" s="131"/>
      <c r="BF974" s="131"/>
      <c r="BG974" s="131"/>
      <c r="BH974" s="131"/>
      <c r="BI974" s="131"/>
      <c r="BJ974" s="131"/>
      <c r="BK974" s="131"/>
      <c r="BL974" s="131"/>
      <c r="BM974" s="131"/>
      <c r="BN974" s="131"/>
      <c r="BO974" s="131"/>
      <c r="BP974" s="131"/>
      <c r="BQ974" s="131"/>
      <c r="BR974" s="131"/>
      <c r="BS974" s="131"/>
    </row>
    <row r="975" spans="28:71" ht="14">
      <c r="AB975" s="80"/>
      <c r="AC975" s="81"/>
      <c r="AD975" s="81"/>
      <c r="AE975" s="81"/>
      <c r="AF975" s="81"/>
      <c r="AG975" s="81"/>
      <c r="AH975" s="81"/>
      <c r="AI975" s="81"/>
      <c r="AJ975" s="81"/>
      <c r="AK975" s="81"/>
      <c r="AL975" s="81"/>
      <c r="AM975" s="81"/>
      <c r="AN975" s="81"/>
      <c r="AO975" s="81"/>
      <c r="AP975" s="81"/>
      <c r="AQ975" s="81"/>
      <c r="AR975" s="81"/>
      <c r="AS975" s="81"/>
      <c r="AT975" s="81"/>
      <c r="AU975" s="81"/>
      <c r="AV975" s="81"/>
      <c r="AW975" s="81"/>
      <c r="AX975" s="125"/>
      <c r="AY975" s="131"/>
      <c r="AZ975" s="131"/>
      <c r="BA975" s="131"/>
      <c r="BB975" s="131"/>
      <c r="BC975" s="131"/>
      <c r="BD975" s="131"/>
      <c r="BE975" s="131"/>
      <c r="BF975" s="131"/>
      <c r="BG975" s="131"/>
      <c r="BH975" s="131"/>
      <c r="BI975" s="131"/>
      <c r="BJ975" s="131"/>
      <c r="BK975" s="131"/>
      <c r="BL975" s="131"/>
      <c r="BM975" s="131"/>
      <c r="BN975" s="131"/>
      <c r="BO975" s="131"/>
      <c r="BP975" s="131"/>
      <c r="BQ975" s="131"/>
      <c r="BR975" s="131"/>
      <c r="BS975" s="131"/>
    </row>
    <row r="976" spans="28:71" ht="14">
      <c r="AB976" s="80"/>
      <c r="AC976" s="81"/>
      <c r="AD976" s="81"/>
      <c r="AE976" s="81"/>
      <c r="AF976" s="81"/>
      <c r="AG976" s="81"/>
      <c r="AH976" s="81"/>
      <c r="AI976" s="81"/>
      <c r="AJ976" s="81"/>
      <c r="AK976" s="81"/>
      <c r="AL976" s="81"/>
      <c r="AM976" s="81"/>
      <c r="AN976" s="81"/>
      <c r="AO976" s="81"/>
      <c r="AP976" s="81"/>
      <c r="AQ976" s="81"/>
      <c r="AR976" s="81"/>
      <c r="AS976" s="81"/>
      <c r="AT976" s="81"/>
      <c r="AU976" s="81"/>
      <c r="AV976" s="81"/>
      <c r="AW976" s="81"/>
      <c r="AX976" s="125"/>
      <c r="AY976" s="131"/>
      <c r="AZ976" s="131"/>
      <c r="BA976" s="131"/>
      <c r="BB976" s="131"/>
      <c r="BC976" s="131"/>
      <c r="BD976" s="131"/>
      <c r="BE976" s="131"/>
      <c r="BF976" s="131"/>
      <c r="BG976" s="131"/>
      <c r="BH976" s="131"/>
      <c r="BI976" s="131"/>
      <c r="BJ976" s="131"/>
      <c r="BK976" s="131"/>
      <c r="BL976" s="131"/>
      <c r="BM976" s="131"/>
      <c r="BN976" s="131"/>
      <c r="BO976" s="131"/>
      <c r="BP976" s="131"/>
      <c r="BQ976" s="131"/>
      <c r="BR976" s="131"/>
      <c r="BS976" s="131"/>
    </row>
    <row r="977" spans="28:71" ht="14">
      <c r="AB977" s="80"/>
      <c r="AC977" s="81"/>
      <c r="AD977" s="81"/>
      <c r="AE977" s="81"/>
      <c r="AF977" s="81"/>
      <c r="AG977" s="81"/>
      <c r="AH977" s="81"/>
      <c r="AI977" s="81"/>
      <c r="AJ977" s="81"/>
      <c r="AK977" s="81"/>
      <c r="AL977" s="81"/>
      <c r="AM977" s="81"/>
      <c r="AN977" s="81"/>
      <c r="AO977" s="81"/>
      <c r="AP977" s="81"/>
      <c r="AQ977" s="81"/>
      <c r="AR977" s="81"/>
      <c r="AS977" s="81"/>
      <c r="AT977" s="81"/>
      <c r="AU977" s="81"/>
      <c r="AV977" s="81"/>
      <c r="AW977" s="81"/>
      <c r="AX977" s="125"/>
      <c r="AY977" s="131"/>
      <c r="AZ977" s="131"/>
      <c r="BA977" s="131"/>
      <c r="BB977" s="131"/>
      <c r="BC977" s="131"/>
      <c r="BD977" s="131"/>
      <c r="BE977" s="131"/>
      <c r="BF977" s="131"/>
      <c r="BG977" s="131"/>
      <c r="BH977" s="131"/>
      <c r="BI977" s="131"/>
      <c r="BJ977" s="131"/>
      <c r="BK977" s="131"/>
      <c r="BL977" s="131"/>
      <c r="BM977" s="131"/>
      <c r="BN977" s="131"/>
      <c r="BO977" s="131"/>
      <c r="BP977" s="131"/>
      <c r="BQ977" s="131"/>
      <c r="BR977" s="131"/>
      <c r="BS977" s="131"/>
    </row>
    <row r="978" spans="28:71" ht="14">
      <c r="AB978" s="80"/>
      <c r="AC978" s="81"/>
      <c r="AD978" s="81"/>
      <c r="AE978" s="81"/>
      <c r="AF978" s="81"/>
      <c r="AG978" s="81"/>
      <c r="AH978" s="81"/>
      <c r="AI978" s="81"/>
      <c r="AJ978" s="81"/>
      <c r="AK978" s="81"/>
      <c r="AL978" s="81"/>
      <c r="AM978" s="81"/>
      <c r="AN978" s="81"/>
      <c r="AO978" s="81"/>
      <c r="AP978" s="81"/>
      <c r="AQ978" s="81"/>
      <c r="AR978" s="81"/>
      <c r="AS978" s="81"/>
      <c r="AT978" s="81"/>
      <c r="AU978" s="81"/>
      <c r="AV978" s="81"/>
      <c r="AW978" s="81"/>
      <c r="AX978" s="125"/>
      <c r="AY978" s="131"/>
      <c r="AZ978" s="131"/>
      <c r="BA978" s="131"/>
      <c r="BB978" s="131"/>
      <c r="BC978" s="131"/>
      <c r="BD978" s="131"/>
      <c r="BE978" s="131"/>
      <c r="BF978" s="131"/>
      <c r="BG978" s="131"/>
      <c r="BH978" s="131"/>
      <c r="BI978" s="131"/>
      <c r="BJ978" s="131"/>
      <c r="BK978" s="131"/>
      <c r="BL978" s="131"/>
      <c r="BM978" s="131"/>
      <c r="BN978" s="131"/>
      <c r="BO978" s="131"/>
      <c r="BP978" s="131"/>
      <c r="BQ978" s="131"/>
      <c r="BR978" s="131"/>
      <c r="BS978" s="131"/>
    </row>
    <row r="979" spans="28:71" ht="14">
      <c r="AB979" s="80"/>
      <c r="AC979" s="81"/>
      <c r="AD979" s="81"/>
      <c r="AE979" s="81"/>
      <c r="AF979" s="81"/>
      <c r="AG979" s="81"/>
      <c r="AH979" s="81"/>
      <c r="AI979" s="81"/>
      <c r="AJ979" s="81"/>
      <c r="AK979" s="81"/>
      <c r="AL979" s="81"/>
      <c r="AM979" s="81"/>
      <c r="AN979" s="81"/>
      <c r="AO979" s="81"/>
      <c r="AP979" s="81"/>
      <c r="AQ979" s="81"/>
      <c r="AR979" s="81"/>
      <c r="AS979" s="81"/>
      <c r="AT979" s="81"/>
      <c r="AU979" s="81"/>
      <c r="AV979" s="81"/>
      <c r="AW979" s="81"/>
      <c r="AX979" s="125"/>
      <c r="AY979" s="131"/>
      <c r="AZ979" s="131"/>
      <c r="BA979" s="131"/>
      <c r="BB979" s="131"/>
      <c r="BC979" s="131"/>
      <c r="BD979" s="131"/>
      <c r="BE979" s="131"/>
      <c r="BF979" s="131"/>
      <c r="BG979" s="131"/>
      <c r="BH979" s="131"/>
      <c r="BI979" s="131"/>
      <c r="BJ979" s="131"/>
      <c r="BK979" s="131"/>
      <c r="BL979" s="131"/>
      <c r="BM979" s="131"/>
      <c r="BN979" s="131"/>
      <c r="BO979" s="131"/>
      <c r="BP979" s="131"/>
      <c r="BQ979" s="131"/>
      <c r="BR979" s="131"/>
      <c r="BS979" s="131"/>
    </row>
    <row r="980" spans="28:71" ht="14">
      <c r="AB980" s="80"/>
      <c r="AC980" s="81"/>
      <c r="AD980" s="81"/>
      <c r="AE980" s="81"/>
      <c r="AF980" s="81"/>
      <c r="AG980" s="81"/>
      <c r="AH980" s="81"/>
      <c r="AI980" s="81"/>
      <c r="AJ980" s="81"/>
      <c r="AK980" s="81"/>
      <c r="AL980" s="81"/>
      <c r="AM980" s="81"/>
      <c r="AN980" s="81"/>
      <c r="AO980" s="81"/>
      <c r="AP980" s="81"/>
      <c r="AQ980" s="81"/>
      <c r="AR980" s="81"/>
      <c r="AS980" s="81"/>
      <c r="AT980" s="81"/>
      <c r="AU980" s="81"/>
      <c r="AV980" s="81"/>
      <c r="AW980" s="81"/>
      <c r="AX980" s="125"/>
      <c r="AY980" s="131"/>
      <c r="AZ980" s="131"/>
      <c r="BA980" s="131"/>
      <c r="BB980" s="131"/>
      <c r="BC980" s="131"/>
      <c r="BD980" s="131"/>
      <c r="BE980" s="131"/>
      <c r="BF980" s="131"/>
      <c r="BG980" s="131"/>
      <c r="BH980" s="131"/>
      <c r="BI980" s="131"/>
      <c r="BJ980" s="131"/>
      <c r="BK980" s="131"/>
      <c r="BL980" s="131"/>
      <c r="BM980" s="131"/>
      <c r="BN980" s="131"/>
      <c r="BO980" s="131"/>
      <c r="BP980" s="131"/>
      <c r="BQ980" s="131"/>
      <c r="BR980" s="131"/>
      <c r="BS980" s="131"/>
    </row>
    <row r="981" spans="28:71" ht="14">
      <c r="AB981" s="80"/>
      <c r="AC981" s="81"/>
      <c r="AD981" s="81"/>
      <c r="AE981" s="81"/>
      <c r="AF981" s="81"/>
      <c r="AG981" s="81"/>
      <c r="AH981" s="81"/>
      <c r="AI981" s="81"/>
      <c r="AJ981" s="81"/>
      <c r="AK981" s="81"/>
      <c r="AL981" s="81"/>
      <c r="AM981" s="81"/>
      <c r="AN981" s="81"/>
      <c r="AO981" s="81"/>
      <c r="AP981" s="81"/>
      <c r="AQ981" s="81"/>
      <c r="AR981" s="81"/>
      <c r="AS981" s="81"/>
      <c r="AT981" s="81"/>
      <c r="AU981" s="81"/>
      <c r="AV981" s="81"/>
      <c r="AW981" s="81"/>
      <c r="AX981" s="125"/>
      <c r="AY981" s="131"/>
      <c r="AZ981" s="131"/>
      <c r="BA981" s="131"/>
      <c r="BB981" s="131"/>
      <c r="BC981" s="131"/>
      <c r="BD981" s="131"/>
      <c r="BE981" s="131"/>
      <c r="BF981" s="131"/>
      <c r="BG981" s="131"/>
      <c r="BH981" s="131"/>
      <c r="BI981" s="131"/>
      <c r="BJ981" s="131"/>
      <c r="BK981" s="131"/>
      <c r="BL981" s="131"/>
      <c r="BM981" s="131"/>
      <c r="BN981" s="131"/>
      <c r="BO981" s="131"/>
      <c r="BP981" s="131"/>
      <c r="BQ981" s="131"/>
      <c r="BR981" s="131"/>
      <c r="BS981" s="131"/>
    </row>
    <row r="982" spans="28:71" ht="14">
      <c r="AB982" s="80"/>
      <c r="AC982" s="81"/>
      <c r="AD982" s="81"/>
      <c r="AE982" s="81"/>
      <c r="AF982" s="81"/>
      <c r="AG982" s="81"/>
      <c r="AH982" s="81"/>
      <c r="AI982" s="81"/>
      <c r="AJ982" s="81"/>
      <c r="AK982" s="81"/>
      <c r="AL982" s="81"/>
      <c r="AM982" s="81"/>
      <c r="AN982" s="81"/>
      <c r="AO982" s="81"/>
      <c r="AP982" s="81"/>
      <c r="AQ982" s="81"/>
      <c r="AR982" s="81"/>
      <c r="AS982" s="81"/>
      <c r="AT982" s="81"/>
      <c r="AU982" s="81"/>
      <c r="AV982" s="81"/>
      <c r="AW982" s="81"/>
      <c r="AX982" s="125"/>
      <c r="AY982" s="131"/>
      <c r="AZ982" s="131"/>
      <c r="BA982" s="131"/>
      <c r="BB982" s="131"/>
      <c r="BC982" s="131"/>
      <c r="BD982" s="131"/>
      <c r="BE982" s="131"/>
      <c r="BF982" s="131"/>
      <c r="BG982" s="131"/>
      <c r="BH982" s="131"/>
      <c r="BI982" s="131"/>
      <c r="BJ982" s="131"/>
      <c r="BK982" s="131"/>
      <c r="BL982" s="131"/>
      <c r="BM982" s="131"/>
      <c r="BN982" s="131"/>
      <c r="BO982" s="131"/>
      <c r="BP982" s="131"/>
      <c r="BQ982" s="131"/>
      <c r="BR982" s="131"/>
      <c r="BS982" s="131"/>
    </row>
    <row r="983" spans="28:71" ht="14">
      <c r="AB983" s="80"/>
      <c r="AC983" s="81"/>
      <c r="AD983" s="81"/>
      <c r="AE983" s="81"/>
      <c r="AF983" s="81"/>
      <c r="AG983" s="81"/>
      <c r="AH983" s="81"/>
      <c r="AI983" s="81"/>
      <c r="AJ983" s="81"/>
      <c r="AK983" s="81"/>
      <c r="AL983" s="81"/>
      <c r="AM983" s="81"/>
      <c r="AN983" s="81"/>
      <c r="AO983" s="81"/>
      <c r="AP983" s="81"/>
      <c r="AQ983" s="81"/>
      <c r="AR983" s="81"/>
      <c r="AS983" s="81"/>
      <c r="AT983" s="81"/>
      <c r="AU983" s="81"/>
      <c r="AV983" s="81"/>
      <c r="AW983" s="81"/>
      <c r="AX983" s="125"/>
      <c r="AY983" s="131"/>
      <c r="AZ983" s="131"/>
      <c r="BA983" s="131"/>
      <c r="BB983" s="131"/>
      <c r="BC983" s="131"/>
      <c r="BD983" s="131"/>
      <c r="BE983" s="131"/>
      <c r="BF983" s="131"/>
      <c r="BG983" s="131"/>
      <c r="BH983" s="131"/>
      <c r="BI983" s="131"/>
      <c r="BJ983" s="131"/>
      <c r="BK983" s="131"/>
      <c r="BL983" s="131"/>
      <c r="BM983" s="131"/>
      <c r="BN983" s="131"/>
      <c r="BO983" s="131"/>
      <c r="BP983" s="131"/>
      <c r="BQ983" s="131"/>
      <c r="BR983" s="131"/>
      <c r="BS983" s="131"/>
    </row>
    <row r="984" spans="28:71" ht="14">
      <c r="AB984" s="80"/>
      <c r="AC984" s="81"/>
      <c r="AD984" s="81"/>
      <c r="AE984" s="81"/>
      <c r="AF984" s="81"/>
      <c r="AG984" s="81"/>
      <c r="AH984" s="81"/>
      <c r="AI984" s="81"/>
      <c r="AJ984" s="81"/>
      <c r="AK984" s="81"/>
      <c r="AL984" s="81"/>
      <c r="AM984" s="81"/>
      <c r="AN984" s="81"/>
      <c r="AO984" s="81"/>
      <c r="AP984" s="81"/>
      <c r="AQ984" s="81"/>
      <c r="AR984" s="81"/>
      <c r="AS984" s="81"/>
      <c r="AT984" s="81"/>
      <c r="AU984" s="81"/>
      <c r="AV984" s="81"/>
      <c r="AW984" s="81"/>
      <c r="AX984" s="125"/>
      <c r="AY984" s="131"/>
      <c r="AZ984" s="131"/>
      <c r="BA984" s="131"/>
      <c r="BB984" s="131"/>
      <c r="BC984" s="131"/>
      <c r="BD984" s="131"/>
      <c r="BE984" s="131"/>
      <c r="BF984" s="131"/>
      <c r="BG984" s="131"/>
      <c r="BH984" s="131"/>
      <c r="BI984" s="131"/>
      <c r="BJ984" s="131"/>
      <c r="BK984" s="131"/>
      <c r="BL984" s="131"/>
      <c r="BM984" s="131"/>
      <c r="BN984" s="131"/>
      <c r="BO984" s="131"/>
      <c r="BP984" s="131"/>
      <c r="BQ984" s="131"/>
      <c r="BR984" s="131"/>
      <c r="BS984" s="131"/>
    </row>
    <row r="985" spans="28:71" ht="14">
      <c r="AB985" s="80"/>
      <c r="AC985" s="81"/>
      <c r="AD985" s="81"/>
      <c r="AE985" s="81"/>
      <c r="AF985" s="81"/>
      <c r="AG985" s="81"/>
      <c r="AH985" s="81"/>
      <c r="AI985" s="81"/>
      <c r="AJ985" s="81"/>
      <c r="AK985" s="81"/>
      <c r="AL985" s="81"/>
      <c r="AM985" s="81"/>
      <c r="AN985" s="81"/>
      <c r="AO985" s="81"/>
      <c r="AP985" s="81"/>
      <c r="AQ985" s="81"/>
      <c r="AR985" s="81"/>
      <c r="AS985" s="81"/>
      <c r="AT985" s="81"/>
      <c r="AU985" s="81"/>
      <c r="AV985" s="81"/>
      <c r="AW985" s="81"/>
      <c r="AX985" s="125"/>
      <c r="AY985" s="131"/>
      <c r="AZ985" s="131"/>
      <c r="BA985" s="131"/>
      <c r="BB985" s="131"/>
      <c r="BC985" s="131"/>
      <c r="BD985" s="131"/>
      <c r="BE985" s="131"/>
      <c r="BF985" s="131"/>
      <c r="BG985" s="131"/>
      <c r="BH985" s="131"/>
      <c r="BI985" s="131"/>
      <c r="BJ985" s="131"/>
      <c r="BK985" s="131"/>
      <c r="BL985" s="131"/>
      <c r="BM985" s="131"/>
      <c r="BN985" s="131"/>
      <c r="BO985" s="131"/>
      <c r="BP985" s="131"/>
      <c r="BQ985" s="131"/>
      <c r="BR985" s="131"/>
      <c r="BS985" s="131"/>
    </row>
    <row r="986" spans="28:71" ht="14">
      <c r="AB986" s="80"/>
      <c r="AC986" s="90"/>
      <c r="AD986" s="90"/>
      <c r="AE986" s="90"/>
      <c r="AF986" s="90"/>
      <c r="AG986" s="90"/>
      <c r="AH986" s="81"/>
      <c r="AI986" s="90"/>
      <c r="AJ986" s="90"/>
      <c r="AK986" s="90"/>
      <c r="AL986" s="90"/>
      <c r="AM986" s="90"/>
      <c r="AN986" s="90"/>
      <c r="AO986" s="90"/>
      <c r="AP986" s="90"/>
      <c r="AQ986" s="90"/>
      <c r="AR986" s="90"/>
      <c r="AS986" s="90"/>
      <c r="AT986" s="90"/>
      <c r="AU986" s="90"/>
      <c r="AV986" s="90"/>
      <c r="AW986" s="90"/>
      <c r="AX986" s="125"/>
      <c r="AY986" s="131"/>
      <c r="AZ986" s="131"/>
      <c r="BA986" s="131"/>
      <c r="BB986" s="131"/>
      <c r="BC986" s="131"/>
      <c r="BD986" s="131"/>
      <c r="BE986" s="131"/>
      <c r="BF986" s="131"/>
      <c r="BG986" s="131"/>
      <c r="BH986" s="131"/>
      <c r="BI986" s="131"/>
      <c r="BJ986" s="131"/>
      <c r="BK986" s="131"/>
      <c r="BL986" s="131"/>
      <c r="BM986" s="131"/>
      <c r="BN986" s="131"/>
      <c r="BO986" s="131"/>
      <c r="BP986" s="131"/>
      <c r="BQ986" s="131"/>
      <c r="BR986" s="131"/>
      <c r="BS986" s="131"/>
    </row>
    <row r="987" spans="28:71" ht="14">
      <c r="AB987" s="80"/>
      <c r="AC987" s="90"/>
      <c r="AD987" s="90"/>
      <c r="AE987" s="90"/>
      <c r="AF987" s="90"/>
      <c r="AG987" s="90"/>
      <c r="AH987" s="81"/>
      <c r="AI987" s="90"/>
      <c r="AJ987" s="90"/>
      <c r="AK987" s="90"/>
      <c r="AL987" s="90"/>
      <c r="AM987" s="90"/>
      <c r="AN987" s="90"/>
      <c r="AO987" s="90"/>
      <c r="AP987" s="90"/>
      <c r="AQ987" s="90"/>
      <c r="AR987" s="90"/>
      <c r="AS987" s="90"/>
      <c r="AT987" s="90"/>
      <c r="AU987" s="90"/>
      <c r="AV987" s="90"/>
      <c r="AW987" s="90"/>
      <c r="AX987" s="125"/>
      <c r="AY987" s="131"/>
      <c r="AZ987" s="131"/>
      <c r="BA987" s="131"/>
      <c r="BB987" s="131"/>
      <c r="BC987" s="131"/>
      <c r="BD987" s="131"/>
      <c r="BE987" s="131"/>
      <c r="BF987" s="131"/>
      <c r="BG987" s="131"/>
      <c r="BH987" s="131"/>
      <c r="BI987" s="131"/>
      <c r="BJ987" s="131"/>
      <c r="BK987" s="131"/>
      <c r="BL987" s="131"/>
      <c r="BM987" s="131"/>
      <c r="BN987" s="131"/>
      <c r="BO987" s="131"/>
      <c r="BP987" s="131"/>
      <c r="BQ987" s="131"/>
      <c r="BR987" s="131"/>
      <c r="BS987" s="131"/>
    </row>
    <row r="988" spans="28:71" ht="14">
      <c r="AB988" s="80"/>
      <c r="AC988" s="90"/>
      <c r="AD988" s="90"/>
      <c r="AE988" s="90"/>
      <c r="AF988" s="90"/>
      <c r="AG988" s="90"/>
      <c r="AH988" s="81"/>
      <c r="AI988" s="90"/>
      <c r="AJ988" s="90"/>
      <c r="AK988" s="90"/>
      <c r="AL988" s="90"/>
      <c r="AM988" s="90"/>
      <c r="AN988" s="90"/>
      <c r="AO988" s="90"/>
      <c r="AP988" s="90"/>
      <c r="AQ988" s="90"/>
      <c r="AR988" s="90"/>
      <c r="AS988" s="90"/>
      <c r="AT988" s="90"/>
      <c r="AU988" s="90"/>
      <c r="AV988" s="90"/>
      <c r="AW988" s="90"/>
      <c r="AX988" s="125"/>
      <c r="AY988" s="131"/>
      <c r="AZ988" s="131"/>
      <c r="BA988" s="131"/>
      <c r="BB988" s="131"/>
      <c r="BC988" s="131"/>
      <c r="BD988" s="131"/>
      <c r="BE988" s="131"/>
      <c r="BF988" s="131"/>
      <c r="BG988" s="131"/>
      <c r="BH988" s="131"/>
      <c r="BI988" s="131"/>
      <c r="BJ988" s="131"/>
      <c r="BK988" s="131"/>
      <c r="BL988" s="131"/>
      <c r="BM988" s="131"/>
      <c r="BN988" s="131"/>
      <c r="BO988" s="131"/>
      <c r="BP988" s="131"/>
      <c r="BQ988" s="131"/>
      <c r="BR988" s="131"/>
      <c r="BS988" s="131"/>
    </row>
    <row r="989" spans="28:71" ht="14">
      <c r="AB989" s="80"/>
      <c r="AC989" s="90"/>
      <c r="AD989" s="90"/>
      <c r="AE989" s="90"/>
      <c r="AF989" s="90"/>
      <c r="AG989" s="90"/>
      <c r="AH989" s="90"/>
      <c r="AI989" s="90"/>
      <c r="AJ989" s="90"/>
      <c r="AK989" s="90"/>
      <c r="AL989" s="90"/>
      <c r="AM989" s="90"/>
      <c r="AN989" s="90"/>
      <c r="AO989" s="90"/>
      <c r="AP989" s="90"/>
      <c r="AQ989" s="90"/>
      <c r="AR989" s="90"/>
      <c r="AS989" s="90"/>
      <c r="AT989" s="90"/>
      <c r="AU989" s="90"/>
      <c r="AV989" s="90"/>
      <c r="AW989" s="90"/>
      <c r="AX989" s="125"/>
      <c r="AY989" s="131"/>
      <c r="AZ989" s="131"/>
      <c r="BA989" s="131"/>
      <c r="BB989" s="131"/>
      <c r="BC989" s="131"/>
      <c r="BD989" s="131"/>
      <c r="BE989" s="131"/>
      <c r="BF989" s="131"/>
      <c r="BG989" s="131"/>
      <c r="BH989" s="131"/>
      <c r="BI989" s="131"/>
      <c r="BJ989" s="131"/>
      <c r="BK989" s="131"/>
      <c r="BL989" s="131"/>
      <c r="BM989" s="131"/>
      <c r="BN989" s="131"/>
      <c r="BO989" s="131"/>
      <c r="BP989" s="131"/>
      <c r="BQ989" s="131"/>
      <c r="BR989" s="131"/>
      <c r="BS989" s="131"/>
    </row>
    <row r="990" spans="28:71">
      <c r="AB990" s="132"/>
      <c r="AC990" s="132"/>
      <c r="AD990" s="132"/>
      <c r="AE990" s="132"/>
      <c r="AF990" s="132"/>
      <c r="AG990" s="132"/>
      <c r="AH990" s="132"/>
      <c r="AI990" s="132"/>
      <c r="AJ990" s="132"/>
      <c r="AK990" s="125"/>
      <c r="AL990" s="125"/>
      <c r="AM990" s="125"/>
      <c r="AN990" s="125"/>
      <c r="AO990" s="125"/>
      <c r="AP990" s="125"/>
      <c r="AQ990" s="125"/>
      <c r="AR990" s="125"/>
      <c r="AS990" s="125"/>
      <c r="AT990" s="125"/>
      <c r="AU990" s="125"/>
      <c r="AV990" s="125"/>
      <c r="AW990" s="125"/>
      <c r="AX990" s="125"/>
      <c r="AY990" s="125"/>
      <c r="AZ990" s="125"/>
      <c r="BA990" s="125"/>
      <c r="BB990" s="125"/>
      <c r="BC990" s="125"/>
      <c r="BD990" s="125"/>
      <c r="BE990" s="125"/>
      <c r="BF990" s="125"/>
      <c r="BG990" s="125"/>
      <c r="BH990" s="125"/>
      <c r="BI990" s="125"/>
      <c r="BJ990" s="125"/>
      <c r="BK990" s="125"/>
      <c r="BL990" s="125"/>
      <c r="BM990" s="125"/>
      <c r="BN990" s="125"/>
      <c r="BO990" s="125"/>
      <c r="BP990" s="125"/>
      <c r="BQ990" s="125"/>
      <c r="BR990" s="125"/>
      <c r="BS990" s="125"/>
    </row>
    <row r="991" spans="28:71">
      <c r="AB991" s="132"/>
      <c r="AC991" s="132"/>
      <c r="AD991" s="132"/>
      <c r="AE991" s="132"/>
      <c r="AF991" s="132"/>
      <c r="AG991" s="132"/>
      <c r="AH991" s="132"/>
      <c r="AI991" s="132"/>
      <c r="AJ991" s="132"/>
      <c r="AK991" s="125"/>
      <c r="AL991" s="125"/>
      <c r="AM991" s="125"/>
      <c r="AN991" s="125"/>
      <c r="AO991" s="125"/>
      <c r="AP991" s="125"/>
      <c r="AQ991" s="125"/>
      <c r="AR991" s="125"/>
      <c r="AS991" s="125"/>
      <c r="AT991" s="125"/>
      <c r="AU991" s="125"/>
      <c r="AV991" s="125"/>
      <c r="AW991" s="125"/>
      <c r="AX991" s="125"/>
      <c r="AY991" s="125"/>
      <c r="AZ991" s="125"/>
      <c r="BA991" s="125"/>
      <c r="BB991" s="125"/>
      <c r="BC991" s="125"/>
      <c r="BD991" s="125"/>
      <c r="BE991" s="125"/>
      <c r="BF991" s="125"/>
      <c r="BG991" s="125"/>
      <c r="BH991" s="125"/>
      <c r="BI991" s="125"/>
      <c r="BJ991" s="125"/>
      <c r="BK991" s="125"/>
      <c r="BL991" s="125"/>
      <c r="BM991" s="125"/>
      <c r="BN991" s="125"/>
      <c r="BO991" s="125"/>
      <c r="BP991" s="125"/>
      <c r="BQ991" s="125"/>
      <c r="BR991" s="125"/>
      <c r="BS991" s="125"/>
    </row>
    <row r="992" spans="28:71">
      <c r="AB992" s="127"/>
      <c r="AC992" s="128"/>
      <c r="AD992" s="128"/>
      <c r="AE992" s="128"/>
      <c r="AF992" s="128"/>
      <c r="AG992" s="128"/>
      <c r="AH992" s="128"/>
      <c r="AI992" s="128"/>
      <c r="AJ992" s="128"/>
      <c r="AK992" s="128"/>
      <c r="AL992" s="128"/>
      <c r="AM992" s="128"/>
      <c r="AN992" s="128"/>
      <c r="AO992" s="128"/>
      <c r="AP992" s="128"/>
      <c r="AQ992" s="128"/>
      <c r="AR992" s="128"/>
      <c r="AS992" s="128"/>
      <c r="AT992" s="128"/>
      <c r="AU992" s="128"/>
      <c r="AV992" s="128"/>
      <c r="AW992" s="128"/>
      <c r="AX992" s="125"/>
      <c r="AY992" s="125"/>
      <c r="AZ992" s="125"/>
      <c r="BA992" s="125"/>
      <c r="BB992" s="125"/>
      <c r="BC992" s="125"/>
      <c r="BD992" s="125"/>
      <c r="BE992" s="125"/>
      <c r="BF992" s="125"/>
      <c r="BG992" s="125"/>
      <c r="BH992" s="125"/>
      <c r="BI992" s="125"/>
      <c r="BJ992" s="125"/>
      <c r="BK992" s="125"/>
      <c r="BL992" s="125"/>
      <c r="BM992" s="125"/>
      <c r="BN992" s="125"/>
      <c r="BO992" s="125"/>
      <c r="BP992" s="125"/>
      <c r="BQ992" s="125"/>
      <c r="BR992" s="125"/>
      <c r="BS992" s="125"/>
    </row>
    <row r="993" spans="28:71">
      <c r="AB993" s="127"/>
      <c r="AC993" s="272"/>
      <c r="AD993" s="272"/>
      <c r="AE993" s="272"/>
      <c r="AF993" s="272"/>
      <c r="AG993" s="272"/>
      <c r="AH993" s="272"/>
      <c r="AI993" s="272"/>
      <c r="AJ993" s="272"/>
      <c r="AK993" s="272"/>
      <c r="AL993" s="272"/>
      <c r="AM993" s="272"/>
      <c r="AN993" s="272"/>
      <c r="AO993" s="272"/>
      <c r="AP993" s="272"/>
      <c r="AQ993" s="272"/>
      <c r="AR993" s="272"/>
      <c r="AS993" s="272"/>
      <c r="AT993" s="272"/>
      <c r="AU993" s="272"/>
      <c r="AV993" s="272"/>
      <c r="AW993" s="272"/>
      <c r="AX993" s="125"/>
      <c r="AY993" s="125"/>
      <c r="AZ993" s="125"/>
      <c r="BA993" s="125"/>
      <c r="BB993" s="125"/>
      <c r="BC993" s="125"/>
      <c r="BD993" s="125"/>
      <c r="BE993" s="125"/>
      <c r="BF993" s="125"/>
      <c r="BG993" s="125"/>
      <c r="BH993" s="125"/>
      <c r="BI993" s="125"/>
      <c r="BJ993" s="125"/>
      <c r="BK993" s="125"/>
      <c r="BL993" s="125"/>
      <c r="BM993" s="125"/>
      <c r="BN993" s="125"/>
      <c r="BO993" s="125"/>
      <c r="BP993" s="125"/>
      <c r="BQ993" s="125"/>
      <c r="BR993" s="125"/>
      <c r="BS993" s="125"/>
    </row>
    <row r="994" spans="28:71" ht="14">
      <c r="AB994" s="129"/>
      <c r="AC994" s="102"/>
      <c r="AD994" s="102"/>
      <c r="AE994" s="102"/>
      <c r="AF994" s="102"/>
      <c r="AG994" s="102"/>
      <c r="AH994" s="102"/>
      <c r="AI994" s="102"/>
      <c r="AJ994" s="130"/>
      <c r="AK994" s="130"/>
      <c r="AL994" s="130"/>
      <c r="AM994" s="130"/>
      <c r="AN994" s="130"/>
      <c r="AO994" s="130"/>
      <c r="AP994" s="102"/>
      <c r="AQ994" s="130"/>
      <c r="AR994" s="130"/>
      <c r="AS994" s="130"/>
      <c r="AT994" s="130"/>
      <c r="AU994" s="130"/>
      <c r="AV994" s="130"/>
      <c r="AW994" s="130"/>
      <c r="AX994" s="125"/>
      <c r="AY994" s="102"/>
      <c r="AZ994" s="102"/>
      <c r="BA994" s="102"/>
      <c r="BB994" s="102"/>
      <c r="BC994" s="102"/>
      <c r="BD994" s="102"/>
      <c r="BE994" s="102"/>
      <c r="BF994" s="130"/>
      <c r="BG994" s="130"/>
      <c r="BH994" s="130"/>
      <c r="BI994" s="130"/>
      <c r="BJ994" s="130"/>
      <c r="BK994" s="130"/>
      <c r="BL994" s="102"/>
      <c r="BM994" s="130"/>
      <c r="BN994" s="130"/>
      <c r="BO994" s="130"/>
      <c r="BP994" s="130"/>
      <c r="BQ994" s="130"/>
      <c r="BR994" s="130"/>
      <c r="BS994" s="130"/>
    </row>
    <row r="995" spans="28:71" ht="14">
      <c r="AB995" s="80"/>
      <c r="AC995" s="81"/>
      <c r="AD995" s="81"/>
      <c r="AE995" s="81"/>
      <c r="AF995" s="81"/>
      <c r="AG995" s="81"/>
      <c r="AH995" s="81"/>
      <c r="AI995" s="81"/>
      <c r="AJ995" s="81"/>
      <c r="AK995" s="81"/>
      <c r="AL995" s="81"/>
      <c r="AM995" s="81"/>
      <c r="AN995" s="81"/>
      <c r="AO995" s="81"/>
      <c r="AP995" s="81"/>
      <c r="AQ995" s="81"/>
      <c r="AR995" s="81"/>
      <c r="AS995" s="81"/>
      <c r="AT995" s="81"/>
      <c r="AU995" s="81"/>
      <c r="AV995" s="81"/>
      <c r="AW995" s="81"/>
      <c r="AX995" s="125"/>
      <c r="AY995" s="131"/>
      <c r="AZ995" s="131"/>
      <c r="BA995" s="131"/>
      <c r="BB995" s="131"/>
      <c r="BC995" s="131"/>
      <c r="BD995" s="131"/>
      <c r="BE995" s="131"/>
      <c r="BF995" s="131"/>
      <c r="BG995" s="131"/>
      <c r="BH995" s="131"/>
      <c r="BI995" s="131"/>
      <c r="BJ995" s="131"/>
      <c r="BK995" s="131"/>
      <c r="BL995" s="131"/>
      <c r="BM995" s="131"/>
      <c r="BN995" s="131"/>
      <c r="BO995" s="131"/>
      <c r="BP995" s="131"/>
      <c r="BQ995" s="131"/>
      <c r="BR995" s="131"/>
      <c r="BS995" s="131"/>
    </row>
    <row r="996" spans="28:71" ht="14">
      <c r="AB996" s="80"/>
      <c r="AC996" s="81"/>
      <c r="AD996" s="81"/>
      <c r="AE996" s="81"/>
      <c r="AF996" s="81"/>
      <c r="AG996" s="81"/>
      <c r="AH996" s="81"/>
      <c r="AI996" s="81"/>
      <c r="AJ996" s="81"/>
      <c r="AK996" s="81"/>
      <c r="AL996" s="81"/>
      <c r="AM996" s="81"/>
      <c r="AN996" s="81"/>
      <c r="AO996" s="81"/>
      <c r="AP996" s="81"/>
      <c r="AQ996" s="81"/>
      <c r="AR996" s="81"/>
      <c r="AS996" s="81"/>
      <c r="AT996" s="81"/>
      <c r="AU996" s="81"/>
      <c r="AV996" s="81"/>
      <c r="AW996" s="81"/>
      <c r="AX996" s="125"/>
      <c r="AY996" s="131"/>
      <c r="AZ996" s="131"/>
      <c r="BA996" s="131"/>
      <c r="BB996" s="131"/>
      <c r="BC996" s="131"/>
      <c r="BD996" s="131"/>
      <c r="BE996" s="131"/>
      <c r="BF996" s="131"/>
      <c r="BG996" s="131"/>
      <c r="BH996" s="131"/>
      <c r="BI996" s="131"/>
      <c r="BJ996" s="131"/>
      <c r="BK996" s="131"/>
      <c r="BL996" s="131"/>
      <c r="BM996" s="131"/>
      <c r="BN996" s="131"/>
      <c r="BO996" s="131"/>
      <c r="BP996" s="131"/>
      <c r="BQ996" s="131"/>
      <c r="BR996" s="131"/>
      <c r="BS996" s="131"/>
    </row>
    <row r="997" spans="28:71" ht="14">
      <c r="AB997" s="80"/>
      <c r="AC997" s="81"/>
      <c r="AD997" s="81"/>
      <c r="AE997" s="81"/>
      <c r="AF997" s="81"/>
      <c r="AG997" s="81"/>
      <c r="AH997" s="81"/>
      <c r="AI997" s="81"/>
      <c r="AJ997" s="81"/>
      <c r="AK997" s="81"/>
      <c r="AL997" s="81"/>
      <c r="AM997" s="81"/>
      <c r="AN997" s="81"/>
      <c r="AO997" s="81"/>
      <c r="AP997" s="81"/>
      <c r="AQ997" s="81"/>
      <c r="AR997" s="81"/>
      <c r="AS997" s="81"/>
      <c r="AT997" s="81"/>
      <c r="AU997" s="81"/>
      <c r="AV997" s="81"/>
      <c r="AW997" s="81"/>
      <c r="AX997" s="125"/>
      <c r="AY997" s="131"/>
      <c r="AZ997" s="131"/>
      <c r="BA997" s="131"/>
      <c r="BB997" s="131"/>
      <c r="BC997" s="131"/>
      <c r="BD997" s="131"/>
      <c r="BE997" s="131"/>
      <c r="BF997" s="131"/>
      <c r="BG997" s="131"/>
      <c r="BH997" s="131"/>
      <c r="BI997" s="131"/>
      <c r="BJ997" s="131"/>
      <c r="BK997" s="131"/>
      <c r="BL997" s="131"/>
      <c r="BM997" s="131"/>
      <c r="BN997" s="131"/>
      <c r="BO997" s="131"/>
      <c r="BP997" s="131"/>
      <c r="BQ997" s="131"/>
      <c r="BR997" s="131"/>
      <c r="BS997" s="131"/>
    </row>
    <row r="998" spans="28:71" ht="14">
      <c r="AB998" s="80"/>
      <c r="AC998" s="81"/>
      <c r="AD998" s="81"/>
      <c r="AE998" s="81"/>
      <c r="AF998" s="81"/>
      <c r="AG998" s="81"/>
      <c r="AH998" s="81"/>
      <c r="AI998" s="81"/>
      <c r="AJ998" s="81"/>
      <c r="AK998" s="81"/>
      <c r="AL998" s="81"/>
      <c r="AM998" s="81"/>
      <c r="AN998" s="81"/>
      <c r="AO998" s="81"/>
      <c r="AP998" s="81"/>
      <c r="AQ998" s="81"/>
      <c r="AR998" s="81"/>
      <c r="AS998" s="81"/>
      <c r="AT998" s="81"/>
      <c r="AU998" s="81"/>
      <c r="AV998" s="81"/>
      <c r="AW998" s="81"/>
      <c r="AX998" s="125"/>
      <c r="AY998" s="131"/>
      <c r="AZ998" s="131"/>
      <c r="BA998" s="131"/>
      <c r="BB998" s="131"/>
      <c r="BC998" s="131"/>
      <c r="BD998" s="131"/>
      <c r="BE998" s="131"/>
      <c r="BF998" s="131"/>
      <c r="BG998" s="131"/>
      <c r="BH998" s="131"/>
      <c r="BI998" s="131"/>
      <c r="BJ998" s="131"/>
      <c r="BK998" s="131"/>
      <c r="BL998" s="131"/>
      <c r="BM998" s="131"/>
      <c r="BN998" s="131"/>
      <c r="BO998" s="131"/>
      <c r="BP998" s="131"/>
      <c r="BQ998" s="131"/>
      <c r="BR998" s="131"/>
      <c r="BS998" s="131"/>
    </row>
    <row r="999" spans="28:71" ht="14">
      <c r="AB999" s="80"/>
      <c r="AC999" s="81"/>
      <c r="AD999" s="81"/>
      <c r="AE999" s="81"/>
      <c r="AF999" s="81"/>
      <c r="AG999" s="81"/>
      <c r="AH999" s="81"/>
      <c r="AI999" s="81"/>
      <c r="AJ999" s="81"/>
      <c r="AK999" s="81"/>
      <c r="AL999" s="81"/>
      <c r="AM999" s="81"/>
      <c r="AN999" s="81"/>
      <c r="AO999" s="81"/>
      <c r="AP999" s="81"/>
      <c r="AQ999" s="81"/>
      <c r="AR999" s="81"/>
      <c r="AS999" s="81"/>
      <c r="AT999" s="81"/>
      <c r="AU999" s="81"/>
      <c r="AV999" s="81"/>
      <c r="AW999" s="81"/>
      <c r="AX999" s="125"/>
      <c r="AY999" s="131"/>
      <c r="AZ999" s="131"/>
      <c r="BA999" s="131"/>
      <c r="BB999" s="131"/>
      <c r="BC999" s="131"/>
      <c r="BD999" s="131"/>
      <c r="BE999" s="131"/>
      <c r="BF999" s="131"/>
      <c r="BG999" s="131"/>
      <c r="BH999" s="131"/>
      <c r="BI999" s="131"/>
      <c r="BJ999" s="131"/>
      <c r="BK999" s="131"/>
      <c r="BL999" s="131"/>
      <c r="BM999" s="131"/>
      <c r="BN999" s="131"/>
      <c r="BO999" s="131"/>
      <c r="BP999" s="131"/>
      <c r="BQ999" s="131"/>
      <c r="BR999" s="131"/>
      <c r="BS999" s="131"/>
    </row>
    <row r="1000" spans="28:71" ht="14">
      <c r="AB1000" s="80"/>
      <c r="AC1000" s="81"/>
      <c r="AD1000" s="81"/>
      <c r="AE1000" s="81"/>
      <c r="AF1000" s="81"/>
      <c r="AG1000" s="81"/>
      <c r="AH1000" s="81"/>
      <c r="AI1000" s="81"/>
      <c r="AJ1000" s="81"/>
      <c r="AK1000" s="81"/>
      <c r="AL1000" s="81"/>
      <c r="AM1000" s="81"/>
      <c r="AN1000" s="81"/>
      <c r="AO1000" s="81"/>
      <c r="AP1000" s="81"/>
      <c r="AQ1000" s="81"/>
      <c r="AR1000" s="81"/>
      <c r="AS1000" s="81"/>
      <c r="AT1000" s="81"/>
      <c r="AU1000" s="81"/>
      <c r="AV1000" s="81"/>
      <c r="AW1000" s="81"/>
      <c r="AX1000" s="125"/>
      <c r="AY1000" s="131"/>
      <c r="AZ1000" s="131"/>
      <c r="BA1000" s="131"/>
      <c r="BB1000" s="131"/>
      <c r="BC1000" s="131"/>
      <c r="BD1000" s="131"/>
      <c r="BE1000" s="131"/>
      <c r="BF1000" s="131"/>
      <c r="BG1000" s="131"/>
      <c r="BH1000" s="131"/>
      <c r="BI1000" s="131"/>
      <c r="BJ1000" s="131"/>
      <c r="BK1000" s="131"/>
      <c r="BL1000" s="131"/>
      <c r="BM1000" s="131"/>
      <c r="BN1000" s="131"/>
      <c r="BO1000" s="131"/>
      <c r="BP1000" s="131"/>
      <c r="BQ1000" s="131"/>
      <c r="BR1000" s="131"/>
      <c r="BS1000" s="131"/>
    </row>
    <row r="1001" spans="28:71" ht="14">
      <c r="AB1001" s="80"/>
      <c r="AC1001" s="81"/>
      <c r="AD1001" s="81"/>
      <c r="AE1001" s="81"/>
      <c r="AF1001" s="81"/>
      <c r="AG1001" s="81"/>
      <c r="AH1001" s="81"/>
      <c r="AI1001" s="81"/>
      <c r="AJ1001" s="81"/>
      <c r="AK1001" s="81"/>
      <c r="AL1001" s="81"/>
      <c r="AM1001" s="81"/>
      <c r="AN1001" s="81"/>
      <c r="AO1001" s="81"/>
      <c r="AP1001" s="81"/>
      <c r="AQ1001" s="81"/>
      <c r="AR1001" s="81"/>
      <c r="AS1001" s="81"/>
      <c r="AT1001" s="81"/>
      <c r="AU1001" s="81"/>
      <c r="AV1001" s="81"/>
      <c r="AW1001" s="81"/>
      <c r="AX1001" s="125"/>
      <c r="AY1001" s="131"/>
      <c r="AZ1001" s="131"/>
      <c r="BA1001" s="131"/>
      <c r="BB1001" s="131"/>
      <c r="BC1001" s="131"/>
      <c r="BD1001" s="131"/>
      <c r="BE1001" s="131"/>
      <c r="BF1001" s="131"/>
      <c r="BG1001" s="131"/>
      <c r="BH1001" s="131"/>
      <c r="BI1001" s="131"/>
      <c r="BJ1001" s="131"/>
      <c r="BK1001" s="131"/>
      <c r="BL1001" s="131"/>
      <c r="BM1001" s="131"/>
      <c r="BN1001" s="131"/>
      <c r="BO1001" s="131"/>
      <c r="BP1001" s="131"/>
      <c r="BQ1001" s="131"/>
      <c r="BR1001" s="131"/>
      <c r="BS1001" s="131"/>
    </row>
    <row r="1002" spans="28:71" ht="14">
      <c r="AB1002" s="80"/>
      <c r="AC1002" s="81"/>
      <c r="AD1002" s="81"/>
      <c r="AE1002" s="81"/>
      <c r="AF1002" s="81"/>
      <c r="AG1002" s="81"/>
      <c r="AH1002" s="81"/>
      <c r="AI1002" s="81"/>
      <c r="AJ1002" s="81"/>
      <c r="AK1002" s="81"/>
      <c r="AL1002" s="81"/>
      <c r="AM1002" s="81"/>
      <c r="AN1002" s="81"/>
      <c r="AO1002" s="81"/>
      <c r="AP1002" s="81"/>
      <c r="AQ1002" s="81"/>
      <c r="AR1002" s="81"/>
      <c r="AS1002" s="81"/>
      <c r="AT1002" s="81"/>
      <c r="AU1002" s="81"/>
      <c r="AV1002" s="81"/>
      <c r="AW1002" s="81"/>
      <c r="AX1002" s="125"/>
      <c r="AY1002" s="131"/>
      <c r="AZ1002" s="131"/>
      <c r="BA1002" s="131"/>
      <c r="BB1002" s="131"/>
      <c r="BC1002" s="131"/>
      <c r="BD1002" s="131"/>
      <c r="BE1002" s="131"/>
      <c r="BF1002" s="131"/>
      <c r="BG1002" s="131"/>
      <c r="BH1002" s="131"/>
      <c r="BI1002" s="131"/>
      <c r="BJ1002" s="131"/>
      <c r="BK1002" s="131"/>
      <c r="BL1002" s="131"/>
      <c r="BM1002" s="131"/>
      <c r="BN1002" s="131"/>
      <c r="BO1002" s="131"/>
      <c r="BP1002" s="131"/>
      <c r="BQ1002" s="131"/>
      <c r="BR1002" s="131"/>
      <c r="BS1002" s="131"/>
    </row>
    <row r="1003" spans="28:71" ht="14">
      <c r="AB1003" s="80"/>
      <c r="AC1003" s="81"/>
      <c r="AD1003" s="81"/>
      <c r="AE1003" s="81"/>
      <c r="AF1003" s="81"/>
      <c r="AG1003" s="81"/>
      <c r="AH1003" s="81"/>
      <c r="AI1003" s="81"/>
      <c r="AJ1003" s="81"/>
      <c r="AK1003" s="81"/>
      <c r="AL1003" s="81"/>
      <c r="AM1003" s="81"/>
      <c r="AN1003" s="81"/>
      <c r="AO1003" s="81"/>
      <c r="AP1003" s="81"/>
      <c r="AQ1003" s="81"/>
      <c r="AR1003" s="81"/>
      <c r="AS1003" s="81"/>
      <c r="AT1003" s="81"/>
      <c r="AU1003" s="81"/>
      <c r="AV1003" s="81"/>
      <c r="AW1003" s="81"/>
      <c r="AX1003" s="125"/>
      <c r="AY1003" s="131"/>
      <c r="AZ1003" s="131"/>
      <c r="BA1003" s="131"/>
      <c r="BB1003" s="131"/>
      <c r="BC1003" s="131"/>
      <c r="BD1003" s="131"/>
      <c r="BE1003" s="131"/>
      <c r="BF1003" s="131"/>
      <c r="BG1003" s="131"/>
      <c r="BH1003" s="131"/>
      <c r="BI1003" s="131"/>
      <c r="BJ1003" s="131"/>
      <c r="BK1003" s="131"/>
      <c r="BL1003" s="131"/>
      <c r="BM1003" s="131"/>
      <c r="BN1003" s="131"/>
      <c r="BO1003" s="131"/>
      <c r="BP1003" s="131"/>
      <c r="BQ1003" s="131"/>
      <c r="BR1003" s="131"/>
      <c r="BS1003" s="131"/>
    </row>
    <row r="1004" spans="28:71" ht="14">
      <c r="AB1004" s="80"/>
      <c r="AC1004" s="81"/>
      <c r="AD1004" s="81"/>
      <c r="AE1004" s="81"/>
      <c r="AF1004" s="81"/>
      <c r="AG1004" s="81"/>
      <c r="AH1004" s="81"/>
      <c r="AI1004" s="81"/>
      <c r="AJ1004" s="81"/>
      <c r="AK1004" s="81"/>
      <c r="AL1004" s="81"/>
      <c r="AM1004" s="81"/>
      <c r="AN1004" s="81"/>
      <c r="AO1004" s="81"/>
      <c r="AP1004" s="81"/>
      <c r="AQ1004" s="81"/>
      <c r="AR1004" s="81"/>
      <c r="AS1004" s="81"/>
      <c r="AT1004" s="81"/>
      <c r="AU1004" s="81"/>
      <c r="AV1004" s="81"/>
      <c r="AW1004" s="81"/>
      <c r="AX1004" s="125"/>
      <c r="AY1004" s="131"/>
      <c r="AZ1004" s="131"/>
      <c r="BA1004" s="131"/>
      <c r="BB1004" s="131"/>
      <c r="BC1004" s="131"/>
      <c r="BD1004" s="131"/>
      <c r="BE1004" s="131"/>
      <c r="BF1004" s="131"/>
      <c r="BG1004" s="131"/>
      <c r="BH1004" s="131"/>
      <c r="BI1004" s="131"/>
      <c r="BJ1004" s="131"/>
      <c r="BK1004" s="131"/>
      <c r="BL1004" s="131"/>
      <c r="BM1004" s="131"/>
      <c r="BN1004" s="131"/>
      <c r="BO1004" s="131"/>
      <c r="BP1004" s="131"/>
      <c r="BQ1004" s="131"/>
      <c r="BR1004" s="131"/>
      <c r="BS1004" s="131"/>
    </row>
    <row r="1005" spans="28:71" ht="14">
      <c r="AB1005" s="80"/>
      <c r="AC1005" s="81"/>
      <c r="AD1005" s="81"/>
      <c r="AE1005" s="81"/>
      <c r="AF1005" s="81"/>
      <c r="AG1005" s="81"/>
      <c r="AH1005" s="81"/>
      <c r="AI1005" s="81"/>
      <c r="AJ1005" s="81"/>
      <c r="AK1005" s="81"/>
      <c r="AL1005" s="81"/>
      <c r="AM1005" s="81"/>
      <c r="AN1005" s="81"/>
      <c r="AO1005" s="81"/>
      <c r="AP1005" s="81"/>
      <c r="AQ1005" s="81"/>
      <c r="AR1005" s="81"/>
      <c r="AS1005" s="81"/>
      <c r="AT1005" s="81"/>
      <c r="AU1005" s="81"/>
      <c r="AV1005" s="81"/>
      <c r="AW1005" s="81"/>
      <c r="AX1005" s="125"/>
      <c r="AY1005" s="131"/>
      <c r="AZ1005" s="131"/>
      <c r="BA1005" s="131"/>
      <c r="BB1005" s="131"/>
      <c r="BC1005" s="131"/>
      <c r="BD1005" s="131"/>
      <c r="BE1005" s="131"/>
      <c r="BF1005" s="131"/>
      <c r="BG1005" s="131"/>
      <c r="BH1005" s="131"/>
      <c r="BI1005" s="131"/>
      <c r="BJ1005" s="131"/>
      <c r="BK1005" s="131"/>
      <c r="BL1005" s="131"/>
      <c r="BM1005" s="131"/>
      <c r="BN1005" s="131"/>
      <c r="BO1005" s="131"/>
      <c r="BP1005" s="131"/>
      <c r="BQ1005" s="131"/>
      <c r="BR1005" s="131"/>
      <c r="BS1005" s="131"/>
    </row>
    <row r="1006" spans="28:71" ht="14">
      <c r="AB1006" s="80"/>
      <c r="AC1006" s="81"/>
      <c r="AD1006" s="81"/>
      <c r="AE1006" s="81"/>
      <c r="AF1006" s="81"/>
      <c r="AG1006" s="81"/>
      <c r="AH1006" s="81"/>
      <c r="AI1006" s="81"/>
      <c r="AJ1006" s="81"/>
      <c r="AK1006" s="81"/>
      <c r="AL1006" s="81"/>
      <c r="AM1006" s="81"/>
      <c r="AN1006" s="81"/>
      <c r="AO1006" s="81"/>
      <c r="AP1006" s="81"/>
      <c r="AQ1006" s="81"/>
      <c r="AR1006" s="81"/>
      <c r="AS1006" s="81"/>
      <c r="AT1006" s="81"/>
      <c r="AU1006" s="81"/>
      <c r="AV1006" s="81"/>
      <c r="AW1006" s="81"/>
      <c r="AX1006" s="125"/>
      <c r="AY1006" s="131"/>
      <c r="AZ1006" s="131"/>
      <c r="BA1006" s="131"/>
      <c r="BB1006" s="131"/>
      <c r="BC1006" s="131"/>
      <c r="BD1006" s="131"/>
      <c r="BE1006" s="131"/>
      <c r="BF1006" s="131"/>
      <c r="BG1006" s="131"/>
      <c r="BH1006" s="131"/>
      <c r="BI1006" s="131"/>
      <c r="BJ1006" s="131"/>
      <c r="BK1006" s="131"/>
      <c r="BL1006" s="131"/>
      <c r="BM1006" s="131"/>
      <c r="BN1006" s="131"/>
      <c r="BO1006" s="131"/>
      <c r="BP1006" s="131"/>
      <c r="BQ1006" s="131"/>
      <c r="BR1006" s="131"/>
      <c r="BS1006" s="131"/>
    </row>
    <row r="1007" spans="28:71" ht="14">
      <c r="AB1007" s="80"/>
      <c r="AC1007" s="81"/>
      <c r="AD1007" s="81"/>
      <c r="AE1007" s="81"/>
      <c r="AF1007" s="81"/>
      <c r="AG1007" s="81"/>
      <c r="AH1007" s="81"/>
      <c r="AI1007" s="81"/>
      <c r="AJ1007" s="81"/>
      <c r="AK1007" s="81"/>
      <c r="AL1007" s="81"/>
      <c r="AM1007" s="81"/>
      <c r="AN1007" s="81"/>
      <c r="AO1007" s="81"/>
      <c r="AP1007" s="81"/>
      <c r="AQ1007" s="81"/>
      <c r="AR1007" s="81"/>
      <c r="AS1007" s="81"/>
      <c r="AT1007" s="81"/>
      <c r="AU1007" s="81"/>
      <c r="AV1007" s="81"/>
      <c r="AW1007" s="81"/>
      <c r="AX1007" s="125"/>
      <c r="AY1007" s="131"/>
      <c r="AZ1007" s="131"/>
      <c r="BA1007" s="131"/>
      <c r="BB1007" s="131"/>
      <c r="BC1007" s="131"/>
      <c r="BD1007" s="131"/>
      <c r="BE1007" s="131"/>
      <c r="BF1007" s="131"/>
      <c r="BG1007" s="131"/>
      <c r="BH1007" s="131"/>
      <c r="BI1007" s="131"/>
      <c r="BJ1007" s="131"/>
      <c r="BK1007" s="131"/>
      <c r="BL1007" s="131"/>
      <c r="BM1007" s="131"/>
      <c r="BN1007" s="131"/>
      <c r="BO1007" s="131"/>
      <c r="BP1007" s="131"/>
      <c r="BQ1007" s="131"/>
      <c r="BR1007" s="131"/>
      <c r="BS1007" s="131"/>
    </row>
    <row r="1008" spans="28:71" ht="14">
      <c r="AB1008" s="80"/>
      <c r="AC1008" s="81"/>
      <c r="AD1008" s="81"/>
      <c r="AE1008" s="81"/>
      <c r="AF1008" s="81"/>
      <c r="AG1008" s="81"/>
      <c r="AH1008" s="81"/>
      <c r="AI1008" s="81"/>
      <c r="AJ1008" s="81"/>
      <c r="AK1008" s="81"/>
      <c r="AL1008" s="81"/>
      <c r="AM1008" s="81"/>
      <c r="AN1008" s="81"/>
      <c r="AO1008" s="81"/>
      <c r="AP1008" s="81"/>
      <c r="AQ1008" s="81"/>
      <c r="AR1008" s="81"/>
      <c r="AS1008" s="81"/>
      <c r="AT1008" s="81"/>
      <c r="AU1008" s="81"/>
      <c r="AV1008" s="81"/>
      <c r="AW1008" s="81"/>
      <c r="AX1008" s="125"/>
      <c r="AY1008" s="131"/>
      <c r="AZ1008" s="131"/>
      <c r="BA1008" s="131"/>
      <c r="BB1008" s="131"/>
      <c r="BC1008" s="131"/>
      <c r="BD1008" s="131"/>
      <c r="BE1008" s="131"/>
      <c r="BF1008" s="131"/>
      <c r="BG1008" s="131"/>
      <c r="BH1008" s="131"/>
      <c r="BI1008" s="131"/>
      <c r="BJ1008" s="131"/>
      <c r="BK1008" s="131"/>
      <c r="BL1008" s="131"/>
      <c r="BM1008" s="131"/>
      <c r="BN1008" s="131"/>
      <c r="BO1008" s="131"/>
      <c r="BP1008" s="131"/>
      <c r="BQ1008" s="131"/>
      <c r="BR1008" s="131"/>
      <c r="BS1008" s="131"/>
    </row>
    <row r="1009" spans="28:71" ht="14">
      <c r="AB1009" s="80"/>
      <c r="AC1009" s="81"/>
      <c r="AD1009" s="81"/>
      <c r="AE1009" s="81"/>
      <c r="AF1009" s="81"/>
      <c r="AG1009" s="81"/>
      <c r="AH1009" s="81"/>
      <c r="AI1009" s="81"/>
      <c r="AJ1009" s="81"/>
      <c r="AK1009" s="81"/>
      <c r="AL1009" s="81"/>
      <c r="AM1009" s="81"/>
      <c r="AN1009" s="81"/>
      <c r="AO1009" s="81"/>
      <c r="AP1009" s="81"/>
      <c r="AQ1009" s="81"/>
      <c r="AR1009" s="81"/>
      <c r="AS1009" s="81"/>
      <c r="AT1009" s="81"/>
      <c r="AU1009" s="81"/>
      <c r="AV1009" s="81"/>
      <c r="AW1009" s="81"/>
      <c r="AX1009" s="125"/>
      <c r="AY1009" s="131"/>
      <c r="AZ1009" s="131"/>
      <c r="BA1009" s="131"/>
      <c r="BB1009" s="131"/>
      <c r="BC1009" s="131"/>
      <c r="BD1009" s="131"/>
      <c r="BE1009" s="131"/>
      <c r="BF1009" s="131"/>
      <c r="BG1009" s="131"/>
      <c r="BH1009" s="131"/>
      <c r="BI1009" s="131"/>
      <c r="BJ1009" s="131"/>
      <c r="BK1009" s="131"/>
      <c r="BL1009" s="131"/>
      <c r="BM1009" s="131"/>
      <c r="BN1009" s="131"/>
      <c r="BO1009" s="131"/>
      <c r="BP1009" s="131"/>
      <c r="BQ1009" s="131"/>
      <c r="BR1009" s="131"/>
      <c r="BS1009" s="131"/>
    </row>
    <row r="1010" spans="28:71" ht="14">
      <c r="AB1010" s="80"/>
      <c r="AC1010" s="90"/>
      <c r="AD1010" s="90"/>
      <c r="AE1010" s="90"/>
      <c r="AF1010" s="90"/>
      <c r="AG1010" s="90"/>
      <c r="AH1010" s="81"/>
      <c r="AI1010" s="90"/>
      <c r="AJ1010" s="90"/>
      <c r="AK1010" s="90"/>
      <c r="AL1010" s="90"/>
      <c r="AM1010" s="90"/>
      <c r="AN1010" s="90"/>
      <c r="AO1010" s="90"/>
      <c r="AP1010" s="90"/>
      <c r="AQ1010" s="90"/>
      <c r="AR1010" s="90"/>
      <c r="AS1010" s="90"/>
      <c r="AT1010" s="90"/>
      <c r="AU1010" s="90"/>
      <c r="AV1010" s="90"/>
      <c r="AW1010" s="90"/>
      <c r="AX1010" s="125"/>
      <c r="AY1010" s="131"/>
      <c r="AZ1010" s="131"/>
      <c r="BA1010" s="131"/>
      <c r="BB1010" s="131"/>
      <c r="BC1010" s="131"/>
      <c r="BD1010" s="131"/>
      <c r="BE1010" s="131"/>
      <c r="BF1010" s="131"/>
      <c r="BG1010" s="131"/>
      <c r="BH1010" s="131"/>
      <c r="BI1010" s="131"/>
      <c r="BJ1010" s="131"/>
      <c r="BK1010" s="131"/>
      <c r="BL1010" s="131"/>
      <c r="BM1010" s="131"/>
      <c r="BN1010" s="131"/>
      <c r="BO1010" s="131"/>
      <c r="BP1010" s="131"/>
      <c r="BQ1010" s="131"/>
      <c r="BR1010" s="131"/>
      <c r="BS1010" s="131"/>
    </row>
    <row r="1011" spans="28:71" ht="14">
      <c r="AB1011" s="80"/>
      <c r="AC1011" s="90"/>
      <c r="AD1011" s="90"/>
      <c r="AE1011" s="90"/>
      <c r="AF1011" s="90"/>
      <c r="AG1011" s="90"/>
      <c r="AH1011" s="81"/>
      <c r="AI1011" s="90"/>
      <c r="AJ1011" s="90"/>
      <c r="AK1011" s="90"/>
      <c r="AL1011" s="90"/>
      <c r="AM1011" s="90"/>
      <c r="AN1011" s="90"/>
      <c r="AO1011" s="90"/>
      <c r="AP1011" s="90"/>
      <c r="AQ1011" s="90"/>
      <c r="AR1011" s="90"/>
      <c r="AS1011" s="90"/>
      <c r="AT1011" s="90"/>
      <c r="AU1011" s="90"/>
      <c r="AV1011" s="90"/>
      <c r="AW1011" s="90"/>
      <c r="AX1011" s="125"/>
      <c r="AY1011" s="131"/>
      <c r="AZ1011" s="131"/>
      <c r="BA1011" s="131"/>
      <c r="BB1011" s="131"/>
      <c r="BC1011" s="131"/>
      <c r="BD1011" s="131"/>
      <c r="BE1011" s="131"/>
      <c r="BF1011" s="131"/>
      <c r="BG1011" s="131"/>
      <c r="BH1011" s="131"/>
      <c r="BI1011" s="131"/>
      <c r="BJ1011" s="131"/>
      <c r="BK1011" s="131"/>
      <c r="BL1011" s="131"/>
      <c r="BM1011" s="131"/>
      <c r="BN1011" s="131"/>
      <c r="BO1011" s="131"/>
      <c r="BP1011" s="131"/>
      <c r="BQ1011" s="131"/>
      <c r="BR1011" s="131"/>
      <c r="BS1011" s="131"/>
    </row>
    <row r="1012" spans="28:71" ht="14">
      <c r="AB1012" s="80"/>
      <c r="AC1012" s="90"/>
      <c r="AD1012" s="90"/>
      <c r="AE1012" s="90"/>
      <c r="AF1012" s="90"/>
      <c r="AG1012" s="90"/>
      <c r="AH1012" s="81"/>
      <c r="AI1012" s="90"/>
      <c r="AJ1012" s="90"/>
      <c r="AK1012" s="90"/>
      <c r="AL1012" s="90"/>
      <c r="AM1012" s="90"/>
      <c r="AN1012" s="90"/>
      <c r="AO1012" s="90"/>
      <c r="AP1012" s="90"/>
      <c r="AQ1012" s="90"/>
      <c r="AR1012" s="90"/>
      <c r="AS1012" s="90"/>
      <c r="AT1012" s="90"/>
      <c r="AU1012" s="90"/>
      <c r="AV1012" s="90"/>
      <c r="AW1012" s="90"/>
      <c r="AX1012" s="125"/>
      <c r="AY1012" s="131"/>
      <c r="AZ1012" s="131"/>
      <c r="BA1012" s="131"/>
      <c r="BB1012" s="131"/>
      <c r="BC1012" s="131"/>
      <c r="BD1012" s="131"/>
      <c r="BE1012" s="131"/>
      <c r="BF1012" s="131"/>
      <c r="BG1012" s="131"/>
      <c r="BH1012" s="131"/>
      <c r="BI1012" s="131"/>
      <c r="BJ1012" s="131"/>
      <c r="BK1012" s="131"/>
      <c r="BL1012" s="131"/>
      <c r="BM1012" s="131"/>
      <c r="BN1012" s="131"/>
      <c r="BO1012" s="131"/>
      <c r="BP1012" s="131"/>
      <c r="BQ1012" s="131"/>
      <c r="BR1012" s="131"/>
      <c r="BS1012" s="131"/>
    </row>
    <row r="1013" spans="28:71" ht="14">
      <c r="AB1013" s="80"/>
      <c r="AC1013" s="90"/>
      <c r="AD1013" s="90"/>
      <c r="AE1013" s="90"/>
      <c r="AF1013" s="90"/>
      <c r="AG1013" s="90"/>
      <c r="AH1013" s="90"/>
      <c r="AI1013" s="90"/>
      <c r="AJ1013" s="90"/>
      <c r="AK1013" s="90"/>
      <c r="AL1013" s="90"/>
      <c r="AM1013" s="90"/>
      <c r="AN1013" s="90"/>
      <c r="AO1013" s="90"/>
      <c r="AP1013" s="90"/>
      <c r="AQ1013" s="90"/>
      <c r="AR1013" s="90"/>
      <c r="AS1013" s="90"/>
      <c r="AT1013" s="90"/>
      <c r="AU1013" s="90"/>
      <c r="AV1013" s="90"/>
      <c r="AW1013" s="90"/>
      <c r="AX1013" s="125"/>
      <c r="AY1013" s="131"/>
      <c r="AZ1013" s="131"/>
      <c r="BA1013" s="131"/>
      <c r="BB1013" s="131"/>
      <c r="BC1013" s="131"/>
      <c r="BD1013" s="131"/>
      <c r="BE1013" s="131"/>
      <c r="BF1013" s="131"/>
      <c r="BG1013" s="131"/>
      <c r="BH1013" s="131"/>
      <c r="BI1013" s="131"/>
      <c r="BJ1013" s="131"/>
      <c r="BK1013" s="131"/>
      <c r="BL1013" s="131"/>
      <c r="BM1013" s="131"/>
      <c r="BN1013" s="131"/>
      <c r="BO1013" s="131"/>
      <c r="BP1013" s="131"/>
      <c r="BQ1013" s="131"/>
      <c r="BR1013" s="131"/>
      <c r="BS1013" s="131"/>
    </row>
    <row r="1014" spans="28:71">
      <c r="AB1014" s="133"/>
      <c r="AC1014" s="132"/>
      <c r="AD1014" s="132"/>
      <c r="AE1014" s="132"/>
      <c r="AF1014" s="132"/>
      <c r="AG1014" s="132"/>
      <c r="AH1014" s="132"/>
      <c r="AI1014" s="132"/>
      <c r="AJ1014" s="132"/>
      <c r="AK1014" s="125"/>
      <c r="AL1014" s="125"/>
      <c r="AM1014" s="125"/>
      <c r="AN1014" s="125"/>
      <c r="AO1014" s="125"/>
      <c r="AP1014" s="125"/>
      <c r="AQ1014" s="125"/>
      <c r="AR1014" s="125"/>
      <c r="AS1014" s="125"/>
      <c r="AT1014" s="125"/>
      <c r="AU1014" s="125"/>
      <c r="AV1014" s="125"/>
      <c r="AW1014" s="125"/>
      <c r="AX1014" s="125"/>
      <c r="AY1014" s="125"/>
      <c r="AZ1014" s="125"/>
      <c r="BA1014" s="125"/>
      <c r="BB1014" s="125"/>
      <c r="BC1014" s="125"/>
      <c r="BD1014" s="125"/>
      <c r="BE1014" s="125"/>
      <c r="BF1014" s="125"/>
      <c r="BG1014" s="125"/>
      <c r="BH1014" s="125"/>
      <c r="BI1014" s="125"/>
      <c r="BJ1014" s="125"/>
      <c r="BK1014" s="125"/>
      <c r="BL1014" s="125"/>
      <c r="BM1014" s="125"/>
      <c r="BN1014" s="125"/>
      <c r="BO1014" s="125"/>
      <c r="BP1014" s="125"/>
      <c r="BQ1014" s="125"/>
      <c r="BR1014" s="125"/>
      <c r="BS1014" s="125"/>
    </row>
    <row r="1015" spans="28:71">
      <c r="AB1015" s="133"/>
      <c r="AC1015" s="132"/>
      <c r="AD1015" s="132"/>
      <c r="AE1015" s="132"/>
      <c r="AF1015" s="132"/>
      <c r="AG1015" s="132"/>
      <c r="AH1015" s="132"/>
      <c r="AI1015" s="132"/>
      <c r="AJ1015" s="132"/>
      <c r="AK1015" s="125"/>
      <c r="AL1015" s="125"/>
      <c r="AM1015" s="125"/>
      <c r="AN1015" s="125"/>
      <c r="AO1015" s="125"/>
      <c r="AP1015" s="125"/>
      <c r="AQ1015" s="125"/>
      <c r="AR1015" s="125"/>
      <c r="AS1015" s="125"/>
      <c r="AT1015" s="125"/>
      <c r="AU1015" s="125"/>
      <c r="AV1015" s="125"/>
      <c r="AW1015" s="125"/>
      <c r="AX1015" s="125"/>
      <c r="AY1015" s="125"/>
      <c r="AZ1015" s="125"/>
      <c r="BA1015" s="125"/>
      <c r="BB1015" s="125"/>
      <c r="BC1015" s="125"/>
      <c r="BD1015" s="125"/>
      <c r="BE1015" s="125"/>
      <c r="BF1015" s="125"/>
      <c r="BG1015" s="125"/>
      <c r="BH1015" s="125"/>
      <c r="BI1015" s="125"/>
      <c r="BJ1015" s="125"/>
      <c r="BK1015" s="125"/>
      <c r="BL1015" s="125"/>
      <c r="BM1015" s="125"/>
      <c r="BN1015" s="125"/>
      <c r="BO1015" s="125"/>
      <c r="BP1015" s="125"/>
      <c r="BQ1015" s="125"/>
      <c r="BR1015" s="125"/>
      <c r="BS1015" s="125"/>
    </row>
    <row r="1016" spans="28:71">
      <c r="AB1016" s="127"/>
      <c r="AC1016" s="128"/>
      <c r="AD1016" s="128"/>
      <c r="AE1016" s="128"/>
      <c r="AF1016" s="128"/>
      <c r="AG1016" s="128"/>
      <c r="AH1016" s="128"/>
      <c r="AI1016" s="128"/>
      <c r="AJ1016" s="128"/>
      <c r="AK1016" s="128"/>
      <c r="AL1016" s="128"/>
      <c r="AM1016" s="128"/>
      <c r="AN1016" s="128"/>
      <c r="AO1016" s="128"/>
      <c r="AP1016" s="128"/>
      <c r="AQ1016" s="128"/>
      <c r="AR1016" s="128"/>
      <c r="AS1016" s="128"/>
      <c r="AT1016" s="128"/>
      <c r="AU1016" s="128"/>
      <c r="AV1016" s="128"/>
      <c r="AW1016" s="128"/>
      <c r="AX1016" s="125"/>
      <c r="AY1016" s="125"/>
      <c r="AZ1016" s="125"/>
      <c r="BA1016" s="125"/>
      <c r="BB1016" s="125"/>
      <c r="BC1016" s="125"/>
      <c r="BD1016" s="125"/>
      <c r="BE1016" s="125"/>
      <c r="BF1016" s="125"/>
      <c r="BG1016" s="125"/>
      <c r="BH1016" s="125"/>
      <c r="BI1016" s="125"/>
      <c r="BJ1016" s="125"/>
      <c r="BK1016" s="125"/>
      <c r="BL1016" s="125"/>
      <c r="BM1016" s="125"/>
      <c r="BN1016" s="125"/>
      <c r="BO1016" s="125"/>
      <c r="BP1016" s="125"/>
      <c r="BQ1016" s="125"/>
      <c r="BR1016" s="125"/>
      <c r="BS1016" s="125"/>
    </row>
    <row r="1017" spans="28:71">
      <c r="AB1017" s="127"/>
      <c r="AC1017" s="272"/>
      <c r="AD1017" s="272"/>
      <c r="AE1017" s="272"/>
      <c r="AF1017" s="272"/>
      <c r="AG1017" s="272"/>
      <c r="AH1017" s="272"/>
      <c r="AI1017" s="272"/>
      <c r="AJ1017" s="272"/>
      <c r="AK1017" s="272"/>
      <c r="AL1017" s="272"/>
      <c r="AM1017" s="272"/>
      <c r="AN1017" s="272"/>
      <c r="AO1017" s="272"/>
      <c r="AP1017" s="272"/>
      <c r="AQ1017" s="272"/>
      <c r="AR1017" s="272"/>
      <c r="AS1017" s="272"/>
      <c r="AT1017" s="272"/>
      <c r="AU1017" s="272"/>
      <c r="AV1017" s="272"/>
      <c r="AW1017" s="272"/>
      <c r="AX1017" s="125"/>
      <c r="AY1017" s="125"/>
      <c r="AZ1017" s="125"/>
      <c r="BA1017" s="125"/>
      <c r="BB1017" s="125"/>
      <c r="BC1017" s="125"/>
      <c r="BD1017" s="125"/>
      <c r="BE1017" s="125"/>
      <c r="BF1017" s="125"/>
      <c r="BG1017" s="125"/>
      <c r="BH1017" s="125"/>
      <c r="BI1017" s="125"/>
      <c r="BJ1017" s="125"/>
      <c r="BK1017" s="125"/>
      <c r="BL1017" s="125"/>
      <c r="BM1017" s="125"/>
      <c r="BN1017" s="125"/>
      <c r="BO1017" s="125"/>
      <c r="BP1017" s="125"/>
      <c r="BQ1017" s="125"/>
      <c r="BR1017" s="125"/>
      <c r="BS1017" s="125"/>
    </row>
    <row r="1018" spans="28:71" ht="14">
      <c r="AB1018" s="129"/>
      <c r="AC1018" s="102"/>
      <c r="AD1018" s="102"/>
      <c r="AE1018" s="102"/>
      <c r="AF1018" s="102"/>
      <c r="AG1018" s="102"/>
      <c r="AH1018" s="102"/>
      <c r="AI1018" s="102"/>
      <c r="AJ1018" s="130"/>
      <c r="AK1018" s="130"/>
      <c r="AL1018" s="130"/>
      <c r="AM1018" s="130"/>
      <c r="AN1018" s="130"/>
      <c r="AO1018" s="130"/>
      <c r="AP1018" s="102"/>
      <c r="AQ1018" s="130"/>
      <c r="AR1018" s="130"/>
      <c r="AS1018" s="130"/>
      <c r="AT1018" s="130"/>
      <c r="AU1018" s="130"/>
      <c r="AV1018" s="130"/>
      <c r="AW1018" s="130"/>
      <c r="AX1018" s="125"/>
      <c r="AY1018" s="102"/>
      <c r="AZ1018" s="102"/>
      <c r="BA1018" s="102"/>
      <c r="BB1018" s="102"/>
      <c r="BC1018" s="102"/>
      <c r="BD1018" s="102"/>
      <c r="BE1018" s="102"/>
      <c r="BF1018" s="130"/>
      <c r="BG1018" s="130"/>
      <c r="BH1018" s="130"/>
      <c r="BI1018" s="130"/>
      <c r="BJ1018" s="130"/>
      <c r="BK1018" s="130"/>
      <c r="BL1018" s="102"/>
      <c r="BM1018" s="130"/>
      <c r="BN1018" s="130"/>
      <c r="BO1018" s="130"/>
      <c r="BP1018" s="130"/>
      <c r="BQ1018" s="130"/>
      <c r="BR1018" s="130"/>
      <c r="BS1018" s="130"/>
    </row>
    <row r="1019" spans="28:71" ht="14">
      <c r="AB1019" s="80"/>
      <c r="AC1019" s="81"/>
      <c r="AD1019" s="81"/>
      <c r="AE1019" s="81"/>
      <c r="AF1019" s="81"/>
      <c r="AG1019" s="81"/>
      <c r="AH1019" s="81"/>
      <c r="AI1019" s="81"/>
      <c r="AJ1019" s="81"/>
      <c r="AK1019" s="81"/>
      <c r="AL1019" s="81"/>
      <c r="AM1019" s="81"/>
      <c r="AN1019" s="81"/>
      <c r="AO1019" s="81"/>
      <c r="AP1019" s="81"/>
      <c r="AQ1019" s="81"/>
      <c r="AR1019" s="81"/>
      <c r="AS1019" s="81"/>
      <c r="AT1019" s="81"/>
      <c r="AU1019" s="81"/>
      <c r="AV1019" s="81"/>
      <c r="AW1019" s="81"/>
      <c r="AX1019" s="125"/>
      <c r="AY1019" s="131"/>
      <c r="AZ1019" s="131"/>
      <c r="BA1019" s="131"/>
      <c r="BB1019" s="131"/>
      <c r="BC1019" s="131"/>
      <c r="BD1019" s="131"/>
      <c r="BE1019" s="131"/>
      <c r="BF1019" s="131"/>
      <c r="BG1019" s="131"/>
      <c r="BH1019" s="131"/>
      <c r="BI1019" s="131"/>
      <c r="BJ1019" s="131"/>
      <c r="BK1019" s="131"/>
      <c r="BL1019" s="131"/>
      <c r="BM1019" s="131"/>
      <c r="BN1019" s="131"/>
      <c r="BO1019" s="131"/>
      <c r="BP1019" s="131"/>
      <c r="BQ1019" s="131"/>
      <c r="BR1019" s="131"/>
      <c r="BS1019" s="131"/>
    </row>
    <row r="1020" spans="28:71" ht="14">
      <c r="AB1020" s="80"/>
      <c r="AC1020" s="81"/>
      <c r="AD1020" s="81"/>
      <c r="AE1020" s="81"/>
      <c r="AF1020" s="81"/>
      <c r="AG1020" s="81"/>
      <c r="AH1020" s="81"/>
      <c r="AI1020" s="81"/>
      <c r="AJ1020" s="81"/>
      <c r="AK1020" s="81"/>
      <c r="AL1020" s="81"/>
      <c r="AM1020" s="81"/>
      <c r="AN1020" s="81"/>
      <c r="AO1020" s="81"/>
      <c r="AP1020" s="81"/>
      <c r="AQ1020" s="81"/>
      <c r="AR1020" s="81"/>
      <c r="AS1020" s="81"/>
      <c r="AT1020" s="81"/>
      <c r="AU1020" s="81"/>
      <c r="AV1020" s="81"/>
      <c r="AW1020" s="81"/>
      <c r="AX1020" s="125"/>
      <c r="AY1020" s="131"/>
      <c r="AZ1020" s="131"/>
      <c r="BA1020" s="131"/>
      <c r="BB1020" s="131"/>
      <c r="BC1020" s="131"/>
      <c r="BD1020" s="131"/>
      <c r="BE1020" s="131"/>
      <c r="BF1020" s="131"/>
      <c r="BG1020" s="131"/>
      <c r="BH1020" s="131"/>
      <c r="BI1020" s="131"/>
      <c r="BJ1020" s="131"/>
      <c r="BK1020" s="131"/>
      <c r="BL1020" s="131"/>
      <c r="BM1020" s="131"/>
      <c r="BN1020" s="131"/>
      <c r="BO1020" s="131"/>
      <c r="BP1020" s="131"/>
      <c r="BQ1020" s="131"/>
      <c r="BR1020" s="131"/>
      <c r="BS1020" s="131"/>
    </row>
    <row r="1021" spans="28:71" ht="14">
      <c r="AB1021" s="80"/>
      <c r="AC1021" s="81"/>
      <c r="AD1021" s="81"/>
      <c r="AE1021" s="81"/>
      <c r="AF1021" s="81"/>
      <c r="AG1021" s="81"/>
      <c r="AH1021" s="81"/>
      <c r="AI1021" s="81"/>
      <c r="AJ1021" s="81"/>
      <c r="AK1021" s="81"/>
      <c r="AL1021" s="81"/>
      <c r="AM1021" s="81"/>
      <c r="AN1021" s="81"/>
      <c r="AO1021" s="81"/>
      <c r="AP1021" s="81"/>
      <c r="AQ1021" s="81"/>
      <c r="AR1021" s="81"/>
      <c r="AS1021" s="81"/>
      <c r="AT1021" s="81"/>
      <c r="AU1021" s="81"/>
      <c r="AV1021" s="81"/>
      <c r="AW1021" s="81"/>
      <c r="AX1021" s="125"/>
      <c r="AY1021" s="131"/>
      <c r="AZ1021" s="131"/>
      <c r="BA1021" s="131"/>
      <c r="BB1021" s="131"/>
      <c r="BC1021" s="131"/>
      <c r="BD1021" s="131"/>
      <c r="BE1021" s="131"/>
      <c r="BF1021" s="131"/>
      <c r="BG1021" s="131"/>
      <c r="BH1021" s="131"/>
      <c r="BI1021" s="131"/>
      <c r="BJ1021" s="131"/>
      <c r="BK1021" s="131"/>
      <c r="BL1021" s="131"/>
      <c r="BM1021" s="131"/>
      <c r="BN1021" s="131"/>
      <c r="BO1021" s="131"/>
      <c r="BP1021" s="131"/>
      <c r="BQ1021" s="131"/>
      <c r="BR1021" s="131"/>
      <c r="BS1021" s="131"/>
    </row>
    <row r="1022" spans="28:71" ht="14">
      <c r="AB1022" s="80"/>
      <c r="AC1022" s="81"/>
      <c r="AD1022" s="81"/>
      <c r="AE1022" s="81"/>
      <c r="AF1022" s="81"/>
      <c r="AG1022" s="81"/>
      <c r="AH1022" s="81"/>
      <c r="AI1022" s="81"/>
      <c r="AJ1022" s="81"/>
      <c r="AK1022" s="81"/>
      <c r="AL1022" s="81"/>
      <c r="AM1022" s="81"/>
      <c r="AN1022" s="81"/>
      <c r="AO1022" s="81"/>
      <c r="AP1022" s="81"/>
      <c r="AQ1022" s="81"/>
      <c r="AR1022" s="81"/>
      <c r="AS1022" s="81"/>
      <c r="AT1022" s="81"/>
      <c r="AU1022" s="81"/>
      <c r="AV1022" s="81"/>
      <c r="AW1022" s="81"/>
      <c r="AX1022" s="125"/>
      <c r="AY1022" s="131"/>
      <c r="AZ1022" s="131"/>
      <c r="BA1022" s="131"/>
      <c r="BB1022" s="131"/>
      <c r="BC1022" s="131"/>
      <c r="BD1022" s="131"/>
      <c r="BE1022" s="131"/>
      <c r="BF1022" s="131"/>
      <c r="BG1022" s="131"/>
      <c r="BH1022" s="131"/>
      <c r="BI1022" s="131"/>
      <c r="BJ1022" s="131"/>
      <c r="BK1022" s="131"/>
      <c r="BL1022" s="131"/>
      <c r="BM1022" s="131"/>
      <c r="BN1022" s="131"/>
      <c r="BO1022" s="131"/>
      <c r="BP1022" s="131"/>
      <c r="BQ1022" s="131"/>
      <c r="BR1022" s="131"/>
      <c r="BS1022" s="131"/>
    </row>
    <row r="1023" spans="28:71" ht="14">
      <c r="AB1023" s="80"/>
      <c r="AC1023" s="81"/>
      <c r="AD1023" s="81"/>
      <c r="AE1023" s="81"/>
      <c r="AF1023" s="81"/>
      <c r="AG1023" s="81"/>
      <c r="AH1023" s="81"/>
      <c r="AI1023" s="81"/>
      <c r="AJ1023" s="81"/>
      <c r="AK1023" s="81"/>
      <c r="AL1023" s="81"/>
      <c r="AM1023" s="81"/>
      <c r="AN1023" s="81"/>
      <c r="AO1023" s="81"/>
      <c r="AP1023" s="81"/>
      <c r="AQ1023" s="81"/>
      <c r="AR1023" s="81"/>
      <c r="AS1023" s="81"/>
      <c r="AT1023" s="81"/>
      <c r="AU1023" s="81"/>
      <c r="AV1023" s="81"/>
      <c r="AW1023" s="81"/>
      <c r="AX1023" s="125"/>
      <c r="AY1023" s="131"/>
      <c r="AZ1023" s="131"/>
      <c r="BA1023" s="131"/>
      <c r="BB1023" s="131"/>
      <c r="BC1023" s="131"/>
      <c r="BD1023" s="131"/>
      <c r="BE1023" s="131"/>
      <c r="BF1023" s="131"/>
      <c r="BG1023" s="131"/>
      <c r="BH1023" s="131"/>
      <c r="BI1023" s="131"/>
      <c r="BJ1023" s="131"/>
      <c r="BK1023" s="131"/>
      <c r="BL1023" s="131"/>
      <c r="BM1023" s="131"/>
      <c r="BN1023" s="131"/>
      <c r="BO1023" s="131"/>
      <c r="BP1023" s="131"/>
      <c r="BQ1023" s="131"/>
      <c r="BR1023" s="131"/>
      <c r="BS1023" s="131"/>
    </row>
    <row r="1024" spans="28:71" ht="14">
      <c r="AB1024" s="80"/>
      <c r="AC1024" s="81"/>
      <c r="AD1024" s="81"/>
      <c r="AE1024" s="81"/>
      <c r="AF1024" s="81"/>
      <c r="AG1024" s="81"/>
      <c r="AH1024" s="81"/>
      <c r="AI1024" s="81"/>
      <c r="AJ1024" s="81"/>
      <c r="AK1024" s="81"/>
      <c r="AL1024" s="81"/>
      <c r="AM1024" s="81"/>
      <c r="AN1024" s="81"/>
      <c r="AO1024" s="81"/>
      <c r="AP1024" s="81"/>
      <c r="AQ1024" s="81"/>
      <c r="AR1024" s="81"/>
      <c r="AS1024" s="81"/>
      <c r="AT1024" s="81"/>
      <c r="AU1024" s="81"/>
      <c r="AV1024" s="81"/>
      <c r="AW1024" s="81"/>
      <c r="AX1024" s="125"/>
      <c r="AY1024" s="131"/>
      <c r="AZ1024" s="131"/>
      <c r="BA1024" s="131"/>
      <c r="BB1024" s="131"/>
      <c r="BC1024" s="131"/>
      <c r="BD1024" s="131"/>
      <c r="BE1024" s="131"/>
      <c r="BF1024" s="131"/>
      <c r="BG1024" s="131"/>
      <c r="BH1024" s="131"/>
      <c r="BI1024" s="131"/>
      <c r="BJ1024" s="131"/>
      <c r="BK1024" s="131"/>
      <c r="BL1024" s="131"/>
      <c r="BM1024" s="131"/>
      <c r="BN1024" s="131"/>
      <c r="BO1024" s="131"/>
      <c r="BP1024" s="131"/>
      <c r="BQ1024" s="131"/>
      <c r="BR1024" s="131"/>
      <c r="BS1024" s="131"/>
    </row>
    <row r="1025" spans="28:71" ht="14">
      <c r="AB1025" s="80"/>
      <c r="AC1025" s="81"/>
      <c r="AD1025" s="81"/>
      <c r="AE1025" s="81"/>
      <c r="AF1025" s="81"/>
      <c r="AG1025" s="81"/>
      <c r="AH1025" s="81"/>
      <c r="AI1025" s="81"/>
      <c r="AJ1025" s="81"/>
      <c r="AK1025" s="81"/>
      <c r="AL1025" s="81"/>
      <c r="AM1025" s="81"/>
      <c r="AN1025" s="81"/>
      <c r="AO1025" s="81"/>
      <c r="AP1025" s="81"/>
      <c r="AQ1025" s="81"/>
      <c r="AR1025" s="81"/>
      <c r="AS1025" s="81"/>
      <c r="AT1025" s="81"/>
      <c r="AU1025" s="81"/>
      <c r="AV1025" s="81"/>
      <c r="AW1025" s="81"/>
      <c r="AX1025" s="125"/>
      <c r="AY1025" s="131"/>
      <c r="AZ1025" s="131"/>
      <c r="BA1025" s="131"/>
      <c r="BB1025" s="131"/>
      <c r="BC1025" s="131"/>
      <c r="BD1025" s="131"/>
      <c r="BE1025" s="131"/>
      <c r="BF1025" s="131"/>
      <c r="BG1025" s="131"/>
      <c r="BH1025" s="131"/>
      <c r="BI1025" s="131"/>
      <c r="BJ1025" s="131"/>
      <c r="BK1025" s="131"/>
      <c r="BL1025" s="131"/>
      <c r="BM1025" s="131"/>
      <c r="BN1025" s="131"/>
      <c r="BO1025" s="131"/>
      <c r="BP1025" s="131"/>
      <c r="BQ1025" s="131"/>
      <c r="BR1025" s="131"/>
      <c r="BS1025" s="131"/>
    </row>
    <row r="1026" spans="28:71" ht="14">
      <c r="AB1026" s="80"/>
      <c r="AC1026" s="81"/>
      <c r="AD1026" s="81"/>
      <c r="AE1026" s="81"/>
      <c r="AF1026" s="81"/>
      <c r="AG1026" s="81"/>
      <c r="AH1026" s="81"/>
      <c r="AI1026" s="81"/>
      <c r="AJ1026" s="81"/>
      <c r="AK1026" s="81"/>
      <c r="AL1026" s="81"/>
      <c r="AM1026" s="81"/>
      <c r="AN1026" s="81"/>
      <c r="AO1026" s="81"/>
      <c r="AP1026" s="81"/>
      <c r="AQ1026" s="81"/>
      <c r="AR1026" s="81"/>
      <c r="AS1026" s="81"/>
      <c r="AT1026" s="81"/>
      <c r="AU1026" s="81"/>
      <c r="AV1026" s="81"/>
      <c r="AW1026" s="81"/>
      <c r="AX1026" s="125"/>
      <c r="AY1026" s="131"/>
      <c r="AZ1026" s="131"/>
      <c r="BA1026" s="131"/>
      <c r="BB1026" s="131"/>
      <c r="BC1026" s="131"/>
      <c r="BD1026" s="131"/>
      <c r="BE1026" s="131"/>
      <c r="BF1026" s="131"/>
      <c r="BG1026" s="131"/>
      <c r="BH1026" s="131"/>
      <c r="BI1026" s="131"/>
      <c r="BJ1026" s="131"/>
      <c r="BK1026" s="131"/>
      <c r="BL1026" s="131"/>
      <c r="BM1026" s="131"/>
      <c r="BN1026" s="131"/>
      <c r="BO1026" s="131"/>
      <c r="BP1026" s="131"/>
      <c r="BQ1026" s="131"/>
      <c r="BR1026" s="131"/>
      <c r="BS1026" s="131"/>
    </row>
    <row r="1027" spans="28:71" ht="14">
      <c r="AB1027" s="80"/>
      <c r="AC1027" s="81"/>
      <c r="AD1027" s="81"/>
      <c r="AE1027" s="81"/>
      <c r="AF1027" s="81"/>
      <c r="AG1027" s="81"/>
      <c r="AH1027" s="81"/>
      <c r="AI1027" s="81"/>
      <c r="AJ1027" s="81"/>
      <c r="AK1027" s="81"/>
      <c r="AL1027" s="81"/>
      <c r="AM1027" s="81"/>
      <c r="AN1027" s="81"/>
      <c r="AO1027" s="81"/>
      <c r="AP1027" s="81"/>
      <c r="AQ1027" s="81"/>
      <c r="AR1027" s="81"/>
      <c r="AS1027" s="81"/>
      <c r="AT1027" s="81"/>
      <c r="AU1027" s="81"/>
      <c r="AV1027" s="81"/>
      <c r="AW1027" s="81"/>
      <c r="AX1027" s="125"/>
      <c r="AY1027" s="131"/>
      <c r="AZ1027" s="131"/>
      <c r="BA1027" s="131"/>
      <c r="BB1027" s="131"/>
      <c r="BC1027" s="131"/>
      <c r="BD1027" s="131"/>
      <c r="BE1027" s="131"/>
      <c r="BF1027" s="131"/>
      <c r="BG1027" s="131"/>
      <c r="BH1027" s="131"/>
      <c r="BI1027" s="131"/>
      <c r="BJ1027" s="131"/>
      <c r="BK1027" s="131"/>
      <c r="BL1027" s="131"/>
      <c r="BM1027" s="131"/>
      <c r="BN1027" s="131"/>
      <c r="BO1027" s="131"/>
      <c r="BP1027" s="131"/>
      <c r="BQ1027" s="131"/>
      <c r="BR1027" s="131"/>
      <c r="BS1027" s="131"/>
    </row>
    <row r="1028" spans="28:71" ht="14">
      <c r="AB1028" s="80"/>
      <c r="AC1028" s="81"/>
      <c r="AD1028" s="81"/>
      <c r="AE1028" s="81"/>
      <c r="AF1028" s="81"/>
      <c r="AG1028" s="81"/>
      <c r="AH1028" s="81"/>
      <c r="AI1028" s="81"/>
      <c r="AJ1028" s="81"/>
      <c r="AK1028" s="81"/>
      <c r="AL1028" s="81"/>
      <c r="AM1028" s="81"/>
      <c r="AN1028" s="81"/>
      <c r="AO1028" s="81"/>
      <c r="AP1028" s="81"/>
      <c r="AQ1028" s="81"/>
      <c r="AR1028" s="81"/>
      <c r="AS1028" s="81"/>
      <c r="AT1028" s="81"/>
      <c r="AU1028" s="81"/>
      <c r="AV1028" s="81"/>
      <c r="AW1028" s="81"/>
      <c r="AX1028" s="125"/>
      <c r="AY1028" s="131"/>
      <c r="AZ1028" s="131"/>
      <c r="BA1028" s="131"/>
      <c r="BB1028" s="131"/>
      <c r="BC1028" s="131"/>
      <c r="BD1028" s="131"/>
      <c r="BE1028" s="131"/>
      <c r="BF1028" s="131"/>
      <c r="BG1028" s="131"/>
      <c r="BH1028" s="131"/>
      <c r="BI1028" s="131"/>
      <c r="BJ1028" s="131"/>
      <c r="BK1028" s="131"/>
      <c r="BL1028" s="131"/>
      <c r="BM1028" s="131"/>
      <c r="BN1028" s="131"/>
      <c r="BO1028" s="131"/>
      <c r="BP1028" s="131"/>
      <c r="BQ1028" s="131"/>
      <c r="BR1028" s="131"/>
      <c r="BS1028" s="131"/>
    </row>
    <row r="1029" spans="28:71" ht="14">
      <c r="AB1029" s="80"/>
      <c r="AC1029" s="81"/>
      <c r="AD1029" s="81"/>
      <c r="AE1029" s="81"/>
      <c r="AF1029" s="81"/>
      <c r="AG1029" s="81"/>
      <c r="AH1029" s="81"/>
      <c r="AI1029" s="81"/>
      <c r="AJ1029" s="81"/>
      <c r="AK1029" s="81"/>
      <c r="AL1029" s="81"/>
      <c r="AM1029" s="81"/>
      <c r="AN1029" s="81"/>
      <c r="AO1029" s="81"/>
      <c r="AP1029" s="81"/>
      <c r="AQ1029" s="81"/>
      <c r="AR1029" s="81"/>
      <c r="AS1029" s="81"/>
      <c r="AT1029" s="81"/>
      <c r="AU1029" s="81"/>
      <c r="AV1029" s="81"/>
      <c r="AW1029" s="81"/>
      <c r="AX1029" s="125"/>
      <c r="AY1029" s="131"/>
      <c r="AZ1029" s="131"/>
      <c r="BA1029" s="131"/>
      <c r="BB1029" s="131"/>
      <c r="BC1029" s="131"/>
      <c r="BD1029" s="131"/>
      <c r="BE1029" s="131"/>
      <c r="BF1029" s="131"/>
      <c r="BG1029" s="131"/>
      <c r="BH1029" s="131"/>
      <c r="BI1029" s="131"/>
      <c r="BJ1029" s="131"/>
      <c r="BK1029" s="131"/>
      <c r="BL1029" s="131"/>
      <c r="BM1029" s="131"/>
      <c r="BN1029" s="131"/>
      <c r="BO1029" s="131"/>
      <c r="BP1029" s="131"/>
      <c r="BQ1029" s="131"/>
      <c r="BR1029" s="131"/>
      <c r="BS1029" s="131"/>
    </row>
    <row r="1030" spans="28:71" ht="14">
      <c r="AB1030" s="80"/>
      <c r="AC1030" s="81"/>
      <c r="AD1030" s="81"/>
      <c r="AE1030" s="81"/>
      <c r="AF1030" s="81"/>
      <c r="AG1030" s="81"/>
      <c r="AH1030" s="81"/>
      <c r="AI1030" s="81"/>
      <c r="AJ1030" s="81"/>
      <c r="AK1030" s="81"/>
      <c r="AL1030" s="81"/>
      <c r="AM1030" s="81"/>
      <c r="AN1030" s="81"/>
      <c r="AO1030" s="81"/>
      <c r="AP1030" s="81"/>
      <c r="AQ1030" s="81"/>
      <c r="AR1030" s="81"/>
      <c r="AS1030" s="81"/>
      <c r="AT1030" s="81"/>
      <c r="AU1030" s="81"/>
      <c r="AV1030" s="81"/>
      <c r="AW1030" s="81"/>
      <c r="AX1030" s="125"/>
      <c r="AY1030" s="131"/>
      <c r="AZ1030" s="131"/>
      <c r="BA1030" s="131"/>
      <c r="BB1030" s="131"/>
      <c r="BC1030" s="131"/>
      <c r="BD1030" s="131"/>
      <c r="BE1030" s="131"/>
      <c r="BF1030" s="131"/>
      <c r="BG1030" s="131"/>
      <c r="BH1030" s="131"/>
      <c r="BI1030" s="131"/>
      <c r="BJ1030" s="131"/>
      <c r="BK1030" s="131"/>
      <c r="BL1030" s="131"/>
      <c r="BM1030" s="131"/>
      <c r="BN1030" s="131"/>
      <c r="BO1030" s="131"/>
      <c r="BP1030" s="131"/>
      <c r="BQ1030" s="131"/>
      <c r="BR1030" s="131"/>
      <c r="BS1030" s="131"/>
    </row>
    <row r="1031" spans="28:71" ht="14">
      <c r="AB1031" s="80"/>
      <c r="AC1031" s="81"/>
      <c r="AD1031" s="81"/>
      <c r="AE1031" s="81"/>
      <c r="AF1031" s="81"/>
      <c r="AG1031" s="81"/>
      <c r="AH1031" s="81"/>
      <c r="AI1031" s="81"/>
      <c r="AJ1031" s="81"/>
      <c r="AK1031" s="81"/>
      <c r="AL1031" s="81"/>
      <c r="AM1031" s="81"/>
      <c r="AN1031" s="81"/>
      <c r="AO1031" s="81"/>
      <c r="AP1031" s="81"/>
      <c r="AQ1031" s="81"/>
      <c r="AR1031" s="81"/>
      <c r="AS1031" s="81"/>
      <c r="AT1031" s="81"/>
      <c r="AU1031" s="81"/>
      <c r="AV1031" s="81"/>
      <c r="AW1031" s="81"/>
      <c r="AX1031" s="125"/>
      <c r="AY1031" s="131"/>
      <c r="AZ1031" s="131"/>
      <c r="BA1031" s="131"/>
      <c r="BB1031" s="131"/>
      <c r="BC1031" s="131"/>
      <c r="BD1031" s="131"/>
      <c r="BE1031" s="131"/>
      <c r="BF1031" s="131"/>
      <c r="BG1031" s="131"/>
      <c r="BH1031" s="131"/>
      <c r="BI1031" s="131"/>
      <c r="BJ1031" s="131"/>
      <c r="BK1031" s="131"/>
      <c r="BL1031" s="131"/>
      <c r="BM1031" s="131"/>
      <c r="BN1031" s="131"/>
      <c r="BO1031" s="131"/>
      <c r="BP1031" s="131"/>
      <c r="BQ1031" s="131"/>
      <c r="BR1031" s="131"/>
      <c r="BS1031" s="131"/>
    </row>
    <row r="1032" spans="28:71" ht="14">
      <c r="AB1032" s="80"/>
      <c r="AC1032" s="81"/>
      <c r="AD1032" s="81"/>
      <c r="AE1032" s="81"/>
      <c r="AF1032" s="81"/>
      <c r="AG1032" s="81"/>
      <c r="AH1032" s="81"/>
      <c r="AI1032" s="81"/>
      <c r="AJ1032" s="81"/>
      <c r="AK1032" s="81"/>
      <c r="AL1032" s="81"/>
      <c r="AM1032" s="81"/>
      <c r="AN1032" s="81"/>
      <c r="AO1032" s="81"/>
      <c r="AP1032" s="81"/>
      <c r="AQ1032" s="81"/>
      <c r="AR1032" s="81"/>
      <c r="AS1032" s="81"/>
      <c r="AT1032" s="81"/>
      <c r="AU1032" s="81"/>
      <c r="AV1032" s="81"/>
      <c r="AW1032" s="81"/>
      <c r="AX1032" s="125"/>
      <c r="AY1032" s="131"/>
      <c r="AZ1032" s="131"/>
      <c r="BA1032" s="131"/>
      <c r="BB1032" s="131"/>
      <c r="BC1032" s="131"/>
      <c r="BD1032" s="131"/>
      <c r="BE1032" s="131"/>
      <c r="BF1032" s="131"/>
      <c r="BG1032" s="131"/>
      <c r="BH1032" s="131"/>
      <c r="BI1032" s="131"/>
      <c r="BJ1032" s="131"/>
      <c r="BK1032" s="131"/>
      <c r="BL1032" s="131"/>
      <c r="BM1032" s="131"/>
      <c r="BN1032" s="131"/>
      <c r="BO1032" s="131"/>
      <c r="BP1032" s="131"/>
      <c r="BQ1032" s="131"/>
      <c r="BR1032" s="131"/>
      <c r="BS1032" s="131"/>
    </row>
    <row r="1033" spans="28:71" ht="14">
      <c r="AB1033" s="80"/>
      <c r="AC1033" s="81"/>
      <c r="AD1033" s="81"/>
      <c r="AE1033" s="81"/>
      <c r="AF1033" s="81"/>
      <c r="AG1033" s="81"/>
      <c r="AH1033" s="81"/>
      <c r="AI1033" s="81"/>
      <c r="AJ1033" s="81"/>
      <c r="AK1033" s="81"/>
      <c r="AL1033" s="81"/>
      <c r="AM1033" s="81"/>
      <c r="AN1033" s="81"/>
      <c r="AO1033" s="81"/>
      <c r="AP1033" s="81"/>
      <c r="AQ1033" s="81"/>
      <c r="AR1033" s="81"/>
      <c r="AS1033" s="81"/>
      <c r="AT1033" s="81"/>
      <c r="AU1033" s="81"/>
      <c r="AV1033" s="81"/>
      <c r="AW1033" s="81"/>
      <c r="AX1033" s="125"/>
      <c r="AY1033" s="131"/>
      <c r="AZ1033" s="131"/>
      <c r="BA1033" s="131"/>
      <c r="BB1033" s="131"/>
      <c r="BC1033" s="131"/>
      <c r="BD1033" s="131"/>
      <c r="BE1033" s="131"/>
      <c r="BF1033" s="131"/>
      <c r="BG1033" s="131"/>
      <c r="BH1033" s="131"/>
      <c r="BI1033" s="131"/>
      <c r="BJ1033" s="131"/>
      <c r="BK1033" s="131"/>
      <c r="BL1033" s="131"/>
      <c r="BM1033" s="131"/>
      <c r="BN1033" s="131"/>
      <c r="BO1033" s="131"/>
      <c r="BP1033" s="131"/>
      <c r="BQ1033" s="131"/>
      <c r="BR1033" s="131"/>
      <c r="BS1033" s="131"/>
    </row>
    <row r="1034" spans="28:71" ht="14">
      <c r="AB1034" s="80"/>
      <c r="AC1034" s="90"/>
      <c r="AD1034" s="90"/>
      <c r="AE1034" s="90"/>
      <c r="AF1034" s="90"/>
      <c r="AG1034" s="90"/>
      <c r="AH1034" s="81"/>
      <c r="AI1034" s="90"/>
      <c r="AJ1034" s="90"/>
      <c r="AK1034" s="90"/>
      <c r="AL1034" s="90"/>
      <c r="AM1034" s="90"/>
      <c r="AN1034" s="90"/>
      <c r="AO1034" s="90"/>
      <c r="AP1034" s="90"/>
      <c r="AQ1034" s="90"/>
      <c r="AR1034" s="90"/>
      <c r="AS1034" s="90"/>
      <c r="AT1034" s="90"/>
      <c r="AU1034" s="90"/>
      <c r="AV1034" s="90"/>
      <c r="AW1034" s="90"/>
      <c r="AX1034" s="125"/>
      <c r="AY1034" s="131"/>
      <c r="AZ1034" s="131"/>
      <c r="BA1034" s="131"/>
      <c r="BB1034" s="131"/>
      <c r="BC1034" s="131"/>
      <c r="BD1034" s="131"/>
      <c r="BE1034" s="131"/>
      <c r="BF1034" s="131"/>
      <c r="BG1034" s="131"/>
      <c r="BH1034" s="131"/>
      <c r="BI1034" s="131"/>
      <c r="BJ1034" s="131"/>
      <c r="BK1034" s="131"/>
      <c r="BL1034" s="131"/>
      <c r="BM1034" s="131"/>
      <c r="BN1034" s="131"/>
      <c r="BO1034" s="131"/>
      <c r="BP1034" s="131"/>
      <c r="BQ1034" s="131"/>
      <c r="BR1034" s="131"/>
      <c r="BS1034" s="131"/>
    </row>
    <row r="1035" spans="28:71" ht="14">
      <c r="AB1035" s="80"/>
      <c r="AC1035" s="90"/>
      <c r="AD1035" s="90"/>
      <c r="AE1035" s="90"/>
      <c r="AF1035" s="90"/>
      <c r="AG1035" s="90"/>
      <c r="AH1035" s="81"/>
      <c r="AI1035" s="90"/>
      <c r="AJ1035" s="90"/>
      <c r="AK1035" s="90"/>
      <c r="AL1035" s="90"/>
      <c r="AM1035" s="90"/>
      <c r="AN1035" s="90"/>
      <c r="AO1035" s="90"/>
      <c r="AP1035" s="90"/>
      <c r="AQ1035" s="90"/>
      <c r="AR1035" s="90"/>
      <c r="AS1035" s="90"/>
      <c r="AT1035" s="90"/>
      <c r="AU1035" s="90"/>
      <c r="AV1035" s="90"/>
      <c r="AW1035" s="90"/>
      <c r="AX1035" s="125"/>
      <c r="AY1035" s="131"/>
      <c r="AZ1035" s="131"/>
      <c r="BA1035" s="131"/>
      <c r="BB1035" s="131"/>
      <c r="BC1035" s="131"/>
      <c r="BD1035" s="131"/>
      <c r="BE1035" s="131"/>
      <c r="BF1035" s="131"/>
      <c r="BG1035" s="131"/>
      <c r="BH1035" s="131"/>
      <c r="BI1035" s="131"/>
      <c r="BJ1035" s="131"/>
      <c r="BK1035" s="131"/>
      <c r="BL1035" s="131"/>
      <c r="BM1035" s="131"/>
      <c r="BN1035" s="131"/>
      <c r="BO1035" s="131"/>
      <c r="BP1035" s="131"/>
      <c r="BQ1035" s="131"/>
      <c r="BR1035" s="131"/>
      <c r="BS1035" s="131"/>
    </row>
    <row r="1036" spans="28:71" ht="14">
      <c r="AB1036" s="80"/>
      <c r="AC1036" s="90"/>
      <c r="AD1036" s="90"/>
      <c r="AE1036" s="90"/>
      <c r="AF1036" s="90"/>
      <c r="AG1036" s="90"/>
      <c r="AH1036" s="81"/>
      <c r="AI1036" s="90"/>
      <c r="AJ1036" s="90"/>
      <c r="AK1036" s="90"/>
      <c r="AL1036" s="90"/>
      <c r="AM1036" s="90"/>
      <c r="AN1036" s="90"/>
      <c r="AO1036" s="90"/>
      <c r="AP1036" s="90"/>
      <c r="AQ1036" s="90"/>
      <c r="AR1036" s="90"/>
      <c r="AS1036" s="90"/>
      <c r="AT1036" s="90"/>
      <c r="AU1036" s="90"/>
      <c r="AV1036" s="90"/>
      <c r="AW1036" s="90"/>
      <c r="AX1036" s="125"/>
      <c r="AY1036" s="131"/>
      <c r="AZ1036" s="131"/>
      <c r="BA1036" s="131"/>
      <c r="BB1036" s="131"/>
      <c r="BC1036" s="131"/>
      <c r="BD1036" s="131"/>
      <c r="BE1036" s="131"/>
      <c r="BF1036" s="131"/>
      <c r="BG1036" s="131"/>
      <c r="BH1036" s="131"/>
      <c r="BI1036" s="131"/>
      <c r="BJ1036" s="131"/>
      <c r="BK1036" s="131"/>
      <c r="BL1036" s="131"/>
      <c r="BM1036" s="131"/>
      <c r="BN1036" s="131"/>
      <c r="BO1036" s="131"/>
      <c r="BP1036" s="131"/>
      <c r="BQ1036" s="131"/>
      <c r="BR1036" s="131"/>
      <c r="BS1036" s="131"/>
    </row>
    <row r="1037" spans="28:71" ht="14">
      <c r="AB1037" s="80"/>
      <c r="AC1037" s="90"/>
      <c r="AD1037" s="90"/>
      <c r="AE1037" s="90"/>
      <c r="AF1037" s="90"/>
      <c r="AG1037" s="90"/>
      <c r="AH1037" s="90"/>
      <c r="AI1037" s="90"/>
      <c r="AJ1037" s="90"/>
      <c r="AK1037" s="90"/>
      <c r="AL1037" s="90"/>
      <c r="AM1037" s="90"/>
      <c r="AN1037" s="90"/>
      <c r="AO1037" s="90"/>
      <c r="AP1037" s="90"/>
      <c r="AQ1037" s="90"/>
      <c r="AR1037" s="90"/>
      <c r="AS1037" s="90"/>
      <c r="AT1037" s="90"/>
      <c r="AU1037" s="90"/>
      <c r="AV1037" s="90"/>
      <c r="AW1037" s="90"/>
      <c r="AX1037" s="125"/>
      <c r="AY1037" s="131"/>
      <c r="AZ1037" s="131"/>
      <c r="BA1037" s="131"/>
      <c r="BB1037" s="131"/>
      <c r="BC1037" s="131"/>
      <c r="BD1037" s="131"/>
      <c r="BE1037" s="131"/>
      <c r="BF1037" s="131"/>
      <c r="BG1037" s="131"/>
      <c r="BH1037" s="131"/>
      <c r="BI1037" s="131"/>
      <c r="BJ1037" s="131"/>
      <c r="BK1037" s="131"/>
      <c r="BL1037" s="131"/>
      <c r="BM1037" s="131"/>
      <c r="BN1037" s="131"/>
      <c r="BO1037" s="131"/>
      <c r="BP1037" s="131"/>
      <c r="BQ1037" s="131"/>
      <c r="BR1037" s="131"/>
      <c r="BS1037" s="131"/>
    </row>
    <row r="1038" spans="28:71">
      <c r="AB1038" s="133"/>
      <c r="AC1038" s="132"/>
      <c r="AD1038" s="132"/>
      <c r="AE1038" s="132"/>
      <c r="AF1038" s="132"/>
      <c r="AG1038" s="132"/>
      <c r="AH1038" s="132"/>
      <c r="AI1038" s="132"/>
      <c r="AJ1038" s="132"/>
      <c r="AK1038" s="125"/>
      <c r="AL1038" s="125"/>
      <c r="AM1038" s="125"/>
      <c r="AN1038" s="125"/>
      <c r="AO1038" s="125"/>
      <c r="AP1038" s="125"/>
      <c r="AQ1038" s="125"/>
      <c r="AR1038" s="125"/>
      <c r="AS1038" s="125"/>
      <c r="AT1038" s="125"/>
      <c r="AU1038" s="125"/>
      <c r="AV1038" s="125"/>
      <c r="AW1038" s="125"/>
      <c r="AX1038" s="125"/>
      <c r="AY1038" s="125"/>
      <c r="AZ1038" s="125"/>
      <c r="BA1038" s="125"/>
      <c r="BB1038" s="125"/>
      <c r="BC1038" s="125"/>
      <c r="BD1038" s="125"/>
      <c r="BE1038" s="125"/>
      <c r="BF1038" s="125"/>
      <c r="BG1038" s="125"/>
      <c r="BH1038" s="125"/>
      <c r="BI1038" s="125"/>
      <c r="BJ1038" s="125"/>
      <c r="BK1038" s="125"/>
      <c r="BL1038" s="125"/>
      <c r="BM1038" s="125"/>
      <c r="BN1038" s="125"/>
      <c r="BO1038" s="125"/>
      <c r="BP1038" s="125"/>
      <c r="BQ1038" s="125"/>
      <c r="BR1038" s="125"/>
      <c r="BS1038" s="125"/>
    </row>
    <row r="1039" spans="28:71">
      <c r="AB1039" s="133"/>
      <c r="AC1039" s="132"/>
      <c r="AD1039" s="132"/>
      <c r="AE1039" s="132"/>
      <c r="AF1039" s="132"/>
      <c r="AG1039" s="132"/>
      <c r="AH1039" s="132"/>
      <c r="AI1039" s="132"/>
      <c r="AJ1039" s="132"/>
      <c r="AK1039" s="125"/>
      <c r="AL1039" s="125"/>
      <c r="AM1039" s="125"/>
      <c r="AN1039" s="125"/>
      <c r="AO1039" s="125"/>
      <c r="AP1039" s="125"/>
      <c r="AQ1039" s="125"/>
      <c r="AR1039" s="125"/>
      <c r="AS1039" s="125"/>
      <c r="AT1039" s="125"/>
      <c r="AU1039" s="125"/>
      <c r="AV1039" s="125"/>
      <c r="AW1039" s="125"/>
      <c r="AX1039" s="125"/>
      <c r="AY1039" s="125"/>
      <c r="AZ1039" s="125"/>
      <c r="BA1039" s="125"/>
      <c r="BB1039" s="125"/>
      <c r="BC1039" s="125"/>
      <c r="BD1039" s="125"/>
      <c r="BE1039" s="125"/>
      <c r="BF1039" s="125"/>
      <c r="BG1039" s="125"/>
      <c r="BH1039" s="125"/>
      <c r="BI1039" s="125"/>
      <c r="BJ1039" s="125"/>
      <c r="BK1039" s="125"/>
      <c r="BL1039" s="125"/>
      <c r="BM1039" s="125"/>
      <c r="BN1039" s="125"/>
      <c r="BO1039" s="125"/>
      <c r="BP1039" s="125"/>
      <c r="BQ1039" s="125"/>
      <c r="BR1039" s="125"/>
      <c r="BS1039" s="125"/>
    </row>
    <row r="1040" spans="28:71">
      <c r="AB1040" s="127"/>
      <c r="AC1040" s="128"/>
      <c r="AD1040" s="128"/>
      <c r="AE1040" s="128"/>
      <c r="AF1040" s="128"/>
      <c r="AG1040" s="128"/>
      <c r="AH1040" s="128"/>
      <c r="AI1040" s="128"/>
      <c r="AJ1040" s="128"/>
      <c r="AK1040" s="128"/>
      <c r="AL1040" s="128"/>
      <c r="AM1040" s="128"/>
      <c r="AN1040" s="128"/>
      <c r="AO1040" s="128"/>
      <c r="AP1040" s="128"/>
      <c r="AQ1040" s="128"/>
      <c r="AR1040" s="128"/>
      <c r="AS1040" s="128"/>
      <c r="AT1040" s="128"/>
      <c r="AU1040" s="128"/>
      <c r="AV1040" s="128"/>
      <c r="AW1040" s="128"/>
      <c r="AX1040" s="125"/>
      <c r="AY1040" s="125"/>
      <c r="AZ1040" s="125"/>
      <c r="BA1040" s="125"/>
      <c r="BB1040" s="125"/>
      <c r="BC1040" s="125"/>
      <c r="BD1040" s="125"/>
      <c r="BE1040" s="125"/>
      <c r="BF1040" s="125"/>
      <c r="BG1040" s="125"/>
      <c r="BH1040" s="125"/>
      <c r="BI1040" s="125"/>
      <c r="BJ1040" s="125"/>
      <c r="BK1040" s="125"/>
      <c r="BL1040" s="125"/>
      <c r="BM1040" s="125"/>
      <c r="BN1040" s="125"/>
      <c r="BO1040" s="125"/>
      <c r="BP1040" s="125"/>
      <c r="BQ1040" s="125"/>
      <c r="BR1040" s="125"/>
      <c r="BS1040" s="125"/>
    </row>
    <row r="1041" spans="28:71">
      <c r="AB1041" s="127"/>
      <c r="AC1041" s="272"/>
      <c r="AD1041" s="272"/>
      <c r="AE1041" s="272"/>
      <c r="AF1041" s="272"/>
      <c r="AG1041" s="272"/>
      <c r="AH1041" s="272"/>
      <c r="AI1041" s="272"/>
      <c r="AJ1041" s="272"/>
      <c r="AK1041" s="272"/>
      <c r="AL1041" s="272"/>
      <c r="AM1041" s="272"/>
      <c r="AN1041" s="272"/>
      <c r="AO1041" s="272"/>
      <c r="AP1041" s="272"/>
      <c r="AQ1041" s="272"/>
      <c r="AR1041" s="272"/>
      <c r="AS1041" s="272"/>
      <c r="AT1041" s="272"/>
      <c r="AU1041" s="272"/>
      <c r="AV1041" s="272"/>
      <c r="AW1041" s="272"/>
      <c r="AX1041" s="125"/>
      <c r="AY1041" s="125"/>
      <c r="AZ1041" s="125"/>
      <c r="BA1041" s="125"/>
      <c r="BB1041" s="125"/>
      <c r="BC1041" s="125"/>
      <c r="BD1041" s="125"/>
      <c r="BE1041" s="125"/>
      <c r="BF1041" s="125"/>
      <c r="BG1041" s="125"/>
      <c r="BH1041" s="125"/>
      <c r="BI1041" s="125"/>
      <c r="BJ1041" s="125"/>
      <c r="BK1041" s="125"/>
      <c r="BL1041" s="125"/>
      <c r="BM1041" s="125"/>
      <c r="BN1041" s="125"/>
      <c r="BO1041" s="125"/>
      <c r="BP1041" s="125"/>
      <c r="BQ1041" s="125"/>
      <c r="BR1041" s="125"/>
      <c r="BS1041" s="125"/>
    </row>
    <row r="1042" spans="28:71" ht="14">
      <c r="AB1042" s="129"/>
      <c r="AC1042" s="102"/>
      <c r="AD1042" s="102"/>
      <c r="AE1042" s="102"/>
      <c r="AF1042" s="102"/>
      <c r="AG1042" s="102"/>
      <c r="AH1042" s="102"/>
      <c r="AI1042" s="102"/>
      <c r="AJ1042" s="130"/>
      <c r="AK1042" s="130"/>
      <c r="AL1042" s="130"/>
      <c r="AM1042" s="130"/>
      <c r="AN1042" s="130"/>
      <c r="AO1042" s="130"/>
      <c r="AP1042" s="102"/>
      <c r="AQ1042" s="130"/>
      <c r="AR1042" s="130"/>
      <c r="AS1042" s="130"/>
      <c r="AT1042" s="130"/>
      <c r="AU1042" s="130"/>
      <c r="AV1042" s="130"/>
      <c r="AW1042" s="130"/>
      <c r="AX1042" s="125"/>
      <c r="AY1042" s="102"/>
      <c r="AZ1042" s="102"/>
      <c r="BA1042" s="102"/>
      <c r="BB1042" s="102"/>
      <c r="BC1042" s="102"/>
      <c r="BD1042" s="102"/>
      <c r="BE1042" s="102"/>
      <c r="BF1042" s="130"/>
      <c r="BG1042" s="130"/>
      <c r="BH1042" s="130"/>
      <c r="BI1042" s="130"/>
      <c r="BJ1042" s="130"/>
      <c r="BK1042" s="130"/>
      <c r="BL1042" s="102"/>
      <c r="BM1042" s="130"/>
      <c r="BN1042" s="130"/>
      <c r="BO1042" s="130"/>
      <c r="BP1042" s="130"/>
      <c r="BQ1042" s="130"/>
      <c r="BR1042" s="130"/>
      <c r="BS1042" s="130"/>
    </row>
    <row r="1043" spans="28:71" ht="14">
      <c r="AB1043" s="80"/>
      <c r="AC1043" s="81"/>
      <c r="AD1043" s="81"/>
      <c r="AE1043" s="81"/>
      <c r="AF1043" s="81"/>
      <c r="AG1043" s="81"/>
      <c r="AH1043" s="81"/>
      <c r="AI1043" s="81"/>
      <c r="AJ1043" s="81"/>
      <c r="AK1043" s="81"/>
      <c r="AL1043" s="81"/>
      <c r="AM1043" s="81"/>
      <c r="AN1043" s="81"/>
      <c r="AO1043" s="81"/>
      <c r="AP1043" s="81"/>
      <c r="AQ1043" s="81"/>
      <c r="AR1043" s="81"/>
      <c r="AS1043" s="81"/>
      <c r="AT1043" s="81"/>
      <c r="AU1043" s="81"/>
      <c r="AV1043" s="81"/>
      <c r="AW1043" s="81"/>
      <c r="AX1043" s="125"/>
      <c r="AY1043" s="131"/>
      <c r="AZ1043" s="131"/>
      <c r="BA1043" s="131"/>
      <c r="BB1043" s="131"/>
      <c r="BC1043" s="131"/>
      <c r="BD1043" s="131"/>
      <c r="BE1043" s="131"/>
      <c r="BF1043" s="131"/>
      <c r="BG1043" s="131"/>
      <c r="BH1043" s="131"/>
      <c r="BI1043" s="131"/>
      <c r="BJ1043" s="131"/>
      <c r="BK1043" s="131"/>
      <c r="BL1043" s="131"/>
      <c r="BM1043" s="131"/>
      <c r="BN1043" s="131"/>
      <c r="BO1043" s="131"/>
      <c r="BP1043" s="131"/>
      <c r="BQ1043" s="131"/>
      <c r="BR1043" s="131"/>
      <c r="BS1043" s="131"/>
    </row>
    <row r="1044" spans="28:71" ht="14">
      <c r="AB1044" s="80"/>
      <c r="AC1044" s="81"/>
      <c r="AD1044" s="81"/>
      <c r="AE1044" s="81"/>
      <c r="AF1044" s="81"/>
      <c r="AG1044" s="81"/>
      <c r="AH1044" s="81"/>
      <c r="AI1044" s="81"/>
      <c r="AJ1044" s="81"/>
      <c r="AK1044" s="81"/>
      <c r="AL1044" s="81"/>
      <c r="AM1044" s="81"/>
      <c r="AN1044" s="81"/>
      <c r="AO1044" s="81"/>
      <c r="AP1044" s="81"/>
      <c r="AQ1044" s="81"/>
      <c r="AR1044" s="81"/>
      <c r="AS1044" s="81"/>
      <c r="AT1044" s="81"/>
      <c r="AU1044" s="81"/>
      <c r="AV1044" s="81"/>
      <c r="AW1044" s="81"/>
      <c r="AX1044" s="125"/>
      <c r="AY1044" s="131"/>
      <c r="AZ1044" s="131"/>
      <c r="BA1044" s="131"/>
      <c r="BB1044" s="131"/>
      <c r="BC1044" s="131"/>
      <c r="BD1044" s="131"/>
      <c r="BE1044" s="131"/>
      <c r="BF1044" s="131"/>
      <c r="BG1044" s="131"/>
      <c r="BH1044" s="131"/>
      <c r="BI1044" s="131"/>
      <c r="BJ1044" s="131"/>
      <c r="BK1044" s="131"/>
      <c r="BL1044" s="131"/>
      <c r="BM1044" s="131"/>
      <c r="BN1044" s="131"/>
      <c r="BO1044" s="131"/>
      <c r="BP1044" s="131"/>
      <c r="BQ1044" s="131"/>
      <c r="BR1044" s="131"/>
      <c r="BS1044" s="131"/>
    </row>
    <row r="1045" spans="28:71" ht="14">
      <c r="AB1045" s="80"/>
      <c r="AC1045" s="81"/>
      <c r="AD1045" s="81"/>
      <c r="AE1045" s="81"/>
      <c r="AF1045" s="81"/>
      <c r="AG1045" s="81"/>
      <c r="AH1045" s="81"/>
      <c r="AI1045" s="81"/>
      <c r="AJ1045" s="81"/>
      <c r="AK1045" s="81"/>
      <c r="AL1045" s="81"/>
      <c r="AM1045" s="81"/>
      <c r="AN1045" s="81"/>
      <c r="AO1045" s="81"/>
      <c r="AP1045" s="81"/>
      <c r="AQ1045" s="81"/>
      <c r="AR1045" s="81"/>
      <c r="AS1045" s="81"/>
      <c r="AT1045" s="81"/>
      <c r="AU1045" s="81"/>
      <c r="AV1045" s="81"/>
      <c r="AW1045" s="81"/>
      <c r="AX1045" s="125"/>
      <c r="AY1045" s="131"/>
      <c r="AZ1045" s="131"/>
      <c r="BA1045" s="131"/>
      <c r="BB1045" s="131"/>
      <c r="BC1045" s="131"/>
      <c r="BD1045" s="131"/>
      <c r="BE1045" s="131"/>
      <c r="BF1045" s="131"/>
      <c r="BG1045" s="131"/>
      <c r="BH1045" s="131"/>
      <c r="BI1045" s="131"/>
      <c r="BJ1045" s="131"/>
      <c r="BK1045" s="131"/>
      <c r="BL1045" s="131"/>
      <c r="BM1045" s="131"/>
      <c r="BN1045" s="131"/>
      <c r="BO1045" s="131"/>
      <c r="BP1045" s="131"/>
      <c r="BQ1045" s="131"/>
      <c r="BR1045" s="131"/>
      <c r="BS1045" s="131"/>
    </row>
    <row r="1046" spans="28:71" ht="14">
      <c r="AB1046" s="80"/>
      <c r="AC1046" s="81"/>
      <c r="AD1046" s="81"/>
      <c r="AE1046" s="81"/>
      <c r="AF1046" s="81"/>
      <c r="AG1046" s="81"/>
      <c r="AH1046" s="81"/>
      <c r="AI1046" s="81"/>
      <c r="AJ1046" s="81"/>
      <c r="AK1046" s="81"/>
      <c r="AL1046" s="81"/>
      <c r="AM1046" s="81"/>
      <c r="AN1046" s="81"/>
      <c r="AO1046" s="81"/>
      <c r="AP1046" s="81"/>
      <c r="AQ1046" s="81"/>
      <c r="AR1046" s="81"/>
      <c r="AS1046" s="81"/>
      <c r="AT1046" s="81"/>
      <c r="AU1046" s="81"/>
      <c r="AV1046" s="81"/>
      <c r="AW1046" s="81"/>
      <c r="AX1046" s="125"/>
      <c r="AY1046" s="131"/>
      <c r="AZ1046" s="131"/>
      <c r="BA1046" s="131"/>
      <c r="BB1046" s="131"/>
      <c r="BC1046" s="131"/>
      <c r="BD1046" s="131"/>
      <c r="BE1046" s="131"/>
      <c r="BF1046" s="131"/>
      <c r="BG1046" s="131"/>
      <c r="BH1046" s="131"/>
      <c r="BI1046" s="131"/>
      <c r="BJ1046" s="131"/>
      <c r="BK1046" s="131"/>
      <c r="BL1046" s="131"/>
      <c r="BM1046" s="131"/>
      <c r="BN1046" s="131"/>
      <c r="BO1046" s="131"/>
      <c r="BP1046" s="131"/>
      <c r="BQ1046" s="131"/>
      <c r="BR1046" s="131"/>
      <c r="BS1046" s="131"/>
    </row>
    <row r="1047" spans="28:71" ht="14">
      <c r="AB1047" s="80"/>
      <c r="AC1047" s="81"/>
      <c r="AD1047" s="81"/>
      <c r="AE1047" s="81"/>
      <c r="AF1047" s="81"/>
      <c r="AG1047" s="81"/>
      <c r="AH1047" s="81"/>
      <c r="AI1047" s="81"/>
      <c r="AJ1047" s="81"/>
      <c r="AK1047" s="81"/>
      <c r="AL1047" s="81"/>
      <c r="AM1047" s="81"/>
      <c r="AN1047" s="81"/>
      <c r="AO1047" s="81"/>
      <c r="AP1047" s="81"/>
      <c r="AQ1047" s="81"/>
      <c r="AR1047" s="81"/>
      <c r="AS1047" s="81"/>
      <c r="AT1047" s="81"/>
      <c r="AU1047" s="81"/>
      <c r="AV1047" s="81"/>
      <c r="AW1047" s="81"/>
      <c r="AX1047" s="125"/>
      <c r="AY1047" s="131"/>
      <c r="AZ1047" s="131"/>
      <c r="BA1047" s="131"/>
      <c r="BB1047" s="131"/>
      <c r="BC1047" s="131"/>
      <c r="BD1047" s="131"/>
      <c r="BE1047" s="131"/>
      <c r="BF1047" s="131"/>
      <c r="BG1047" s="131"/>
      <c r="BH1047" s="131"/>
      <c r="BI1047" s="131"/>
      <c r="BJ1047" s="131"/>
      <c r="BK1047" s="131"/>
      <c r="BL1047" s="131"/>
      <c r="BM1047" s="131"/>
      <c r="BN1047" s="131"/>
      <c r="BO1047" s="131"/>
      <c r="BP1047" s="131"/>
      <c r="BQ1047" s="131"/>
      <c r="BR1047" s="131"/>
      <c r="BS1047" s="131"/>
    </row>
    <row r="1048" spans="28:71" ht="14">
      <c r="AB1048" s="80"/>
      <c r="AC1048" s="81"/>
      <c r="AD1048" s="81"/>
      <c r="AE1048" s="81"/>
      <c r="AF1048" s="81"/>
      <c r="AG1048" s="81"/>
      <c r="AH1048" s="81"/>
      <c r="AI1048" s="81"/>
      <c r="AJ1048" s="81"/>
      <c r="AK1048" s="81"/>
      <c r="AL1048" s="81"/>
      <c r="AM1048" s="81"/>
      <c r="AN1048" s="81"/>
      <c r="AO1048" s="81"/>
      <c r="AP1048" s="81"/>
      <c r="AQ1048" s="81"/>
      <c r="AR1048" s="81"/>
      <c r="AS1048" s="81"/>
      <c r="AT1048" s="81"/>
      <c r="AU1048" s="81"/>
      <c r="AV1048" s="81"/>
      <c r="AW1048" s="81"/>
      <c r="AX1048" s="125"/>
      <c r="AY1048" s="131"/>
      <c r="AZ1048" s="131"/>
      <c r="BA1048" s="131"/>
      <c r="BB1048" s="131"/>
      <c r="BC1048" s="131"/>
      <c r="BD1048" s="131"/>
      <c r="BE1048" s="131"/>
      <c r="BF1048" s="131"/>
      <c r="BG1048" s="131"/>
      <c r="BH1048" s="131"/>
      <c r="BI1048" s="131"/>
      <c r="BJ1048" s="131"/>
      <c r="BK1048" s="131"/>
      <c r="BL1048" s="131"/>
      <c r="BM1048" s="131"/>
      <c r="BN1048" s="131"/>
      <c r="BO1048" s="131"/>
      <c r="BP1048" s="131"/>
      <c r="BQ1048" s="131"/>
      <c r="BR1048" s="131"/>
      <c r="BS1048" s="131"/>
    </row>
    <row r="1049" spans="28:71" ht="14">
      <c r="AB1049" s="80"/>
      <c r="AC1049" s="81"/>
      <c r="AD1049" s="81"/>
      <c r="AE1049" s="81"/>
      <c r="AF1049" s="81"/>
      <c r="AG1049" s="81"/>
      <c r="AH1049" s="81"/>
      <c r="AI1049" s="81"/>
      <c r="AJ1049" s="81"/>
      <c r="AK1049" s="81"/>
      <c r="AL1049" s="81"/>
      <c r="AM1049" s="81"/>
      <c r="AN1049" s="81"/>
      <c r="AO1049" s="81"/>
      <c r="AP1049" s="81"/>
      <c r="AQ1049" s="81"/>
      <c r="AR1049" s="81"/>
      <c r="AS1049" s="81"/>
      <c r="AT1049" s="81"/>
      <c r="AU1049" s="81"/>
      <c r="AV1049" s="81"/>
      <c r="AW1049" s="81"/>
      <c r="AX1049" s="125"/>
      <c r="AY1049" s="131"/>
      <c r="AZ1049" s="131"/>
      <c r="BA1049" s="131"/>
      <c r="BB1049" s="131"/>
      <c r="BC1049" s="131"/>
      <c r="BD1049" s="131"/>
      <c r="BE1049" s="131"/>
      <c r="BF1049" s="131"/>
      <c r="BG1049" s="131"/>
      <c r="BH1049" s="131"/>
      <c r="BI1049" s="131"/>
      <c r="BJ1049" s="131"/>
      <c r="BK1049" s="131"/>
      <c r="BL1049" s="131"/>
      <c r="BM1049" s="131"/>
      <c r="BN1049" s="131"/>
      <c r="BO1049" s="131"/>
      <c r="BP1049" s="131"/>
      <c r="BQ1049" s="131"/>
      <c r="BR1049" s="131"/>
      <c r="BS1049" s="131"/>
    </row>
    <row r="1050" spans="28:71" ht="14">
      <c r="AB1050" s="80"/>
      <c r="AC1050" s="81"/>
      <c r="AD1050" s="81"/>
      <c r="AE1050" s="81"/>
      <c r="AF1050" s="81"/>
      <c r="AG1050" s="81"/>
      <c r="AH1050" s="81"/>
      <c r="AI1050" s="81"/>
      <c r="AJ1050" s="81"/>
      <c r="AK1050" s="81"/>
      <c r="AL1050" s="81"/>
      <c r="AM1050" s="81"/>
      <c r="AN1050" s="81"/>
      <c r="AO1050" s="81"/>
      <c r="AP1050" s="81"/>
      <c r="AQ1050" s="81"/>
      <c r="AR1050" s="81"/>
      <c r="AS1050" s="81"/>
      <c r="AT1050" s="81"/>
      <c r="AU1050" s="81"/>
      <c r="AV1050" s="81"/>
      <c r="AW1050" s="81"/>
      <c r="AX1050" s="125"/>
      <c r="AY1050" s="131"/>
      <c r="AZ1050" s="131"/>
      <c r="BA1050" s="131"/>
      <c r="BB1050" s="131"/>
      <c r="BC1050" s="131"/>
      <c r="BD1050" s="131"/>
      <c r="BE1050" s="131"/>
      <c r="BF1050" s="131"/>
      <c r="BG1050" s="131"/>
      <c r="BH1050" s="131"/>
      <c r="BI1050" s="131"/>
      <c r="BJ1050" s="131"/>
      <c r="BK1050" s="131"/>
      <c r="BL1050" s="131"/>
      <c r="BM1050" s="131"/>
      <c r="BN1050" s="131"/>
      <c r="BO1050" s="131"/>
      <c r="BP1050" s="131"/>
      <c r="BQ1050" s="131"/>
      <c r="BR1050" s="131"/>
      <c r="BS1050" s="131"/>
    </row>
    <row r="1051" spans="28:71" ht="14">
      <c r="AB1051" s="80"/>
      <c r="AC1051" s="81"/>
      <c r="AD1051" s="81"/>
      <c r="AE1051" s="81"/>
      <c r="AF1051" s="81"/>
      <c r="AG1051" s="81"/>
      <c r="AH1051" s="81"/>
      <c r="AI1051" s="81"/>
      <c r="AJ1051" s="81"/>
      <c r="AK1051" s="81"/>
      <c r="AL1051" s="81"/>
      <c r="AM1051" s="81"/>
      <c r="AN1051" s="81"/>
      <c r="AO1051" s="81"/>
      <c r="AP1051" s="81"/>
      <c r="AQ1051" s="81"/>
      <c r="AR1051" s="81"/>
      <c r="AS1051" s="81"/>
      <c r="AT1051" s="81"/>
      <c r="AU1051" s="81"/>
      <c r="AV1051" s="81"/>
      <c r="AW1051" s="81"/>
      <c r="AX1051" s="125"/>
      <c r="AY1051" s="131"/>
      <c r="AZ1051" s="131"/>
      <c r="BA1051" s="131"/>
      <c r="BB1051" s="131"/>
      <c r="BC1051" s="131"/>
      <c r="BD1051" s="131"/>
      <c r="BE1051" s="131"/>
      <c r="BF1051" s="131"/>
      <c r="BG1051" s="131"/>
      <c r="BH1051" s="131"/>
      <c r="BI1051" s="131"/>
      <c r="BJ1051" s="131"/>
      <c r="BK1051" s="131"/>
      <c r="BL1051" s="131"/>
      <c r="BM1051" s="131"/>
      <c r="BN1051" s="131"/>
      <c r="BO1051" s="131"/>
      <c r="BP1051" s="131"/>
      <c r="BQ1051" s="131"/>
      <c r="BR1051" s="131"/>
      <c r="BS1051" s="131"/>
    </row>
    <row r="1052" spans="28:71" ht="14">
      <c r="AB1052" s="80"/>
      <c r="AC1052" s="81"/>
      <c r="AD1052" s="81"/>
      <c r="AE1052" s="81"/>
      <c r="AF1052" s="81"/>
      <c r="AG1052" s="81"/>
      <c r="AH1052" s="81"/>
      <c r="AI1052" s="81"/>
      <c r="AJ1052" s="81"/>
      <c r="AK1052" s="81"/>
      <c r="AL1052" s="81"/>
      <c r="AM1052" s="81"/>
      <c r="AN1052" s="81"/>
      <c r="AO1052" s="81"/>
      <c r="AP1052" s="81"/>
      <c r="AQ1052" s="81"/>
      <c r="AR1052" s="81"/>
      <c r="AS1052" s="81"/>
      <c r="AT1052" s="81"/>
      <c r="AU1052" s="81"/>
      <c r="AV1052" s="81"/>
      <c r="AW1052" s="81"/>
      <c r="AX1052" s="125"/>
      <c r="AY1052" s="131"/>
      <c r="AZ1052" s="131"/>
      <c r="BA1052" s="131"/>
      <c r="BB1052" s="131"/>
      <c r="BC1052" s="131"/>
      <c r="BD1052" s="131"/>
      <c r="BE1052" s="131"/>
      <c r="BF1052" s="131"/>
      <c r="BG1052" s="131"/>
      <c r="BH1052" s="131"/>
      <c r="BI1052" s="131"/>
      <c r="BJ1052" s="131"/>
      <c r="BK1052" s="131"/>
      <c r="BL1052" s="131"/>
      <c r="BM1052" s="131"/>
      <c r="BN1052" s="131"/>
      <c r="BO1052" s="131"/>
      <c r="BP1052" s="131"/>
      <c r="BQ1052" s="131"/>
      <c r="BR1052" s="131"/>
      <c r="BS1052" s="131"/>
    </row>
    <row r="1053" spans="28:71" ht="14">
      <c r="AB1053" s="80"/>
      <c r="AC1053" s="81"/>
      <c r="AD1053" s="81"/>
      <c r="AE1053" s="81"/>
      <c r="AF1053" s="81"/>
      <c r="AG1053" s="81"/>
      <c r="AH1053" s="81"/>
      <c r="AI1053" s="81"/>
      <c r="AJ1053" s="81"/>
      <c r="AK1053" s="81"/>
      <c r="AL1053" s="81"/>
      <c r="AM1053" s="81"/>
      <c r="AN1053" s="81"/>
      <c r="AO1053" s="81"/>
      <c r="AP1053" s="81"/>
      <c r="AQ1053" s="81"/>
      <c r="AR1053" s="81"/>
      <c r="AS1053" s="81"/>
      <c r="AT1053" s="81"/>
      <c r="AU1053" s="81"/>
      <c r="AV1053" s="81"/>
      <c r="AW1053" s="81"/>
      <c r="AX1053" s="125"/>
      <c r="AY1053" s="131"/>
      <c r="AZ1053" s="131"/>
      <c r="BA1053" s="131"/>
      <c r="BB1053" s="131"/>
      <c r="BC1053" s="131"/>
      <c r="BD1053" s="131"/>
      <c r="BE1053" s="131"/>
      <c r="BF1053" s="131"/>
      <c r="BG1053" s="131"/>
      <c r="BH1053" s="131"/>
      <c r="BI1053" s="131"/>
      <c r="BJ1053" s="131"/>
      <c r="BK1053" s="131"/>
      <c r="BL1053" s="131"/>
      <c r="BM1053" s="131"/>
      <c r="BN1053" s="131"/>
      <c r="BO1053" s="131"/>
      <c r="BP1053" s="131"/>
      <c r="BQ1053" s="131"/>
      <c r="BR1053" s="131"/>
      <c r="BS1053" s="131"/>
    </row>
    <row r="1054" spans="28:71" ht="14">
      <c r="AB1054" s="80"/>
      <c r="AC1054" s="81"/>
      <c r="AD1054" s="81"/>
      <c r="AE1054" s="81"/>
      <c r="AF1054" s="81"/>
      <c r="AG1054" s="81"/>
      <c r="AH1054" s="81"/>
      <c r="AI1054" s="81"/>
      <c r="AJ1054" s="81"/>
      <c r="AK1054" s="81"/>
      <c r="AL1054" s="81"/>
      <c r="AM1054" s="81"/>
      <c r="AN1054" s="81"/>
      <c r="AO1054" s="81"/>
      <c r="AP1054" s="81"/>
      <c r="AQ1054" s="81"/>
      <c r="AR1054" s="81"/>
      <c r="AS1054" s="81"/>
      <c r="AT1054" s="81"/>
      <c r="AU1054" s="81"/>
      <c r="AV1054" s="81"/>
      <c r="AW1054" s="81"/>
      <c r="AX1054" s="125"/>
      <c r="AY1054" s="131"/>
      <c r="AZ1054" s="131"/>
      <c r="BA1054" s="131"/>
      <c r="BB1054" s="131"/>
      <c r="BC1054" s="131"/>
      <c r="BD1054" s="131"/>
      <c r="BE1054" s="131"/>
      <c r="BF1054" s="131"/>
      <c r="BG1054" s="131"/>
      <c r="BH1054" s="131"/>
      <c r="BI1054" s="131"/>
      <c r="BJ1054" s="131"/>
      <c r="BK1054" s="131"/>
      <c r="BL1054" s="131"/>
      <c r="BM1054" s="131"/>
      <c r="BN1054" s="131"/>
      <c r="BO1054" s="131"/>
      <c r="BP1054" s="131"/>
      <c r="BQ1054" s="131"/>
      <c r="BR1054" s="131"/>
      <c r="BS1054" s="131"/>
    </row>
    <row r="1055" spans="28:71" ht="14">
      <c r="AB1055" s="80"/>
      <c r="AC1055" s="81"/>
      <c r="AD1055" s="81"/>
      <c r="AE1055" s="81"/>
      <c r="AF1055" s="81"/>
      <c r="AG1055" s="81"/>
      <c r="AH1055" s="81"/>
      <c r="AI1055" s="81"/>
      <c r="AJ1055" s="81"/>
      <c r="AK1055" s="81"/>
      <c r="AL1055" s="81"/>
      <c r="AM1055" s="81"/>
      <c r="AN1055" s="81"/>
      <c r="AO1055" s="81"/>
      <c r="AP1055" s="81"/>
      <c r="AQ1055" s="81"/>
      <c r="AR1055" s="81"/>
      <c r="AS1055" s="81"/>
      <c r="AT1055" s="81"/>
      <c r="AU1055" s="81"/>
      <c r="AV1055" s="81"/>
      <c r="AW1055" s="81"/>
      <c r="AX1055" s="125"/>
      <c r="AY1055" s="131"/>
      <c r="AZ1055" s="131"/>
      <c r="BA1055" s="131"/>
      <c r="BB1055" s="131"/>
      <c r="BC1055" s="131"/>
      <c r="BD1055" s="131"/>
      <c r="BE1055" s="131"/>
      <c r="BF1055" s="131"/>
      <c r="BG1055" s="131"/>
      <c r="BH1055" s="131"/>
      <c r="BI1055" s="131"/>
      <c r="BJ1055" s="131"/>
      <c r="BK1055" s="131"/>
      <c r="BL1055" s="131"/>
      <c r="BM1055" s="131"/>
      <c r="BN1055" s="131"/>
      <c r="BO1055" s="131"/>
      <c r="BP1055" s="131"/>
      <c r="BQ1055" s="131"/>
      <c r="BR1055" s="131"/>
      <c r="BS1055" s="131"/>
    </row>
    <row r="1056" spans="28:71" ht="14">
      <c r="AB1056" s="80"/>
      <c r="AC1056" s="81"/>
      <c r="AD1056" s="81"/>
      <c r="AE1056" s="81"/>
      <c r="AF1056" s="81"/>
      <c r="AG1056" s="81"/>
      <c r="AH1056" s="81"/>
      <c r="AI1056" s="81"/>
      <c r="AJ1056" s="81"/>
      <c r="AK1056" s="81"/>
      <c r="AL1056" s="81"/>
      <c r="AM1056" s="81"/>
      <c r="AN1056" s="81"/>
      <c r="AO1056" s="81"/>
      <c r="AP1056" s="81"/>
      <c r="AQ1056" s="81"/>
      <c r="AR1056" s="81"/>
      <c r="AS1056" s="81"/>
      <c r="AT1056" s="81"/>
      <c r="AU1056" s="81"/>
      <c r="AV1056" s="81"/>
      <c r="AW1056" s="81"/>
      <c r="AX1056" s="125"/>
      <c r="AY1056" s="131"/>
      <c r="AZ1056" s="131"/>
      <c r="BA1056" s="131"/>
      <c r="BB1056" s="131"/>
      <c r="BC1056" s="131"/>
      <c r="BD1056" s="131"/>
      <c r="BE1056" s="131"/>
      <c r="BF1056" s="131"/>
      <c r="BG1056" s="131"/>
      <c r="BH1056" s="131"/>
      <c r="BI1056" s="131"/>
      <c r="BJ1056" s="131"/>
      <c r="BK1056" s="131"/>
      <c r="BL1056" s="131"/>
      <c r="BM1056" s="131"/>
      <c r="BN1056" s="131"/>
      <c r="BO1056" s="131"/>
      <c r="BP1056" s="131"/>
      <c r="BQ1056" s="131"/>
      <c r="BR1056" s="131"/>
      <c r="BS1056" s="131"/>
    </row>
    <row r="1057" spans="28:71" ht="14">
      <c r="AB1057" s="80"/>
      <c r="AC1057" s="81"/>
      <c r="AD1057" s="81"/>
      <c r="AE1057" s="81"/>
      <c r="AF1057" s="81"/>
      <c r="AG1057" s="81"/>
      <c r="AH1057" s="81"/>
      <c r="AI1057" s="81"/>
      <c r="AJ1057" s="81"/>
      <c r="AK1057" s="81"/>
      <c r="AL1057" s="81"/>
      <c r="AM1057" s="81"/>
      <c r="AN1057" s="81"/>
      <c r="AO1057" s="81"/>
      <c r="AP1057" s="81"/>
      <c r="AQ1057" s="81"/>
      <c r="AR1057" s="81"/>
      <c r="AS1057" s="81"/>
      <c r="AT1057" s="81"/>
      <c r="AU1057" s="81"/>
      <c r="AV1057" s="81"/>
      <c r="AW1057" s="81"/>
      <c r="AX1057" s="125"/>
      <c r="AY1057" s="131"/>
      <c r="AZ1057" s="131"/>
      <c r="BA1057" s="131"/>
      <c r="BB1057" s="131"/>
      <c r="BC1057" s="131"/>
      <c r="BD1057" s="131"/>
      <c r="BE1057" s="131"/>
      <c r="BF1057" s="131"/>
      <c r="BG1057" s="131"/>
      <c r="BH1057" s="131"/>
      <c r="BI1057" s="131"/>
      <c r="BJ1057" s="131"/>
      <c r="BK1057" s="131"/>
      <c r="BL1057" s="131"/>
      <c r="BM1057" s="131"/>
      <c r="BN1057" s="131"/>
      <c r="BO1057" s="131"/>
      <c r="BP1057" s="131"/>
      <c r="BQ1057" s="131"/>
      <c r="BR1057" s="131"/>
      <c r="BS1057" s="131"/>
    </row>
    <row r="1058" spans="28:71" ht="14">
      <c r="AB1058" s="80"/>
      <c r="AC1058" s="90"/>
      <c r="AD1058" s="90"/>
      <c r="AE1058" s="90"/>
      <c r="AF1058" s="90"/>
      <c r="AG1058" s="90"/>
      <c r="AH1058" s="81"/>
      <c r="AI1058" s="90"/>
      <c r="AJ1058" s="90"/>
      <c r="AK1058" s="90"/>
      <c r="AL1058" s="90"/>
      <c r="AM1058" s="90"/>
      <c r="AN1058" s="90"/>
      <c r="AO1058" s="90"/>
      <c r="AP1058" s="90"/>
      <c r="AQ1058" s="90"/>
      <c r="AR1058" s="90"/>
      <c r="AS1058" s="90"/>
      <c r="AT1058" s="90"/>
      <c r="AU1058" s="90"/>
      <c r="AV1058" s="90"/>
      <c r="AW1058" s="90"/>
      <c r="AX1058" s="125"/>
      <c r="AY1058" s="131"/>
      <c r="AZ1058" s="131"/>
      <c r="BA1058" s="131"/>
      <c r="BB1058" s="131"/>
      <c r="BC1058" s="131"/>
      <c r="BD1058" s="131"/>
      <c r="BE1058" s="131"/>
      <c r="BF1058" s="131"/>
      <c r="BG1058" s="131"/>
      <c r="BH1058" s="131"/>
      <c r="BI1058" s="131"/>
      <c r="BJ1058" s="131"/>
      <c r="BK1058" s="131"/>
      <c r="BL1058" s="131"/>
      <c r="BM1058" s="131"/>
      <c r="BN1058" s="131"/>
      <c r="BO1058" s="131"/>
      <c r="BP1058" s="131"/>
      <c r="BQ1058" s="131"/>
      <c r="BR1058" s="131"/>
      <c r="BS1058" s="131"/>
    </row>
    <row r="1059" spans="28:71" ht="14">
      <c r="AB1059" s="80"/>
      <c r="AC1059" s="90"/>
      <c r="AD1059" s="90"/>
      <c r="AE1059" s="90"/>
      <c r="AF1059" s="90"/>
      <c r="AG1059" s="90"/>
      <c r="AH1059" s="81"/>
      <c r="AI1059" s="90"/>
      <c r="AJ1059" s="90"/>
      <c r="AK1059" s="90"/>
      <c r="AL1059" s="90"/>
      <c r="AM1059" s="90"/>
      <c r="AN1059" s="90"/>
      <c r="AO1059" s="90"/>
      <c r="AP1059" s="90"/>
      <c r="AQ1059" s="90"/>
      <c r="AR1059" s="90"/>
      <c r="AS1059" s="90"/>
      <c r="AT1059" s="90"/>
      <c r="AU1059" s="90"/>
      <c r="AV1059" s="90"/>
      <c r="AW1059" s="90"/>
      <c r="AX1059" s="125"/>
      <c r="AY1059" s="131"/>
      <c r="AZ1059" s="131"/>
      <c r="BA1059" s="131"/>
      <c r="BB1059" s="131"/>
      <c r="BC1059" s="131"/>
      <c r="BD1059" s="131"/>
      <c r="BE1059" s="131"/>
      <c r="BF1059" s="131"/>
      <c r="BG1059" s="131"/>
      <c r="BH1059" s="131"/>
      <c r="BI1059" s="131"/>
      <c r="BJ1059" s="131"/>
      <c r="BK1059" s="131"/>
      <c r="BL1059" s="131"/>
      <c r="BM1059" s="131"/>
      <c r="BN1059" s="131"/>
      <c r="BO1059" s="131"/>
      <c r="BP1059" s="131"/>
      <c r="BQ1059" s="131"/>
      <c r="BR1059" s="131"/>
      <c r="BS1059" s="131"/>
    </row>
    <row r="1060" spans="28:71" ht="14">
      <c r="AB1060" s="80"/>
      <c r="AC1060" s="90"/>
      <c r="AD1060" s="90"/>
      <c r="AE1060" s="90"/>
      <c r="AF1060" s="90"/>
      <c r="AG1060" s="90"/>
      <c r="AH1060" s="81"/>
      <c r="AI1060" s="90"/>
      <c r="AJ1060" s="90"/>
      <c r="AK1060" s="90"/>
      <c r="AL1060" s="90"/>
      <c r="AM1060" s="90"/>
      <c r="AN1060" s="90"/>
      <c r="AO1060" s="90"/>
      <c r="AP1060" s="90"/>
      <c r="AQ1060" s="90"/>
      <c r="AR1060" s="90"/>
      <c r="AS1060" s="90"/>
      <c r="AT1060" s="90"/>
      <c r="AU1060" s="90"/>
      <c r="AV1060" s="90"/>
      <c r="AW1060" s="90"/>
      <c r="AX1060" s="125"/>
      <c r="AY1060" s="131"/>
      <c r="AZ1060" s="131"/>
      <c r="BA1060" s="131"/>
      <c r="BB1060" s="131"/>
      <c r="BC1060" s="131"/>
      <c r="BD1060" s="131"/>
      <c r="BE1060" s="131"/>
      <c r="BF1060" s="131"/>
      <c r="BG1060" s="131"/>
      <c r="BH1060" s="131"/>
      <c r="BI1060" s="131"/>
      <c r="BJ1060" s="131"/>
      <c r="BK1060" s="131"/>
      <c r="BL1060" s="131"/>
      <c r="BM1060" s="131"/>
      <c r="BN1060" s="131"/>
      <c r="BO1060" s="131"/>
      <c r="BP1060" s="131"/>
      <c r="BQ1060" s="131"/>
      <c r="BR1060" s="131"/>
      <c r="BS1060" s="131"/>
    </row>
    <row r="1061" spans="28:71" ht="14">
      <c r="AB1061" s="80"/>
      <c r="AC1061" s="90"/>
      <c r="AD1061" s="90"/>
      <c r="AE1061" s="90"/>
      <c r="AF1061" s="90"/>
      <c r="AG1061" s="90"/>
      <c r="AH1061" s="90"/>
      <c r="AI1061" s="90"/>
      <c r="AJ1061" s="90"/>
      <c r="AK1061" s="90"/>
      <c r="AL1061" s="90"/>
      <c r="AM1061" s="90"/>
      <c r="AN1061" s="90"/>
      <c r="AO1061" s="90"/>
      <c r="AP1061" s="90"/>
      <c r="AQ1061" s="90"/>
      <c r="AR1061" s="90"/>
      <c r="AS1061" s="90"/>
      <c r="AT1061" s="90"/>
      <c r="AU1061" s="90"/>
      <c r="AV1061" s="90"/>
      <c r="AW1061" s="90"/>
      <c r="AX1061" s="125"/>
      <c r="AY1061" s="131"/>
      <c r="AZ1061" s="131"/>
      <c r="BA1061" s="131"/>
      <c r="BB1061" s="131"/>
      <c r="BC1061" s="131"/>
      <c r="BD1061" s="131"/>
      <c r="BE1061" s="131"/>
      <c r="BF1061" s="131"/>
      <c r="BG1061" s="131"/>
      <c r="BH1061" s="131"/>
      <c r="BI1061" s="131"/>
      <c r="BJ1061" s="131"/>
      <c r="BK1061" s="131"/>
      <c r="BL1061" s="131"/>
      <c r="BM1061" s="131"/>
      <c r="BN1061" s="131"/>
      <c r="BO1061" s="131"/>
      <c r="BP1061" s="131"/>
      <c r="BQ1061" s="131"/>
      <c r="BR1061" s="131"/>
      <c r="BS1061" s="131"/>
    </row>
    <row r="1062" spans="28:71" ht="14">
      <c r="AB1062" s="60"/>
      <c r="AC1062" s="61"/>
      <c r="AD1062" s="61"/>
      <c r="AE1062" s="61"/>
      <c r="AF1062" s="61"/>
      <c r="AG1062" s="61"/>
      <c r="AH1062" s="47"/>
      <c r="AI1062" s="61"/>
      <c r="AJ1062" s="132"/>
      <c r="AK1062" s="125"/>
      <c r="AL1062" s="125"/>
      <c r="AM1062" s="125"/>
      <c r="AN1062" s="125"/>
      <c r="AO1062" s="125"/>
      <c r="AP1062" s="125"/>
      <c r="AQ1062" s="125"/>
      <c r="AR1062" s="125"/>
      <c r="AS1062" s="125"/>
      <c r="AT1062" s="125"/>
      <c r="AU1062" s="125"/>
      <c r="AV1062" s="125"/>
      <c r="AW1062" s="125"/>
      <c r="AX1062" s="125"/>
      <c r="AY1062" s="125"/>
      <c r="AZ1062" s="125"/>
      <c r="BA1062" s="125"/>
      <c r="BB1062" s="125"/>
      <c r="BC1062" s="125"/>
      <c r="BD1062" s="125"/>
      <c r="BE1062" s="125"/>
      <c r="BF1062" s="125"/>
      <c r="BG1062" s="125"/>
      <c r="BH1062" s="125"/>
      <c r="BI1062" s="125"/>
      <c r="BJ1062" s="125"/>
      <c r="BK1062" s="125"/>
      <c r="BL1062" s="125"/>
      <c r="BM1062" s="125"/>
      <c r="BN1062" s="125"/>
      <c r="BO1062" s="125"/>
      <c r="BP1062" s="125"/>
      <c r="BQ1062" s="125"/>
      <c r="BR1062" s="125"/>
      <c r="BS1062" s="125"/>
    </row>
    <row r="1063" spans="28:71" ht="14">
      <c r="AB1063" s="60"/>
      <c r="AC1063" s="61"/>
      <c r="AD1063" s="61"/>
      <c r="AE1063" s="61"/>
      <c r="AF1063" s="61"/>
      <c r="AG1063" s="61"/>
      <c r="AH1063" s="47"/>
      <c r="AI1063" s="61"/>
      <c r="AJ1063" s="132"/>
      <c r="AK1063" s="125"/>
      <c r="AL1063" s="125"/>
      <c r="AM1063" s="125"/>
      <c r="AN1063" s="125"/>
      <c r="AO1063" s="125"/>
      <c r="AP1063" s="125"/>
      <c r="AQ1063" s="125"/>
      <c r="AR1063" s="125"/>
      <c r="AS1063" s="125"/>
      <c r="AT1063" s="125"/>
      <c r="AU1063" s="125"/>
      <c r="AV1063" s="125"/>
      <c r="AW1063" s="125"/>
      <c r="AX1063" s="125"/>
      <c r="AY1063" s="125"/>
      <c r="AZ1063" s="125"/>
      <c r="BA1063" s="125"/>
      <c r="BB1063" s="125"/>
      <c r="BC1063" s="125"/>
      <c r="BD1063" s="125"/>
      <c r="BE1063" s="125"/>
      <c r="BF1063" s="125"/>
      <c r="BG1063" s="125"/>
      <c r="BH1063" s="125"/>
      <c r="BI1063" s="125"/>
      <c r="BJ1063" s="125"/>
      <c r="BK1063" s="125"/>
      <c r="BL1063" s="125"/>
      <c r="BM1063" s="125"/>
      <c r="BN1063" s="125"/>
      <c r="BO1063" s="125"/>
      <c r="BP1063" s="125"/>
      <c r="BQ1063" s="125"/>
      <c r="BR1063" s="125"/>
      <c r="BS1063" s="125"/>
    </row>
    <row r="1064" spans="28:71">
      <c r="AB1064" s="127"/>
      <c r="AC1064" s="128"/>
      <c r="AD1064" s="128"/>
      <c r="AE1064" s="128"/>
      <c r="AF1064" s="128"/>
      <c r="AG1064" s="128"/>
      <c r="AH1064" s="128"/>
      <c r="AI1064" s="128"/>
      <c r="AJ1064" s="128"/>
      <c r="AK1064" s="128"/>
      <c r="AL1064" s="128"/>
      <c r="AM1064" s="128"/>
      <c r="AN1064" s="128"/>
      <c r="AO1064" s="128"/>
      <c r="AP1064" s="128"/>
      <c r="AQ1064" s="128"/>
      <c r="AR1064" s="128"/>
      <c r="AS1064" s="128"/>
      <c r="AT1064" s="128"/>
      <c r="AU1064" s="128"/>
      <c r="AV1064" s="128"/>
      <c r="AW1064" s="128"/>
      <c r="AX1064" s="125"/>
      <c r="AY1064" s="125"/>
      <c r="AZ1064" s="125"/>
      <c r="BA1064" s="125"/>
      <c r="BB1064" s="125"/>
      <c r="BC1064" s="125"/>
      <c r="BD1064" s="125"/>
      <c r="BE1064" s="125"/>
      <c r="BF1064" s="125"/>
      <c r="BG1064" s="125"/>
      <c r="BH1064" s="125"/>
      <c r="BI1064" s="125"/>
      <c r="BJ1064" s="125"/>
      <c r="BK1064" s="125"/>
      <c r="BL1064" s="125"/>
      <c r="BM1064" s="125"/>
      <c r="BN1064" s="125"/>
      <c r="BO1064" s="125"/>
      <c r="BP1064" s="125"/>
      <c r="BQ1064" s="125"/>
      <c r="BR1064" s="125"/>
      <c r="BS1064" s="125"/>
    </row>
    <row r="1065" spans="28:71">
      <c r="AB1065" s="127"/>
      <c r="AC1065" s="272"/>
      <c r="AD1065" s="272"/>
      <c r="AE1065" s="272"/>
      <c r="AF1065" s="272"/>
      <c r="AG1065" s="272"/>
      <c r="AH1065" s="272"/>
      <c r="AI1065" s="272"/>
      <c r="AJ1065" s="272"/>
      <c r="AK1065" s="272"/>
      <c r="AL1065" s="272"/>
      <c r="AM1065" s="272"/>
      <c r="AN1065" s="272"/>
      <c r="AO1065" s="272"/>
      <c r="AP1065" s="272"/>
      <c r="AQ1065" s="272"/>
      <c r="AR1065" s="272"/>
      <c r="AS1065" s="272"/>
      <c r="AT1065" s="272"/>
      <c r="AU1065" s="272"/>
      <c r="AV1065" s="272"/>
      <c r="AW1065" s="272"/>
      <c r="AX1065" s="125"/>
      <c r="AY1065" s="125"/>
      <c r="AZ1065" s="125"/>
      <c r="BA1065" s="125"/>
      <c r="BB1065" s="125"/>
      <c r="BC1065" s="125"/>
      <c r="BD1065" s="125"/>
      <c r="BE1065" s="125"/>
      <c r="BF1065" s="125"/>
      <c r="BG1065" s="125"/>
      <c r="BH1065" s="125"/>
      <c r="BI1065" s="125"/>
      <c r="BJ1065" s="125"/>
      <c r="BK1065" s="125"/>
      <c r="BL1065" s="125"/>
      <c r="BM1065" s="125"/>
      <c r="BN1065" s="125"/>
      <c r="BO1065" s="125"/>
      <c r="BP1065" s="125"/>
      <c r="BQ1065" s="125"/>
      <c r="BR1065" s="125"/>
      <c r="BS1065" s="125"/>
    </row>
    <row r="1066" spans="28:71" ht="14">
      <c r="AB1066" s="129"/>
      <c r="AC1066" s="102"/>
      <c r="AD1066" s="102"/>
      <c r="AE1066" s="102"/>
      <c r="AF1066" s="102"/>
      <c r="AG1066" s="102"/>
      <c r="AH1066" s="102"/>
      <c r="AI1066" s="102"/>
      <c r="AJ1066" s="130"/>
      <c r="AK1066" s="130"/>
      <c r="AL1066" s="130"/>
      <c r="AM1066" s="130"/>
      <c r="AN1066" s="130"/>
      <c r="AO1066" s="130"/>
      <c r="AP1066" s="102"/>
      <c r="AQ1066" s="130"/>
      <c r="AR1066" s="130"/>
      <c r="AS1066" s="130"/>
      <c r="AT1066" s="130"/>
      <c r="AU1066" s="130"/>
      <c r="AV1066" s="130"/>
      <c r="AW1066" s="130"/>
      <c r="AX1066" s="125"/>
      <c r="AY1066" s="102"/>
      <c r="AZ1066" s="102"/>
      <c r="BA1066" s="102"/>
      <c r="BB1066" s="102"/>
      <c r="BC1066" s="102"/>
      <c r="BD1066" s="102"/>
      <c r="BE1066" s="102"/>
      <c r="BF1066" s="130"/>
      <c r="BG1066" s="130"/>
      <c r="BH1066" s="130"/>
      <c r="BI1066" s="130"/>
      <c r="BJ1066" s="130"/>
      <c r="BK1066" s="130"/>
      <c r="BL1066" s="102"/>
      <c r="BM1066" s="130"/>
      <c r="BN1066" s="130"/>
      <c r="BO1066" s="130"/>
      <c r="BP1066" s="130"/>
      <c r="BQ1066" s="130"/>
      <c r="BR1066" s="130"/>
      <c r="BS1066" s="130"/>
    </row>
    <row r="1067" spans="28:71" ht="14">
      <c r="AB1067" s="80"/>
      <c r="AC1067" s="81"/>
      <c r="AD1067" s="81"/>
      <c r="AE1067" s="81"/>
      <c r="AF1067" s="81"/>
      <c r="AG1067" s="81"/>
      <c r="AH1067" s="81"/>
      <c r="AI1067" s="81"/>
      <c r="AJ1067" s="81"/>
      <c r="AK1067" s="81"/>
      <c r="AL1067" s="81"/>
      <c r="AM1067" s="81"/>
      <c r="AN1067" s="81"/>
      <c r="AO1067" s="81"/>
      <c r="AP1067" s="81"/>
      <c r="AQ1067" s="81"/>
      <c r="AR1067" s="81"/>
      <c r="AS1067" s="81"/>
      <c r="AT1067" s="81"/>
      <c r="AU1067" s="81"/>
      <c r="AV1067" s="81"/>
      <c r="AW1067" s="81"/>
      <c r="AX1067" s="125"/>
      <c r="AY1067" s="131"/>
      <c r="AZ1067" s="131"/>
      <c r="BA1067" s="131"/>
      <c r="BB1067" s="131"/>
      <c r="BC1067" s="131"/>
      <c r="BD1067" s="131"/>
      <c r="BE1067" s="131"/>
      <c r="BF1067" s="131"/>
      <c r="BG1067" s="131"/>
      <c r="BH1067" s="131"/>
      <c r="BI1067" s="131"/>
      <c r="BJ1067" s="131"/>
      <c r="BK1067" s="131"/>
      <c r="BL1067" s="131"/>
      <c r="BM1067" s="131"/>
      <c r="BN1067" s="131"/>
      <c r="BO1067" s="131"/>
      <c r="BP1067" s="131"/>
      <c r="BQ1067" s="131"/>
      <c r="BR1067" s="131"/>
      <c r="BS1067" s="131"/>
    </row>
    <row r="1068" spans="28:71" ht="14">
      <c r="AB1068" s="80"/>
      <c r="AC1068" s="81"/>
      <c r="AD1068" s="81"/>
      <c r="AE1068" s="81"/>
      <c r="AF1068" s="81"/>
      <c r="AG1068" s="81"/>
      <c r="AH1068" s="81"/>
      <c r="AI1068" s="81"/>
      <c r="AJ1068" s="81"/>
      <c r="AK1068" s="81"/>
      <c r="AL1068" s="81"/>
      <c r="AM1068" s="81"/>
      <c r="AN1068" s="81"/>
      <c r="AO1068" s="81"/>
      <c r="AP1068" s="81"/>
      <c r="AQ1068" s="81"/>
      <c r="AR1068" s="81"/>
      <c r="AS1068" s="81"/>
      <c r="AT1068" s="81"/>
      <c r="AU1068" s="81"/>
      <c r="AV1068" s="81"/>
      <c r="AW1068" s="81"/>
      <c r="AX1068" s="125"/>
      <c r="AY1068" s="131"/>
      <c r="AZ1068" s="131"/>
      <c r="BA1068" s="131"/>
      <c r="BB1068" s="131"/>
      <c r="BC1068" s="131"/>
      <c r="BD1068" s="131"/>
      <c r="BE1068" s="131"/>
      <c r="BF1068" s="131"/>
      <c r="BG1068" s="131"/>
      <c r="BH1068" s="131"/>
      <c r="BI1068" s="131"/>
      <c r="BJ1068" s="131"/>
      <c r="BK1068" s="131"/>
      <c r="BL1068" s="131"/>
      <c r="BM1068" s="131"/>
      <c r="BN1068" s="131"/>
      <c r="BO1068" s="131"/>
      <c r="BP1068" s="131"/>
      <c r="BQ1068" s="131"/>
      <c r="BR1068" s="131"/>
      <c r="BS1068" s="131"/>
    </row>
    <row r="1069" spans="28:71" ht="14">
      <c r="AB1069" s="80"/>
      <c r="AC1069" s="81"/>
      <c r="AD1069" s="81"/>
      <c r="AE1069" s="81"/>
      <c r="AF1069" s="81"/>
      <c r="AG1069" s="81"/>
      <c r="AH1069" s="81"/>
      <c r="AI1069" s="81"/>
      <c r="AJ1069" s="81"/>
      <c r="AK1069" s="81"/>
      <c r="AL1069" s="81"/>
      <c r="AM1069" s="81"/>
      <c r="AN1069" s="81"/>
      <c r="AO1069" s="81"/>
      <c r="AP1069" s="81"/>
      <c r="AQ1069" s="81"/>
      <c r="AR1069" s="81"/>
      <c r="AS1069" s="81"/>
      <c r="AT1069" s="81"/>
      <c r="AU1069" s="81"/>
      <c r="AV1069" s="81"/>
      <c r="AW1069" s="81"/>
      <c r="AX1069" s="125"/>
      <c r="AY1069" s="131"/>
      <c r="AZ1069" s="131"/>
      <c r="BA1069" s="131"/>
      <c r="BB1069" s="131"/>
      <c r="BC1069" s="131"/>
      <c r="BD1069" s="131"/>
      <c r="BE1069" s="131"/>
      <c r="BF1069" s="131"/>
      <c r="BG1069" s="131"/>
      <c r="BH1069" s="131"/>
      <c r="BI1069" s="131"/>
      <c r="BJ1069" s="131"/>
      <c r="BK1069" s="131"/>
      <c r="BL1069" s="131"/>
      <c r="BM1069" s="131"/>
      <c r="BN1069" s="131"/>
      <c r="BO1069" s="131"/>
      <c r="BP1069" s="131"/>
      <c r="BQ1069" s="131"/>
      <c r="BR1069" s="131"/>
      <c r="BS1069" s="131"/>
    </row>
    <row r="1070" spans="28:71" ht="14">
      <c r="AB1070" s="80"/>
      <c r="AC1070" s="81"/>
      <c r="AD1070" s="81"/>
      <c r="AE1070" s="81"/>
      <c r="AF1070" s="81"/>
      <c r="AG1070" s="81"/>
      <c r="AH1070" s="81"/>
      <c r="AI1070" s="81"/>
      <c r="AJ1070" s="81"/>
      <c r="AK1070" s="81"/>
      <c r="AL1070" s="81"/>
      <c r="AM1070" s="81"/>
      <c r="AN1070" s="81"/>
      <c r="AO1070" s="81"/>
      <c r="AP1070" s="81"/>
      <c r="AQ1070" s="81"/>
      <c r="AR1070" s="81"/>
      <c r="AS1070" s="81"/>
      <c r="AT1070" s="81"/>
      <c r="AU1070" s="81"/>
      <c r="AV1070" s="81"/>
      <c r="AW1070" s="81"/>
      <c r="AX1070" s="125"/>
      <c r="AY1070" s="131"/>
      <c r="AZ1070" s="131"/>
      <c r="BA1070" s="131"/>
      <c r="BB1070" s="131"/>
      <c r="BC1070" s="131"/>
      <c r="BD1070" s="131"/>
      <c r="BE1070" s="131"/>
      <c r="BF1070" s="131"/>
      <c r="BG1070" s="131"/>
      <c r="BH1070" s="131"/>
      <c r="BI1070" s="131"/>
      <c r="BJ1070" s="131"/>
      <c r="BK1070" s="131"/>
      <c r="BL1070" s="131"/>
      <c r="BM1070" s="131"/>
      <c r="BN1070" s="131"/>
      <c r="BO1070" s="131"/>
      <c r="BP1070" s="131"/>
      <c r="BQ1070" s="131"/>
      <c r="BR1070" s="131"/>
      <c r="BS1070" s="131"/>
    </row>
    <row r="1071" spans="28:71" ht="14">
      <c r="AB1071" s="80"/>
      <c r="AC1071" s="81"/>
      <c r="AD1071" s="81"/>
      <c r="AE1071" s="81"/>
      <c r="AF1071" s="81"/>
      <c r="AG1071" s="81"/>
      <c r="AH1071" s="81"/>
      <c r="AI1071" s="81"/>
      <c r="AJ1071" s="81"/>
      <c r="AK1071" s="81"/>
      <c r="AL1071" s="81"/>
      <c r="AM1071" s="81"/>
      <c r="AN1071" s="81"/>
      <c r="AO1071" s="81"/>
      <c r="AP1071" s="81"/>
      <c r="AQ1071" s="81"/>
      <c r="AR1071" s="81"/>
      <c r="AS1071" s="81"/>
      <c r="AT1071" s="81"/>
      <c r="AU1071" s="81"/>
      <c r="AV1071" s="81"/>
      <c r="AW1071" s="81"/>
      <c r="AX1071" s="125"/>
      <c r="AY1071" s="131"/>
      <c r="AZ1071" s="131"/>
      <c r="BA1071" s="131"/>
      <c r="BB1071" s="131"/>
      <c r="BC1071" s="131"/>
      <c r="BD1071" s="131"/>
      <c r="BE1071" s="131"/>
      <c r="BF1071" s="131"/>
      <c r="BG1071" s="131"/>
      <c r="BH1071" s="131"/>
      <c r="BI1071" s="131"/>
      <c r="BJ1071" s="131"/>
      <c r="BK1071" s="131"/>
      <c r="BL1071" s="131"/>
      <c r="BM1071" s="131"/>
      <c r="BN1071" s="131"/>
      <c r="BO1071" s="131"/>
      <c r="BP1071" s="131"/>
      <c r="BQ1071" s="131"/>
      <c r="BR1071" s="131"/>
      <c r="BS1071" s="131"/>
    </row>
    <row r="1072" spans="28:71" ht="14">
      <c r="AB1072" s="80"/>
      <c r="AC1072" s="81"/>
      <c r="AD1072" s="81"/>
      <c r="AE1072" s="81"/>
      <c r="AF1072" s="81"/>
      <c r="AG1072" s="81"/>
      <c r="AH1072" s="81"/>
      <c r="AI1072" s="81"/>
      <c r="AJ1072" s="81"/>
      <c r="AK1072" s="81"/>
      <c r="AL1072" s="81"/>
      <c r="AM1072" s="81"/>
      <c r="AN1072" s="81"/>
      <c r="AO1072" s="81"/>
      <c r="AP1072" s="81"/>
      <c r="AQ1072" s="81"/>
      <c r="AR1072" s="81"/>
      <c r="AS1072" s="81"/>
      <c r="AT1072" s="81"/>
      <c r="AU1072" s="81"/>
      <c r="AV1072" s="81"/>
      <c r="AW1072" s="81"/>
      <c r="AX1072" s="125"/>
      <c r="AY1072" s="131"/>
      <c r="AZ1072" s="131"/>
      <c r="BA1072" s="131"/>
      <c r="BB1072" s="131"/>
      <c r="BC1072" s="131"/>
      <c r="BD1072" s="131"/>
      <c r="BE1072" s="131"/>
      <c r="BF1072" s="131"/>
      <c r="BG1072" s="131"/>
      <c r="BH1072" s="131"/>
      <c r="BI1072" s="131"/>
      <c r="BJ1072" s="131"/>
      <c r="BK1072" s="131"/>
      <c r="BL1072" s="131"/>
      <c r="BM1072" s="131"/>
      <c r="BN1072" s="131"/>
      <c r="BO1072" s="131"/>
      <c r="BP1072" s="131"/>
      <c r="BQ1072" s="131"/>
      <c r="BR1072" s="131"/>
      <c r="BS1072" s="131"/>
    </row>
    <row r="1073" spans="28:71" ht="14">
      <c r="AB1073" s="80"/>
      <c r="AC1073" s="81"/>
      <c r="AD1073" s="81"/>
      <c r="AE1073" s="81"/>
      <c r="AF1073" s="81"/>
      <c r="AG1073" s="81"/>
      <c r="AH1073" s="81"/>
      <c r="AI1073" s="81"/>
      <c r="AJ1073" s="81"/>
      <c r="AK1073" s="81"/>
      <c r="AL1073" s="81"/>
      <c r="AM1073" s="81"/>
      <c r="AN1073" s="81"/>
      <c r="AO1073" s="81"/>
      <c r="AP1073" s="81"/>
      <c r="AQ1073" s="81"/>
      <c r="AR1073" s="81"/>
      <c r="AS1073" s="81"/>
      <c r="AT1073" s="81"/>
      <c r="AU1073" s="81"/>
      <c r="AV1073" s="81"/>
      <c r="AW1073" s="81"/>
      <c r="AX1073" s="125"/>
      <c r="AY1073" s="131"/>
      <c r="AZ1073" s="131"/>
      <c r="BA1073" s="131"/>
      <c r="BB1073" s="131"/>
      <c r="BC1073" s="131"/>
      <c r="BD1073" s="131"/>
      <c r="BE1073" s="131"/>
      <c r="BF1073" s="131"/>
      <c r="BG1073" s="131"/>
      <c r="BH1073" s="131"/>
      <c r="BI1073" s="131"/>
      <c r="BJ1073" s="131"/>
      <c r="BK1073" s="131"/>
      <c r="BL1073" s="131"/>
      <c r="BM1073" s="131"/>
      <c r="BN1073" s="131"/>
      <c r="BO1073" s="131"/>
      <c r="BP1073" s="131"/>
      <c r="BQ1073" s="131"/>
      <c r="BR1073" s="131"/>
      <c r="BS1073" s="131"/>
    </row>
    <row r="1074" spans="28:71" ht="14">
      <c r="AB1074" s="80"/>
      <c r="AC1074" s="81"/>
      <c r="AD1074" s="81"/>
      <c r="AE1074" s="81"/>
      <c r="AF1074" s="81"/>
      <c r="AG1074" s="81"/>
      <c r="AH1074" s="81"/>
      <c r="AI1074" s="81"/>
      <c r="AJ1074" s="81"/>
      <c r="AK1074" s="81"/>
      <c r="AL1074" s="81"/>
      <c r="AM1074" s="81"/>
      <c r="AN1074" s="81"/>
      <c r="AO1074" s="81"/>
      <c r="AP1074" s="81"/>
      <c r="AQ1074" s="81"/>
      <c r="AR1074" s="81"/>
      <c r="AS1074" s="81"/>
      <c r="AT1074" s="81"/>
      <c r="AU1074" s="81"/>
      <c r="AV1074" s="81"/>
      <c r="AW1074" s="81"/>
      <c r="AX1074" s="125"/>
      <c r="AY1074" s="131"/>
      <c r="AZ1074" s="131"/>
      <c r="BA1074" s="131"/>
      <c r="BB1074" s="131"/>
      <c r="BC1074" s="131"/>
      <c r="BD1074" s="131"/>
      <c r="BE1074" s="131"/>
      <c r="BF1074" s="131"/>
      <c r="BG1074" s="131"/>
      <c r="BH1074" s="131"/>
      <c r="BI1074" s="131"/>
      <c r="BJ1074" s="131"/>
      <c r="BK1074" s="131"/>
      <c r="BL1074" s="131"/>
      <c r="BM1074" s="131"/>
      <c r="BN1074" s="131"/>
      <c r="BO1074" s="131"/>
      <c r="BP1074" s="131"/>
      <c r="BQ1074" s="131"/>
      <c r="BR1074" s="131"/>
      <c r="BS1074" s="131"/>
    </row>
    <row r="1075" spans="28:71" ht="14">
      <c r="AB1075" s="80"/>
      <c r="AC1075" s="81"/>
      <c r="AD1075" s="81"/>
      <c r="AE1075" s="81"/>
      <c r="AF1075" s="81"/>
      <c r="AG1075" s="81"/>
      <c r="AH1075" s="81"/>
      <c r="AI1075" s="81"/>
      <c r="AJ1075" s="81"/>
      <c r="AK1075" s="81"/>
      <c r="AL1075" s="81"/>
      <c r="AM1075" s="81"/>
      <c r="AN1075" s="81"/>
      <c r="AO1075" s="81"/>
      <c r="AP1075" s="81"/>
      <c r="AQ1075" s="81"/>
      <c r="AR1075" s="81"/>
      <c r="AS1075" s="81"/>
      <c r="AT1075" s="81"/>
      <c r="AU1075" s="81"/>
      <c r="AV1075" s="81"/>
      <c r="AW1075" s="81"/>
      <c r="AX1075" s="125"/>
      <c r="AY1075" s="131"/>
      <c r="AZ1075" s="131"/>
      <c r="BA1075" s="131"/>
      <c r="BB1075" s="131"/>
      <c r="BC1075" s="131"/>
      <c r="BD1075" s="131"/>
      <c r="BE1075" s="131"/>
      <c r="BF1075" s="131"/>
      <c r="BG1075" s="131"/>
      <c r="BH1075" s="131"/>
      <c r="BI1075" s="131"/>
      <c r="BJ1075" s="131"/>
      <c r="BK1075" s="131"/>
      <c r="BL1075" s="131"/>
      <c r="BM1075" s="131"/>
      <c r="BN1075" s="131"/>
      <c r="BO1075" s="131"/>
      <c r="BP1075" s="131"/>
      <c r="BQ1075" s="131"/>
      <c r="BR1075" s="131"/>
      <c r="BS1075" s="131"/>
    </row>
    <row r="1076" spans="28:71" ht="14">
      <c r="AB1076" s="80"/>
      <c r="AC1076" s="81"/>
      <c r="AD1076" s="81"/>
      <c r="AE1076" s="81"/>
      <c r="AF1076" s="81"/>
      <c r="AG1076" s="81"/>
      <c r="AH1076" s="81"/>
      <c r="AI1076" s="81"/>
      <c r="AJ1076" s="81"/>
      <c r="AK1076" s="81"/>
      <c r="AL1076" s="81"/>
      <c r="AM1076" s="81"/>
      <c r="AN1076" s="81"/>
      <c r="AO1076" s="81"/>
      <c r="AP1076" s="81"/>
      <c r="AQ1076" s="81"/>
      <c r="AR1076" s="81"/>
      <c r="AS1076" s="81"/>
      <c r="AT1076" s="81"/>
      <c r="AU1076" s="81"/>
      <c r="AV1076" s="81"/>
      <c r="AW1076" s="81"/>
      <c r="AX1076" s="125"/>
      <c r="AY1076" s="131"/>
      <c r="AZ1076" s="131"/>
      <c r="BA1076" s="131"/>
      <c r="BB1076" s="131"/>
      <c r="BC1076" s="131"/>
      <c r="BD1076" s="131"/>
      <c r="BE1076" s="131"/>
      <c r="BF1076" s="131"/>
      <c r="BG1076" s="131"/>
      <c r="BH1076" s="131"/>
      <c r="BI1076" s="131"/>
      <c r="BJ1076" s="131"/>
      <c r="BK1076" s="131"/>
      <c r="BL1076" s="131"/>
      <c r="BM1076" s="131"/>
      <c r="BN1076" s="131"/>
      <c r="BO1076" s="131"/>
      <c r="BP1076" s="131"/>
      <c r="BQ1076" s="131"/>
      <c r="BR1076" s="131"/>
      <c r="BS1076" s="131"/>
    </row>
    <row r="1077" spans="28:71" ht="14">
      <c r="AB1077" s="80"/>
      <c r="AC1077" s="81"/>
      <c r="AD1077" s="81"/>
      <c r="AE1077" s="81"/>
      <c r="AF1077" s="81"/>
      <c r="AG1077" s="81"/>
      <c r="AH1077" s="81"/>
      <c r="AI1077" s="81"/>
      <c r="AJ1077" s="81"/>
      <c r="AK1077" s="81"/>
      <c r="AL1077" s="81"/>
      <c r="AM1077" s="81"/>
      <c r="AN1077" s="81"/>
      <c r="AO1077" s="81"/>
      <c r="AP1077" s="81"/>
      <c r="AQ1077" s="81"/>
      <c r="AR1077" s="81"/>
      <c r="AS1077" s="81"/>
      <c r="AT1077" s="81"/>
      <c r="AU1077" s="81"/>
      <c r="AV1077" s="81"/>
      <c r="AW1077" s="81"/>
      <c r="AX1077" s="125"/>
      <c r="AY1077" s="131"/>
      <c r="AZ1077" s="131"/>
      <c r="BA1077" s="131"/>
      <c r="BB1077" s="131"/>
      <c r="BC1077" s="131"/>
      <c r="BD1077" s="131"/>
      <c r="BE1077" s="131"/>
      <c r="BF1077" s="131"/>
      <c r="BG1077" s="131"/>
      <c r="BH1077" s="131"/>
      <c r="BI1077" s="131"/>
      <c r="BJ1077" s="131"/>
      <c r="BK1077" s="131"/>
      <c r="BL1077" s="131"/>
      <c r="BM1077" s="131"/>
      <c r="BN1077" s="131"/>
      <c r="BO1077" s="131"/>
      <c r="BP1077" s="131"/>
      <c r="BQ1077" s="131"/>
      <c r="BR1077" s="131"/>
      <c r="BS1077" s="131"/>
    </row>
    <row r="1078" spans="28:71" ht="14">
      <c r="AB1078" s="80"/>
      <c r="AC1078" s="81"/>
      <c r="AD1078" s="81"/>
      <c r="AE1078" s="81"/>
      <c r="AF1078" s="81"/>
      <c r="AG1078" s="81"/>
      <c r="AH1078" s="81"/>
      <c r="AI1078" s="81"/>
      <c r="AJ1078" s="81"/>
      <c r="AK1078" s="81"/>
      <c r="AL1078" s="81"/>
      <c r="AM1078" s="81"/>
      <c r="AN1078" s="81"/>
      <c r="AO1078" s="81"/>
      <c r="AP1078" s="81"/>
      <c r="AQ1078" s="81"/>
      <c r="AR1078" s="81"/>
      <c r="AS1078" s="81"/>
      <c r="AT1078" s="81"/>
      <c r="AU1078" s="81"/>
      <c r="AV1078" s="81"/>
      <c r="AW1078" s="81"/>
      <c r="AX1078" s="125"/>
      <c r="AY1078" s="131"/>
      <c r="AZ1078" s="131"/>
      <c r="BA1078" s="131"/>
      <c r="BB1078" s="131"/>
      <c r="BC1078" s="131"/>
      <c r="BD1078" s="131"/>
      <c r="BE1078" s="131"/>
      <c r="BF1078" s="131"/>
      <c r="BG1078" s="131"/>
      <c r="BH1078" s="131"/>
      <c r="BI1078" s="131"/>
      <c r="BJ1078" s="131"/>
      <c r="BK1078" s="131"/>
      <c r="BL1078" s="131"/>
      <c r="BM1078" s="131"/>
      <c r="BN1078" s="131"/>
      <c r="BO1078" s="131"/>
      <c r="BP1078" s="131"/>
      <c r="BQ1078" s="131"/>
      <c r="BR1078" s="131"/>
      <c r="BS1078" s="131"/>
    </row>
    <row r="1079" spans="28:71" ht="14">
      <c r="AB1079" s="80"/>
      <c r="AC1079" s="81"/>
      <c r="AD1079" s="81"/>
      <c r="AE1079" s="81"/>
      <c r="AF1079" s="81"/>
      <c r="AG1079" s="81"/>
      <c r="AH1079" s="81"/>
      <c r="AI1079" s="81"/>
      <c r="AJ1079" s="81"/>
      <c r="AK1079" s="81"/>
      <c r="AL1079" s="81"/>
      <c r="AM1079" s="81"/>
      <c r="AN1079" s="81"/>
      <c r="AO1079" s="81"/>
      <c r="AP1079" s="81"/>
      <c r="AQ1079" s="81"/>
      <c r="AR1079" s="81"/>
      <c r="AS1079" s="81"/>
      <c r="AT1079" s="81"/>
      <c r="AU1079" s="81"/>
      <c r="AV1079" s="81"/>
      <c r="AW1079" s="81"/>
      <c r="AX1079" s="125"/>
      <c r="AY1079" s="131"/>
      <c r="AZ1079" s="131"/>
      <c r="BA1079" s="131"/>
      <c r="BB1079" s="131"/>
      <c r="BC1079" s="131"/>
      <c r="BD1079" s="131"/>
      <c r="BE1079" s="131"/>
      <c r="BF1079" s="131"/>
      <c r="BG1079" s="131"/>
      <c r="BH1079" s="131"/>
      <c r="BI1079" s="131"/>
      <c r="BJ1079" s="131"/>
      <c r="BK1079" s="131"/>
      <c r="BL1079" s="131"/>
      <c r="BM1079" s="131"/>
      <c r="BN1079" s="131"/>
      <c r="BO1079" s="131"/>
      <c r="BP1079" s="131"/>
      <c r="BQ1079" s="131"/>
      <c r="BR1079" s="131"/>
      <c r="BS1079" s="131"/>
    </row>
    <row r="1080" spans="28:71" ht="14">
      <c r="AB1080" s="80"/>
      <c r="AC1080" s="81"/>
      <c r="AD1080" s="81"/>
      <c r="AE1080" s="81"/>
      <c r="AF1080" s="81"/>
      <c r="AG1080" s="81"/>
      <c r="AH1080" s="81"/>
      <c r="AI1080" s="81"/>
      <c r="AJ1080" s="81"/>
      <c r="AK1080" s="81"/>
      <c r="AL1080" s="81"/>
      <c r="AM1080" s="81"/>
      <c r="AN1080" s="81"/>
      <c r="AO1080" s="81"/>
      <c r="AP1080" s="81"/>
      <c r="AQ1080" s="81"/>
      <c r="AR1080" s="81"/>
      <c r="AS1080" s="81"/>
      <c r="AT1080" s="81"/>
      <c r="AU1080" s="81"/>
      <c r="AV1080" s="81"/>
      <c r="AW1080" s="81"/>
      <c r="AX1080" s="125"/>
      <c r="AY1080" s="131"/>
      <c r="AZ1080" s="131"/>
      <c r="BA1080" s="131"/>
      <c r="BB1080" s="131"/>
      <c r="BC1080" s="131"/>
      <c r="BD1080" s="131"/>
      <c r="BE1080" s="131"/>
      <c r="BF1080" s="131"/>
      <c r="BG1080" s="131"/>
      <c r="BH1080" s="131"/>
      <c r="BI1080" s="131"/>
      <c r="BJ1080" s="131"/>
      <c r="BK1080" s="131"/>
      <c r="BL1080" s="131"/>
      <c r="BM1080" s="131"/>
      <c r="BN1080" s="131"/>
      <c r="BO1080" s="131"/>
      <c r="BP1080" s="131"/>
      <c r="BQ1080" s="131"/>
      <c r="BR1080" s="131"/>
      <c r="BS1080" s="131"/>
    </row>
    <row r="1081" spans="28:71" ht="14">
      <c r="AB1081" s="80"/>
      <c r="AC1081" s="81"/>
      <c r="AD1081" s="81"/>
      <c r="AE1081" s="81"/>
      <c r="AF1081" s="81"/>
      <c r="AG1081" s="81"/>
      <c r="AH1081" s="81"/>
      <c r="AI1081" s="81"/>
      <c r="AJ1081" s="81"/>
      <c r="AK1081" s="81"/>
      <c r="AL1081" s="81"/>
      <c r="AM1081" s="81"/>
      <c r="AN1081" s="81"/>
      <c r="AO1081" s="81"/>
      <c r="AP1081" s="81"/>
      <c r="AQ1081" s="81"/>
      <c r="AR1081" s="81"/>
      <c r="AS1081" s="81"/>
      <c r="AT1081" s="81"/>
      <c r="AU1081" s="81"/>
      <c r="AV1081" s="81"/>
      <c r="AW1081" s="81"/>
      <c r="AX1081" s="125"/>
      <c r="AY1081" s="131"/>
      <c r="AZ1081" s="131"/>
      <c r="BA1081" s="131"/>
      <c r="BB1081" s="131"/>
      <c r="BC1081" s="131"/>
      <c r="BD1081" s="131"/>
      <c r="BE1081" s="131"/>
      <c r="BF1081" s="131"/>
      <c r="BG1081" s="131"/>
      <c r="BH1081" s="131"/>
      <c r="BI1081" s="131"/>
      <c r="BJ1081" s="131"/>
      <c r="BK1081" s="131"/>
      <c r="BL1081" s="131"/>
      <c r="BM1081" s="131"/>
      <c r="BN1081" s="131"/>
      <c r="BO1081" s="131"/>
      <c r="BP1081" s="131"/>
      <c r="BQ1081" s="131"/>
      <c r="BR1081" s="131"/>
      <c r="BS1081" s="131"/>
    </row>
    <row r="1082" spans="28:71" ht="14">
      <c r="AB1082" s="80"/>
      <c r="AC1082" s="90"/>
      <c r="AD1082" s="90"/>
      <c r="AE1082" s="90"/>
      <c r="AF1082" s="90"/>
      <c r="AG1082" s="90"/>
      <c r="AH1082" s="81"/>
      <c r="AI1082" s="90"/>
      <c r="AJ1082" s="90"/>
      <c r="AK1082" s="90"/>
      <c r="AL1082" s="90"/>
      <c r="AM1082" s="90"/>
      <c r="AN1082" s="90"/>
      <c r="AO1082" s="90"/>
      <c r="AP1082" s="90"/>
      <c r="AQ1082" s="90"/>
      <c r="AR1082" s="90"/>
      <c r="AS1082" s="90"/>
      <c r="AT1082" s="90"/>
      <c r="AU1082" s="90"/>
      <c r="AV1082" s="90"/>
      <c r="AW1082" s="90"/>
      <c r="AX1082" s="125"/>
      <c r="AY1082" s="131"/>
      <c r="AZ1082" s="131"/>
      <c r="BA1082" s="131"/>
      <c r="BB1082" s="131"/>
      <c r="BC1082" s="131"/>
      <c r="BD1082" s="131"/>
      <c r="BE1082" s="131"/>
      <c r="BF1082" s="131"/>
      <c r="BG1082" s="131"/>
      <c r="BH1082" s="131"/>
      <c r="BI1082" s="131"/>
      <c r="BJ1082" s="131"/>
      <c r="BK1082" s="131"/>
      <c r="BL1082" s="131"/>
      <c r="BM1082" s="131"/>
      <c r="BN1082" s="131"/>
      <c r="BO1082" s="131"/>
      <c r="BP1082" s="131"/>
      <c r="BQ1082" s="131"/>
      <c r="BR1082" s="131"/>
      <c r="BS1082" s="131"/>
    </row>
    <row r="1083" spans="28:71" ht="14">
      <c r="AB1083" s="80"/>
      <c r="AC1083" s="90"/>
      <c r="AD1083" s="90"/>
      <c r="AE1083" s="90"/>
      <c r="AF1083" s="90"/>
      <c r="AG1083" s="90"/>
      <c r="AH1083" s="81"/>
      <c r="AI1083" s="90"/>
      <c r="AJ1083" s="90"/>
      <c r="AK1083" s="90"/>
      <c r="AL1083" s="90"/>
      <c r="AM1083" s="90"/>
      <c r="AN1083" s="90"/>
      <c r="AO1083" s="90"/>
      <c r="AP1083" s="90"/>
      <c r="AQ1083" s="90"/>
      <c r="AR1083" s="90"/>
      <c r="AS1083" s="90"/>
      <c r="AT1083" s="90"/>
      <c r="AU1083" s="90"/>
      <c r="AV1083" s="90"/>
      <c r="AW1083" s="90"/>
      <c r="AX1083" s="125"/>
      <c r="AY1083" s="131"/>
      <c r="AZ1083" s="131"/>
      <c r="BA1083" s="131"/>
      <c r="BB1083" s="131"/>
      <c r="BC1083" s="131"/>
      <c r="BD1083" s="131"/>
      <c r="BE1083" s="131"/>
      <c r="BF1083" s="131"/>
      <c r="BG1083" s="131"/>
      <c r="BH1083" s="131"/>
      <c r="BI1083" s="131"/>
      <c r="BJ1083" s="131"/>
      <c r="BK1083" s="131"/>
      <c r="BL1083" s="131"/>
      <c r="BM1083" s="131"/>
      <c r="BN1083" s="131"/>
      <c r="BO1083" s="131"/>
      <c r="BP1083" s="131"/>
      <c r="BQ1083" s="131"/>
      <c r="BR1083" s="131"/>
      <c r="BS1083" s="131"/>
    </row>
    <row r="1084" spans="28:71" ht="14">
      <c r="AB1084" s="80"/>
      <c r="AC1084" s="90"/>
      <c r="AD1084" s="90"/>
      <c r="AE1084" s="90"/>
      <c r="AF1084" s="90"/>
      <c r="AG1084" s="90"/>
      <c r="AH1084" s="81"/>
      <c r="AI1084" s="90"/>
      <c r="AJ1084" s="90"/>
      <c r="AK1084" s="90"/>
      <c r="AL1084" s="90"/>
      <c r="AM1084" s="90"/>
      <c r="AN1084" s="90"/>
      <c r="AO1084" s="90"/>
      <c r="AP1084" s="90"/>
      <c r="AQ1084" s="90"/>
      <c r="AR1084" s="90"/>
      <c r="AS1084" s="90"/>
      <c r="AT1084" s="90"/>
      <c r="AU1084" s="90"/>
      <c r="AV1084" s="90"/>
      <c r="AW1084" s="90"/>
      <c r="AX1084" s="125"/>
      <c r="AY1084" s="131"/>
      <c r="AZ1084" s="131"/>
      <c r="BA1084" s="131"/>
      <c r="BB1084" s="131"/>
      <c r="BC1084" s="131"/>
      <c r="BD1084" s="131"/>
      <c r="BE1084" s="131"/>
      <c r="BF1084" s="131"/>
      <c r="BG1084" s="131"/>
      <c r="BH1084" s="131"/>
      <c r="BI1084" s="131"/>
      <c r="BJ1084" s="131"/>
      <c r="BK1084" s="131"/>
      <c r="BL1084" s="131"/>
      <c r="BM1084" s="131"/>
      <c r="BN1084" s="131"/>
      <c r="BO1084" s="131"/>
      <c r="BP1084" s="131"/>
      <c r="BQ1084" s="131"/>
      <c r="BR1084" s="131"/>
      <c r="BS1084" s="131"/>
    </row>
    <row r="1085" spans="28:71" ht="14">
      <c r="AB1085" s="80"/>
      <c r="AC1085" s="90"/>
      <c r="AD1085" s="90"/>
      <c r="AE1085" s="90"/>
      <c r="AF1085" s="90"/>
      <c r="AG1085" s="90"/>
      <c r="AH1085" s="90"/>
      <c r="AI1085" s="90"/>
      <c r="AJ1085" s="90"/>
      <c r="AK1085" s="90"/>
      <c r="AL1085" s="90"/>
      <c r="AM1085" s="90"/>
      <c r="AN1085" s="90"/>
      <c r="AO1085" s="90"/>
      <c r="AP1085" s="90"/>
      <c r="AQ1085" s="90"/>
      <c r="AR1085" s="90"/>
      <c r="AS1085" s="90"/>
      <c r="AT1085" s="90"/>
      <c r="AU1085" s="90"/>
      <c r="AV1085" s="90"/>
      <c r="AW1085" s="90"/>
      <c r="AX1085" s="125"/>
      <c r="AY1085" s="131"/>
      <c r="AZ1085" s="131"/>
      <c r="BA1085" s="131"/>
      <c r="BB1085" s="131"/>
      <c r="BC1085" s="131"/>
      <c r="BD1085" s="131"/>
      <c r="BE1085" s="131"/>
      <c r="BF1085" s="131"/>
      <c r="BG1085" s="131"/>
      <c r="BH1085" s="131"/>
      <c r="BI1085" s="131"/>
      <c r="BJ1085" s="131"/>
      <c r="BK1085" s="131"/>
      <c r="BL1085" s="131"/>
      <c r="BM1085" s="131"/>
      <c r="BN1085" s="131"/>
      <c r="BO1085" s="131"/>
      <c r="BP1085" s="131"/>
      <c r="BQ1085" s="131"/>
      <c r="BR1085" s="131"/>
      <c r="BS1085" s="131"/>
    </row>
    <row r="1086" spans="28:71">
      <c r="AB1086" s="133"/>
      <c r="AC1086" s="132"/>
      <c r="AD1086" s="132"/>
      <c r="AE1086" s="132"/>
      <c r="AF1086" s="132"/>
      <c r="AG1086" s="132"/>
      <c r="AH1086" s="132"/>
      <c r="AI1086" s="132"/>
      <c r="AJ1086" s="132"/>
      <c r="AK1086" s="125"/>
      <c r="AL1086" s="125"/>
      <c r="AM1086" s="125"/>
      <c r="AN1086" s="125"/>
      <c r="AO1086" s="125"/>
      <c r="AP1086" s="125"/>
      <c r="AQ1086" s="125"/>
      <c r="AR1086" s="125"/>
      <c r="AS1086" s="125"/>
      <c r="AT1086" s="125"/>
      <c r="AU1086" s="125"/>
      <c r="AV1086" s="125"/>
      <c r="AW1086" s="125"/>
      <c r="AX1086" s="125"/>
      <c r="AY1086" s="125"/>
      <c r="AZ1086" s="125"/>
      <c r="BA1086" s="125"/>
      <c r="BB1086" s="125"/>
      <c r="BC1086" s="125"/>
      <c r="BD1086" s="125"/>
      <c r="BE1086" s="125"/>
      <c r="BF1086" s="125"/>
      <c r="BG1086" s="125"/>
      <c r="BH1086" s="125"/>
      <c r="BI1086" s="125"/>
      <c r="BJ1086" s="125"/>
      <c r="BK1086" s="125"/>
      <c r="BL1086" s="125"/>
      <c r="BM1086" s="125"/>
      <c r="BN1086" s="125"/>
      <c r="BO1086" s="125"/>
      <c r="BP1086" s="125"/>
      <c r="BQ1086" s="125"/>
      <c r="BR1086" s="125"/>
      <c r="BS1086" s="125"/>
    </row>
    <row r="1087" spans="28:71">
      <c r="AB1087" s="133"/>
      <c r="AC1087" s="132"/>
      <c r="AD1087" s="132"/>
      <c r="AE1087" s="132"/>
      <c r="AF1087" s="132"/>
      <c r="AG1087" s="132"/>
      <c r="AH1087" s="132"/>
      <c r="AI1087" s="132"/>
      <c r="AJ1087" s="132"/>
      <c r="AK1087" s="125"/>
      <c r="AL1087" s="125"/>
      <c r="AM1087" s="125"/>
      <c r="AN1087" s="125"/>
      <c r="AO1087" s="125"/>
      <c r="AP1087" s="125"/>
      <c r="AQ1087" s="125"/>
      <c r="AR1087" s="125"/>
      <c r="AS1087" s="125"/>
      <c r="AT1087" s="125"/>
      <c r="AU1087" s="125"/>
      <c r="AV1087" s="125"/>
      <c r="AW1087" s="125"/>
      <c r="AX1087" s="125"/>
      <c r="AY1087" s="125"/>
      <c r="AZ1087" s="125"/>
      <c r="BA1087" s="125"/>
      <c r="BB1087" s="125"/>
      <c r="BC1087" s="125"/>
      <c r="BD1087" s="125"/>
      <c r="BE1087" s="125"/>
      <c r="BF1087" s="125"/>
      <c r="BG1087" s="125"/>
      <c r="BH1087" s="125"/>
      <c r="BI1087" s="125"/>
      <c r="BJ1087" s="125"/>
      <c r="BK1087" s="125"/>
      <c r="BL1087" s="125"/>
      <c r="BM1087" s="125"/>
      <c r="BN1087" s="125"/>
      <c r="BO1087" s="125"/>
      <c r="BP1087" s="125"/>
      <c r="BQ1087" s="125"/>
      <c r="BR1087" s="125"/>
      <c r="BS1087" s="125"/>
    </row>
    <row r="1088" spans="28:71">
      <c r="AB1088" s="127"/>
      <c r="AC1088" s="128"/>
      <c r="AD1088" s="128"/>
      <c r="AE1088" s="128"/>
      <c r="AF1088" s="128"/>
      <c r="AG1088" s="128"/>
      <c r="AH1088" s="128"/>
      <c r="AI1088" s="128"/>
      <c r="AJ1088" s="128"/>
      <c r="AK1088" s="128"/>
      <c r="AL1088" s="128"/>
      <c r="AM1088" s="128"/>
      <c r="AN1088" s="128"/>
      <c r="AO1088" s="128"/>
      <c r="AP1088" s="128"/>
      <c r="AQ1088" s="128"/>
      <c r="AR1088" s="128"/>
      <c r="AS1088" s="128"/>
      <c r="AT1088" s="128"/>
      <c r="AU1088" s="128"/>
      <c r="AV1088" s="128"/>
      <c r="AW1088" s="128"/>
      <c r="AX1088" s="125"/>
      <c r="AY1088" s="125"/>
      <c r="AZ1088" s="125"/>
      <c r="BA1088" s="125"/>
      <c r="BB1088" s="125"/>
      <c r="BC1088" s="125"/>
      <c r="BD1088" s="125"/>
      <c r="BE1088" s="125"/>
      <c r="BF1088" s="125"/>
      <c r="BG1088" s="125"/>
      <c r="BH1088" s="125"/>
      <c r="BI1088" s="125"/>
      <c r="BJ1088" s="125"/>
      <c r="BK1088" s="125"/>
      <c r="BL1088" s="125"/>
      <c r="BM1088" s="125"/>
      <c r="BN1088" s="125"/>
      <c r="BO1088" s="125"/>
      <c r="BP1088" s="125"/>
      <c r="BQ1088" s="125"/>
      <c r="BR1088" s="125"/>
      <c r="BS1088" s="125"/>
    </row>
    <row r="1089" spans="28:71">
      <c r="AB1089" s="127"/>
      <c r="AC1089" s="272"/>
      <c r="AD1089" s="272"/>
      <c r="AE1089" s="272"/>
      <c r="AF1089" s="272"/>
      <c r="AG1089" s="272"/>
      <c r="AH1089" s="272"/>
      <c r="AI1089" s="272"/>
      <c r="AJ1089" s="272"/>
      <c r="AK1089" s="272"/>
      <c r="AL1089" s="272"/>
      <c r="AM1089" s="272"/>
      <c r="AN1089" s="272"/>
      <c r="AO1089" s="272"/>
      <c r="AP1089" s="272"/>
      <c r="AQ1089" s="272"/>
      <c r="AR1089" s="272"/>
      <c r="AS1089" s="272"/>
      <c r="AT1089" s="272"/>
      <c r="AU1089" s="272"/>
      <c r="AV1089" s="272"/>
      <c r="AW1089" s="272"/>
      <c r="AX1089" s="125"/>
      <c r="AY1089" s="125"/>
      <c r="AZ1089" s="125"/>
      <c r="BA1089" s="125"/>
      <c r="BB1089" s="125"/>
      <c r="BC1089" s="125"/>
      <c r="BD1089" s="125"/>
      <c r="BE1089" s="125"/>
      <c r="BF1089" s="125"/>
      <c r="BG1089" s="125"/>
      <c r="BH1089" s="125"/>
      <c r="BI1089" s="125"/>
      <c r="BJ1089" s="125"/>
      <c r="BK1089" s="125"/>
      <c r="BL1089" s="125"/>
      <c r="BM1089" s="125"/>
      <c r="BN1089" s="125"/>
      <c r="BO1089" s="125"/>
      <c r="BP1089" s="125"/>
      <c r="BQ1089" s="125"/>
      <c r="BR1089" s="125"/>
      <c r="BS1089" s="125"/>
    </row>
    <row r="1090" spans="28:71" ht="14">
      <c r="AB1090" s="129"/>
      <c r="AC1090" s="102"/>
      <c r="AD1090" s="102"/>
      <c r="AE1090" s="102"/>
      <c r="AF1090" s="102"/>
      <c r="AG1090" s="102"/>
      <c r="AH1090" s="102"/>
      <c r="AI1090" s="102"/>
      <c r="AJ1090" s="130"/>
      <c r="AK1090" s="130"/>
      <c r="AL1090" s="130"/>
      <c r="AM1090" s="130"/>
      <c r="AN1090" s="130"/>
      <c r="AO1090" s="130"/>
      <c r="AP1090" s="102"/>
      <c r="AQ1090" s="130"/>
      <c r="AR1090" s="130"/>
      <c r="AS1090" s="130"/>
      <c r="AT1090" s="130"/>
      <c r="AU1090" s="130"/>
      <c r="AV1090" s="130"/>
      <c r="AW1090" s="130"/>
      <c r="AX1090" s="125"/>
      <c r="AY1090" s="102"/>
      <c r="AZ1090" s="102"/>
      <c r="BA1090" s="102"/>
      <c r="BB1090" s="102"/>
      <c r="BC1090" s="102"/>
      <c r="BD1090" s="102"/>
      <c r="BE1090" s="102"/>
      <c r="BF1090" s="130"/>
      <c r="BG1090" s="130"/>
      <c r="BH1090" s="130"/>
      <c r="BI1090" s="130"/>
      <c r="BJ1090" s="130"/>
      <c r="BK1090" s="130"/>
      <c r="BL1090" s="102"/>
      <c r="BM1090" s="130"/>
      <c r="BN1090" s="130"/>
      <c r="BO1090" s="130"/>
      <c r="BP1090" s="130"/>
      <c r="BQ1090" s="130"/>
      <c r="BR1090" s="130"/>
      <c r="BS1090" s="130"/>
    </row>
    <row r="1091" spans="28:71" ht="14">
      <c r="AB1091" s="80"/>
      <c r="AC1091" s="81"/>
      <c r="AD1091" s="81"/>
      <c r="AE1091" s="81"/>
      <c r="AF1091" s="81"/>
      <c r="AG1091" s="81"/>
      <c r="AH1091" s="81"/>
      <c r="AI1091" s="81"/>
      <c r="AJ1091" s="81"/>
      <c r="AK1091" s="81"/>
      <c r="AL1091" s="81"/>
      <c r="AM1091" s="81"/>
      <c r="AN1091" s="81"/>
      <c r="AO1091" s="81"/>
      <c r="AP1091" s="81"/>
      <c r="AQ1091" s="81"/>
      <c r="AR1091" s="81"/>
      <c r="AS1091" s="81"/>
      <c r="AT1091" s="81"/>
      <c r="AU1091" s="81"/>
      <c r="AV1091" s="81"/>
      <c r="AW1091" s="81"/>
      <c r="AX1091" s="125"/>
      <c r="AY1091" s="131"/>
      <c r="AZ1091" s="131"/>
      <c r="BA1091" s="131"/>
      <c r="BB1091" s="131"/>
      <c r="BC1091" s="131"/>
      <c r="BD1091" s="131"/>
      <c r="BE1091" s="131"/>
      <c r="BF1091" s="131"/>
      <c r="BG1091" s="131"/>
      <c r="BH1091" s="131"/>
      <c r="BI1091" s="131"/>
      <c r="BJ1091" s="131"/>
      <c r="BK1091" s="131"/>
      <c r="BL1091" s="131"/>
      <c r="BM1091" s="131"/>
      <c r="BN1091" s="131"/>
      <c r="BO1091" s="131"/>
      <c r="BP1091" s="131"/>
      <c r="BQ1091" s="131"/>
      <c r="BR1091" s="131"/>
      <c r="BS1091" s="131"/>
    </row>
    <row r="1092" spans="28:71" ht="14">
      <c r="AB1092" s="80"/>
      <c r="AC1092" s="81"/>
      <c r="AD1092" s="81"/>
      <c r="AE1092" s="81"/>
      <c r="AF1092" s="81"/>
      <c r="AG1092" s="81"/>
      <c r="AH1092" s="81"/>
      <c r="AI1092" s="81"/>
      <c r="AJ1092" s="81"/>
      <c r="AK1092" s="81"/>
      <c r="AL1092" s="81"/>
      <c r="AM1092" s="81"/>
      <c r="AN1092" s="81"/>
      <c r="AO1092" s="81"/>
      <c r="AP1092" s="81"/>
      <c r="AQ1092" s="81"/>
      <c r="AR1092" s="81"/>
      <c r="AS1092" s="81"/>
      <c r="AT1092" s="81"/>
      <c r="AU1092" s="81"/>
      <c r="AV1092" s="81"/>
      <c r="AW1092" s="81"/>
      <c r="AX1092" s="125"/>
      <c r="AY1092" s="131"/>
      <c r="AZ1092" s="131"/>
      <c r="BA1092" s="131"/>
      <c r="BB1092" s="131"/>
      <c r="BC1092" s="131"/>
      <c r="BD1092" s="131"/>
      <c r="BE1092" s="131"/>
      <c r="BF1092" s="131"/>
      <c r="BG1092" s="131"/>
      <c r="BH1092" s="131"/>
      <c r="BI1092" s="131"/>
      <c r="BJ1092" s="131"/>
      <c r="BK1092" s="131"/>
      <c r="BL1092" s="131"/>
      <c r="BM1092" s="131"/>
      <c r="BN1092" s="131"/>
      <c r="BO1092" s="131"/>
      <c r="BP1092" s="131"/>
      <c r="BQ1092" s="131"/>
      <c r="BR1092" s="131"/>
      <c r="BS1092" s="131"/>
    </row>
    <row r="1093" spans="28:71" ht="14">
      <c r="AB1093" s="80"/>
      <c r="AC1093" s="81"/>
      <c r="AD1093" s="81"/>
      <c r="AE1093" s="81"/>
      <c r="AF1093" s="81"/>
      <c r="AG1093" s="81"/>
      <c r="AH1093" s="81"/>
      <c r="AI1093" s="81"/>
      <c r="AJ1093" s="81"/>
      <c r="AK1093" s="81"/>
      <c r="AL1093" s="81"/>
      <c r="AM1093" s="81"/>
      <c r="AN1093" s="81"/>
      <c r="AO1093" s="81"/>
      <c r="AP1093" s="81"/>
      <c r="AQ1093" s="81"/>
      <c r="AR1093" s="81"/>
      <c r="AS1093" s="81"/>
      <c r="AT1093" s="81"/>
      <c r="AU1093" s="81"/>
      <c r="AV1093" s="81"/>
      <c r="AW1093" s="81"/>
      <c r="AX1093" s="125"/>
      <c r="AY1093" s="131"/>
      <c r="AZ1093" s="131"/>
      <c r="BA1093" s="131"/>
      <c r="BB1093" s="131"/>
      <c r="BC1093" s="131"/>
      <c r="BD1093" s="131"/>
      <c r="BE1093" s="131"/>
      <c r="BF1093" s="131"/>
      <c r="BG1093" s="131"/>
      <c r="BH1093" s="131"/>
      <c r="BI1093" s="131"/>
      <c r="BJ1093" s="131"/>
      <c r="BK1093" s="131"/>
      <c r="BL1093" s="131"/>
      <c r="BM1093" s="131"/>
      <c r="BN1093" s="131"/>
      <c r="BO1093" s="131"/>
      <c r="BP1093" s="131"/>
      <c r="BQ1093" s="131"/>
      <c r="BR1093" s="131"/>
      <c r="BS1093" s="131"/>
    </row>
    <row r="1094" spans="28:71" ht="14">
      <c r="AB1094" s="80"/>
      <c r="AC1094" s="81"/>
      <c r="AD1094" s="81"/>
      <c r="AE1094" s="81"/>
      <c r="AF1094" s="81"/>
      <c r="AG1094" s="81"/>
      <c r="AH1094" s="81"/>
      <c r="AI1094" s="81"/>
      <c r="AJ1094" s="81"/>
      <c r="AK1094" s="81"/>
      <c r="AL1094" s="81"/>
      <c r="AM1094" s="81"/>
      <c r="AN1094" s="81"/>
      <c r="AO1094" s="81"/>
      <c r="AP1094" s="81"/>
      <c r="AQ1094" s="81"/>
      <c r="AR1094" s="81"/>
      <c r="AS1094" s="81"/>
      <c r="AT1094" s="81"/>
      <c r="AU1094" s="81"/>
      <c r="AV1094" s="81"/>
      <c r="AW1094" s="81"/>
      <c r="AX1094" s="125"/>
      <c r="AY1094" s="131"/>
      <c r="AZ1094" s="131"/>
      <c r="BA1094" s="131"/>
      <c r="BB1094" s="131"/>
      <c r="BC1094" s="131"/>
      <c r="BD1094" s="131"/>
      <c r="BE1094" s="131"/>
      <c r="BF1094" s="131"/>
      <c r="BG1094" s="131"/>
      <c r="BH1094" s="131"/>
      <c r="BI1094" s="131"/>
      <c r="BJ1094" s="131"/>
      <c r="BK1094" s="131"/>
      <c r="BL1094" s="131"/>
      <c r="BM1094" s="131"/>
      <c r="BN1094" s="131"/>
      <c r="BO1094" s="131"/>
      <c r="BP1094" s="131"/>
      <c r="BQ1094" s="131"/>
      <c r="BR1094" s="131"/>
      <c r="BS1094" s="131"/>
    </row>
    <row r="1095" spans="28:71" ht="14">
      <c r="AB1095" s="80"/>
      <c r="AC1095" s="81"/>
      <c r="AD1095" s="81"/>
      <c r="AE1095" s="81"/>
      <c r="AF1095" s="81"/>
      <c r="AG1095" s="81"/>
      <c r="AH1095" s="81"/>
      <c r="AI1095" s="81"/>
      <c r="AJ1095" s="81"/>
      <c r="AK1095" s="81"/>
      <c r="AL1095" s="81"/>
      <c r="AM1095" s="81"/>
      <c r="AN1095" s="81"/>
      <c r="AO1095" s="81"/>
      <c r="AP1095" s="81"/>
      <c r="AQ1095" s="81"/>
      <c r="AR1095" s="81"/>
      <c r="AS1095" s="81"/>
      <c r="AT1095" s="81"/>
      <c r="AU1095" s="81"/>
      <c r="AV1095" s="81"/>
      <c r="AW1095" s="81"/>
      <c r="AX1095" s="125"/>
      <c r="AY1095" s="131"/>
      <c r="AZ1095" s="131"/>
      <c r="BA1095" s="131"/>
      <c r="BB1095" s="131"/>
      <c r="BC1095" s="131"/>
      <c r="BD1095" s="131"/>
      <c r="BE1095" s="131"/>
      <c r="BF1095" s="131"/>
      <c r="BG1095" s="131"/>
      <c r="BH1095" s="131"/>
      <c r="BI1095" s="131"/>
      <c r="BJ1095" s="131"/>
      <c r="BK1095" s="131"/>
      <c r="BL1095" s="131"/>
      <c r="BM1095" s="131"/>
      <c r="BN1095" s="131"/>
      <c r="BO1095" s="131"/>
      <c r="BP1095" s="131"/>
      <c r="BQ1095" s="131"/>
      <c r="BR1095" s="131"/>
      <c r="BS1095" s="131"/>
    </row>
    <row r="1096" spans="28:71" ht="14">
      <c r="AB1096" s="80"/>
      <c r="AC1096" s="81"/>
      <c r="AD1096" s="81"/>
      <c r="AE1096" s="81"/>
      <c r="AF1096" s="81"/>
      <c r="AG1096" s="81"/>
      <c r="AH1096" s="81"/>
      <c r="AI1096" s="81"/>
      <c r="AJ1096" s="81"/>
      <c r="AK1096" s="81"/>
      <c r="AL1096" s="81"/>
      <c r="AM1096" s="81"/>
      <c r="AN1096" s="81"/>
      <c r="AO1096" s="81"/>
      <c r="AP1096" s="81"/>
      <c r="AQ1096" s="81"/>
      <c r="AR1096" s="81"/>
      <c r="AS1096" s="81"/>
      <c r="AT1096" s="81"/>
      <c r="AU1096" s="81"/>
      <c r="AV1096" s="81"/>
      <c r="AW1096" s="81"/>
      <c r="AX1096" s="125"/>
      <c r="AY1096" s="131"/>
      <c r="AZ1096" s="131"/>
      <c r="BA1096" s="131"/>
      <c r="BB1096" s="131"/>
      <c r="BC1096" s="131"/>
      <c r="BD1096" s="131"/>
      <c r="BE1096" s="131"/>
      <c r="BF1096" s="131"/>
      <c r="BG1096" s="131"/>
      <c r="BH1096" s="131"/>
      <c r="BI1096" s="131"/>
      <c r="BJ1096" s="131"/>
      <c r="BK1096" s="131"/>
      <c r="BL1096" s="131"/>
      <c r="BM1096" s="131"/>
      <c r="BN1096" s="131"/>
      <c r="BO1096" s="131"/>
      <c r="BP1096" s="131"/>
      <c r="BQ1096" s="131"/>
      <c r="BR1096" s="131"/>
      <c r="BS1096" s="131"/>
    </row>
    <row r="1097" spans="28:71" ht="14">
      <c r="AB1097" s="80"/>
      <c r="AC1097" s="81"/>
      <c r="AD1097" s="81"/>
      <c r="AE1097" s="81"/>
      <c r="AF1097" s="81"/>
      <c r="AG1097" s="81"/>
      <c r="AH1097" s="81"/>
      <c r="AI1097" s="81"/>
      <c r="AJ1097" s="81"/>
      <c r="AK1097" s="81"/>
      <c r="AL1097" s="81"/>
      <c r="AM1097" s="81"/>
      <c r="AN1097" s="81"/>
      <c r="AO1097" s="81"/>
      <c r="AP1097" s="81"/>
      <c r="AQ1097" s="81"/>
      <c r="AR1097" s="81"/>
      <c r="AS1097" s="81"/>
      <c r="AT1097" s="81"/>
      <c r="AU1097" s="81"/>
      <c r="AV1097" s="81"/>
      <c r="AW1097" s="81"/>
      <c r="AX1097" s="125"/>
      <c r="AY1097" s="131"/>
      <c r="AZ1097" s="131"/>
      <c r="BA1097" s="131"/>
      <c r="BB1097" s="131"/>
      <c r="BC1097" s="131"/>
      <c r="BD1097" s="131"/>
      <c r="BE1097" s="131"/>
      <c r="BF1097" s="131"/>
      <c r="BG1097" s="131"/>
      <c r="BH1097" s="131"/>
      <c r="BI1097" s="131"/>
      <c r="BJ1097" s="131"/>
      <c r="BK1097" s="131"/>
      <c r="BL1097" s="131"/>
      <c r="BM1097" s="131"/>
      <c r="BN1097" s="131"/>
      <c r="BO1097" s="131"/>
      <c r="BP1097" s="131"/>
      <c r="BQ1097" s="131"/>
      <c r="BR1097" s="131"/>
      <c r="BS1097" s="131"/>
    </row>
    <row r="1098" spans="28:71" ht="14">
      <c r="AB1098" s="80"/>
      <c r="AC1098" s="81"/>
      <c r="AD1098" s="81"/>
      <c r="AE1098" s="81"/>
      <c r="AF1098" s="81"/>
      <c r="AG1098" s="81"/>
      <c r="AH1098" s="81"/>
      <c r="AI1098" s="81"/>
      <c r="AJ1098" s="81"/>
      <c r="AK1098" s="81"/>
      <c r="AL1098" s="81"/>
      <c r="AM1098" s="81"/>
      <c r="AN1098" s="81"/>
      <c r="AO1098" s="81"/>
      <c r="AP1098" s="81"/>
      <c r="AQ1098" s="81"/>
      <c r="AR1098" s="81"/>
      <c r="AS1098" s="81"/>
      <c r="AT1098" s="81"/>
      <c r="AU1098" s="81"/>
      <c r="AV1098" s="81"/>
      <c r="AW1098" s="81"/>
      <c r="AX1098" s="125"/>
      <c r="AY1098" s="131"/>
      <c r="AZ1098" s="131"/>
      <c r="BA1098" s="131"/>
      <c r="BB1098" s="131"/>
      <c r="BC1098" s="131"/>
      <c r="BD1098" s="131"/>
      <c r="BE1098" s="131"/>
      <c r="BF1098" s="131"/>
      <c r="BG1098" s="131"/>
      <c r="BH1098" s="131"/>
      <c r="BI1098" s="131"/>
      <c r="BJ1098" s="131"/>
      <c r="BK1098" s="131"/>
      <c r="BL1098" s="131"/>
      <c r="BM1098" s="131"/>
      <c r="BN1098" s="131"/>
      <c r="BO1098" s="131"/>
      <c r="BP1098" s="131"/>
      <c r="BQ1098" s="131"/>
      <c r="BR1098" s="131"/>
      <c r="BS1098" s="131"/>
    </row>
    <row r="1099" spans="28:71" ht="14">
      <c r="AB1099" s="80"/>
      <c r="AC1099" s="81"/>
      <c r="AD1099" s="81"/>
      <c r="AE1099" s="81"/>
      <c r="AF1099" s="81"/>
      <c r="AG1099" s="81"/>
      <c r="AH1099" s="81"/>
      <c r="AI1099" s="81"/>
      <c r="AJ1099" s="81"/>
      <c r="AK1099" s="81"/>
      <c r="AL1099" s="81"/>
      <c r="AM1099" s="81"/>
      <c r="AN1099" s="81"/>
      <c r="AO1099" s="81"/>
      <c r="AP1099" s="81"/>
      <c r="AQ1099" s="81"/>
      <c r="AR1099" s="81"/>
      <c r="AS1099" s="81"/>
      <c r="AT1099" s="81"/>
      <c r="AU1099" s="81"/>
      <c r="AV1099" s="81"/>
      <c r="AW1099" s="81"/>
      <c r="AX1099" s="125"/>
      <c r="AY1099" s="131"/>
      <c r="AZ1099" s="131"/>
      <c r="BA1099" s="131"/>
      <c r="BB1099" s="131"/>
      <c r="BC1099" s="131"/>
      <c r="BD1099" s="131"/>
      <c r="BE1099" s="131"/>
      <c r="BF1099" s="131"/>
      <c r="BG1099" s="131"/>
      <c r="BH1099" s="131"/>
      <c r="BI1099" s="131"/>
      <c r="BJ1099" s="131"/>
      <c r="BK1099" s="131"/>
      <c r="BL1099" s="131"/>
      <c r="BM1099" s="131"/>
      <c r="BN1099" s="131"/>
      <c r="BO1099" s="131"/>
      <c r="BP1099" s="131"/>
      <c r="BQ1099" s="131"/>
      <c r="BR1099" s="131"/>
      <c r="BS1099" s="131"/>
    </row>
    <row r="1100" spans="28:71" ht="14">
      <c r="AB1100" s="80"/>
      <c r="AC1100" s="81"/>
      <c r="AD1100" s="81"/>
      <c r="AE1100" s="81"/>
      <c r="AF1100" s="81"/>
      <c r="AG1100" s="81"/>
      <c r="AH1100" s="81"/>
      <c r="AI1100" s="81"/>
      <c r="AJ1100" s="81"/>
      <c r="AK1100" s="81"/>
      <c r="AL1100" s="81"/>
      <c r="AM1100" s="81"/>
      <c r="AN1100" s="81"/>
      <c r="AO1100" s="81"/>
      <c r="AP1100" s="81"/>
      <c r="AQ1100" s="81"/>
      <c r="AR1100" s="81"/>
      <c r="AS1100" s="81"/>
      <c r="AT1100" s="81"/>
      <c r="AU1100" s="81"/>
      <c r="AV1100" s="81"/>
      <c r="AW1100" s="81"/>
      <c r="AX1100" s="125"/>
      <c r="AY1100" s="131"/>
      <c r="AZ1100" s="131"/>
      <c r="BA1100" s="131"/>
      <c r="BB1100" s="131"/>
      <c r="BC1100" s="131"/>
      <c r="BD1100" s="131"/>
      <c r="BE1100" s="131"/>
      <c r="BF1100" s="131"/>
      <c r="BG1100" s="131"/>
      <c r="BH1100" s="131"/>
      <c r="BI1100" s="131"/>
      <c r="BJ1100" s="131"/>
      <c r="BK1100" s="131"/>
      <c r="BL1100" s="131"/>
      <c r="BM1100" s="131"/>
      <c r="BN1100" s="131"/>
      <c r="BO1100" s="131"/>
      <c r="BP1100" s="131"/>
      <c r="BQ1100" s="131"/>
      <c r="BR1100" s="131"/>
      <c r="BS1100" s="131"/>
    </row>
    <row r="1101" spans="28:71" ht="14">
      <c r="AB1101" s="80"/>
      <c r="AC1101" s="81"/>
      <c r="AD1101" s="81"/>
      <c r="AE1101" s="81"/>
      <c r="AF1101" s="81"/>
      <c r="AG1101" s="81"/>
      <c r="AH1101" s="81"/>
      <c r="AI1101" s="81"/>
      <c r="AJ1101" s="81"/>
      <c r="AK1101" s="81"/>
      <c r="AL1101" s="81"/>
      <c r="AM1101" s="81"/>
      <c r="AN1101" s="81"/>
      <c r="AO1101" s="81"/>
      <c r="AP1101" s="81"/>
      <c r="AQ1101" s="81"/>
      <c r="AR1101" s="81"/>
      <c r="AS1101" s="81"/>
      <c r="AT1101" s="81"/>
      <c r="AU1101" s="81"/>
      <c r="AV1101" s="81"/>
      <c r="AW1101" s="81"/>
      <c r="AX1101" s="125"/>
      <c r="AY1101" s="131"/>
      <c r="AZ1101" s="131"/>
      <c r="BA1101" s="131"/>
      <c r="BB1101" s="131"/>
      <c r="BC1101" s="131"/>
      <c r="BD1101" s="131"/>
      <c r="BE1101" s="131"/>
      <c r="BF1101" s="131"/>
      <c r="BG1101" s="131"/>
      <c r="BH1101" s="131"/>
      <c r="BI1101" s="131"/>
      <c r="BJ1101" s="131"/>
      <c r="BK1101" s="131"/>
      <c r="BL1101" s="131"/>
      <c r="BM1101" s="131"/>
      <c r="BN1101" s="131"/>
      <c r="BO1101" s="131"/>
      <c r="BP1101" s="131"/>
      <c r="BQ1101" s="131"/>
      <c r="BR1101" s="131"/>
      <c r="BS1101" s="131"/>
    </row>
    <row r="1102" spans="28:71" ht="14">
      <c r="AB1102" s="80"/>
      <c r="AC1102" s="81"/>
      <c r="AD1102" s="81"/>
      <c r="AE1102" s="81"/>
      <c r="AF1102" s="81"/>
      <c r="AG1102" s="81"/>
      <c r="AH1102" s="81"/>
      <c r="AI1102" s="81"/>
      <c r="AJ1102" s="81"/>
      <c r="AK1102" s="81"/>
      <c r="AL1102" s="81"/>
      <c r="AM1102" s="81"/>
      <c r="AN1102" s="81"/>
      <c r="AO1102" s="81"/>
      <c r="AP1102" s="81"/>
      <c r="AQ1102" s="81"/>
      <c r="AR1102" s="81"/>
      <c r="AS1102" s="81"/>
      <c r="AT1102" s="81"/>
      <c r="AU1102" s="81"/>
      <c r="AV1102" s="81"/>
      <c r="AW1102" s="81"/>
      <c r="AX1102" s="125"/>
      <c r="AY1102" s="131"/>
      <c r="AZ1102" s="131"/>
      <c r="BA1102" s="131"/>
      <c r="BB1102" s="131"/>
      <c r="BC1102" s="131"/>
      <c r="BD1102" s="131"/>
      <c r="BE1102" s="131"/>
      <c r="BF1102" s="131"/>
      <c r="BG1102" s="131"/>
      <c r="BH1102" s="131"/>
      <c r="BI1102" s="131"/>
      <c r="BJ1102" s="131"/>
      <c r="BK1102" s="131"/>
      <c r="BL1102" s="131"/>
      <c r="BM1102" s="131"/>
      <c r="BN1102" s="131"/>
      <c r="BO1102" s="131"/>
      <c r="BP1102" s="131"/>
      <c r="BQ1102" s="131"/>
      <c r="BR1102" s="131"/>
      <c r="BS1102" s="131"/>
    </row>
    <row r="1103" spans="28:71" ht="14">
      <c r="AB1103" s="80"/>
      <c r="AC1103" s="81"/>
      <c r="AD1103" s="81"/>
      <c r="AE1103" s="81"/>
      <c r="AF1103" s="81"/>
      <c r="AG1103" s="81"/>
      <c r="AH1103" s="81"/>
      <c r="AI1103" s="81"/>
      <c r="AJ1103" s="81"/>
      <c r="AK1103" s="81"/>
      <c r="AL1103" s="81"/>
      <c r="AM1103" s="81"/>
      <c r="AN1103" s="81"/>
      <c r="AO1103" s="81"/>
      <c r="AP1103" s="81"/>
      <c r="AQ1103" s="81"/>
      <c r="AR1103" s="81"/>
      <c r="AS1103" s="81"/>
      <c r="AT1103" s="81"/>
      <c r="AU1103" s="81"/>
      <c r="AV1103" s="81"/>
      <c r="AW1103" s="81"/>
      <c r="AX1103" s="125"/>
      <c r="AY1103" s="131"/>
      <c r="AZ1103" s="131"/>
      <c r="BA1103" s="131"/>
      <c r="BB1103" s="131"/>
      <c r="BC1103" s="131"/>
      <c r="BD1103" s="131"/>
      <c r="BE1103" s="131"/>
      <c r="BF1103" s="131"/>
      <c r="BG1103" s="131"/>
      <c r="BH1103" s="131"/>
      <c r="BI1103" s="131"/>
      <c r="BJ1103" s="131"/>
      <c r="BK1103" s="131"/>
      <c r="BL1103" s="131"/>
      <c r="BM1103" s="131"/>
      <c r="BN1103" s="131"/>
      <c r="BO1103" s="131"/>
      <c r="BP1103" s="131"/>
      <c r="BQ1103" s="131"/>
      <c r="BR1103" s="131"/>
      <c r="BS1103" s="131"/>
    </row>
    <row r="1104" spans="28:71" ht="14">
      <c r="AB1104" s="80"/>
      <c r="AC1104" s="81"/>
      <c r="AD1104" s="81"/>
      <c r="AE1104" s="81"/>
      <c r="AF1104" s="81"/>
      <c r="AG1104" s="81"/>
      <c r="AH1104" s="81"/>
      <c r="AI1104" s="81"/>
      <c r="AJ1104" s="81"/>
      <c r="AK1104" s="81"/>
      <c r="AL1104" s="81"/>
      <c r="AM1104" s="81"/>
      <c r="AN1104" s="81"/>
      <c r="AO1104" s="81"/>
      <c r="AP1104" s="81"/>
      <c r="AQ1104" s="81"/>
      <c r="AR1104" s="81"/>
      <c r="AS1104" s="81"/>
      <c r="AT1104" s="81"/>
      <c r="AU1104" s="81"/>
      <c r="AV1104" s="81"/>
      <c r="AW1104" s="81"/>
      <c r="AX1104" s="125"/>
      <c r="AY1104" s="131"/>
      <c r="AZ1104" s="131"/>
      <c r="BA1104" s="131"/>
      <c r="BB1104" s="131"/>
      <c r="BC1104" s="131"/>
      <c r="BD1104" s="131"/>
      <c r="BE1104" s="131"/>
      <c r="BF1104" s="131"/>
      <c r="BG1104" s="131"/>
      <c r="BH1104" s="131"/>
      <c r="BI1104" s="131"/>
      <c r="BJ1104" s="131"/>
      <c r="BK1104" s="131"/>
      <c r="BL1104" s="131"/>
      <c r="BM1104" s="131"/>
      <c r="BN1104" s="131"/>
      <c r="BO1104" s="131"/>
      <c r="BP1104" s="131"/>
      <c r="BQ1104" s="131"/>
      <c r="BR1104" s="131"/>
      <c r="BS1104" s="131"/>
    </row>
    <row r="1105" spans="28:71" ht="14">
      <c r="AB1105" s="80"/>
      <c r="AC1105" s="81"/>
      <c r="AD1105" s="81"/>
      <c r="AE1105" s="81"/>
      <c r="AF1105" s="81"/>
      <c r="AG1105" s="81"/>
      <c r="AH1105" s="81"/>
      <c r="AI1105" s="81"/>
      <c r="AJ1105" s="81"/>
      <c r="AK1105" s="81"/>
      <c r="AL1105" s="81"/>
      <c r="AM1105" s="81"/>
      <c r="AN1105" s="81"/>
      <c r="AO1105" s="81"/>
      <c r="AP1105" s="81"/>
      <c r="AQ1105" s="81"/>
      <c r="AR1105" s="81"/>
      <c r="AS1105" s="81"/>
      <c r="AT1105" s="81"/>
      <c r="AU1105" s="81"/>
      <c r="AV1105" s="81"/>
      <c r="AW1105" s="81"/>
      <c r="AX1105" s="125"/>
      <c r="AY1105" s="131"/>
      <c r="AZ1105" s="131"/>
      <c r="BA1105" s="131"/>
      <c r="BB1105" s="131"/>
      <c r="BC1105" s="131"/>
      <c r="BD1105" s="131"/>
      <c r="BE1105" s="131"/>
      <c r="BF1105" s="131"/>
      <c r="BG1105" s="131"/>
      <c r="BH1105" s="131"/>
      <c r="BI1105" s="131"/>
      <c r="BJ1105" s="131"/>
      <c r="BK1105" s="131"/>
      <c r="BL1105" s="131"/>
      <c r="BM1105" s="131"/>
      <c r="BN1105" s="131"/>
      <c r="BO1105" s="131"/>
      <c r="BP1105" s="131"/>
      <c r="BQ1105" s="131"/>
      <c r="BR1105" s="131"/>
      <c r="BS1105" s="131"/>
    </row>
    <row r="1106" spans="28:71" ht="14">
      <c r="AB1106" s="80"/>
      <c r="AC1106" s="90"/>
      <c r="AD1106" s="90"/>
      <c r="AE1106" s="90"/>
      <c r="AF1106" s="90"/>
      <c r="AG1106" s="90"/>
      <c r="AH1106" s="81"/>
      <c r="AI1106" s="90"/>
      <c r="AJ1106" s="90"/>
      <c r="AK1106" s="90"/>
      <c r="AL1106" s="90"/>
      <c r="AM1106" s="90"/>
      <c r="AN1106" s="90"/>
      <c r="AO1106" s="90"/>
      <c r="AP1106" s="90"/>
      <c r="AQ1106" s="90"/>
      <c r="AR1106" s="90"/>
      <c r="AS1106" s="90"/>
      <c r="AT1106" s="90"/>
      <c r="AU1106" s="90"/>
      <c r="AV1106" s="90"/>
      <c r="AW1106" s="90"/>
      <c r="AX1106" s="125"/>
      <c r="AY1106" s="131"/>
      <c r="AZ1106" s="131"/>
      <c r="BA1106" s="131"/>
      <c r="BB1106" s="131"/>
      <c r="BC1106" s="131"/>
      <c r="BD1106" s="131"/>
      <c r="BE1106" s="131"/>
      <c r="BF1106" s="131"/>
      <c r="BG1106" s="131"/>
      <c r="BH1106" s="131"/>
      <c r="BI1106" s="131"/>
      <c r="BJ1106" s="131"/>
      <c r="BK1106" s="131"/>
      <c r="BL1106" s="131"/>
      <c r="BM1106" s="131"/>
      <c r="BN1106" s="131"/>
      <c r="BO1106" s="131"/>
      <c r="BP1106" s="131"/>
      <c r="BQ1106" s="131"/>
      <c r="BR1106" s="131"/>
      <c r="BS1106" s="131"/>
    </row>
    <row r="1107" spans="28:71" ht="14">
      <c r="AB1107" s="80"/>
      <c r="AC1107" s="90"/>
      <c r="AD1107" s="90"/>
      <c r="AE1107" s="90"/>
      <c r="AF1107" s="90"/>
      <c r="AG1107" s="90"/>
      <c r="AH1107" s="81"/>
      <c r="AI1107" s="90"/>
      <c r="AJ1107" s="90"/>
      <c r="AK1107" s="90"/>
      <c r="AL1107" s="90"/>
      <c r="AM1107" s="90"/>
      <c r="AN1107" s="90"/>
      <c r="AO1107" s="90"/>
      <c r="AP1107" s="90"/>
      <c r="AQ1107" s="90"/>
      <c r="AR1107" s="90"/>
      <c r="AS1107" s="90"/>
      <c r="AT1107" s="90"/>
      <c r="AU1107" s="90"/>
      <c r="AV1107" s="90"/>
      <c r="AW1107" s="90"/>
      <c r="AX1107" s="125"/>
      <c r="AY1107" s="131"/>
      <c r="AZ1107" s="131"/>
      <c r="BA1107" s="131"/>
      <c r="BB1107" s="131"/>
      <c r="BC1107" s="131"/>
      <c r="BD1107" s="131"/>
      <c r="BE1107" s="131"/>
      <c r="BF1107" s="131"/>
      <c r="BG1107" s="131"/>
      <c r="BH1107" s="131"/>
      <c r="BI1107" s="131"/>
      <c r="BJ1107" s="131"/>
      <c r="BK1107" s="131"/>
      <c r="BL1107" s="131"/>
      <c r="BM1107" s="131"/>
      <c r="BN1107" s="131"/>
      <c r="BO1107" s="131"/>
      <c r="BP1107" s="131"/>
      <c r="BQ1107" s="131"/>
      <c r="BR1107" s="131"/>
      <c r="BS1107" s="131"/>
    </row>
    <row r="1108" spans="28:71" ht="14">
      <c r="AB1108" s="80"/>
      <c r="AC1108" s="90"/>
      <c r="AD1108" s="90"/>
      <c r="AE1108" s="90"/>
      <c r="AF1108" s="90"/>
      <c r="AG1108" s="90"/>
      <c r="AH1108" s="81"/>
      <c r="AI1108" s="90"/>
      <c r="AJ1108" s="90"/>
      <c r="AK1108" s="90"/>
      <c r="AL1108" s="90"/>
      <c r="AM1108" s="90"/>
      <c r="AN1108" s="90"/>
      <c r="AO1108" s="90"/>
      <c r="AP1108" s="90"/>
      <c r="AQ1108" s="90"/>
      <c r="AR1108" s="90"/>
      <c r="AS1108" s="90"/>
      <c r="AT1108" s="90"/>
      <c r="AU1108" s="90"/>
      <c r="AV1108" s="90"/>
      <c r="AW1108" s="90"/>
      <c r="AX1108" s="125"/>
      <c r="AY1108" s="131"/>
      <c r="AZ1108" s="131"/>
      <c r="BA1108" s="131"/>
      <c r="BB1108" s="131"/>
      <c r="BC1108" s="131"/>
      <c r="BD1108" s="131"/>
      <c r="BE1108" s="131"/>
      <c r="BF1108" s="131"/>
      <c r="BG1108" s="131"/>
      <c r="BH1108" s="131"/>
      <c r="BI1108" s="131"/>
      <c r="BJ1108" s="131"/>
      <c r="BK1108" s="131"/>
      <c r="BL1108" s="131"/>
      <c r="BM1108" s="131"/>
      <c r="BN1108" s="131"/>
      <c r="BO1108" s="131"/>
      <c r="BP1108" s="131"/>
      <c r="BQ1108" s="131"/>
      <c r="BR1108" s="131"/>
      <c r="BS1108" s="131"/>
    </row>
    <row r="1109" spans="28:71" ht="14">
      <c r="AB1109" s="80"/>
      <c r="AC1109" s="90"/>
      <c r="AD1109" s="90"/>
      <c r="AE1109" s="90"/>
      <c r="AF1109" s="90"/>
      <c r="AG1109" s="90"/>
      <c r="AH1109" s="90"/>
      <c r="AI1109" s="90"/>
      <c r="AJ1109" s="90"/>
      <c r="AK1109" s="90"/>
      <c r="AL1109" s="90"/>
      <c r="AM1109" s="90"/>
      <c r="AN1109" s="90"/>
      <c r="AO1109" s="90"/>
      <c r="AP1109" s="90"/>
      <c r="AQ1109" s="90"/>
      <c r="AR1109" s="90"/>
      <c r="AS1109" s="90"/>
      <c r="AT1109" s="90"/>
      <c r="AU1109" s="90"/>
      <c r="AV1109" s="90"/>
      <c r="AW1109" s="90"/>
      <c r="AX1109" s="125"/>
      <c r="AY1109" s="131"/>
      <c r="AZ1109" s="131"/>
      <c r="BA1109" s="131"/>
      <c r="BB1109" s="131"/>
      <c r="BC1109" s="131"/>
      <c r="BD1109" s="131"/>
      <c r="BE1109" s="131"/>
      <c r="BF1109" s="131"/>
      <c r="BG1109" s="131"/>
      <c r="BH1109" s="131"/>
      <c r="BI1109" s="131"/>
      <c r="BJ1109" s="131"/>
      <c r="BK1109" s="131"/>
      <c r="BL1109" s="131"/>
      <c r="BM1109" s="131"/>
      <c r="BN1109" s="131"/>
      <c r="BO1109" s="131"/>
      <c r="BP1109" s="131"/>
      <c r="BQ1109" s="131"/>
      <c r="BR1109" s="131"/>
      <c r="BS1109" s="131"/>
    </row>
    <row r="1110" spans="28:71">
      <c r="AB1110" s="133"/>
      <c r="AC1110" s="132"/>
      <c r="AD1110" s="132"/>
      <c r="AE1110" s="132"/>
      <c r="AF1110" s="132"/>
      <c r="AG1110" s="132"/>
      <c r="AH1110" s="132"/>
      <c r="AI1110" s="132"/>
      <c r="AJ1110" s="132"/>
      <c r="AK1110" s="125"/>
      <c r="AL1110" s="125"/>
      <c r="AM1110" s="125"/>
      <c r="AN1110" s="125"/>
      <c r="AO1110" s="125"/>
      <c r="AP1110" s="125"/>
      <c r="AQ1110" s="125"/>
      <c r="AR1110" s="125"/>
      <c r="AS1110" s="125"/>
      <c r="AT1110" s="125"/>
      <c r="AU1110" s="125"/>
      <c r="AV1110" s="125"/>
      <c r="AW1110" s="125"/>
      <c r="AX1110" s="125"/>
      <c r="AY1110" s="125"/>
      <c r="AZ1110" s="125"/>
      <c r="BA1110" s="125"/>
      <c r="BB1110" s="125"/>
      <c r="BC1110" s="125"/>
      <c r="BD1110" s="125"/>
      <c r="BE1110" s="125"/>
      <c r="BF1110" s="125"/>
      <c r="BG1110" s="125"/>
      <c r="BH1110" s="125"/>
      <c r="BI1110" s="125"/>
      <c r="BJ1110" s="125"/>
      <c r="BK1110" s="125"/>
      <c r="BL1110" s="125"/>
      <c r="BM1110" s="125"/>
      <c r="BN1110" s="125"/>
      <c r="BO1110" s="125"/>
      <c r="BP1110" s="125"/>
      <c r="BQ1110" s="125"/>
      <c r="BR1110" s="125"/>
      <c r="BS1110" s="125"/>
    </row>
    <row r="1111" spans="28:71">
      <c r="AB1111" s="133"/>
      <c r="AC1111" s="132"/>
      <c r="AD1111" s="132"/>
      <c r="AE1111" s="132"/>
      <c r="AF1111" s="132"/>
      <c r="AG1111" s="132"/>
      <c r="AH1111" s="132"/>
      <c r="AI1111" s="132"/>
      <c r="AJ1111" s="132"/>
      <c r="AK1111" s="125"/>
      <c r="AL1111" s="125"/>
      <c r="AM1111" s="125"/>
      <c r="AN1111" s="125"/>
      <c r="AO1111" s="125"/>
      <c r="AP1111" s="125"/>
      <c r="AQ1111" s="125"/>
      <c r="AR1111" s="125"/>
      <c r="AS1111" s="125"/>
      <c r="AT1111" s="125"/>
      <c r="AU1111" s="125"/>
      <c r="AV1111" s="125"/>
      <c r="AW1111" s="125"/>
      <c r="AX1111" s="125"/>
      <c r="AY1111" s="125"/>
      <c r="AZ1111" s="125"/>
      <c r="BA1111" s="125"/>
      <c r="BB1111" s="125"/>
      <c r="BC1111" s="125"/>
      <c r="BD1111" s="125"/>
      <c r="BE1111" s="125"/>
      <c r="BF1111" s="125"/>
      <c r="BG1111" s="125"/>
      <c r="BH1111" s="125"/>
      <c r="BI1111" s="125"/>
      <c r="BJ1111" s="125"/>
      <c r="BK1111" s="125"/>
      <c r="BL1111" s="125"/>
      <c r="BM1111" s="125"/>
      <c r="BN1111" s="125"/>
      <c r="BO1111" s="125"/>
      <c r="BP1111" s="125"/>
      <c r="BQ1111" s="125"/>
      <c r="BR1111" s="125"/>
      <c r="BS1111" s="125"/>
    </row>
    <row r="1112" spans="28:71">
      <c r="AB1112" s="127"/>
      <c r="AC1112" s="128"/>
      <c r="AD1112" s="128"/>
      <c r="AE1112" s="128"/>
      <c r="AF1112" s="128"/>
      <c r="AG1112" s="128"/>
      <c r="AH1112" s="128"/>
      <c r="AI1112" s="128"/>
      <c r="AJ1112" s="128"/>
      <c r="AK1112" s="128"/>
      <c r="AL1112" s="128"/>
      <c r="AM1112" s="128"/>
      <c r="AN1112" s="128"/>
      <c r="AO1112" s="128"/>
      <c r="AP1112" s="128"/>
      <c r="AQ1112" s="128"/>
      <c r="AR1112" s="128"/>
      <c r="AS1112" s="128"/>
      <c r="AT1112" s="128"/>
      <c r="AU1112" s="128"/>
      <c r="AV1112" s="128"/>
      <c r="AW1112" s="128"/>
      <c r="AX1112" s="125"/>
      <c r="AY1112" s="125"/>
      <c r="AZ1112" s="125"/>
      <c r="BA1112" s="125"/>
      <c r="BB1112" s="125"/>
      <c r="BC1112" s="125"/>
      <c r="BD1112" s="125"/>
      <c r="BE1112" s="125"/>
      <c r="BF1112" s="125"/>
      <c r="BG1112" s="125"/>
      <c r="BH1112" s="125"/>
      <c r="BI1112" s="125"/>
      <c r="BJ1112" s="125"/>
      <c r="BK1112" s="125"/>
      <c r="BL1112" s="125"/>
      <c r="BM1112" s="125"/>
      <c r="BN1112" s="125"/>
      <c r="BO1112" s="125"/>
      <c r="BP1112" s="125"/>
      <c r="BQ1112" s="125"/>
      <c r="BR1112" s="125"/>
      <c r="BS1112" s="125"/>
    </row>
    <row r="1113" spans="28:71">
      <c r="AB1113" s="127"/>
      <c r="AC1113" s="272"/>
      <c r="AD1113" s="272"/>
      <c r="AE1113" s="272"/>
      <c r="AF1113" s="272"/>
      <c r="AG1113" s="272"/>
      <c r="AH1113" s="272"/>
      <c r="AI1113" s="272"/>
      <c r="AJ1113" s="272"/>
      <c r="AK1113" s="272"/>
      <c r="AL1113" s="272"/>
      <c r="AM1113" s="272"/>
      <c r="AN1113" s="272"/>
      <c r="AO1113" s="272"/>
      <c r="AP1113" s="272"/>
      <c r="AQ1113" s="272"/>
      <c r="AR1113" s="272"/>
      <c r="AS1113" s="272"/>
      <c r="AT1113" s="272"/>
      <c r="AU1113" s="272"/>
      <c r="AV1113" s="272"/>
      <c r="AW1113" s="272"/>
      <c r="AX1113" s="125"/>
      <c r="AY1113" s="125"/>
      <c r="AZ1113" s="125"/>
      <c r="BA1113" s="125"/>
      <c r="BB1113" s="125"/>
      <c r="BC1113" s="125"/>
      <c r="BD1113" s="125"/>
      <c r="BE1113" s="125"/>
      <c r="BF1113" s="125"/>
      <c r="BG1113" s="125"/>
      <c r="BH1113" s="125"/>
      <c r="BI1113" s="125"/>
      <c r="BJ1113" s="125"/>
      <c r="BK1113" s="125"/>
      <c r="BL1113" s="125"/>
      <c r="BM1113" s="125"/>
      <c r="BN1113" s="125"/>
      <c r="BO1113" s="125"/>
      <c r="BP1113" s="125"/>
      <c r="BQ1113" s="125"/>
      <c r="BR1113" s="125"/>
      <c r="BS1113" s="125"/>
    </row>
    <row r="1114" spans="28:71" ht="14">
      <c r="AB1114" s="129"/>
      <c r="AC1114" s="102"/>
      <c r="AD1114" s="102"/>
      <c r="AE1114" s="102"/>
      <c r="AF1114" s="102"/>
      <c r="AG1114" s="102"/>
      <c r="AH1114" s="102"/>
      <c r="AI1114" s="102"/>
      <c r="AJ1114" s="130"/>
      <c r="AK1114" s="130"/>
      <c r="AL1114" s="130"/>
      <c r="AM1114" s="130"/>
      <c r="AN1114" s="130"/>
      <c r="AO1114" s="130"/>
      <c r="AP1114" s="102"/>
      <c r="AQ1114" s="130"/>
      <c r="AR1114" s="130"/>
      <c r="AS1114" s="130"/>
      <c r="AT1114" s="130"/>
      <c r="AU1114" s="130"/>
      <c r="AV1114" s="130"/>
      <c r="AW1114" s="130"/>
      <c r="AX1114" s="125"/>
      <c r="AY1114" s="102"/>
      <c r="AZ1114" s="102"/>
      <c r="BA1114" s="102"/>
      <c r="BB1114" s="102"/>
      <c r="BC1114" s="102"/>
      <c r="BD1114" s="102"/>
      <c r="BE1114" s="102"/>
      <c r="BF1114" s="130"/>
      <c r="BG1114" s="130"/>
      <c r="BH1114" s="130"/>
      <c r="BI1114" s="130"/>
      <c r="BJ1114" s="130"/>
      <c r="BK1114" s="130"/>
      <c r="BL1114" s="102"/>
      <c r="BM1114" s="130"/>
      <c r="BN1114" s="130"/>
      <c r="BO1114" s="130"/>
      <c r="BP1114" s="130"/>
      <c r="BQ1114" s="130"/>
      <c r="BR1114" s="130"/>
      <c r="BS1114" s="130"/>
    </row>
    <row r="1115" spans="28:71" ht="14">
      <c r="AB1115" s="80"/>
      <c r="AC1115" s="81"/>
      <c r="AD1115" s="81"/>
      <c r="AE1115" s="81"/>
      <c r="AF1115" s="81"/>
      <c r="AG1115" s="81"/>
      <c r="AH1115" s="81"/>
      <c r="AI1115" s="81"/>
      <c r="AJ1115" s="81"/>
      <c r="AK1115" s="81"/>
      <c r="AL1115" s="81"/>
      <c r="AM1115" s="81"/>
      <c r="AN1115" s="81"/>
      <c r="AO1115" s="81"/>
      <c r="AP1115" s="81"/>
      <c r="AQ1115" s="81"/>
      <c r="AR1115" s="81"/>
      <c r="AS1115" s="81"/>
      <c r="AT1115" s="81"/>
      <c r="AU1115" s="81"/>
      <c r="AV1115" s="81"/>
      <c r="AW1115" s="81"/>
      <c r="AX1115" s="125"/>
      <c r="AY1115" s="131"/>
      <c r="AZ1115" s="131"/>
      <c r="BA1115" s="131"/>
      <c r="BB1115" s="131"/>
      <c r="BC1115" s="131"/>
      <c r="BD1115" s="131"/>
      <c r="BE1115" s="131"/>
      <c r="BF1115" s="131"/>
      <c r="BG1115" s="131"/>
      <c r="BH1115" s="131"/>
      <c r="BI1115" s="131"/>
      <c r="BJ1115" s="131"/>
      <c r="BK1115" s="131"/>
      <c r="BL1115" s="131"/>
      <c r="BM1115" s="131"/>
      <c r="BN1115" s="131"/>
      <c r="BO1115" s="131"/>
      <c r="BP1115" s="131"/>
      <c r="BQ1115" s="131"/>
      <c r="BR1115" s="131"/>
      <c r="BS1115" s="131"/>
    </row>
    <row r="1116" spans="28:71" ht="14">
      <c r="AB1116" s="80"/>
      <c r="AC1116" s="81"/>
      <c r="AD1116" s="81"/>
      <c r="AE1116" s="81"/>
      <c r="AF1116" s="81"/>
      <c r="AG1116" s="81"/>
      <c r="AH1116" s="81"/>
      <c r="AI1116" s="81"/>
      <c r="AJ1116" s="81"/>
      <c r="AK1116" s="81"/>
      <c r="AL1116" s="81"/>
      <c r="AM1116" s="81"/>
      <c r="AN1116" s="81"/>
      <c r="AO1116" s="81"/>
      <c r="AP1116" s="81"/>
      <c r="AQ1116" s="81"/>
      <c r="AR1116" s="81"/>
      <c r="AS1116" s="81"/>
      <c r="AT1116" s="81"/>
      <c r="AU1116" s="81"/>
      <c r="AV1116" s="81"/>
      <c r="AW1116" s="81"/>
      <c r="AX1116" s="125"/>
      <c r="AY1116" s="131"/>
      <c r="AZ1116" s="131"/>
      <c r="BA1116" s="131"/>
      <c r="BB1116" s="131"/>
      <c r="BC1116" s="131"/>
      <c r="BD1116" s="131"/>
      <c r="BE1116" s="131"/>
      <c r="BF1116" s="131"/>
      <c r="BG1116" s="131"/>
      <c r="BH1116" s="131"/>
      <c r="BI1116" s="131"/>
      <c r="BJ1116" s="131"/>
      <c r="BK1116" s="131"/>
      <c r="BL1116" s="131"/>
      <c r="BM1116" s="131"/>
      <c r="BN1116" s="131"/>
      <c r="BO1116" s="131"/>
      <c r="BP1116" s="131"/>
      <c r="BQ1116" s="131"/>
      <c r="BR1116" s="131"/>
      <c r="BS1116" s="131"/>
    </row>
    <row r="1117" spans="28:71" ht="14">
      <c r="AB1117" s="80"/>
      <c r="AC1117" s="81"/>
      <c r="AD1117" s="81"/>
      <c r="AE1117" s="81"/>
      <c r="AF1117" s="81"/>
      <c r="AG1117" s="81"/>
      <c r="AH1117" s="81"/>
      <c r="AI1117" s="81"/>
      <c r="AJ1117" s="81"/>
      <c r="AK1117" s="81"/>
      <c r="AL1117" s="81"/>
      <c r="AM1117" s="81"/>
      <c r="AN1117" s="81"/>
      <c r="AO1117" s="81"/>
      <c r="AP1117" s="81"/>
      <c r="AQ1117" s="81"/>
      <c r="AR1117" s="81"/>
      <c r="AS1117" s="81"/>
      <c r="AT1117" s="81"/>
      <c r="AU1117" s="81"/>
      <c r="AV1117" s="81"/>
      <c r="AW1117" s="81"/>
      <c r="AX1117" s="125"/>
      <c r="AY1117" s="131"/>
      <c r="AZ1117" s="131"/>
      <c r="BA1117" s="131"/>
      <c r="BB1117" s="131"/>
      <c r="BC1117" s="131"/>
      <c r="BD1117" s="131"/>
      <c r="BE1117" s="131"/>
      <c r="BF1117" s="131"/>
      <c r="BG1117" s="131"/>
      <c r="BH1117" s="131"/>
      <c r="BI1117" s="131"/>
      <c r="BJ1117" s="131"/>
      <c r="BK1117" s="131"/>
      <c r="BL1117" s="131"/>
      <c r="BM1117" s="131"/>
      <c r="BN1117" s="131"/>
      <c r="BO1117" s="131"/>
      <c r="BP1117" s="131"/>
      <c r="BQ1117" s="131"/>
      <c r="BR1117" s="131"/>
      <c r="BS1117" s="131"/>
    </row>
    <row r="1118" spans="28:71" ht="14">
      <c r="AB1118" s="80"/>
      <c r="AC1118" s="81"/>
      <c r="AD1118" s="81"/>
      <c r="AE1118" s="81"/>
      <c r="AF1118" s="81"/>
      <c r="AG1118" s="81"/>
      <c r="AH1118" s="81"/>
      <c r="AI1118" s="81"/>
      <c r="AJ1118" s="81"/>
      <c r="AK1118" s="81"/>
      <c r="AL1118" s="81"/>
      <c r="AM1118" s="81"/>
      <c r="AN1118" s="81"/>
      <c r="AO1118" s="81"/>
      <c r="AP1118" s="81"/>
      <c r="AQ1118" s="81"/>
      <c r="AR1118" s="81"/>
      <c r="AS1118" s="81"/>
      <c r="AT1118" s="81"/>
      <c r="AU1118" s="81"/>
      <c r="AV1118" s="81"/>
      <c r="AW1118" s="81"/>
      <c r="AX1118" s="125"/>
      <c r="AY1118" s="131"/>
      <c r="AZ1118" s="131"/>
      <c r="BA1118" s="131"/>
      <c r="BB1118" s="131"/>
      <c r="BC1118" s="131"/>
      <c r="BD1118" s="131"/>
      <c r="BE1118" s="131"/>
      <c r="BF1118" s="131"/>
      <c r="BG1118" s="131"/>
      <c r="BH1118" s="131"/>
      <c r="BI1118" s="131"/>
      <c r="BJ1118" s="131"/>
      <c r="BK1118" s="131"/>
      <c r="BL1118" s="131"/>
      <c r="BM1118" s="131"/>
      <c r="BN1118" s="131"/>
      <c r="BO1118" s="131"/>
      <c r="BP1118" s="131"/>
      <c r="BQ1118" s="131"/>
      <c r="BR1118" s="131"/>
      <c r="BS1118" s="131"/>
    </row>
    <row r="1119" spans="28:71" ht="14">
      <c r="AB1119" s="80"/>
      <c r="AC1119" s="81"/>
      <c r="AD1119" s="81"/>
      <c r="AE1119" s="81"/>
      <c r="AF1119" s="81"/>
      <c r="AG1119" s="81"/>
      <c r="AH1119" s="81"/>
      <c r="AI1119" s="81"/>
      <c r="AJ1119" s="81"/>
      <c r="AK1119" s="81"/>
      <c r="AL1119" s="81"/>
      <c r="AM1119" s="81"/>
      <c r="AN1119" s="81"/>
      <c r="AO1119" s="81"/>
      <c r="AP1119" s="81"/>
      <c r="AQ1119" s="81"/>
      <c r="AR1119" s="81"/>
      <c r="AS1119" s="81"/>
      <c r="AT1119" s="81"/>
      <c r="AU1119" s="81"/>
      <c r="AV1119" s="81"/>
      <c r="AW1119" s="81"/>
      <c r="AX1119" s="125"/>
      <c r="AY1119" s="131"/>
      <c r="AZ1119" s="131"/>
      <c r="BA1119" s="131"/>
      <c r="BB1119" s="131"/>
      <c r="BC1119" s="131"/>
      <c r="BD1119" s="131"/>
      <c r="BE1119" s="131"/>
      <c r="BF1119" s="131"/>
      <c r="BG1119" s="131"/>
      <c r="BH1119" s="131"/>
      <c r="BI1119" s="131"/>
      <c r="BJ1119" s="131"/>
      <c r="BK1119" s="131"/>
      <c r="BL1119" s="131"/>
      <c r="BM1119" s="131"/>
      <c r="BN1119" s="131"/>
      <c r="BO1119" s="131"/>
      <c r="BP1119" s="131"/>
      <c r="BQ1119" s="131"/>
      <c r="BR1119" s="131"/>
      <c r="BS1119" s="131"/>
    </row>
    <row r="1120" spans="28:71" ht="14">
      <c r="AB1120" s="80"/>
      <c r="AC1120" s="81"/>
      <c r="AD1120" s="81"/>
      <c r="AE1120" s="81"/>
      <c r="AF1120" s="81"/>
      <c r="AG1120" s="81"/>
      <c r="AH1120" s="81"/>
      <c r="AI1120" s="81"/>
      <c r="AJ1120" s="81"/>
      <c r="AK1120" s="81"/>
      <c r="AL1120" s="81"/>
      <c r="AM1120" s="81"/>
      <c r="AN1120" s="81"/>
      <c r="AO1120" s="81"/>
      <c r="AP1120" s="81"/>
      <c r="AQ1120" s="81"/>
      <c r="AR1120" s="81"/>
      <c r="AS1120" s="81"/>
      <c r="AT1120" s="81"/>
      <c r="AU1120" s="81"/>
      <c r="AV1120" s="81"/>
      <c r="AW1120" s="81"/>
      <c r="AX1120" s="125"/>
      <c r="AY1120" s="131"/>
      <c r="AZ1120" s="131"/>
      <c r="BA1120" s="131"/>
      <c r="BB1120" s="131"/>
      <c r="BC1120" s="131"/>
      <c r="BD1120" s="131"/>
      <c r="BE1120" s="131"/>
      <c r="BF1120" s="131"/>
      <c r="BG1120" s="131"/>
      <c r="BH1120" s="131"/>
      <c r="BI1120" s="131"/>
      <c r="BJ1120" s="131"/>
      <c r="BK1120" s="131"/>
      <c r="BL1120" s="131"/>
      <c r="BM1120" s="131"/>
      <c r="BN1120" s="131"/>
      <c r="BO1120" s="131"/>
      <c r="BP1120" s="131"/>
      <c r="BQ1120" s="131"/>
      <c r="BR1120" s="131"/>
      <c r="BS1120" s="131"/>
    </row>
    <row r="1121" spans="28:71" ht="14">
      <c r="AB1121" s="80"/>
      <c r="AC1121" s="81"/>
      <c r="AD1121" s="81"/>
      <c r="AE1121" s="81"/>
      <c r="AF1121" s="81"/>
      <c r="AG1121" s="81"/>
      <c r="AH1121" s="81"/>
      <c r="AI1121" s="81"/>
      <c r="AJ1121" s="81"/>
      <c r="AK1121" s="81"/>
      <c r="AL1121" s="81"/>
      <c r="AM1121" s="81"/>
      <c r="AN1121" s="81"/>
      <c r="AO1121" s="81"/>
      <c r="AP1121" s="81"/>
      <c r="AQ1121" s="81"/>
      <c r="AR1121" s="81"/>
      <c r="AS1121" s="81"/>
      <c r="AT1121" s="81"/>
      <c r="AU1121" s="81"/>
      <c r="AV1121" s="81"/>
      <c r="AW1121" s="81"/>
      <c r="AX1121" s="125"/>
      <c r="AY1121" s="131"/>
      <c r="AZ1121" s="131"/>
      <c r="BA1121" s="131"/>
      <c r="BB1121" s="131"/>
      <c r="BC1121" s="131"/>
      <c r="BD1121" s="131"/>
      <c r="BE1121" s="131"/>
      <c r="BF1121" s="131"/>
      <c r="BG1121" s="131"/>
      <c r="BH1121" s="131"/>
      <c r="BI1121" s="131"/>
      <c r="BJ1121" s="131"/>
      <c r="BK1121" s="131"/>
      <c r="BL1121" s="131"/>
      <c r="BM1121" s="131"/>
      <c r="BN1121" s="131"/>
      <c r="BO1121" s="131"/>
      <c r="BP1121" s="131"/>
      <c r="BQ1121" s="131"/>
      <c r="BR1121" s="131"/>
      <c r="BS1121" s="131"/>
    </row>
    <row r="1122" spans="28:71" ht="14">
      <c r="AB1122" s="80"/>
      <c r="AC1122" s="81"/>
      <c r="AD1122" s="81"/>
      <c r="AE1122" s="81"/>
      <c r="AF1122" s="81"/>
      <c r="AG1122" s="81"/>
      <c r="AH1122" s="81"/>
      <c r="AI1122" s="81"/>
      <c r="AJ1122" s="81"/>
      <c r="AK1122" s="81"/>
      <c r="AL1122" s="81"/>
      <c r="AM1122" s="81"/>
      <c r="AN1122" s="81"/>
      <c r="AO1122" s="81"/>
      <c r="AP1122" s="81"/>
      <c r="AQ1122" s="81"/>
      <c r="AR1122" s="81"/>
      <c r="AS1122" s="81"/>
      <c r="AT1122" s="81"/>
      <c r="AU1122" s="81"/>
      <c r="AV1122" s="81"/>
      <c r="AW1122" s="81"/>
      <c r="AX1122" s="125"/>
      <c r="AY1122" s="131"/>
      <c r="AZ1122" s="131"/>
      <c r="BA1122" s="131"/>
      <c r="BB1122" s="131"/>
      <c r="BC1122" s="131"/>
      <c r="BD1122" s="131"/>
      <c r="BE1122" s="131"/>
      <c r="BF1122" s="131"/>
      <c r="BG1122" s="131"/>
      <c r="BH1122" s="131"/>
      <c r="BI1122" s="131"/>
      <c r="BJ1122" s="131"/>
      <c r="BK1122" s="131"/>
      <c r="BL1122" s="131"/>
      <c r="BM1122" s="131"/>
      <c r="BN1122" s="131"/>
      <c r="BO1122" s="131"/>
      <c r="BP1122" s="131"/>
      <c r="BQ1122" s="131"/>
      <c r="BR1122" s="131"/>
      <c r="BS1122" s="131"/>
    </row>
    <row r="1123" spans="28:71" ht="14">
      <c r="AB1123" s="80"/>
      <c r="AC1123" s="81"/>
      <c r="AD1123" s="81"/>
      <c r="AE1123" s="81"/>
      <c r="AF1123" s="81"/>
      <c r="AG1123" s="81"/>
      <c r="AH1123" s="81"/>
      <c r="AI1123" s="81"/>
      <c r="AJ1123" s="81"/>
      <c r="AK1123" s="81"/>
      <c r="AL1123" s="81"/>
      <c r="AM1123" s="81"/>
      <c r="AN1123" s="81"/>
      <c r="AO1123" s="81"/>
      <c r="AP1123" s="81"/>
      <c r="AQ1123" s="81"/>
      <c r="AR1123" s="81"/>
      <c r="AS1123" s="81"/>
      <c r="AT1123" s="81"/>
      <c r="AU1123" s="81"/>
      <c r="AV1123" s="81"/>
      <c r="AW1123" s="81"/>
      <c r="AX1123" s="125"/>
      <c r="AY1123" s="131"/>
      <c r="AZ1123" s="131"/>
      <c r="BA1123" s="131"/>
      <c r="BB1123" s="131"/>
      <c r="BC1123" s="131"/>
      <c r="BD1123" s="131"/>
      <c r="BE1123" s="131"/>
      <c r="BF1123" s="131"/>
      <c r="BG1123" s="131"/>
      <c r="BH1123" s="131"/>
      <c r="BI1123" s="131"/>
      <c r="BJ1123" s="131"/>
      <c r="BK1123" s="131"/>
      <c r="BL1123" s="131"/>
      <c r="BM1123" s="131"/>
      <c r="BN1123" s="131"/>
      <c r="BO1123" s="131"/>
      <c r="BP1123" s="131"/>
      <c r="BQ1123" s="131"/>
      <c r="BR1123" s="131"/>
      <c r="BS1123" s="131"/>
    </row>
    <row r="1124" spans="28:71" ht="14">
      <c r="AB1124" s="80"/>
      <c r="AC1124" s="81"/>
      <c r="AD1124" s="81"/>
      <c r="AE1124" s="81"/>
      <c r="AF1124" s="81"/>
      <c r="AG1124" s="81"/>
      <c r="AH1124" s="81"/>
      <c r="AI1124" s="81"/>
      <c r="AJ1124" s="81"/>
      <c r="AK1124" s="81"/>
      <c r="AL1124" s="81"/>
      <c r="AM1124" s="81"/>
      <c r="AN1124" s="81"/>
      <c r="AO1124" s="81"/>
      <c r="AP1124" s="81"/>
      <c r="AQ1124" s="81"/>
      <c r="AR1124" s="81"/>
      <c r="AS1124" s="81"/>
      <c r="AT1124" s="81"/>
      <c r="AU1124" s="81"/>
      <c r="AV1124" s="81"/>
      <c r="AW1124" s="81"/>
      <c r="AX1124" s="125"/>
      <c r="AY1124" s="131"/>
      <c r="AZ1124" s="131"/>
      <c r="BA1124" s="131"/>
      <c r="BB1124" s="131"/>
      <c r="BC1124" s="131"/>
      <c r="BD1124" s="131"/>
      <c r="BE1124" s="131"/>
      <c r="BF1124" s="131"/>
      <c r="BG1124" s="131"/>
      <c r="BH1124" s="131"/>
      <c r="BI1124" s="131"/>
      <c r="BJ1124" s="131"/>
      <c r="BK1124" s="131"/>
      <c r="BL1124" s="131"/>
      <c r="BM1124" s="131"/>
      <c r="BN1124" s="131"/>
      <c r="BO1124" s="131"/>
      <c r="BP1124" s="131"/>
      <c r="BQ1124" s="131"/>
      <c r="BR1124" s="131"/>
      <c r="BS1124" s="131"/>
    </row>
    <row r="1125" spans="28:71" ht="14">
      <c r="AB1125" s="80"/>
      <c r="AC1125" s="81"/>
      <c r="AD1125" s="81"/>
      <c r="AE1125" s="81"/>
      <c r="AF1125" s="81"/>
      <c r="AG1125" s="81"/>
      <c r="AH1125" s="81"/>
      <c r="AI1125" s="81"/>
      <c r="AJ1125" s="81"/>
      <c r="AK1125" s="81"/>
      <c r="AL1125" s="81"/>
      <c r="AM1125" s="81"/>
      <c r="AN1125" s="81"/>
      <c r="AO1125" s="81"/>
      <c r="AP1125" s="81"/>
      <c r="AQ1125" s="81"/>
      <c r="AR1125" s="81"/>
      <c r="AS1125" s="81"/>
      <c r="AT1125" s="81"/>
      <c r="AU1125" s="81"/>
      <c r="AV1125" s="81"/>
      <c r="AW1125" s="81"/>
      <c r="AX1125" s="125"/>
      <c r="AY1125" s="131"/>
      <c r="AZ1125" s="131"/>
      <c r="BA1125" s="131"/>
      <c r="BB1125" s="131"/>
      <c r="BC1125" s="131"/>
      <c r="BD1125" s="131"/>
      <c r="BE1125" s="131"/>
      <c r="BF1125" s="131"/>
      <c r="BG1125" s="131"/>
      <c r="BH1125" s="131"/>
      <c r="BI1125" s="131"/>
      <c r="BJ1125" s="131"/>
      <c r="BK1125" s="131"/>
      <c r="BL1125" s="131"/>
      <c r="BM1125" s="131"/>
      <c r="BN1125" s="131"/>
      <c r="BO1125" s="131"/>
      <c r="BP1125" s="131"/>
      <c r="BQ1125" s="131"/>
      <c r="BR1125" s="131"/>
      <c r="BS1125" s="131"/>
    </row>
    <row r="1126" spans="28:71" ht="14">
      <c r="AB1126" s="80"/>
      <c r="AC1126" s="81"/>
      <c r="AD1126" s="81"/>
      <c r="AE1126" s="81"/>
      <c r="AF1126" s="81"/>
      <c r="AG1126" s="81"/>
      <c r="AH1126" s="81"/>
      <c r="AI1126" s="81"/>
      <c r="AJ1126" s="81"/>
      <c r="AK1126" s="81"/>
      <c r="AL1126" s="81"/>
      <c r="AM1126" s="81"/>
      <c r="AN1126" s="81"/>
      <c r="AO1126" s="81"/>
      <c r="AP1126" s="81"/>
      <c r="AQ1126" s="81"/>
      <c r="AR1126" s="81"/>
      <c r="AS1126" s="81"/>
      <c r="AT1126" s="81"/>
      <c r="AU1126" s="81"/>
      <c r="AV1126" s="81"/>
      <c r="AW1126" s="81"/>
      <c r="AX1126" s="125"/>
      <c r="AY1126" s="131"/>
      <c r="AZ1126" s="131"/>
      <c r="BA1126" s="131"/>
      <c r="BB1126" s="131"/>
      <c r="BC1126" s="131"/>
      <c r="BD1126" s="131"/>
      <c r="BE1126" s="131"/>
      <c r="BF1126" s="131"/>
      <c r="BG1126" s="131"/>
      <c r="BH1126" s="131"/>
      <c r="BI1126" s="131"/>
      <c r="BJ1126" s="131"/>
      <c r="BK1126" s="131"/>
      <c r="BL1126" s="131"/>
      <c r="BM1126" s="131"/>
      <c r="BN1126" s="131"/>
      <c r="BO1126" s="131"/>
      <c r="BP1126" s="131"/>
      <c r="BQ1126" s="131"/>
      <c r="BR1126" s="131"/>
      <c r="BS1126" s="131"/>
    </row>
    <row r="1127" spans="28:71" ht="14">
      <c r="AB1127" s="80"/>
      <c r="AC1127" s="81"/>
      <c r="AD1127" s="81"/>
      <c r="AE1127" s="81"/>
      <c r="AF1127" s="81"/>
      <c r="AG1127" s="81"/>
      <c r="AH1127" s="81"/>
      <c r="AI1127" s="81"/>
      <c r="AJ1127" s="81"/>
      <c r="AK1127" s="81"/>
      <c r="AL1127" s="81"/>
      <c r="AM1127" s="81"/>
      <c r="AN1127" s="81"/>
      <c r="AO1127" s="81"/>
      <c r="AP1127" s="81"/>
      <c r="AQ1127" s="81"/>
      <c r="AR1127" s="81"/>
      <c r="AS1127" s="81"/>
      <c r="AT1127" s="81"/>
      <c r="AU1127" s="81"/>
      <c r="AV1127" s="81"/>
      <c r="AW1127" s="81"/>
      <c r="AX1127" s="125"/>
      <c r="AY1127" s="131"/>
      <c r="AZ1127" s="131"/>
      <c r="BA1127" s="131"/>
      <c r="BB1127" s="131"/>
      <c r="BC1127" s="131"/>
      <c r="BD1127" s="131"/>
      <c r="BE1127" s="131"/>
      <c r="BF1127" s="131"/>
      <c r="BG1127" s="131"/>
      <c r="BH1127" s="131"/>
      <c r="BI1127" s="131"/>
      <c r="BJ1127" s="131"/>
      <c r="BK1127" s="131"/>
      <c r="BL1127" s="131"/>
      <c r="BM1127" s="131"/>
      <c r="BN1127" s="131"/>
      <c r="BO1127" s="131"/>
      <c r="BP1127" s="131"/>
      <c r="BQ1127" s="131"/>
      <c r="BR1127" s="131"/>
      <c r="BS1127" s="131"/>
    </row>
    <row r="1128" spans="28:71" ht="14">
      <c r="AB1128" s="80"/>
      <c r="AC1128" s="81"/>
      <c r="AD1128" s="81"/>
      <c r="AE1128" s="81"/>
      <c r="AF1128" s="81"/>
      <c r="AG1128" s="81"/>
      <c r="AH1128" s="81"/>
      <c r="AI1128" s="81"/>
      <c r="AJ1128" s="81"/>
      <c r="AK1128" s="81"/>
      <c r="AL1128" s="81"/>
      <c r="AM1128" s="81"/>
      <c r="AN1128" s="81"/>
      <c r="AO1128" s="81"/>
      <c r="AP1128" s="81"/>
      <c r="AQ1128" s="81"/>
      <c r="AR1128" s="81"/>
      <c r="AS1128" s="81"/>
      <c r="AT1128" s="81"/>
      <c r="AU1128" s="81"/>
      <c r="AV1128" s="81"/>
      <c r="AW1128" s="81"/>
      <c r="AX1128" s="125"/>
      <c r="AY1128" s="131"/>
      <c r="AZ1128" s="131"/>
      <c r="BA1128" s="131"/>
      <c r="BB1128" s="131"/>
      <c r="BC1128" s="131"/>
      <c r="BD1128" s="131"/>
      <c r="BE1128" s="131"/>
      <c r="BF1128" s="131"/>
      <c r="BG1128" s="131"/>
      <c r="BH1128" s="131"/>
      <c r="BI1128" s="131"/>
      <c r="BJ1128" s="131"/>
      <c r="BK1128" s="131"/>
      <c r="BL1128" s="131"/>
      <c r="BM1128" s="131"/>
      <c r="BN1128" s="131"/>
      <c r="BO1128" s="131"/>
      <c r="BP1128" s="131"/>
      <c r="BQ1128" s="131"/>
      <c r="BR1128" s="131"/>
      <c r="BS1128" s="131"/>
    </row>
    <row r="1129" spans="28:71" ht="14">
      <c r="AB1129" s="80"/>
      <c r="AC1129" s="81"/>
      <c r="AD1129" s="81"/>
      <c r="AE1129" s="81"/>
      <c r="AF1129" s="81"/>
      <c r="AG1129" s="81"/>
      <c r="AH1129" s="81"/>
      <c r="AI1129" s="81"/>
      <c r="AJ1129" s="81"/>
      <c r="AK1129" s="81"/>
      <c r="AL1129" s="81"/>
      <c r="AM1129" s="81"/>
      <c r="AN1129" s="81"/>
      <c r="AO1129" s="81"/>
      <c r="AP1129" s="81"/>
      <c r="AQ1129" s="81"/>
      <c r="AR1129" s="81"/>
      <c r="AS1129" s="81"/>
      <c r="AT1129" s="81"/>
      <c r="AU1129" s="81"/>
      <c r="AV1129" s="81"/>
      <c r="AW1129" s="81"/>
      <c r="AX1129" s="125"/>
      <c r="AY1129" s="131"/>
      <c r="AZ1129" s="131"/>
      <c r="BA1129" s="131"/>
      <c r="BB1129" s="131"/>
      <c r="BC1129" s="131"/>
      <c r="BD1129" s="131"/>
      <c r="BE1129" s="131"/>
      <c r="BF1129" s="131"/>
      <c r="BG1129" s="131"/>
      <c r="BH1129" s="131"/>
      <c r="BI1129" s="131"/>
      <c r="BJ1129" s="131"/>
      <c r="BK1129" s="131"/>
      <c r="BL1129" s="131"/>
      <c r="BM1129" s="131"/>
      <c r="BN1129" s="131"/>
      <c r="BO1129" s="131"/>
      <c r="BP1129" s="131"/>
      <c r="BQ1129" s="131"/>
      <c r="BR1129" s="131"/>
      <c r="BS1129" s="131"/>
    </row>
    <row r="1130" spans="28:71" ht="14">
      <c r="AB1130" s="80"/>
      <c r="AC1130" s="90"/>
      <c r="AD1130" s="90"/>
      <c r="AE1130" s="90"/>
      <c r="AF1130" s="90"/>
      <c r="AG1130" s="90"/>
      <c r="AH1130" s="81"/>
      <c r="AI1130" s="90"/>
      <c r="AJ1130" s="90"/>
      <c r="AK1130" s="90"/>
      <c r="AL1130" s="90"/>
      <c r="AM1130" s="90"/>
      <c r="AN1130" s="90"/>
      <c r="AO1130" s="90"/>
      <c r="AP1130" s="90"/>
      <c r="AQ1130" s="90"/>
      <c r="AR1130" s="90"/>
      <c r="AS1130" s="90"/>
      <c r="AT1130" s="90"/>
      <c r="AU1130" s="90"/>
      <c r="AV1130" s="90"/>
      <c r="AW1130" s="90"/>
      <c r="AX1130" s="125"/>
      <c r="AY1130" s="131"/>
      <c r="AZ1130" s="131"/>
      <c r="BA1130" s="131"/>
      <c r="BB1130" s="131"/>
      <c r="BC1130" s="131"/>
      <c r="BD1130" s="131"/>
      <c r="BE1130" s="131"/>
      <c r="BF1130" s="131"/>
      <c r="BG1130" s="131"/>
      <c r="BH1130" s="131"/>
      <c r="BI1130" s="131"/>
      <c r="BJ1130" s="131"/>
      <c r="BK1130" s="131"/>
      <c r="BL1130" s="131"/>
      <c r="BM1130" s="131"/>
      <c r="BN1130" s="131"/>
      <c r="BO1130" s="131"/>
      <c r="BP1130" s="131"/>
      <c r="BQ1130" s="131"/>
      <c r="BR1130" s="131"/>
      <c r="BS1130" s="131"/>
    </row>
    <row r="1131" spans="28:71" ht="14">
      <c r="AB1131" s="80"/>
      <c r="AC1131" s="90"/>
      <c r="AD1131" s="90"/>
      <c r="AE1131" s="90"/>
      <c r="AF1131" s="90"/>
      <c r="AG1131" s="90"/>
      <c r="AH1131" s="81"/>
      <c r="AI1131" s="90"/>
      <c r="AJ1131" s="90"/>
      <c r="AK1131" s="90"/>
      <c r="AL1131" s="90"/>
      <c r="AM1131" s="90"/>
      <c r="AN1131" s="90"/>
      <c r="AO1131" s="90"/>
      <c r="AP1131" s="90"/>
      <c r="AQ1131" s="90"/>
      <c r="AR1131" s="90"/>
      <c r="AS1131" s="90"/>
      <c r="AT1131" s="90"/>
      <c r="AU1131" s="90"/>
      <c r="AV1131" s="90"/>
      <c r="AW1131" s="90"/>
      <c r="AX1131" s="125"/>
      <c r="AY1131" s="131"/>
      <c r="AZ1131" s="131"/>
      <c r="BA1131" s="131"/>
      <c r="BB1131" s="131"/>
      <c r="BC1131" s="131"/>
      <c r="BD1131" s="131"/>
      <c r="BE1131" s="131"/>
      <c r="BF1131" s="131"/>
      <c r="BG1131" s="131"/>
      <c r="BH1131" s="131"/>
      <c r="BI1131" s="131"/>
      <c r="BJ1131" s="131"/>
      <c r="BK1131" s="131"/>
      <c r="BL1131" s="131"/>
      <c r="BM1131" s="131"/>
      <c r="BN1131" s="131"/>
      <c r="BO1131" s="131"/>
      <c r="BP1131" s="131"/>
      <c r="BQ1131" s="131"/>
      <c r="BR1131" s="131"/>
      <c r="BS1131" s="131"/>
    </row>
    <row r="1132" spans="28:71" ht="14">
      <c r="AB1132" s="80"/>
      <c r="AC1132" s="90"/>
      <c r="AD1132" s="90"/>
      <c r="AE1132" s="90"/>
      <c r="AF1132" s="90"/>
      <c r="AG1132" s="90"/>
      <c r="AH1132" s="81"/>
      <c r="AI1132" s="90"/>
      <c r="AJ1132" s="90"/>
      <c r="AK1132" s="90"/>
      <c r="AL1132" s="90"/>
      <c r="AM1132" s="90"/>
      <c r="AN1132" s="90"/>
      <c r="AO1132" s="90"/>
      <c r="AP1132" s="90"/>
      <c r="AQ1132" s="90"/>
      <c r="AR1132" s="90"/>
      <c r="AS1132" s="90"/>
      <c r="AT1132" s="90"/>
      <c r="AU1132" s="90"/>
      <c r="AV1132" s="90"/>
      <c r="AW1132" s="90"/>
      <c r="AX1132" s="125"/>
      <c r="AY1132" s="131"/>
      <c r="AZ1132" s="131"/>
      <c r="BA1132" s="131"/>
      <c r="BB1132" s="131"/>
      <c r="BC1132" s="131"/>
      <c r="BD1132" s="131"/>
      <c r="BE1132" s="131"/>
      <c r="BF1132" s="131"/>
      <c r="BG1132" s="131"/>
      <c r="BH1132" s="131"/>
      <c r="BI1132" s="131"/>
      <c r="BJ1132" s="131"/>
      <c r="BK1132" s="131"/>
      <c r="BL1132" s="131"/>
      <c r="BM1132" s="131"/>
      <c r="BN1132" s="131"/>
      <c r="BO1132" s="131"/>
      <c r="BP1132" s="131"/>
      <c r="BQ1132" s="131"/>
      <c r="BR1132" s="131"/>
      <c r="BS1132" s="131"/>
    </row>
    <row r="1133" spans="28:71" ht="14">
      <c r="AB1133" s="80"/>
      <c r="AC1133" s="90"/>
      <c r="AD1133" s="90"/>
      <c r="AE1133" s="90"/>
      <c r="AF1133" s="90"/>
      <c r="AG1133" s="90"/>
      <c r="AH1133" s="90"/>
      <c r="AI1133" s="90"/>
      <c r="AJ1133" s="90"/>
      <c r="AK1133" s="90"/>
      <c r="AL1133" s="90"/>
      <c r="AM1133" s="90"/>
      <c r="AN1133" s="90"/>
      <c r="AO1133" s="90"/>
      <c r="AP1133" s="90"/>
      <c r="AQ1133" s="90"/>
      <c r="AR1133" s="90"/>
      <c r="AS1133" s="90"/>
      <c r="AT1133" s="90"/>
      <c r="AU1133" s="90"/>
      <c r="AV1133" s="90"/>
      <c r="AW1133" s="90"/>
      <c r="AX1133" s="125"/>
      <c r="AY1133" s="131"/>
      <c r="AZ1133" s="131"/>
      <c r="BA1133" s="131"/>
      <c r="BB1133" s="131"/>
      <c r="BC1133" s="131"/>
      <c r="BD1133" s="131"/>
      <c r="BE1133" s="131"/>
      <c r="BF1133" s="131"/>
      <c r="BG1133" s="131"/>
      <c r="BH1133" s="131"/>
      <c r="BI1133" s="131"/>
      <c r="BJ1133" s="131"/>
      <c r="BK1133" s="131"/>
      <c r="BL1133" s="131"/>
      <c r="BM1133" s="131"/>
      <c r="BN1133" s="131"/>
      <c r="BO1133" s="131"/>
      <c r="BP1133" s="131"/>
      <c r="BQ1133" s="131"/>
      <c r="BR1133" s="131"/>
      <c r="BS1133" s="131"/>
    </row>
    <row r="1134" spans="28:71">
      <c r="AB1134" s="132"/>
      <c r="AC1134" s="132"/>
      <c r="AD1134" s="132"/>
      <c r="AE1134" s="132"/>
      <c r="AF1134" s="132"/>
      <c r="AG1134" s="132"/>
      <c r="AH1134" s="132"/>
      <c r="AI1134" s="132"/>
      <c r="AJ1134" s="132"/>
      <c r="AK1134" s="128"/>
      <c r="AL1134" s="125"/>
      <c r="AM1134" s="125"/>
      <c r="AN1134" s="125"/>
      <c r="AO1134" s="125"/>
      <c r="AP1134" s="125"/>
      <c r="AQ1134" s="125"/>
      <c r="AR1134" s="125"/>
      <c r="AS1134" s="125"/>
      <c r="AT1134" s="125"/>
      <c r="AU1134" s="125"/>
      <c r="AV1134" s="125"/>
      <c r="AW1134" s="125"/>
      <c r="AX1134" s="125"/>
      <c r="AY1134" s="125"/>
      <c r="AZ1134" s="125"/>
      <c r="BA1134" s="125"/>
      <c r="BB1134" s="125"/>
      <c r="BC1134" s="125"/>
      <c r="BD1134" s="125"/>
      <c r="BE1134" s="125"/>
      <c r="BF1134" s="125"/>
      <c r="BG1134" s="125"/>
      <c r="BH1134" s="125"/>
      <c r="BI1134" s="125"/>
      <c r="BJ1134" s="125"/>
      <c r="BK1134" s="125"/>
      <c r="BL1134" s="125"/>
      <c r="BM1134" s="125"/>
      <c r="BN1134" s="125"/>
      <c r="BO1134" s="125"/>
      <c r="BP1134" s="125"/>
      <c r="BQ1134" s="125"/>
      <c r="BR1134" s="125"/>
      <c r="BS1134" s="125"/>
    </row>
    <row r="1135" spans="28:71">
      <c r="AB1135" s="132"/>
      <c r="AC1135" s="132"/>
      <c r="AD1135" s="132"/>
      <c r="AE1135" s="132"/>
      <c r="AF1135" s="132"/>
      <c r="AG1135" s="132"/>
      <c r="AH1135" s="132"/>
      <c r="AI1135" s="132"/>
      <c r="AJ1135" s="132"/>
      <c r="AK1135" s="128"/>
      <c r="AL1135" s="125"/>
      <c r="AM1135" s="125"/>
      <c r="AN1135" s="125"/>
      <c r="AO1135" s="125"/>
      <c r="AP1135" s="125"/>
      <c r="AQ1135" s="125"/>
      <c r="AR1135" s="125"/>
      <c r="AS1135" s="125"/>
      <c r="AT1135" s="125"/>
      <c r="AU1135" s="125"/>
      <c r="AV1135" s="125"/>
      <c r="AW1135" s="125"/>
      <c r="AX1135" s="125"/>
      <c r="AY1135" s="125"/>
      <c r="AZ1135" s="125"/>
      <c r="BA1135" s="125"/>
      <c r="BB1135" s="125"/>
      <c r="BC1135" s="125"/>
      <c r="BD1135" s="125"/>
      <c r="BE1135" s="125"/>
      <c r="BF1135" s="125"/>
      <c r="BG1135" s="125"/>
      <c r="BH1135" s="125"/>
      <c r="BI1135" s="125"/>
      <c r="BJ1135" s="125"/>
      <c r="BK1135" s="125"/>
      <c r="BL1135" s="125"/>
      <c r="BM1135" s="125"/>
      <c r="BN1135" s="125"/>
      <c r="BO1135" s="125"/>
      <c r="BP1135" s="125"/>
      <c r="BQ1135" s="125"/>
      <c r="BR1135" s="125"/>
      <c r="BS1135" s="125"/>
    </row>
    <row r="1136" spans="28:71">
      <c r="AB1136" s="127"/>
      <c r="AC1136" s="128"/>
      <c r="AD1136" s="128"/>
      <c r="AE1136" s="128"/>
      <c r="AF1136" s="128"/>
      <c r="AG1136" s="128"/>
      <c r="AH1136" s="128"/>
      <c r="AI1136" s="128"/>
      <c r="AJ1136" s="128"/>
      <c r="AK1136" s="128"/>
      <c r="AL1136" s="128"/>
      <c r="AM1136" s="128"/>
      <c r="AN1136" s="128"/>
      <c r="AO1136" s="128"/>
      <c r="AP1136" s="128"/>
      <c r="AQ1136" s="128"/>
      <c r="AR1136" s="128"/>
      <c r="AS1136" s="128"/>
      <c r="AT1136" s="128"/>
      <c r="AU1136" s="128"/>
      <c r="AV1136" s="128"/>
      <c r="AW1136" s="128"/>
      <c r="AX1136" s="125"/>
      <c r="AY1136" s="125"/>
      <c r="AZ1136" s="125"/>
      <c r="BA1136" s="125"/>
      <c r="BB1136" s="125"/>
      <c r="BC1136" s="125"/>
      <c r="BD1136" s="125"/>
      <c r="BE1136" s="125"/>
      <c r="BF1136" s="125"/>
      <c r="BG1136" s="125"/>
      <c r="BH1136" s="125"/>
      <c r="BI1136" s="125"/>
      <c r="BJ1136" s="125"/>
      <c r="BK1136" s="125"/>
      <c r="BL1136" s="125"/>
      <c r="BM1136" s="125"/>
      <c r="BN1136" s="125"/>
      <c r="BO1136" s="125"/>
      <c r="BP1136" s="125"/>
      <c r="BQ1136" s="125"/>
      <c r="BR1136" s="125"/>
      <c r="BS1136" s="125"/>
    </row>
    <row r="1137" spans="28:71">
      <c r="AB1137" s="127"/>
      <c r="AC1137" s="272"/>
      <c r="AD1137" s="272"/>
      <c r="AE1137" s="272"/>
      <c r="AF1137" s="272"/>
      <c r="AG1137" s="272"/>
      <c r="AH1137" s="272"/>
      <c r="AI1137" s="272"/>
      <c r="AJ1137" s="272"/>
      <c r="AK1137" s="272"/>
      <c r="AL1137" s="272"/>
      <c r="AM1137" s="272"/>
      <c r="AN1137" s="272"/>
      <c r="AO1137" s="272"/>
      <c r="AP1137" s="272"/>
      <c r="AQ1137" s="272"/>
      <c r="AR1137" s="272"/>
      <c r="AS1137" s="272"/>
      <c r="AT1137" s="272"/>
      <c r="AU1137" s="272"/>
      <c r="AV1137" s="272"/>
      <c r="AW1137" s="272"/>
      <c r="AX1137" s="125"/>
      <c r="AY1137" s="125"/>
      <c r="AZ1137" s="125"/>
      <c r="BA1137" s="125"/>
      <c r="BB1137" s="125"/>
      <c r="BC1137" s="125"/>
      <c r="BD1137" s="125"/>
      <c r="BE1137" s="125"/>
      <c r="BF1137" s="125"/>
      <c r="BG1137" s="125"/>
      <c r="BH1137" s="125"/>
      <c r="BI1137" s="125"/>
      <c r="BJ1137" s="125"/>
      <c r="BK1137" s="125"/>
      <c r="BL1137" s="125"/>
      <c r="BM1137" s="125"/>
      <c r="BN1137" s="125"/>
      <c r="BO1137" s="125"/>
      <c r="BP1137" s="125"/>
      <c r="BQ1137" s="125"/>
      <c r="BR1137" s="125"/>
      <c r="BS1137" s="125"/>
    </row>
    <row r="1138" spans="28:71" ht="14">
      <c r="AB1138" s="129"/>
      <c r="AC1138" s="102"/>
      <c r="AD1138" s="102"/>
      <c r="AE1138" s="102"/>
      <c r="AF1138" s="102"/>
      <c r="AG1138" s="102"/>
      <c r="AH1138" s="102"/>
      <c r="AI1138" s="102"/>
      <c r="AJ1138" s="130"/>
      <c r="AK1138" s="130"/>
      <c r="AL1138" s="130"/>
      <c r="AM1138" s="130"/>
      <c r="AN1138" s="130"/>
      <c r="AO1138" s="130"/>
      <c r="AP1138" s="102"/>
      <c r="AQ1138" s="130"/>
      <c r="AR1138" s="130"/>
      <c r="AS1138" s="130"/>
      <c r="AT1138" s="130"/>
      <c r="AU1138" s="130"/>
      <c r="AV1138" s="130"/>
      <c r="AW1138" s="130"/>
      <c r="AX1138" s="125"/>
      <c r="AY1138" s="102"/>
      <c r="AZ1138" s="102"/>
      <c r="BA1138" s="102"/>
      <c r="BB1138" s="102"/>
      <c r="BC1138" s="102"/>
      <c r="BD1138" s="102"/>
      <c r="BE1138" s="102"/>
      <c r="BF1138" s="130"/>
      <c r="BG1138" s="130"/>
      <c r="BH1138" s="130"/>
      <c r="BI1138" s="130"/>
      <c r="BJ1138" s="130"/>
      <c r="BK1138" s="130"/>
      <c r="BL1138" s="102"/>
      <c r="BM1138" s="130"/>
      <c r="BN1138" s="130"/>
      <c r="BO1138" s="130"/>
      <c r="BP1138" s="130"/>
      <c r="BQ1138" s="130"/>
      <c r="BR1138" s="130"/>
      <c r="BS1138" s="130"/>
    </row>
    <row r="1139" spans="28:71" ht="14">
      <c r="AB1139" s="80"/>
      <c r="AC1139" s="81"/>
      <c r="AD1139" s="81"/>
      <c r="AE1139" s="81"/>
      <c r="AF1139" s="81"/>
      <c r="AG1139" s="81"/>
      <c r="AH1139" s="81"/>
      <c r="AI1139" s="81"/>
      <c r="AJ1139" s="81"/>
      <c r="AK1139" s="81"/>
      <c r="AL1139" s="81"/>
      <c r="AM1139" s="81"/>
      <c r="AN1139" s="81"/>
      <c r="AO1139" s="81"/>
      <c r="AP1139" s="81"/>
      <c r="AQ1139" s="81"/>
      <c r="AR1139" s="81"/>
      <c r="AS1139" s="81"/>
      <c r="AT1139" s="81"/>
      <c r="AU1139" s="81"/>
      <c r="AV1139" s="81"/>
      <c r="AW1139" s="81"/>
      <c r="AX1139" s="125"/>
      <c r="AY1139" s="131"/>
      <c r="AZ1139" s="131"/>
      <c r="BA1139" s="131"/>
      <c r="BB1139" s="131"/>
      <c r="BC1139" s="131"/>
      <c r="BD1139" s="131"/>
      <c r="BE1139" s="131"/>
      <c r="BF1139" s="131"/>
      <c r="BG1139" s="131"/>
      <c r="BH1139" s="131"/>
      <c r="BI1139" s="131"/>
      <c r="BJ1139" s="131"/>
      <c r="BK1139" s="131"/>
      <c r="BL1139" s="131"/>
      <c r="BM1139" s="131"/>
      <c r="BN1139" s="131"/>
      <c r="BO1139" s="131"/>
      <c r="BP1139" s="131"/>
      <c r="BQ1139" s="131"/>
      <c r="BR1139" s="131"/>
      <c r="BS1139" s="131"/>
    </row>
    <row r="1140" spans="28:71" ht="14">
      <c r="AB1140" s="80"/>
      <c r="AC1140" s="81"/>
      <c r="AD1140" s="81"/>
      <c r="AE1140" s="81"/>
      <c r="AF1140" s="81"/>
      <c r="AG1140" s="81"/>
      <c r="AH1140" s="81"/>
      <c r="AI1140" s="81"/>
      <c r="AJ1140" s="81"/>
      <c r="AK1140" s="81"/>
      <c r="AL1140" s="81"/>
      <c r="AM1140" s="81"/>
      <c r="AN1140" s="81"/>
      <c r="AO1140" s="81"/>
      <c r="AP1140" s="81"/>
      <c r="AQ1140" s="81"/>
      <c r="AR1140" s="81"/>
      <c r="AS1140" s="81"/>
      <c r="AT1140" s="81"/>
      <c r="AU1140" s="81"/>
      <c r="AV1140" s="81"/>
      <c r="AW1140" s="81"/>
      <c r="AX1140" s="125"/>
      <c r="AY1140" s="131"/>
      <c r="AZ1140" s="131"/>
      <c r="BA1140" s="131"/>
      <c r="BB1140" s="131"/>
      <c r="BC1140" s="131"/>
      <c r="BD1140" s="131"/>
      <c r="BE1140" s="131"/>
      <c r="BF1140" s="131"/>
      <c r="BG1140" s="131"/>
      <c r="BH1140" s="131"/>
      <c r="BI1140" s="131"/>
      <c r="BJ1140" s="131"/>
      <c r="BK1140" s="131"/>
      <c r="BL1140" s="131"/>
      <c r="BM1140" s="131"/>
      <c r="BN1140" s="131"/>
      <c r="BO1140" s="131"/>
      <c r="BP1140" s="131"/>
      <c r="BQ1140" s="131"/>
      <c r="BR1140" s="131"/>
      <c r="BS1140" s="131"/>
    </row>
    <row r="1141" spans="28:71" ht="14">
      <c r="AB1141" s="80"/>
      <c r="AC1141" s="81"/>
      <c r="AD1141" s="81"/>
      <c r="AE1141" s="81"/>
      <c r="AF1141" s="81"/>
      <c r="AG1141" s="81"/>
      <c r="AH1141" s="81"/>
      <c r="AI1141" s="81"/>
      <c r="AJ1141" s="81"/>
      <c r="AK1141" s="81"/>
      <c r="AL1141" s="81"/>
      <c r="AM1141" s="81"/>
      <c r="AN1141" s="81"/>
      <c r="AO1141" s="81"/>
      <c r="AP1141" s="81"/>
      <c r="AQ1141" s="81"/>
      <c r="AR1141" s="81"/>
      <c r="AS1141" s="81"/>
      <c r="AT1141" s="81"/>
      <c r="AU1141" s="81"/>
      <c r="AV1141" s="81"/>
      <c r="AW1141" s="81"/>
      <c r="AX1141" s="125"/>
      <c r="AY1141" s="131"/>
      <c r="AZ1141" s="131"/>
      <c r="BA1141" s="131"/>
      <c r="BB1141" s="131"/>
      <c r="BC1141" s="131"/>
      <c r="BD1141" s="131"/>
      <c r="BE1141" s="131"/>
      <c r="BF1141" s="131"/>
      <c r="BG1141" s="131"/>
      <c r="BH1141" s="131"/>
      <c r="BI1141" s="131"/>
      <c r="BJ1141" s="131"/>
      <c r="BK1141" s="131"/>
      <c r="BL1141" s="131"/>
      <c r="BM1141" s="131"/>
      <c r="BN1141" s="131"/>
      <c r="BO1141" s="131"/>
      <c r="BP1141" s="131"/>
      <c r="BQ1141" s="131"/>
      <c r="BR1141" s="131"/>
      <c r="BS1141" s="131"/>
    </row>
    <row r="1142" spans="28:71" ht="14">
      <c r="AB1142" s="80"/>
      <c r="AC1142" s="81"/>
      <c r="AD1142" s="81"/>
      <c r="AE1142" s="81"/>
      <c r="AF1142" s="81"/>
      <c r="AG1142" s="81"/>
      <c r="AH1142" s="81"/>
      <c r="AI1142" s="81"/>
      <c r="AJ1142" s="81"/>
      <c r="AK1142" s="81"/>
      <c r="AL1142" s="81"/>
      <c r="AM1142" s="81"/>
      <c r="AN1142" s="81"/>
      <c r="AO1142" s="81"/>
      <c r="AP1142" s="81"/>
      <c r="AQ1142" s="81"/>
      <c r="AR1142" s="81"/>
      <c r="AS1142" s="81"/>
      <c r="AT1142" s="81"/>
      <c r="AU1142" s="81"/>
      <c r="AV1142" s="81"/>
      <c r="AW1142" s="81"/>
      <c r="AX1142" s="125"/>
      <c r="AY1142" s="131"/>
      <c r="AZ1142" s="131"/>
      <c r="BA1142" s="131"/>
      <c r="BB1142" s="131"/>
      <c r="BC1142" s="131"/>
      <c r="BD1142" s="131"/>
      <c r="BE1142" s="131"/>
      <c r="BF1142" s="131"/>
      <c r="BG1142" s="131"/>
      <c r="BH1142" s="131"/>
      <c r="BI1142" s="131"/>
      <c r="BJ1142" s="131"/>
      <c r="BK1142" s="131"/>
      <c r="BL1142" s="131"/>
      <c r="BM1142" s="131"/>
      <c r="BN1142" s="131"/>
      <c r="BO1142" s="131"/>
      <c r="BP1142" s="131"/>
      <c r="BQ1142" s="131"/>
      <c r="BR1142" s="131"/>
      <c r="BS1142" s="131"/>
    </row>
    <row r="1143" spans="28:71" ht="14">
      <c r="AB1143" s="80"/>
      <c r="AC1143" s="81"/>
      <c r="AD1143" s="81"/>
      <c r="AE1143" s="81"/>
      <c r="AF1143" s="81"/>
      <c r="AG1143" s="81"/>
      <c r="AH1143" s="81"/>
      <c r="AI1143" s="81"/>
      <c r="AJ1143" s="81"/>
      <c r="AK1143" s="81"/>
      <c r="AL1143" s="81"/>
      <c r="AM1143" s="81"/>
      <c r="AN1143" s="81"/>
      <c r="AO1143" s="81"/>
      <c r="AP1143" s="81"/>
      <c r="AQ1143" s="81"/>
      <c r="AR1143" s="81"/>
      <c r="AS1143" s="81"/>
      <c r="AT1143" s="81"/>
      <c r="AU1143" s="81"/>
      <c r="AV1143" s="81"/>
      <c r="AW1143" s="81"/>
      <c r="AX1143" s="125"/>
      <c r="AY1143" s="131"/>
      <c r="AZ1143" s="131"/>
      <c r="BA1143" s="131"/>
      <c r="BB1143" s="131"/>
      <c r="BC1143" s="131"/>
      <c r="BD1143" s="131"/>
      <c r="BE1143" s="131"/>
      <c r="BF1143" s="131"/>
      <c r="BG1143" s="131"/>
      <c r="BH1143" s="131"/>
      <c r="BI1143" s="131"/>
      <c r="BJ1143" s="131"/>
      <c r="BK1143" s="131"/>
      <c r="BL1143" s="131"/>
      <c r="BM1143" s="131"/>
      <c r="BN1143" s="131"/>
      <c r="BO1143" s="131"/>
      <c r="BP1143" s="131"/>
      <c r="BQ1143" s="131"/>
      <c r="BR1143" s="131"/>
      <c r="BS1143" s="131"/>
    </row>
    <row r="1144" spans="28:71" ht="14">
      <c r="AB1144" s="80"/>
      <c r="AC1144" s="81"/>
      <c r="AD1144" s="81"/>
      <c r="AE1144" s="81"/>
      <c r="AF1144" s="81"/>
      <c r="AG1144" s="81"/>
      <c r="AH1144" s="81"/>
      <c r="AI1144" s="81"/>
      <c r="AJ1144" s="81"/>
      <c r="AK1144" s="81"/>
      <c r="AL1144" s="81"/>
      <c r="AM1144" s="81"/>
      <c r="AN1144" s="81"/>
      <c r="AO1144" s="81"/>
      <c r="AP1144" s="81"/>
      <c r="AQ1144" s="81"/>
      <c r="AR1144" s="81"/>
      <c r="AS1144" s="81"/>
      <c r="AT1144" s="81"/>
      <c r="AU1144" s="81"/>
      <c r="AV1144" s="81"/>
      <c r="AW1144" s="81"/>
      <c r="AX1144" s="125"/>
      <c r="AY1144" s="131"/>
      <c r="AZ1144" s="131"/>
      <c r="BA1144" s="131"/>
      <c r="BB1144" s="131"/>
      <c r="BC1144" s="131"/>
      <c r="BD1144" s="131"/>
      <c r="BE1144" s="131"/>
      <c r="BF1144" s="131"/>
      <c r="BG1144" s="131"/>
      <c r="BH1144" s="131"/>
      <c r="BI1144" s="131"/>
      <c r="BJ1144" s="131"/>
      <c r="BK1144" s="131"/>
      <c r="BL1144" s="131"/>
      <c r="BM1144" s="131"/>
      <c r="BN1144" s="131"/>
      <c r="BO1144" s="131"/>
      <c r="BP1144" s="131"/>
      <c r="BQ1144" s="131"/>
      <c r="BR1144" s="131"/>
      <c r="BS1144" s="131"/>
    </row>
    <row r="1145" spans="28:71" ht="14">
      <c r="AB1145" s="80"/>
      <c r="AC1145" s="81"/>
      <c r="AD1145" s="81"/>
      <c r="AE1145" s="81"/>
      <c r="AF1145" s="81"/>
      <c r="AG1145" s="81"/>
      <c r="AH1145" s="81"/>
      <c r="AI1145" s="81"/>
      <c r="AJ1145" s="81"/>
      <c r="AK1145" s="81"/>
      <c r="AL1145" s="81"/>
      <c r="AM1145" s="81"/>
      <c r="AN1145" s="81"/>
      <c r="AO1145" s="81"/>
      <c r="AP1145" s="81"/>
      <c r="AQ1145" s="81"/>
      <c r="AR1145" s="81"/>
      <c r="AS1145" s="81"/>
      <c r="AT1145" s="81"/>
      <c r="AU1145" s="81"/>
      <c r="AV1145" s="81"/>
      <c r="AW1145" s="81"/>
      <c r="AX1145" s="125"/>
      <c r="AY1145" s="131"/>
      <c r="AZ1145" s="131"/>
      <c r="BA1145" s="131"/>
      <c r="BB1145" s="131"/>
      <c r="BC1145" s="131"/>
      <c r="BD1145" s="131"/>
      <c r="BE1145" s="131"/>
      <c r="BF1145" s="131"/>
      <c r="BG1145" s="131"/>
      <c r="BH1145" s="131"/>
      <c r="BI1145" s="131"/>
      <c r="BJ1145" s="131"/>
      <c r="BK1145" s="131"/>
      <c r="BL1145" s="131"/>
      <c r="BM1145" s="131"/>
      <c r="BN1145" s="131"/>
      <c r="BO1145" s="131"/>
      <c r="BP1145" s="131"/>
      <c r="BQ1145" s="131"/>
      <c r="BR1145" s="131"/>
      <c r="BS1145" s="131"/>
    </row>
    <row r="1146" spans="28:71" ht="14">
      <c r="AB1146" s="80"/>
      <c r="AC1146" s="81"/>
      <c r="AD1146" s="81"/>
      <c r="AE1146" s="81"/>
      <c r="AF1146" s="81"/>
      <c r="AG1146" s="81"/>
      <c r="AH1146" s="81"/>
      <c r="AI1146" s="81"/>
      <c r="AJ1146" s="81"/>
      <c r="AK1146" s="81"/>
      <c r="AL1146" s="81"/>
      <c r="AM1146" s="81"/>
      <c r="AN1146" s="81"/>
      <c r="AO1146" s="81"/>
      <c r="AP1146" s="81"/>
      <c r="AQ1146" s="81"/>
      <c r="AR1146" s="81"/>
      <c r="AS1146" s="81"/>
      <c r="AT1146" s="81"/>
      <c r="AU1146" s="81"/>
      <c r="AV1146" s="81"/>
      <c r="AW1146" s="81"/>
      <c r="AX1146" s="125"/>
      <c r="AY1146" s="131"/>
      <c r="AZ1146" s="131"/>
      <c r="BA1146" s="131"/>
      <c r="BB1146" s="131"/>
      <c r="BC1146" s="131"/>
      <c r="BD1146" s="131"/>
      <c r="BE1146" s="131"/>
      <c r="BF1146" s="131"/>
      <c r="BG1146" s="131"/>
      <c r="BH1146" s="131"/>
      <c r="BI1146" s="131"/>
      <c r="BJ1146" s="131"/>
      <c r="BK1146" s="131"/>
      <c r="BL1146" s="131"/>
      <c r="BM1146" s="131"/>
      <c r="BN1146" s="131"/>
      <c r="BO1146" s="131"/>
      <c r="BP1146" s="131"/>
      <c r="BQ1146" s="131"/>
      <c r="BR1146" s="131"/>
      <c r="BS1146" s="131"/>
    </row>
    <row r="1147" spans="28:71" ht="14">
      <c r="AB1147" s="80"/>
      <c r="AC1147" s="81"/>
      <c r="AD1147" s="81"/>
      <c r="AE1147" s="81"/>
      <c r="AF1147" s="81"/>
      <c r="AG1147" s="81"/>
      <c r="AH1147" s="81"/>
      <c r="AI1147" s="81"/>
      <c r="AJ1147" s="81"/>
      <c r="AK1147" s="81"/>
      <c r="AL1147" s="81"/>
      <c r="AM1147" s="81"/>
      <c r="AN1147" s="81"/>
      <c r="AO1147" s="81"/>
      <c r="AP1147" s="81"/>
      <c r="AQ1147" s="81"/>
      <c r="AR1147" s="81"/>
      <c r="AS1147" s="81"/>
      <c r="AT1147" s="81"/>
      <c r="AU1147" s="81"/>
      <c r="AV1147" s="81"/>
      <c r="AW1147" s="81"/>
      <c r="AX1147" s="125"/>
      <c r="AY1147" s="131"/>
      <c r="AZ1147" s="131"/>
      <c r="BA1147" s="131"/>
      <c r="BB1147" s="131"/>
      <c r="BC1147" s="131"/>
      <c r="BD1147" s="131"/>
      <c r="BE1147" s="131"/>
      <c r="BF1147" s="131"/>
      <c r="BG1147" s="131"/>
      <c r="BH1147" s="131"/>
      <c r="BI1147" s="131"/>
      <c r="BJ1147" s="131"/>
      <c r="BK1147" s="131"/>
      <c r="BL1147" s="131"/>
      <c r="BM1147" s="131"/>
      <c r="BN1147" s="131"/>
      <c r="BO1147" s="131"/>
      <c r="BP1147" s="131"/>
      <c r="BQ1147" s="131"/>
      <c r="BR1147" s="131"/>
      <c r="BS1147" s="131"/>
    </row>
    <row r="1148" spans="28:71" ht="14">
      <c r="AB1148" s="80"/>
      <c r="AC1148" s="81"/>
      <c r="AD1148" s="81"/>
      <c r="AE1148" s="81"/>
      <c r="AF1148" s="81"/>
      <c r="AG1148" s="81"/>
      <c r="AH1148" s="81"/>
      <c r="AI1148" s="81"/>
      <c r="AJ1148" s="81"/>
      <c r="AK1148" s="81"/>
      <c r="AL1148" s="81"/>
      <c r="AM1148" s="81"/>
      <c r="AN1148" s="81"/>
      <c r="AO1148" s="81"/>
      <c r="AP1148" s="81"/>
      <c r="AQ1148" s="81"/>
      <c r="AR1148" s="81"/>
      <c r="AS1148" s="81"/>
      <c r="AT1148" s="81"/>
      <c r="AU1148" s="81"/>
      <c r="AV1148" s="81"/>
      <c r="AW1148" s="81"/>
      <c r="AX1148" s="125"/>
      <c r="AY1148" s="131"/>
      <c r="AZ1148" s="131"/>
      <c r="BA1148" s="131"/>
      <c r="BB1148" s="131"/>
      <c r="BC1148" s="131"/>
      <c r="BD1148" s="131"/>
      <c r="BE1148" s="131"/>
      <c r="BF1148" s="131"/>
      <c r="BG1148" s="131"/>
      <c r="BH1148" s="131"/>
      <c r="BI1148" s="131"/>
      <c r="BJ1148" s="131"/>
      <c r="BK1148" s="131"/>
      <c r="BL1148" s="131"/>
      <c r="BM1148" s="131"/>
      <c r="BN1148" s="131"/>
      <c r="BO1148" s="131"/>
      <c r="BP1148" s="131"/>
      <c r="BQ1148" s="131"/>
      <c r="BR1148" s="131"/>
      <c r="BS1148" s="131"/>
    </row>
    <row r="1149" spans="28:71" ht="14">
      <c r="AB1149" s="80"/>
      <c r="AC1149" s="81"/>
      <c r="AD1149" s="81"/>
      <c r="AE1149" s="81"/>
      <c r="AF1149" s="81"/>
      <c r="AG1149" s="81"/>
      <c r="AH1149" s="81"/>
      <c r="AI1149" s="81"/>
      <c r="AJ1149" s="81"/>
      <c r="AK1149" s="81"/>
      <c r="AL1149" s="81"/>
      <c r="AM1149" s="81"/>
      <c r="AN1149" s="81"/>
      <c r="AO1149" s="81"/>
      <c r="AP1149" s="81"/>
      <c r="AQ1149" s="81"/>
      <c r="AR1149" s="81"/>
      <c r="AS1149" s="81"/>
      <c r="AT1149" s="81"/>
      <c r="AU1149" s="81"/>
      <c r="AV1149" s="81"/>
      <c r="AW1149" s="81"/>
      <c r="AX1149" s="125"/>
      <c r="AY1149" s="131"/>
      <c r="AZ1149" s="131"/>
      <c r="BA1149" s="131"/>
      <c r="BB1149" s="131"/>
      <c r="BC1149" s="131"/>
      <c r="BD1149" s="131"/>
      <c r="BE1149" s="131"/>
      <c r="BF1149" s="131"/>
      <c r="BG1149" s="131"/>
      <c r="BH1149" s="131"/>
      <c r="BI1149" s="131"/>
      <c r="BJ1149" s="131"/>
      <c r="BK1149" s="131"/>
      <c r="BL1149" s="131"/>
      <c r="BM1149" s="131"/>
      <c r="BN1149" s="131"/>
      <c r="BO1149" s="131"/>
      <c r="BP1149" s="131"/>
      <c r="BQ1149" s="131"/>
      <c r="BR1149" s="131"/>
      <c r="BS1149" s="131"/>
    </row>
    <row r="1150" spans="28:71" ht="14">
      <c r="AB1150" s="80"/>
      <c r="AC1150" s="81"/>
      <c r="AD1150" s="81"/>
      <c r="AE1150" s="81"/>
      <c r="AF1150" s="81"/>
      <c r="AG1150" s="81"/>
      <c r="AH1150" s="81"/>
      <c r="AI1150" s="81"/>
      <c r="AJ1150" s="81"/>
      <c r="AK1150" s="81"/>
      <c r="AL1150" s="81"/>
      <c r="AM1150" s="81"/>
      <c r="AN1150" s="81"/>
      <c r="AO1150" s="81"/>
      <c r="AP1150" s="81"/>
      <c r="AQ1150" s="81"/>
      <c r="AR1150" s="81"/>
      <c r="AS1150" s="81"/>
      <c r="AT1150" s="81"/>
      <c r="AU1150" s="81"/>
      <c r="AV1150" s="81"/>
      <c r="AW1150" s="81"/>
      <c r="AX1150" s="125"/>
      <c r="AY1150" s="131"/>
      <c r="AZ1150" s="131"/>
      <c r="BA1150" s="131"/>
      <c r="BB1150" s="131"/>
      <c r="BC1150" s="131"/>
      <c r="BD1150" s="131"/>
      <c r="BE1150" s="131"/>
      <c r="BF1150" s="131"/>
      <c r="BG1150" s="131"/>
      <c r="BH1150" s="131"/>
      <c r="BI1150" s="131"/>
      <c r="BJ1150" s="131"/>
      <c r="BK1150" s="131"/>
      <c r="BL1150" s="131"/>
      <c r="BM1150" s="131"/>
      <c r="BN1150" s="131"/>
      <c r="BO1150" s="131"/>
      <c r="BP1150" s="131"/>
      <c r="BQ1150" s="131"/>
      <c r="BR1150" s="131"/>
      <c r="BS1150" s="131"/>
    </row>
    <row r="1151" spans="28:71" ht="14">
      <c r="AB1151" s="80"/>
      <c r="AC1151" s="81"/>
      <c r="AD1151" s="81"/>
      <c r="AE1151" s="81"/>
      <c r="AF1151" s="81"/>
      <c r="AG1151" s="81"/>
      <c r="AH1151" s="81"/>
      <c r="AI1151" s="81"/>
      <c r="AJ1151" s="81"/>
      <c r="AK1151" s="81"/>
      <c r="AL1151" s="81"/>
      <c r="AM1151" s="81"/>
      <c r="AN1151" s="81"/>
      <c r="AO1151" s="81"/>
      <c r="AP1151" s="81"/>
      <c r="AQ1151" s="81"/>
      <c r="AR1151" s="81"/>
      <c r="AS1151" s="81"/>
      <c r="AT1151" s="81"/>
      <c r="AU1151" s="81"/>
      <c r="AV1151" s="81"/>
      <c r="AW1151" s="81"/>
      <c r="AX1151" s="125"/>
      <c r="AY1151" s="131"/>
      <c r="AZ1151" s="131"/>
      <c r="BA1151" s="131"/>
      <c r="BB1151" s="131"/>
      <c r="BC1151" s="131"/>
      <c r="BD1151" s="131"/>
      <c r="BE1151" s="131"/>
      <c r="BF1151" s="131"/>
      <c r="BG1151" s="131"/>
      <c r="BH1151" s="131"/>
      <c r="BI1151" s="131"/>
      <c r="BJ1151" s="131"/>
      <c r="BK1151" s="131"/>
      <c r="BL1151" s="131"/>
      <c r="BM1151" s="131"/>
      <c r="BN1151" s="131"/>
      <c r="BO1151" s="131"/>
      <c r="BP1151" s="131"/>
      <c r="BQ1151" s="131"/>
      <c r="BR1151" s="131"/>
      <c r="BS1151" s="131"/>
    </row>
    <row r="1152" spans="28:71" ht="14">
      <c r="AB1152" s="80"/>
      <c r="AC1152" s="81"/>
      <c r="AD1152" s="81"/>
      <c r="AE1152" s="81"/>
      <c r="AF1152" s="81"/>
      <c r="AG1152" s="81"/>
      <c r="AH1152" s="81"/>
      <c r="AI1152" s="81"/>
      <c r="AJ1152" s="81"/>
      <c r="AK1152" s="81"/>
      <c r="AL1152" s="81"/>
      <c r="AM1152" s="81"/>
      <c r="AN1152" s="81"/>
      <c r="AO1152" s="81"/>
      <c r="AP1152" s="81"/>
      <c r="AQ1152" s="81"/>
      <c r="AR1152" s="81"/>
      <c r="AS1152" s="81"/>
      <c r="AT1152" s="81"/>
      <c r="AU1152" s="81"/>
      <c r="AV1152" s="81"/>
      <c r="AW1152" s="81"/>
      <c r="AX1152" s="125"/>
      <c r="AY1152" s="131"/>
      <c r="AZ1152" s="131"/>
      <c r="BA1152" s="131"/>
      <c r="BB1152" s="131"/>
      <c r="BC1152" s="131"/>
      <c r="BD1152" s="131"/>
      <c r="BE1152" s="131"/>
      <c r="BF1152" s="131"/>
      <c r="BG1152" s="131"/>
      <c r="BH1152" s="131"/>
      <c r="BI1152" s="131"/>
      <c r="BJ1152" s="131"/>
      <c r="BK1152" s="131"/>
      <c r="BL1152" s="131"/>
      <c r="BM1152" s="131"/>
      <c r="BN1152" s="131"/>
      <c r="BO1152" s="131"/>
      <c r="BP1152" s="131"/>
      <c r="BQ1152" s="131"/>
      <c r="BR1152" s="131"/>
      <c r="BS1152" s="131"/>
    </row>
    <row r="1153" spans="28:71" ht="14">
      <c r="AB1153" s="80"/>
      <c r="AC1153" s="81"/>
      <c r="AD1153" s="81"/>
      <c r="AE1153" s="81"/>
      <c r="AF1153" s="81"/>
      <c r="AG1153" s="81"/>
      <c r="AH1153" s="81"/>
      <c r="AI1153" s="81"/>
      <c r="AJ1153" s="81"/>
      <c r="AK1153" s="81"/>
      <c r="AL1153" s="81"/>
      <c r="AM1153" s="81"/>
      <c r="AN1153" s="81"/>
      <c r="AO1153" s="81"/>
      <c r="AP1153" s="81"/>
      <c r="AQ1153" s="81"/>
      <c r="AR1153" s="81"/>
      <c r="AS1153" s="81"/>
      <c r="AT1153" s="81"/>
      <c r="AU1153" s="81"/>
      <c r="AV1153" s="81"/>
      <c r="AW1153" s="81"/>
      <c r="AX1153" s="125"/>
      <c r="AY1153" s="131"/>
      <c r="AZ1153" s="131"/>
      <c r="BA1153" s="131"/>
      <c r="BB1153" s="131"/>
      <c r="BC1153" s="131"/>
      <c r="BD1153" s="131"/>
      <c r="BE1153" s="131"/>
      <c r="BF1153" s="131"/>
      <c r="BG1153" s="131"/>
      <c r="BH1153" s="131"/>
      <c r="BI1153" s="131"/>
      <c r="BJ1153" s="131"/>
      <c r="BK1153" s="131"/>
      <c r="BL1153" s="131"/>
      <c r="BM1153" s="131"/>
      <c r="BN1153" s="131"/>
      <c r="BO1153" s="131"/>
      <c r="BP1153" s="131"/>
      <c r="BQ1153" s="131"/>
      <c r="BR1153" s="131"/>
      <c r="BS1153" s="131"/>
    </row>
    <row r="1154" spans="28:71" ht="14">
      <c r="AB1154" s="80"/>
      <c r="AC1154" s="90"/>
      <c r="AD1154" s="90"/>
      <c r="AE1154" s="90"/>
      <c r="AF1154" s="90"/>
      <c r="AG1154" s="90"/>
      <c r="AH1154" s="81"/>
      <c r="AI1154" s="90"/>
      <c r="AJ1154" s="90"/>
      <c r="AK1154" s="90"/>
      <c r="AL1154" s="90"/>
      <c r="AM1154" s="90"/>
      <c r="AN1154" s="90"/>
      <c r="AO1154" s="90"/>
      <c r="AP1154" s="90"/>
      <c r="AQ1154" s="90"/>
      <c r="AR1154" s="90"/>
      <c r="AS1154" s="90"/>
      <c r="AT1154" s="90"/>
      <c r="AU1154" s="90"/>
      <c r="AV1154" s="90"/>
      <c r="AW1154" s="90"/>
      <c r="AX1154" s="125"/>
      <c r="AY1154" s="131"/>
      <c r="AZ1154" s="131"/>
      <c r="BA1154" s="131"/>
      <c r="BB1154" s="131"/>
      <c r="BC1154" s="131"/>
      <c r="BD1154" s="131"/>
      <c r="BE1154" s="131"/>
      <c r="BF1154" s="131"/>
      <c r="BG1154" s="131"/>
      <c r="BH1154" s="131"/>
      <c r="BI1154" s="131"/>
      <c r="BJ1154" s="131"/>
      <c r="BK1154" s="131"/>
      <c r="BL1154" s="131"/>
      <c r="BM1154" s="131"/>
      <c r="BN1154" s="131"/>
      <c r="BO1154" s="131"/>
      <c r="BP1154" s="131"/>
      <c r="BQ1154" s="131"/>
      <c r="BR1154" s="131"/>
      <c r="BS1154" s="131"/>
    </row>
    <row r="1155" spans="28:71" ht="14">
      <c r="AB1155" s="80"/>
      <c r="AC1155" s="90"/>
      <c r="AD1155" s="90"/>
      <c r="AE1155" s="90"/>
      <c r="AF1155" s="90"/>
      <c r="AG1155" s="90"/>
      <c r="AH1155" s="81"/>
      <c r="AI1155" s="90"/>
      <c r="AJ1155" s="90"/>
      <c r="AK1155" s="90"/>
      <c r="AL1155" s="90"/>
      <c r="AM1155" s="90"/>
      <c r="AN1155" s="90"/>
      <c r="AO1155" s="90"/>
      <c r="AP1155" s="90"/>
      <c r="AQ1155" s="90"/>
      <c r="AR1155" s="90"/>
      <c r="AS1155" s="90"/>
      <c r="AT1155" s="90"/>
      <c r="AU1155" s="90"/>
      <c r="AV1155" s="90"/>
      <c r="AW1155" s="90"/>
      <c r="AX1155" s="125"/>
      <c r="AY1155" s="131"/>
      <c r="AZ1155" s="131"/>
      <c r="BA1155" s="131"/>
      <c r="BB1155" s="131"/>
      <c r="BC1155" s="131"/>
      <c r="BD1155" s="131"/>
      <c r="BE1155" s="131"/>
      <c r="BF1155" s="131"/>
      <c r="BG1155" s="131"/>
      <c r="BH1155" s="131"/>
      <c r="BI1155" s="131"/>
      <c r="BJ1155" s="131"/>
      <c r="BK1155" s="131"/>
      <c r="BL1155" s="131"/>
      <c r="BM1155" s="131"/>
      <c r="BN1155" s="131"/>
      <c r="BO1155" s="131"/>
      <c r="BP1155" s="131"/>
      <c r="BQ1155" s="131"/>
      <c r="BR1155" s="131"/>
      <c r="BS1155" s="131"/>
    </row>
    <row r="1156" spans="28:71" ht="14">
      <c r="AB1156" s="80"/>
      <c r="AC1156" s="90"/>
      <c r="AD1156" s="90"/>
      <c r="AE1156" s="90"/>
      <c r="AF1156" s="90"/>
      <c r="AG1156" s="90"/>
      <c r="AH1156" s="81"/>
      <c r="AI1156" s="90"/>
      <c r="AJ1156" s="90"/>
      <c r="AK1156" s="90"/>
      <c r="AL1156" s="90"/>
      <c r="AM1156" s="90"/>
      <c r="AN1156" s="90"/>
      <c r="AO1156" s="90"/>
      <c r="AP1156" s="90"/>
      <c r="AQ1156" s="90"/>
      <c r="AR1156" s="90"/>
      <c r="AS1156" s="90"/>
      <c r="AT1156" s="90"/>
      <c r="AU1156" s="90"/>
      <c r="AV1156" s="90"/>
      <c r="AW1156" s="90"/>
      <c r="AX1156" s="125"/>
      <c r="AY1156" s="131"/>
      <c r="AZ1156" s="131"/>
      <c r="BA1156" s="131"/>
      <c r="BB1156" s="131"/>
      <c r="BC1156" s="131"/>
      <c r="BD1156" s="131"/>
      <c r="BE1156" s="131"/>
      <c r="BF1156" s="131"/>
      <c r="BG1156" s="131"/>
      <c r="BH1156" s="131"/>
      <c r="BI1156" s="131"/>
      <c r="BJ1156" s="131"/>
      <c r="BK1156" s="131"/>
      <c r="BL1156" s="131"/>
      <c r="BM1156" s="131"/>
      <c r="BN1156" s="131"/>
      <c r="BO1156" s="131"/>
      <c r="BP1156" s="131"/>
      <c r="BQ1156" s="131"/>
      <c r="BR1156" s="131"/>
      <c r="BS1156" s="131"/>
    </row>
    <row r="1157" spans="28:71" ht="14">
      <c r="AB1157" s="80"/>
      <c r="AC1157" s="90"/>
      <c r="AD1157" s="90"/>
      <c r="AE1157" s="90"/>
      <c r="AF1157" s="90"/>
      <c r="AG1157" s="90"/>
      <c r="AH1157" s="90"/>
      <c r="AI1157" s="90"/>
      <c r="AJ1157" s="90"/>
      <c r="AK1157" s="90"/>
      <c r="AL1157" s="90"/>
      <c r="AM1157" s="90"/>
      <c r="AN1157" s="90"/>
      <c r="AO1157" s="90"/>
      <c r="AP1157" s="90"/>
      <c r="AQ1157" s="90"/>
      <c r="AR1157" s="90"/>
      <c r="AS1157" s="90"/>
      <c r="AT1157" s="90"/>
      <c r="AU1157" s="90"/>
      <c r="AV1157" s="90"/>
      <c r="AW1157" s="90"/>
      <c r="AX1157" s="125"/>
      <c r="AY1157" s="131"/>
      <c r="AZ1157" s="131"/>
      <c r="BA1157" s="131"/>
      <c r="BB1157" s="131"/>
      <c r="BC1157" s="131"/>
      <c r="BD1157" s="131"/>
      <c r="BE1157" s="131"/>
      <c r="BF1157" s="131"/>
      <c r="BG1157" s="131"/>
      <c r="BH1157" s="131"/>
      <c r="BI1157" s="131"/>
      <c r="BJ1157" s="131"/>
      <c r="BK1157" s="131"/>
      <c r="BL1157" s="131"/>
      <c r="BM1157" s="131"/>
      <c r="BN1157" s="131"/>
      <c r="BO1157" s="131"/>
      <c r="BP1157" s="131"/>
      <c r="BQ1157" s="131"/>
      <c r="BR1157" s="131"/>
      <c r="BS1157" s="131"/>
    </row>
    <row r="1389" spans="21:22">
      <c r="U1389" s="108"/>
    </row>
    <row r="1390" spans="21:22">
      <c r="V1390" s="115"/>
    </row>
    <row r="1391" spans="21:22">
      <c r="V1391" s="115"/>
    </row>
    <row r="1392" spans="21:22">
      <c r="V1392" s="115"/>
    </row>
    <row r="1393" spans="22:22">
      <c r="V1393" s="115"/>
    </row>
    <row r="1424" ht="19" customHeight="1"/>
    <row r="1432" spans="20:31">
      <c r="T1432" s="108"/>
      <c r="U1432" s="108"/>
      <c r="V1432" s="108"/>
      <c r="W1432" s="108"/>
      <c r="X1432" s="108"/>
      <c r="Y1432" s="108"/>
      <c r="Z1432" s="108"/>
      <c r="AA1432" s="108"/>
      <c r="AB1432" s="108"/>
      <c r="AC1432" s="108"/>
      <c r="AD1432" s="108"/>
    </row>
    <row r="1433" spans="20:31">
      <c r="T1433" s="108"/>
      <c r="U1433" s="108"/>
      <c r="V1433" s="108"/>
      <c r="W1433" s="108"/>
      <c r="X1433" s="108"/>
      <c r="Y1433" s="108"/>
      <c r="Z1433" s="108"/>
      <c r="AA1433" s="108"/>
      <c r="AB1433" s="108"/>
      <c r="AC1433" s="108"/>
      <c r="AD1433" s="108"/>
      <c r="AE1433" s="115"/>
    </row>
    <row r="1434" spans="20:31">
      <c r="T1434" s="108"/>
      <c r="U1434" s="108"/>
      <c r="V1434" s="108"/>
      <c r="W1434" s="108"/>
      <c r="X1434" s="108"/>
      <c r="Y1434" s="108"/>
      <c r="Z1434" s="108"/>
      <c r="AA1434" s="108"/>
      <c r="AB1434" s="108"/>
      <c r="AC1434" s="108"/>
      <c r="AD1434" s="108"/>
      <c r="AE1434" s="115"/>
    </row>
    <row r="1435" spans="20:31">
      <c r="T1435" s="108"/>
      <c r="U1435" s="108"/>
      <c r="V1435" s="108"/>
      <c r="W1435" s="108"/>
      <c r="X1435" s="108"/>
      <c r="Y1435" s="108"/>
      <c r="Z1435" s="108"/>
      <c r="AA1435" s="108"/>
      <c r="AB1435" s="108"/>
      <c r="AC1435" s="108"/>
      <c r="AD1435" s="108"/>
      <c r="AE1435" s="115"/>
    </row>
    <row r="1436" spans="20:31">
      <c r="T1436" s="108"/>
      <c r="U1436" s="108"/>
      <c r="V1436" s="108"/>
      <c r="W1436" s="108"/>
      <c r="X1436" s="108"/>
      <c r="Y1436" s="108"/>
      <c r="Z1436" s="108"/>
      <c r="AA1436" s="108"/>
      <c r="AB1436" s="108"/>
      <c r="AC1436" s="108"/>
      <c r="AD1436" s="108"/>
      <c r="AE1436" s="115"/>
    </row>
    <row r="1437" spans="20:31">
      <c r="T1437" s="108"/>
      <c r="U1437" s="108"/>
      <c r="V1437" s="108"/>
      <c r="W1437" s="108"/>
      <c r="X1437" s="108"/>
      <c r="Y1437" s="108"/>
      <c r="Z1437" s="108"/>
      <c r="AA1437" s="108"/>
      <c r="AB1437" s="108"/>
      <c r="AC1437" s="108"/>
      <c r="AD1437" s="108"/>
      <c r="AE1437" s="115"/>
    </row>
    <row r="1438" spans="20:31">
      <c r="T1438" s="108"/>
      <c r="U1438" s="108"/>
      <c r="V1438" s="108"/>
      <c r="W1438" s="108"/>
      <c r="X1438" s="108"/>
      <c r="Y1438" s="108"/>
      <c r="Z1438" s="108"/>
      <c r="AA1438" s="108"/>
      <c r="AB1438" s="108"/>
      <c r="AC1438" s="108"/>
      <c r="AD1438" s="108"/>
      <c r="AE1438" s="115"/>
    </row>
    <row r="1439" spans="20:31">
      <c r="T1439" s="108"/>
      <c r="U1439" s="108"/>
      <c r="V1439" s="108"/>
      <c r="W1439" s="108"/>
      <c r="X1439" s="108"/>
      <c r="Y1439" s="108"/>
      <c r="Z1439" s="108"/>
      <c r="AA1439" s="108"/>
      <c r="AB1439" s="108"/>
      <c r="AC1439" s="108"/>
      <c r="AD1439" s="108"/>
      <c r="AE1439" s="115"/>
    </row>
    <row r="1440" spans="20:31">
      <c r="T1440" s="108"/>
      <c r="U1440" s="108"/>
      <c r="V1440" s="108"/>
      <c r="W1440" s="108"/>
      <c r="X1440" s="108"/>
      <c r="Y1440" s="108"/>
      <c r="Z1440" s="108"/>
      <c r="AA1440" s="108"/>
      <c r="AB1440" s="108"/>
      <c r="AC1440" s="108"/>
      <c r="AD1440" s="108"/>
      <c r="AE1440" s="115"/>
    </row>
    <row r="1441" spans="20:31">
      <c r="T1441" s="108"/>
      <c r="U1441" s="108"/>
      <c r="V1441" s="108"/>
      <c r="W1441" s="108"/>
      <c r="X1441" s="108"/>
      <c r="Y1441" s="108"/>
      <c r="Z1441" s="108"/>
      <c r="AA1441" s="108"/>
      <c r="AB1441" s="108"/>
      <c r="AC1441" s="108"/>
      <c r="AD1441" s="108"/>
      <c r="AE1441" s="115"/>
    </row>
    <row r="1442" spans="20:31">
      <c r="T1442" s="108"/>
      <c r="U1442" s="108"/>
      <c r="V1442" s="108"/>
      <c r="W1442" s="108"/>
      <c r="X1442" s="108"/>
      <c r="Y1442" s="108"/>
      <c r="Z1442" s="108"/>
      <c r="AA1442" s="108"/>
      <c r="AB1442" s="108"/>
      <c r="AC1442" s="108"/>
      <c r="AD1442" s="108"/>
      <c r="AE1442" s="115"/>
    </row>
    <row r="1443" spans="20:31">
      <c r="T1443" s="108"/>
      <c r="U1443" s="108"/>
      <c r="V1443" s="108"/>
      <c r="W1443" s="108"/>
      <c r="X1443" s="108"/>
      <c r="Y1443" s="108"/>
      <c r="Z1443" s="108"/>
      <c r="AA1443" s="108"/>
      <c r="AB1443" s="108"/>
      <c r="AC1443" s="108"/>
      <c r="AD1443" s="108"/>
      <c r="AE1443" s="115"/>
    </row>
    <row r="1444" spans="20:31">
      <c r="T1444" s="108"/>
      <c r="U1444" s="108"/>
      <c r="V1444" s="108"/>
      <c r="W1444" s="108"/>
      <c r="X1444" s="108"/>
      <c r="Y1444" s="108"/>
      <c r="Z1444" s="108"/>
      <c r="AA1444" s="108"/>
      <c r="AB1444" s="108"/>
      <c r="AC1444" s="108"/>
      <c r="AD1444" s="108"/>
      <c r="AE1444" s="115"/>
    </row>
    <row r="1445" spans="20:31">
      <c r="T1445" s="108"/>
      <c r="U1445" s="108"/>
      <c r="V1445" s="108"/>
      <c r="W1445" s="108"/>
      <c r="X1445" s="108"/>
      <c r="Y1445" s="108"/>
      <c r="Z1445" s="108"/>
      <c r="AA1445" s="108"/>
      <c r="AB1445" s="108"/>
      <c r="AC1445" s="108"/>
      <c r="AD1445" s="108"/>
      <c r="AE1445" s="115"/>
    </row>
    <row r="1446" spans="20:31">
      <c r="T1446" s="108"/>
      <c r="U1446" s="108"/>
      <c r="V1446" s="108"/>
      <c r="W1446" s="108"/>
      <c r="X1446" s="108"/>
      <c r="Y1446" s="108"/>
      <c r="Z1446" s="108"/>
      <c r="AA1446" s="108"/>
      <c r="AB1446" s="108"/>
      <c r="AC1446" s="108"/>
      <c r="AD1446" s="108"/>
      <c r="AE1446" s="115"/>
    </row>
  </sheetData>
  <sortState ref="AF1390:AG1400">
    <sortCondition descending="1" ref="AG1390:AG1400"/>
  </sortState>
  <mergeCells count="69">
    <mergeCell ref="S685:S686"/>
    <mergeCell ref="T685:T686"/>
    <mergeCell ref="AC1065:AI1065"/>
    <mergeCell ref="AJ1065:AP1065"/>
    <mergeCell ref="AQ1065:AW1065"/>
    <mergeCell ref="AC945:AI945"/>
    <mergeCell ref="AJ945:AP945"/>
    <mergeCell ref="AQ945:AW945"/>
    <mergeCell ref="AC873:AI873"/>
    <mergeCell ref="AJ873:AP873"/>
    <mergeCell ref="AQ873:AW873"/>
    <mergeCell ref="AC897:AI897"/>
    <mergeCell ref="AJ897:AP897"/>
    <mergeCell ref="AQ897:AW897"/>
    <mergeCell ref="AC849:AI849"/>
    <mergeCell ref="AJ849:AP849"/>
    <mergeCell ref="AJ1089:AP1089"/>
    <mergeCell ref="AQ1089:AW1089"/>
    <mergeCell ref="AC1113:AI1113"/>
    <mergeCell ref="AJ1113:AP1113"/>
    <mergeCell ref="AQ1113:AW1113"/>
    <mergeCell ref="AC1137:AI1137"/>
    <mergeCell ref="AJ1137:AP1137"/>
    <mergeCell ref="AQ1137:AW1137"/>
    <mergeCell ref="AC969:AI969"/>
    <mergeCell ref="AJ969:AP969"/>
    <mergeCell ref="AQ969:AW969"/>
    <mergeCell ref="AC993:AI993"/>
    <mergeCell ref="AJ993:AP993"/>
    <mergeCell ref="AQ993:AW993"/>
    <mergeCell ref="AC1017:AI1017"/>
    <mergeCell ref="AJ1017:AP1017"/>
    <mergeCell ref="AQ1017:AW1017"/>
    <mergeCell ref="AC1041:AI1041"/>
    <mergeCell ref="AJ1041:AP1041"/>
    <mergeCell ref="AQ1041:AW1041"/>
    <mergeCell ref="AC1089:AI1089"/>
    <mergeCell ref="AQ849:AW849"/>
    <mergeCell ref="AC921:AI921"/>
    <mergeCell ref="AJ921:AP921"/>
    <mergeCell ref="AQ921:AW921"/>
    <mergeCell ref="A725:D725"/>
    <mergeCell ref="AB822:AE822"/>
    <mergeCell ref="AC825:AI825"/>
    <mergeCell ref="AJ825:AP825"/>
    <mergeCell ref="AQ825:AW825"/>
    <mergeCell ref="A625:D625"/>
    <mergeCell ref="A484:D484"/>
    <mergeCell ref="A1:D1"/>
    <mergeCell ref="E53:F53"/>
    <mergeCell ref="E5:F5"/>
    <mergeCell ref="E125:F125"/>
    <mergeCell ref="E29:F29"/>
    <mergeCell ref="E77:F77"/>
    <mergeCell ref="E101:F101"/>
    <mergeCell ref="E149:F149"/>
    <mergeCell ref="E173:F173"/>
    <mergeCell ref="E437:F437"/>
    <mergeCell ref="E317:F317"/>
    <mergeCell ref="E341:F341"/>
    <mergeCell ref="E365:F365"/>
    <mergeCell ref="E461:F461"/>
    <mergeCell ref="E389:F389"/>
    <mergeCell ref="E413:F413"/>
    <mergeCell ref="E197:F197"/>
    <mergeCell ref="E221:F221"/>
    <mergeCell ref="E245:F245"/>
    <mergeCell ref="E269:F269"/>
    <mergeCell ref="E293:F293"/>
  </mergeCells>
  <phoneticPr fontId="11" type="noConversion"/>
  <conditionalFormatting sqref="AY827:BS845">
    <cfRule type="cellIs" dxfId="27" priority="27" operator="lessThan">
      <formula>0</formula>
    </cfRule>
    <cfRule type="cellIs" dxfId="26" priority="28" operator="greaterThan">
      <formula>0</formula>
    </cfRule>
  </conditionalFormatting>
  <conditionalFormatting sqref="AY851:BS869">
    <cfRule type="cellIs" dxfId="25" priority="25" operator="lessThan">
      <formula>0</formula>
    </cfRule>
    <cfRule type="cellIs" dxfId="24" priority="26" operator="greaterThan">
      <formula>0</formula>
    </cfRule>
  </conditionalFormatting>
  <conditionalFormatting sqref="AY875:BS893">
    <cfRule type="cellIs" dxfId="23" priority="23" operator="lessThan">
      <formula>0</formula>
    </cfRule>
    <cfRule type="cellIs" dxfId="22" priority="24" operator="greaterThan">
      <formula>0</formula>
    </cfRule>
  </conditionalFormatting>
  <conditionalFormatting sqref="AY899:BS917">
    <cfRule type="cellIs" dxfId="21" priority="21" operator="lessThan">
      <formula>0</formula>
    </cfRule>
    <cfRule type="cellIs" dxfId="20" priority="22" operator="greaterThan">
      <formula>0</formula>
    </cfRule>
  </conditionalFormatting>
  <conditionalFormatting sqref="AY923:BS941">
    <cfRule type="cellIs" dxfId="19" priority="19" operator="lessThan">
      <formula>0</formula>
    </cfRule>
    <cfRule type="cellIs" dxfId="18" priority="20" operator="greaterThan">
      <formula>0</formula>
    </cfRule>
  </conditionalFormatting>
  <conditionalFormatting sqref="AY947:BS965">
    <cfRule type="cellIs" dxfId="17" priority="17" operator="lessThan">
      <formula>0</formula>
    </cfRule>
    <cfRule type="cellIs" dxfId="16" priority="18" operator="greaterThan">
      <formula>0</formula>
    </cfRule>
  </conditionalFormatting>
  <conditionalFormatting sqref="AY971:BS989">
    <cfRule type="cellIs" dxfId="15" priority="15" operator="lessThan">
      <formula>0</formula>
    </cfRule>
    <cfRule type="cellIs" dxfId="14" priority="16" operator="greaterThan">
      <formula>0</formula>
    </cfRule>
  </conditionalFormatting>
  <conditionalFormatting sqref="AY995:BS1013">
    <cfRule type="cellIs" dxfId="13" priority="13" operator="lessThan">
      <formula>0</formula>
    </cfRule>
    <cfRule type="cellIs" dxfId="12" priority="14" operator="greaterThan">
      <formula>0</formula>
    </cfRule>
  </conditionalFormatting>
  <conditionalFormatting sqref="AY1019:BS1037">
    <cfRule type="cellIs" dxfId="11" priority="11" operator="lessThan">
      <formula>0</formula>
    </cfRule>
    <cfRule type="cellIs" dxfId="10" priority="12" operator="greaterThan">
      <formula>0</formula>
    </cfRule>
  </conditionalFormatting>
  <conditionalFormatting sqref="AY1043:BS1061">
    <cfRule type="cellIs" dxfId="9" priority="9" operator="lessThan">
      <formula>0</formula>
    </cfRule>
    <cfRule type="cellIs" dxfId="8" priority="10" operator="greaterThan">
      <formula>0</formula>
    </cfRule>
  </conditionalFormatting>
  <conditionalFormatting sqref="AY1067:BS1085">
    <cfRule type="cellIs" dxfId="7" priority="7" operator="lessThan">
      <formula>0</formula>
    </cfRule>
    <cfRule type="cellIs" dxfId="6" priority="8" operator="greaterThan">
      <formula>0</formula>
    </cfRule>
  </conditionalFormatting>
  <conditionalFormatting sqref="AY1091:BS1109">
    <cfRule type="cellIs" dxfId="5" priority="5" operator="lessThan">
      <formula>0</formula>
    </cfRule>
    <cfRule type="cellIs" dxfId="4" priority="6" operator="greaterThan">
      <formula>0</formula>
    </cfRule>
  </conditionalFormatting>
  <conditionalFormatting sqref="AY1115:BS1133">
    <cfRule type="cellIs" dxfId="3" priority="3" operator="lessThan">
      <formula>0</formula>
    </cfRule>
    <cfRule type="cellIs" dxfId="2" priority="4" operator="greaterThan">
      <formula>0</formula>
    </cfRule>
  </conditionalFormatting>
  <conditionalFormatting sqref="AY1139:BS1157">
    <cfRule type="cellIs" dxfId="1" priority="1" operator="lessThan">
      <formula>0</formula>
    </cfRule>
    <cfRule type="cellIs" dxfId="0" priority="2" operator="greaterThan">
      <formula>0</formula>
    </cfRule>
  </conditionalFormatting>
  <pageMargins left="0.70000000000000007" right="0.70000000000000007" top="0.75000000000000011" bottom="0.75000000000000011" header="0.30000000000000004" footer="0.30000000000000004"/>
  <pageSetup paperSize="9" scale="85" orientation="portrait"/>
  <rowBreaks count="2" manualBreakCount="2">
    <brk id="75" max="16383" man="1"/>
    <brk id="121" max="16383" man="1"/>
  </rowBreaks>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FAE6D0-2DD5-054D-85EB-324EEC30334A}">
  <sheetPr>
    <tabColor rgb="FF0070C0"/>
  </sheetPr>
  <dimension ref="A1:BA548"/>
  <sheetViews>
    <sheetView workbookViewId="0">
      <pane xSplit="1" ySplit="1" topLeftCell="F409" activePane="bottomRight" state="frozen"/>
      <selection pane="topRight" activeCell="B1" sqref="B1"/>
      <selection pane="bottomLeft" activeCell="A2" sqref="A2"/>
      <selection pane="bottomRight" sqref="A1:D1"/>
    </sheetView>
  </sheetViews>
  <sheetFormatPr baseColWidth="10" defaultRowHeight="13"/>
  <cols>
    <col min="1" max="1" width="25.1640625" customWidth="1"/>
  </cols>
  <sheetData>
    <row r="1" spans="1:53" ht="16">
      <c r="A1" s="274" t="s">
        <v>39</v>
      </c>
      <c r="B1" s="274"/>
      <c r="C1" s="274"/>
      <c r="D1" s="274"/>
      <c r="E1" s="10"/>
      <c r="F1" s="10"/>
      <c r="G1" s="10"/>
      <c r="H1" s="10"/>
      <c r="I1" s="10"/>
      <c r="J1" s="10"/>
      <c r="K1" s="10"/>
      <c r="L1" s="10"/>
      <c r="M1" s="10"/>
      <c r="N1" s="10"/>
      <c r="O1" s="10"/>
      <c r="P1" s="10"/>
      <c r="Q1" s="10"/>
      <c r="R1" s="10"/>
      <c r="S1" s="10"/>
      <c r="T1" s="10"/>
      <c r="U1" s="10"/>
      <c r="V1" s="10"/>
      <c r="W1" s="10"/>
      <c r="Z1" s="274" t="s">
        <v>346</v>
      </c>
      <c r="AA1" s="274"/>
      <c r="AB1" s="274"/>
      <c r="AC1" s="274"/>
      <c r="AD1" s="10"/>
      <c r="AE1" s="10"/>
      <c r="AF1" s="10"/>
      <c r="AG1" s="10"/>
      <c r="AH1" s="10"/>
      <c r="AI1" s="10"/>
      <c r="AJ1" s="10"/>
      <c r="AK1" s="10"/>
      <c r="AL1" s="10"/>
      <c r="AM1" s="10"/>
      <c r="AN1" s="10"/>
      <c r="AO1" s="10"/>
      <c r="AP1" s="10"/>
      <c r="AQ1" s="10"/>
      <c r="AR1" s="10"/>
      <c r="AS1" s="10"/>
      <c r="AT1" s="10"/>
      <c r="AU1" s="10"/>
      <c r="AV1" s="10"/>
    </row>
    <row r="2" spans="1:53">
      <c r="A2" s="1"/>
      <c r="Z2" s="1"/>
    </row>
    <row r="3" spans="1:53">
      <c r="A3" s="70" t="s">
        <v>201</v>
      </c>
      <c r="B3" s="71"/>
      <c r="C3" s="71"/>
      <c r="D3" s="71"/>
      <c r="E3" s="71"/>
      <c r="F3" s="71"/>
      <c r="G3" s="71"/>
      <c r="H3" s="71"/>
      <c r="I3" s="71"/>
      <c r="J3" s="71"/>
      <c r="K3" s="71"/>
      <c r="L3" s="71"/>
      <c r="M3" s="71"/>
      <c r="N3" s="71"/>
      <c r="O3" s="71"/>
      <c r="P3" s="71"/>
      <c r="Q3" s="71"/>
      <c r="R3" s="71"/>
      <c r="S3" s="71"/>
      <c r="T3" s="71"/>
      <c r="U3" s="71"/>
      <c r="V3" s="71"/>
      <c r="W3" s="71"/>
      <c r="Z3" s="8" t="s">
        <v>20</v>
      </c>
      <c r="AA3" s="9"/>
      <c r="AB3" s="9"/>
      <c r="AC3" s="9"/>
      <c r="AD3" s="9"/>
      <c r="AE3" s="9"/>
      <c r="AF3" s="9"/>
      <c r="AG3" s="9"/>
      <c r="AH3" s="9"/>
      <c r="AI3" s="9"/>
      <c r="AJ3" s="9"/>
      <c r="AK3" s="9"/>
      <c r="AL3" s="9"/>
      <c r="AM3" s="9"/>
      <c r="AN3" s="164"/>
      <c r="AO3" s="9"/>
      <c r="AP3" s="9"/>
      <c r="AQ3" s="9"/>
      <c r="AR3" s="9"/>
      <c r="AS3" s="9"/>
      <c r="AT3" s="9"/>
      <c r="AU3" s="9"/>
      <c r="AV3" s="9"/>
    </row>
    <row r="4" spans="1:53" ht="14">
      <c r="A4" s="72"/>
      <c r="B4" s="275" t="s">
        <v>182</v>
      </c>
      <c r="C4" s="275"/>
      <c r="D4" s="275"/>
      <c r="E4" s="275"/>
      <c r="F4" s="275"/>
      <c r="G4" s="275"/>
      <c r="H4" s="276"/>
      <c r="I4" s="277" t="s">
        <v>183</v>
      </c>
      <c r="J4" s="275"/>
      <c r="K4" s="275"/>
      <c r="L4" s="275"/>
      <c r="M4" s="275"/>
      <c r="N4" s="275"/>
      <c r="O4" s="275"/>
      <c r="P4" s="276"/>
      <c r="Q4" s="278" t="s">
        <v>184</v>
      </c>
      <c r="R4" s="279"/>
      <c r="S4" s="279"/>
      <c r="T4" s="279"/>
      <c r="U4" s="279"/>
      <c r="V4" s="279"/>
      <c r="W4" s="280"/>
      <c r="Z4" s="165"/>
      <c r="AA4" s="284" t="s">
        <v>8</v>
      </c>
      <c r="AB4" s="284"/>
      <c r="AC4" s="284"/>
      <c r="AD4" s="284"/>
      <c r="AE4" s="284"/>
      <c r="AF4" s="284"/>
      <c r="AG4" s="285"/>
      <c r="AH4" s="166" t="s">
        <v>9</v>
      </c>
      <c r="AI4" s="167"/>
      <c r="AJ4" s="167"/>
      <c r="AK4" s="167"/>
      <c r="AL4" s="167"/>
      <c r="AM4" s="167"/>
      <c r="AN4" s="3"/>
      <c r="AO4" s="168"/>
      <c r="AP4" s="166" t="s">
        <v>347</v>
      </c>
      <c r="AQ4" s="167"/>
      <c r="AR4" s="167"/>
      <c r="AS4" s="167"/>
      <c r="AT4" s="167"/>
      <c r="AU4" s="167"/>
      <c r="AV4" s="168"/>
    </row>
    <row r="5" spans="1:53" ht="30">
      <c r="A5" s="104" t="s">
        <v>7</v>
      </c>
      <c r="B5" s="102" t="s">
        <v>40</v>
      </c>
      <c r="C5" s="102" t="s">
        <v>42</v>
      </c>
      <c r="D5" s="102" t="s">
        <v>13</v>
      </c>
      <c r="E5" s="102" t="s">
        <v>41</v>
      </c>
      <c r="F5" s="102" t="s">
        <v>185</v>
      </c>
      <c r="G5" s="102" t="s">
        <v>45</v>
      </c>
      <c r="H5" s="103" t="s">
        <v>46</v>
      </c>
      <c r="I5" s="105" t="s">
        <v>43</v>
      </c>
      <c r="J5" s="106" t="s">
        <v>187</v>
      </c>
      <c r="K5" s="106" t="s">
        <v>186</v>
      </c>
      <c r="L5" s="106" t="s">
        <v>188</v>
      </c>
      <c r="M5" s="106" t="s">
        <v>189</v>
      </c>
      <c r="N5" s="106" t="s">
        <v>44</v>
      </c>
      <c r="O5" s="106" t="s">
        <v>11</v>
      </c>
      <c r="P5" s="107" t="s">
        <v>47</v>
      </c>
      <c r="Q5" s="106" t="s">
        <v>43</v>
      </c>
      <c r="R5" s="106" t="s">
        <v>187</v>
      </c>
      <c r="S5" s="106" t="s">
        <v>186</v>
      </c>
      <c r="T5" s="106" t="s">
        <v>188</v>
      </c>
      <c r="U5" s="106" t="s">
        <v>189</v>
      </c>
      <c r="V5" s="106" t="s">
        <v>44</v>
      </c>
      <c r="W5" s="163" t="s">
        <v>11</v>
      </c>
      <c r="Z5" s="169" t="s">
        <v>7</v>
      </c>
      <c r="AA5" s="149" t="s">
        <v>40</v>
      </c>
      <c r="AB5" s="149" t="s">
        <v>42</v>
      </c>
      <c r="AC5" s="149" t="s">
        <v>13</v>
      </c>
      <c r="AD5" s="149" t="s">
        <v>41</v>
      </c>
      <c r="AE5" s="149" t="s">
        <v>185</v>
      </c>
      <c r="AF5" s="149" t="s">
        <v>45</v>
      </c>
      <c r="AG5" s="170" t="s">
        <v>46</v>
      </c>
      <c r="AH5" s="39" t="s">
        <v>43</v>
      </c>
      <c r="AI5" s="77" t="s">
        <v>187</v>
      </c>
      <c r="AJ5" s="77" t="s">
        <v>186</v>
      </c>
      <c r="AK5" s="77" t="s">
        <v>188</v>
      </c>
      <c r="AL5" s="77" t="s">
        <v>189</v>
      </c>
      <c r="AM5" s="39" t="s">
        <v>44</v>
      </c>
      <c r="AN5" s="39" t="s">
        <v>350</v>
      </c>
      <c r="AO5" s="170" t="s">
        <v>47</v>
      </c>
      <c r="AP5" s="39" t="s">
        <v>43</v>
      </c>
      <c r="AQ5" s="39"/>
      <c r="AR5" s="39"/>
      <c r="AS5" s="39" t="s">
        <v>348</v>
      </c>
      <c r="AT5" s="39" t="s">
        <v>349</v>
      </c>
      <c r="AU5" s="39" t="s">
        <v>44</v>
      </c>
      <c r="AV5" s="171" t="s">
        <v>11</v>
      </c>
    </row>
    <row r="6" spans="1:53" s="12" customFormat="1" ht="14">
      <c r="A6" s="80">
        <v>2006</v>
      </c>
      <c r="B6" s="98">
        <f>'1.Shazam DNSP&amp;State'!Q239</f>
        <v>1</v>
      </c>
      <c r="C6" s="98">
        <f>'1.Shazam DNSP&amp;State'!R239</f>
        <v>1</v>
      </c>
      <c r="D6" s="98">
        <f>'1.Shazam DNSP&amp;State'!S239</f>
        <v>1</v>
      </c>
      <c r="E6" s="98">
        <f>'1.Shazam DNSP&amp;State'!T239</f>
        <v>1</v>
      </c>
      <c r="F6" s="98">
        <f>'1.Shazam DNSP&amp;State'!U239</f>
        <v>1</v>
      </c>
      <c r="G6" s="98">
        <f>'1.Shazam DNSP&amp;State'!V239</f>
        <v>1</v>
      </c>
      <c r="H6" s="98">
        <f>'1.Shazam DNSP&amp;State'!W239</f>
        <v>1</v>
      </c>
      <c r="I6" s="98">
        <f>'1.Shazam DNSP&amp;State'!X239</f>
        <v>1</v>
      </c>
      <c r="J6" s="98">
        <f>'1.Shazam DNSP&amp;State'!Y239</f>
        <v>1</v>
      </c>
      <c r="K6" s="98">
        <f>'1.Shazam DNSP&amp;State'!Z239</f>
        <v>1</v>
      </c>
      <c r="L6" s="98">
        <f>'1.Shazam DNSP&amp;State'!AA239</f>
        <v>1</v>
      </c>
      <c r="M6" s="98">
        <f>'1.Shazam DNSP&amp;State'!AB239</f>
        <v>1</v>
      </c>
      <c r="N6" s="98">
        <f>'1.Shazam DNSP&amp;State'!AC239</f>
        <v>1</v>
      </c>
      <c r="O6" s="98">
        <f>'1.Shazam DNSP&amp;State'!AD239</f>
        <v>1</v>
      </c>
      <c r="P6" s="98">
        <f>'1.Shazam DNSP&amp;State'!D239</f>
        <v>1</v>
      </c>
      <c r="Q6" s="98">
        <f>'1.Shazam DNSP&amp;State'!J239</f>
        <v>1</v>
      </c>
      <c r="R6" s="98">
        <f>'1.Shazam DNSP&amp;State'!L239</f>
        <v>1</v>
      </c>
      <c r="S6" s="98">
        <f>'1.Shazam DNSP&amp;State'!M239</f>
        <v>1</v>
      </c>
      <c r="T6" s="98">
        <f>'1.Shazam DNSP&amp;State'!N239</f>
        <v>1</v>
      </c>
      <c r="U6" s="98">
        <f>'1.Shazam DNSP&amp;State'!O239</f>
        <v>1</v>
      </c>
      <c r="V6" s="98">
        <f>'1.Shazam DNSP&amp;State'!P239</f>
        <v>1</v>
      </c>
      <c r="W6" s="98">
        <f>'1.Shazam DNSP&amp;State'!K239</f>
        <v>1</v>
      </c>
      <c r="Z6" s="80">
        <v>2006</v>
      </c>
      <c r="AX6" s="259"/>
      <c r="AZ6" s="80"/>
      <c r="BA6" s="258"/>
    </row>
    <row r="7" spans="1:53" s="12" customFormat="1" ht="14">
      <c r="A7" s="84">
        <v>2007</v>
      </c>
      <c r="B7" s="81">
        <f>'1.Shazam DNSP&amp;State'!Q240</f>
        <v>1.0111829999999999</v>
      </c>
      <c r="C7" s="81">
        <f>'1.Shazam DNSP&amp;State'!R240</f>
        <v>1.0324990000000001</v>
      </c>
      <c r="D7" s="81">
        <f>'1.Shazam DNSP&amp;State'!S240</f>
        <v>1.0130729999999999</v>
      </c>
      <c r="E7" s="81">
        <f>'1.Shazam DNSP&amp;State'!T240</f>
        <v>0.99239120000000003</v>
      </c>
      <c r="F7" s="81">
        <f>'1.Shazam DNSP&amp;State'!U240</f>
        <v>0.89625299999999997</v>
      </c>
      <c r="G7" s="81">
        <f>'1.Shazam DNSP&amp;State'!V240</f>
        <v>1.026014</v>
      </c>
      <c r="H7" s="81">
        <f>'1.Shazam DNSP&amp;State'!W240</f>
        <v>1.035142</v>
      </c>
      <c r="I7" s="81">
        <f>'1.Shazam DNSP&amp;State'!X240</f>
        <v>0.99776790000000004</v>
      </c>
      <c r="J7" s="81">
        <f>'1.Shazam DNSP&amp;State'!Y240</f>
        <v>1.008445</v>
      </c>
      <c r="K7" s="81">
        <f>'1.Shazam DNSP&amp;State'!Z240</f>
        <v>1.0162949999999999</v>
      </c>
      <c r="L7" s="81">
        <f>'1.Shazam DNSP&amp;State'!AA240</f>
        <v>1.0317460000000001</v>
      </c>
      <c r="M7" s="81">
        <f>'1.Shazam DNSP&amp;State'!AB240</f>
        <v>1.060217</v>
      </c>
      <c r="N7" s="81">
        <f>'1.Shazam DNSP&amp;State'!AC240</f>
        <v>1.0498620000000001</v>
      </c>
      <c r="O7" s="81">
        <f>'1.Shazam DNSP&amp;State'!AD240</f>
        <v>1.039663</v>
      </c>
      <c r="P7" s="81">
        <f>'1.Shazam DNSP&amp;State'!D240</f>
        <v>1.0233829999999999</v>
      </c>
      <c r="Q7" s="81">
        <f>'1.Shazam DNSP&amp;State'!J240</f>
        <v>1.037458</v>
      </c>
      <c r="R7" s="81">
        <f>'1.Shazam DNSP&amp;State'!L240</f>
        <v>1.026473</v>
      </c>
      <c r="S7" s="81">
        <f>'1.Shazam DNSP&amp;State'!M240</f>
        <v>1.018545</v>
      </c>
      <c r="T7" s="81">
        <f>'1.Shazam DNSP&amp;State'!N240</f>
        <v>1.0032909999999999</v>
      </c>
      <c r="U7" s="81">
        <f>'1.Shazam DNSP&amp;State'!O240</f>
        <v>0.97634949999999998</v>
      </c>
      <c r="V7" s="81">
        <f>'1.Shazam DNSP&amp;State'!P240</f>
        <v>0.98597880000000004</v>
      </c>
      <c r="W7" s="81">
        <f>'1.Shazam DNSP&amp;State'!K240</f>
        <v>0.99565119999999996</v>
      </c>
      <c r="Z7" s="84">
        <v>2007</v>
      </c>
      <c r="AA7" s="81">
        <f t="shared" ref="AA7:AA20" si="0">LN(B7/B6)</f>
        <v>1.1120932560276747E-2</v>
      </c>
      <c r="AB7" s="81">
        <f t="shared" ref="AB7:AL19" si="1">LN(C7/C6)</f>
        <v>3.1982077329579382E-2</v>
      </c>
      <c r="AC7" s="81">
        <f t="shared" si="1"/>
        <v>1.2988285848797293E-2</v>
      </c>
      <c r="AD7" s="81">
        <f t="shared" si="1"/>
        <v>-7.6378945959872093E-3</v>
      </c>
      <c r="AE7" s="81">
        <f t="shared" si="1"/>
        <v>-0.10953253979357437</v>
      </c>
      <c r="AF7" s="81">
        <f t="shared" si="1"/>
        <v>2.568139187965409E-2</v>
      </c>
      <c r="AG7" s="81">
        <f t="shared" si="1"/>
        <v>3.4538615374171126E-2</v>
      </c>
      <c r="AH7" s="81">
        <f t="shared" si="1"/>
        <v>-2.2345948483970765E-3</v>
      </c>
      <c r="AI7" s="81">
        <f t="shared" si="1"/>
        <v>8.4095404847059092E-3</v>
      </c>
      <c r="AJ7" s="81">
        <f t="shared" si="1"/>
        <v>1.6163661342337807E-2</v>
      </c>
      <c r="AK7" s="81">
        <f t="shared" si="1"/>
        <v>3.1252512734873228E-2</v>
      </c>
      <c r="AL7" s="81">
        <f t="shared" si="1"/>
        <v>5.8473604153446025E-2</v>
      </c>
      <c r="AM7" s="81">
        <f t="shared" ref="AM7:AM20" si="2">LN(N7/N6)</f>
        <v>4.8658726960511989E-2</v>
      </c>
      <c r="AN7" s="81">
        <f t="shared" ref="AN7:AN20" si="3">LN(O7/O6)</f>
        <v>3.8896622179936356E-2</v>
      </c>
      <c r="AO7" s="81">
        <f t="shared" ref="AO7:AO20" si="4">LN(P7/P6)</f>
        <v>2.3113805955204153E-2</v>
      </c>
      <c r="AP7" s="81">
        <f t="shared" ref="AP7:AP20" si="5">LN(Q7/Q6)</f>
        <v>3.6773490375590107E-2</v>
      </c>
      <c r="AQ7" s="81">
        <f t="shared" ref="AQ7:AQ20" si="6">LN(R7/R6)</f>
        <v>2.6128654159660397E-2</v>
      </c>
      <c r="AR7" s="81">
        <f t="shared" ref="AR7:AR20" si="7">LN(S7/S6)</f>
        <v>1.8375138330202427E-2</v>
      </c>
      <c r="AS7" s="81">
        <f t="shared" ref="AS7:AS20" si="8">LN(T7/T6)</f>
        <v>3.2855965115080755E-3</v>
      </c>
      <c r="AT7" s="81">
        <f t="shared" ref="AT7:AT20" si="9">LN(U7/U6)</f>
        <v>-2.3934662407197636E-2</v>
      </c>
      <c r="AU7" s="81">
        <f t="shared" ref="AU7:AU20" si="10">LN(V7/V6)</f>
        <v>-1.4120425624850493E-2</v>
      </c>
      <c r="AV7" s="81">
        <f t="shared" ref="AV7:AV20" si="11">LN(W7/W6)</f>
        <v>-4.3582835353730377E-3</v>
      </c>
      <c r="AX7" s="259"/>
      <c r="AZ7" s="84"/>
      <c r="BA7" s="258"/>
    </row>
    <row r="8" spans="1:53" s="12" customFormat="1" ht="14">
      <c r="A8" s="84">
        <v>2008</v>
      </c>
      <c r="B8" s="81">
        <f>'1.Shazam DNSP&amp;State'!Q241</f>
        <v>1.0266519999999999</v>
      </c>
      <c r="C8" s="81">
        <f>'1.Shazam DNSP&amp;State'!R241</f>
        <v>1.0728610000000001</v>
      </c>
      <c r="D8" s="81">
        <f>'1.Shazam DNSP&amp;State'!S241</f>
        <v>1.0265850000000001</v>
      </c>
      <c r="E8" s="81">
        <f>'1.Shazam DNSP&amp;State'!T241</f>
        <v>0.99202480000000004</v>
      </c>
      <c r="F8" s="81">
        <f>'1.Shazam DNSP&amp;State'!U241</f>
        <v>0.8945478</v>
      </c>
      <c r="G8" s="81">
        <f>'1.Shazam DNSP&amp;State'!V241</f>
        <v>1.0689789999999999</v>
      </c>
      <c r="H8" s="81">
        <f>'1.Shazam DNSP&amp;State'!W241</f>
        <v>1.0558289999999999</v>
      </c>
      <c r="I8" s="81">
        <f>'1.Shazam DNSP&amp;State'!X241</f>
        <v>1.1428069999999999</v>
      </c>
      <c r="J8" s="81">
        <f>'1.Shazam DNSP&amp;State'!Y241</f>
        <v>1.01942</v>
      </c>
      <c r="K8" s="81">
        <f>'1.Shazam DNSP&amp;State'!Z241</f>
        <v>1.0311269999999999</v>
      </c>
      <c r="L8" s="81">
        <f>'1.Shazam DNSP&amp;State'!AA241</f>
        <v>1.0526690000000001</v>
      </c>
      <c r="M8" s="81">
        <f>'1.Shazam DNSP&amp;State'!AB241</f>
        <v>1.0850200000000001</v>
      </c>
      <c r="N8" s="81">
        <f>'1.Shazam DNSP&amp;State'!AC241</f>
        <v>1.088991</v>
      </c>
      <c r="O8" s="81">
        <f>'1.Shazam DNSP&amp;State'!AD241</f>
        <v>1.0670729999999999</v>
      </c>
      <c r="P8" s="81">
        <f>'1.Shazam DNSP&amp;State'!D241</f>
        <v>1.095853</v>
      </c>
      <c r="Q8" s="81">
        <f>'1.Shazam DNSP&amp;State'!J241</f>
        <v>0.9238904</v>
      </c>
      <c r="R8" s="81">
        <f>'1.Shazam DNSP&amp;State'!L241</f>
        <v>1.0357149999999999</v>
      </c>
      <c r="S8" s="81">
        <f>'1.Shazam DNSP&amp;State'!M241</f>
        <v>1.0239560000000001</v>
      </c>
      <c r="T8" s="81">
        <f>'1.Shazam DNSP&amp;State'!N241</f>
        <v>1.0030019999999999</v>
      </c>
      <c r="U8" s="81">
        <f>'1.Shazam DNSP&amp;State'!O241</f>
        <v>0.97309610000000002</v>
      </c>
      <c r="V8" s="81">
        <f>'1.Shazam DNSP&amp;State'!P241</f>
        <v>0.96954750000000001</v>
      </c>
      <c r="W8" s="81">
        <f>'1.Shazam DNSP&amp;State'!K241</f>
        <v>0.98946290000000003</v>
      </c>
      <c r="Z8" s="84">
        <v>2008</v>
      </c>
      <c r="AA8" s="81">
        <f t="shared" si="0"/>
        <v>1.518208994076908E-2</v>
      </c>
      <c r="AB8" s="81">
        <f t="shared" si="1"/>
        <v>3.8346834591079432E-2</v>
      </c>
      <c r="AC8" s="81">
        <f t="shared" si="1"/>
        <v>1.324947385012319E-2</v>
      </c>
      <c r="AD8" s="81">
        <f t="shared" si="1"/>
        <v>-3.6927741377178267E-4</v>
      </c>
      <c r="AE8" s="81">
        <f t="shared" si="1"/>
        <v>-1.9043999928519003E-3</v>
      </c>
      <c r="AF8" s="81">
        <f t="shared" si="1"/>
        <v>4.1022595442701849E-2</v>
      </c>
      <c r="AG8" s="81">
        <f t="shared" si="1"/>
        <v>1.9787624979344259E-2</v>
      </c>
      <c r="AH8" s="81">
        <f t="shared" si="1"/>
        <v>0.13572211151038369</v>
      </c>
      <c r="AI8" s="81">
        <f t="shared" si="1"/>
        <v>1.0824297630592223E-2</v>
      </c>
      <c r="AJ8" s="81">
        <f t="shared" si="1"/>
        <v>1.448871748358568E-2</v>
      </c>
      <c r="AK8" s="81">
        <f t="shared" si="1"/>
        <v>2.0076331020791208E-2</v>
      </c>
      <c r="AL8" s="81">
        <f t="shared" si="1"/>
        <v>2.3124815848811531E-2</v>
      </c>
      <c r="AM8" s="81">
        <f t="shared" si="2"/>
        <v>3.6592852493350737E-2</v>
      </c>
      <c r="AN8" s="81">
        <f t="shared" si="3"/>
        <v>2.6022763919366448E-2</v>
      </c>
      <c r="AO8" s="81">
        <f t="shared" si="4"/>
        <v>6.8419249487588624E-2</v>
      </c>
      <c r="AP8" s="81">
        <f t="shared" si="5"/>
        <v>-0.11593531946993975</v>
      </c>
      <c r="AQ8" s="81">
        <f t="shared" si="6"/>
        <v>8.9633553065442857E-3</v>
      </c>
      <c r="AR8" s="81">
        <f t="shared" si="7"/>
        <v>5.298418613930528E-3</v>
      </c>
      <c r="AS8" s="81">
        <f t="shared" si="8"/>
        <v>-2.8809351575151637E-4</v>
      </c>
      <c r="AT8" s="81">
        <f t="shared" si="9"/>
        <v>-3.3377725651188316E-3</v>
      </c>
      <c r="AU8" s="81">
        <f t="shared" si="10"/>
        <v>-1.680538554779026E-2</v>
      </c>
      <c r="AV8" s="81">
        <f t="shared" si="11"/>
        <v>-6.23472479072787E-3</v>
      </c>
      <c r="AX8" s="259"/>
      <c r="AZ8" s="84"/>
      <c r="BA8" s="258"/>
    </row>
    <row r="9" spans="1:53" s="12" customFormat="1" ht="14">
      <c r="A9" s="84">
        <v>2009</v>
      </c>
      <c r="B9" s="81">
        <f>'1.Shazam DNSP&amp;State'!Q242</f>
        <v>1.0310220000000001</v>
      </c>
      <c r="C9" s="81">
        <f>'1.Shazam DNSP&amp;State'!R242</f>
        <v>1.1175379999999999</v>
      </c>
      <c r="D9" s="81">
        <f>'1.Shazam DNSP&amp;State'!S242</f>
        <v>1.0428040000000001</v>
      </c>
      <c r="E9" s="81">
        <f>'1.Shazam DNSP&amp;State'!T242</f>
        <v>1.0017069999999999</v>
      </c>
      <c r="F9" s="81">
        <f>'1.Shazam DNSP&amp;State'!U242</f>
        <v>1.0214620000000001</v>
      </c>
      <c r="G9" s="81">
        <f>'1.Shazam DNSP&amp;State'!V242</f>
        <v>1.115224</v>
      </c>
      <c r="H9" s="81">
        <f>'1.Shazam DNSP&amp;State'!W242</f>
        <v>1.056637</v>
      </c>
      <c r="I9" s="81">
        <f>'1.Shazam DNSP&amp;State'!X242</f>
        <v>1.1307499999999999</v>
      </c>
      <c r="J9" s="81">
        <f>'1.Shazam DNSP&amp;State'!Y242</f>
        <v>1.0429280000000001</v>
      </c>
      <c r="K9" s="81">
        <f>'1.Shazam DNSP&amp;State'!Z242</f>
        <v>1.0433779999999999</v>
      </c>
      <c r="L9" s="81">
        <f>'1.Shazam DNSP&amp;State'!AA242</f>
        <v>1.064635</v>
      </c>
      <c r="M9" s="81">
        <f>'1.Shazam DNSP&amp;State'!AB242</f>
        <v>1.149818</v>
      </c>
      <c r="N9" s="81">
        <f>'1.Shazam DNSP&amp;State'!AC242</f>
        <v>1.1326830000000001</v>
      </c>
      <c r="O9" s="81">
        <f>'1.Shazam DNSP&amp;State'!AD242</f>
        <v>1.1038859999999999</v>
      </c>
      <c r="P9" s="81">
        <f>'1.Shazam DNSP&amp;State'!D242</f>
        <v>1.1139250000000001</v>
      </c>
      <c r="Q9" s="81">
        <f>'1.Shazam DNSP&amp;State'!J242</f>
        <v>0.93445639999999996</v>
      </c>
      <c r="R9" s="81">
        <f>'1.Shazam DNSP&amp;State'!L242</f>
        <v>1.013145</v>
      </c>
      <c r="S9" s="81">
        <f>'1.Shazam DNSP&amp;State'!M242</f>
        <v>1.0127079999999999</v>
      </c>
      <c r="T9" s="81">
        <f>'1.Shazam DNSP&amp;State'!N242</f>
        <v>0.99248760000000003</v>
      </c>
      <c r="U9" s="81">
        <f>'1.Shazam DNSP&amp;State'!O242</f>
        <v>0.91895979999999999</v>
      </c>
      <c r="V9" s="81">
        <f>'1.Shazam DNSP&amp;State'!P242</f>
        <v>0.93286210000000003</v>
      </c>
      <c r="W9" s="81">
        <f>'1.Shazam DNSP&amp;State'!K242</f>
        <v>0.95719750000000003</v>
      </c>
      <c r="Z9" s="84">
        <v>2009</v>
      </c>
      <c r="AA9" s="81">
        <f t="shared" si="0"/>
        <v>4.2475208124189631E-3</v>
      </c>
      <c r="AB9" s="81">
        <f t="shared" si="1"/>
        <v>4.0799139481061869E-2</v>
      </c>
      <c r="AC9" s="81">
        <f t="shared" si="1"/>
        <v>1.5675479197552883E-2</v>
      </c>
      <c r="AD9" s="81">
        <f t="shared" si="1"/>
        <v>9.7127167411192282E-3</v>
      </c>
      <c r="AE9" s="81">
        <f t="shared" si="1"/>
        <v>0.13267187417423115</v>
      </c>
      <c r="AF9" s="81">
        <f t="shared" si="1"/>
        <v>4.2351294273640538E-2</v>
      </c>
      <c r="AG9" s="81">
        <f t="shared" si="1"/>
        <v>7.6498276365487706E-4</v>
      </c>
      <c r="AH9" s="81">
        <f t="shared" si="1"/>
        <v>-1.0606387286171162E-2</v>
      </c>
      <c r="AI9" s="81">
        <f t="shared" si="1"/>
        <v>2.2798303881042609E-2</v>
      </c>
      <c r="AJ9" s="81">
        <f t="shared" si="1"/>
        <v>1.1811147643239936E-2</v>
      </c>
      <c r="AK9" s="81">
        <f t="shared" si="1"/>
        <v>1.1303173658078229E-2</v>
      </c>
      <c r="AL9" s="81">
        <f t="shared" si="1"/>
        <v>5.8005248978763135E-2</v>
      </c>
      <c r="AM9" s="81">
        <f t="shared" si="2"/>
        <v>3.9337575271001422E-2</v>
      </c>
      <c r="AN9" s="81">
        <f t="shared" si="3"/>
        <v>3.3917295554264884E-2</v>
      </c>
      <c r="AO9" s="81">
        <f t="shared" si="4"/>
        <v>1.6356758840756283E-2</v>
      </c>
      <c r="AP9" s="81">
        <f t="shared" si="5"/>
        <v>1.1371519953649652E-2</v>
      </c>
      <c r="AQ9" s="81">
        <f t="shared" si="6"/>
        <v>-2.2032655252571556E-2</v>
      </c>
      <c r="AR9" s="81">
        <f t="shared" si="7"/>
        <v>-1.1045625945094568E-2</v>
      </c>
      <c r="AS9" s="81">
        <f t="shared" si="8"/>
        <v>-1.0538263197365795E-2</v>
      </c>
      <c r="AT9" s="81">
        <f t="shared" si="9"/>
        <v>-5.7240465810024621E-2</v>
      </c>
      <c r="AU9" s="81">
        <f t="shared" si="10"/>
        <v>-3.8572080672770341E-2</v>
      </c>
      <c r="AV9" s="81">
        <f t="shared" si="11"/>
        <v>-3.315252640959962E-2</v>
      </c>
      <c r="AX9" s="259"/>
      <c r="AZ9" s="84"/>
      <c r="BA9" s="258"/>
    </row>
    <row r="10" spans="1:53" s="12" customFormat="1" ht="14">
      <c r="A10" s="84">
        <v>2010</v>
      </c>
      <c r="B10" s="81">
        <f>'1.Shazam DNSP&amp;State'!Q243</f>
        <v>1.037968</v>
      </c>
      <c r="C10" s="81">
        <f>'1.Shazam DNSP&amp;State'!R243</f>
        <v>1.131459</v>
      </c>
      <c r="D10" s="81">
        <f>'1.Shazam DNSP&amp;State'!S243</f>
        <v>1.0557810000000001</v>
      </c>
      <c r="E10" s="81">
        <f>'1.Shazam DNSP&amp;State'!T243</f>
        <v>1.008623</v>
      </c>
      <c r="F10" s="81">
        <f>'1.Shazam DNSP&amp;State'!U243</f>
        <v>0.93138929999999998</v>
      </c>
      <c r="G10" s="81">
        <f>'1.Shazam DNSP&amp;State'!V243</f>
        <v>1.113982</v>
      </c>
      <c r="H10" s="81">
        <f>'1.Shazam DNSP&amp;State'!W243</f>
        <v>1.086948</v>
      </c>
      <c r="I10" s="81">
        <f>'1.Shazam DNSP&amp;State'!X243</f>
        <v>1.1778169999999999</v>
      </c>
      <c r="J10" s="81">
        <f>'1.Shazam DNSP&amp;State'!Y243</f>
        <v>1.067788</v>
      </c>
      <c r="K10" s="81">
        <f>'1.Shazam DNSP&amp;State'!Z243</f>
        <v>1.056467</v>
      </c>
      <c r="L10" s="81">
        <f>'1.Shazam DNSP&amp;State'!AA243</f>
        <v>1.102285</v>
      </c>
      <c r="M10" s="81">
        <f>'1.Shazam DNSP&amp;State'!AB243</f>
        <v>1.2039439999999999</v>
      </c>
      <c r="N10" s="81">
        <f>'1.Shazam DNSP&amp;State'!AC243</f>
        <v>1.1752929999999999</v>
      </c>
      <c r="O10" s="81">
        <f>'1.Shazam DNSP&amp;State'!AD243</f>
        <v>1.1392389999999999</v>
      </c>
      <c r="P10" s="81">
        <f>'1.Shazam DNSP&amp;State'!D243</f>
        <v>1.1527810000000001</v>
      </c>
      <c r="Q10" s="81">
        <f>'1.Shazam DNSP&amp;State'!J243</f>
        <v>0.92284980000000005</v>
      </c>
      <c r="R10" s="81">
        <f>'1.Shazam DNSP&amp;State'!L243</f>
        <v>1.017944</v>
      </c>
      <c r="S10" s="81">
        <f>'1.Shazam DNSP&amp;State'!M243</f>
        <v>1.0288520000000001</v>
      </c>
      <c r="T10" s="81">
        <f>'1.Shazam DNSP&amp;State'!N243</f>
        <v>0.98608680000000004</v>
      </c>
      <c r="U10" s="81">
        <f>'1.Shazam DNSP&amp;State'!O243</f>
        <v>0.90282300000000004</v>
      </c>
      <c r="V10" s="81">
        <f>'1.Shazam DNSP&amp;State'!P243</f>
        <v>0.92483190000000004</v>
      </c>
      <c r="W10" s="81">
        <f>'1.Shazam DNSP&amp;State'!K243</f>
        <v>0.95410019999999995</v>
      </c>
      <c r="Z10" s="84">
        <v>2010</v>
      </c>
      <c r="AA10" s="81">
        <f t="shared" si="0"/>
        <v>6.7144124386459159E-3</v>
      </c>
      <c r="AB10" s="81">
        <f t="shared" si="1"/>
        <v>1.2379898947058989E-2</v>
      </c>
      <c r="AC10" s="81">
        <f t="shared" si="1"/>
        <v>1.2367538516434445E-2</v>
      </c>
      <c r="AD10" s="81">
        <f t="shared" si="1"/>
        <v>6.8804895556984422E-3</v>
      </c>
      <c r="AE10" s="81">
        <f t="shared" si="1"/>
        <v>-9.2312870970110067E-2</v>
      </c>
      <c r="AF10" s="81">
        <f t="shared" si="1"/>
        <v>-1.1142982106739662E-3</v>
      </c>
      <c r="AG10" s="81">
        <f t="shared" si="1"/>
        <v>2.8282545791147733E-2</v>
      </c>
      <c r="AH10" s="81">
        <f t="shared" si="1"/>
        <v>4.0781595738283528E-2</v>
      </c>
      <c r="AI10" s="81">
        <f t="shared" si="1"/>
        <v>2.3557076964898789E-2</v>
      </c>
      <c r="AJ10" s="81">
        <f t="shared" si="1"/>
        <v>1.2466795906380723E-2</v>
      </c>
      <c r="AK10" s="81">
        <f t="shared" si="1"/>
        <v>3.4753280570069538E-2</v>
      </c>
      <c r="AL10" s="81">
        <f t="shared" si="1"/>
        <v>4.5999165196002258E-2</v>
      </c>
      <c r="AM10" s="81">
        <f t="shared" si="2"/>
        <v>3.6928323487924047E-2</v>
      </c>
      <c r="AN10" s="81">
        <f t="shared" si="3"/>
        <v>3.1523813986579483E-2</v>
      </c>
      <c r="AO10" s="81">
        <f t="shared" si="4"/>
        <v>3.4287469673809974E-2</v>
      </c>
      <c r="AP10" s="81">
        <f t="shared" si="5"/>
        <v>-1.2498478808103753E-2</v>
      </c>
      <c r="AQ10" s="81">
        <f t="shared" si="6"/>
        <v>4.7255525784194573E-3</v>
      </c>
      <c r="AR10" s="81">
        <f t="shared" si="7"/>
        <v>1.5815686548342093E-2</v>
      </c>
      <c r="AS10" s="81">
        <f t="shared" si="8"/>
        <v>-6.4701355981603773E-3</v>
      </c>
      <c r="AT10" s="81">
        <f t="shared" si="9"/>
        <v>-1.7715857284962406E-2</v>
      </c>
      <c r="AU10" s="81">
        <f t="shared" si="10"/>
        <v>-8.6453958688787347E-3</v>
      </c>
      <c r="AV10" s="81">
        <f t="shared" si="11"/>
        <v>-3.2410468670253725E-3</v>
      </c>
      <c r="AX10" s="259"/>
      <c r="AZ10" s="84"/>
      <c r="BA10" s="258"/>
    </row>
    <row r="11" spans="1:53" s="12" customFormat="1" ht="14">
      <c r="A11" s="84">
        <v>2011</v>
      </c>
      <c r="B11" s="81">
        <f>'1.Shazam DNSP&amp;State'!Q244</f>
        <v>1.018265</v>
      </c>
      <c r="C11" s="81">
        <f>'1.Shazam DNSP&amp;State'!R244</f>
        <v>1.1422969999999999</v>
      </c>
      <c r="D11" s="81">
        <f>'1.Shazam DNSP&amp;State'!S244</f>
        <v>1.068862</v>
      </c>
      <c r="E11" s="81">
        <f>'1.Shazam DNSP&amp;State'!T244</f>
        <v>1.0147280000000001</v>
      </c>
      <c r="F11" s="81">
        <f>'1.Shazam DNSP&amp;State'!U244</f>
        <v>0.91690470000000002</v>
      </c>
      <c r="G11" s="81">
        <f>'1.Shazam DNSP&amp;State'!V244</f>
        <v>1.1082810000000001</v>
      </c>
      <c r="H11" s="81">
        <f>'1.Shazam DNSP&amp;State'!W244</f>
        <v>1.0975509999999999</v>
      </c>
      <c r="I11" s="81">
        <f>'1.Shazam DNSP&amp;State'!X244</f>
        <v>1.2490140000000001</v>
      </c>
      <c r="J11" s="81">
        <f>'1.Shazam DNSP&amp;State'!Y244</f>
        <v>1.0826210000000001</v>
      </c>
      <c r="K11" s="81">
        <f>'1.Shazam DNSP&amp;State'!Z244</f>
        <v>1.071445</v>
      </c>
      <c r="L11" s="81">
        <f>'1.Shazam DNSP&amp;State'!AA244</f>
        <v>1.140828</v>
      </c>
      <c r="M11" s="81">
        <f>'1.Shazam DNSP&amp;State'!AB244</f>
        <v>1.2513129999999999</v>
      </c>
      <c r="N11" s="81">
        <f>'1.Shazam DNSP&amp;State'!AC244</f>
        <v>1.2044220000000001</v>
      </c>
      <c r="O11" s="81">
        <f>'1.Shazam DNSP&amp;State'!AD244</f>
        <v>1.16693</v>
      </c>
      <c r="P11" s="81">
        <f>'1.Shazam DNSP&amp;State'!D244</f>
        <v>1.1962109999999999</v>
      </c>
      <c r="Q11" s="81">
        <f>'1.Shazam DNSP&amp;State'!J244</f>
        <v>0.87873449999999997</v>
      </c>
      <c r="R11" s="81">
        <f>'1.Shazam DNSP&amp;State'!L244</f>
        <v>1.0137910000000001</v>
      </c>
      <c r="S11" s="81">
        <f>'1.Shazam DNSP&amp;State'!M244</f>
        <v>1.024365</v>
      </c>
      <c r="T11" s="81">
        <f>'1.Shazam DNSP&amp;State'!N244</f>
        <v>0.96206559999999997</v>
      </c>
      <c r="U11" s="81">
        <f>'1.Shazam DNSP&amp;State'!O244</f>
        <v>0.87712009999999996</v>
      </c>
      <c r="V11" s="81">
        <f>'1.Shazam DNSP&amp;State'!P244</f>
        <v>0.91126830000000003</v>
      </c>
      <c r="W11" s="81">
        <f>'1.Shazam DNSP&amp;State'!K244</f>
        <v>0.94054579999999999</v>
      </c>
      <c r="Z11" s="84">
        <v>2011</v>
      </c>
      <c r="AA11" s="81">
        <f t="shared" si="0"/>
        <v>-1.9164757157832567E-2</v>
      </c>
      <c r="AB11" s="81">
        <f t="shared" si="1"/>
        <v>9.533197125224319E-3</v>
      </c>
      <c r="AC11" s="81">
        <f t="shared" si="1"/>
        <v>1.2313753686916373E-2</v>
      </c>
      <c r="AD11" s="81">
        <f t="shared" si="1"/>
        <v>6.0345619979898912E-3</v>
      </c>
      <c r="AE11" s="81">
        <f t="shared" si="1"/>
        <v>-1.5673801389178961E-2</v>
      </c>
      <c r="AF11" s="81">
        <f t="shared" si="1"/>
        <v>-5.1308171055344685E-3</v>
      </c>
      <c r="AG11" s="81">
        <f t="shared" si="1"/>
        <v>9.7075652275006412E-3</v>
      </c>
      <c r="AH11" s="81">
        <f t="shared" si="1"/>
        <v>5.8691714933695481E-2</v>
      </c>
      <c r="AI11" s="81">
        <f t="shared" si="1"/>
        <v>1.3795733977533706E-2</v>
      </c>
      <c r="AJ11" s="81">
        <f t="shared" si="1"/>
        <v>1.4077882327186314E-2</v>
      </c>
      <c r="AK11" s="81">
        <f t="shared" si="1"/>
        <v>3.4369016572402059E-2</v>
      </c>
      <c r="AL11" s="81">
        <f t="shared" si="1"/>
        <v>3.8590565853118895E-2</v>
      </c>
      <c r="AM11" s="81">
        <f t="shared" si="2"/>
        <v>2.4482305602517945E-2</v>
      </c>
      <c r="AN11" s="81">
        <f t="shared" si="3"/>
        <v>2.401587300318862E-2</v>
      </c>
      <c r="AO11" s="81">
        <f t="shared" si="4"/>
        <v>3.6981777415337216E-2</v>
      </c>
      <c r="AP11" s="81">
        <f t="shared" si="5"/>
        <v>-4.898368675534498E-2</v>
      </c>
      <c r="AQ11" s="81">
        <f t="shared" si="6"/>
        <v>-4.0881372659748311E-3</v>
      </c>
      <c r="AR11" s="81">
        <f t="shared" si="7"/>
        <v>-4.3707091291030091E-3</v>
      </c>
      <c r="AS11" s="81">
        <f t="shared" si="8"/>
        <v>-2.4661743573388465E-2</v>
      </c>
      <c r="AT11" s="81">
        <f t="shared" si="9"/>
        <v>-2.8882593790933393E-2</v>
      </c>
      <c r="AU11" s="81">
        <f t="shared" si="10"/>
        <v>-1.4774625842099355E-2</v>
      </c>
      <c r="AV11" s="81">
        <f t="shared" si="11"/>
        <v>-1.4308352322681838E-2</v>
      </c>
      <c r="AX11" s="259"/>
      <c r="AZ11" s="84"/>
      <c r="BA11" s="258"/>
    </row>
    <row r="12" spans="1:53" s="12" customFormat="1" ht="14">
      <c r="A12" s="84">
        <v>2012</v>
      </c>
      <c r="B12" s="81">
        <f>'1.Shazam DNSP&amp;State'!Q245</f>
        <v>1.0032620000000001</v>
      </c>
      <c r="C12" s="81">
        <f>'1.Shazam DNSP&amp;State'!R245</f>
        <v>1.1445749999999999</v>
      </c>
      <c r="D12" s="81">
        <f>'1.Shazam DNSP&amp;State'!S245</f>
        <v>1.0816429999999999</v>
      </c>
      <c r="E12" s="81">
        <f>'1.Shazam DNSP&amp;State'!T245</f>
        <v>1.020991</v>
      </c>
      <c r="F12" s="81">
        <f>'1.Shazam DNSP&amp;State'!U245</f>
        <v>0.88779359999999996</v>
      </c>
      <c r="G12" s="81">
        <f>'1.Shazam DNSP&amp;State'!V245</f>
        <v>1.027795</v>
      </c>
      <c r="H12" s="81">
        <f>'1.Shazam DNSP&amp;State'!W245</f>
        <v>1.1075010000000001</v>
      </c>
      <c r="I12" s="81">
        <f>'1.Shazam DNSP&amp;State'!X245</f>
        <v>1.363961</v>
      </c>
      <c r="J12" s="81">
        <f>'1.Shazam DNSP&amp;State'!Y245</f>
        <v>1.1031200000000001</v>
      </c>
      <c r="K12" s="81">
        <f>'1.Shazam DNSP&amp;State'!Z245</f>
        <v>1.081642</v>
      </c>
      <c r="L12" s="81">
        <f>'1.Shazam DNSP&amp;State'!AA245</f>
        <v>1.1913149999999999</v>
      </c>
      <c r="M12" s="81">
        <f>'1.Shazam DNSP&amp;State'!AB245</f>
        <v>1.2988059999999999</v>
      </c>
      <c r="N12" s="81">
        <f>'1.Shazam DNSP&amp;State'!AC245</f>
        <v>1.2394849999999999</v>
      </c>
      <c r="O12" s="81">
        <f>'1.Shazam DNSP&amp;State'!AD245</f>
        <v>1.1970000000000001</v>
      </c>
      <c r="P12" s="81">
        <f>'1.Shazam DNSP&amp;State'!D245</f>
        <v>1.255879</v>
      </c>
      <c r="Q12" s="81">
        <f>'1.Shazam DNSP&amp;State'!J245</f>
        <v>0.81197450000000004</v>
      </c>
      <c r="R12" s="81">
        <f>'1.Shazam DNSP&amp;State'!L245</f>
        <v>1.0039720000000001</v>
      </c>
      <c r="S12" s="81">
        <f>'1.Shazam DNSP&amp;State'!M245</f>
        <v>1.023908</v>
      </c>
      <c r="T12" s="81">
        <f>'1.Shazam DNSP&amp;State'!N245</f>
        <v>0.92964639999999998</v>
      </c>
      <c r="U12" s="81">
        <f>'1.Shazam DNSP&amp;State'!O245</f>
        <v>0.85270710000000005</v>
      </c>
      <c r="V12" s="81">
        <f>'1.Shazam DNSP&amp;State'!P245</f>
        <v>0.89351760000000002</v>
      </c>
      <c r="W12" s="81">
        <f>'1.Shazam DNSP&amp;State'!K245</f>
        <v>0.92523069999999996</v>
      </c>
      <c r="Z12" s="84">
        <v>2012</v>
      </c>
      <c r="AA12" s="81">
        <f t="shared" si="0"/>
        <v>-1.4843507374583396E-2</v>
      </c>
      <c r="AB12" s="81">
        <f t="shared" si="1"/>
        <v>1.9922415889069784E-3</v>
      </c>
      <c r="AC12" s="81">
        <f t="shared" si="1"/>
        <v>1.1886650333652609E-2</v>
      </c>
      <c r="AD12" s="81">
        <f t="shared" si="1"/>
        <v>6.1531279712630851E-3</v>
      </c>
      <c r="AE12" s="81">
        <f t="shared" si="1"/>
        <v>-3.2264257467519444E-2</v>
      </c>
      <c r="AF12" s="81">
        <f t="shared" si="1"/>
        <v>-7.5394435475309732E-2</v>
      </c>
      <c r="AG12" s="81">
        <f t="shared" si="1"/>
        <v>9.0247917354644453E-3</v>
      </c>
      <c r="AH12" s="81">
        <f t="shared" si="1"/>
        <v>8.8038526589339514E-2</v>
      </c>
      <c r="AI12" s="81">
        <f t="shared" si="1"/>
        <v>1.8757575612575537E-2</v>
      </c>
      <c r="AJ12" s="81">
        <f t="shared" si="1"/>
        <v>9.4720522108612329E-3</v>
      </c>
      <c r="AK12" s="81">
        <f t="shared" si="1"/>
        <v>4.3303424474524094E-2</v>
      </c>
      <c r="AL12" s="81">
        <f t="shared" si="1"/>
        <v>3.7251980854648162E-2</v>
      </c>
      <c r="AM12" s="81">
        <f t="shared" si="2"/>
        <v>2.8696186950683714E-2</v>
      </c>
      <c r="AN12" s="81">
        <f t="shared" si="3"/>
        <v>2.5442057932500404E-2</v>
      </c>
      <c r="AO12" s="81">
        <f t="shared" si="4"/>
        <v>4.8676664452930091E-2</v>
      </c>
      <c r="AP12" s="81">
        <f t="shared" si="5"/>
        <v>-7.9013868550310951E-2</v>
      </c>
      <c r="AQ12" s="81">
        <f t="shared" si="6"/>
        <v>-9.732637091645081E-3</v>
      </c>
      <c r="AR12" s="81">
        <f t="shared" si="7"/>
        <v>-4.4622958715275954E-4</v>
      </c>
      <c r="AS12" s="81">
        <f t="shared" si="8"/>
        <v>-3.4278340815511184E-2</v>
      </c>
      <c r="AT12" s="81">
        <f t="shared" si="9"/>
        <v>-2.8227814918242545E-2</v>
      </c>
      <c r="AU12" s="81">
        <f t="shared" si="10"/>
        <v>-1.9671333202693306E-2</v>
      </c>
      <c r="AV12" s="81">
        <f t="shared" si="11"/>
        <v>-1.6417233235256585E-2</v>
      </c>
      <c r="AX12" s="259"/>
      <c r="AZ12" s="84"/>
      <c r="BA12" s="258"/>
    </row>
    <row r="13" spans="1:53" s="12" customFormat="1" ht="14">
      <c r="A13" s="84">
        <v>2013</v>
      </c>
      <c r="B13" s="81">
        <f>'1.Shazam DNSP&amp;State'!Q246</f>
        <v>0.97437779999999996</v>
      </c>
      <c r="C13" s="81">
        <f>'1.Shazam DNSP&amp;State'!R246</f>
        <v>1.1445749999999999</v>
      </c>
      <c r="D13" s="81">
        <f>'1.Shazam DNSP&amp;State'!S246</f>
        <v>1.094708</v>
      </c>
      <c r="E13" s="81">
        <f>'1.Shazam DNSP&amp;State'!T246</f>
        <v>1.0198199999999999</v>
      </c>
      <c r="F13" s="81">
        <f>'1.Shazam DNSP&amp;State'!U246</f>
        <v>0.88553959999999998</v>
      </c>
      <c r="G13" s="81">
        <f>'1.Shazam DNSP&amp;State'!V246</f>
        <v>1.0699430000000001</v>
      </c>
      <c r="H13" s="81">
        <f>'1.Shazam DNSP&amp;State'!W246</f>
        <v>1.1065389999999999</v>
      </c>
      <c r="I13" s="81">
        <f>'1.Shazam DNSP&amp;State'!X246</f>
        <v>1.256424</v>
      </c>
      <c r="J13" s="81">
        <f>'1.Shazam DNSP&amp;State'!Y246</f>
        <v>1.0982499999999999</v>
      </c>
      <c r="K13" s="81">
        <f>'1.Shazam DNSP&amp;State'!Z246</f>
        <v>1.09175</v>
      </c>
      <c r="L13" s="81">
        <f>'1.Shazam DNSP&amp;State'!AA246</f>
        <v>1.247962</v>
      </c>
      <c r="M13" s="81">
        <f>'1.Shazam DNSP&amp;State'!AB246</f>
        <v>1.344228</v>
      </c>
      <c r="N13" s="81">
        <f>'1.Shazam DNSP&amp;State'!AC246</f>
        <v>1.271209</v>
      </c>
      <c r="O13" s="81">
        <f>'1.Shazam DNSP&amp;State'!AD246</f>
        <v>1.223238</v>
      </c>
      <c r="P13" s="81">
        <f>'1.Shazam DNSP&amp;State'!D246</f>
        <v>1.234728</v>
      </c>
      <c r="Q13" s="81">
        <f>'1.Shazam DNSP&amp;State'!J246</f>
        <v>0.88070470000000001</v>
      </c>
      <c r="R13" s="81">
        <f>'1.Shazam DNSP&amp;State'!L246</f>
        <v>1.007547</v>
      </c>
      <c r="S13" s="81">
        <f>'1.Shazam DNSP&amp;State'!M246</f>
        <v>1.0135460000000001</v>
      </c>
      <c r="T13" s="81">
        <f>'1.Shazam DNSP&amp;State'!N246</f>
        <v>0.88667649999999998</v>
      </c>
      <c r="U13" s="81">
        <f>'1.Shazam DNSP&amp;State'!O246</f>
        <v>0.82317799999999997</v>
      </c>
      <c r="V13" s="81">
        <f>'1.Shazam DNSP&amp;State'!P246</f>
        <v>0.87046199999999996</v>
      </c>
      <c r="W13" s="81">
        <f>'1.Shazam DNSP&amp;State'!K246</f>
        <v>0.90459840000000002</v>
      </c>
      <c r="Z13" s="84">
        <v>2013</v>
      </c>
      <c r="AA13" s="81">
        <f t="shared" si="0"/>
        <v>-2.921285675697308E-2</v>
      </c>
      <c r="AB13" s="81">
        <f t="shared" si="1"/>
        <v>0</v>
      </c>
      <c r="AC13" s="81">
        <f t="shared" si="1"/>
        <v>1.2006479606442926E-2</v>
      </c>
      <c r="AD13" s="81">
        <f t="shared" si="1"/>
        <v>-1.147583121133861E-3</v>
      </c>
      <c r="AE13" s="81">
        <f t="shared" si="1"/>
        <v>-2.5421068232822797E-3</v>
      </c>
      <c r="AF13" s="81">
        <f t="shared" si="1"/>
        <v>4.0189645222347622E-2</v>
      </c>
      <c r="AG13" s="81">
        <f t="shared" si="1"/>
        <v>-8.6899971142236196E-4</v>
      </c>
      <c r="AH13" s="81">
        <f t="shared" si="1"/>
        <v>-8.2123375940471602E-2</v>
      </c>
      <c r="AI13" s="81">
        <f t="shared" si="1"/>
        <v>-4.4245246775968883E-3</v>
      </c>
      <c r="AJ13" s="81">
        <f t="shared" si="1"/>
        <v>9.3016564699417055E-3</v>
      </c>
      <c r="AK13" s="81">
        <f t="shared" si="1"/>
        <v>4.6454081734977275E-2</v>
      </c>
      <c r="AL13" s="81">
        <f t="shared" si="1"/>
        <v>3.437448968558833E-2</v>
      </c>
      <c r="AM13" s="81">
        <f t="shared" si="2"/>
        <v>2.527244537379774E-2</v>
      </c>
      <c r="AN13" s="81">
        <f t="shared" si="3"/>
        <v>2.1683014630585296E-2</v>
      </c>
      <c r="AO13" s="81">
        <f t="shared" si="4"/>
        <v>-1.6985022917698087E-2</v>
      </c>
      <c r="AP13" s="81">
        <f t="shared" si="5"/>
        <v>8.1253446733513895E-2</v>
      </c>
      <c r="AQ13" s="81">
        <f t="shared" si="6"/>
        <v>3.5545314402548114E-3</v>
      </c>
      <c r="AR13" s="81">
        <f t="shared" si="7"/>
        <v>-1.0171605679347684E-2</v>
      </c>
      <c r="AS13" s="81">
        <f t="shared" si="8"/>
        <v>-4.7324095521764843E-2</v>
      </c>
      <c r="AT13" s="81">
        <f t="shared" si="9"/>
        <v>-3.52436530186407E-2</v>
      </c>
      <c r="AU13" s="81">
        <f t="shared" si="10"/>
        <v>-2.6141927040580614E-2</v>
      </c>
      <c r="AV13" s="81">
        <f t="shared" si="11"/>
        <v>-2.2552023516857655E-2</v>
      </c>
      <c r="AX13" s="259"/>
      <c r="AZ13" s="84"/>
      <c r="BA13" s="258"/>
    </row>
    <row r="14" spans="1:53" s="12" customFormat="1" ht="14">
      <c r="A14" s="84">
        <v>2014</v>
      </c>
      <c r="B14" s="81">
        <f>'1.Shazam DNSP&amp;State'!Q247</f>
        <v>0.95626480000000003</v>
      </c>
      <c r="C14" s="81">
        <f>'1.Shazam DNSP&amp;State'!R247</f>
        <v>1.1587000000000001</v>
      </c>
      <c r="D14" s="81">
        <f>'1.Shazam DNSP&amp;State'!S247</f>
        <v>1.107146</v>
      </c>
      <c r="E14" s="81">
        <f>'1.Shazam DNSP&amp;State'!T247</f>
        <v>1.024133</v>
      </c>
      <c r="F14" s="81">
        <f>'1.Shazam DNSP&amp;State'!U247</f>
        <v>0.89934340000000002</v>
      </c>
      <c r="G14" s="81">
        <f>'1.Shazam DNSP&amp;State'!V247</f>
        <v>1.049882</v>
      </c>
      <c r="H14" s="81">
        <f>'1.Shazam DNSP&amp;State'!W247</f>
        <v>1.1120680000000001</v>
      </c>
      <c r="I14" s="81">
        <f>'1.Shazam DNSP&amp;State'!X247</f>
        <v>1.274181</v>
      </c>
      <c r="J14" s="81">
        <f>'1.Shazam DNSP&amp;State'!Y247</f>
        <v>1.1025640000000001</v>
      </c>
      <c r="K14" s="81">
        <f>'1.Shazam DNSP&amp;State'!Z247</f>
        <v>1.092948</v>
      </c>
      <c r="L14" s="81">
        <f>'1.Shazam DNSP&amp;State'!AA247</f>
        <v>1.3183549999999999</v>
      </c>
      <c r="M14" s="81">
        <f>'1.Shazam DNSP&amp;State'!AB247</f>
        <v>1.3906590000000001</v>
      </c>
      <c r="N14" s="81">
        <f>'1.Shazam DNSP&amp;State'!AC247</f>
        <v>1.306897</v>
      </c>
      <c r="O14" s="81">
        <f>'1.Shazam DNSP&amp;State'!AD247</f>
        <v>1.250105</v>
      </c>
      <c r="P14" s="81">
        <f>'1.Shazam DNSP&amp;State'!D247</f>
        <v>1.2589729999999999</v>
      </c>
      <c r="Q14" s="81">
        <f>'1.Shazam DNSP&amp;State'!J247</f>
        <v>0.8727705</v>
      </c>
      <c r="R14" s="81">
        <f>'1.Shazam DNSP&amp;State'!L247</f>
        <v>1.0086200000000001</v>
      </c>
      <c r="S14" s="81">
        <f>'1.Shazam DNSP&amp;State'!M247</f>
        <v>1.0174939999999999</v>
      </c>
      <c r="T14" s="81">
        <f>'1.Shazam DNSP&amp;State'!N247</f>
        <v>0.84352669999999996</v>
      </c>
      <c r="U14" s="81">
        <f>'1.Shazam DNSP&amp;State'!O247</f>
        <v>0.79966970000000004</v>
      </c>
      <c r="V14" s="81">
        <f>'1.Shazam DNSP&amp;State'!P247</f>
        <v>0.85092259999999997</v>
      </c>
      <c r="W14" s="81">
        <f>'1.Shazam DNSP&amp;State'!K247</f>
        <v>0.88957960000000003</v>
      </c>
      <c r="Z14" s="84">
        <v>2014</v>
      </c>
      <c r="AA14" s="81">
        <f t="shared" si="0"/>
        <v>-1.876425129969965E-2</v>
      </c>
      <c r="AB14" s="81">
        <f t="shared" si="1"/>
        <v>1.2265297957968725E-2</v>
      </c>
      <c r="AC14" s="81">
        <f t="shared" si="1"/>
        <v>1.1297871975670865E-2</v>
      </c>
      <c r="AD14" s="81">
        <f t="shared" si="1"/>
        <v>4.2202598605958676E-3</v>
      </c>
      <c r="AE14" s="81">
        <f t="shared" si="1"/>
        <v>1.5467764793743337E-2</v>
      </c>
      <c r="AF14" s="81">
        <f t="shared" si="1"/>
        <v>-1.8927599124987204E-2</v>
      </c>
      <c r="AG14" s="81">
        <f t="shared" si="1"/>
        <v>4.9842188780154376E-3</v>
      </c>
      <c r="AH14" s="81">
        <f t="shared" si="1"/>
        <v>1.4034028575508745E-2</v>
      </c>
      <c r="AI14" s="81">
        <f t="shared" si="1"/>
        <v>3.9203726669040425E-3</v>
      </c>
      <c r="AJ14" s="81">
        <f t="shared" si="1"/>
        <v>1.0967191987898191E-3</v>
      </c>
      <c r="AK14" s="81">
        <f t="shared" si="1"/>
        <v>5.487292654328154E-2</v>
      </c>
      <c r="AL14" s="81">
        <f t="shared" si="1"/>
        <v>3.3957864941409233E-2</v>
      </c>
      <c r="AM14" s="81">
        <f t="shared" si="2"/>
        <v>2.7687208969975955E-2</v>
      </c>
      <c r="AN14" s="81">
        <f t="shared" si="3"/>
        <v>2.1726106579985853E-2</v>
      </c>
      <c r="AO14" s="81">
        <f t="shared" si="4"/>
        <v>1.9445606332582275E-2</v>
      </c>
      <c r="AP14" s="81">
        <f t="shared" si="5"/>
        <v>-9.0497477802659269E-3</v>
      </c>
      <c r="AQ14" s="81">
        <f t="shared" si="6"/>
        <v>1.0643960557867229E-3</v>
      </c>
      <c r="AR14" s="81">
        <f t="shared" si="7"/>
        <v>3.8876683595530123E-3</v>
      </c>
      <c r="AS14" s="81">
        <f t="shared" si="8"/>
        <v>-4.9888647963296527E-2</v>
      </c>
      <c r="AT14" s="81">
        <f t="shared" si="9"/>
        <v>-2.8973691775439805E-2</v>
      </c>
      <c r="AU14" s="81">
        <f t="shared" si="10"/>
        <v>-2.2702932566854166E-2</v>
      </c>
      <c r="AV14" s="81">
        <f t="shared" si="11"/>
        <v>-1.6742096725907721E-2</v>
      </c>
      <c r="AX14" s="259"/>
      <c r="AZ14" s="84"/>
      <c r="BA14" s="258"/>
    </row>
    <row r="15" spans="1:53" s="12" customFormat="1" ht="14">
      <c r="A15" s="84">
        <v>2015</v>
      </c>
      <c r="B15" s="81">
        <f>'1.Shazam DNSP&amp;State'!Q248</f>
        <v>0.96686459999999996</v>
      </c>
      <c r="C15" s="81">
        <f>'1.Shazam DNSP&amp;State'!R248</f>
        <v>1.1594100000000001</v>
      </c>
      <c r="D15" s="81">
        <f>'1.Shazam DNSP&amp;State'!S248</f>
        <v>1.1220270000000001</v>
      </c>
      <c r="E15" s="81">
        <f>'1.Shazam DNSP&amp;State'!T248</f>
        <v>1.0290760000000001</v>
      </c>
      <c r="F15" s="81">
        <f>'1.Shazam DNSP&amp;State'!U248</f>
        <v>0.90435529999999997</v>
      </c>
      <c r="G15" s="81">
        <f>'1.Shazam DNSP&amp;State'!V248</f>
        <v>1.022578</v>
      </c>
      <c r="H15" s="81">
        <f>'1.Shazam DNSP&amp;State'!W248</f>
        <v>1.1181920000000001</v>
      </c>
      <c r="I15" s="81">
        <f>'1.Shazam DNSP&amp;State'!X248</f>
        <v>1.3439559999999999</v>
      </c>
      <c r="J15" s="81">
        <f>'1.Shazam DNSP&amp;State'!Y248</f>
        <v>1.122644</v>
      </c>
      <c r="K15" s="81">
        <f>'1.Shazam DNSP&amp;State'!Z248</f>
        <v>1.0999159999999999</v>
      </c>
      <c r="L15" s="81">
        <f>'1.Shazam DNSP&amp;State'!AA248</f>
        <v>1.2833410000000001</v>
      </c>
      <c r="M15" s="81">
        <f>'1.Shazam DNSP&amp;State'!AB248</f>
        <v>1.4348620000000001</v>
      </c>
      <c r="N15" s="81">
        <f>'1.Shazam DNSP&amp;State'!AC248</f>
        <v>1.3306720000000001</v>
      </c>
      <c r="O15" s="81">
        <f>'1.Shazam DNSP&amp;State'!AD248</f>
        <v>1.2698879999999999</v>
      </c>
      <c r="P15" s="81">
        <f>'1.Shazam DNSP&amp;State'!D248</f>
        <v>1.296997</v>
      </c>
      <c r="Q15" s="81">
        <f>'1.Shazam DNSP&amp;State'!J248</f>
        <v>0.83201499999999995</v>
      </c>
      <c r="R15" s="81">
        <f>'1.Shazam DNSP&amp;State'!L248</f>
        <v>0.99603430000000004</v>
      </c>
      <c r="S15" s="81">
        <f>'1.Shazam DNSP&amp;State'!M248</f>
        <v>1.016616</v>
      </c>
      <c r="T15" s="81">
        <f>'1.Shazam DNSP&amp;State'!N248</f>
        <v>0.87131270000000005</v>
      </c>
      <c r="U15" s="81">
        <f>'1.Shazam DNSP&amp;State'!O248</f>
        <v>0.77930270000000001</v>
      </c>
      <c r="V15" s="81">
        <f>'1.Shazam DNSP&amp;State'!P248</f>
        <v>0.84032079999999998</v>
      </c>
      <c r="W15" s="81">
        <f>'1.Shazam DNSP&amp;State'!K248</f>
        <v>0.88054330000000003</v>
      </c>
      <c r="Z15" s="84">
        <v>2015</v>
      </c>
      <c r="AA15" s="81">
        <f t="shared" si="0"/>
        <v>1.1023602821800815E-2</v>
      </c>
      <c r="AB15" s="81">
        <f t="shared" si="1"/>
        <v>6.1256801635967801E-4</v>
      </c>
      <c r="AC15" s="81">
        <f t="shared" si="1"/>
        <v>1.3351337966499609E-2</v>
      </c>
      <c r="AD15" s="81">
        <f t="shared" si="1"/>
        <v>4.814911243437147E-3</v>
      </c>
      <c r="AE15" s="81">
        <f t="shared" si="1"/>
        <v>5.5573726355919962E-3</v>
      </c>
      <c r="AF15" s="81">
        <f t="shared" si="1"/>
        <v>-2.6350887257884301E-2</v>
      </c>
      <c r="AG15" s="81">
        <f t="shared" si="1"/>
        <v>5.4917501917254334E-3</v>
      </c>
      <c r="AH15" s="81">
        <f t="shared" si="1"/>
        <v>5.3313884197645225E-2</v>
      </c>
      <c r="AI15" s="81">
        <f t="shared" si="1"/>
        <v>1.8048240943740385E-2</v>
      </c>
      <c r="AJ15" s="81">
        <f t="shared" si="1"/>
        <v>6.3551806697870602E-3</v>
      </c>
      <c r="AK15" s="81">
        <f t="shared" si="1"/>
        <v>-2.6917913669284362E-2</v>
      </c>
      <c r="AL15" s="81">
        <f t="shared" si="1"/>
        <v>3.1290941828043935E-2</v>
      </c>
      <c r="AM15" s="81">
        <f t="shared" si="2"/>
        <v>1.8028452679344633E-2</v>
      </c>
      <c r="AN15" s="81">
        <f t="shared" si="3"/>
        <v>1.5701159818838219E-2</v>
      </c>
      <c r="AO15" s="81">
        <f t="shared" si="4"/>
        <v>2.9755283061051872E-2</v>
      </c>
      <c r="AP15" s="81">
        <f t="shared" si="5"/>
        <v>-4.7822165176080532E-2</v>
      </c>
      <c r="AQ15" s="81">
        <f t="shared" si="6"/>
        <v>-1.2556644169974497E-2</v>
      </c>
      <c r="AR15" s="81">
        <f t="shared" si="7"/>
        <v>-8.6327686755109016E-4</v>
      </c>
      <c r="AS15" s="81">
        <f t="shared" si="8"/>
        <v>3.2409369743644785E-2</v>
      </c>
      <c r="AT15" s="81">
        <f t="shared" si="9"/>
        <v>-2.5799221920302758E-2</v>
      </c>
      <c r="AU15" s="81">
        <f t="shared" si="10"/>
        <v>-1.2537448923417549E-2</v>
      </c>
      <c r="AV15" s="81">
        <f t="shared" si="11"/>
        <v>-1.0209888247373788E-2</v>
      </c>
      <c r="AX15" s="259"/>
      <c r="AZ15" s="84"/>
      <c r="BA15" s="258"/>
    </row>
    <row r="16" spans="1:53" s="12" customFormat="1" ht="14">
      <c r="A16" s="84">
        <v>2016</v>
      </c>
      <c r="B16" s="81">
        <f>'1.Shazam DNSP&amp;State'!Q249</f>
        <v>0.97298890000000005</v>
      </c>
      <c r="C16" s="81">
        <f>'1.Shazam DNSP&amp;State'!R249</f>
        <v>1.159691</v>
      </c>
      <c r="D16" s="81">
        <f>'1.Shazam DNSP&amp;State'!S249</f>
        <v>1.1379330000000001</v>
      </c>
      <c r="E16" s="81">
        <f>'1.Shazam DNSP&amp;State'!T249</f>
        <v>1.033099</v>
      </c>
      <c r="F16" s="81">
        <f>'1.Shazam DNSP&amp;State'!U249</f>
        <v>0.92481829999999998</v>
      </c>
      <c r="G16" s="81">
        <f>'1.Shazam DNSP&amp;State'!V249</f>
        <v>1.081666</v>
      </c>
      <c r="H16" s="81">
        <f>'1.Shazam DNSP&amp;State'!W249</f>
        <v>1.121256</v>
      </c>
      <c r="I16" s="81">
        <f>'1.Shazam DNSP&amp;State'!X249</f>
        <v>1.2451449999999999</v>
      </c>
      <c r="J16" s="81">
        <f>'1.Shazam DNSP&amp;State'!Y249</f>
        <v>1.1357680000000001</v>
      </c>
      <c r="K16" s="81">
        <f>'1.Shazam DNSP&amp;State'!Z249</f>
        <v>1.104142</v>
      </c>
      <c r="L16" s="81">
        <f>'1.Shazam DNSP&amp;State'!AA249</f>
        <v>1.3204959999999999</v>
      </c>
      <c r="M16" s="81">
        <f>'1.Shazam DNSP&amp;State'!AB249</f>
        <v>1.472569</v>
      </c>
      <c r="N16" s="81">
        <f>'1.Shazam DNSP&amp;State'!AC249</f>
        <v>1.353375</v>
      </c>
      <c r="O16" s="81">
        <f>'1.Shazam DNSP&amp;State'!AD249</f>
        <v>1.2892239999999999</v>
      </c>
      <c r="P16" s="81">
        <f>'1.Shazam DNSP&amp;State'!D249</f>
        <v>1.272535</v>
      </c>
      <c r="Q16" s="81">
        <f>'1.Shazam DNSP&amp;State'!J249</f>
        <v>0.90050249999999998</v>
      </c>
      <c r="R16" s="81">
        <f>'1.Shazam DNSP&amp;State'!L249</f>
        <v>0.98722290000000001</v>
      </c>
      <c r="S16" s="81">
        <f>'1.Shazam DNSP&amp;State'!M249</f>
        <v>1.0155000000000001</v>
      </c>
      <c r="T16" s="81">
        <f>'1.Shazam DNSP&amp;State'!N249</f>
        <v>0.84911720000000002</v>
      </c>
      <c r="U16" s="81">
        <f>'1.Shazam DNSP&amp;State'!O249</f>
        <v>0.76142829999999995</v>
      </c>
      <c r="V16" s="81">
        <f>'1.Shazam DNSP&amp;State'!P249</f>
        <v>0.82848840000000001</v>
      </c>
      <c r="W16" s="81">
        <f>'1.Shazam DNSP&amp;State'!K249</f>
        <v>0.86971390000000004</v>
      </c>
      <c r="Z16" s="84">
        <v>2016</v>
      </c>
      <c r="AA16" s="81">
        <f t="shared" si="0"/>
        <v>6.3142091375291637E-3</v>
      </c>
      <c r="AB16" s="81">
        <f t="shared" si="1"/>
        <v>2.4233528541881281E-4</v>
      </c>
      <c r="AC16" s="81">
        <f t="shared" si="1"/>
        <v>1.4076587769151596E-2</v>
      </c>
      <c r="AD16" s="81">
        <f t="shared" si="1"/>
        <v>3.9017106730762467E-3</v>
      </c>
      <c r="AE16" s="81">
        <f t="shared" si="1"/>
        <v>2.237497163542913E-2</v>
      </c>
      <c r="AF16" s="81">
        <f t="shared" si="1"/>
        <v>5.6175555510979691E-2</v>
      </c>
      <c r="AG16" s="81">
        <f t="shared" si="1"/>
        <v>2.7363903175183662E-3</v>
      </c>
      <c r="AH16" s="81">
        <f t="shared" si="1"/>
        <v>-7.6365514471313983E-2</v>
      </c>
      <c r="AI16" s="81">
        <f t="shared" si="1"/>
        <v>1.1622456605613703E-2</v>
      </c>
      <c r="AJ16" s="81">
        <f t="shared" si="1"/>
        <v>3.8347495199461258E-3</v>
      </c>
      <c r="AK16" s="81">
        <f t="shared" si="1"/>
        <v>2.8540589955126167E-2</v>
      </c>
      <c r="AL16" s="81">
        <f t="shared" si="1"/>
        <v>2.5939817189112566E-2</v>
      </c>
      <c r="AM16" s="81">
        <f t="shared" si="2"/>
        <v>1.6917394859817376E-2</v>
      </c>
      <c r="AN16" s="81">
        <f t="shared" si="3"/>
        <v>1.51117793767116E-2</v>
      </c>
      <c r="AO16" s="81">
        <f t="shared" si="4"/>
        <v>-1.9040618325683368E-2</v>
      </c>
      <c r="AP16" s="81">
        <f t="shared" si="5"/>
        <v>7.9102471342737096E-2</v>
      </c>
      <c r="AQ16" s="81">
        <f t="shared" si="6"/>
        <v>-8.8858449399740625E-3</v>
      </c>
      <c r="AR16" s="81">
        <f t="shared" si="7"/>
        <v>-1.0983626054764067E-3</v>
      </c>
      <c r="AS16" s="81">
        <f t="shared" si="8"/>
        <v>-2.5803703509465131E-2</v>
      </c>
      <c r="AT16" s="81">
        <f t="shared" si="9"/>
        <v>-2.3203533859556393E-2</v>
      </c>
      <c r="AU16" s="81">
        <f t="shared" si="10"/>
        <v>-1.4180888130603047E-2</v>
      </c>
      <c r="AV16" s="81">
        <f t="shared" si="11"/>
        <v>-1.237479634062413E-2</v>
      </c>
      <c r="AX16" s="259"/>
      <c r="AZ16" s="84"/>
      <c r="BA16" s="258"/>
    </row>
    <row r="17" spans="1:53" s="12" customFormat="1" ht="14">
      <c r="A17" s="84">
        <v>2017</v>
      </c>
      <c r="B17" s="81">
        <f>'1.Shazam DNSP&amp;State'!Q250</f>
        <v>0.97242390000000001</v>
      </c>
      <c r="C17" s="81">
        <f>'1.Shazam DNSP&amp;State'!R250</f>
        <v>1.166415</v>
      </c>
      <c r="D17" s="81">
        <f>'1.Shazam DNSP&amp;State'!S250</f>
        <v>1.1569499999999999</v>
      </c>
      <c r="E17" s="81">
        <f>'1.Shazam DNSP&amp;State'!T250</f>
        <v>1.03749</v>
      </c>
      <c r="F17" s="81">
        <f>'1.Shazam DNSP&amp;State'!U250</f>
        <v>0.8482208</v>
      </c>
      <c r="G17" s="81">
        <f>'1.Shazam DNSP&amp;State'!V250</f>
        <v>1.123594</v>
      </c>
      <c r="H17" s="81">
        <f>'1.Shazam DNSP&amp;State'!W250</f>
        <v>1.1426810000000001</v>
      </c>
      <c r="I17" s="81">
        <f>'1.Shazam DNSP&amp;State'!X250</f>
        <v>1.2070339999999999</v>
      </c>
      <c r="J17" s="81">
        <f>'1.Shazam DNSP&amp;State'!Y250</f>
        <v>1.1528959999999999</v>
      </c>
      <c r="K17" s="81">
        <f>'1.Shazam DNSP&amp;State'!Z250</f>
        <v>1.103556</v>
      </c>
      <c r="L17" s="81">
        <f>'1.Shazam DNSP&amp;State'!AA250</f>
        <v>1.3549880000000001</v>
      </c>
      <c r="M17" s="81">
        <f>'1.Shazam DNSP&amp;State'!AB250</f>
        <v>1.5149319999999999</v>
      </c>
      <c r="N17" s="81">
        <f>'1.Shazam DNSP&amp;State'!AC250</f>
        <v>1.3587899999999999</v>
      </c>
      <c r="O17" s="81">
        <f>'1.Shazam DNSP&amp;State'!AD250</f>
        <v>1.300861</v>
      </c>
      <c r="P17" s="81">
        <f>'1.Shazam DNSP&amp;State'!D250</f>
        <v>1.2659389999999999</v>
      </c>
      <c r="Q17" s="81">
        <f>'1.Shazam DNSP&amp;State'!J250</f>
        <v>0.94668479999999999</v>
      </c>
      <c r="R17" s="81">
        <f>'1.Shazam DNSP&amp;State'!L250</f>
        <v>0.9911394</v>
      </c>
      <c r="S17" s="81">
        <f>'1.Shazam DNSP&amp;State'!M250</f>
        <v>1.035453</v>
      </c>
      <c r="T17" s="81">
        <f>'1.Shazam DNSP&amp;State'!N250</f>
        <v>0.84331409999999996</v>
      </c>
      <c r="U17" s="81">
        <f>'1.Shazam DNSP&amp;State'!O250</f>
        <v>0.75427849999999996</v>
      </c>
      <c r="V17" s="81">
        <f>'1.Shazam DNSP&amp;State'!P250</f>
        <v>0.84095450000000005</v>
      </c>
      <c r="W17" s="81">
        <f>'1.Shazam DNSP&amp;State'!K250</f>
        <v>0.87840359999999995</v>
      </c>
      <c r="Z17" s="84">
        <v>2017</v>
      </c>
      <c r="AA17" s="81">
        <f t="shared" si="0"/>
        <v>-5.8085360175031146E-4</v>
      </c>
      <c r="AB17" s="81">
        <f t="shared" si="1"/>
        <v>5.7813519492128113E-3</v>
      </c>
      <c r="AC17" s="81">
        <f t="shared" si="1"/>
        <v>1.6573773314738891E-2</v>
      </c>
      <c r="AD17" s="81">
        <f t="shared" si="1"/>
        <v>4.2413116097612365E-3</v>
      </c>
      <c r="AE17" s="81">
        <f t="shared" si="1"/>
        <v>-8.6456306526523322E-2</v>
      </c>
      <c r="AF17" s="81">
        <f t="shared" si="1"/>
        <v>3.8030031100119738E-2</v>
      </c>
      <c r="AG17" s="81">
        <f t="shared" si="1"/>
        <v>1.8927770198924342E-2</v>
      </c>
      <c r="AH17" s="81">
        <f t="shared" si="1"/>
        <v>-3.1085878265762892E-2</v>
      </c>
      <c r="AI17" s="81">
        <f t="shared" si="1"/>
        <v>1.4967963649075697E-2</v>
      </c>
      <c r="AJ17" s="81">
        <f t="shared" si="1"/>
        <v>-5.3086972381396092E-4</v>
      </c>
      <c r="AK17" s="81">
        <f t="shared" si="1"/>
        <v>2.5785174609048948E-2</v>
      </c>
      <c r="AL17" s="81">
        <f t="shared" si="1"/>
        <v>2.8362058936600768E-2</v>
      </c>
      <c r="AM17" s="81">
        <f t="shared" si="2"/>
        <v>3.993125193490342E-3</v>
      </c>
      <c r="AN17" s="81">
        <f t="shared" si="3"/>
        <v>8.9858659488946582E-3</v>
      </c>
      <c r="AO17" s="81">
        <f t="shared" si="4"/>
        <v>-5.1968346690892363E-3</v>
      </c>
      <c r="AP17" s="81">
        <f t="shared" si="5"/>
        <v>5.0013256385684358E-2</v>
      </c>
      <c r="AQ17" s="81">
        <f t="shared" si="6"/>
        <v>3.9593406287377966E-3</v>
      </c>
      <c r="AR17" s="81">
        <f t="shared" si="7"/>
        <v>1.9457910083990421E-2</v>
      </c>
      <c r="AS17" s="81">
        <f t="shared" si="8"/>
        <v>-6.8577350733085565E-3</v>
      </c>
      <c r="AT17" s="81">
        <f t="shared" si="9"/>
        <v>-9.4343484264025196E-3</v>
      </c>
      <c r="AU17" s="81">
        <f t="shared" si="10"/>
        <v>1.4934720688553572E-2</v>
      </c>
      <c r="AV17" s="81">
        <f t="shared" si="11"/>
        <v>9.9418621168142207E-3</v>
      </c>
      <c r="AX17" s="259"/>
      <c r="AZ17" s="84"/>
      <c r="BA17" s="258"/>
    </row>
    <row r="18" spans="1:53" s="12" customFormat="1" ht="14">
      <c r="A18" s="84">
        <v>2018</v>
      </c>
      <c r="B18" s="81">
        <f>'1.Shazam DNSP&amp;State'!Q251</f>
        <v>0.96695390000000003</v>
      </c>
      <c r="C18" s="81">
        <f>'1.Shazam DNSP&amp;State'!R251</f>
        <v>1.1693640000000001</v>
      </c>
      <c r="D18" s="81">
        <f>'1.Shazam DNSP&amp;State'!S251</f>
        <v>1.175754</v>
      </c>
      <c r="E18" s="81">
        <f>'1.Shazam DNSP&amp;State'!T251</f>
        <v>1.040252</v>
      </c>
      <c r="F18" s="81">
        <f>'1.Shazam DNSP&amp;State'!U251</f>
        <v>0.88916209999999996</v>
      </c>
      <c r="G18" s="81">
        <f>'1.Shazam DNSP&amp;State'!V251</f>
        <v>1.1010709999999999</v>
      </c>
      <c r="H18" s="81">
        <f>'1.Shazam DNSP&amp;State'!W251</f>
        <v>1.141543</v>
      </c>
      <c r="I18" s="81">
        <f>'1.Shazam DNSP&amp;State'!X251</f>
        <v>1.150631</v>
      </c>
      <c r="J18" s="81">
        <f>'1.Shazam DNSP&amp;State'!Y251</f>
        <v>1.1381030000000001</v>
      </c>
      <c r="K18" s="81">
        <f>'1.Shazam DNSP&amp;State'!Z251</f>
        <v>1.1134310000000001</v>
      </c>
      <c r="L18" s="81">
        <f>'1.Shazam DNSP&amp;State'!AA251</f>
        <v>1.3353539999999999</v>
      </c>
      <c r="M18" s="81">
        <f>'1.Shazam DNSP&amp;State'!AB251</f>
        <v>1.5536730000000001</v>
      </c>
      <c r="N18" s="81">
        <f>'1.Shazam DNSP&amp;State'!AC251</f>
        <v>1.3762160000000001</v>
      </c>
      <c r="O18" s="81">
        <f>'1.Shazam DNSP&amp;State'!AD251</f>
        <v>1.3149900000000001</v>
      </c>
      <c r="P18" s="81">
        <f>'1.Shazam DNSP&amp;State'!D251</f>
        <v>1.2517689999999999</v>
      </c>
      <c r="Q18" s="81">
        <f>'1.Shazam DNSP&amp;State'!J251</f>
        <v>0.99210200000000004</v>
      </c>
      <c r="R18" s="81">
        <f>'1.Shazam DNSP&amp;State'!L251</f>
        <v>1.003023</v>
      </c>
      <c r="S18" s="81">
        <f>'1.Shazam DNSP&amp;State'!M251</f>
        <v>1.0252479999999999</v>
      </c>
      <c r="T18" s="81">
        <f>'1.Shazam DNSP&amp;State'!N251</f>
        <v>0.85486139999999999</v>
      </c>
      <c r="U18" s="81">
        <f>'1.Shazam DNSP&amp;State'!O251</f>
        <v>0.73473820000000001</v>
      </c>
      <c r="V18" s="81">
        <f>'1.Shazam DNSP&amp;State'!P251</f>
        <v>0.82947930000000003</v>
      </c>
      <c r="W18" s="81">
        <f>'1.Shazam DNSP&amp;State'!K251</f>
        <v>0.86809990000000004</v>
      </c>
      <c r="Z18" s="84">
        <v>2018</v>
      </c>
      <c r="AA18" s="81">
        <f t="shared" si="0"/>
        <v>-5.6409994019808183E-3</v>
      </c>
      <c r="AB18" s="81">
        <f t="shared" si="1"/>
        <v>2.5250689957357054E-3</v>
      </c>
      <c r="AC18" s="81">
        <f t="shared" si="1"/>
        <v>1.612241185502887E-2</v>
      </c>
      <c r="AD18" s="81">
        <f t="shared" si="1"/>
        <v>2.6586569717731304E-3</v>
      </c>
      <c r="AE18" s="81">
        <f t="shared" si="1"/>
        <v>4.7138579341484868E-2</v>
      </c>
      <c r="AF18" s="81">
        <f t="shared" si="1"/>
        <v>-2.0249133763542773E-2</v>
      </c>
      <c r="AG18" s="81">
        <f t="shared" si="1"/>
        <v>-9.9639973501001186E-4</v>
      </c>
      <c r="AH18" s="81">
        <f t="shared" si="1"/>
        <v>-4.7855623183824393E-2</v>
      </c>
      <c r="AI18" s="81">
        <f t="shared" si="1"/>
        <v>-1.2914196464618399E-2</v>
      </c>
      <c r="AJ18" s="81">
        <f t="shared" si="1"/>
        <v>8.9085459755818032E-3</v>
      </c>
      <c r="AK18" s="81">
        <f t="shared" si="1"/>
        <v>-1.4596172963312719E-2</v>
      </c>
      <c r="AL18" s="81">
        <f t="shared" si="1"/>
        <v>2.5251251627100537E-2</v>
      </c>
      <c r="AM18" s="81">
        <f t="shared" si="2"/>
        <v>1.2743106093362638E-2</v>
      </c>
      <c r="AN18" s="81">
        <f t="shared" si="3"/>
        <v>1.0802708107223578E-2</v>
      </c>
      <c r="AO18" s="81">
        <f t="shared" si="4"/>
        <v>-1.1256388444318345E-2</v>
      </c>
      <c r="AP18" s="81">
        <f t="shared" si="5"/>
        <v>4.6859727346372525E-2</v>
      </c>
      <c r="AQ18" s="81">
        <f t="shared" si="6"/>
        <v>1.1918528474000071E-2</v>
      </c>
      <c r="AR18" s="81">
        <f t="shared" si="7"/>
        <v>-9.9044775778851998E-3</v>
      </c>
      <c r="AS18" s="81">
        <f t="shared" si="8"/>
        <v>1.3599864063846593E-2</v>
      </c>
      <c r="AT18" s="81">
        <f t="shared" si="9"/>
        <v>-2.6247417919564229E-2</v>
      </c>
      <c r="AU18" s="81">
        <f t="shared" si="10"/>
        <v>-1.37394017230731E-2</v>
      </c>
      <c r="AV18" s="81">
        <f t="shared" si="11"/>
        <v>-1.1799368903869973E-2</v>
      </c>
      <c r="AX18" s="259"/>
      <c r="AZ18" s="84"/>
      <c r="BA18" s="258"/>
    </row>
    <row r="19" spans="1:53" s="12" customFormat="1" ht="14">
      <c r="A19" s="84">
        <v>2019</v>
      </c>
      <c r="B19" s="81">
        <f>'1.Shazam DNSP&amp;State'!Q252</f>
        <v>0.97362130000000002</v>
      </c>
      <c r="C19" s="81">
        <f>'1.Shazam DNSP&amp;State'!R252</f>
        <v>1.174345</v>
      </c>
      <c r="D19" s="81">
        <f>'1.Shazam DNSP&amp;State'!S252</f>
        <v>1.194164</v>
      </c>
      <c r="E19" s="81">
        <f>'1.Shazam DNSP&amp;State'!T252</f>
        <v>1.0445709999999999</v>
      </c>
      <c r="F19" s="81">
        <f>'1.Shazam DNSP&amp;State'!U252</f>
        <v>0.9742092</v>
      </c>
      <c r="G19" s="81">
        <f>'1.Shazam DNSP&amp;State'!V252</f>
        <v>1.1317459999999999</v>
      </c>
      <c r="H19" s="81">
        <f>'1.Shazam DNSP&amp;State'!W252</f>
        <v>1.1354500000000001</v>
      </c>
      <c r="I19" s="81">
        <f>'1.Shazam DNSP&amp;State'!X252</f>
        <v>1.146936</v>
      </c>
      <c r="J19" s="81">
        <f>'1.Shazam DNSP&amp;State'!Y252</f>
        <v>1.138317</v>
      </c>
      <c r="K19" s="81">
        <f>'1.Shazam DNSP&amp;State'!Z252</f>
        <v>1.112374</v>
      </c>
      <c r="L19" s="81">
        <f>'1.Shazam DNSP&amp;State'!AA252</f>
        <v>1.327105</v>
      </c>
      <c r="M19" s="81">
        <f>'1.Shazam DNSP&amp;State'!AB252</f>
        <v>1.5928059999999999</v>
      </c>
      <c r="N19" s="81">
        <f>'1.Shazam DNSP&amp;State'!AC252</f>
        <v>1.3915379999999999</v>
      </c>
      <c r="O19" s="81">
        <f>'1.Shazam DNSP&amp;State'!AD252</f>
        <v>1.3268599999999999</v>
      </c>
      <c r="P19" s="81">
        <f>'1.Shazam DNSP&amp;State'!D252</f>
        <v>1.257752</v>
      </c>
      <c r="Q19" s="81">
        <f>'1.Shazam DNSP&amp;State'!J252</f>
        <v>0.98998589999999997</v>
      </c>
      <c r="R19" s="81">
        <f>'1.Shazam DNSP&amp;State'!L252</f>
        <v>0.99748159999999997</v>
      </c>
      <c r="S19" s="81">
        <f>'1.Shazam DNSP&amp;State'!M252</f>
        <v>1.020745</v>
      </c>
      <c r="T19" s="81">
        <f>'1.Shazam DNSP&amp;State'!N252</f>
        <v>0.85558420000000002</v>
      </c>
      <c r="U19" s="81">
        <f>'1.Shazam DNSP&amp;State'!O252</f>
        <v>0.71286150000000004</v>
      </c>
      <c r="V19" s="81">
        <f>'1.Shazam DNSP&amp;State'!P252</f>
        <v>0.81596780000000002</v>
      </c>
      <c r="W19" s="81">
        <f>'1.Shazam DNSP&amp;State'!K252</f>
        <v>0.85574229999999996</v>
      </c>
      <c r="Z19" s="84">
        <v>2019</v>
      </c>
      <c r="AA19" s="81">
        <f t="shared" si="0"/>
        <v>6.8715979010383855E-3</v>
      </c>
      <c r="AB19" s="81">
        <f t="shared" si="1"/>
        <v>4.2505340887668604E-3</v>
      </c>
      <c r="AC19" s="81">
        <f t="shared" si="1"/>
        <v>1.5536715051117537E-2</v>
      </c>
      <c r="AD19" s="81">
        <f t="shared" si="1"/>
        <v>4.1432833181660762E-3</v>
      </c>
      <c r="AE19" s="81">
        <f t="shared" ref="AE19:AL20" si="12">LN(F19/F18)</f>
        <v>9.1346506374342704E-2</v>
      </c>
      <c r="AF19" s="81">
        <f t="shared" si="12"/>
        <v>2.7478230486715324E-2</v>
      </c>
      <c r="AG19" s="81">
        <f t="shared" si="12"/>
        <v>-5.3518078824933727E-3</v>
      </c>
      <c r="AH19" s="81">
        <f t="shared" si="12"/>
        <v>-3.2164486916501779E-3</v>
      </c>
      <c r="AI19" s="81">
        <f t="shared" si="12"/>
        <v>1.8801451457137313E-4</v>
      </c>
      <c r="AJ19" s="81">
        <f t="shared" si="12"/>
        <v>-9.4976880675229315E-4</v>
      </c>
      <c r="AK19" s="81">
        <f t="shared" si="12"/>
        <v>-6.1965471730127033E-3</v>
      </c>
      <c r="AL19" s="81">
        <f t="shared" si="12"/>
        <v>2.4875435619389919E-2</v>
      </c>
      <c r="AM19" s="81">
        <f t="shared" si="2"/>
        <v>1.1071906334875261E-2</v>
      </c>
      <c r="AN19" s="81">
        <f t="shared" si="3"/>
        <v>8.9861876159900347E-3</v>
      </c>
      <c r="AO19" s="81">
        <f t="shared" si="4"/>
        <v>4.7682496666803026E-3</v>
      </c>
      <c r="AP19" s="81">
        <f t="shared" si="5"/>
        <v>-2.1352239766699345E-3</v>
      </c>
      <c r="AQ19" s="81">
        <f t="shared" si="6"/>
        <v>-5.5400164268016514E-3</v>
      </c>
      <c r="AR19" s="81">
        <f t="shared" si="7"/>
        <v>-4.4017816979063946E-3</v>
      </c>
      <c r="AS19" s="81">
        <f t="shared" si="8"/>
        <v>8.451599314523682E-4</v>
      </c>
      <c r="AT19" s="81">
        <f t="shared" si="9"/>
        <v>-3.0227093389730578E-2</v>
      </c>
      <c r="AU19" s="81">
        <f t="shared" si="10"/>
        <v>-1.6423261125883746E-2</v>
      </c>
      <c r="AV19" s="81">
        <f t="shared" si="11"/>
        <v>-1.4337520788850989E-2</v>
      </c>
      <c r="AX19" s="259"/>
      <c r="AZ19" s="84"/>
      <c r="BA19" s="258"/>
    </row>
    <row r="20" spans="1:53" s="12" customFormat="1" ht="14">
      <c r="A20" s="86">
        <v>2020</v>
      </c>
      <c r="B20" s="87">
        <f>'1.Shazam DNSP&amp;State'!Q253</f>
        <v>0.9548065</v>
      </c>
      <c r="C20" s="87">
        <f>'1.Shazam DNSP&amp;State'!R253</f>
        <v>1.1812819999999999</v>
      </c>
      <c r="D20" s="87">
        <f>'1.Shazam DNSP&amp;State'!S253</f>
        <v>1.2075929999999999</v>
      </c>
      <c r="E20" s="87">
        <f>'1.Shazam DNSP&amp;State'!T253</f>
        <v>1.0488980000000001</v>
      </c>
      <c r="F20" s="87">
        <f>'1.Shazam DNSP&amp;State'!U253</f>
        <v>0.99246610000000002</v>
      </c>
      <c r="G20" s="87">
        <f>'1.Shazam DNSP&amp;State'!V253</f>
        <v>1.139051</v>
      </c>
      <c r="H20" s="87">
        <f>'1.Shazam DNSP&amp;State'!W253</f>
        <v>1.137521</v>
      </c>
      <c r="I20" s="87">
        <f>'1.Shazam DNSP&amp;State'!X253</f>
        <v>1.092428</v>
      </c>
      <c r="J20" s="87">
        <f>'1.Shazam DNSP&amp;State'!Y253</f>
        <v>1.1432610000000001</v>
      </c>
      <c r="K20" s="87">
        <f>'1.Shazam DNSP&amp;State'!Z253</f>
        <v>1.1174440000000001</v>
      </c>
      <c r="L20" s="87">
        <f>'1.Shazam DNSP&amp;State'!AA253</f>
        <v>1.383499</v>
      </c>
      <c r="M20" s="87">
        <f>'1.Shazam DNSP&amp;State'!AB253</f>
        <v>1.6365890000000001</v>
      </c>
      <c r="N20" s="87">
        <f>'1.Shazam DNSP&amp;State'!AC253</f>
        <v>1.4083730000000001</v>
      </c>
      <c r="O20" s="87">
        <f>'1.Shazam DNSP&amp;State'!AD253</f>
        <v>1.3445389999999999</v>
      </c>
      <c r="P20" s="87">
        <f>'1.Shazam DNSP&amp;State'!D253</f>
        <v>1.244583</v>
      </c>
      <c r="Q20" s="87">
        <f>'1.Shazam DNSP&amp;State'!J253</f>
        <v>1.0412779999999999</v>
      </c>
      <c r="R20" s="87">
        <f>'1.Shazam DNSP&amp;State'!L253</f>
        <v>0.99497899999999995</v>
      </c>
      <c r="S20" s="87">
        <f>'1.Shazam DNSP&amp;State'!M253</f>
        <v>1.0179670000000001</v>
      </c>
      <c r="T20" s="87">
        <f>'1.Shazam DNSP&amp;State'!N253</f>
        <v>0.82220539999999998</v>
      </c>
      <c r="U20" s="87">
        <f>'1.Shazam DNSP&amp;State'!O253</f>
        <v>0.69505589999999995</v>
      </c>
      <c r="V20" s="87">
        <f>'1.Shazam DNSP&amp;State'!P253</f>
        <v>0.80768450000000003</v>
      </c>
      <c r="W20" s="87">
        <f>'1.Shazam DNSP&amp;State'!K253</f>
        <v>0.84603010000000001</v>
      </c>
      <c r="Z20" s="86">
        <v>2020</v>
      </c>
      <c r="AA20" s="81">
        <f t="shared" si="0"/>
        <v>-1.9513716851873239E-2</v>
      </c>
      <c r="AB20" s="81">
        <f t="shared" ref="AB20:AD20" si="13">LN(C20/C19)</f>
        <v>5.8897440496055832E-3</v>
      </c>
      <c r="AC20" s="81">
        <f t="shared" si="13"/>
        <v>1.1182763240221435E-2</v>
      </c>
      <c r="AD20" s="81">
        <f t="shared" si="13"/>
        <v>4.1338144121536467E-3</v>
      </c>
      <c r="AE20" s="81">
        <f t="shared" si="12"/>
        <v>1.8566790832805647E-2</v>
      </c>
      <c r="AF20" s="81">
        <f t="shared" si="12"/>
        <v>6.4338866038014565E-3</v>
      </c>
      <c r="AG20" s="81">
        <f t="shared" si="12"/>
        <v>1.8222850824769603E-3</v>
      </c>
      <c r="AH20" s="81">
        <f t="shared" si="12"/>
        <v>-4.8691296931573924E-2</v>
      </c>
      <c r="AI20" s="81">
        <f t="shared" si="12"/>
        <v>4.3338494132438721E-3</v>
      </c>
      <c r="AJ20" s="81">
        <f t="shared" si="12"/>
        <v>4.5474641760506205E-3</v>
      </c>
      <c r="AK20" s="81">
        <f t="shared" si="12"/>
        <v>4.161591937253839E-2</v>
      </c>
      <c r="AL20" s="81">
        <f t="shared" si="12"/>
        <v>2.7116957125146616E-2</v>
      </c>
      <c r="AM20" s="81">
        <f t="shared" si="2"/>
        <v>1.2025527154202098E-2</v>
      </c>
      <c r="AN20" s="81">
        <f t="shared" si="3"/>
        <v>1.3235954717843787E-2</v>
      </c>
      <c r="AO20" s="81">
        <f t="shared" si="4"/>
        <v>-1.0525466476366071E-2</v>
      </c>
      <c r="AP20" s="81">
        <f t="shared" si="5"/>
        <v>5.0513383272836089E-2</v>
      </c>
      <c r="AQ20" s="81">
        <f t="shared" si="6"/>
        <v>-2.512071070368898E-3</v>
      </c>
      <c r="AR20" s="81">
        <f t="shared" si="7"/>
        <v>-2.7252517465435181E-3</v>
      </c>
      <c r="AS20" s="81">
        <f t="shared" si="8"/>
        <v>-3.9794268277291607E-2</v>
      </c>
      <c r="AT20" s="81">
        <f t="shared" si="9"/>
        <v>-2.5294877911004179E-2</v>
      </c>
      <c r="AU20" s="81">
        <f t="shared" si="10"/>
        <v>-1.0203381430507242E-2</v>
      </c>
      <c r="AV20" s="81">
        <f t="shared" si="11"/>
        <v>-1.1414341245286452E-2</v>
      </c>
      <c r="AX20" s="259"/>
      <c r="AZ20" s="84"/>
      <c r="BA20" s="258"/>
    </row>
    <row r="21" spans="1:53" s="12" customFormat="1" ht="15">
      <c r="A21" s="84" t="s">
        <v>27</v>
      </c>
      <c r="B21" s="153">
        <f t="shared" ref="B21:W21" si="14">LN(B20/B6)/$X21</f>
        <v>-3.3033269165866964E-3</v>
      </c>
      <c r="C21" s="153">
        <f t="shared" si="14"/>
        <v>1.1900020671855669E-2</v>
      </c>
      <c r="D21" s="153">
        <f t="shared" si="14"/>
        <v>1.3473508729453451E-2</v>
      </c>
      <c r="E21" s="153">
        <f t="shared" si="14"/>
        <v>3.4100063731529358E-3</v>
      </c>
      <c r="F21" s="153">
        <f t="shared" si="14"/>
        <v>-5.4017308395796376E-4</v>
      </c>
      <c r="G21" s="153">
        <f t="shared" si="14"/>
        <v>9.2996756844305438E-3</v>
      </c>
      <c r="H21" s="153">
        <f t="shared" si="14"/>
        <v>9.203666657929847E-3</v>
      </c>
      <c r="I21" s="90">
        <f t="shared" si="14"/>
        <v>6.3144815661207972E-3</v>
      </c>
      <c r="J21" s="90">
        <f t="shared" si="14"/>
        <v>9.5631932287344717E-3</v>
      </c>
      <c r="K21" s="90">
        <f t="shared" si="14"/>
        <v>7.9317095995087589E-3</v>
      </c>
      <c r="L21" s="90">
        <f t="shared" si="14"/>
        <v>2.3186842674292923E-2</v>
      </c>
      <c r="M21" s="90">
        <f t="shared" si="14"/>
        <v>3.5186728416941558E-2</v>
      </c>
      <c r="N21" s="90">
        <f t="shared" si="14"/>
        <v>2.445965267320397E-2</v>
      </c>
      <c r="O21" s="90">
        <f t="shared" si="14"/>
        <v>2.1146514526564939E-2</v>
      </c>
      <c r="P21" s="90">
        <f t="shared" si="14"/>
        <v>1.5628609575198966E-2</v>
      </c>
      <c r="Q21" s="90">
        <f t="shared" si="14"/>
        <v>2.8892003495477095E-3</v>
      </c>
      <c r="R21" s="90">
        <f t="shared" si="14"/>
        <v>-3.5954625527909347E-4</v>
      </c>
      <c r="S21" s="90">
        <f t="shared" si="14"/>
        <v>1.2719643642827088E-3</v>
      </c>
      <c r="T21" s="90">
        <f t="shared" si="14"/>
        <v>-1.3983216913918029E-2</v>
      </c>
      <c r="U21" s="90">
        <f t="shared" si="14"/>
        <v>-2.598307178550863E-2</v>
      </c>
      <c r="V21" s="90">
        <f t="shared" si="14"/>
        <v>-1.5255983357960587E-2</v>
      </c>
      <c r="W21" s="90">
        <f t="shared" si="14"/>
        <v>-1.1942881486615776E-2</v>
      </c>
      <c r="X21" s="69">
        <f>2020-2006</f>
        <v>14</v>
      </c>
      <c r="Y21" s="69" t="s">
        <v>14</v>
      </c>
      <c r="AZ21" s="84"/>
      <c r="BA21" s="258"/>
    </row>
    <row r="22" spans="1:53" s="12" customFormat="1" ht="15">
      <c r="A22" s="84" t="s">
        <v>342</v>
      </c>
      <c r="B22" s="153">
        <f t="shared" ref="B22:W22" si="15">LN(B12/B6)/$X22</f>
        <v>5.4278186994914125E-4</v>
      </c>
      <c r="C22" s="153">
        <f t="shared" si="15"/>
        <v>2.2505564843818493E-2</v>
      </c>
      <c r="D22" s="153">
        <f t="shared" si="15"/>
        <v>1.3080196905579456E-2</v>
      </c>
      <c r="E22" s="153">
        <f t="shared" si="15"/>
        <v>3.4622873760519683E-3</v>
      </c>
      <c r="F22" s="153">
        <f t="shared" si="15"/>
        <v>-1.9835999239833955E-2</v>
      </c>
      <c r="G22" s="153">
        <f t="shared" si="15"/>
        <v>4.5692884674130557E-3</v>
      </c>
      <c r="H22" s="153">
        <f t="shared" si="15"/>
        <v>1.7017687645213886E-2</v>
      </c>
      <c r="I22" s="90">
        <f t="shared" si="15"/>
        <v>5.1732161106189001E-2</v>
      </c>
      <c r="J22" s="90">
        <f t="shared" si="15"/>
        <v>1.6357088091891462E-2</v>
      </c>
      <c r="K22" s="90">
        <f t="shared" si="15"/>
        <v>1.3080042818931924E-2</v>
      </c>
      <c r="L22" s="90">
        <f t="shared" si="15"/>
        <v>2.9176289838456378E-2</v>
      </c>
      <c r="M22" s="90">
        <f t="shared" si="15"/>
        <v>4.3574230147464983E-2</v>
      </c>
      <c r="N22" s="90">
        <f t="shared" si="15"/>
        <v>3.5782661794331629E-2</v>
      </c>
      <c r="O22" s="90">
        <f t="shared" si="15"/>
        <v>2.9969737762639361E-2</v>
      </c>
      <c r="P22" s="90">
        <f t="shared" si="15"/>
        <v>3.7972620970937732E-2</v>
      </c>
      <c r="Q22" s="90">
        <f t="shared" si="15"/>
        <v>-3.4714390542409969E-2</v>
      </c>
      <c r="R22" s="90">
        <f t="shared" si="15"/>
        <v>6.6068873907207555E-4</v>
      </c>
      <c r="S22" s="90">
        <f t="shared" si="15"/>
        <v>3.9377798051874373E-3</v>
      </c>
      <c r="T22" s="90">
        <f t="shared" si="15"/>
        <v>-1.2158496698111568E-2</v>
      </c>
      <c r="U22" s="90">
        <f t="shared" si="15"/>
        <v>-2.6556527796079935E-2</v>
      </c>
      <c r="V22" s="90">
        <f t="shared" si="15"/>
        <v>-1.8764874459847068E-2</v>
      </c>
      <c r="W22" s="90">
        <f t="shared" si="15"/>
        <v>-1.2952027860110722E-2</v>
      </c>
      <c r="X22" s="69">
        <f>2012-2006</f>
        <v>6</v>
      </c>
      <c r="Y22" s="69" t="s">
        <v>14</v>
      </c>
      <c r="AZ22" s="84"/>
    </row>
    <row r="23" spans="1:53" s="12" customFormat="1" ht="15">
      <c r="A23" s="80" t="s">
        <v>343</v>
      </c>
      <c r="B23" s="90">
        <f t="shared" ref="B23:W23" si="16">LN(B20/B12)/$X23</f>
        <v>-6.1879085064885696E-3</v>
      </c>
      <c r="C23" s="90">
        <f t="shared" si="16"/>
        <v>3.9458625428835468E-3</v>
      </c>
      <c r="D23" s="90">
        <f t="shared" si="16"/>
        <v>1.3768492597358952E-2</v>
      </c>
      <c r="E23" s="90">
        <f t="shared" si="16"/>
        <v>3.3707956209786728E-3</v>
      </c>
      <c r="F23" s="90">
        <f t="shared" si="16"/>
        <v>1.3931696532949026E-2</v>
      </c>
      <c r="G23" s="90">
        <f t="shared" si="16"/>
        <v>1.2847466097193651E-2</v>
      </c>
      <c r="H23" s="90">
        <f t="shared" si="16"/>
        <v>3.3431509174668074E-3</v>
      </c>
      <c r="I23" s="90">
        <f t="shared" si="16"/>
        <v>-2.7748778088930351E-2</v>
      </c>
      <c r="J23" s="90">
        <f t="shared" si="16"/>
        <v>4.4677720813667294E-3</v>
      </c>
      <c r="K23" s="90">
        <f t="shared" si="16"/>
        <v>4.0704596849413955E-3</v>
      </c>
      <c r="L23" s="90">
        <f t="shared" si="16"/>
        <v>1.8694757301170331E-2</v>
      </c>
      <c r="M23" s="90">
        <f t="shared" si="16"/>
        <v>2.8896102119048982E-2</v>
      </c>
      <c r="N23" s="90">
        <f t="shared" si="16"/>
        <v>1.5967395832358233E-2</v>
      </c>
      <c r="O23" s="90">
        <f t="shared" si="16"/>
        <v>1.4529097099509135E-2</v>
      </c>
      <c r="P23" s="90">
        <f t="shared" si="16"/>
        <v>-1.1293989716051052E-3</v>
      </c>
      <c r="Q23" s="90">
        <f t="shared" si="16"/>
        <v>3.1091893518515962E-2</v>
      </c>
      <c r="R23" s="90">
        <f t="shared" si="16"/>
        <v>-1.1247225010424765E-3</v>
      </c>
      <c r="S23" s="90">
        <f t="shared" si="16"/>
        <v>-7.2739721639583416E-4</v>
      </c>
      <c r="T23" s="90">
        <f t="shared" si="16"/>
        <v>-1.5351757075772871E-2</v>
      </c>
      <c r="U23" s="90">
        <f t="shared" si="16"/>
        <v>-2.5552979777580153E-2</v>
      </c>
      <c r="V23" s="90">
        <f t="shared" si="16"/>
        <v>-1.2624315031545718E-2</v>
      </c>
      <c r="W23" s="90">
        <f t="shared" si="16"/>
        <v>-1.1186021706494567E-2</v>
      </c>
      <c r="X23" s="69">
        <f>2020-2012</f>
        <v>8</v>
      </c>
      <c r="Y23" s="69" t="s">
        <v>14</v>
      </c>
    </row>
    <row r="24" spans="1:53" s="12" customFormat="1" ht="15">
      <c r="A24" s="86" t="s">
        <v>344</v>
      </c>
      <c r="B24" s="95">
        <f>LN(B20/B19)</f>
        <v>-1.9513716851873239E-2</v>
      </c>
      <c r="C24" s="95">
        <f t="shared" ref="C24:W24" si="17">LN(C20/C19)</f>
        <v>5.8897440496055832E-3</v>
      </c>
      <c r="D24" s="95">
        <f t="shared" si="17"/>
        <v>1.1182763240221435E-2</v>
      </c>
      <c r="E24" s="95">
        <f t="shared" si="17"/>
        <v>4.1338144121536467E-3</v>
      </c>
      <c r="F24" s="95">
        <f t="shared" si="17"/>
        <v>1.8566790832805647E-2</v>
      </c>
      <c r="G24" s="95">
        <f t="shared" si="17"/>
        <v>6.4338866038014565E-3</v>
      </c>
      <c r="H24" s="95">
        <f t="shared" si="17"/>
        <v>1.8222850824769603E-3</v>
      </c>
      <c r="I24" s="95">
        <f t="shared" si="17"/>
        <v>-4.8691296931573924E-2</v>
      </c>
      <c r="J24" s="95">
        <f t="shared" si="17"/>
        <v>4.3338494132438721E-3</v>
      </c>
      <c r="K24" s="95">
        <f t="shared" si="17"/>
        <v>4.5474641760506205E-3</v>
      </c>
      <c r="L24" s="95">
        <f t="shared" si="17"/>
        <v>4.161591937253839E-2</v>
      </c>
      <c r="M24" s="95">
        <f t="shared" si="17"/>
        <v>2.7116957125146616E-2</v>
      </c>
      <c r="N24" s="95">
        <f t="shared" si="17"/>
        <v>1.2025527154202098E-2</v>
      </c>
      <c r="O24" s="95">
        <f t="shared" ref="O24" si="18">LN(O20/O19)</f>
        <v>1.3235954717843787E-2</v>
      </c>
      <c r="P24" s="95">
        <f t="shared" si="17"/>
        <v>-1.0525466476366071E-2</v>
      </c>
      <c r="Q24" s="95">
        <f t="shared" si="17"/>
        <v>5.0513383272836089E-2</v>
      </c>
      <c r="R24" s="95">
        <f t="shared" si="17"/>
        <v>-2.512071070368898E-3</v>
      </c>
      <c r="S24" s="95">
        <f t="shared" si="17"/>
        <v>-2.7252517465435181E-3</v>
      </c>
      <c r="T24" s="95">
        <f t="shared" si="17"/>
        <v>-3.9794268277291607E-2</v>
      </c>
      <c r="U24" s="95">
        <f t="shared" si="17"/>
        <v>-2.5294877911004179E-2</v>
      </c>
      <c r="V24" s="95">
        <f t="shared" si="17"/>
        <v>-1.0203381430507242E-2</v>
      </c>
      <c r="W24" s="95">
        <f t="shared" si="17"/>
        <v>-1.1414341245286452E-2</v>
      </c>
      <c r="X24" s="192"/>
    </row>
    <row r="25" spans="1:53">
      <c r="A25" s="59"/>
      <c r="B25" s="220"/>
      <c r="C25" s="220"/>
      <c r="D25" s="220"/>
      <c r="E25" s="220"/>
      <c r="F25" s="220"/>
      <c r="G25" s="220"/>
      <c r="H25" s="220"/>
      <c r="I25" s="220"/>
      <c r="J25" s="220"/>
      <c r="K25" s="220"/>
      <c r="L25" s="220"/>
      <c r="M25" s="220"/>
      <c r="N25" s="220"/>
      <c r="O25" s="220"/>
      <c r="P25" s="220"/>
      <c r="R25" s="37"/>
      <c r="S25" s="37"/>
      <c r="T25" s="37"/>
      <c r="U25" s="37"/>
      <c r="V25" s="37"/>
      <c r="W25" s="37"/>
    </row>
    <row r="26" spans="1:53">
      <c r="A26" s="59"/>
      <c r="B26" s="59"/>
      <c r="C26" s="59"/>
      <c r="D26" s="59"/>
      <c r="E26" s="59"/>
      <c r="F26" s="59"/>
      <c r="G26" s="59"/>
      <c r="H26" s="59"/>
      <c r="I26" s="59"/>
    </row>
    <row r="27" spans="1:53">
      <c r="A27" s="70" t="s">
        <v>200</v>
      </c>
      <c r="B27" s="71"/>
      <c r="C27" s="71"/>
      <c r="D27" s="71"/>
      <c r="E27" s="71"/>
      <c r="F27" s="71"/>
      <c r="G27" s="71"/>
      <c r="H27" s="71"/>
      <c r="I27" s="71"/>
      <c r="J27" s="71"/>
      <c r="K27" s="71"/>
      <c r="L27" s="71"/>
      <c r="M27" s="71"/>
      <c r="N27" s="71"/>
      <c r="O27" s="71"/>
      <c r="P27" s="71"/>
      <c r="Q27" s="71"/>
      <c r="R27" s="71"/>
      <c r="S27" s="71"/>
      <c r="T27" s="71"/>
      <c r="U27" s="71"/>
      <c r="V27" s="71"/>
      <c r="W27" s="71"/>
      <c r="Z27" s="8" t="s">
        <v>116</v>
      </c>
      <c r="AA27" s="9"/>
      <c r="AB27" s="9"/>
      <c r="AC27" s="9"/>
      <c r="AD27" s="9"/>
      <c r="AE27" s="9"/>
      <c r="AF27" s="9"/>
      <c r="AG27" s="9"/>
      <c r="AH27" s="9"/>
      <c r="AI27" s="9"/>
      <c r="AJ27" s="9"/>
      <c r="AK27" s="9"/>
      <c r="AL27" s="9"/>
      <c r="AM27" s="9"/>
      <c r="AN27" s="164"/>
      <c r="AO27" s="9"/>
      <c r="AP27" s="9"/>
      <c r="AQ27" s="9"/>
      <c r="AR27" s="9"/>
      <c r="AS27" s="9"/>
      <c r="AT27" s="9"/>
      <c r="AU27" s="9"/>
      <c r="AV27" s="9"/>
    </row>
    <row r="28" spans="1:53" ht="14">
      <c r="A28" s="72"/>
      <c r="B28" s="275" t="s">
        <v>182</v>
      </c>
      <c r="C28" s="275"/>
      <c r="D28" s="275"/>
      <c r="E28" s="275"/>
      <c r="F28" s="275"/>
      <c r="G28" s="275"/>
      <c r="H28" s="276"/>
      <c r="I28" s="277" t="s">
        <v>183</v>
      </c>
      <c r="J28" s="275"/>
      <c r="K28" s="275"/>
      <c r="L28" s="275"/>
      <c r="M28" s="275"/>
      <c r="N28" s="275"/>
      <c r="O28" s="275"/>
      <c r="P28" s="276"/>
      <c r="Q28" s="278" t="s">
        <v>184</v>
      </c>
      <c r="R28" s="279"/>
      <c r="S28" s="279"/>
      <c r="T28" s="279"/>
      <c r="U28" s="279"/>
      <c r="V28" s="279"/>
      <c r="W28" s="280"/>
      <c r="Z28" s="165"/>
      <c r="AA28" s="284" t="s">
        <v>8</v>
      </c>
      <c r="AB28" s="284"/>
      <c r="AC28" s="284"/>
      <c r="AD28" s="284"/>
      <c r="AE28" s="284"/>
      <c r="AF28" s="284"/>
      <c r="AG28" s="285"/>
      <c r="AH28" s="166" t="s">
        <v>9</v>
      </c>
      <c r="AI28" s="167"/>
      <c r="AJ28" s="167"/>
      <c r="AK28" s="167"/>
      <c r="AL28" s="167"/>
      <c r="AM28" s="167"/>
      <c r="AN28" s="3"/>
      <c r="AO28" s="168"/>
      <c r="AP28" s="166" t="s">
        <v>347</v>
      </c>
      <c r="AQ28" s="167"/>
      <c r="AR28" s="167"/>
      <c r="AS28" s="167"/>
      <c r="AT28" s="167"/>
      <c r="AU28" s="167"/>
      <c r="AV28" s="168"/>
    </row>
    <row r="29" spans="1:53" ht="30">
      <c r="A29" s="104" t="s">
        <v>7</v>
      </c>
      <c r="B29" s="102" t="s">
        <v>40</v>
      </c>
      <c r="C29" s="102" t="s">
        <v>42</v>
      </c>
      <c r="D29" s="102" t="s">
        <v>13</v>
      </c>
      <c r="E29" s="102" t="s">
        <v>41</v>
      </c>
      <c r="F29" s="102" t="s">
        <v>185</v>
      </c>
      <c r="G29" s="102" t="s">
        <v>45</v>
      </c>
      <c r="H29" s="103" t="s">
        <v>46</v>
      </c>
      <c r="I29" s="105" t="s">
        <v>43</v>
      </c>
      <c r="J29" s="106" t="s">
        <v>187</v>
      </c>
      <c r="K29" s="106" t="s">
        <v>186</v>
      </c>
      <c r="L29" s="106" t="s">
        <v>188</v>
      </c>
      <c r="M29" s="106" t="s">
        <v>189</v>
      </c>
      <c r="N29" s="106" t="s">
        <v>44</v>
      </c>
      <c r="O29" s="106" t="s">
        <v>11</v>
      </c>
      <c r="P29" s="107" t="s">
        <v>47</v>
      </c>
      <c r="Q29" s="106" t="s">
        <v>43</v>
      </c>
      <c r="R29" s="106" t="s">
        <v>187</v>
      </c>
      <c r="S29" s="106" t="s">
        <v>186</v>
      </c>
      <c r="T29" s="106" t="s">
        <v>188</v>
      </c>
      <c r="U29" s="106" t="s">
        <v>189</v>
      </c>
      <c r="V29" s="106" t="s">
        <v>44</v>
      </c>
      <c r="W29" s="163" t="s">
        <v>11</v>
      </c>
      <c r="Z29" s="169" t="s">
        <v>7</v>
      </c>
      <c r="AA29" s="149" t="s">
        <v>40</v>
      </c>
      <c r="AB29" s="149" t="s">
        <v>42</v>
      </c>
      <c r="AC29" s="149" t="s">
        <v>13</v>
      </c>
      <c r="AD29" s="149" t="s">
        <v>41</v>
      </c>
      <c r="AE29" s="149" t="s">
        <v>185</v>
      </c>
      <c r="AF29" s="149" t="s">
        <v>45</v>
      </c>
      <c r="AG29" s="170" t="s">
        <v>46</v>
      </c>
      <c r="AH29" s="39" t="s">
        <v>43</v>
      </c>
      <c r="AI29" s="77" t="s">
        <v>187</v>
      </c>
      <c r="AJ29" s="77" t="s">
        <v>186</v>
      </c>
      <c r="AK29" s="77" t="s">
        <v>188</v>
      </c>
      <c r="AL29" s="77" t="s">
        <v>189</v>
      </c>
      <c r="AM29" s="39" t="s">
        <v>44</v>
      </c>
      <c r="AN29" s="39" t="s">
        <v>350</v>
      </c>
      <c r="AO29" s="170" t="s">
        <v>47</v>
      </c>
      <c r="AP29" s="39" t="s">
        <v>43</v>
      </c>
      <c r="AQ29" s="39"/>
      <c r="AR29" s="39"/>
      <c r="AS29" s="39" t="s">
        <v>348</v>
      </c>
      <c r="AT29" s="39" t="s">
        <v>349</v>
      </c>
      <c r="AU29" s="39" t="s">
        <v>44</v>
      </c>
      <c r="AV29" s="171" t="s">
        <v>11</v>
      </c>
    </row>
    <row r="30" spans="1:53" s="12" customFormat="1" ht="14">
      <c r="A30" s="80">
        <v>2006</v>
      </c>
      <c r="B30" s="98">
        <f>'1.Shazam DNSP&amp;State'!Q5</f>
        <v>1</v>
      </c>
      <c r="C30" s="98">
        <f>'1.Shazam DNSP&amp;State'!R5</f>
        <v>1</v>
      </c>
      <c r="D30" s="98">
        <f>'1.Shazam DNSP&amp;State'!S5</f>
        <v>1</v>
      </c>
      <c r="E30" s="98">
        <f>'1.Shazam DNSP&amp;State'!T5</f>
        <v>1</v>
      </c>
      <c r="F30" s="98">
        <f>'1.Shazam DNSP&amp;State'!U5</f>
        <v>1</v>
      </c>
      <c r="G30" s="98">
        <f>'1.Shazam DNSP&amp;State'!V5</f>
        <v>1</v>
      </c>
      <c r="H30" s="98">
        <f>'1.Shazam DNSP&amp;State'!W5</f>
        <v>1</v>
      </c>
      <c r="I30" s="98">
        <f>'1.Shazam DNSP&amp;State'!X5</f>
        <v>1</v>
      </c>
      <c r="J30" s="98">
        <f>'1.Shazam DNSP&amp;State'!Y5</f>
        <v>1</v>
      </c>
      <c r="K30" s="98">
        <f>'1.Shazam DNSP&amp;State'!Z5</f>
        <v>1</v>
      </c>
      <c r="L30" s="98">
        <f>'1.Shazam DNSP&amp;State'!AA5</f>
        <v>1</v>
      </c>
      <c r="M30" s="98">
        <f>'1.Shazam DNSP&amp;State'!AB5</f>
        <v>1</v>
      </c>
      <c r="N30" s="98">
        <f>'1.Shazam DNSP&amp;State'!AC5</f>
        <v>1</v>
      </c>
      <c r="O30" s="98">
        <f>'1.Shazam DNSP&amp;State'!AD5</f>
        <v>1</v>
      </c>
      <c r="P30" s="98">
        <f>'1.Shazam DNSP&amp;State'!D5</f>
        <v>1</v>
      </c>
      <c r="Q30" s="98">
        <f>'1.Shazam DNSP&amp;State'!J5</f>
        <v>1</v>
      </c>
      <c r="R30" s="98">
        <f>'1.Shazam DNSP&amp;State'!L5</f>
        <v>1</v>
      </c>
      <c r="S30" s="98">
        <f>'1.Shazam DNSP&amp;State'!M5</f>
        <v>1</v>
      </c>
      <c r="T30" s="98">
        <f>'1.Shazam DNSP&amp;State'!N5</f>
        <v>1</v>
      </c>
      <c r="U30" s="98">
        <f>'1.Shazam DNSP&amp;State'!O5</f>
        <v>1</v>
      </c>
      <c r="V30" s="98">
        <f>'1.Shazam DNSP&amp;State'!P5</f>
        <v>1</v>
      </c>
      <c r="W30" s="98">
        <f>'1.Shazam DNSP&amp;State'!K5</f>
        <v>1</v>
      </c>
      <c r="Z30" s="80">
        <v>2006</v>
      </c>
    </row>
    <row r="31" spans="1:53" s="12" customFormat="1" ht="14">
      <c r="A31" s="84">
        <v>2007</v>
      </c>
      <c r="B31" s="81">
        <f>'1.Shazam DNSP&amp;State'!Q6</f>
        <v>1.022688</v>
      </c>
      <c r="C31" s="81">
        <f>'1.Shazam DNSP&amp;State'!R6</f>
        <v>1</v>
      </c>
      <c r="D31" s="81">
        <f>'1.Shazam DNSP&amp;State'!S6</f>
        <v>1.011973</v>
      </c>
      <c r="E31" s="81">
        <f>'1.Shazam DNSP&amp;State'!T6</f>
        <v>1.0076449999999999</v>
      </c>
      <c r="F31" s="81">
        <f>'1.Shazam DNSP&amp;State'!U6</f>
        <v>1.280869</v>
      </c>
      <c r="G31" s="81">
        <f>'1.Shazam DNSP&amp;State'!V6</f>
        <v>0.96914880000000003</v>
      </c>
      <c r="H31" s="81">
        <f>'1.Shazam DNSP&amp;State'!W6</f>
        <v>0.99655459999999996</v>
      </c>
      <c r="I31" s="81">
        <f>'1.Shazam DNSP&amp;State'!X6</f>
        <v>0.99611930000000004</v>
      </c>
      <c r="J31" s="81">
        <f>'1.Shazam DNSP&amp;State'!Y6</f>
        <v>1</v>
      </c>
      <c r="K31" s="81">
        <f>'1.Shazam DNSP&amp;State'!Z6</f>
        <v>0.99631440000000004</v>
      </c>
      <c r="L31" s="81">
        <f>'1.Shazam DNSP&amp;State'!AA6</f>
        <v>1</v>
      </c>
      <c r="M31" s="81">
        <f>'1.Shazam DNSP&amp;State'!AB6</f>
        <v>1.0172570000000001</v>
      </c>
      <c r="N31" s="81">
        <f>'1.Shazam DNSP&amp;State'!AC6</f>
        <v>1.0231399999999999</v>
      </c>
      <c r="O31" s="81">
        <f>'1.Shazam DNSP&amp;State'!AD6</f>
        <v>1.014656</v>
      </c>
      <c r="P31" s="81">
        <f>'1.Shazam DNSP&amp;State'!D6</f>
        <v>1.0058210000000001</v>
      </c>
      <c r="Q31" s="81">
        <f>'1.Shazam DNSP&amp;State'!J6</f>
        <v>1.000437</v>
      </c>
      <c r="R31" s="81">
        <f>'1.Shazam DNSP&amp;State'!L6</f>
        <v>0.99655459999999996</v>
      </c>
      <c r="S31" s="81">
        <f>'1.Shazam DNSP&amp;State'!M6</f>
        <v>1.0002409999999999</v>
      </c>
      <c r="T31" s="81">
        <f>'1.Shazam DNSP&amp;State'!N6</f>
        <v>0.99655459999999996</v>
      </c>
      <c r="U31" s="81">
        <f>'1.Shazam DNSP&amp;State'!O6</f>
        <v>0.97964890000000004</v>
      </c>
      <c r="V31" s="81">
        <f>'1.Shazam DNSP&amp;State'!P6</f>
        <v>0.97401539999999998</v>
      </c>
      <c r="W31" s="81">
        <f>'1.Shazam DNSP&amp;State'!K6</f>
        <v>0.98216049999999999</v>
      </c>
      <c r="Z31" s="84">
        <v>2007</v>
      </c>
      <c r="AA31" s="81">
        <f t="shared" ref="AA31:AA44" si="19">LN(B31/B30)</f>
        <v>2.243445511475976E-2</v>
      </c>
      <c r="AB31" s="81">
        <f t="shared" ref="AB31:AB44" si="20">LN(C31/C30)</f>
        <v>0</v>
      </c>
      <c r="AC31" s="81">
        <f t="shared" ref="AC31:AC44" si="21">LN(D31/D30)</f>
        <v>1.1901890667463267E-2</v>
      </c>
      <c r="AD31" s="81">
        <f t="shared" ref="AD31:AD44" si="22">LN(E31/E30)</f>
        <v>7.6159250786590619E-3</v>
      </c>
      <c r="AE31" s="81">
        <f t="shared" ref="AE31:AE44" si="23">LN(F31/F30)</f>
        <v>0.24753875382893034</v>
      </c>
      <c r="AF31" s="81">
        <f t="shared" ref="AF31:AF44" si="24">LN(G31/G30)</f>
        <v>-3.1337118509040723E-2</v>
      </c>
      <c r="AG31" s="81">
        <f t="shared" ref="AG31:AG44" si="25">LN(H31/H30)</f>
        <v>-3.4513490591027555E-3</v>
      </c>
      <c r="AH31" s="81">
        <f t="shared" ref="AH31:AH44" si="26">LN(I31/I30)</f>
        <v>-3.888249454018511E-3</v>
      </c>
      <c r="AI31" s="81">
        <f t="shared" ref="AI31:AI44" si="27">LN(J31/J30)</f>
        <v>0</v>
      </c>
      <c r="AJ31" s="81">
        <f t="shared" ref="AJ31:AJ44" si="28">LN(K31/K30)</f>
        <v>-3.6924085579088236E-3</v>
      </c>
      <c r="AK31" s="81">
        <f t="shared" ref="AK31:AK44" si="29">LN(L31/L30)</f>
        <v>0</v>
      </c>
      <c r="AL31" s="81">
        <f t="shared" ref="AL31:AL44" si="30">LN(M31/M30)</f>
        <v>1.7109789173602459E-2</v>
      </c>
      <c r="AM31" s="81">
        <f t="shared" ref="AM31:AM44" si="31">LN(N31/N30)</f>
        <v>2.2876330000971546E-2</v>
      </c>
      <c r="AN31" s="81">
        <f t="shared" ref="AN31:AN44" si="32">LN(O31/O30)</f>
        <v>1.4549638792498928E-2</v>
      </c>
      <c r="AO31" s="81">
        <f t="shared" ref="AO31:AO44" si="33">LN(P31/P30)</f>
        <v>5.804123440132437E-3</v>
      </c>
      <c r="AP31" s="81">
        <f t="shared" ref="AP31:AP44" si="34">LN(Q31/Q30)</f>
        <v>4.3690454330872424E-4</v>
      </c>
      <c r="AQ31" s="81">
        <f t="shared" ref="AQ31:AQ44" si="35">LN(R31/R30)</f>
        <v>-3.4513490591027555E-3</v>
      </c>
      <c r="AR31" s="81">
        <f t="shared" ref="AR31:AR44" si="36">LN(S31/S30)</f>
        <v>2.4097096416493286E-4</v>
      </c>
      <c r="AS31" s="81">
        <f t="shared" ref="AS31:AS44" si="37">LN(T31/T30)</f>
        <v>-3.4513490591027555E-3</v>
      </c>
      <c r="AT31" s="81">
        <f t="shared" ref="AT31:AT44" si="38">LN(U31/U30)</f>
        <v>-2.0561036815989021E-2</v>
      </c>
      <c r="AU31" s="81">
        <f t="shared" ref="AU31:AU44" si="39">LN(V31/V30)</f>
        <v>-2.6328164376300228E-2</v>
      </c>
      <c r="AV31" s="81">
        <f t="shared" ref="AV31:AV44" si="40">LN(W31/W30)</f>
        <v>-1.800054202765887E-2</v>
      </c>
    </row>
    <row r="32" spans="1:53" s="12" customFormat="1" ht="14">
      <c r="A32" s="84">
        <v>2008</v>
      </c>
      <c r="B32" s="81">
        <f>'1.Shazam DNSP&amp;State'!Q7</f>
        <v>1.0322819999999999</v>
      </c>
      <c r="C32" s="81">
        <f>'1.Shazam DNSP&amp;State'!R7</f>
        <v>1</v>
      </c>
      <c r="D32" s="81">
        <f>'1.Shazam DNSP&amp;State'!S7</f>
        <v>1.0255320000000001</v>
      </c>
      <c r="E32" s="81">
        <f>'1.Shazam DNSP&amp;State'!T7</f>
        <v>1.0196529999999999</v>
      </c>
      <c r="F32" s="81">
        <f>'1.Shazam DNSP&amp;State'!U7</f>
        <v>0.75010359999999998</v>
      </c>
      <c r="G32" s="81">
        <f>'1.Shazam DNSP&amp;State'!V7</f>
        <v>0.99207769999999995</v>
      </c>
      <c r="H32" s="81">
        <f>'1.Shazam DNSP&amp;State'!W7</f>
        <v>1.025128</v>
      </c>
      <c r="I32" s="81">
        <f>'1.Shazam DNSP&amp;State'!X7</f>
        <v>1.06141</v>
      </c>
      <c r="J32" s="81">
        <f>'1.Shazam DNSP&amp;State'!Y7</f>
        <v>1</v>
      </c>
      <c r="K32" s="81">
        <f>'1.Shazam DNSP&amp;State'!Z7</f>
        <v>0.99090230000000001</v>
      </c>
      <c r="L32" s="81">
        <f>'1.Shazam DNSP&amp;State'!AA7</f>
        <v>1</v>
      </c>
      <c r="M32" s="81">
        <f>'1.Shazam DNSP&amp;State'!AB7</f>
        <v>1.0438190000000001</v>
      </c>
      <c r="N32" s="81">
        <f>'1.Shazam DNSP&amp;State'!AC7</f>
        <v>1.0442979999999999</v>
      </c>
      <c r="O32" s="81">
        <f>'1.Shazam DNSP&amp;State'!AD7</f>
        <v>1.03104</v>
      </c>
      <c r="P32" s="81">
        <f>'1.Shazam DNSP&amp;State'!D7</f>
        <v>1.042808</v>
      </c>
      <c r="Q32" s="81">
        <f>'1.Shazam DNSP&amp;State'!J7</f>
        <v>0.96581760000000005</v>
      </c>
      <c r="R32" s="81">
        <f>'1.Shazam DNSP&amp;State'!L7</f>
        <v>1.025128</v>
      </c>
      <c r="S32" s="81">
        <f>'1.Shazam DNSP&amp;State'!M7</f>
        <v>1.03454</v>
      </c>
      <c r="T32" s="81">
        <f>'1.Shazam DNSP&amp;State'!N7</f>
        <v>1.025128</v>
      </c>
      <c r="U32" s="81">
        <f>'1.Shazam DNSP&amp;State'!O7</f>
        <v>0.98209409999999997</v>
      </c>
      <c r="V32" s="81">
        <f>'1.Shazam DNSP&amp;State'!P7</f>
        <v>0.98164390000000001</v>
      </c>
      <c r="W32" s="81">
        <f>'1.Shazam DNSP&amp;State'!K7</f>
        <v>0.99426639999999999</v>
      </c>
      <c r="Z32" s="84">
        <v>2008</v>
      </c>
      <c r="AA32" s="81">
        <f t="shared" si="19"/>
        <v>9.3374304309945758E-3</v>
      </c>
      <c r="AB32" s="81">
        <f t="shared" si="20"/>
        <v>0</v>
      </c>
      <c r="AC32" s="81">
        <f t="shared" si="21"/>
        <v>1.3309611666581397E-2</v>
      </c>
      <c r="AD32" s="81">
        <f t="shared" si="22"/>
        <v>1.1846448259275961E-2</v>
      </c>
      <c r="AE32" s="81">
        <f t="shared" si="23"/>
        <v>-0.53508270248690848</v>
      </c>
      <c r="AF32" s="81">
        <f t="shared" si="24"/>
        <v>2.338327035731071E-2</v>
      </c>
      <c r="AG32" s="81">
        <f t="shared" si="25"/>
        <v>2.8268831901640243E-2</v>
      </c>
      <c r="AH32" s="81">
        <f t="shared" si="26"/>
        <v>6.3486462340042599E-2</v>
      </c>
      <c r="AI32" s="81">
        <f t="shared" si="27"/>
        <v>0</v>
      </c>
      <c r="AJ32" s="81">
        <f t="shared" si="28"/>
        <v>-5.4469282398561854E-3</v>
      </c>
      <c r="AK32" s="81">
        <f t="shared" si="29"/>
        <v>0</v>
      </c>
      <c r="AL32" s="81">
        <f t="shared" si="30"/>
        <v>2.5776313608733687E-2</v>
      </c>
      <c r="AM32" s="81">
        <f t="shared" si="31"/>
        <v>2.0468559342080906E-2</v>
      </c>
      <c r="AN32" s="81">
        <f t="shared" si="32"/>
        <v>1.6018362773918902E-2</v>
      </c>
      <c r="AO32" s="81">
        <f t="shared" si="33"/>
        <v>3.6112951260891327E-2</v>
      </c>
      <c r="AP32" s="81">
        <f t="shared" si="34"/>
        <v>-3.5217187017421187E-2</v>
      </c>
      <c r="AQ32" s="81">
        <f t="shared" si="35"/>
        <v>2.8268831901640243E-2</v>
      </c>
      <c r="AR32" s="81">
        <f t="shared" si="36"/>
        <v>3.3715912514017343E-2</v>
      </c>
      <c r="AS32" s="81">
        <f t="shared" si="37"/>
        <v>2.8268831901640243E-2</v>
      </c>
      <c r="AT32" s="81">
        <f t="shared" si="38"/>
        <v>2.4928864446610499E-3</v>
      </c>
      <c r="AU32" s="81">
        <f t="shared" si="39"/>
        <v>7.8015006922111775E-3</v>
      </c>
      <c r="AV32" s="81">
        <f t="shared" si="40"/>
        <v>1.2250441842644157E-2</v>
      </c>
    </row>
    <row r="33" spans="1:48" s="12" customFormat="1" ht="14">
      <c r="A33" s="84">
        <v>2009</v>
      </c>
      <c r="B33" s="81">
        <f>'1.Shazam DNSP&amp;State'!Q8</f>
        <v>1.041569</v>
      </c>
      <c r="C33" s="81">
        <f>'1.Shazam DNSP&amp;State'!R8</f>
        <v>1</v>
      </c>
      <c r="D33" s="81">
        <f>'1.Shazam DNSP&amp;State'!S8</f>
        <v>1.0425990000000001</v>
      </c>
      <c r="E33" s="81">
        <f>'1.Shazam DNSP&amp;State'!T8</f>
        <v>1.0353619999999999</v>
      </c>
      <c r="F33" s="81">
        <f>'1.Shazam DNSP&amp;State'!U8</f>
        <v>0.89067759999999996</v>
      </c>
      <c r="G33" s="81">
        <f>'1.Shazam DNSP&amp;State'!V8</f>
        <v>0.97627120000000001</v>
      </c>
      <c r="H33" s="81">
        <f>'1.Shazam DNSP&amp;State'!W8</f>
        <v>1.0301039999999999</v>
      </c>
      <c r="I33" s="81">
        <f>'1.Shazam DNSP&amp;State'!X8</f>
        <v>1.0820190000000001</v>
      </c>
      <c r="J33" s="81">
        <f>'1.Shazam DNSP&amp;State'!Y8</f>
        <v>1</v>
      </c>
      <c r="K33" s="81">
        <f>'1.Shazam DNSP&amp;State'!Z8</f>
        <v>0.98807990000000001</v>
      </c>
      <c r="L33" s="81">
        <f>'1.Shazam DNSP&amp;State'!AA8</f>
        <v>1</v>
      </c>
      <c r="M33" s="81">
        <f>'1.Shazam DNSP&amp;State'!AB8</f>
        <v>1.0742989999999999</v>
      </c>
      <c r="N33" s="81">
        <f>'1.Shazam DNSP&amp;State'!AC8</f>
        <v>1.072727</v>
      </c>
      <c r="O33" s="81">
        <f>'1.Shazam DNSP&amp;State'!AD8</f>
        <v>1.052092</v>
      </c>
      <c r="P33" s="81">
        <f>'1.Shazam DNSP&amp;State'!D8</f>
        <v>1.06273</v>
      </c>
      <c r="Q33" s="81">
        <f>'1.Shazam DNSP&amp;State'!J8</f>
        <v>0.95202019999999998</v>
      </c>
      <c r="R33" s="81">
        <f>'1.Shazam DNSP&amp;State'!L8</f>
        <v>1.0301039999999999</v>
      </c>
      <c r="S33" s="81">
        <f>'1.Shazam DNSP&amp;State'!M8</f>
        <v>1.0425310000000001</v>
      </c>
      <c r="T33" s="81">
        <f>'1.Shazam DNSP&amp;State'!N8</f>
        <v>1.0301039999999999</v>
      </c>
      <c r="U33" s="81">
        <f>'1.Shazam DNSP&amp;State'!O8</f>
        <v>0.95886190000000004</v>
      </c>
      <c r="V33" s="81">
        <f>'1.Shazam DNSP&amp;State'!P8</f>
        <v>0.96026659999999997</v>
      </c>
      <c r="W33" s="81">
        <f>'1.Shazam DNSP&amp;State'!K8</f>
        <v>0.97910079999999999</v>
      </c>
      <c r="Z33" s="84">
        <v>2009</v>
      </c>
      <c r="AA33" s="81">
        <f t="shared" si="19"/>
        <v>8.956344578757167E-3</v>
      </c>
      <c r="AB33" s="81">
        <f t="shared" si="20"/>
        <v>0</v>
      </c>
      <c r="AC33" s="81">
        <f t="shared" si="21"/>
        <v>1.6505131876753978E-2</v>
      </c>
      <c r="AD33" s="81">
        <f t="shared" si="22"/>
        <v>1.5288750682273776E-2</v>
      </c>
      <c r="AE33" s="81">
        <f t="shared" si="23"/>
        <v>0.17177119103802674</v>
      </c>
      <c r="AF33" s="81">
        <f t="shared" si="24"/>
        <v>-1.6061014163255085E-2</v>
      </c>
      <c r="AG33" s="81">
        <f t="shared" si="25"/>
        <v>4.8422851755776644E-3</v>
      </c>
      <c r="AH33" s="81">
        <f t="shared" si="26"/>
        <v>1.9230527458026513E-2</v>
      </c>
      <c r="AI33" s="81">
        <f t="shared" si="27"/>
        <v>0</v>
      </c>
      <c r="AJ33" s="81">
        <f t="shared" si="28"/>
        <v>-2.8523772609982119E-3</v>
      </c>
      <c r="AK33" s="81">
        <f t="shared" si="29"/>
        <v>0</v>
      </c>
      <c r="AL33" s="81">
        <f t="shared" si="30"/>
        <v>2.8782253068904529E-2</v>
      </c>
      <c r="AM33" s="81">
        <f t="shared" si="31"/>
        <v>2.685911509287546E-2</v>
      </c>
      <c r="AN33" s="81">
        <f t="shared" si="32"/>
        <v>2.0212561396838736E-2</v>
      </c>
      <c r="AO33" s="81">
        <f t="shared" si="33"/>
        <v>1.8923994277269221E-2</v>
      </c>
      <c r="AP33" s="81">
        <f t="shared" si="34"/>
        <v>-1.4388743454373276E-2</v>
      </c>
      <c r="AQ33" s="81">
        <f t="shared" si="35"/>
        <v>4.8422851755776644E-3</v>
      </c>
      <c r="AR33" s="81">
        <f t="shared" si="36"/>
        <v>7.6945269815561768E-3</v>
      </c>
      <c r="AS33" s="81">
        <f t="shared" si="37"/>
        <v>4.8422851755776644E-3</v>
      </c>
      <c r="AT33" s="81">
        <f t="shared" si="38"/>
        <v>-2.3940068267978318E-2</v>
      </c>
      <c r="AU33" s="81">
        <f t="shared" si="39"/>
        <v>-2.2017661056654335E-2</v>
      </c>
      <c r="AV33" s="81">
        <f t="shared" si="40"/>
        <v>-1.537057936052311E-2</v>
      </c>
    </row>
    <row r="34" spans="1:48" s="12" customFormat="1" ht="14">
      <c r="A34" s="84">
        <v>2010</v>
      </c>
      <c r="B34" s="81">
        <f>'1.Shazam DNSP&amp;State'!Q9</f>
        <v>1.050098</v>
      </c>
      <c r="C34" s="81">
        <f>'1.Shazam DNSP&amp;State'!R9</f>
        <v>1</v>
      </c>
      <c r="D34" s="81">
        <f>'1.Shazam DNSP&amp;State'!S9</f>
        <v>1.067245</v>
      </c>
      <c r="E34" s="81">
        <f>'1.Shazam DNSP&amp;State'!T9</f>
        <v>1.0510120000000001</v>
      </c>
      <c r="F34" s="81">
        <f>'1.Shazam DNSP&amp;State'!U9</f>
        <v>0.78671190000000002</v>
      </c>
      <c r="G34" s="81">
        <f>'1.Shazam DNSP&amp;State'!V9</f>
        <v>0.9803847</v>
      </c>
      <c r="H34" s="81">
        <f>'1.Shazam DNSP&amp;State'!W9</f>
        <v>1.0451870000000001</v>
      </c>
      <c r="I34" s="81">
        <f>'1.Shazam DNSP&amp;State'!X9</f>
        <v>1.2204680000000001</v>
      </c>
      <c r="J34" s="81">
        <f>'1.Shazam DNSP&amp;State'!Y9</f>
        <v>1</v>
      </c>
      <c r="K34" s="81">
        <f>'1.Shazam DNSP&amp;State'!Z9</f>
        <v>0.98872340000000003</v>
      </c>
      <c r="L34" s="81">
        <f>'1.Shazam DNSP&amp;State'!AA9</f>
        <v>1</v>
      </c>
      <c r="M34" s="81">
        <f>'1.Shazam DNSP&amp;State'!AB9</f>
        <v>1.1055159999999999</v>
      </c>
      <c r="N34" s="81">
        <f>'1.Shazam DNSP&amp;State'!AC9</f>
        <v>1.0909089999999999</v>
      </c>
      <c r="O34" s="81">
        <f>'1.Shazam DNSP&amp;State'!AD9</f>
        <v>1.069447</v>
      </c>
      <c r="P34" s="81">
        <f>'1.Shazam DNSP&amp;State'!D9</f>
        <v>1.125591</v>
      </c>
      <c r="Q34" s="81">
        <f>'1.Shazam DNSP&amp;State'!J9</f>
        <v>0.85638190000000003</v>
      </c>
      <c r="R34" s="81">
        <f>'1.Shazam DNSP&amp;State'!L9</f>
        <v>1.0451870000000001</v>
      </c>
      <c r="S34" s="81">
        <f>'1.Shazam DNSP&amp;State'!M9</f>
        <v>1.057107</v>
      </c>
      <c r="T34" s="81">
        <f>'1.Shazam DNSP&amp;State'!N9</f>
        <v>1.0451870000000001</v>
      </c>
      <c r="U34" s="81">
        <f>'1.Shazam DNSP&amp;State'!O9</f>
        <v>0.94542919999999997</v>
      </c>
      <c r="V34" s="81">
        <f>'1.Shazam DNSP&amp;State'!P9</f>
        <v>0.95808800000000005</v>
      </c>
      <c r="W34" s="81">
        <f>'1.Shazam DNSP&amp;State'!K9</f>
        <v>0.97731500000000004</v>
      </c>
      <c r="Z34" s="84">
        <v>2010</v>
      </c>
      <c r="AA34" s="81">
        <f t="shared" si="19"/>
        <v>8.1552630229692561E-3</v>
      </c>
      <c r="AB34" s="81">
        <f t="shared" si="20"/>
        <v>0</v>
      </c>
      <c r="AC34" s="81">
        <f t="shared" si="21"/>
        <v>2.3363927496236975E-2</v>
      </c>
      <c r="AD34" s="81">
        <f t="shared" si="22"/>
        <v>1.5002385506854813E-2</v>
      </c>
      <c r="AE34" s="81">
        <f t="shared" si="23"/>
        <v>-0.12412041366370119</v>
      </c>
      <c r="AF34" s="81">
        <f t="shared" si="24"/>
        <v>4.2046289898795153E-3</v>
      </c>
      <c r="AG34" s="81">
        <f t="shared" si="25"/>
        <v>1.4536048757909911E-2</v>
      </c>
      <c r="AH34" s="81">
        <f t="shared" si="26"/>
        <v>0.12040565140030721</v>
      </c>
      <c r="AI34" s="81">
        <f t="shared" si="27"/>
        <v>0</v>
      </c>
      <c r="AJ34" s="81">
        <f t="shared" si="28"/>
        <v>6.5105114173964827E-4</v>
      </c>
      <c r="AK34" s="81">
        <f t="shared" si="29"/>
        <v>0</v>
      </c>
      <c r="AL34" s="81">
        <f t="shared" si="30"/>
        <v>2.8643838448488959E-2</v>
      </c>
      <c r="AM34" s="81">
        <f t="shared" si="31"/>
        <v>1.6807289220364726E-2</v>
      </c>
      <c r="AN34" s="81">
        <f t="shared" si="32"/>
        <v>1.6361129481906454E-2</v>
      </c>
      <c r="AO34" s="81">
        <f t="shared" si="33"/>
        <v>5.7467162072175552E-2</v>
      </c>
      <c r="AP34" s="81">
        <f t="shared" si="34"/>
        <v>-0.10586983154512304</v>
      </c>
      <c r="AQ34" s="81">
        <f t="shared" si="35"/>
        <v>1.4536048757909911E-2</v>
      </c>
      <c r="AR34" s="81">
        <f t="shared" si="36"/>
        <v>1.3884521200894031E-2</v>
      </c>
      <c r="AS34" s="81">
        <f t="shared" si="37"/>
        <v>1.4536048757909911E-2</v>
      </c>
      <c r="AT34" s="81">
        <f t="shared" si="38"/>
        <v>-1.410805606337745E-2</v>
      </c>
      <c r="AU34" s="81">
        <f t="shared" si="39"/>
        <v>-2.2713224516459568E-3</v>
      </c>
      <c r="AV34" s="81">
        <f t="shared" si="40"/>
        <v>-1.8255838007130696E-3</v>
      </c>
    </row>
    <row r="35" spans="1:48" s="12" customFormat="1" ht="14">
      <c r="A35" s="84">
        <v>2011</v>
      </c>
      <c r="B35" s="81">
        <f>'1.Shazam DNSP&amp;State'!Q10</f>
        <v>1.0549729999999999</v>
      </c>
      <c r="C35" s="81">
        <f>'1.Shazam DNSP&amp;State'!R10</f>
        <v>1</v>
      </c>
      <c r="D35" s="81">
        <f>'1.Shazam DNSP&amp;State'!S10</f>
        <v>1.0933729999999999</v>
      </c>
      <c r="E35" s="81">
        <f>'1.Shazam DNSP&amp;State'!T10</f>
        <v>1.073348</v>
      </c>
      <c r="F35" s="81">
        <f>'1.Shazam DNSP&amp;State'!U10</f>
        <v>1.490111</v>
      </c>
      <c r="G35" s="81">
        <f>'1.Shazam DNSP&amp;State'!V10</f>
        <v>0.98522509999999996</v>
      </c>
      <c r="H35" s="81">
        <f>'1.Shazam DNSP&amp;State'!W10</f>
        <v>1.0357540000000001</v>
      </c>
      <c r="I35" s="81">
        <f>'1.Shazam DNSP&amp;State'!X10</f>
        <v>1.3595839999999999</v>
      </c>
      <c r="J35" s="81">
        <f>'1.Shazam DNSP&amp;State'!Y10</f>
        <v>1</v>
      </c>
      <c r="K35" s="81">
        <f>'1.Shazam DNSP&amp;State'!Z10</f>
        <v>0.99090230000000001</v>
      </c>
      <c r="L35" s="81">
        <f>'1.Shazam DNSP&amp;State'!AA10</f>
        <v>1</v>
      </c>
      <c r="M35" s="81">
        <f>'1.Shazam DNSP&amp;State'!AB10</f>
        <v>1.13967</v>
      </c>
      <c r="N35" s="81">
        <f>'1.Shazam DNSP&amp;State'!AC10</f>
        <v>1.120331</v>
      </c>
      <c r="O35" s="81">
        <f>'1.Shazam DNSP&amp;State'!AD10</f>
        <v>1.092371</v>
      </c>
      <c r="P35" s="81">
        <f>'1.Shazam DNSP&amp;State'!D10</f>
        <v>1.1907540000000001</v>
      </c>
      <c r="Q35" s="81">
        <f>'1.Shazam DNSP&amp;State'!J10</f>
        <v>0.76181659999999995</v>
      </c>
      <c r="R35" s="81">
        <f>'1.Shazam DNSP&amp;State'!L10</f>
        <v>1.0357540000000001</v>
      </c>
      <c r="S35" s="81">
        <f>'1.Shazam DNSP&amp;State'!M10</f>
        <v>1.0452630000000001</v>
      </c>
      <c r="T35" s="81">
        <f>'1.Shazam DNSP&amp;State'!N10</f>
        <v>1.0357540000000001</v>
      </c>
      <c r="U35" s="81">
        <f>'1.Shazam DNSP&amp;State'!O10</f>
        <v>0.90881940000000005</v>
      </c>
      <c r="V35" s="81">
        <f>'1.Shazam DNSP&amp;State'!P10</f>
        <v>0.92450730000000003</v>
      </c>
      <c r="W35" s="81">
        <f>'1.Shazam DNSP&amp;State'!K10</f>
        <v>0.94817010000000002</v>
      </c>
      <c r="Z35" s="84">
        <v>2011</v>
      </c>
      <c r="AA35" s="81">
        <f t="shared" si="19"/>
        <v>4.631681035995954E-3</v>
      </c>
      <c r="AB35" s="81">
        <f t="shared" si="20"/>
        <v>0</v>
      </c>
      <c r="AC35" s="81">
        <f t="shared" si="21"/>
        <v>2.418685185059101E-2</v>
      </c>
      <c r="AD35" s="81">
        <f t="shared" si="22"/>
        <v>2.1029225864056922E-2</v>
      </c>
      <c r="AE35" s="81">
        <f t="shared" si="23"/>
        <v>0.6387437851105785</v>
      </c>
      <c r="AF35" s="81">
        <f t="shared" si="24"/>
        <v>4.9250973253118432E-3</v>
      </c>
      <c r="AG35" s="81">
        <f t="shared" si="25"/>
        <v>-9.0661528723127473E-3</v>
      </c>
      <c r="AH35" s="81">
        <f t="shared" si="26"/>
        <v>0.10794437885911254</v>
      </c>
      <c r="AI35" s="81">
        <f t="shared" si="27"/>
        <v>0</v>
      </c>
      <c r="AJ35" s="81">
        <f t="shared" si="28"/>
        <v>2.2013261192584122E-3</v>
      </c>
      <c r="AK35" s="81">
        <f t="shared" si="29"/>
        <v>0</v>
      </c>
      <c r="AL35" s="81">
        <f t="shared" si="30"/>
        <v>3.0426552516869758E-2</v>
      </c>
      <c r="AM35" s="81">
        <f t="shared" si="31"/>
        <v>2.6612883702919036E-2</v>
      </c>
      <c r="AN35" s="81">
        <f t="shared" si="32"/>
        <v>2.1208870767508881E-2</v>
      </c>
      <c r="AO35" s="81">
        <f t="shared" si="33"/>
        <v>5.6278488870099737E-2</v>
      </c>
      <c r="AP35" s="81">
        <f t="shared" si="34"/>
        <v>-0.11701057720524094</v>
      </c>
      <c r="AQ35" s="81">
        <f t="shared" si="35"/>
        <v>-9.0661528723127473E-3</v>
      </c>
      <c r="AR35" s="81">
        <f t="shared" si="36"/>
        <v>-1.126740326745942E-2</v>
      </c>
      <c r="AS35" s="81">
        <f t="shared" si="37"/>
        <v>-9.0661528723127473E-3</v>
      </c>
      <c r="AT35" s="81">
        <f t="shared" si="38"/>
        <v>-3.9492609709420604E-2</v>
      </c>
      <c r="AU35" s="81">
        <f t="shared" si="39"/>
        <v>-3.5678684833656125E-2</v>
      </c>
      <c r="AV35" s="81">
        <f t="shared" si="40"/>
        <v>-3.027509909682273E-2</v>
      </c>
    </row>
    <row r="36" spans="1:48" s="12" customFormat="1" ht="14">
      <c r="A36" s="84">
        <v>2012</v>
      </c>
      <c r="B36" s="81">
        <f>'1.Shazam DNSP&amp;State'!Q11</f>
        <v>1.0481750000000001</v>
      </c>
      <c r="C36" s="81">
        <f>'1.Shazam DNSP&amp;State'!R11</f>
        <v>1.113585</v>
      </c>
      <c r="D36" s="81">
        <f>'1.Shazam DNSP&amp;State'!S11</f>
        <v>1.1208720000000001</v>
      </c>
      <c r="E36" s="81">
        <f>'1.Shazam DNSP&amp;State'!T11</f>
        <v>1.098703</v>
      </c>
      <c r="F36" s="81">
        <f>'1.Shazam DNSP&amp;State'!U11</f>
        <v>1.04081</v>
      </c>
      <c r="G36" s="81">
        <f>'1.Shazam DNSP&amp;State'!V11</f>
        <v>1.113585</v>
      </c>
      <c r="H36" s="81">
        <f>'1.Shazam DNSP&amp;State'!W11</f>
        <v>1.1054729999999999</v>
      </c>
      <c r="I36" s="81">
        <f>'1.Shazam DNSP&amp;State'!X11</f>
        <v>1.4534739999999999</v>
      </c>
      <c r="J36" s="81">
        <f>'1.Shazam DNSP&amp;State'!Y11</f>
        <v>1.112814</v>
      </c>
      <c r="K36" s="81">
        <f>'1.Shazam DNSP&amp;State'!Z11</f>
        <v>0.9771782</v>
      </c>
      <c r="L36" s="81">
        <f>'1.Shazam DNSP&amp;State'!AA11</f>
        <v>1</v>
      </c>
      <c r="M36" s="81">
        <f>'1.Shazam DNSP&amp;State'!AB11</f>
        <v>1.1915089999999999</v>
      </c>
      <c r="N36" s="81">
        <f>'1.Shazam DNSP&amp;State'!AC11</f>
        <v>1.1276029999999999</v>
      </c>
      <c r="O36" s="81">
        <f>'1.Shazam DNSP&amp;State'!AD11</f>
        <v>1.11426</v>
      </c>
      <c r="P36" s="81">
        <f>'1.Shazam DNSP&amp;State'!D11</f>
        <v>1.2393289999999999</v>
      </c>
      <c r="Q36" s="81">
        <f>'1.Shazam DNSP&amp;State'!J11</f>
        <v>0.7605729</v>
      </c>
      <c r="R36" s="81">
        <f>'1.Shazam DNSP&amp;State'!L11</f>
        <v>0.99340360000000005</v>
      </c>
      <c r="S36" s="81">
        <f>'1.Shazam DNSP&amp;State'!M11</f>
        <v>1.131291</v>
      </c>
      <c r="T36" s="81">
        <f>'1.Shazam DNSP&amp;State'!N11</f>
        <v>1.1054729999999999</v>
      </c>
      <c r="U36" s="81">
        <f>'1.Shazam DNSP&amp;State'!O11</f>
        <v>0.92779250000000002</v>
      </c>
      <c r="V36" s="81">
        <f>'1.Shazam DNSP&amp;State'!P11</f>
        <v>0.98037399999999997</v>
      </c>
      <c r="W36" s="81">
        <f>'1.Shazam DNSP&amp;State'!K11</f>
        <v>0.99211419999999995</v>
      </c>
      <c r="Z36" s="84">
        <v>2012</v>
      </c>
      <c r="AA36" s="81">
        <f t="shared" si="19"/>
        <v>-6.4646174922003948E-3</v>
      </c>
      <c r="AB36" s="81">
        <f t="shared" si="20"/>
        <v>0.10758454067971304</v>
      </c>
      <c r="AC36" s="81">
        <f t="shared" si="21"/>
        <v>2.4839540248438111E-2</v>
      </c>
      <c r="AD36" s="81">
        <f t="shared" si="22"/>
        <v>2.3347657829531097E-2</v>
      </c>
      <c r="AE36" s="81">
        <f t="shared" si="23"/>
        <v>-0.35885135766307302</v>
      </c>
      <c r="AF36" s="81">
        <f t="shared" si="24"/>
        <v>0.12246967667950678</v>
      </c>
      <c r="AG36" s="81">
        <f t="shared" si="25"/>
        <v>6.5143633775540832E-2</v>
      </c>
      <c r="AH36" s="81">
        <f t="shared" si="26"/>
        <v>6.6777782396436336E-2</v>
      </c>
      <c r="AI36" s="81">
        <f t="shared" si="27"/>
        <v>0.10689194242502437</v>
      </c>
      <c r="AJ36" s="81">
        <f t="shared" si="28"/>
        <v>-1.3946911686549809E-2</v>
      </c>
      <c r="AK36" s="81">
        <f t="shared" si="29"/>
        <v>0</v>
      </c>
      <c r="AL36" s="81">
        <f t="shared" si="30"/>
        <v>4.4481824215519335E-2</v>
      </c>
      <c r="AM36" s="81">
        <f t="shared" si="31"/>
        <v>6.4699634129833494E-3</v>
      </c>
      <c r="AN36" s="81">
        <f t="shared" si="32"/>
        <v>1.9839944238207688E-2</v>
      </c>
      <c r="AO36" s="81">
        <f t="shared" si="33"/>
        <v>3.9983384200964818E-2</v>
      </c>
      <c r="AP36" s="81">
        <f t="shared" si="34"/>
        <v>-1.6338792098575614E-3</v>
      </c>
      <c r="AQ36" s="81">
        <f t="shared" si="35"/>
        <v>-4.1747916301307676E-2</v>
      </c>
      <c r="AR36" s="81">
        <f t="shared" si="36"/>
        <v>7.9090930075983626E-2</v>
      </c>
      <c r="AS36" s="81">
        <f t="shared" si="37"/>
        <v>6.5143633775540832E-2</v>
      </c>
      <c r="AT36" s="81">
        <f t="shared" si="38"/>
        <v>2.0661714076222873E-2</v>
      </c>
      <c r="AU36" s="81">
        <f t="shared" si="39"/>
        <v>5.8673184558368292E-2</v>
      </c>
      <c r="AV36" s="81">
        <f t="shared" si="40"/>
        <v>4.5304305087641251E-2</v>
      </c>
    </row>
    <row r="37" spans="1:48" s="12" customFormat="1" ht="14">
      <c r="A37" s="84">
        <v>2013</v>
      </c>
      <c r="B37" s="81">
        <f>'1.Shazam DNSP&amp;State'!Q12</f>
        <v>1.05281</v>
      </c>
      <c r="C37" s="81">
        <f>'1.Shazam DNSP&amp;State'!R12</f>
        <v>1.113585</v>
      </c>
      <c r="D37" s="81">
        <f>'1.Shazam DNSP&amp;State'!S12</f>
        <v>1.1472070000000001</v>
      </c>
      <c r="E37" s="81">
        <f>'1.Shazam DNSP&amp;State'!T12</f>
        <v>1.112258</v>
      </c>
      <c r="F37" s="81">
        <f>'1.Shazam DNSP&amp;State'!U12</f>
        <v>0.94071000000000005</v>
      </c>
      <c r="G37" s="81">
        <f>'1.Shazam DNSP&amp;State'!V12</f>
        <v>1.107413</v>
      </c>
      <c r="H37" s="81">
        <f>'1.Shazam DNSP&amp;State'!W12</f>
        <v>1.1195550000000001</v>
      </c>
      <c r="I37" s="81">
        <f>'1.Shazam DNSP&amp;State'!X12</f>
        <v>1.5913919999999999</v>
      </c>
      <c r="J37" s="81">
        <f>'1.Shazam DNSP&amp;State'!Y12</f>
        <v>1.112814</v>
      </c>
      <c r="K37" s="81">
        <f>'1.Shazam DNSP&amp;State'!Z12</f>
        <v>0.97096760000000004</v>
      </c>
      <c r="L37" s="81">
        <f>'1.Shazam DNSP&amp;State'!AA12</f>
        <v>1</v>
      </c>
      <c r="M37" s="81">
        <f>'1.Shazam DNSP&amp;State'!AB12</f>
        <v>1.2277009999999999</v>
      </c>
      <c r="N37" s="81">
        <f>'1.Shazam DNSP&amp;State'!AC12</f>
        <v>1.1498839999999999</v>
      </c>
      <c r="O37" s="81">
        <f>'1.Shazam DNSP&amp;State'!AD12</f>
        <v>1.1325320000000001</v>
      </c>
      <c r="P37" s="81">
        <f>'1.Shazam DNSP&amp;State'!D12</f>
        <v>1.298527</v>
      </c>
      <c r="Q37" s="81">
        <f>'1.Shazam DNSP&amp;State'!J12</f>
        <v>0.70350639999999998</v>
      </c>
      <c r="R37" s="81">
        <f>'1.Shazam DNSP&amp;State'!L12</f>
        <v>1.0060579999999999</v>
      </c>
      <c r="S37" s="81">
        <f>'1.Shazam DNSP&amp;State'!M12</f>
        <v>1.15303</v>
      </c>
      <c r="T37" s="81">
        <f>'1.Shazam DNSP&amp;State'!N12</f>
        <v>1.1195550000000001</v>
      </c>
      <c r="U37" s="81">
        <f>'1.Shazam DNSP&amp;State'!O12</f>
        <v>0.91191169999999999</v>
      </c>
      <c r="V37" s="81">
        <f>'1.Shazam DNSP&amp;State'!P12</f>
        <v>0.97362369999999998</v>
      </c>
      <c r="W37" s="81">
        <f>'1.Shazam DNSP&amp;State'!K12</f>
        <v>0.988541</v>
      </c>
      <c r="Z37" s="84">
        <v>2013</v>
      </c>
      <c r="AA37" s="81">
        <f t="shared" si="19"/>
        <v>4.4122233327723061E-3</v>
      </c>
      <c r="AB37" s="81">
        <f t="shared" si="20"/>
        <v>0</v>
      </c>
      <c r="AC37" s="81">
        <f t="shared" si="21"/>
        <v>2.3223338851648428E-2</v>
      </c>
      <c r="AD37" s="81">
        <f t="shared" si="22"/>
        <v>1.2261790085052246E-2</v>
      </c>
      <c r="AE37" s="81">
        <f t="shared" si="23"/>
        <v>-0.10111962584295557</v>
      </c>
      <c r="AF37" s="81">
        <f t="shared" si="24"/>
        <v>-5.5578761329293166E-3</v>
      </c>
      <c r="AG37" s="81">
        <f t="shared" si="25"/>
        <v>1.2657987246106098E-2</v>
      </c>
      <c r="AH37" s="81">
        <f t="shared" si="26"/>
        <v>9.0652551928521313E-2</v>
      </c>
      <c r="AI37" s="81">
        <f t="shared" si="27"/>
        <v>0</v>
      </c>
      <c r="AJ37" s="81">
        <f t="shared" si="28"/>
        <v>-6.3759304254140791E-3</v>
      </c>
      <c r="AK37" s="81">
        <f t="shared" si="29"/>
        <v>0</v>
      </c>
      <c r="AL37" s="81">
        <f t="shared" si="30"/>
        <v>2.9922743703443926E-2</v>
      </c>
      <c r="AM37" s="81">
        <f t="shared" si="31"/>
        <v>1.9566926950069095E-2</v>
      </c>
      <c r="AN37" s="81">
        <f t="shared" si="32"/>
        <v>1.626532659561743E-2</v>
      </c>
      <c r="AO37" s="81">
        <f t="shared" si="33"/>
        <v>4.6660441005906363E-2</v>
      </c>
      <c r="AP37" s="81">
        <f t="shared" si="34"/>
        <v>-7.7994991210075554E-2</v>
      </c>
      <c r="AQ37" s="81">
        <f t="shared" si="35"/>
        <v>1.2657976488757139E-2</v>
      </c>
      <c r="AR37" s="81">
        <f t="shared" si="36"/>
        <v>1.9033801559934321E-2</v>
      </c>
      <c r="AS37" s="81">
        <f t="shared" si="37"/>
        <v>1.2657987246106098E-2</v>
      </c>
      <c r="AT37" s="81">
        <f t="shared" si="38"/>
        <v>-1.7264943434738261E-2</v>
      </c>
      <c r="AU37" s="81">
        <f t="shared" si="39"/>
        <v>-6.9092474915695805E-3</v>
      </c>
      <c r="AV37" s="81">
        <f t="shared" si="40"/>
        <v>-3.6081028908480938E-3</v>
      </c>
    </row>
    <row r="38" spans="1:48" s="12" customFormat="1" ht="14">
      <c r="A38" s="84">
        <v>2014</v>
      </c>
      <c r="B38" s="81">
        <f>'1.Shazam DNSP&amp;State'!Q13</f>
        <v>1.0259259999999999</v>
      </c>
      <c r="C38" s="81">
        <f>'1.Shazam DNSP&amp;State'!R13</f>
        <v>1.113585</v>
      </c>
      <c r="D38" s="81">
        <f>'1.Shazam DNSP&amp;State'!S13</f>
        <v>1.1566240000000001</v>
      </c>
      <c r="E38" s="81">
        <f>'1.Shazam DNSP&amp;State'!T13</f>
        <v>1.1227990000000001</v>
      </c>
      <c r="F38" s="81">
        <f>'1.Shazam DNSP&amp;State'!U13</f>
        <v>0.88584189999999996</v>
      </c>
      <c r="G38" s="81">
        <f>'1.Shazam DNSP&amp;State'!V13</f>
        <v>1.063131</v>
      </c>
      <c r="H38" s="81">
        <f>'1.Shazam DNSP&amp;State'!W13</f>
        <v>1.1248229999999999</v>
      </c>
      <c r="I38" s="81">
        <f>'1.Shazam DNSP&amp;State'!X13</f>
        <v>1.801088</v>
      </c>
      <c r="J38" s="81">
        <f>'1.Shazam DNSP&amp;State'!Y13</f>
        <v>1.1130100000000001</v>
      </c>
      <c r="K38" s="81">
        <f>'1.Shazam DNSP&amp;State'!Z13</f>
        <v>0.96046819999999999</v>
      </c>
      <c r="L38" s="81">
        <f>'1.Shazam DNSP&amp;State'!AA13</f>
        <v>3.8573300000000001</v>
      </c>
      <c r="M38" s="81">
        <f>'1.Shazam DNSP&amp;State'!AB13</f>
        <v>1.261598</v>
      </c>
      <c r="N38" s="81">
        <f>'1.Shazam DNSP&amp;State'!AC13</f>
        <v>1.1828339999999999</v>
      </c>
      <c r="O38" s="81">
        <f>'1.Shazam DNSP&amp;State'!AD13</f>
        <v>1.1547620000000001</v>
      </c>
      <c r="P38" s="81">
        <f>'1.Shazam DNSP&amp;State'!D13</f>
        <v>1.3981809999999999</v>
      </c>
      <c r="Q38" s="81">
        <f>'1.Shazam DNSP&amp;State'!J13</f>
        <v>0.62452439999999998</v>
      </c>
      <c r="R38" s="81">
        <f>'1.Shazam DNSP&amp;State'!L13</f>
        <v>1.0106139999999999</v>
      </c>
      <c r="S38" s="81">
        <f>'1.Shazam DNSP&amp;State'!M13</f>
        <v>1.1711199999999999</v>
      </c>
      <c r="T38" s="81">
        <f>'1.Shazam DNSP&amp;State'!N13</f>
        <v>0.2916067</v>
      </c>
      <c r="U38" s="81">
        <f>'1.Shazam DNSP&amp;State'!O13</f>
        <v>0.89158590000000004</v>
      </c>
      <c r="V38" s="81">
        <f>'1.Shazam DNSP&amp;State'!P13</f>
        <v>0.95095569999999996</v>
      </c>
      <c r="W38" s="81">
        <f>'1.Shazam DNSP&amp;State'!K13</f>
        <v>0.97407370000000004</v>
      </c>
      <c r="Z38" s="84">
        <v>2014</v>
      </c>
      <c r="AA38" s="81">
        <f t="shared" si="19"/>
        <v>-2.5867160632921462E-2</v>
      </c>
      <c r="AB38" s="81">
        <f t="shared" si="20"/>
        <v>0</v>
      </c>
      <c r="AC38" s="81">
        <f t="shared" si="21"/>
        <v>8.175124344511361E-3</v>
      </c>
      <c r="AD38" s="81">
        <f t="shared" si="22"/>
        <v>9.4324915689233506E-3</v>
      </c>
      <c r="AE38" s="81">
        <f t="shared" si="23"/>
        <v>-6.0096417058622807E-2</v>
      </c>
      <c r="AF38" s="81">
        <f t="shared" si="24"/>
        <v>-4.0808336655743273E-2</v>
      </c>
      <c r="AG38" s="81">
        <f t="shared" si="25"/>
        <v>4.6944050195035555E-3</v>
      </c>
      <c r="AH38" s="81">
        <f t="shared" si="26"/>
        <v>0.12378182181517068</v>
      </c>
      <c r="AI38" s="81">
        <f t="shared" si="27"/>
        <v>1.7611455398687504E-4</v>
      </c>
      <c r="AJ38" s="81">
        <f t="shared" si="28"/>
        <v>-1.0872226168247685E-2</v>
      </c>
      <c r="AK38" s="81">
        <f t="shared" si="29"/>
        <v>1.3499752342905491</v>
      </c>
      <c r="AL38" s="81">
        <f t="shared" si="30"/>
        <v>2.7235856641349757E-2</v>
      </c>
      <c r="AM38" s="81">
        <f t="shared" si="31"/>
        <v>2.8252186210797899E-2</v>
      </c>
      <c r="AN38" s="81">
        <f t="shared" si="32"/>
        <v>1.9438428087795629E-2</v>
      </c>
      <c r="AO38" s="81">
        <f t="shared" si="33"/>
        <v>7.3941560975963799E-2</v>
      </c>
      <c r="AP38" s="81">
        <f t="shared" si="34"/>
        <v>-0.11908657382397798</v>
      </c>
      <c r="AQ38" s="81">
        <f t="shared" si="35"/>
        <v>4.5183428450958534E-3</v>
      </c>
      <c r="AR38" s="81">
        <f t="shared" si="36"/>
        <v>1.5567295851928589E-2</v>
      </c>
      <c r="AS38" s="81">
        <f t="shared" si="37"/>
        <v>-1.3452805873565687</v>
      </c>
      <c r="AT38" s="81">
        <f t="shared" si="38"/>
        <v>-2.2541378091337261E-2</v>
      </c>
      <c r="AU38" s="81">
        <f t="shared" si="39"/>
        <v>-2.3557405107190434E-2</v>
      </c>
      <c r="AV38" s="81">
        <f t="shared" si="40"/>
        <v>-1.4743150604821679E-2</v>
      </c>
    </row>
    <row r="39" spans="1:48" s="12" customFormat="1" ht="14">
      <c r="A39" s="84">
        <v>2015</v>
      </c>
      <c r="B39" s="81">
        <f>'1.Shazam DNSP&amp;State'!Q14</f>
        <v>1.0354570000000001</v>
      </c>
      <c r="C39" s="81">
        <f>'1.Shazam DNSP&amp;State'!R14</f>
        <v>1.14897</v>
      </c>
      <c r="D39" s="81">
        <f>'1.Shazam DNSP&amp;State'!S14</f>
        <v>1.1769529999999999</v>
      </c>
      <c r="E39" s="81">
        <f>'1.Shazam DNSP&amp;State'!T14</f>
        <v>1.134042</v>
      </c>
      <c r="F39" s="81">
        <f>'1.Shazam DNSP&amp;State'!U14</f>
        <v>1.1053269999999999</v>
      </c>
      <c r="G39" s="81">
        <f>'1.Shazam DNSP&amp;State'!V14</f>
        <v>1.14897</v>
      </c>
      <c r="H39" s="81">
        <f>'1.Shazam DNSP&amp;State'!W14</f>
        <v>1.1392059999999999</v>
      </c>
      <c r="I39" s="81">
        <f>'1.Shazam DNSP&amp;State'!X14</f>
        <v>1.6787049999999999</v>
      </c>
      <c r="J39" s="81">
        <f>'1.Shazam DNSP&amp;State'!Y14</f>
        <v>1.1130089999999999</v>
      </c>
      <c r="K39" s="81">
        <f>'1.Shazam DNSP&amp;State'!Z14</f>
        <v>0.93622360000000004</v>
      </c>
      <c r="L39" s="81">
        <f>'1.Shazam DNSP&amp;State'!AA14</f>
        <v>3.8714919999999999</v>
      </c>
      <c r="M39" s="81">
        <f>'1.Shazam DNSP&amp;State'!AB14</f>
        <v>1.2823169999999999</v>
      </c>
      <c r="N39" s="81">
        <f>'1.Shazam DNSP&amp;State'!AC14</f>
        <v>1.1996739999999999</v>
      </c>
      <c r="O39" s="81">
        <f>'1.Shazam DNSP&amp;State'!AD14</f>
        <v>1.1619470000000001</v>
      </c>
      <c r="P39" s="81">
        <f>'1.Shazam DNSP&amp;State'!D14</f>
        <v>1.351721</v>
      </c>
      <c r="Q39" s="81">
        <f>'1.Shazam DNSP&amp;State'!J14</f>
        <v>0.6786219</v>
      </c>
      <c r="R39" s="81">
        <f>'1.Shazam DNSP&amp;State'!L14</f>
        <v>1.0235369999999999</v>
      </c>
      <c r="S39" s="81">
        <f>'1.Shazam DNSP&amp;State'!M14</f>
        <v>1.216809</v>
      </c>
      <c r="T39" s="81">
        <f>'1.Shazam DNSP&amp;State'!N14</f>
        <v>0.29425489999999999</v>
      </c>
      <c r="U39" s="81">
        <f>'1.Shazam DNSP&amp;State'!O14</f>
        <v>0.88839630000000003</v>
      </c>
      <c r="V39" s="81">
        <f>'1.Shazam DNSP&amp;State'!P14</f>
        <v>0.94959570000000004</v>
      </c>
      <c r="W39" s="81">
        <f>'1.Shazam DNSP&amp;State'!K14</f>
        <v>0.98042790000000002</v>
      </c>
      <c r="Z39" s="84">
        <v>2015</v>
      </c>
      <c r="AA39" s="81">
        <f t="shared" si="19"/>
        <v>9.2472557672224863E-3</v>
      </c>
      <c r="AB39" s="81">
        <f t="shared" si="20"/>
        <v>3.1281348185468141E-2</v>
      </c>
      <c r="AC39" s="81">
        <f t="shared" si="21"/>
        <v>1.7423478448024155E-2</v>
      </c>
      <c r="AD39" s="81">
        <f t="shared" si="22"/>
        <v>9.9635667821158774E-3</v>
      </c>
      <c r="AE39" s="81">
        <f t="shared" si="23"/>
        <v>0.22135800553131529</v>
      </c>
      <c r="AF39" s="81">
        <f t="shared" si="24"/>
        <v>7.7647560974140772E-2</v>
      </c>
      <c r="AG39" s="81">
        <f t="shared" si="25"/>
        <v>1.2705838570774175E-2</v>
      </c>
      <c r="AH39" s="81">
        <f t="shared" si="26"/>
        <v>-7.0368263906539164E-2</v>
      </c>
      <c r="AI39" s="81">
        <f t="shared" si="27"/>
        <v>-8.9846492784331118E-7</v>
      </c>
      <c r="AJ39" s="81">
        <f t="shared" si="28"/>
        <v>-2.5566537067086784E-2</v>
      </c>
      <c r="AK39" s="81">
        <f t="shared" si="29"/>
        <v>3.6647281694180498E-3</v>
      </c>
      <c r="AL39" s="81">
        <f t="shared" si="30"/>
        <v>1.6289426446200531E-2</v>
      </c>
      <c r="AM39" s="81">
        <f t="shared" si="31"/>
        <v>1.4136599286152086E-2</v>
      </c>
      <c r="AN39" s="81">
        <f t="shared" si="32"/>
        <v>6.2027842397222952E-3</v>
      </c>
      <c r="AO39" s="81">
        <f t="shared" si="33"/>
        <v>-3.3793510724726555E-2</v>
      </c>
      <c r="AP39" s="81">
        <f t="shared" si="34"/>
        <v>8.3073724095389073E-2</v>
      </c>
      <c r="AQ39" s="81">
        <f t="shared" si="35"/>
        <v>1.2706208993630994E-2</v>
      </c>
      <c r="AR39" s="81">
        <f t="shared" si="36"/>
        <v>3.8271302504277349E-2</v>
      </c>
      <c r="AS39" s="81">
        <f t="shared" si="37"/>
        <v>9.040421957179471E-3</v>
      </c>
      <c r="AT39" s="81">
        <f t="shared" si="38"/>
        <v>-3.5838598992150037E-3</v>
      </c>
      <c r="AU39" s="81">
        <f t="shared" si="39"/>
        <v>-1.4311638529036219E-3</v>
      </c>
      <c r="AV39" s="81">
        <f t="shared" si="40"/>
        <v>6.5021408903456791E-3</v>
      </c>
    </row>
    <row r="40" spans="1:48" s="12" customFormat="1" ht="14">
      <c r="A40" s="84">
        <v>2016</v>
      </c>
      <c r="B40" s="81">
        <f>'1.Shazam DNSP&amp;State'!Q15</f>
        <v>1.042727</v>
      </c>
      <c r="C40" s="81">
        <f>'1.Shazam DNSP&amp;State'!R15</f>
        <v>1.14897</v>
      </c>
      <c r="D40" s="81">
        <f>'1.Shazam DNSP&amp;State'!S15</f>
        <v>1.197084</v>
      </c>
      <c r="E40" s="81">
        <f>'1.Shazam DNSP&amp;State'!T15</f>
        <v>1.142536</v>
      </c>
      <c r="F40" s="81">
        <f>'1.Shazam DNSP&amp;State'!U15</f>
        <v>1.2003729999999999</v>
      </c>
      <c r="G40" s="81">
        <f>'1.Shazam DNSP&amp;State'!V15</f>
        <v>1.062087</v>
      </c>
      <c r="H40" s="81">
        <f>'1.Shazam DNSP&amp;State'!W15</f>
        <v>1.143497</v>
      </c>
      <c r="I40" s="81">
        <f>'1.Shazam DNSP&amp;State'!X15</f>
        <v>0.90982540000000001</v>
      </c>
      <c r="J40" s="81">
        <f>'1.Shazam DNSP&amp;State'!Y15</f>
        <v>1.113103</v>
      </c>
      <c r="K40" s="81">
        <f>'1.Shazam DNSP&amp;State'!Z15</f>
        <v>0.94684749999999995</v>
      </c>
      <c r="L40" s="81">
        <f>'1.Shazam DNSP&amp;State'!AA15</f>
        <v>3.8741560000000002</v>
      </c>
      <c r="M40" s="81">
        <f>'1.Shazam DNSP&amp;State'!AB15</f>
        <v>1.298522</v>
      </c>
      <c r="N40" s="81">
        <f>'1.Shazam DNSP&amp;State'!AC15</f>
        <v>1.2103710000000001</v>
      </c>
      <c r="O40" s="81">
        <f>'1.Shazam DNSP&amp;State'!AD15</f>
        <v>1.1733370000000001</v>
      </c>
      <c r="P40" s="81">
        <f>'1.Shazam DNSP&amp;State'!D15</f>
        <v>1.080271</v>
      </c>
      <c r="Q40" s="81">
        <f>'1.Shazam DNSP&amp;State'!J15</f>
        <v>1.256831</v>
      </c>
      <c r="R40" s="81">
        <f>'1.Shazam DNSP&amp;State'!L15</f>
        <v>1.0273049999999999</v>
      </c>
      <c r="S40" s="81">
        <f>'1.Shazam DNSP&amp;State'!M15</f>
        <v>1.2076880000000001</v>
      </c>
      <c r="T40" s="81">
        <f>'1.Shazam DNSP&amp;State'!N15</f>
        <v>0.29516019999999998</v>
      </c>
      <c r="U40" s="81">
        <f>'1.Shazam DNSP&amp;State'!O15</f>
        <v>0.88061370000000005</v>
      </c>
      <c r="V40" s="81">
        <f>'1.Shazam DNSP&amp;State'!P15</f>
        <v>0.94474930000000001</v>
      </c>
      <c r="W40" s="81">
        <f>'1.Shazam DNSP&amp;State'!K15</f>
        <v>0.97456770000000004</v>
      </c>
      <c r="Z40" s="84">
        <v>2016</v>
      </c>
      <c r="AA40" s="81">
        <f t="shared" si="19"/>
        <v>6.9965216326503647E-3</v>
      </c>
      <c r="AB40" s="81">
        <f t="shared" si="20"/>
        <v>0</v>
      </c>
      <c r="AC40" s="81">
        <f t="shared" si="21"/>
        <v>1.6959704102003058E-2</v>
      </c>
      <c r="AD40" s="81">
        <f t="shared" si="22"/>
        <v>7.4621114798817936E-3</v>
      </c>
      <c r="AE40" s="81">
        <f t="shared" si="23"/>
        <v>8.2491123035025787E-2</v>
      </c>
      <c r="AF40" s="81">
        <f t="shared" si="24"/>
        <v>-7.8630048496813196E-2</v>
      </c>
      <c r="AG40" s="81">
        <f t="shared" si="25"/>
        <v>3.7595824373526394E-3</v>
      </c>
      <c r="AH40" s="81">
        <f t="shared" si="26"/>
        <v>-0.6125252288492139</v>
      </c>
      <c r="AI40" s="81">
        <f t="shared" si="27"/>
        <v>8.445217496325223E-5</v>
      </c>
      <c r="AJ40" s="81">
        <f t="shared" si="28"/>
        <v>1.128370853461623E-2</v>
      </c>
      <c r="AK40" s="81">
        <f t="shared" si="29"/>
        <v>6.8787017046029783E-4</v>
      </c>
      <c r="AL40" s="81">
        <f t="shared" si="30"/>
        <v>1.255809678013534E-2</v>
      </c>
      <c r="AM40" s="81">
        <f t="shared" si="31"/>
        <v>8.8770709639618278E-3</v>
      </c>
      <c r="AN40" s="81">
        <f t="shared" si="32"/>
        <v>9.7547795629983336E-3</v>
      </c>
      <c r="AO40" s="81">
        <f t="shared" si="33"/>
        <v>-0.22416665979326733</v>
      </c>
      <c r="AP40" s="81">
        <f t="shared" si="34"/>
        <v>0.61628462830040021</v>
      </c>
      <c r="AQ40" s="81">
        <f t="shared" si="35"/>
        <v>3.6745924257692996E-3</v>
      </c>
      <c r="AR40" s="81">
        <f t="shared" si="36"/>
        <v>-7.524070377913159E-3</v>
      </c>
      <c r="AS40" s="81">
        <f t="shared" si="37"/>
        <v>3.0718612804200847E-3</v>
      </c>
      <c r="AT40" s="81">
        <f t="shared" si="38"/>
        <v>-8.7988764459479962E-3</v>
      </c>
      <c r="AU40" s="81">
        <f t="shared" si="39"/>
        <v>-5.1167137702283986E-3</v>
      </c>
      <c r="AV40" s="81">
        <f t="shared" si="40"/>
        <v>-5.9951209629412689E-3</v>
      </c>
    </row>
    <row r="41" spans="1:48" s="12" customFormat="1" ht="14">
      <c r="A41" s="84">
        <v>2017</v>
      </c>
      <c r="B41" s="81">
        <f>'1.Shazam DNSP&amp;State'!Q16</f>
        <v>1.0564629999999999</v>
      </c>
      <c r="C41" s="81">
        <f>'1.Shazam DNSP&amp;State'!R16</f>
        <v>1.14897</v>
      </c>
      <c r="D41" s="81">
        <f>'1.Shazam DNSP&amp;State'!S16</f>
        <v>1.239285</v>
      </c>
      <c r="E41" s="81">
        <f>'1.Shazam DNSP&amp;State'!T16</f>
        <v>1.147146</v>
      </c>
      <c r="F41" s="81">
        <f>'1.Shazam DNSP&amp;State'!U16</f>
        <v>1.398622</v>
      </c>
      <c r="G41" s="81">
        <f>'1.Shazam DNSP&amp;State'!V16</f>
        <v>1.0823339999999999</v>
      </c>
      <c r="H41" s="81">
        <f>'1.Shazam DNSP&amp;State'!W16</f>
        <v>1.1470290000000001</v>
      </c>
      <c r="I41" s="81">
        <f>'1.Shazam DNSP&amp;State'!X16</f>
        <v>1.0326379999999999</v>
      </c>
      <c r="J41" s="81">
        <f>'1.Shazam DNSP&amp;State'!Y16</f>
        <v>1.0752930000000001</v>
      </c>
      <c r="K41" s="81">
        <f>'1.Shazam DNSP&amp;State'!Z16</f>
        <v>0.96064649999999996</v>
      </c>
      <c r="L41" s="81">
        <f>'1.Shazam DNSP&amp;State'!AA16</f>
        <v>3.908261</v>
      </c>
      <c r="M41" s="81">
        <f>'1.Shazam DNSP&amp;State'!AB16</f>
        <v>1.313482</v>
      </c>
      <c r="N41" s="81">
        <f>'1.Shazam DNSP&amp;State'!AC16</f>
        <v>1.216601</v>
      </c>
      <c r="O41" s="81">
        <f>'1.Shazam DNSP&amp;State'!AD16</f>
        <v>1.1810179999999999</v>
      </c>
      <c r="P41" s="81">
        <f>'1.Shazam DNSP&amp;State'!D16</f>
        <v>1.1299440000000001</v>
      </c>
      <c r="Q41" s="81">
        <f>'1.Shazam DNSP&amp;State'!J16</f>
        <v>1.110776</v>
      </c>
      <c r="R41" s="81">
        <f>'1.Shazam DNSP&amp;State'!L16</f>
        <v>1.066713</v>
      </c>
      <c r="S41" s="81">
        <f>'1.Shazam DNSP&amp;State'!M16</f>
        <v>1.194018</v>
      </c>
      <c r="T41" s="81">
        <f>'1.Shazam DNSP&amp;State'!N16</f>
        <v>0.29348829999999998</v>
      </c>
      <c r="U41" s="81">
        <f>'1.Shazam DNSP&amp;State'!O16</f>
        <v>0.87327359999999998</v>
      </c>
      <c r="V41" s="81">
        <f>'1.Shazam DNSP&amp;State'!P16</f>
        <v>0.94281470000000001</v>
      </c>
      <c r="W41" s="81">
        <f>'1.Shazam DNSP&amp;State'!K16</f>
        <v>0.97122039999999998</v>
      </c>
      <c r="Z41" s="84">
        <v>2017</v>
      </c>
      <c r="AA41" s="81">
        <f t="shared" si="19"/>
        <v>1.3087139372979738E-2</v>
      </c>
      <c r="AB41" s="81">
        <f t="shared" si="20"/>
        <v>0</v>
      </c>
      <c r="AC41" s="81">
        <f t="shared" si="21"/>
        <v>3.4646000856315771E-2</v>
      </c>
      <c r="AD41" s="81">
        <f t="shared" si="22"/>
        <v>4.0267654890063544E-3</v>
      </c>
      <c r="AE41" s="81">
        <f t="shared" si="23"/>
        <v>0.15285512435102844</v>
      </c>
      <c r="AF41" s="81">
        <f t="shared" si="24"/>
        <v>1.8883980037229159E-2</v>
      </c>
      <c r="AG41" s="81">
        <f t="shared" si="25"/>
        <v>3.0840102224894686E-3</v>
      </c>
      <c r="AH41" s="81">
        <f t="shared" si="26"/>
        <v>0.12661925910834845</v>
      </c>
      <c r="AI41" s="81">
        <f t="shared" si="27"/>
        <v>-3.4558428107107492E-2</v>
      </c>
      <c r="AJ41" s="81">
        <f t="shared" si="28"/>
        <v>1.4468449932912511E-2</v>
      </c>
      <c r="AK41" s="81">
        <f t="shared" si="29"/>
        <v>8.7646853998540955E-3</v>
      </c>
      <c r="AL41" s="81">
        <f t="shared" si="30"/>
        <v>1.1454931601620703E-2</v>
      </c>
      <c r="AM41" s="81">
        <f t="shared" si="31"/>
        <v>5.1339806838011726E-3</v>
      </c>
      <c r="AN41" s="81">
        <f t="shared" si="32"/>
        <v>6.5249524829786359E-3</v>
      </c>
      <c r="AO41" s="81">
        <f t="shared" si="33"/>
        <v>4.4956138388701182E-2</v>
      </c>
      <c r="AP41" s="81">
        <f t="shared" si="34"/>
        <v>-0.12353460330562896</v>
      </c>
      <c r="AQ41" s="81">
        <f t="shared" si="35"/>
        <v>3.764308933853254E-2</v>
      </c>
      <c r="AR41" s="81">
        <f t="shared" si="36"/>
        <v>-1.1383697773721103E-2</v>
      </c>
      <c r="AS41" s="81">
        <f t="shared" si="37"/>
        <v>-5.680485028753705E-3</v>
      </c>
      <c r="AT41" s="81">
        <f t="shared" si="38"/>
        <v>-8.3701419737266317E-3</v>
      </c>
      <c r="AU41" s="81">
        <f t="shared" si="39"/>
        <v>-2.0498384980920342E-3</v>
      </c>
      <c r="AV41" s="81">
        <f t="shared" si="40"/>
        <v>-3.4405630314668974E-3</v>
      </c>
    </row>
    <row r="42" spans="1:48" s="12" customFormat="1" ht="14">
      <c r="A42" s="84">
        <v>2018</v>
      </c>
      <c r="B42" s="81">
        <f>'1.Shazam DNSP&amp;State'!Q17</f>
        <v>1.0339849999999999</v>
      </c>
      <c r="C42" s="81">
        <f>'1.Shazam DNSP&amp;State'!R17</f>
        <v>1.14897</v>
      </c>
      <c r="D42" s="81">
        <f>'1.Shazam DNSP&amp;State'!S17</f>
        <v>1.2784740000000001</v>
      </c>
      <c r="E42" s="81">
        <f>'1.Shazam DNSP&amp;State'!T17</f>
        <v>1.1581589999999999</v>
      </c>
      <c r="F42" s="81">
        <f>'1.Shazam DNSP&amp;State'!U17</f>
        <v>1.1469739999999999</v>
      </c>
      <c r="G42" s="81">
        <f>'1.Shazam DNSP&amp;State'!V17</f>
        <v>1.0964210000000001</v>
      </c>
      <c r="H42" s="81">
        <f>'1.Shazam DNSP&amp;State'!W17</f>
        <v>1.1656850000000001</v>
      </c>
      <c r="I42" s="81">
        <f>'1.Shazam DNSP&amp;State'!X17</f>
        <v>1.2030149999999999</v>
      </c>
      <c r="J42" s="81">
        <f>'1.Shazam DNSP&amp;State'!Y17</f>
        <v>1.0763039999999999</v>
      </c>
      <c r="K42" s="81">
        <f>'1.Shazam DNSP&amp;State'!Z17</f>
        <v>0.9669896</v>
      </c>
      <c r="L42" s="81">
        <f>'1.Shazam DNSP&amp;State'!AA17</f>
        <v>3.923886</v>
      </c>
      <c r="M42" s="81">
        <f>'1.Shazam DNSP&amp;State'!AB17</f>
        <v>1.3285560000000001</v>
      </c>
      <c r="N42" s="81">
        <f>'1.Shazam DNSP&amp;State'!AC17</f>
        <v>1.2314050000000001</v>
      </c>
      <c r="O42" s="81">
        <f>'1.Shazam DNSP&amp;State'!AD17</f>
        <v>1.1930419999999999</v>
      </c>
      <c r="P42" s="81">
        <f>'1.Shazam DNSP&amp;State'!D17</f>
        <v>1.1975640000000001</v>
      </c>
      <c r="Q42" s="81">
        <f>'1.Shazam DNSP&amp;State'!J17</f>
        <v>0.96897009999999995</v>
      </c>
      <c r="R42" s="81">
        <f>'1.Shazam DNSP&amp;State'!L17</f>
        <v>1.0830439999999999</v>
      </c>
      <c r="S42" s="81">
        <f>'1.Shazam DNSP&amp;State'!M17</f>
        <v>1.205479</v>
      </c>
      <c r="T42" s="81">
        <f>'1.Shazam DNSP&amp;State'!N17</f>
        <v>0.29707420000000001</v>
      </c>
      <c r="U42" s="81">
        <f>'1.Shazam DNSP&amp;State'!O17</f>
        <v>0.87740750000000001</v>
      </c>
      <c r="V42" s="81">
        <f>'1.Shazam DNSP&amp;State'!P17</f>
        <v>0.94663039999999998</v>
      </c>
      <c r="W42" s="81">
        <f>'1.Shazam DNSP&amp;State'!K17</f>
        <v>0.9770702</v>
      </c>
      <c r="Z42" s="84">
        <v>2018</v>
      </c>
      <c r="AA42" s="81">
        <f t="shared" si="19"/>
        <v>-2.1506266952792615E-2</v>
      </c>
      <c r="AB42" s="81">
        <f t="shared" si="20"/>
        <v>0</v>
      </c>
      <c r="AC42" s="81">
        <f t="shared" si="21"/>
        <v>3.1132578802112301E-2</v>
      </c>
      <c r="AD42" s="81">
        <f t="shared" si="22"/>
        <v>9.5545567990892154E-3</v>
      </c>
      <c r="AE42" s="81">
        <f t="shared" si="23"/>
        <v>-0.19836029611844899</v>
      </c>
      <c r="AF42" s="81">
        <f t="shared" si="24"/>
        <v>1.2931418451048036E-2</v>
      </c>
      <c r="AG42" s="81">
        <f t="shared" si="25"/>
        <v>1.6133775880627133E-2</v>
      </c>
      <c r="AH42" s="81">
        <f t="shared" si="26"/>
        <v>0.15271421264654253</v>
      </c>
      <c r="AI42" s="81">
        <f t="shared" si="27"/>
        <v>9.3976713520828011E-4</v>
      </c>
      <c r="AJ42" s="81">
        <f t="shared" si="28"/>
        <v>6.581245178757889E-3</v>
      </c>
      <c r="AK42" s="81">
        <f t="shared" si="29"/>
        <v>3.9899712630503837E-3</v>
      </c>
      <c r="AL42" s="81">
        <f t="shared" si="30"/>
        <v>1.141101192837176E-2</v>
      </c>
      <c r="AM42" s="81">
        <f t="shared" si="31"/>
        <v>1.2094889038787108E-2</v>
      </c>
      <c r="AN42" s="81">
        <f t="shared" si="32"/>
        <v>1.0129569440719842E-2</v>
      </c>
      <c r="AO42" s="81">
        <f t="shared" si="33"/>
        <v>5.8121419577115793E-2</v>
      </c>
      <c r="AP42" s="81">
        <f t="shared" si="34"/>
        <v>-0.13658039428799112</v>
      </c>
      <c r="AQ42" s="81">
        <f t="shared" si="35"/>
        <v>1.5193637384876259E-2</v>
      </c>
      <c r="AR42" s="81">
        <f t="shared" si="36"/>
        <v>9.5529080960824811E-3</v>
      </c>
      <c r="AS42" s="81">
        <f t="shared" si="37"/>
        <v>1.2144164490028283E-2</v>
      </c>
      <c r="AT42" s="81">
        <f t="shared" si="38"/>
        <v>4.7226278769656798E-3</v>
      </c>
      <c r="AU42" s="81">
        <f t="shared" si="39"/>
        <v>4.0389690996695928E-3</v>
      </c>
      <c r="AV42" s="81">
        <f t="shared" si="40"/>
        <v>6.0050770445657774E-3</v>
      </c>
    </row>
    <row r="43" spans="1:48" s="12" customFormat="1" ht="14">
      <c r="A43" s="84">
        <v>2019</v>
      </c>
      <c r="B43" s="81">
        <f>'1.Shazam DNSP&amp;State'!Q18</f>
        <v>1.0464009999999999</v>
      </c>
      <c r="C43" s="81">
        <f>'1.Shazam DNSP&amp;State'!R18</f>
        <v>1.14897</v>
      </c>
      <c r="D43" s="81">
        <f>'1.Shazam DNSP&amp;State'!S18</f>
        <v>1.3148470000000001</v>
      </c>
      <c r="E43" s="81">
        <f>'1.Shazam DNSP&amp;State'!T18</f>
        <v>1.169119</v>
      </c>
      <c r="F43" s="81">
        <f>'1.Shazam DNSP&amp;State'!U18</f>
        <v>1.3127139999999999</v>
      </c>
      <c r="G43" s="81">
        <f>'1.Shazam DNSP&amp;State'!V18</f>
        <v>1.096617</v>
      </c>
      <c r="H43" s="81">
        <f>'1.Shazam DNSP&amp;State'!W18</f>
        <v>1.171411</v>
      </c>
      <c r="I43" s="81">
        <f>'1.Shazam DNSP&amp;State'!X18</f>
        <v>1.1570879999999999</v>
      </c>
      <c r="J43" s="81">
        <f>'1.Shazam DNSP&amp;State'!Y18</f>
        <v>1.0763020000000001</v>
      </c>
      <c r="K43" s="81">
        <f>'1.Shazam DNSP&amp;State'!Z18</f>
        <v>0.96841160000000004</v>
      </c>
      <c r="L43" s="81">
        <f>'1.Shazam DNSP&amp;State'!AA18</f>
        <v>3.923886</v>
      </c>
      <c r="M43" s="81">
        <f>'1.Shazam DNSP&amp;State'!AB18</f>
        <v>1.3485259999999999</v>
      </c>
      <c r="N43" s="81">
        <f>'1.Shazam DNSP&amp;State'!AC18</f>
        <v>1.272319</v>
      </c>
      <c r="O43" s="81">
        <f>'1.Shazam DNSP&amp;State'!AD18</f>
        <v>1.216342</v>
      </c>
      <c r="P43" s="81">
        <f>'1.Shazam DNSP&amp;State'!D18</f>
        <v>1.1948970000000001</v>
      </c>
      <c r="Q43" s="81">
        <f>'1.Shazam DNSP&amp;State'!J18</f>
        <v>1.0123789999999999</v>
      </c>
      <c r="R43" s="81">
        <f>'1.Shazam DNSP&amp;State'!L18</f>
        <v>1.0883670000000001</v>
      </c>
      <c r="S43" s="81">
        <f>'1.Shazam DNSP&amp;State'!M18</f>
        <v>1.2096210000000001</v>
      </c>
      <c r="T43" s="81">
        <f>'1.Shazam DNSP&amp;State'!N18</f>
        <v>0.2985334</v>
      </c>
      <c r="U43" s="81">
        <f>'1.Shazam DNSP&amp;State'!O18</f>
        <v>0.86866030000000005</v>
      </c>
      <c r="V43" s="81">
        <f>'1.Shazam DNSP&amp;State'!P18</f>
        <v>0.9206898</v>
      </c>
      <c r="W43" s="81">
        <f>'1.Shazam DNSP&amp;State'!K18</f>
        <v>0.9630609</v>
      </c>
      <c r="Z43" s="84">
        <v>2019</v>
      </c>
      <c r="AA43" s="81">
        <f t="shared" si="19"/>
        <v>1.1936388166645565E-2</v>
      </c>
      <c r="AB43" s="81">
        <f t="shared" si="20"/>
        <v>0</v>
      </c>
      <c r="AC43" s="81">
        <f t="shared" si="21"/>
        <v>2.805312983999805E-2</v>
      </c>
      <c r="AD43" s="81">
        <f t="shared" si="22"/>
        <v>9.4187982914939062E-3</v>
      </c>
      <c r="AE43" s="81">
        <f t="shared" si="23"/>
        <v>0.13496957975067592</v>
      </c>
      <c r="AF43" s="81">
        <f t="shared" si="24"/>
        <v>1.7874747315975971E-4</v>
      </c>
      <c r="AG43" s="81">
        <f t="shared" si="25"/>
        <v>4.9001080462866692E-3</v>
      </c>
      <c r="AH43" s="81">
        <f t="shared" si="26"/>
        <v>-3.8924401650831143E-2</v>
      </c>
      <c r="AI43" s="81">
        <f t="shared" si="27"/>
        <v>-1.8582127893869356E-6</v>
      </c>
      <c r="AJ43" s="81">
        <f t="shared" si="28"/>
        <v>1.4694630300732189E-3</v>
      </c>
      <c r="AK43" s="81">
        <f t="shared" si="29"/>
        <v>0</v>
      </c>
      <c r="AL43" s="81">
        <f t="shared" si="30"/>
        <v>1.4919505960776196E-2</v>
      </c>
      <c r="AM43" s="81">
        <f t="shared" si="31"/>
        <v>3.2685425734094553E-2</v>
      </c>
      <c r="AN43" s="81">
        <f t="shared" si="32"/>
        <v>1.9341646139896515E-2</v>
      </c>
      <c r="AO43" s="81">
        <f t="shared" si="33"/>
        <v>-2.2295043511560832E-3</v>
      </c>
      <c r="AP43" s="81">
        <f t="shared" si="34"/>
        <v>4.3824530804877554E-2</v>
      </c>
      <c r="AQ43" s="81">
        <f t="shared" si="35"/>
        <v>4.9028126528439051E-3</v>
      </c>
      <c r="AR43" s="81">
        <f t="shared" si="36"/>
        <v>3.4300890737952454E-3</v>
      </c>
      <c r="AS43" s="81">
        <f t="shared" si="37"/>
        <v>4.8998801206431202E-3</v>
      </c>
      <c r="AT43" s="81">
        <f t="shared" si="38"/>
        <v>-1.0019396928648998E-2</v>
      </c>
      <c r="AU43" s="81">
        <f t="shared" si="39"/>
        <v>-2.7785560188920425E-2</v>
      </c>
      <c r="AV43" s="81">
        <f t="shared" si="40"/>
        <v>-1.444185239758001E-2</v>
      </c>
    </row>
    <row r="44" spans="1:48" s="12" customFormat="1" ht="14">
      <c r="A44" s="86">
        <v>2020</v>
      </c>
      <c r="B44" s="87">
        <f>'1.Shazam DNSP&amp;State'!Q19</f>
        <v>1.0350509999999999</v>
      </c>
      <c r="C44" s="87">
        <f>'1.Shazam DNSP&amp;State'!R19</f>
        <v>1.14897</v>
      </c>
      <c r="D44" s="87">
        <f>'1.Shazam DNSP&amp;State'!S19</f>
        <v>1.341253</v>
      </c>
      <c r="E44" s="87">
        <f>'1.Shazam DNSP&amp;State'!T19</f>
        <v>1.2067669999999999</v>
      </c>
      <c r="F44" s="87">
        <f>'1.Shazam DNSP&amp;State'!U19</f>
        <v>1.3340129999999999</v>
      </c>
      <c r="G44" s="87">
        <f>'1.Shazam DNSP&amp;State'!V19</f>
        <v>1.0855079999999999</v>
      </c>
      <c r="H44" s="87">
        <f>'1.Shazam DNSP&amp;State'!W19</f>
        <v>1.18923</v>
      </c>
      <c r="I44" s="87">
        <f>'1.Shazam DNSP&amp;State'!X19</f>
        <v>1.0987150000000001</v>
      </c>
      <c r="J44" s="87">
        <f>'1.Shazam DNSP&amp;State'!Y19</f>
        <v>1.076292</v>
      </c>
      <c r="K44" s="87">
        <f>'1.Shazam DNSP&amp;State'!Z19</f>
        <v>0.97175049999999996</v>
      </c>
      <c r="L44" s="87">
        <f>'1.Shazam DNSP&amp;State'!AA19</f>
        <v>3.9739969999999998</v>
      </c>
      <c r="M44" s="87">
        <f>'1.Shazam DNSP&amp;State'!AB19</f>
        <v>1.390395</v>
      </c>
      <c r="N44" s="87">
        <f>'1.Shazam DNSP&amp;State'!AC19</f>
        <v>1.2903819999999999</v>
      </c>
      <c r="O44" s="87">
        <f>'1.Shazam DNSP&amp;State'!AD19</f>
        <v>1.23665</v>
      </c>
      <c r="P44" s="87">
        <f>'1.Shazam DNSP&amp;State'!D19</f>
        <v>1.185152</v>
      </c>
      <c r="Q44" s="87">
        <f>'1.Shazam DNSP&amp;State'!J19</f>
        <v>1.082382</v>
      </c>
      <c r="R44" s="87">
        <f>'1.Shazam DNSP&amp;State'!L19</f>
        <v>1.1049329999999999</v>
      </c>
      <c r="S44" s="87">
        <f>'1.Shazam DNSP&amp;State'!M19</f>
        <v>1.2238020000000001</v>
      </c>
      <c r="T44" s="87">
        <f>'1.Shazam DNSP&amp;State'!N19</f>
        <v>0.29925289999999999</v>
      </c>
      <c r="U44" s="87">
        <f>'1.Shazam DNSP&amp;State'!O19</f>
        <v>0.85531840000000003</v>
      </c>
      <c r="V44" s="87">
        <f>'1.Shazam DNSP&amp;State'!P19</f>
        <v>0.92161099999999996</v>
      </c>
      <c r="W44" s="87">
        <f>'1.Shazam DNSP&amp;State'!K19</f>
        <v>0.96165420000000001</v>
      </c>
      <c r="Z44" s="86">
        <v>2020</v>
      </c>
      <c r="AA44" s="81">
        <f t="shared" si="19"/>
        <v>-1.0905956512172426E-2</v>
      </c>
      <c r="AB44" s="81">
        <f t="shared" si="20"/>
        <v>0</v>
      </c>
      <c r="AC44" s="81">
        <f t="shared" si="21"/>
        <v>1.9883942629069912E-2</v>
      </c>
      <c r="AD44" s="81">
        <f t="shared" si="22"/>
        <v>3.169440916792568E-2</v>
      </c>
      <c r="AE44" s="81">
        <f t="shared" si="23"/>
        <v>1.6094942761513825E-2</v>
      </c>
      <c r="AF44" s="81">
        <f t="shared" si="24"/>
        <v>-1.0181906145119412E-2</v>
      </c>
      <c r="AG44" s="81">
        <f t="shared" si="25"/>
        <v>1.5097033764606626E-2</v>
      </c>
      <c r="AH44" s="81">
        <f t="shared" si="26"/>
        <v>-5.1765188961994592E-2</v>
      </c>
      <c r="AI44" s="81">
        <f t="shared" si="27"/>
        <v>-9.2911157423576364E-6</v>
      </c>
      <c r="AJ44" s="81">
        <f t="shared" si="28"/>
        <v>3.4418807543978741E-3</v>
      </c>
      <c r="AK44" s="81">
        <f t="shared" si="29"/>
        <v>1.2689899929113468E-2</v>
      </c>
      <c r="AL44" s="81">
        <f t="shared" si="30"/>
        <v>3.0575735341050674E-2</v>
      </c>
      <c r="AM44" s="81">
        <f t="shared" si="31"/>
        <v>1.4097078928662089E-2</v>
      </c>
      <c r="AN44" s="81">
        <f t="shared" si="32"/>
        <v>1.6558116770860255E-2</v>
      </c>
      <c r="AO44" s="81">
        <f t="shared" si="33"/>
        <v>-8.1889527966804362E-3</v>
      </c>
      <c r="AP44" s="81">
        <f t="shared" si="34"/>
        <v>6.6861161340128442E-2</v>
      </c>
      <c r="AQ44" s="81">
        <f t="shared" si="35"/>
        <v>1.5106291915358885E-2</v>
      </c>
      <c r="AR44" s="81">
        <f t="shared" si="36"/>
        <v>1.165531889539049E-2</v>
      </c>
      <c r="AS44" s="81">
        <f t="shared" si="37"/>
        <v>2.4072159145827957E-3</v>
      </c>
      <c r="AT44" s="81">
        <f t="shared" si="38"/>
        <v>-1.5478342474826878E-2</v>
      </c>
      <c r="AU44" s="81">
        <f t="shared" si="39"/>
        <v>1.0000539290597216E-3</v>
      </c>
      <c r="AV44" s="81">
        <f t="shared" si="40"/>
        <v>-1.4617230887490479E-3</v>
      </c>
    </row>
    <row r="45" spans="1:48" s="12" customFormat="1" ht="15">
      <c r="A45" s="84" t="s">
        <v>27</v>
      </c>
      <c r="B45" s="153">
        <f t="shared" ref="B45:M45" si="41">LN(B44/B30)/$X45</f>
        <v>2.4607643475471714E-3</v>
      </c>
      <c r="C45" s="153">
        <f t="shared" si="41"/>
        <v>9.9189920617986527E-3</v>
      </c>
      <c r="D45" s="153">
        <f t="shared" si="41"/>
        <v>2.0971732262839132E-2</v>
      </c>
      <c r="E45" s="153">
        <f t="shared" si="41"/>
        <v>1.3424634491724281E-2</v>
      </c>
      <c r="F45" s="153">
        <f t="shared" si="41"/>
        <v>2.058512089809891E-2</v>
      </c>
      <c r="G45" s="153">
        <f t="shared" si="41"/>
        <v>5.8605771560489546E-3</v>
      </c>
      <c r="H45" s="153">
        <f t="shared" si="41"/>
        <v>1.2379002776214256E-2</v>
      </c>
      <c r="I45" s="90">
        <f t="shared" si="41"/>
        <v>6.724379652136501E-3</v>
      </c>
      <c r="J45" s="90">
        <f t="shared" si="41"/>
        <v>5.2515571706154085E-3</v>
      </c>
      <c r="K45" s="90">
        <f t="shared" si="41"/>
        <v>-2.0468710510218092E-3</v>
      </c>
      <c r="L45" s="90">
        <f t="shared" si="41"/>
        <v>9.8555170658746097E-2</v>
      </c>
      <c r="M45" s="90">
        <f t="shared" si="41"/>
        <v>2.3541991388219129E-2</v>
      </c>
      <c r="N45" s="90">
        <f t="shared" ref="N45:O45" si="42">LN(N44/N30)/$X45</f>
        <v>1.8209878469180093E-2</v>
      </c>
      <c r="O45" s="90">
        <f t="shared" si="42"/>
        <v>1.5171865055104896E-2</v>
      </c>
      <c r="P45" s="90">
        <f t="shared" ref="P45" si="43">LN(P44/P30)/$X45</f>
        <v>1.2133645457385009E-2</v>
      </c>
      <c r="Q45" s="90">
        <f t="shared" ref="Q45" si="44">LN(Q44/Q30)/$X45</f>
        <v>5.6545834303153098E-3</v>
      </c>
      <c r="R45" s="90">
        <f t="shared" ref="R45" si="45">LN(R44/R30)/$X45</f>
        <v>7.1274785462335137E-3</v>
      </c>
      <c r="S45" s="90">
        <f t="shared" ref="S45" si="46">LN(S44/S30)/$X45</f>
        <v>1.4425886164209343E-2</v>
      </c>
      <c r="T45" s="90">
        <f t="shared" ref="T45" si="47">LN(T44/T30)/$X45</f>
        <v>-8.617616026407926E-2</v>
      </c>
      <c r="U45" s="90">
        <f t="shared" ref="U45" si="48">LN(U44/U30)/$X45</f>
        <v>-1.1162962979096932E-2</v>
      </c>
      <c r="V45" s="90">
        <f t="shared" ref="V45" si="49">LN(V44/V30)/$X45</f>
        <v>-5.8308609534180053E-3</v>
      </c>
      <c r="W45" s="90">
        <f t="shared" ref="W45" si="50">LN(W44/W30)/$X45</f>
        <v>-2.7928823140662665E-3</v>
      </c>
      <c r="X45" s="69">
        <f>2020-2006</f>
        <v>14</v>
      </c>
      <c r="Y45" s="69" t="s">
        <v>14</v>
      </c>
    </row>
    <row r="46" spans="1:48" s="12" customFormat="1" ht="15">
      <c r="A46" s="84" t="s">
        <v>342</v>
      </c>
      <c r="B46" s="153">
        <f t="shared" ref="B46:W46" si="51">LN(B36/B30)/$X46</f>
        <v>7.8417594485460495E-3</v>
      </c>
      <c r="C46" s="153">
        <f t="shared" si="51"/>
        <v>1.7930756779952175E-2</v>
      </c>
      <c r="D46" s="153">
        <f t="shared" si="51"/>
        <v>1.9017825634344104E-2</v>
      </c>
      <c r="E46" s="153">
        <f t="shared" si="51"/>
        <v>1.5688398870108641E-2</v>
      </c>
      <c r="F46" s="153">
        <f t="shared" si="51"/>
        <v>6.6665426939754814E-3</v>
      </c>
      <c r="G46" s="153">
        <f t="shared" si="51"/>
        <v>1.7930756779952175E-2</v>
      </c>
      <c r="H46" s="153">
        <f t="shared" si="51"/>
        <v>1.6712216279875521E-2</v>
      </c>
      <c r="I46" s="90">
        <f t="shared" si="51"/>
        <v>6.232609216665113E-2</v>
      </c>
      <c r="J46" s="90">
        <f t="shared" si="51"/>
        <v>1.7815323737504062E-2</v>
      </c>
      <c r="K46" s="90">
        <f t="shared" si="51"/>
        <v>-3.847708080719135E-3</v>
      </c>
      <c r="L46" s="90">
        <f t="shared" si="51"/>
        <v>0</v>
      </c>
      <c r="M46" s="90">
        <f t="shared" si="51"/>
        <v>2.920342850535312E-2</v>
      </c>
      <c r="N46" s="90">
        <f t="shared" si="51"/>
        <v>2.0015690128699224E-2</v>
      </c>
      <c r="O46" s="90">
        <f t="shared" si="51"/>
        <v>1.8031751241813259E-2</v>
      </c>
      <c r="P46" s="90">
        <f t="shared" si="51"/>
        <v>3.5761684020255535E-2</v>
      </c>
      <c r="Q46" s="90">
        <f t="shared" si="51"/>
        <v>-4.5613885648117865E-2</v>
      </c>
      <c r="R46" s="90">
        <f t="shared" si="51"/>
        <v>-1.1030420662658965E-3</v>
      </c>
      <c r="S46" s="90">
        <f t="shared" si="51"/>
        <v>2.0559909744859408E-2</v>
      </c>
      <c r="T46" s="90">
        <f t="shared" si="51"/>
        <v>1.6712216279875521E-2</v>
      </c>
      <c r="U46" s="90">
        <f t="shared" si="51"/>
        <v>-1.2491195055980293E-2</v>
      </c>
      <c r="V46" s="90">
        <f t="shared" si="51"/>
        <v>-3.3035245779461774E-3</v>
      </c>
      <c r="W46" s="90">
        <f t="shared" si="51"/>
        <v>-1.3195095592387447E-3</v>
      </c>
      <c r="X46" s="69">
        <f>2012-2006</f>
        <v>6</v>
      </c>
      <c r="Y46" s="69" t="s">
        <v>14</v>
      </c>
    </row>
    <row r="47" spans="1:48" s="12" customFormat="1" ht="15">
      <c r="A47" s="80" t="s">
        <v>343</v>
      </c>
      <c r="B47" s="90">
        <f t="shared" ref="B47:W47" si="52">LN(B44/B36)/$X47</f>
        <v>-1.5749819782019847E-3</v>
      </c>
      <c r="C47" s="90">
        <f t="shared" si="52"/>
        <v>3.9101685231835177E-3</v>
      </c>
      <c r="D47" s="90">
        <f t="shared" si="52"/>
        <v>2.2437162234210408E-2</v>
      </c>
      <c r="E47" s="90">
        <f t="shared" si="52"/>
        <v>1.1726811207935998E-2</v>
      </c>
      <c r="F47" s="90">
        <f t="shared" si="52"/>
        <v>3.1024054551191487E-2</v>
      </c>
      <c r="G47" s="90">
        <f t="shared" si="52"/>
        <v>-3.1920575618784633E-3</v>
      </c>
      <c r="H47" s="90">
        <f t="shared" si="52"/>
        <v>9.1290926484683121E-3</v>
      </c>
      <c r="I47" s="90">
        <f t="shared" si="52"/>
        <v>-3.4976904733749474E-2</v>
      </c>
      <c r="J47" s="90">
        <f t="shared" si="52"/>
        <v>-4.1712677545510729E-3</v>
      </c>
      <c r="K47" s="90">
        <f t="shared" si="52"/>
        <v>-6.9624327874881205E-4</v>
      </c>
      <c r="L47" s="90">
        <f t="shared" si="52"/>
        <v>0.17247154865280567</v>
      </c>
      <c r="M47" s="90">
        <f t="shared" si="52"/>
        <v>1.9295913550368648E-2</v>
      </c>
      <c r="N47" s="90">
        <f t="shared" si="52"/>
        <v>1.6855519724540757E-2</v>
      </c>
      <c r="O47" s="90">
        <f t="shared" si="52"/>
        <v>1.3026950415073617E-2</v>
      </c>
      <c r="P47" s="90">
        <f t="shared" si="52"/>
        <v>-5.5873834647678774E-3</v>
      </c>
      <c r="Q47" s="90">
        <f t="shared" si="52"/>
        <v>4.41059352391402E-2</v>
      </c>
      <c r="R47" s="90">
        <f t="shared" si="52"/>
        <v>1.3300369005608078E-2</v>
      </c>
      <c r="S47" s="90">
        <f t="shared" si="52"/>
        <v>9.8253684787218045E-3</v>
      </c>
      <c r="T47" s="90">
        <f t="shared" si="52"/>
        <v>-0.16334244267204534</v>
      </c>
      <c r="U47" s="90">
        <f t="shared" si="52"/>
        <v>-1.0166788921434411E-2</v>
      </c>
      <c r="V47" s="90">
        <f t="shared" si="52"/>
        <v>-7.72636323502187E-3</v>
      </c>
      <c r="W47" s="90">
        <f t="shared" si="52"/>
        <v>-3.8979118801869147E-3</v>
      </c>
      <c r="X47" s="69">
        <f>2020-2012</f>
        <v>8</v>
      </c>
      <c r="Y47" s="69" t="s">
        <v>14</v>
      </c>
    </row>
    <row r="48" spans="1:48" s="12" customFormat="1" ht="15">
      <c r="A48" s="86" t="s">
        <v>344</v>
      </c>
      <c r="B48" s="95">
        <f>LN(B44/B43)</f>
        <v>-1.0905956512172426E-2</v>
      </c>
      <c r="C48" s="95">
        <f t="shared" ref="C48:W48" si="53">LN(C44/C43)</f>
        <v>0</v>
      </c>
      <c r="D48" s="95">
        <f t="shared" si="53"/>
        <v>1.9883942629069912E-2</v>
      </c>
      <c r="E48" s="95">
        <f t="shared" si="53"/>
        <v>3.169440916792568E-2</v>
      </c>
      <c r="F48" s="95">
        <f t="shared" si="53"/>
        <v>1.6094942761513825E-2</v>
      </c>
      <c r="G48" s="95">
        <f t="shared" si="53"/>
        <v>-1.0181906145119412E-2</v>
      </c>
      <c r="H48" s="95">
        <f t="shared" si="53"/>
        <v>1.5097033764606626E-2</v>
      </c>
      <c r="I48" s="95">
        <f t="shared" si="53"/>
        <v>-5.1765188961994592E-2</v>
      </c>
      <c r="J48" s="95">
        <f t="shared" si="53"/>
        <v>-9.2911157423576364E-6</v>
      </c>
      <c r="K48" s="95">
        <f t="shared" si="53"/>
        <v>3.4418807543978741E-3</v>
      </c>
      <c r="L48" s="95">
        <f t="shared" si="53"/>
        <v>1.2689899929113468E-2</v>
      </c>
      <c r="M48" s="95">
        <f t="shared" si="53"/>
        <v>3.0575735341050674E-2</v>
      </c>
      <c r="N48" s="95">
        <f t="shared" si="53"/>
        <v>1.4097078928662089E-2</v>
      </c>
      <c r="O48" s="95">
        <f t="shared" ref="O48" si="54">LN(O44/O43)</f>
        <v>1.6558116770860255E-2</v>
      </c>
      <c r="P48" s="95">
        <f t="shared" si="53"/>
        <v>-8.1889527966804362E-3</v>
      </c>
      <c r="Q48" s="95">
        <f t="shared" si="53"/>
        <v>6.6861161340128442E-2</v>
      </c>
      <c r="R48" s="95">
        <f t="shared" si="53"/>
        <v>1.5106291915358885E-2</v>
      </c>
      <c r="S48" s="95">
        <f t="shared" si="53"/>
        <v>1.165531889539049E-2</v>
      </c>
      <c r="T48" s="95">
        <f t="shared" si="53"/>
        <v>2.4072159145827957E-3</v>
      </c>
      <c r="U48" s="95">
        <f t="shared" si="53"/>
        <v>-1.5478342474826878E-2</v>
      </c>
      <c r="V48" s="95">
        <f t="shared" si="53"/>
        <v>1.0000539290597216E-3</v>
      </c>
      <c r="W48" s="95">
        <f t="shared" si="53"/>
        <v>-1.4617230887490479E-3</v>
      </c>
      <c r="X48" s="192"/>
    </row>
    <row r="49" spans="1:48">
      <c r="A49" s="62"/>
      <c r="B49" s="59"/>
      <c r="C49" s="59"/>
      <c r="D49" s="59"/>
      <c r="E49" s="59"/>
      <c r="F49" s="59"/>
      <c r="G49" s="59"/>
      <c r="H49" s="59"/>
      <c r="I49" s="59"/>
    </row>
    <row r="50" spans="1:48">
      <c r="A50" s="62"/>
      <c r="B50" s="59"/>
      <c r="C50" s="59"/>
      <c r="D50" s="59"/>
      <c r="E50" s="59"/>
      <c r="F50" s="59"/>
      <c r="G50" s="59"/>
      <c r="H50" s="59"/>
      <c r="I50" s="59"/>
    </row>
    <row r="51" spans="1:48">
      <c r="A51" s="70" t="s">
        <v>199</v>
      </c>
      <c r="B51" s="71"/>
      <c r="C51" s="71"/>
      <c r="D51" s="71"/>
      <c r="E51" s="71"/>
      <c r="F51" s="71"/>
      <c r="G51" s="71"/>
      <c r="H51" s="71"/>
      <c r="I51" s="71"/>
      <c r="J51" s="71"/>
      <c r="K51" s="71"/>
      <c r="L51" s="71"/>
      <c r="M51" s="71"/>
      <c r="N51" s="71"/>
      <c r="O51" s="71"/>
      <c r="P51" s="71"/>
      <c r="Q51" s="71"/>
      <c r="R51" s="71"/>
      <c r="S51" s="71"/>
      <c r="T51" s="71"/>
      <c r="U51" s="71"/>
      <c r="V51" s="71"/>
      <c r="W51" s="71"/>
      <c r="Z51" s="8" t="s">
        <v>62</v>
      </c>
      <c r="AA51" s="9"/>
      <c r="AB51" s="9"/>
      <c r="AC51" s="9"/>
      <c r="AD51" s="9"/>
      <c r="AE51" s="9"/>
      <c r="AF51" s="9"/>
      <c r="AG51" s="9"/>
      <c r="AH51" s="9"/>
      <c r="AI51" s="9"/>
      <c r="AJ51" s="9"/>
      <c r="AK51" s="9"/>
      <c r="AL51" s="9"/>
      <c r="AM51" s="9"/>
      <c r="AN51" s="164"/>
      <c r="AO51" s="9"/>
      <c r="AP51" s="9"/>
      <c r="AQ51" s="9"/>
      <c r="AR51" s="9"/>
      <c r="AS51" s="9"/>
      <c r="AT51" s="9"/>
      <c r="AU51" s="9"/>
      <c r="AV51" s="9"/>
    </row>
    <row r="52" spans="1:48" ht="14">
      <c r="A52" s="72"/>
      <c r="B52" s="275" t="s">
        <v>182</v>
      </c>
      <c r="C52" s="275"/>
      <c r="D52" s="275"/>
      <c r="E52" s="275"/>
      <c r="F52" s="275"/>
      <c r="G52" s="275"/>
      <c r="H52" s="276"/>
      <c r="I52" s="277" t="s">
        <v>183</v>
      </c>
      <c r="J52" s="275"/>
      <c r="K52" s="275"/>
      <c r="L52" s="275"/>
      <c r="M52" s="275"/>
      <c r="N52" s="275"/>
      <c r="O52" s="275"/>
      <c r="P52" s="276"/>
      <c r="Q52" s="278" t="s">
        <v>184</v>
      </c>
      <c r="R52" s="279"/>
      <c r="S52" s="279"/>
      <c r="T52" s="279"/>
      <c r="U52" s="279"/>
      <c r="V52" s="279"/>
      <c r="W52" s="280"/>
      <c r="Z52" s="165"/>
      <c r="AA52" s="284" t="s">
        <v>8</v>
      </c>
      <c r="AB52" s="284"/>
      <c r="AC52" s="284"/>
      <c r="AD52" s="284"/>
      <c r="AE52" s="284"/>
      <c r="AF52" s="284"/>
      <c r="AG52" s="285"/>
      <c r="AH52" s="166" t="s">
        <v>9</v>
      </c>
      <c r="AI52" s="167"/>
      <c r="AJ52" s="167"/>
      <c r="AK52" s="167"/>
      <c r="AL52" s="167"/>
      <c r="AM52" s="167"/>
      <c r="AN52" s="3"/>
      <c r="AO52" s="168"/>
      <c r="AP52" s="166" t="s">
        <v>347</v>
      </c>
      <c r="AQ52" s="167"/>
      <c r="AR52" s="167"/>
      <c r="AS52" s="167"/>
      <c r="AT52" s="167"/>
      <c r="AU52" s="167"/>
      <c r="AV52" s="168"/>
    </row>
    <row r="53" spans="1:48" ht="30">
      <c r="A53" s="104" t="s">
        <v>7</v>
      </c>
      <c r="B53" s="102" t="s">
        <v>40</v>
      </c>
      <c r="C53" s="102" t="s">
        <v>42</v>
      </c>
      <c r="D53" s="102" t="s">
        <v>13</v>
      </c>
      <c r="E53" s="102" t="s">
        <v>41</v>
      </c>
      <c r="F53" s="102" t="s">
        <v>185</v>
      </c>
      <c r="G53" s="102" t="s">
        <v>45</v>
      </c>
      <c r="H53" s="103" t="s">
        <v>46</v>
      </c>
      <c r="I53" s="105" t="s">
        <v>43</v>
      </c>
      <c r="J53" s="106" t="s">
        <v>187</v>
      </c>
      <c r="K53" s="106" t="s">
        <v>186</v>
      </c>
      <c r="L53" s="106" t="s">
        <v>188</v>
      </c>
      <c r="M53" s="106" t="s">
        <v>189</v>
      </c>
      <c r="N53" s="106" t="s">
        <v>44</v>
      </c>
      <c r="O53" s="106" t="s">
        <v>11</v>
      </c>
      <c r="P53" s="107" t="s">
        <v>47</v>
      </c>
      <c r="Q53" s="106" t="s">
        <v>43</v>
      </c>
      <c r="R53" s="106" t="s">
        <v>187</v>
      </c>
      <c r="S53" s="106" t="s">
        <v>186</v>
      </c>
      <c r="T53" s="106" t="s">
        <v>188</v>
      </c>
      <c r="U53" s="106" t="s">
        <v>189</v>
      </c>
      <c r="V53" s="106" t="s">
        <v>44</v>
      </c>
      <c r="W53" s="163" t="s">
        <v>11</v>
      </c>
      <c r="Z53" s="169" t="s">
        <v>7</v>
      </c>
      <c r="AA53" s="149" t="s">
        <v>40</v>
      </c>
      <c r="AB53" s="149" t="s">
        <v>42</v>
      </c>
      <c r="AC53" s="149" t="s">
        <v>13</v>
      </c>
      <c r="AD53" s="149" t="s">
        <v>41</v>
      </c>
      <c r="AE53" s="149" t="s">
        <v>185</v>
      </c>
      <c r="AF53" s="149" t="s">
        <v>45</v>
      </c>
      <c r="AG53" s="170" t="s">
        <v>46</v>
      </c>
      <c r="AH53" s="39" t="s">
        <v>43</v>
      </c>
      <c r="AI53" s="77" t="s">
        <v>187</v>
      </c>
      <c r="AJ53" s="77" t="s">
        <v>186</v>
      </c>
      <c r="AK53" s="77" t="s">
        <v>188</v>
      </c>
      <c r="AL53" s="77" t="s">
        <v>189</v>
      </c>
      <c r="AM53" s="39" t="s">
        <v>44</v>
      </c>
      <c r="AN53" s="39" t="s">
        <v>350</v>
      </c>
      <c r="AO53" s="170" t="s">
        <v>47</v>
      </c>
      <c r="AP53" s="39" t="s">
        <v>43</v>
      </c>
      <c r="AQ53" s="39"/>
      <c r="AR53" s="39"/>
      <c r="AS53" s="39" t="s">
        <v>348</v>
      </c>
      <c r="AT53" s="39" t="s">
        <v>349</v>
      </c>
      <c r="AU53" s="39" t="s">
        <v>44</v>
      </c>
      <c r="AV53" s="171" t="s">
        <v>11</v>
      </c>
    </row>
    <row r="54" spans="1:48" s="12" customFormat="1" ht="14">
      <c r="A54" s="80">
        <v>2006</v>
      </c>
      <c r="B54" s="98">
        <f>'1.Shazam DNSP&amp;State'!Q23</f>
        <v>1</v>
      </c>
      <c r="C54" s="98">
        <f>'1.Shazam DNSP&amp;State'!R23</f>
        <v>1</v>
      </c>
      <c r="D54" s="98">
        <f>'1.Shazam DNSP&amp;State'!S23</f>
        <v>1</v>
      </c>
      <c r="E54" s="98">
        <f>'1.Shazam DNSP&amp;State'!T23</f>
        <v>1</v>
      </c>
      <c r="F54" s="98">
        <f>'1.Shazam DNSP&amp;State'!U23</f>
        <v>1</v>
      </c>
      <c r="G54" s="98">
        <f>'1.Shazam DNSP&amp;State'!V23</f>
        <v>1</v>
      </c>
      <c r="H54" s="98">
        <f>'1.Shazam DNSP&amp;State'!W23</f>
        <v>1</v>
      </c>
      <c r="I54" s="98">
        <f>'1.Shazam DNSP&amp;State'!X23</f>
        <v>1</v>
      </c>
      <c r="J54" s="98">
        <f>'1.Shazam DNSP&amp;State'!Y23</f>
        <v>1</v>
      </c>
      <c r="K54" s="98">
        <f>'1.Shazam DNSP&amp;State'!Z23</f>
        <v>1</v>
      </c>
      <c r="L54" s="98">
        <f>'1.Shazam DNSP&amp;State'!AA23</f>
        <v>1</v>
      </c>
      <c r="M54" s="98">
        <f>'1.Shazam DNSP&amp;State'!AB23</f>
        <v>1</v>
      </c>
      <c r="N54" s="98">
        <f>'1.Shazam DNSP&amp;State'!AC23</f>
        <v>1</v>
      </c>
      <c r="O54" s="98">
        <f>'1.Shazam DNSP&amp;State'!AD23</f>
        <v>1</v>
      </c>
      <c r="P54" s="98">
        <f>'1.Shazam DNSP&amp;State'!D23</f>
        <v>1</v>
      </c>
      <c r="Q54" s="98">
        <f>'1.Shazam DNSP&amp;State'!J23</f>
        <v>1</v>
      </c>
      <c r="R54" s="98">
        <f>'1.Shazam DNSP&amp;State'!L23</f>
        <v>1</v>
      </c>
      <c r="S54" s="98">
        <f>'1.Shazam DNSP&amp;State'!M23</f>
        <v>1</v>
      </c>
      <c r="T54" s="98">
        <f>'1.Shazam DNSP&amp;State'!N23</f>
        <v>1</v>
      </c>
      <c r="U54" s="98">
        <f>'1.Shazam DNSP&amp;State'!O23</f>
        <v>1</v>
      </c>
      <c r="V54" s="98">
        <f>'1.Shazam DNSP&amp;State'!P23</f>
        <v>1</v>
      </c>
      <c r="W54" s="98">
        <f>'1.Shazam DNSP&amp;State'!K23</f>
        <v>1</v>
      </c>
      <c r="Z54" s="80">
        <v>2006</v>
      </c>
    </row>
    <row r="55" spans="1:48" s="12" customFormat="1" ht="14">
      <c r="A55" s="84">
        <v>2007</v>
      </c>
      <c r="B55" s="81">
        <f>'1.Shazam DNSP&amp;State'!Q24</f>
        <v>1.010677</v>
      </c>
      <c r="C55" s="81">
        <f>'1.Shazam DNSP&amp;State'!R24</f>
        <v>1</v>
      </c>
      <c r="D55" s="81">
        <f>'1.Shazam DNSP&amp;State'!S24</f>
        <v>1.009973</v>
      </c>
      <c r="E55" s="81">
        <f>'1.Shazam DNSP&amp;State'!T24</f>
        <v>1.0034209999999999</v>
      </c>
      <c r="F55" s="81">
        <f>'1.Shazam DNSP&amp;State'!U24</f>
        <v>0.99267329999999998</v>
      </c>
      <c r="G55" s="81">
        <f>'1.Shazam DNSP&amp;State'!V24</f>
        <v>0.98521139999999996</v>
      </c>
      <c r="H55" s="81">
        <f>'1.Shazam DNSP&amp;State'!W24</f>
        <v>1.005676</v>
      </c>
      <c r="I55" s="81">
        <f>'1.Shazam DNSP&amp;State'!X24</f>
        <v>0.84624149999999998</v>
      </c>
      <c r="J55" s="81">
        <f>'1.Shazam DNSP&amp;State'!Y24</f>
        <v>0.94843500000000003</v>
      </c>
      <c r="K55" s="81">
        <f>'1.Shazam DNSP&amp;State'!Z24</f>
        <v>0.99793659999999995</v>
      </c>
      <c r="L55" s="81">
        <f>'1.Shazam DNSP&amp;State'!AA24</f>
        <v>0.99733240000000001</v>
      </c>
      <c r="M55" s="81">
        <f>'1.Shazam DNSP&amp;State'!AB24</f>
        <v>1.030629</v>
      </c>
      <c r="N55" s="81">
        <f>'1.Shazam DNSP&amp;State'!AC24</f>
        <v>1.0450900000000001</v>
      </c>
      <c r="O55" s="81">
        <f>'1.Shazam DNSP&amp;State'!AD24</f>
        <v>1.0246280000000001</v>
      </c>
      <c r="P55" s="81">
        <f>'1.Shazam DNSP&amp;State'!D24</f>
        <v>0.94912149999999995</v>
      </c>
      <c r="Q55" s="81">
        <f>'1.Shazam DNSP&amp;State'!J24</f>
        <v>1.188404</v>
      </c>
      <c r="R55" s="81">
        <f>'1.Shazam DNSP&amp;State'!L24</f>
        <v>1.060354</v>
      </c>
      <c r="S55" s="81">
        <f>'1.Shazam DNSP&amp;State'!M24</f>
        <v>1.0077560000000001</v>
      </c>
      <c r="T55" s="81">
        <f>'1.Shazam DNSP&amp;State'!N24</f>
        <v>1.0083660000000001</v>
      </c>
      <c r="U55" s="81">
        <f>'1.Shazam DNSP&amp;State'!O24</f>
        <v>0.97578909999999996</v>
      </c>
      <c r="V55" s="81">
        <f>'1.Shazam DNSP&amp;State'!P24</f>
        <v>0.96228709999999995</v>
      </c>
      <c r="W55" s="81">
        <f>'1.Shazam DNSP&amp;State'!K24</f>
        <v>0.98150389999999998</v>
      </c>
      <c r="Z55" s="84">
        <v>2007</v>
      </c>
      <c r="AA55" s="81">
        <f t="shared" ref="AA55:AA68" si="55">LN(B55/B54)</f>
        <v>1.0620403334154375E-2</v>
      </c>
      <c r="AB55" s="81">
        <f t="shared" ref="AB55:AB68" si="56">LN(C55/C54)</f>
        <v>0</v>
      </c>
      <c r="AC55" s="81">
        <f t="shared" ref="AC55:AC68" si="57">LN(D55/D54)</f>
        <v>9.9235978225764871E-3</v>
      </c>
      <c r="AD55" s="81">
        <f t="shared" ref="AD55:AD68" si="58">LN(E55/E54)</f>
        <v>3.4151616909477004E-3</v>
      </c>
      <c r="AE55" s="81">
        <f t="shared" ref="AE55:AE68" si="59">LN(F55/F54)</f>
        <v>-7.3536720914801641E-3</v>
      </c>
      <c r="AF55" s="81">
        <f t="shared" ref="AF55:AF68" si="60">LN(G55/G54)</f>
        <v>-1.4899041548133094E-2</v>
      </c>
      <c r="AG55" s="81">
        <f t="shared" ref="AG55:AG68" si="61">LN(H55/H54)</f>
        <v>5.6599522082079363E-3</v>
      </c>
      <c r="AH55" s="81">
        <f t="shared" ref="AH55:AH68" si="62">LN(I55/I54)</f>
        <v>-0.16695049911924301</v>
      </c>
      <c r="AI55" s="81">
        <f t="shared" ref="AI55:AI68" si="63">LN(J55/J54)</f>
        <v>-5.2942021212026062E-2</v>
      </c>
      <c r="AJ55" s="81">
        <f t="shared" ref="AJ55:AJ68" si="64">LN(K55/K54)</f>
        <v>-2.0655317427101067E-3</v>
      </c>
      <c r="AK55" s="81">
        <f t="shared" ref="AK55:AK68" si="65">LN(L55/L54)</f>
        <v>-2.6711643851937673E-3</v>
      </c>
      <c r="AL55" s="81">
        <f t="shared" ref="AL55:AL68" si="66">LN(M55/M54)</f>
        <v>3.016929546427961E-2</v>
      </c>
      <c r="AM55" s="81">
        <f t="shared" ref="AM55:AM68" si="67">LN(N55/N54)</f>
        <v>4.4103006110194895E-2</v>
      </c>
      <c r="AN55" s="81">
        <f t="shared" ref="AN55:AN68" si="68">LN(O55/O54)</f>
        <v>2.4329619887222851E-2</v>
      </c>
      <c r="AO55" s="81">
        <f t="shared" ref="AO55:AO68" si="69">LN(P55/P54)</f>
        <v>-5.2218459062544978E-2</v>
      </c>
      <c r="AP55" s="81">
        <f t="shared" ref="AP55:AP68" si="70">LN(Q55/Q54)</f>
        <v>0.17261123047072843</v>
      </c>
      <c r="AQ55" s="81">
        <f t="shared" ref="AQ55:AQ68" si="71">LN(R55/R54)</f>
        <v>5.8602814635142379E-2</v>
      </c>
      <c r="AR55" s="81">
        <f t="shared" ref="AR55:AR68" si="72">LN(S55/S54)</f>
        <v>7.726076855017641E-3</v>
      </c>
      <c r="AS55" s="81">
        <f t="shared" ref="AS55:AS68" si="73">LN(T55/T54)</f>
        <v>8.3311989841485003E-3</v>
      </c>
      <c r="AT55" s="81">
        <f t="shared" ref="AT55:AT68" si="74">LN(U55/U54)</f>
        <v>-2.4508801984576035E-2</v>
      </c>
      <c r="AU55" s="81">
        <f t="shared" ref="AU55:AU68" si="75">LN(V55/V54)</f>
        <v>-3.8442432092571616E-2</v>
      </c>
      <c r="AV55" s="81">
        <f t="shared" ref="AV55:AV68" si="76">LN(W55/W54)</f>
        <v>-1.8669291763581907E-2</v>
      </c>
    </row>
    <row r="56" spans="1:48" s="12" customFormat="1" ht="14">
      <c r="A56" s="84">
        <v>2008</v>
      </c>
      <c r="B56" s="81">
        <f>'1.Shazam DNSP&amp;State'!Q25</f>
        <v>1.014443</v>
      </c>
      <c r="C56" s="81">
        <f>'1.Shazam DNSP&amp;State'!R25</f>
        <v>1.0279050000000001</v>
      </c>
      <c r="D56" s="81">
        <f>'1.Shazam DNSP&amp;State'!S25</f>
        <v>1.018189</v>
      </c>
      <c r="E56" s="81">
        <f>'1.Shazam DNSP&amp;State'!T25</f>
        <v>1.012429</v>
      </c>
      <c r="F56" s="81">
        <f>'1.Shazam DNSP&amp;State'!U25</f>
        <v>1.135704</v>
      </c>
      <c r="G56" s="81">
        <f>'1.Shazam DNSP&amp;State'!V25</f>
        <v>1.0279050000000001</v>
      </c>
      <c r="H56" s="81">
        <f>'1.Shazam DNSP&amp;State'!W25</f>
        <v>1.003744</v>
      </c>
      <c r="I56" s="81">
        <f>'1.Shazam DNSP&amp;State'!X25</f>
        <v>1.202863</v>
      </c>
      <c r="J56" s="81">
        <f>'1.Shazam DNSP&amp;State'!Y25</f>
        <v>0.94886959999999998</v>
      </c>
      <c r="K56" s="81">
        <f>'1.Shazam DNSP&amp;State'!Z25</f>
        <v>0.99850349999999999</v>
      </c>
      <c r="L56" s="81">
        <f>'1.Shazam DNSP&amp;State'!AA25</f>
        <v>0.98820799999999998</v>
      </c>
      <c r="M56" s="81">
        <f>'1.Shazam DNSP&amp;State'!AB25</f>
        <v>1.0518110000000001</v>
      </c>
      <c r="N56" s="81">
        <f>'1.Shazam DNSP&amp;State'!AC25</f>
        <v>1.087723</v>
      </c>
      <c r="O56" s="81">
        <f>'1.Shazam DNSP&amp;State'!AD25</f>
        <v>1.04958</v>
      </c>
      <c r="P56" s="81">
        <f>'1.Shazam DNSP&amp;State'!D25</f>
        <v>1.109488</v>
      </c>
      <c r="Q56" s="81">
        <f>'1.Shazam DNSP&amp;State'!J25</f>
        <v>0.83446260000000005</v>
      </c>
      <c r="R56" s="81">
        <f>'1.Shazam DNSP&amp;State'!L25</f>
        <v>1.0578320000000001</v>
      </c>
      <c r="S56" s="81">
        <f>'1.Shazam DNSP&amp;State'!M25</f>
        <v>1.0052490000000001</v>
      </c>
      <c r="T56" s="81">
        <f>'1.Shazam DNSP&amp;State'!N25</f>
        <v>1.015722</v>
      </c>
      <c r="U56" s="81">
        <f>'1.Shazam DNSP&amp;State'!O25</f>
        <v>0.95430090000000001</v>
      </c>
      <c r="V56" s="81">
        <f>'1.Shazam DNSP&amp;State'!P25</f>
        <v>0.92279389999999994</v>
      </c>
      <c r="W56" s="81">
        <f>'1.Shazam DNSP&amp;State'!K25</f>
        <v>0.9563296</v>
      </c>
      <c r="Z56" s="84">
        <v>2008</v>
      </c>
      <c r="AA56" s="81">
        <f t="shared" si="55"/>
        <v>3.7192900581622134E-3</v>
      </c>
      <c r="AB56" s="81">
        <f t="shared" si="56"/>
        <v>2.7522750311317894E-2</v>
      </c>
      <c r="AC56" s="81">
        <f t="shared" si="57"/>
        <v>8.1019612266541915E-3</v>
      </c>
      <c r="AD56" s="81">
        <f t="shared" si="58"/>
        <v>8.9372323920547322E-3</v>
      </c>
      <c r="AE56" s="81">
        <f t="shared" si="59"/>
        <v>0.13460639505762262</v>
      </c>
      <c r="AF56" s="81">
        <f t="shared" si="60"/>
        <v>4.2421791859450969E-2</v>
      </c>
      <c r="AG56" s="81">
        <f t="shared" si="61"/>
        <v>-1.9229435312992384E-3</v>
      </c>
      <c r="AH56" s="81">
        <f t="shared" si="62"/>
        <v>0.35165504766497963</v>
      </c>
      <c r="AI56" s="81">
        <f t="shared" si="63"/>
        <v>4.5812360081880183E-4</v>
      </c>
      <c r="AJ56" s="81">
        <f t="shared" si="64"/>
        <v>5.679108681863347E-4</v>
      </c>
      <c r="AK56" s="81">
        <f t="shared" si="65"/>
        <v>-9.1909126908410362E-3</v>
      </c>
      <c r="AL56" s="81">
        <f t="shared" si="66"/>
        <v>2.0344144916166974E-2</v>
      </c>
      <c r="AM56" s="81">
        <f t="shared" si="67"/>
        <v>3.9983514320361978E-2</v>
      </c>
      <c r="AN56" s="81">
        <f t="shared" si="68"/>
        <v>2.4060464260869469E-2</v>
      </c>
      <c r="AO56" s="81">
        <f t="shared" si="69"/>
        <v>0.15611710671182671</v>
      </c>
      <c r="AP56" s="81">
        <f t="shared" si="70"/>
        <v>-0.35357858461114072</v>
      </c>
      <c r="AQ56" s="81">
        <f t="shared" si="71"/>
        <v>-2.3812839776608248E-3</v>
      </c>
      <c r="AR56" s="81">
        <f t="shared" si="72"/>
        <v>-2.490804837684546E-3</v>
      </c>
      <c r="AS56" s="81">
        <f t="shared" si="73"/>
        <v>7.2684906835551221E-3</v>
      </c>
      <c r="AT56" s="81">
        <f t="shared" si="74"/>
        <v>-2.2267446475143365E-2</v>
      </c>
      <c r="AU56" s="81">
        <f t="shared" si="75"/>
        <v>-4.1906930928243422E-2</v>
      </c>
      <c r="AV56" s="81">
        <f t="shared" si="76"/>
        <v>-2.598336371215303E-2</v>
      </c>
    </row>
    <row r="57" spans="1:48" s="12" customFormat="1" ht="14">
      <c r="A57" s="84">
        <v>2009</v>
      </c>
      <c r="B57" s="81">
        <f>'1.Shazam DNSP&amp;State'!Q26</f>
        <v>1.0194890000000001</v>
      </c>
      <c r="C57" s="81">
        <f>'1.Shazam DNSP&amp;State'!R26</f>
        <v>1.043026</v>
      </c>
      <c r="D57" s="81">
        <f>'1.Shazam DNSP&amp;State'!S26</f>
        <v>1.025833</v>
      </c>
      <c r="E57" s="81">
        <f>'1.Shazam DNSP&amp;State'!T26</f>
        <v>1.0185820000000001</v>
      </c>
      <c r="F57" s="81">
        <f>'1.Shazam DNSP&amp;State'!U26</f>
        <v>1.255906</v>
      </c>
      <c r="G57" s="81">
        <f>'1.Shazam DNSP&amp;State'!V26</f>
        <v>1.043026</v>
      </c>
      <c r="H57" s="81">
        <f>'1.Shazam DNSP&amp;State'!W26</f>
        <v>0.99938490000000002</v>
      </c>
      <c r="I57" s="81">
        <f>'1.Shazam DNSP&amp;State'!X26</f>
        <v>1.0894509999999999</v>
      </c>
      <c r="J57" s="81">
        <f>'1.Shazam DNSP&amp;State'!Y26</f>
        <v>0.96104020000000001</v>
      </c>
      <c r="K57" s="81">
        <f>'1.Shazam DNSP&amp;State'!Z26</f>
        <v>0.99916039999999995</v>
      </c>
      <c r="L57" s="81">
        <f>'1.Shazam DNSP&amp;State'!AA26</f>
        <v>0.96118899999999996</v>
      </c>
      <c r="M57" s="81">
        <f>'1.Shazam DNSP&amp;State'!AB26</f>
        <v>1.0782719999999999</v>
      </c>
      <c r="N57" s="81">
        <f>'1.Shazam DNSP&amp;State'!AC26</f>
        <v>1.1400939999999999</v>
      </c>
      <c r="O57" s="81">
        <f>'1.Shazam DNSP&amp;State'!AD26</f>
        <v>1.0793459999999999</v>
      </c>
      <c r="P57" s="81">
        <f>'1.Shazam DNSP&amp;State'!D26</f>
        <v>1.082114</v>
      </c>
      <c r="Q57" s="81">
        <f>'1.Shazam DNSP&amp;State'!J26</f>
        <v>0.91732849999999999</v>
      </c>
      <c r="R57" s="81">
        <f>'1.Shazam DNSP&amp;State'!L26</f>
        <v>1.0398989999999999</v>
      </c>
      <c r="S57" s="81">
        <f>'1.Shazam DNSP&amp;State'!M26</f>
        <v>1.0002249999999999</v>
      </c>
      <c r="T57" s="81">
        <f>'1.Shazam DNSP&amp;State'!N26</f>
        <v>1.0397380000000001</v>
      </c>
      <c r="U57" s="81">
        <f>'1.Shazam DNSP&amp;State'!O26</f>
        <v>0.92683959999999999</v>
      </c>
      <c r="V57" s="81">
        <f>'1.Shazam DNSP&amp;State'!P26</f>
        <v>0.87658139999999996</v>
      </c>
      <c r="W57" s="81">
        <f>'1.Shazam DNSP&amp;State'!K26</f>
        <v>0.92591730000000005</v>
      </c>
      <c r="Z57" s="84">
        <v>2009</v>
      </c>
      <c r="AA57" s="81">
        <f t="shared" si="55"/>
        <v>4.9618279791016906E-3</v>
      </c>
      <c r="AB57" s="81">
        <f t="shared" si="56"/>
        <v>1.4603353488659885E-2</v>
      </c>
      <c r="AC57" s="81">
        <f t="shared" si="57"/>
        <v>7.4794064200044861E-3</v>
      </c>
      <c r="AD57" s="81">
        <f t="shared" si="58"/>
        <v>6.0590699156577261E-3</v>
      </c>
      <c r="AE57" s="81">
        <f t="shared" si="59"/>
        <v>0.10060450151482359</v>
      </c>
      <c r="AF57" s="81">
        <f t="shared" si="60"/>
        <v>1.4603353488659885E-2</v>
      </c>
      <c r="AG57" s="81">
        <f t="shared" si="61"/>
        <v>-4.3522979285234914E-3</v>
      </c>
      <c r="AH57" s="81">
        <f t="shared" si="62"/>
        <v>-9.9030648913657718E-2</v>
      </c>
      <c r="AI57" s="81">
        <f t="shared" si="63"/>
        <v>1.2744858150051434E-2</v>
      </c>
      <c r="AJ57" s="81">
        <f t="shared" si="64"/>
        <v>6.5766821303352391E-4</v>
      </c>
      <c r="AK57" s="81">
        <f t="shared" si="65"/>
        <v>-2.7722142137569798E-2</v>
      </c>
      <c r="AL57" s="81">
        <f t="shared" si="66"/>
        <v>2.4846319388707863E-2</v>
      </c>
      <c r="AM57" s="81">
        <f t="shared" si="67"/>
        <v>4.7024194716877299E-2</v>
      </c>
      <c r="AN57" s="81">
        <f t="shared" si="68"/>
        <v>2.7965218009662913E-2</v>
      </c>
      <c r="AO57" s="81">
        <f t="shared" si="69"/>
        <v>-2.4982112331390628E-2</v>
      </c>
      <c r="AP57" s="81">
        <f t="shared" si="70"/>
        <v>9.4677716634170225E-2</v>
      </c>
      <c r="AQ57" s="81">
        <f t="shared" si="71"/>
        <v>-1.7097937604820035E-2</v>
      </c>
      <c r="AR57" s="81">
        <f t="shared" si="72"/>
        <v>-5.0102973260369105E-3</v>
      </c>
      <c r="AS57" s="81">
        <f t="shared" si="73"/>
        <v>2.3369068670705779E-2</v>
      </c>
      <c r="AT57" s="81">
        <f t="shared" si="74"/>
        <v>-2.9198511211912945E-2</v>
      </c>
      <c r="AU57" s="81">
        <f t="shared" si="75"/>
        <v>-5.1376346545325829E-2</v>
      </c>
      <c r="AV57" s="81">
        <f t="shared" si="76"/>
        <v>-3.2317701703787491E-2</v>
      </c>
    </row>
    <row r="58" spans="1:48" s="12" customFormat="1" ht="14">
      <c r="A58" s="84">
        <v>2010</v>
      </c>
      <c r="B58" s="81">
        <f>'1.Shazam DNSP&amp;State'!Q27</f>
        <v>1.013717</v>
      </c>
      <c r="C58" s="81">
        <f>'1.Shazam DNSP&amp;State'!R27</f>
        <v>1.043026</v>
      </c>
      <c r="D58" s="81">
        <f>'1.Shazam DNSP&amp;State'!S27</f>
        <v>1.0327919999999999</v>
      </c>
      <c r="E58" s="81">
        <f>'1.Shazam DNSP&amp;State'!T27</f>
        <v>1.0258860000000001</v>
      </c>
      <c r="F58" s="81">
        <f>'1.Shazam DNSP&amp;State'!U27</f>
        <v>0.9372182</v>
      </c>
      <c r="G58" s="81">
        <f>'1.Shazam DNSP&amp;State'!V27</f>
        <v>1.0319719999999999</v>
      </c>
      <c r="H58" s="81">
        <f>'1.Shazam DNSP&amp;State'!W27</f>
        <v>1.043785</v>
      </c>
      <c r="I58" s="81">
        <f>'1.Shazam DNSP&amp;State'!X27</f>
        <v>1.234944</v>
      </c>
      <c r="J58" s="81">
        <f>'1.Shazam DNSP&amp;State'!Y27</f>
        <v>0.97391890000000003</v>
      </c>
      <c r="K58" s="81">
        <f>'1.Shazam DNSP&amp;State'!Z27</f>
        <v>0.99575230000000003</v>
      </c>
      <c r="L58" s="81">
        <f>'1.Shazam DNSP&amp;State'!AA27</f>
        <v>0.99078929999999998</v>
      </c>
      <c r="M58" s="81">
        <f>'1.Shazam DNSP&amp;State'!AB27</f>
        <v>1.0998829999999999</v>
      </c>
      <c r="N58" s="81">
        <f>'1.Shazam DNSP&amp;State'!AC27</f>
        <v>1.1925049999999999</v>
      </c>
      <c r="O58" s="81">
        <f>'1.Shazam DNSP&amp;State'!AD27</f>
        <v>1.113086</v>
      </c>
      <c r="P58" s="81">
        <f>'1.Shazam DNSP&amp;State'!D27</f>
        <v>1.1550640000000001</v>
      </c>
      <c r="Q58" s="81">
        <f>'1.Shazam DNSP&amp;State'!J27</f>
        <v>0.84520839999999997</v>
      </c>
      <c r="R58" s="81">
        <f>'1.Shazam DNSP&amp;State'!L27</f>
        <v>1.0717369999999999</v>
      </c>
      <c r="S58" s="81">
        <f>'1.Shazam DNSP&amp;State'!M27</f>
        <v>1.048238</v>
      </c>
      <c r="T58" s="81">
        <f>'1.Shazam DNSP&amp;State'!N27</f>
        <v>1.053488</v>
      </c>
      <c r="U58" s="81">
        <f>'1.Shazam DNSP&amp;State'!O27</f>
        <v>0.94899619999999996</v>
      </c>
      <c r="V58" s="81">
        <f>'1.Shazam DNSP&amp;State'!P27</f>
        <v>0.87528779999999995</v>
      </c>
      <c r="W58" s="81">
        <f>'1.Shazam DNSP&amp;State'!K27</f>
        <v>0.93773989999999996</v>
      </c>
      <c r="Z58" s="84">
        <v>2010</v>
      </c>
      <c r="AA58" s="81">
        <f t="shared" si="55"/>
        <v>-5.6777478582126844E-3</v>
      </c>
      <c r="AB58" s="81">
        <f t="shared" si="56"/>
        <v>0</v>
      </c>
      <c r="AC58" s="81">
        <f t="shared" si="57"/>
        <v>6.7608491176756628E-3</v>
      </c>
      <c r="AD58" s="81">
        <f t="shared" si="58"/>
        <v>7.1451654655098088E-3</v>
      </c>
      <c r="AE58" s="81">
        <f t="shared" si="59"/>
        <v>-0.29269637747043081</v>
      </c>
      <c r="AF58" s="81">
        <f t="shared" si="60"/>
        <v>-1.0654568891626146E-2</v>
      </c>
      <c r="AG58" s="81">
        <f t="shared" si="61"/>
        <v>4.3468818806458427E-2</v>
      </c>
      <c r="AH58" s="81">
        <f t="shared" si="62"/>
        <v>0.12535172529023095</v>
      </c>
      <c r="AI58" s="81">
        <f t="shared" si="63"/>
        <v>1.331179576777714E-2</v>
      </c>
      <c r="AJ58" s="81">
        <f t="shared" si="64"/>
        <v>-3.4167944448397457E-3</v>
      </c>
      <c r="AK58" s="81">
        <f t="shared" si="65"/>
        <v>3.0330838434301274E-2</v>
      </c>
      <c r="AL58" s="81">
        <f t="shared" si="66"/>
        <v>1.9844050741794062E-2</v>
      </c>
      <c r="AM58" s="81">
        <f t="shared" si="67"/>
        <v>4.4945421496252372E-2</v>
      </c>
      <c r="AN58" s="81">
        <f t="shared" si="68"/>
        <v>3.0781035793891257E-2</v>
      </c>
      <c r="AO58" s="81">
        <f t="shared" si="69"/>
        <v>6.5239218376130337E-2</v>
      </c>
      <c r="AP58" s="81">
        <f t="shared" si="70"/>
        <v>-8.1882417307279479E-2</v>
      </c>
      <c r="AQ58" s="81">
        <f t="shared" si="71"/>
        <v>3.0157103675297506E-2</v>
      </c>
      <c r="AR58" s="81">
        <f t="shared" si="72"/>
        <v>4.6885684661067309E-2</v>
      </c>
      <c r="AS58" s="81">
        <f t="shared" si="73"/>
        <v>1.3137805256071068E-2</v>
      </c>
      <c r="AT58" s="81">
        <f t="shared" si="74"/>
        <v>2.3624275076443099E-2</v>
      </c>
      <c r="AU58" s="81">
        <f t="shared" si="75"/>
        <v>-1.4768228531129985E-3</v>
      </c>
      <c r="AV58" s="81">
        <f t="shared" si="76"/>
        <v>1.2687696640169844E-2</v>
      </c>
    </row>
    <row r="59" spans="1:48" s="12" customFormat="1" ht="14">
      <c r="A59" s="84">
        <v>2011</v>
      </c>
      <c r="B59" s="81">
        <f>'1.Shazam DNSP&amp;State'!Q28</f>
        <v>1.0149189999999999</v>
      </c>
      <c r="C59" s="81">
        <f>'1.Shazam DNSP&amp;State'!R28</f>
        <v>1.072916</v>
      </c>
      <c r="D59" s="81">
        <f>'1.Shazam DNSP&amp;State'!S28</f>
        <v>1.040448</v>
      </c>
      <c r="E59" s="81">
        <f>'1.Shazam DNSP&amp;State'!T28</f>
        <v>1.0394920000000001</v>
      </c>
      <c r="F59" s="81">
        <f>'1.Shazam DNSP&amp;State'!U28</f>
        <v>1.068435</v>
      </c>
      <c r="G59" s="81">
        <f>'1.Shazam DNSP&amp;State'!V28</f>
        <v>1.0729169999999999</v>
      </c>
      <c r="H59" s="81">
        <f>'1.Shazam DNSP&amp;State'!W28</f>
        <v>1.047849</v>
      </c>
      <c r="I59" s="81">
        <f>'1.Shazam DNSP&amp;State'!X28</f>
        <v>1.1804159999999999</v>
      </c>
      <c r="J59" s="81">
        <f>'1.Shazam DNSP&amp;State'!Y28</f>
        <v>0.99524469999999998</v>
      </c>
      <c r="K59" s="81">
        <f>'1.Shazam DNSP&amp;State'!Z28</f>
        <v>0.99374490000000004</v>
      </c>
      <c r="L59" s="81">
        <f>'1.Shazam DNSP&amp;State'!AA28</f>
        <v>1.008497</v>
      </c>
      <c r="M59" s="81">
        <f>'1.Shazam DNSP&amp;State'!AB28</f>
        <v>1.132309</v>
      </c>
      <c r="N59" s="81">
        <f>'1.Shazam DNSP&amp;State'!AC28</f>
        <v>1.2130110000000001</v>
      </c>
      <c r="O59" s="81">
        <f>'1.Shazam DNSP&amp;State'!AD28</f>
        <v>1.1335170000000001</v>
      </c>
      <c r="P59" s="81">
        <f>'1.Shazam DNSP&amp;State'!D28</f>
        <v>1.146118</v>
      </c>
      <c r="Q59" s="81">
        <f>'1.Shazam DNSP&amp;State'!J28</f>
        <v>0.88769450000000005</v>
      </c>
      <c r="R59" s="81">
        <f>'1.Shazam DNSP&amp;State'!L28</f>
        <v>1.0528550000000001</v>
      </c>
      <c r="S59" s="81">
        <f>'1.Shazam DNSP&amp;State'!M28</f>
        <v>1.0544439999999999</v>
      </c>
      <c r="T59" s="81">
        <f>'1.Shazam DNSP&amp;State'!N28</f>
        <v>1.039021</v>
      </c>
      <c r="U59" s="81">
        <f>'1.Shazam DNSP&amp;State'!O28</f>
        <v>0.92540909999999998</v>
      </c>
      <c r="V59" s="81">
        <f>'1.Shazam DNSP&amp;State'!P28</f>
        <v>0.86384130000000003</v>
      </c>
      <c r="W59" s="81">
        <f>'1.Shazam DNSP&amp;State'!K28</f>
        <v>0.92442219999999997</v>
      </c>
      <c r="Z59" s="84">
        <v>2011</v>
      </c>
      <c r="AA59" s="81">
        <f t="shared" si="55"/>
        <v>1.1850328404545989E-3</v>
      </c>
      <c r="AB59" s="81">
        <f t="shared" si="56"/>
        <v>2.8254071602405284E-2</v>
      </c>
      <c r="AC59" s="81">
        <f t="shared" si="57"/>
        <v>7.3855750427108896E-3</v>
      </c>
      <c r="AD59" s="81">
        <f t="shared" si="58"/>
        <v>1.3175502814450292E-2</v>
      </c>
      <c r="AE59" s="81">
        <f t="shared" si="59"/>
        <v>0.131034113972753</v>
      </c>
      <c r="AF59" s="81">
        <f t="shared" si="60"/>
        <v>3.8909572533011222E-2</v>
      </c>
      <c r="AG59" s="81">
        <f t="shared" si="61"/>
        <v>3.8859619934488309E-3</v>
      </c>
      <c r="AH59" s="81">
        <f t="shared" si="62"/>
        <v>-4.5158706200315944E-2</v>
      </c>
      <c r="AI59" s="81">
        <f t="shared" si="63"/>
        <v>2.1660601282336864E-2</v>
      </c>
      <c r="AJ59" s="81">
        <f t="shared" si="64"/>
        <v>-2.0179979959062226E-3</v>
      </c>
      <c r="AK59" s="81">
        <f t="shared" si="65"/>
        <v>1.7714484472085179E-2</v>
      </c>
      <c r="AL59" s="81">
        <f t="shared" si="66"/>
        <v>2.9055100218882447E-2</v>
      </c>
      <c r="AM59" s="81">
        <f t="shared" si="67"/>
        <v>1.7049561702500209E-2</v>
      </c>
      <c r="AN59" s="81">
        <f t="shared" si="68"/>
        <v>1.818885069577653E-2</v>
      </c>
      <c r="AO59" s="81">
        <f t="shared" si="69"/>
        <v>-7.7751738610080468E-3</v>
      </c>
      <c r="AP59" s="81">
        <f t="shared" si="70"/>
        <v>4.9044428099599191E-2</v>
      </c>
      <c r="AQ59" s="81">
        <f t="shared" si="71"/>
        <v>-1.7775174862252885E-2</v>
      </c>
      <c r="AR59" s="81">
        <f t="shared" si="72"/>
        <v>5.9029544368527902E-3</v>
      </c>
      <c r="AS59" s="81">
        <f t="shared" si="73"/>
        <v>-1.382763993958498E-2</v>
      </c>
      <c r="AT59" s="81">
        <f t="shared" si="74"/>
        <v>-2.5168884376921399E-2</v>
      </c>
      <c r="AU59" s="81">
        <f t="shared" si="75"/>
        <v>-1.3163675185722326E-2</v>
      </c>
      <c r="AV59" s="81">
        <f t="shared" si="76"/>
        <v>-1.4303724753256206E-2</v>
      </c>
    </row>
    <row r="60" spans="1:48" s="12" customFormat="1" ht="14">
      <c r="A60" s="84">
        <v>2012</v>
      </c>
      <c r="B60" s="81">
        <f>'1.Shazam DNSP&amp;State'!Q29</f>
        <v>0.97425260000000002</v>
      </c>
      <c r="C60" s="81">
        <f>'1.Shazam DNSP&amp;State'!R29</f>
        <v>1.072916</v>
      </c>
      <c r="D60" s="81">
        <f>'1.Shazam DNSP&amp;State'!S29</f>
        <v>1.0488059999999999</v>
      </c>
      <c r="E60" s="81">
        <f>'1.Shazam DNSP&amp;State'!T29</f>
        <v>1.0486260000000001</v>
      </c>
      <c r="F60" s="81">
        <f>'1.Shazam DNSP&amp;State'!U29</f>
        <v>0.9557291</v>
      </c>
      <c r="G60" s="81">
        <f>'1.Shazam DNSP&amp;State'!V29</f>
        <v>0.975186</v>
      </c>
      <c r="H60" s="81">
        <f>'1.Shazam DNSP&amp;State'!W29</f>
        <v>1.061253</v>
      </c>
      <c r="I60" s="81">
        <f>'1.Shazam DNSP&amp;State'!X29</f>
        <v>1.3033140000000001</v>
      </c>
      <c r="J60" s="81">
        <f>'1.Shazam DNSP&amp;State'!Y29</f>
        <v>1.0036369999999999</v>
      </c>
      <c r="K60" s="81">
        <f>'1.Shazam DNSP&amp;State'!Z29</f>
        <v>0.98907659999999997</v>
      </c>
      <c r="L60" s="81">
        <f>'1.Shazam DNSP&amp;State'!AA29</f>
        <v>1.02583</v>
      </c>
      <c r="M60" s="81">
        <f>'1.Shazam DNSP&amp;State'!AB29</f>
        <v>1.1687540000000001</v>
      </c>
      <c r="N60" s="81">
        <f>'1.Shazam DNSP&amp;State'!AC29</f>
        <v>1.265088</v>
      </c>
      <c r="O60" s="81">
        <f>'1.Shazam DNSP&amp;State'!AD29</f>
        <v>1.1690860000000001</v>
      </c>
      <c r="P60" s="81">
        <f>'1.Shazam DNSP&amp;State'!D29</f>
        <v>1.2116400000000001</v>
      </c>
      <c r="Q60" s="81">
        <f>'1.Shazam DNSP&amp;State'!J29</f>
        <v>0.81427289999999997</v>
      </c>
      <c r="R60" s="81">
        <f>'1.Shazam DNSP&amp;State'!L29</f>
        <v>1.0574079999999999</v>
      </c>
      <c r="S60" s="81">
        <f>'1.Shazam DNSP&amp;State'!M29</f>
        <v>1.0729740000000001</v>
      </c>
      <c r="T60" s="81">
        <f>'1.Shazam DNSP&amp;State'!N29</f>
        <v>1.0345310000000001</v>
      </c>
      <c r="U60" s="81">
        <f>'1.Shazam DNSP&amp;State'!O29</f>
        <v>0.90802150000000004</v>
      </c>
      <c r="V60" s="81">
        <f>'1.Shazam DNSP&amp;State'!P29</f>
        <v>0.83887719999999999</v>
      </c>
      <c r="W60" s="81">
        <f>'1.Shazam DNSP&amp;State'!K29</f>
        <v>0.90776349999999995</v>
      </c>
      <c r="Z60" s="84">
        <v>2012</v>
      </c>
      <c r="AA60" s="81">
        <f t="shared" si="55"/>
        <v>-4.0893472401011835E-2</v>
      </c>
      <c r="AB60" s="81">
        <f t="shared" si="56"/>
        <v>0</v>
      </c>
      <c r="AC60" s="81">
        <f t="shared" si="57"/>
        <v>8.0009846451661107E-3</v>
      </c>
      <c r="AD60" s="81">
        <f t="shared" si="58"/>
        <v>8.7486035349999859E-3</v>
      </c>
      <c r="AE60" s="81">
        <f t="shared" si="59"/>
        <v>-0.11147573527121554</v>
      </c>
      <c r="AF60" s="81">
        <f t="shared" si="60"/>
        <v>-9.5508164389019337E-2</v>
      </c>
      <c r="AG60" s="81">
        <f t="shared" si="61"/>
        <v>1.2710793946255679E-2</v>
      </c>
      <c r="AH60" s="81">
        <f t="shared" si="62"/>
        <v>9.9043332737558776E-2</v>
      </c>
      <c r="AI60" s="81">
        <f t="shared" si="63"/>
        <v>8.3970445193903842E-3</v>
      </c>
      <c r="AJ60" s="81">
        <f t="shared" si="64"/>
        <v>-4.7087532847492732E-3</v>
      </c>
      <c r="AK60" s="81">
        <f t="shared" si="65"/>
        <v>1.7040937319561467E-2</v>
      </c>
      <c r="AL60" s="81">
        <f t="shared" si="66"/>
        <v>3.1679313344965224E-2</v>
      </c>
      <c r="AM60" s="81">
        <f t="shared" si="67"/>
        <v>4.2035986631140436E-2</v>
      </c>
      <c r="AN60" s="81">
        <f t="shared" si="68"/>
        <v>3.0897058287989845E-2</v>
      </c>
      <c r="AO60" s="81">
        <f t="shared" si="69"/>
        <v>5.5594233989079866E-2</v>
      </c>
      <c r="AP60" s="81">
        <f t="shared" si="70"/>
        <v>-8.6332084466817269E-2</v>
      </c>
      <c r="AQ60" s="81">
        <f t="shared" si="71"/>
        <v>4.3151086521422003E-3</v>
      </c>
      <c r="AR60" s="81">
        <f t="shared" si="72"/>
        <v>1.7420618438087284E-2</v>
      </c>
      <c r="AS60" s="81">
        <f t="shared" si="73"/>
        <v>-4.3307397331807437E-3</v>
      </c>
      <c r="AT60" s="81">
        <f t="shared" si="74"/>
        <v>-1.896785327496538E-2</v>
      </c>
      <c r="AU60" s="81">
        <f t="shared" si="75"/>
        <v>-2.9324740342220223E-2</v>
      </c>
      <c r="AV60" s="81">
        <f t="shared" si="76"/>
        <v>-1.8185011569563519E-2</v>
      </c>
    </row>
    <row r="61" spans="1:48" s="12" customFormat="1" ht="14">
      <c r="A61" s="84">
        <v>2013</v>
      </c>
      <c r="B61" s="81">
        <f>'1.Shazam DNSP&amp;State'!Q30</f>
        <v>0.87443110000000002</v>
      </c>
      <c r="C61" s="81">
        <f>'1.Shazam DNSP&amp;State'!R30</f>
        <v>1.072916</v>
      </c>
      <c r="D61" s="81">
        <f>'1.Shazam DNSP&amp;State'!S30</f>
        <v>1.057469</v>
      </c>
      <c r="E61" s="81">
        <f>'1.Shazam DNSP&amp;State'!T30</f>
        <v>1.0573300000000001</v>
      </c>
      <c r="F61" s="81">
        <f>'1.Shazam DNSP&amp;State'!U30</f>
        <v>0.82200300000000004</v>
      </c>
      <c r="G61" s="81">
        <f>'1.Shazam DNSP&amp;State'!V30</f>
        <v>0.98281909999999995</v>
      </c>
      <c r="H61" s="81">
        <f>'1.Shazam DNSP&amp;State'!W30</f>
        <v>1.067909</v>
      </c>
      <c r="I61" s="81">
        <f>'1.Shazam DNSP&amp;State'!X30</f>
        <v>1.0298039999999999</v>
      </c>
      <c r="J61" s="81">
        <f>'1.Shazam DNSP&amp;State'!Y30</f>
        <v>1.0153369999999999</v>
      </c>
      <c r="K61" s="81">
        <f>'1.Shazam DNSP&amp;State'!Z30</f>
        <v>0.9855469</v>
      </c>
      <c r="L61" s="81">
        <f>'1.Shazam DNSP&amp;State'!AA30</f>
        <v>1.0540989999999999</v>
      </c>
      <c r="M61" s="81">
        <f>'1.Shazam DNSP&amp;State'!AB30</f>
        <v>1.2004539999999999</v>
      </c>
      <c r="N61" s="81">
        <f>'1.Shazam DNSP&amp;State'!AC30</f>
        <v>1.30942</v>
      </c>
      <c r="O61" s="81">
        <f>'1.Shazam DNSP&amp;State'!AD30</f>
        <v>1.2007239999999999</v>
      </c>
      <c r="P61" s="81">
        <f>'1.Shazam DNSP&amp;State'!D30</f>
        <v>1.1340619999999999</v>
      </c>
      <c r="Q61" s="81">
        <f>'1.Shazam DNSP&amp;State'!J30</f>
        <v>1.0370029999999999</v>
      </c>
      <c r="R61" s="81">
        <f>'1.Shazam DNSP&amp;State'!L30</f>
        <v>1.051779</v>
      </c>
      <c r="S61" s="81">
        <f>'1.Shazam DNSP&amp;State'!M30</f>
        <v>1.0835699999999999</v>
      </c>
      <c r="T61" s="81">
        <f>'1.Shazam DNSP&amp;State'!N30</f>
        <v>1.013101</v>
      </c>
      <c r="U61" s="81">
        <f>'1.Shazam DNSP&amp;State'!O30</f>
        <v>0.88958800000000005</v>
      </c>
      <c r="V61" s="81">
        <f>'1.Shazam DNSP&amp;State'!P30</f>
        <v>0.81555900000000003</v>
      </c>
      <c r="W61" s="81">
        <f>'1.Shazam DNSP&amp;State'!K30</f>
        <v>0.88938830000000002</v>
      </c>
      <c r="Z61" s="84">
        <v>2013</v>
      </c>
      <c r="AA61" s="81">
        <f t="shared" si="55"/>
        <v>-0.10809710945884446</v>
      </c>
      <c r="AB61" s="81">
        <f t="shared" si="56"/>
        <v>0</v>
      </c>
      <c r="AC61" s="81">
        <f t="shared" si="57"/>
        <v>8.225942813028542E-3</v>
      </c>
      <c r="AD61" s="81">
        <f t="shared" si="58"/>
        <v>8.2661267007825088E-3</v>
      </c>
      <c r="AE61" s="81">
        <f t="shared" si="59"/>
        <v>-0.15073046000965307</v>
      </c>
      <c r="AF61" s="81">
        <f t="shared" si="60"/>
        <v>7.7968526931347301E-3</v>
      </c>
      <c r="AG61" s="81">
        <f t="shared" si="61"/>
        <v>6.2522454207088697E-3</v>
      </c>
      <c r="AH61" s="81">
        <f t="shared" si="62"/>
        <v>-0.23554175858782361</v>
      </c>
      <c r="AI61" s="81">
        <f t="shared" si="63"/>
        <v>1.1590174983490732E-2</v>
      </c>
      <c r="AJ61" s="81">
        <f t="shared" si="64"/>
        <v>-3.5750650789381799E-3</v>
      </c>
      <c r="AK61" s="81">
        <f t="shared" si="65"/>
        <v>2.7184332589616961E-2</v>
      </c>
      <c r="AL61" s="81">
        <f t="shared" si="66"/>
        <v>2.6761594502482153E-2</v>
      </c>
      <c r="AM61" s="81">
        <f t="shared" si="67"/>
        <v>3.4442606102253803E-2</v>
      </c>
      <c r="AN61" s="81">
        <f t="shared" si="68"/>
        <v>2.6702461259493285E-2</v>
      </c>
      <c r="AO61" s="81">
        <f t="shared" si="69"/>
        <v>-6.6168936289745794E-2</v>
      </c>
      <c r="AP61" s="81">
        <f t="shared" si="70"/>
        <v>0.24179453338440804</v>
      </c>
      <c r="AQ61" s="81">
        <f t="shared" si="71"/>
        <v>-5.3376143170208211E-3</v>
      </c>
      <c r="AR61" s="81">
        <f t="shared" si="72"/>
        <v>9.826913125447272E-3</v>
      </c>
      <c r="AS61" s="81">
        <f t="shared" si="73"/>
        <v>-2.0932259775316212E-2</v>
      </c>
      <c r="AT61" s="81">
        <f t="shared" si="74"/>
        <v>-2.0509622538356378E-2</v>
      </c>
      <c r="AU61" s="81">
        <f t="shared" si="75"/>
        <v>-2.8190563338274893E-2</v>
      </c>
      <c r="AV61" s="81">
        <f t="shared" si="76"/>
        <v>-2.0449959065807446E-2</v>
      </c>
    </row>
    <row r="62" spans="1:48" s="12" customFormat="1" ht="14">
      <c r="A62" s="84">
        <v>2014</v>
      </c>
      <c r="B62" s="81">
        <f>'1.Shazam DNSP&amp;State'!Q31</f>
        <v>0.84738480000000005</v>
      </c>
      <c r="C62" s="81">
        <f>'1.Shazam DNSP&amp;State'!R31</f>
        <v>1.072916</v>
      </c>
      <c r="D62" s="81">
        <f>'1.Shazam DNSP&amp;State'!S31</f>
        <v>1.0678859999999999</v>
      </c>
      <c r="E62" s="81">
        <f>'1.Shazam DNSP&amp;State'!T31</f>
        <v>1.06528</v>
      </c>
      <c r="F62" s="81">
        <f>'1.Shazam DNSP&amp;State'!U31</f>
        <v>0.93935670000000004</v>
      </c>
      <c r="G62" s="81">
        <f>'1.Shazam DNSP&amp;State'!V31</f>
        <v>0.84544189999999997</v>
      </c>
      <c r="H62" s="81">
        <f>'1.Shazam DNSP&amp;State'!W31</f>
        <v>1.0594140000000001</v>
      </c>
      <c r="I62" s="81">
        <f>'1.Shazam DNSP&amp;State'!X31</f>
        <v>1.1480440000000001</v>
      </c>
      <c r="J62" s="81">
        <f>'1.Shazam DNSP&amp;State'!Y31</f>
        <v>0.97436469999999997</v>
      </c>
      <c r="K62" s="81">
        <f>'1.Shazam DNSP&amp;State'!Z31</f>
        <v>1.0038689999999999</v>
      </c>
      <c r="L62" s="81">
        <f>'1.Shazam DNSP&amp;State'!AA31</f>
        <v>1.1068690000000001</v>
      </c>
      <c r="M62" s="81">
        <f>'1.Shazam DNSP&amp;State'!AB31</f>
        <v>1.231293</v>
      </c>
      <c r="N62" s="81">
        <f>'1.Shazam DNSP&amp;State'!AC31</f>
        <v>1.349294</v>
      </c>
      <c r="O62" s="81">
        <f>'1.Shazam DNSP&amp;State'!AD31</f>
        <v>1.231595</v>
      </c>
      <c r="P62" s="81">
        <f>'1.Shazam DNSP&amp;State'!D31</f>
        <v>1.1959299999999999</v>
      </c>
      <c r="Q62" s="81">
        <f>'1.Shazam DNSP&amp;State'!J31</f>
        <v>0.92279929999999999</v>
      </c>
      <c r="R62" s="81">
        <f>'1.Shazam DNSP&amp;State'!L31</f>
        <v>1.0872869999999999</v>
      </c>
      <c r="S62" s="81">
        <f>'1.Shazam DNSP&amp;State'!M31</f>
        <v>1.0553300000000001</v>
      </c>
      <c r="T62" s="81">
        <f>'1.Shazam DNSP&amp;State'!N31</f>
        <v>0.95712710000000001</v>
      </c>
      <c r="U62" s="81">
        <f>'1.Shazam DNSP&amp;State'!O31</f>
        <v>0.86040779999999994</v>
      </c>
      <c r="V62" s="81">
        <f>'1.Shazam DNSP&amp;State'!P31</f>
        <v>0.78516169999999996</v>
      </c>
      <c r="W62" s="81">
        <f>'1.Shazam DNSP&amp;State'!K31</f>
        <v>0.86019659999999998</v>
      </c>
      <c r="Z62" s="84">
        <v>2014</v>
      </c>
      <c r="AA62" s="81">
        <f t="shared" si="55"/>
        <v>-3.1418602664086831E-2</v>
      </c>
      <c r="AB62" s="81">
        <f t="shared" si="56"/>
        <v>0</v>
      </c>
      <c r="AC62" s="81">
        <f t="shared" si="57"/>
        <v>9.8026761798658928E-3</v>
      </c>
      <c r="AD62" s="81">
        <f t="shared" si="58"/>
        <v>7.4908128901202435E-3</v>
      </c>
      <c r="AE62" s="81">
        <f t="shared" si="59"/>
        <v>0.13345123459500047</v>
      </c>
      <c r="AF62" s="81">
        <f t="shared" si="60"/>
        <v>-0.1505656254857427</v>
      </c>
      <c r="AG62" s="81">
        <f t="shared" si="61"/>
        <v>-7.9866058469113353E-3</v>
      </c>
      <c r="AH62" s="81">
        <f t="shared" si="62"/>
        <v>0.10869113181729735</v>
      </c>
      <c r="AI62" s="81">
        <f t="shared" si="63"/>
        <v>-4.1190187196575925E-2</v>
      </c>
      <c r="AJ62" s="81">
        <f t="shared" si="64"/>
        <v>1.8420098134805416E-2</v>
      </c>
      <c r="AK62" s="81">
        <f t="shared" si="65"/>
        <v>4.8848935272018758E-2</v>
      </c>
      <c r="AL62" s="81">
        <f t="shared" si="66"/>
        <v>2.536501817492761E-2</v>
      </c>
      <c r="AM62" s="81">
        <f t="shared" si="67"/>
        <v>2.9997201614969878E-2</v>
      </c>
      <c r="AN62" s="81">
        <f t="shared" si="68"/>
        <v>2.5385369105399309E-2</v>
      </c>
      <c r="AO62" s="81">
        <f t="shared" si="69"/>
        <v>5.3118247855143748E-2</v>
      </c>
      <c r="AP62" s="81">
        <f t="shared" si="70"/>
        <v>-0.11667833344739623</v>
      </c>
      <c r="AQ62" s="81">
        <f t="shared" si="71"/>
        <v>3.32025865274291E-2</v>
      </c>
      <c r="AR62" s="81">
        <f t="shared" si="72"/>
        <v>-2.6407631126725045E-2</v>
      </c>
      <c r="AS62" s="81">
        <f t="shared" si="73"/>
        <v>-5.6835009626870103E-2</v>
      </c>
      <c r="AT62" s="81">
        <f t="shared" si="74"/>
        <v>-3.3351971293315123E-2</v>
      </c>
      <c r="AU62" s="81">
        <f t="shared" si="75"/>
        <v>-3.798408386557383E-2</v>
      </c>
      <c r="AV62" s="81">
        <f t="shared" si="76"/>
        <v>-3.3372955281502775E-2</v>
      </c>
    </row>
    <row r="63" spans="1:48" s="12" customFormat="1" ht="14">
      <c r="A63" s="84">
        <v>2015</v>
      </c>
      <c r="B63" s="81">
        <f>'1.Shazam DNSP&amp;State'!Q32</f>
        <v>0.85092460000000003</v>
      </c>
      <c r="C63" s="81">
        <f>'1.Shazam DNSP&amp;State'!R32</f>
        <v>1.072916</v>
      </c>
      <c r="D63" s="81">
        <f>'1.Shazam DNSP&amp;State'!S32</f>
        <v>1.0797859999999999</v>
      </c>
      <c r="E63" s="81">
        <f>'1.Shazam DNSP&amp;State'!T32</f>
        <v>1.066624</v>
      </c>
      <c r="F63" s="81">
        <f>'1.Shazam DNSP&amp;State'!U32</f>
        <v>0.88627069999999997</v>
      </c>
      <c r="G63" s="81">
        <f>'1.Shazam DNSP&amp;State'!V32</f>
        <v>0.87848579999999998</v>
      </c>
      <c r="H63" s="81">
        <f>'1.Shazam DNSP&amp;State'!W32</f>
        <v>1.067849</v>
      </c>
      <c r="I63" s="81">
        <f>'1.Shazam DNSP&amp;State'!X32</f>
        <v>1.347097</v>
      </c>
      <c r="J63" s="81">
        <f>'1.Shazam DNSP&amp;State'!Y32</f>
        <v>1.015819</v>
      </c>
      <c r="K63" s="81">
        <f>'1.Shazam DNSP&amp;State'!Z32</f>
        <v>1.0154069999999999</v>
      </c>
      <c r="L63" s="81">
        <f>'1.Shazam DNSP&amp;State'!AA32</f>
        <v>1.020394</v>
      </c>
      <c r="M63" s="81">
        <f>'1.Shazam DNSP&amp;State'!AB32</f>
        <v>1.2435670000000001</v>
      </c>
      <c r="N63" s="81">
        <f>'1.Shazam DNSP&amp;State'!AC32</f>
        <v>1.3678889999999999</v>
      </c>
      <c r="O63" s="81">
        <f>'1.Shazam DNSP&amp;State'!AD32</f>
        <v>1.237322</v>
      </c>
      <c r="P63" s="81">
        <f>'1.Shazam DNSP&amp;State'!D32</f>
        <v>1.272146</v>
      </c>
      <c r="Q63" s="81">
        <f>'1.Shazam DNSP&amp;State'!J32</f>
        <v>0.79270399999999996</v>
      </c>
      <c r="R63" s="81">
        <f>'1.Shazam DNSP&amp;State'!L32</f>
        <v>1.0512189999999999</v>
      </c>
      <c r="S63" s="81">
        <f>'1.Shazam DNSP&amp;State'!M32</f>
        <v>1.0516460000000001</v>
      </c>
      <c r="T63" s="81">
        <f>'1.Shazam DNSP&amp;State'!N32</f>
        <v>1.0465059999999999</v>
      </c>
      <c r="U63" s="81">
        <f>'1.Shazam DNSP&amp;State'!O32</f>
        <v>0.85869830000000003</v>
      </c>
      <c r="V63" s="81">
        <f>'1.Shazam DNSP&amp;State'!P32</f>
        <v>0.78065459999999998</v>
      </c>
      <c r="W63" s="81">
        <f>'1.Shazam DNSP&amp;State'!K32</f>
        <v>0.86303209999999997</v>
      </c>
      <c r="Z63" s="84">
        <v>2015</v>
      </c>
      <c r="AA63" s="81">
        <f t="shared" si="55"/>
        <v>4.168622191039046E-3</v>
      </c>
      <c r="AB63" s="81">
        <f t="shared" si="56"/>
        <v>0</v>
      </c>
      <c r="AC63" s="81">
        <f t="shared" si="57"/>
        <v>1.108188008635993E-2</v>
      </c>
      <c r="AD63" s="81">
        <f t="shared" si="58"/>
        <v>1.2608449330268371E-3</v>
      </c>
      <c r="AE63" s="81">
        <f t="shared" si="59"/>
        <v>-5.8172844865365836E-2</v>
      </c>
      <c r="AF63" s="81">
        <f t="shared" si="60"/>
        <v>3.8340294338876375E-2</v>
      </c>
      <c r="AG63" s="81">
        <f t="shared" si="61"/>
        <v>7.9304197059573023E-3</v>
      </c>
      <c r="AH63" s="81">
        <f t="shared" si="62"/>
        <v>0.1598922820247177</v>
      </c>
      <c r="AI63" s="81">
        <f t="shared" si="63"/>
        <v>4.1664793784201536E-2</v>
      </c>
      <c r="AJ63" s="81">
        <f t="shared" si="64"/>
        <v>1.1427982673454571E-2</v>
      </c>
      <c r="AK63" s="81">
        <f t="shared" si="65"/>
        <v>-8.1346481652787586E-2</v>
      </c>
      <c r="AL63" s="81">
        <f t="shared" si="66"/>
        <v>9.9190262345519951E-3</v>
      </c>
      <c r="AM63" s="81">
        <f t="shared" si="67"/>
        <v>1.3687182862874205E-2</v>
      </c>
      <c r="AN63" s="81">
        <f t="shared" si="68"/>
        <v>4.6392894308322878E-3</v>
      </c>
      <c r="AO63" s="81">
        <f t="shared" si="69"/>
        <v>6.1781112817947501E-2</v>
      </c>
      <c r="AP63" s="81">
        <f t="shared" si="70"/>
        <v>-0.15196188186286821</v>
      </c>
      <c r="AQ63" s="81">
        <f t="shared" si="71"/>
        <v>-3.3735159561960097E-2</v>
      </c>
      <c r="AR63" s="81">
        <f t="shared" si="72"/>
        <v>-3.49695844111726E-3</v>
      </c>
      <c r="AS63" s="81">
        <f t="shared" si="73"/>
        <v>8.9276081764990828E-2</v>
      </c>
      <c r="AT63" s="81">
        <f t="shared" si="74"/>
        <v>-1.9888249637216343E-3</v>
      </c>
      <c r="AU63" s="81">
        <f t="shared" si="75"/>
        <v>-5.7568853354639923E-3</v>
      </c>
      <c r="AV63" s="81">
        <f t="shared" si="76"/>
        <v>3.2909184475308569E-3</v>
      </c>
    </row>
    <row r="64" spans="1:48" s="12" customFormat="1" ht="14">
      <c r="A64" s="84">
        <v>2016</v>
      </c>
      <c r="B64" s="81">
        <f>'1.Shazam DNSP&amp;State'!Q33</f>
        <v>0.85051259999999995</v>
      </c>
      <c r="C64" s="81">
        <f>'1.Shazam DNSP&amp;State'!R33</f>
        <v>1.072916</v>
      </c>
      <c r="D64" s="81">
        <f>'1.Shazam DNSP&amp;State'!S33</f>
        <v>1.0918950000000001</v>
      </c>
      <c r="E64" s="81">
        <f>'1.Shazam DNSP&amp;State'!T33</f>
        <v>1.0699700000000001</v>
      </c>
      <c r="F64" s="81">
        <f>'1.Shazam DNSP&amp;State'!U33</f>
        <v>0.95403499999999997</v>
      </c>
      <c r="G64" s="81">
        <f>'1.Shazam DNSP&amp;State'!V33</f>
        <v>0.94902889999999995</v>
      </c>
      <c r="H64" s="81">
        <f>'1.Shazam DNSP&amp;State'!W33</f>
        <v>1.0659190000000001</v>
      </c>
      <c r="I64" s="81">
        <f>'1.Shazam DNSP&amp;State'!X33</f>
        <v>1.203573</v>
      </c>
      <c r="J64" s="81">
        <f>'1.Shazam DNSP&amp;State'!Y33</f>
        <v>0.99926269999999995</v>
      </c>
      <c r="K64" s="81">
        <f>'1.Shazam DNSP&amp;State'!Z33</f>
        <v>1.0317080000000001</v>
      </c>
      <c r="L64" s="81">
        <f>'1.Shazam DNSP&amp;State'!AA33</f>
        <v>1.074338</v>
      </c>
      <c r="M64" s="81">
        <f>'1.Shazam DNSP&amp;State'!AB33</f>
        <v>1.257325</v>
      </c>
      <c r="N64" s="81">
        <f>'1.Shazam DNSP&amp;State'!AC33</f>
        <v>1.384039</v>
      </c>
      <c r="O64" s="81">
        <f>'1.Shazam DNSP&amp;State'!AD33</f>
        <v>1.2548269999999999</v>
      </c>
      <c r="P64" s="81">
        <f>'1.Shazam DNSP&amp;State'!D33</f>
        <v>1.2307870000000001</v>
      </c>
      <c r="Q64" s="81">
        <f>'1.Shazam DNSP&amp;State'!J33</f>
        <v>0.88562920000000001</v>
      </c>
      <c r="R64" s="81">
        <f>'1.Shazam DNSP&amp;State'!L33</f>
        <v>1.0667059999999999</v>
      </c>
      <c r="S64" s="81">
        <f>'1.Shazam DNSP&amp;State'!M33</f>
        <v>1.0331600000000001</v>
      </c>
      <c r="T64" s="81">
        <f>'1.Shazam DNSP&amp;State'!N33</f>
        <v>0.99216389999999999</v>
      </c>
      <c r="U64" s="81">
        <f>'1.Shazam DNSP&amp;State'!O33</f>
        <v>0.8477673</v>
      </c>
      <c r="V64" s="81">
        <f>'1.Shazam DNSP&amp;State'!P33</f>
        <v>0.77015129999999998</v>
      </c>
      <c r="W64" s="81">
        <f>'1.Shazam DNSP&amp;State'!K33</f>
        <v>0.84945479999999995</v>
      </c>
      <c r="Z64" s="84">
        <v>2016</v>
      </c>
      <c r="AA64" s="81">
        <f t="shared" si="55"/>
        <v>-4.8429646190028636E-4</v>
      </c>
      <c r="AB64" s="81">
        <f t="shared" si="56"/>
        <v>0</v>
      </c>
      <c r="AC64" s="81">
        <f t="shared" si="57"/>
        <v>1.1151845499439999E-2</v>
      </c>
      <c r="AD64" s="81">
        <f t="shared" si="58"/>
        <v>3.1320903600327247E-3</v>
      </c>
      <c r="AE64" s="81">
        <f t="shared" si="59"/>
        <v>7.3677923992148051E-2</v>
      </c>
      <c r="AF64" s="81">
        <f t="shared" si="60"/>
        <v>7.7239507674027735E-2</v>
      </c>
      <c r="AG64" s="81">
        <f t="shared" si="61"/>
        <v>-1.8090069082749634E-3</v>
      </c>
      <c r="AH64" s="81">
        <f t="shared" si="62"/>
        <v>-0.11265727389350209</v>
      </c>
      <c r="AI64" s="81">
        <f t="shared" si="63"/>
        <v>-1.6432755618785426E-2</v>
      </c>
      <c r="AJ64" s="81">
        <f t="shared" si="64"/>
        <v>1.5926163943903348E-2</v>
      </c>
      <c r="AK64" s="81">
        <f t="shared" si="65"/>
        <v>5.1515830713653357E-2</v>
      </c>
      <c r="AL64" s="81">
        <f t="shared" si="66"/>
        <v>1.1002585310710552E-2</v>
      </c>
      <c r="AM64" s="81">
        <f t="shared" si="67"/>
        <v>1.1737360431778318E-2</v>
      </c>
      <c r="AN64" s="81">
        <f t="shared" si="68"/>
        <v>1.4048347745039639E-2</v>
      </c>
      <c r="AO64" s="81">
        <f t="shared" si="69"/>
        <v>-3.305143603141359E-2</v>
      </c>
      <c r="AP64" s="81">
        <f t="shared" si="70"/>
        <v>0.11084846697170835</v>
      </c>
      <c r="AQ64" s="81">
        <f t="shared" si="71"/>
        <v>1.4624952291408656E-2</v>
      </c>
      <c r="AR64" s="81">
        <f t="shared" si="72"/>
        <v>-1.7734488967653315E-2</v>
      </c>
      <c r="AS64" s="81">
        <f t="shared" si="73"/>
        <v>-5.3323959855204051E-2</v>
      </c>
      <c r="AT64" s="81">
        <f t="shared" si="74"/>
        <v>-1.2811450182540219E-2</v>
      </c>
      <c r="AU64" s="81">
        <f t="shared" si="75"/>
        <v>-1.3545809443725467E-2</v>
      </c>
      <c r="AV64" s="81">
        <f t="shared" si="76"/>
        <v>-1.5857154293058357E-2</v>
      </c>
    </row>
    <row r="65" spans="1:48" s="12" customFormat="1" ht="14">
      <c r="A65" s="84">
        <v>2017</v>
      </c>
      <c r="B65" s="81">
        <f>'1.Shazam DNSP&amp;State'!Q34</f>
        <v>0.85221000000000002</v>
      </c>
      <c r="C65" s="81">
        <f>'1.Shazam DNSP&amp;State'!R34</f>
        <v>1.072916</v>
      </c>
      <c r="D65" s="81">
        <f>'1.Shazam DNSP&amp;State'!S34</f>
        <v>1.103945</v>
      </c>
      <c r="E65" s="81">
        <f>'1.Shazam DNSP&amp;State'!T34</f>
        <v>1.0748500000000001</v>
      </c>
      <c r="F65" s="81">
        <f>'1.Shazam DNSP&amp;State'!U34</f>
        <v>1.0020830000000001</v>
      </c>
      <c r="G65" s="81">
        <f>'1.Shazam DNSP&amp;State'!V34</f>
        <v>1.019096</v>
      </c>
      <c r="H65" s="81">
        <f>'1.Shazam DNSP&amp;State'!W34</f>
        <v>1.0655490000000001</v>
      </c>
      <c r="I65" s="81">
        <f>'1.Shazam DNSP&amp;State'!X34</f>
        <v>1.0636890000000001</v>
      </c>
      <c r="J65" s="81">
        <f>'1.Shazam DNSP&amp;State'!Y34</f>
        <v>1.022974</v>
      </c>
      <c r="K65" s="81">
        <f>'1.Shazam DNSP&amp;State'!Z34</f>
        <v>1.0462039999999999</v>
      </c>
      <c r="L65" s="81">
        <f>'1.Shazam DNSP&amp;State'!AA34</f>
        <v>1.098298</v>
      </c>
      <c r="M65" s="81">
        <f>'1.Shazam DNSP&amp;State'!AB34</f>
        <v>1.276233</v>
      </c>
      <c r="N65" s="81">
        <f>'1.Shazam DNSP&amp;State'!AC34</f>
        <v>1.3242750000000001</v>
      </c>
      <c r="O65" s="81">
        <f>'1.Shazam DNSP&amp;State'!AD34</f>
        <v>1.236661</v>
      </c>
      <c r="P65" s="81">
        <f>'1.Shazam DNSP&amp;State'!D34</f>
        <v>1.1682760000000001</v>
      </c>
      <c r="Q65" s="81">
        <f>'1.Shazam DNSP&amp;State'!J34</f>
        <v>1.0017480000000001</v>
      </c>
      <c r="R65" s="81">
        <f>'1.Shazam DNSP&amp;State'!L34</f>
        <v>1.0416190000000001</v>
      </c>
      <c r="S65" s="81">
        <f>'1.Shazam DNSP&amp;State'!M34</f>
        <v>1.018491</v>
      </c>
      <c r="T65" s="81">
        <f>'1.Shazam DNSP&amp;State'!N34</f>
        <v>0.97018260000000001</v>
      </c>
      <c r="U65" s="81">
        <f>'1.Shazam DNSP&amp;State'!O34</f>
        <v>0.83491729999999997</v>
      </c>
      <c r="V65" s="81">
        <f>'1.Shazam DNSP&amp;State'!P34</f>
        <v>0.80462860000000003</v>
      </c>
      <c r="W65" s="81">
        <f>'1.Shazam DNSP&amp;State'!K34</f>
        <v>0.86163440000000002</v>
      </c>
      <c r="Z65" s="84">
        <v>2017</v>
      </c>
      <c r="AA65" s="81">
        <f t="shared" si="55"/>
        <v>1.9937487906351802E-3</v>
      </c>
      <c r="AB65" s="81">
        <f t="shared" si="56"/>
        <v>0</v>
      </c>
      <c r="AC65" s="81">
        <f t="shared" si="57"/>
        <v>1.0975408919842113E-2</v>
      </c>
      <c r="AD65" s="81">
        <f t="shared" si="58"/>
        <v>4.5505062624250992E-3</v>
      </c>
      <c r="AE65" s="81">
        <f t="shared" si="59"/>
        <v>4.9135754139234621E-2</v>
      </c>
      <c r="AF65" s="81">
        <f t="shared" si="60"/>
        <v>7.1231987540277444E-2</v>
      </c>
      <c r="AG65" s="81">
        <f t="shared" si="61"/>
        <v>-3.471785677443374E-4</v>
      </c>
      <c r="AH65" s="81">
        <f t="shared" si="62"/>
        <v>-0.12355157785986483</v>
      </c>
      <c r="AI65" s="81">
        <f t="shared" si="63"/>
        <v>2.3451643141061736E-2</v>
      </c>
      <c r="AJ65" s="81">
        <f t="shared" si="64"/>
        <v>1.3952694021558971E-2</v>
      </c>
      <c r="AK65" s="81">
        <f t="shared" si="65"/>
        <v>2.2057050879575494E-2</v>
      </c>
      <c r="AL65" s="81">
        <f t="shared" si="66"/>
        <v>1.4926321836313256E-2</v>
      </c>
      <c r="AM65" s="81">
        <f t="shared" si="67"/>
        <v>-4.4140896114368784E-2</v>
      </c>
      <c r="AN65" s="81">
        <f t="shared" si="68"/>
        <v>-1.4582708745684098E-2</v>
      </c>
      <c r="AO65" s="81">
        <f t="shared" si="69"/>
        <v>-5.2124644312897692E-2</v>
      </c>
      <c r="AP65" s="81">
        <f t="shared" si="70"/>
        <v>0.12320340016089724</v>
      </c>
      <c r="AQ65" s="81">
        <f t="shared" si="71"/>
        <v>-2.3799161984470549E-2</v>
      </c>
      <c r="AR65" s="81">
        <f t="shared" si="72"/>
        <v>-1.4299946695874451E-2</v>
      </c>
      <c r="AS65" s="81">
        <f t="shared" si="73"/>
        <v>-2.2404014207666086E-2</v>
      </c>
      <c r="AT65" s="81">
        <f t="shared" si="74"/>
        <v>-1.5273509727414475E-2</v>
      </c>
      <c r="AU65" s="81">
        <f t="shared" si="75"/>
        <v>4.3793815444781933E-2</v>
      </c>
      <c r="AV65" s="81">
        <f t="shared" si="76"/>
        <v>1.4236318837632829E-2</v>
      </c>
    </row>
    <row r="66" spans="1:48" s="12" customFormat="1" ht="14">
      <c r="A66" s="84">
        <v>2018</v>
      </c>
      <c r="B66" s="81">
        <f>'1.Shazam DNSP&amp;State'!Q35</f>
        <v>0.84285480000000002</v>
      </c>
      <c r="C66" s="81">
        <f>'1.Shazam DNSP&amp;State'!R35</f>
        <v>1.072916</v>
      </c>
      <c r="D66" s="81">
        <f>'1.Shazam DNSP&amp;State'!S35</f>
        <v>1.1171260000000001</v>
      </c>
      <c r="E66" s="81">
        <f>'1.Shazam DNSP&amp;State'!T35</f>
        <v>1.0801350000000001</v>
      </c>
      <c r="F66" s="81">
        <f>'1.Shazam DNSP&amp;State'!U35</f>
        <v>0.89367509999999994</v>
      </c>
      <c r="G66" s="81">
        <f>'1.Shazam DNSP&amp;State'!V35</f>
        <v>0.94389900000000004</v>
      </c>
      <c r="H66" s="81">
        <f>'1.Shazam DNSP&amp;State'!W35</f>
        <v>1.0807469999999999</v>
      </c>
      <c r="I66" s="81">
        <f>'1.Shazam DNSP&amp;State'!X35</f>
        <v>0.91009899999999999</v>
      </c>
      <c r="J66" s="81">
        <f>'1.Shazam DNSP&amp;State'!Y35</f>
        <v>0.98331409999999997</v>
      </c>
      <c r="K66" s="81">
        <f>'1.Shazam DNSP&amp;State'!Z35</f>
        <v>1.0411349999999999</v>
      </c>
      <c r="L66" s="81">
        <f>'1.Shazam DNSP&amp;State'!AA35</f>
        <v>1.0587059999999999</v>
      </c>
      <c r="M66" s="81">
        <f>'1.Shazam DNSP&amp;State'!AB35</f>
        <v>1.2915730000000001</v>
      </c>
      <c r="N66" s="81">
        <f>'1.Shazam DNSP&amp;State'!AC35</f>
        <v>1.33965</v>
      </c>
      <c r="O66" s="81">
        <f>'1.Shazam DNSP&amp;State'!AD35</f>
        <v>1.2389669999999999</v>
      </c>
      <c r="P66" s="81">
        <f>'1.Shazam DNSP&amp;State'!D35</f>
        <v>1.109232</v>
      </c>
      <c r="Q66" s="81">
        <f>'1.Shazam DNSP&amp;State'!J35</f>
        <v>1.187505</v>
      </c>
      <c r="R66" s="81">
        <f>'1.Shazam DNSP&amp;State'!L35</f>
        <v>1.0990869999999999</v>
      </c>
      <c r="S66" s="81">
        <f>'1.Shazam DNSP&amp;State'!M35</f>
        <v>1.0380469999999999</v>
      </c>
      <c r="T66" s="81">
        <f>'1.Shazam DNSP&amp;State'!N35</f>
        <v>1.0208189999999999</v>
      </c>
      <c r="U66" s="81">
        <f>'1.Shazam DNSP&amp;State'!O35</f>
        <v>0.83676850000000003</v>
      </c>
      <c r="V66" s="81">
        <f>'1.Shazam DNSP&amp;State'!P35</f>
        <v>0.80673870000000003</v>
      </c>
      <c r="W66" s="81">
        <f>'1.Shazam DNSP&amp;State'!K35</f>
        <v>0.87229749999999995</v>
      </c>
      <c r="Z66" s="84">
        <v>2018</v>
      </c>
      <c r="AA66" s="81">
        <f t="shared" si="55"/>
        <v>-1.1038274158010852E-2</v>
      </c>
      <c r="AB66" s="81">
        <f t="shared" si="56"/>
        <v>0</v>
      </c>
      <c r="AC66" s="81">
        <f t="shared" si="57"/>
        <v>1.186918810066793E-2</v>
      </c>
      <c r="AD66" s="81">
        <f t="shared" si="58"/>
        <v>4.9049163642717183E-3</v>
      </c>
      <c r="AE66" s="81">
        <f t="shared" si="59"/>
        <v>-0.11449382624492843</v>
      </c>
      <c r="AF66" s="81">
        <f t="shared" si="60"/>
        <v>-7.6652069898978631E-2</v>
      </c>
      <c r="AG66" s="81">
        <f t="shared" si="61"/>
        <v>1.4162309413363492E-2</v>
      </c>
      <c r="AH66" s="81">
        <f t="shared" si="62"/>
        <v>-0.15594494914016155</v>
      </c>
      <c r="AI66" s="81">
        <f t="shared" si="63"/>
        <v>-3.9540749031442453E-2</v>
      </c>
      <c r="AJ66" s="81">
        <f t="shared" si="64"/>
        <v>-4.8569110859616156E-3</v>
      </c>
      <c r="AK66" s="81">
        <f t="shared" si="65"/>
        <v>-3.6714301135427695E-2</v>
      </c>
      <c r="AL66" s="81">
        <f t="shared" si="66"/>
        <v>1.1948085244965262E-2</v>
      </c>
      <c r="AM66" s="81">
        <f t="shared" si="67"/>
        <v>1.1543245941033146E-2</v>
      </c>
      <c r="AN66" s="81">
        <f t="shared" si="68"/>
        <v>1.8629621792441782E-3</v>
      </c>
      <c r="AO66" s="81">
        <f t="shared" si="69"/>
        <v>-5.1861273896434808E-2</v>
      </c>
      <c r="AP66" s="81">
        <f t="shared" si="70"/>
        <v>0.17010799341810115</v>
      </c>
      <c r="AQ66" s="81">
        <f t="shared" si="71"/>
        <v>5.3703601690376045E-2</v>
      </c>
      <c r="AR66" s="81">
        <f t="shared" si="72"/>
        <v>1.9018942980665407E-2</v>
      </c>
      <c r="AS66" s="81">
        <f t="shared" si="73"/>
        <v>5.0876224066186741E-2</v>
      </c>
      <c r="AT66" s="81">
        <f t="shared" si="74"/>
        <v>2.2147711689727832E-3</v>
      </c>
      <c r="AU66" s="81">
        <f t="shared" si="75"/>
        <v>2.6190195198128501E-3</v>
      </c>
      <c r="AV66" s="81">
        <f t="shared" si="76"/>
        <v>1.2299484683833229E-2</v>
      </c>
    </row>
    <row r="67" spans="1:48" s="12" customFormat="1" ht="14">
      <c r="A67" s="84">
        <v>2019</v>
      </c>
      <c r="B67" s="81">
        <f>'1.Shazam DNSP&amp;State'!Q36</f>
        <v>0.84408320000000003</v>
      </c>
      <c r="C67" s="81">
        <f>'1.Shazam DNSP&amp;State'!R36</f>
        <v>1.072916</v>
      </c>
      <c r="D67" s="81">
        <f>'1.Shazam DNSP&amp;State'!S36</f>
        <v>1.1294010000000001</v>
      </c>
      <c r="E67" s="81">
        <f>'1.Shazam DNSP&amp;State'!T36</f>
        <v>1.0842639999999999</v>
      </c>
      <c r="F67" s="81">
        <f>'1.Shazam DNSP&amp;State'!U36</f>
        <v>0.96918959999999998</v>
      </c>
      <c r="G67" s="81">
        <f>'1.Shazam DNSP&amp;State'!V36</f>
        <v>0.97074130000000003</v>
      </c>
      <c r="H67" s="81">
        <f>'1.Shazam DNSP&amp;State'!W36</f>
        <v>1.0770219999999999</v>
      </c>
      <c r="I67" s="81">
        <f>'1.Shazam DNSP&amp;State'!X36</f>
        <v>0.85516510000000001</v>
      </c>
      <c r="J67" s="81">
        <f>'1.Shazam DNSP&amp;State'!Y36</f>
        <v>0.9829888</v>
      </c>
      <c r="K67" s="81">
        <f>'1.Shazam DNSP&amp;State'!Z36</f>
        <v>1.1038410000000001</v>
      </c>
      <c r="L67" s="81">
        <f>'1.Shazam DNSP&amp;State'!AA36</f>
        <v>1.029466</v>
      </c>
      <c r="M67" s="81">
        <f>'1.Shazam DNSP&amp;State'!AB36</f>
        <v>1.3075019999999999</v>
      </c>
      <c r="N67" s="81">
        <f>'1.Shazam DNSP&amp;State'!AC36</f>
        <v>1.338544</v>
      </c>
      <c r="O67" s="81">
        <f>'1.Shazam DNSP&amp;State'!AD36</f>
        <v>1.246178</v>
      </c>
      <c r="P67" s="81">
        <f>'1.Shazam DNSP&amp;State'!D36</f>
        <v>1.0920780000000001</v>
      </c>
      <c r="Q67" s="81">
        <f>'1.Shazam DNSP&amp;State'!J36</f>
        <v>1.259431</v>
      </c>
      <c r="R67" s="81">
        <f>'1.Shazam DNSP&amp;State'!L36</f>
        <v>1.0956600000000001</v>
      </c>
      <c r="S67" s="81">
        <f>'1.Shazam DNSP&amp;State'!M36</f>
        <v>0.97570330000000005</v>
      </c>
      <c r="T67" s="81">
        <f>'1.Shazam DNSP&amp;State'!N36</f>
        <v>1.046195</v>
      </c>
      <c r="U67" s="81">
        <f>'1.Shazam DNSP&amp;State'!O36</f>
        <v>0.82372429999999996</v>
      </c>
      <c r="V67" s="81">
        <f>'1.Shazam DNSP&amp;State'!P36</f>
        <v>0.8046217</v>
      </c>
      <c r="W67" s="81">
        <f>'1.Shazam DNSP&amp;State'!K36</f>
        <v>0.86425969999999996</v>
      </c>
      <c r="Z67" s="84">
        <v>2019</v>
      </c>
      <c r="AA67" s="81">
        <f t="shared" si="55"/>
        <v>1.4563667628806549E-3</v>
      </c>
      <c r="AB67" s="81">
        <f t="shared" si="56"/>
        <v>0</v>
      </c>
      <c r="AC67" s="81">
        <f t="shared" si="57"/>
        <v>1.0928087808105095E-2</v>
      </c>
      <c r="AD67" s="81">
        <f t="shared" si="58"/>
        <v>3.8153824769546064E-3</v>
      </c>
      <c r="AE67" s="81">
        <f t="shared" si="59"/>
        <v>8.1117972084772241E-2</v>
      </c>
      <c r="AF67" s="81">
        <f t="shared" si="60"/>
        <v>2.8040837532867794E-2</v>
      </c>
      <c r="AG67" s="81">
        <f t="shared" si="61"/>
        <v>-3.45264363367728E-3</v>
      </c>
      <c r="AH67" s="81">
        <f t="shared" si="62"/>
        <v>-6.2258835091680037E-2</v>
      </c>
      <c r="AI67" s="81">
        <f t="shared" si="63"/>
        <v>-3.3087476295518437E-4</v>
      </c>
      <c r="AJ67" s="81">
        <f t="shared" si="64"/>
        <v>5.8484451521809679E-2</v>
      </c>
      <c r="AK67" s="81">
        <f t="shared" si="65"/>
        <v>-2.8007186479298177E-2</v>
      </c>
      <c r="AL67" s="81">
        <f t="shared" si="66"/>
        <v>1.2257591213735481E-2</v>
      </c>
      <c r="AM67" s="81">
        <f t="shared" si="67"/>
        <v>-8.2592975928737948E-4</v>
      </c>
      <c r="AN67" s="81">
        <f t="shared" si="68"/>
        <v>5.8032993952713552E-3</v>
      </c>
      <c r="AO67" s="81">
        <f t="shared" si="69"/>
        <v>-1.5585580621449326E-2</v>
      </c>
      <c r="AP67" s="81">
        <f t="shared" si="70"/>
        <v>5.8805564221434972E-2</v>
      </c>
      <c r="AQ67" s="81">
        <f t="shared" si="71"/>
        <v>-3.1229137437496523E-3</v>
      </c>
      <c r="AR67" s="81">
        <f t="shared" si="72"/>
        <v>-6.1937797788850717E-2</v>
      </c>
      <c r="AS67" s="81">
        <f t="shared" si="73"/>
        <v>2.4554526454199803E-2</v>
      </c>
      <c r="AT67" s="81">
        <f t="shared" si="74"/>
        <v>-1.5711562654700868E-2</v>
      </c>
      <c r="AU67" s="81">
        <f t="shared" si="75"/>
        <v>-2.6275949415482721E-3</v>
      </c>
      <c r="AV67" s="81">
        <f t="shared" si="76"/>
        <v>-9.2572331055623732E-3</v>
      </c>
    </row>
    <row r="68" spans="1:48" s="12" customFormat="1" ht="14">
      <c r="A68" s="86">
        <v>2020</v>
      </c>
      <c r="B68" s="87">
        <f>'1.Shazam DNSP&amp;State'!Q37</f>
        <v>0.82781510000000003</v>
      </c>
      <c r="C68" s="87">
        <f>'1.Shazam DNSP&amp;State'!R37</f>
        <v>1.072916</v>
      </c>
      <c r="D68" s="87">
        <f>'1.Shazam DNSP&amp;State'!S37</f>
        <v>1.1396230000000001</v>
      </c>
      <c r="E68" s="87">
        <f>'1.Shazam DNSP&amp;State'!T37</f>
        <v>1.0916859999999999</v>
      </c>
      <c r="F68" s="87">
        <f>'1.Shazam DNSP&amp;State'!U37</f>
        <v>1.2075370000000001</v>
      </c>
      <c r="G68" s="87">
        <f>'1.Shazam DNSP&amp;State'!V37</f>
        <v>0.98383509999999996</v>
      </c>
      <c r="H68" s="87">
        <f>'1.Shazam DNSP&amp;State'!W37</f>
        <v>1.05416</v>
      </c>
      <c r="I68" s="87">
        <f>'1.Shazam DNSP&amp;State'!X37</f>
        <v>0.75901070000000004</v>
      </c>
      <c r="J68" s="87">
        <f>'1.Shazam DNSP&amp;State'!Y37</f>
        <v>0.96633930000000001</v>
      </c>
      <c r="K68" s="87">
        <f>'1.Shazam DNSP&amp;State'!Z37</f>
        <v>1.0394140000000001</v>
      </c>
      <c r="L68" s="87">
        <f>'1.Shazam DNSP&amp;State'!AA37</f>
        <v>1.0808899999999999</v>
      </c>
      <c r="M68" s="87">
        <f>'1.Shazam DNSP&amp;State'!AB37</f>
        <v>1.326997</v>
      </c>
      <c r="N68" s="87">
        <f>'1.Shazam DNSP&amp;State'!AC37</f>
        <v>1.353782</v>
      </c>
      <c r="O68" s="87">
        <f>'1.Shazam DNSP&amp;State'!AD37</f>
        <v>1.253981</v>
      </c>
      <c r="P68" s="87">
        <f>'1.Shazam DNSP&amp;State'!D37</f>
        <v>1.051957</v>
      </c>
      <c r="Q68" s="87">
        <f>'1.Shazam DNSP&amp;State'!J37</f>
        <v>1.38886</v>
      </c>
      <c r="R68" s="87">
        <f>'1.Shazam DNSP&amp;State'!L37</f>
        <v>1.0908800000000001</v>
      </c>
      <c r="S68" s="87">
        <f>'1.Shazam DNSP&amp;State'!M37</f>
        <v>1.0141869999999999</v>
      </c>
      <c r="T68" s="87">
        <f>'1.Shazam DNSP&amp;State'!N37</f>
        <v>0.97527019999999998</v>
      </c>
      <c r="U68" s="87">
        <f>'1.Shazam DNSP&amp;State'!O37</f>
        <v>0.79439499999999996</v>
      </c>
      <c r="V68" s="87">
        <f>'1.Shazam DNSP&amp;State'!P37</f>
        <v>0.77867799999999998</v>
      </c>
      <c r="W68" s="87">
        <f>'1.Shazam DNSP&amp;State'!K37</f>
        <v>0.84065060000000003</v>
      </c>
      <c r="Z68" s="86">
        <v>2020</v>
      </c>
      <c r="AA68" s="81">
        <f t="shared" si="55"/>
        <v>-1.9461247667189326E-2</v>
      </c>
      <c r="AB68" s="81">
        <f t="shared" si="56"/>
        <v>0</v>
      </c>
      <c r="AC68" s="81">
        <f t="shared" si="57"/>
        <v>9.0101022760372684E-3</v>
      </c>
      <c r="AD68" s="81">
        <f t="shared" si="58"/>
        <v>6.8218743847167423E-3</v>
      </c>
      <c r="AE68" s="81">
        <f t="shared" si="59"/>
        <v>0.21987776849380541</v>
      </c>
      <c r="AF68" s="81">
        <f t="shared" si="60"/>
        <v>1.3398295279181918E-2</v>
      </c>
      <c r="AG68" s="81">
        <f t="shared" si="61"/>
        <v>-2.1455583823110209E-2</v>
      </c>
      <c r="AH68" s="81">
        <f t="shared" si="62"/>
        <v>-0.11927867491770519</v>
      </c>
      <c r="AI68" s="81">
        <f t="shared" si="63"/>
        <v>-1.7082711612051452E-2</v>
      </c>
      <c r="AJ68" s="81">
        <f t="shared" si="64"/>
        <v>-6.0138822932935675E-2</v>
      </c>
      <c r="AK68" s="81">
        <f t="shared" si="65"/>
        <v>4.8744554647895115E-2</v>
      </c>
      <c r="AL68" s="81">
        <f t="shared" si="66"/>
        <v>1.4800048016524877E-2</v>
      </c>
      <c r="AM68" s="81">
        <f t="shared" si="67"/>
        <v>1.1319701039583456E-2</v>
      </c>
      <c r="AN68" s="81">
        <f t="shared" si="68"/>
        <v>6.2420232757834319E-3</v>
      </c>
      <c r="AO68" s="81">
        <f t="shared" si="69"/>
        <v>-3.7430064387825833E-2</v>
      </c>
      <c r="AP68" s="81">
        <f t="shared" si="70"/>
        <v>9.7823235090167229E-2</v>
      </c>
      <c r="AQ68" s="81">
        <f t="shared" si="71"/>
        <v>-4.3722114524594926E-3</v>
      </c>
      <c r="AR68" s="81">
        <f t="shared" si="72"/>
        <v>3.8684040998816671E-2</v>
      </c>
      <c r="AS68" s="81">
        <f t="shared" si="73"/>
        <v>-7.0200490914125363E-2</v>
      </c>
      <c r="AT68" s="81">
        <f t="shared" si="74"/>
        <v>-3.6255067891239001E-2</v>
      </c>
      <c r="AU68" s="81">
        <f t="shared" si="75"/>
        <v>-3.2774619106340615E-2</v>
      </c>
      <c r="AV68" s="81">
        <f t="shared" si="76"/>
        <v>-2.7697186484927808E-2</v>
      </c>
    </row>
    <row r="69" spans="1:48" s="12" customFormat="1" ht="15">
      <c r="A69" s="84" t="s">
        <v>27</v>
      </c>
      <c r="B69" s="153">
        <f t="shared" ref="B69:M69" si="77">LN(B68/B54)/$X69</f>
        <v>-1.3497532765202035E-2</v>
      </c>
      <c r="C69" s="153">
        <f t="shared" si="77"/>
        <v>5.027155385884512E-3</v>
      </c>
      <c r="D69" s="153">
        <f t="shared" si="77"/>
        <v>9.3355361398667451E-3</v>
      </c>
      <c r="E69" s="153">
        <f t="shared" si="77"/>
        <v>6.2659492989964828E-3</v>
      </c>
      <c r="F69" s="153">
        <f t="shared" si="77"/>
        <v>1.3470196278363279E-2</v>
      </c>
      <c r="G69" s="153">
        <f t="shared" si="77"/>
        <v>-1.1640698052865586E-3</v>
      </c>
      <c r="H69" s="153">
        <f t="shared" si="77"/>
        <v>3.7674458039185506E-3</v>
      </c>
      <c r="I69" s="90">
        <f t="shared" si="77"/>
        <v>-1.969567172779783E-2</v>
      </c>
      <c r="J69" s="90">
        <f t="shared" si="77"/>
        <v>-2.445733157479129E-3</v>
      </c>
      <c r="K69" s="90">
        <f t="shared" si="77"/>
        <v>2.7612209150507864E-3</v>
      </c>
      <c r="L69" s="90">
        <f t="shared" si="77"/>
        <v>5.5560554176849785E-3</v>
      </c>
      <c r="M69" s="90">
        <f t="shared" si="77"/>
        <v>2.0208463900643358E-2</v>
      </c>
      <c r="N69" s="90">
        <f t="shared" ref="N69:O69" si="78">LN(N68/N54)/$X69</f>
        <v>2.1635868364011702E-2</v>
      </c>
      <c r="O69" s="90">
        <f t="shared" si="78"/>
        <v>1.6165949327199437E-2</v>
      </c>
      <c r="P69" s="90">
        <f t="shared" ref="P69" si="79">LN(P68/P54)/$X69</f>
        <v>3.6180170682440838E-3</v>
      </c>
      <c r="Q69" s="90">
        <f t="shared" ref="Q69" si="80">LN(Q68/Q54)/$X69</f>
        <v>2.3463090482550932E-2</v>
      </c>
      <c r="R69" s="90">
        <f t="shared" ref="R69" si="81">LN(R68/R54)/$X69</f>
        <v>6.2131935691000922E-3</v>
      </c>
      <c r="S69" s="90">
        <f t="shared" ref="S69" si="82">LN(S68/S54)/$X69</f>
        <v>1.0062361651437216E-3</v>
      </c>
      <c r="T69" s="90">
        <f t="shared" ref="T69" si="83">LN(T68/T54)/$X69</f>
        <v>-1.7886227265778373E-3</v>
      </c>
      <c r="U69" s="90">
        <f t="shared" ref="U69" si="84">LN(U68/U54)/$X69</f>
        <v>-1.644103288067077E-2</v>
      </c>
      <c r="V69" s="90">
        <f t="shared" ref="V69" si="85">LN(V68/V54)/$X69</f>
        <v>-1.7868404929537753E-2</v>
      </c>
      <c r="W69" s="90">
        <f t="shared" ref="W69" si="86">LN(W68/W54)/$X69</f>
        <v>-1.2398511651716711E-2</v>
      </c>
      <c r="X69" s="69">
        <f>2020-2006</f>
        <v>14</v>
      </c>
      <c r="Y69" s="69" t="s">
        <v>14</v>
      </c>
    </row>
    <row r="70" spans="1:48" s="12" customFormat="1" ht="15">
      <c r="A70" s="84" t="s">
        <v>342</v>
      </c>
      <c r="B70" s="153">
        <f t="shared" ref="B70:W70" si="87">LN(B60/B54)/$X70</f>
        <v>-4.3474443412252666E-3</v>
      </c>
      <c r="C70" s="153">
        <f t="shared" si="87"/>
        <v>1.1730029233730529E-2</v>
      </c>
      <c r="D70" s="153">
        <f t="shared" si="87"/>
        <v>7.9420623791312869E-3</v>
      </c>
      <c r="E70" s="153">
        <f t="shared" si="87"/>
        <v>7.9134559689367032E-3</v>
      </c>
      <c r="F70" s="153">
        <f t="shared" si="87"/>
        <v>-7.5467957146545693E-3</v>
      </c>
      <c r="G70" s="153">
        <f t="shared" si="87"/>
        <v>-4.1878428246094118E-3</v>
      </c>
      <c r="H70" s="153">
        <f t="shared" si="87"/>
        <v>9.9083809157580246E-3</v>
      </c>
      <c r="I70" s="90">
        <f t="shared" si="87"/>
        <v>4.4151708576592112E-2</v>
      </c>
      <c r="J70" s="90">
        <f t="shared" si="87"/>
        <v>6.0506701805809976E-4</v>
      </c>
      <c r="K70" s="90">
        <f t="shared" si="87"/>
        <v>-1.8305830644975811E-3</v>
      </c>
      <c r="L70" s="90">
        <f t="shared" si="87"/>
        <v>4.250340168723889E-3</v>
      </c>
      <c r="M70" s="90">
        <f t="shared" si="87"/>
        <v>2.5989704012466034E-2</v>
      </c>
      <c r="N70" s="90">
        <f t="shared" si="87"/>
        <v>3.9190280829554551E-2</v>
      </c>
      <c r="O70" s="90">
        <f t="shared" si="87"/>
        <v>2.6037041155902118E-2</v>
      </c>
      <c r="P70" s="90">
        <f t="shared" si="87"/>
        <v>3.199580230368216E-2</v>
      </c>
      <c r="Q70" s="90">
        <f t="shared" si="87"/>
        <v>-3.4243285196789923E-2</v>
      </c>
      <c r="R70" s="90">
        <f t="shared" si="87"/>
        <v>9.3034384196413761E-3</v>
      </c>
      <c r="S70" s="90">
        <f t="shared" si="87"/>
        <v>1.1739038704550599E-2</v>
      </c>
      <c r="T70" s="90">
        <f t="shared" si="87"/>
        <v>5.6580306536191142E-3</v>
      </c>
      <c r="U70" s="90">
        <f t="shared" si="87"/>
        <v>-1.6081203707846003E-2</v>
      </c>
      <c r="V70" s="90">
        <f t="shared" si="87"/>
        <v>-2.9281824657866076E-2</v>
      </c>
      <c r="W70" s="90">
        <f t="shared" si="87"/>
        <v>-1.6128566143695389E-2</v>
      </c>
      <c r="X70" s="69">
        <f>2012-2006</f>
        <v>6</v>
      </c>
      <c r="Y70" s="69" t="s">
        <v>14</v>
      </c>
    </row>
    <row r="71" spans="1:48" s="12" customFormat="1" ht="15">
      <c r="A71" s="80" t="s">
        <v>343</v>
      </c>
      <c r="B71" s="90">
        <f t="shared" ref="B71:W71" si="88">LN(B68/B60)/$X71</f>
        <v>-2.0360099083184605E-2</v>
      </c>
      <c r="C71" s="90">
        <f t="shared" si="88"/>
        <v>0</v>
      </c>
      <c r="D71" s="90">
        <f t="shared" si="88"/>
        <v>1.038064146041834E-2</v>
      </c>
      <c r="E71" s="90">
        <f t="shared" si="88"/>
        <v>5.0303192965413133E-3</v>
      </c>
      <c r="F71" s="90">
        <f t="shared" si="88"/>
        <v>2.9232940273126673E-2</v>
      </c>
      <c r="G71" s="90">
        <f t="shared" si="88"/>
        <v>1.1037599592055726E-3</v>
      </c>
      <c r="H71" s="90">
        <f t="shared" si="88"/>
        <v>-8.3825552996106016E-4</v>
      </c>
      <c r="I71" s="90">
        <f t="shared" si="88"/>
        <v>-6.7581206956090281E-2</v>
      </c>
      <c r="J71" s="90">
        <f t="shared" si="88"/>
        <v>-4.7338332891320436E-3</v>
      </c>
      <c r="K71" s="90">
        <f t="shared" si="88"/>
        <v>6.2050738997120715E-3</v>
      </c>
      <c r="L71" s="90">
        <f t="shared" si="88"/>
        <v>6.5353418544057927E-3</v>
      </c>
      <c r="M71" s="90">
        <f t="shared" si="88"/>
        <v>1.587253381677636E-2</v>
      </c>
      <c r="N71" s="90">
        <f t="shared" si="88"/>
        <v>8.470059014854571E-3</v>
      </c>
      <c r="O71" s="90">
        <f t="shared" si="88"/>
        <v>8.7626304556724204E-3</v>
      </c>
      <c r="P71" s="90">
        <f t="shared" si="88"/>
        <v>-1.7665321858334471E-2</v>
      </c>
      <c r="Q71" s="90">
        <f t="shared" si="88"/>
        <v>6.6742872242056564E-2</v>
      </c>
      <c r="R71" s="90">
        <f t="shared" si="88"/>
        <v>3.8955099311941402E-3</v>
      </c>
      <c r="S71" s="90">
        <f t="shared" si="88"/>
        <v>-7.0433657394114411E-3</v>
      </c>
      <c r="T71" s="90">
        <f t="shared" si="88"/>
        <v>-7.3736127617255497E-3</v>
      </c>
      <c r="U71" s="90">
        <f t="shared" si="88"/>
        <v>-1.6710904760289341E-2</v>
      </c>
      <c r="V71" s="90">
        <f t="shared" si="88"/>
        <v>-9.3083401332915115E-3</v>
      </c>
      <c r="W71" s="90">
        <f t="shared" si="88"/>
        <v>-9.6009707827326984E-3</v>
      </c>
      <c r="X71" s="69">
        <f>2020-2012</f>
        <v>8</v>
      </c>
      <c r="Y71" s="69" t="s">
        <v>14</v>
      </c>
    </row>
    <row r="72" spans="1:48" s="12" customFormat="1" ht="15">
      <c r="A72" s="86" t="s">
        <v>344</v>
      </c>
      <c r="B72" s="95">
        <f>LN(B68/B67)</f>
        <v>-1.9461247667189326E-2</v>
      </c>
      <c r="C72" s="95">
        <f t="shared" ref="C72:W72" si="89">LN(C68/C67)</f>
        <v>0</v>
      </c>
      <c r="D72" s="95">
        <f t="shared" si="89"/>
        <v>9.0101022760372684E-3</v>
      </c>
      <c r="E72" s="95">
        <f t="shared" si="89"/>
        <v>6.8218743847167423E-3</v>
      </c>
      <c r="F72" s="95">
        <f t="shared" si="89"/>
        <v>0.21987776849380541</v>
      </c>
      <c r="G72" s="95">
        <f t="shared" si="89"/>
        <v>1.3398295279181918E-2</v>
      </c>
      <c r="H72" s="95">
        <f t="shared" si="89"/>
        <v>-2.1455583823110209E-2</v>
      </c>
      <c r="I72" s="95">
        <f t="shared" si="89"/>
        <v>-0.11927867491770519</v>
      </c>
      <c r="J72" s="95">
        <f t="shared" si="89"/>
        <v>-1.7082711612051452E-2</v>
      </c>
      <c r="K72" s="95">
        <f t="shared" si="89"/>
        <v>-6.0138822932935675E-2</v>
      </c>
      <c r="L72" s="95">
        <f t="shared" si="89"/>
        <v>4.8744554647895115E-2</v>
      </c>
      <c r="M72" s="95">
        <f t="shared" si="89"/>
        <v>1.4800048016524877E-2</v>
      </c>
      <c r="N72" s="95">
        <f t="shared" si="89"/>
        <v>1.1319701039583456E-2</v>
      </c>
      <c r="O72" s="95">
        <f t="shared" ref="O72" si="90">LN(O68/O67)</f>
        <v>6.2420232757834319E-3</v>
      </c>
      <c r="P72" s="95">
        <f t="shared" si="89"/>
        <v>-3.7430064387825833E-2</v>
      </c>
      <c r="Q72" s="95">
        <f t="shared" si="89"/>
        <v>9.7823235090167229E-2</v>
      </c>
      <c r="R72" s="95">
        <f t="shared" si="89"/>
        <v>-4.3722114524594926E-3</v>
      </c>
      <c r="S72" s="95">
        <f t="shared" si="89"/>
        <v>3.8684040998816671E-2</v>
      </c>
      <c r="T72" s="95">
        <f t="shared" si="89"/>
        <v>-7.0200490914125363E-2</v>
      </c>
      <c r="U72" s="95">
        <f t="shared" si="89"/>
        <v>-3.6255067891239001E-2</v>
      </c>
      <c r="V72" s="95">
        <f t="shared" si="89"/>
        <v>-3.2774619106340615E-2</v>
      </c>
      <c r="W72" s="95">
        <f t="shared" si="89"/>
        <v>-2.7697186484927808E-2</v>
      </c>
      <c r="X72" s="192"/>
    </row>
    <row r="73" spans="1:48">
      <c r="A73" s="62"/>
      <c r="B73" s="241"/>
      <c r="C73" s="241"/>
      <c r="D73" s="241"/>
      <c r="E73" s="241"/>
      <c r="F73" s="241"/>
      <c r="G73" s="241"/>
      <c r="H73" s="241"/>
      <c r="I73" s="241"/>
      <c r="J73" s="241"/>
      <c r="K73" s="241"/>
      <c r="L73" s="241"/>
      <c r="M73" s="241"/>
      <c r="N73" s="241"/>
    </row>
    <row r="74" spans="1:48" ht="14">
      <c r="A74" s="62"/>
      <c r="B74" s="47"/>
      <c r="C74" s="59"/>
      <c r="D74" s="59"/>
      <c r="E74" s="59"/>
      <c r="F74" s="255"/>
      <c r="G74" s="59"/>
      <c r="H74" s="59"/>
      <c r="I74" s="59"/>
    </row>
    <row r="75" spans="1:48">
      <c r="A75" s="70" t="s">
        <v>198</v>
      </c>
      <c r="B75" s="71"/>
      <c r="C75" s="71"/>
      <c r="D75" s="71"/>
      <c r="E75" s="71"/>
      <c r="F75" s="71"/>
      <c r="G75" s="71"/>
      <c r="H75" s="71"/>
      <c r="I75" s="71"/>
      <c r="J75" s="71"/>
      <c r="K75" s="71"/>
      <c r="L75" s="71"/>
      <c r="M75" s="71"/>
      <c r="N75" s="71"/>
      <c r="O75" s="71"/>
      <c r="P75" s="71"/>
      <c r="Q75" s="71"/>
      <c r="R75" s="71"/>
      <c r="S75" s="71"/>
      <c r="T75" s="71"/>
      <c r="U75" s="71"/>
      <c r="V75" s="71"/>
      <c r="W75" s="71"/>
      <c r="Z75" s="8" t="s">
        <v>64</v>
      </c>
      <c r="AA75" s="9"/>
      <c r="AB75" s="9"/>
      <c r="AC75" s="9"/>
      <c r="AD75" s="9"/>
      <c r="AE75" s="9"/>
      <c r="AF75" s="9"/>
      <c r="AG75" s="9"/>
      <c r="AH75" s="9"/>
      <c r="AI75" s="9"/>
      <c r="AJ75" s="9"/>
      <c r="AK75" s="9"/>
      <c r="AL75" s="9"/>
      <c r="AM75" s="9"/>
      <c r="AN75" s="164"/>
      <c r="AO75" s="9"/>
      <c r="AP75" s="9"/>
      <c r="AQ75" s="9"/>
      <c r="AR75" s="9"/>
      <c r="AS75" s="9"/>
      <c r="AT75" s="9"/>
      <c r="AU75" s="9"/>
      <c r="AV75" s="9"/>
    </row>
    <row r="76" spans="1:48" ht="14">
      <c r="A76" s="72"/>
      <c r="B76" s="275" t="s">
        <v>182</v>
      </c>
      <c r="C76" s="275"/>
      <c r="D76" s="275"/>
      <c r="E76" s="275"/>
      <c r="F76" s="275"/>
      <c r="G76" s="275"/>
      <c r="H76" s="276"/>
      <c r="I76" s="277" t="s">
        <v>183</v>
      </c>
      <c r="J76" s="275"/>
      <c r="K76" s="275"/>
      <c r="L76" s="275"/>
      <c r="M76" s="275"/>
      <c r="N76" s="275"/>
      <c r="O76" s="275"/>
      <c r="P76" s="276"/>
      <c r="Q76" s="278" t="s">
        <v>184</v>
      </c>
      <c r="R76" s="279"/>
      <c r="S76" s="279"/>
      <c r="T76" s="279"/>
      <c r="U76" s="279"/>
      <c r="V76" s="279"/>
      <c r="W76" s="280"/>
      <c r="Z76" s="165"/>
      <c r="AA76" s="284" t="s">
        <v>8</v>
      </c>
      <c r="AB76" s="284"/>
      <c r="AC76" s="284"/>
      <c r="AD76" s="284"/>
      <c r="AE76" s="284"/>
      <c r="AF76" s="284"/>
      <c r="AG76" s="285"/>
      <c r="AH76" s="166" t="s">
        <v>9</v>
      </c>
      <c r="AI76" s="167"/>
      <c r="AJ76" s="167"/>
      <c r="AK76" s="167"/>
      <c r="AL76" s="167"/>
      <c r="AM76" s="167"/>
      <c r="AN76" s="3"/>
      <c r="AO76" s="168"/>
      <c r="AP76" s="166" t="s">
        <v>347</v>
      </c>
      <c r="AQ76" s="167"/>
      <c r="AR76" s="167"/>
      <c r="AS76" s="167"/>
      <c r="AT76" s="167"/>
      <c r="AU76" s="167"/>
      <c r="AV76" s="168"/>
    </row>
    <row r="77" spans="1:48" ht="30">
      <c r="A77" s="104" t="s">
        <v>7</v>
      </c>
      <c r="B77" s="102" t="s">
        <v>40</v>
      </c>
      <c r="C77" s="102" t="s">
        <v>42</v>
      </c>
      <c r="D77" s="102" t="s">
        <v>13</v>
      </c>
      <c r="E77" s="102" t="s">
        <v>41</v>
      </c>
      <c r="F77" s="102" t="s">
        <v>185</v>
      </c>
      <c r="G77" s="102" t="s">
        <v>45</v>
      </c>
      <c r="H77" s="103" t="s">
        <v>46</v>
      </c>
      <c r="I77" s="105" t="s">
        <v>43</v>
      </c>
      <c r="J77" s="106" t="s">
        <v>187</v>
      </c>
      <c r="K77" s="106" t="s">
        <v>186</v>
      </c>
      <c r="L77" s="106" t="s">
        <v>188</v>
      </c>
      <c r="M77" s="106" t="s">
        <v>189</v>
      </c>
      <c r="N77" s="106" t="s">
        <v>44</v>
      </c>
      <c r="O77" s="106" t="s">
        <v>11</v>
      </c>
      <c r="P77" s="107" t="s">
        <v>47</v>
      </c>
      <c r="Q77" s="106" t="s">
        <v>43</v>
      </c>
      <c r="R77" s="106" t="s">
        <v>187</v>
      </c>
      <c r="S77" s="106" t="s">
        <v>186</v>
      </c>
      <c r="T77" s="106" t="s">
        <v>188</v>
      </c>
      <c r="U77" s="106" t="s">
        <v>189</v>
      </c>
      <c r="V77" s="106" t="s">
        <v>44</v>
      </c>
      <c r="W77" s="163" t="s">
        <v>11</v>
      </c>
      <c r="Z77" s="169" t="s">
        <v>7</v>
      </c>
      <c r="AA77" s="149" t="s">
        <v>40</v>
      </c>
      <c r="AB77" s="149" t="s">
        <v>42</v>
      </c>
      <c r="AC77" s="149" t="s">
        <v>13</v>
      </c>
      <c r="AD77" s="149" t="s">
        <v>41</v>
      </c>
      <c r="AE77" s="149" t="s">
        <v>185</v>
      </c>
      <c r="AF77" s="149" t="s">
        <v>45</v>
      </c>
      <c r="AG77" s="170" t="s">
        <v>46</v>
      </c>
      <c r="AH77" s="39" t="s">
        <v>43</v>
      </c>
      <c r="AI77" s="77" t="s">
        <v>187</v>
      </c>
      <c r="AJ77" s="77" t="s">
        <v>186</v>
      </c>
      <c r="AK77" s="77" t="s">
        <v>188</v>
      </c>
      <c r="AL77" s="77" t="s">
        <v>189</v>
      </c>
      <c r="AM77" s="39" t="s">
        <v>44</v>
      </c>
      <c r="AN77" s="39" t="s">
        <v>350</v>
      </c>
      <c r="AO77" s="170" t="s">
        <v>47</v>
      </c>
      <c r="AP77" s="39" t="s">
        <v>43</v>
      </c>
      <c r="AQ77" s="39"/>
      <c r="AR77" s="39"/>
      <c r="AS77" s="39" t="s">
        <v>348</v>
      </c>
      <c r="AT77" s="39" t="s">
        <v>349</v>
      </c>
      <c r="AU77" s="39" t="s">
        <v>44</v>
      </c>
      <c r="AV77" s="171" t="s">
        <v>11</v>
      </c>
    </row>
    <row r="78" spans="1:48" s="12" customFormat="1" ht="14">
      <c r="A78" s="80">
        <v>2006</v>
      </c>
      <c r="B78" s="98">
        <f>'1.Shazam DNSP&amp;State'!Q41</f>
        <v>1</v>
      </c>
      <c r="C78" s="98">
        <f>'1.Shazam DNSP&amp;State'!R41</f>
        <v>1</v>
      </c>
      <c r="D78" s="98">
        <f>'1.Shazam DNSP&amp;State'!S41</f>
        <v>1</v>
      </c>
      <c r="E78" s="98">
        <f>'1.Shazam DNSP&amp;State'!T41</f>
        <v>1</v>
      </c>
      <c r="F78" s="98">
        <f>'1.Shazam DNSP&amp;State'!U41</f>
        <v>1</v>
      </c>
      <c r="G78" s="98">
        <f>'1.Shazam DNSP&amp;State'!V41</f>
        <v>1</v>
      </c>
      <c r="H78" s="98">
        <f>'1.Shazam DNSP&amp;State'!W41</f>
        <v>1</v>
      </c>
      <c r="I78" s="98">
        <f>'1.Shazam DNSP&amp;State'!X41</f>
        <v>1</v>
      </c>
      <c r="J78" s="98">
        <f>'1.Shazam DNSP&amp;State'!Y41</f>
        <v>1</v>
      </c>
      <c r="K78" s="98">
        <f>'1.Shazam DNSP&amp;State'!Z41</f>
        <v>1</v>
      </c>
      <c r="L78" s="98">
        <f>'1.Shazam DNSP&amp;State'!AA41</f>
        <v>1</v>
      </c>
      <c r="M78" s="98">
        <f>'1.Shazam DNSP&amp;State'!AB41</f>
        <v>1</v>
      </c>
      <c r="N78" s="98">
        <f>'1.Shazam DNSP&amp;State'!AC41</f>
        <v>1</v>
      </c>
      <c r="O78" s="98">
        <f>'1.Shazam DNSP&amp;State'!AD41</f>
        <v>1</v>
      </c>
      <c r="P78" s="98">
        <f>'1.Shazam DNSP&amp;State'!D41</f>
        <v>1</v>
      </c>
      <c r="Q78" s="98">
        <f>'1.Shazam DNSP&amp;State'!J41</f>
        <v>1</v>
      </c>
      <c r="R78" s="98">
        <f>'1.Shazam DNSP&amp;State'!L41</f>
        <v>1</v>
      </c>
      <c r="S78" s="98">
        <f>'1.Shazam DNSP&amp;State'!M41</f>
        <v>1</v>
      </c>
      <c r="T78" s="98">
        <f>'1.Shazam DNSP&amp;State'!N41</f>
        <v>1</v>
      </c>
      <c r="U78" s="98">
        <f>'1.Shazam DNSP&amp;State'!O41</f>
        <v>1</v>
      </c>
      <c r="V78" s="98">
        <f>'1.Shazam DNSP&amp;State'!P41</f>
        <v>1</v>
      </c>
      <c r="W78" s="98">
        <f>'1.Shazam DNSP&amp;State'!K41</f>
        <v>1</v>
      </c>
      <c r="Z78" s="80">
        <v>2006</v>
      </c>
    </row>
    <row r="79" spans="1:48" s="12" customFormat="1" ht="14">
      <c r="A79" s="84">
        <v>2007</v>
      </c>
      <c r="B79" s="81">
        <f>'1.Shazam DNSP&amp;State'!Q42</f>
        <v>1.0174570000000001</v>
      </c>
      <c r="C79" s="81">
        <f>'1.Shazam DNSP&amp;State'!R42</f>
        <v>1.0279579999999999</v>
      </c>
      <c r="D79" s="81">
        <f>'1.Shazam DNSP&amp;State'!S42</f>
        <v>1.0168820000000001</v>
      </c>
      <c r="E79" s="81">
        <f>'1.Shazam DNSP&amp;State'!T42</f>
        <v>1.031417</v>
      </c>
      <c r="F79" s="81">
        <f>'1.Shazam DNSP&amp;State'!U42</f>
        <v>0.90093100000000004</v>
      </c>
      <c r="G79" s="81">
        <f>'1.Shazam DNSP&amp;State'!V42</f>
        <v>1.0279579999999999</v>
      </c>
      <c r="H79" s="81">
        <f>'1.Shazam DNSP&amp;State'!W42</f>
        <v>1.0318750000000001</v>
      </c>
      <c r="I79" s="81">
        <f>'1.Shazam DNSP&amp;State'!X42</f>
        <v>1.1425000000000001</v>
      </c>
      <c r="J79" s="81">
        <f>'1.Shazam DNSP&amp;State'!Y42</f>
        <v>1.013849</v>
      </c>
      <c r="K79" s="81">
        <f>'1.Shazam DNSP&amp;State'!Z42</f>
        <v>1.013849</v>
      </c>
      <c r="L79" s="81">
        <f>'1.Shazam DNSP&amp;State'!AA42</f>
        <v>1.055291</v>
      </c>
      <c r="M79" s="81">
        <f>'1.Shazam DNSP&amp;State'!AB42</f>
        <v>1.053617</v>
      </c>
      <c r="N79" s="81">
        <f>'1.Shazam DNSP&amp;State'!AC42</f>
        <v>1.0135909999999999</v>
      </c>
      <c r="O79" s="81">
        <f>'1.Shazam DNSP&amp;State'!AD42</f>
        <v>1.035048</v>
      </c>
      <c r="P79" s="81">
        <f>'1.Shazam DNSP&amp;State'!D42</f>
        <v>1.0590569999999999</v>
      </c>
      <c r="Q79" s="81">
        <f>'1.Shazam DNSP&amp;State'!J42</f>
        <v>0.90317289999999995</v>
      </c>
      <c r="R79" s="81">
        <f>'1.Shazam DNSP&amp;State'!L42</f>
        <v>1.0177799999999999</v>
      </c>
      <c r="S79" s="81">
        <f>'1.Shazam DNSP&amp;State'!M42</f>
        <v>1.0177799999999999</v>
      </c>
      <c r="T79" s="81">
        <f>'1.Shazam DNSP&amp;State'!N42</f>
        <v>0.9778116</v>
      </c>
      <c r="U79" s="81">
        <f>'1.Shazam DNSP&amp;State'!O42</f>
        <v>0.97936509999999999</v>
      </c>
      <c r="V79" s="81">
        <f>'1.Shazam DNSP&amp;State'!P42</f>
        <v>1.0180389999999999</v>
      </c>
      <c r="W79" s="81">
        <f>'1.Shazam DNSP&amp;State'!K42</f>
        <v>0.99693480000000001</v>
      </c>
      <c r="Z79" s="84">
        <v>2007</v>
      </c>
      <c r="AA79" s="81">
        <f t="shared" ref="AA79:AA92" si="91">LN(B79/B78)</f>
        <v>1.7306376999354965E-2</v>
      </c>
      <c r="AB79" s="81">
        <f t="shared" ref="AB79:AB92" si="92">LN(C79/C78)</f>
        <v>2.7574310167214518E-2</v>
      </c>
      <c r="AC79" s="81">
        <f t="shared" ref="AC79:AC92" si="93">LN(D79/D78)</f>
        <v>1.6741082802751425E-2</v>
      </c>
      <c r="AD79" s="81">
        <f t="shared" ref="AD79:AD92" si="94">LN(E79/E78)</f>
        <v>3.0933584949924868E-2</v>
      </c>
      <c r="AE79" s="81">
        <f t="shared" ref="AE79:AE92" si="95">LN(F79/F78)</f>
        <v>-0.10432660588234434</v>
      </c>
      <c r="AF79" s="81">
        <f t="shared" ref="AF79:AF92" si="96">LN(G79/G78)</f>
        <v>2.7574310167214518E-2</v>
      </c>
      <c r="AG79" s="81">
        <f t="shared" ref="AG79:AG92" si="97">LN(H79/H78)</f>
        <v>3.1377535692255501E-2</v>
      </c>
      <c r="AH79" s="81">
        <f t="shared" ref="AH79:AH92" si="98">LN(I79/I78)</f>
        <v>0.13321884378622278</v>
      </c>
      <c r="AI79" s="81">
        <f t="shared" ref="AI79:AI92" si="99">LN(J79/J78)</f>
        <v>1.3753978892647289E-2</v>
      </c>
      <c r="AJ79" s="81">
        <f t="shared" ref="AJ79:AJ92" si="100">LN(K79/K78)</f>
        <v>1.3753978892647289E-2</v>
      </c>
      <c r="AK79" s="81">
        <f t="shared" ref="AK79:AK92" si="101">LN(L79/L78)</f>
        <v>5.3816558277985302E-2</v>
      </c>
      <c r="AL79" s="81">
        <f t="shared" ref="AL79:AL92" si="102">LN(M79/M78)</f>
        <v>5.2229006472420833E-2</v>
      </c>
      <c r="AM79" s="81">
        <f t="shared" ref="AM79:AM92" si="103">LN(N79/N78)</f>
        <v>1.3499470743066792E-2</v>
      </c>
      <c r="AN79" s="81">
        <f t="shared" ref="AN79:AN92" si="104">LN(O79/O78)</f>
        <v>3.4447802453555491E-2</v>
      </c>
      <c r="AO79" s="81">
        <f t="shared" ref="AO79:AO92" si="105">LN(P79/P78)</f>
        <v>5.7378889533396531E-2</v>
      </c>
      <c r="AP79" s="81">
        <f t="shared" ref="AP79:AP92" si="106">LN(Q79/Q78)</f>
        <v>-0.10184127102552469</v>
      </c>
      <c r="AQ79" s="81">
        <f t="shared" ref="AQ79:AQ92" si="107">LN(R79/R78)</f>
        <v>1.7623784753549334E-2</v>
      </c>
      <c r="AR79" s="81">
        <f t="shared" ref="AR79:AR92" si="108">LN(S79/S78)</f>
        <v>1.7623784753549334E-2</v>
      </c>
      <c r="AS79" s="81">
        <f t="shared" ref="AS79:AS92" si="109">LN(T79/T78)</f>
        <v>-2.2438265541219381E-2</v>
      </c>
      <c r="AT79" s="81">
        <f t="shared" ref="AT79:AT92" si="110">LN(U79/U78)</f>
        <v>-2.0850774410498735E-2</v>
      </c>
      <c r="AU79" s="81">
        <f t="shared" ref="AU79:AU92" si="111">LN(V79/V78)</f>
        <v>1.787822780707948E-2</v>
      </c>
      <c r="AV79" s="81">
        <f t="shared" ref="AV79:AV92" si="112">LN(W79/W78)</f>
        <v>-3.0699073472883788E-3</v>
      </c>
    </row>
    <row r="80" spans="1:48" s="12" customFormat="1" ht="14">
      <c r="A80" s="84">
        <v>2008</v>
      </c>
      <c r="B80" s="81">
        <f>'1.Shazam DNSP&amp;State'!Q43</f>
        <v>1.0208539999999999</v>
      </c>
      <c r="C80" s="81">
        <f>'1.Shazam DNSP&amp;State'!R43</f>
        <v>1.0754600000000001</v>
      </c>
      <c r="D80" s="81">
        <f>'1.Shazam DNSP&amp;State'!S43</f>
        <v>1.0277320000000001</v>
      </c>
      <c r="E80" s="81">
        <f>'1.Shazam DNSP&amp;State'!T43</f>
        <v>1.021444</v>
      </c>
      <c r="F80" s="81">
        <f>'1.Shazam DNSP&amp;State'!U43</f>
        <v>0.69003440000000005</v>
      </c>
      <c r="G80" s="81">
        <f>'1.Shazam DNSP&amp;State'!V43</f>
        <v>1.0754600000000001</v>
      </c>
      <c r="H80" s="81">
        <f>'1.Shazam DNSP&amp;State'!W43</f>
        <v>1.0566260000000001</v>
      </c>
      <c r="I80" s="81">
        <f>'1.Shazam DNSP&amp;State'!X43</f>
        <v>1.0866800000000001</v>
      </c>
      <c r="J80" s="81">
        <f>'1.Shazam DNSP&amp;State'!Y43</f>
        <v>0.96999109999999999</v>
      </c>
      <c r="K80" s="81">
        <f>'1.Shazam DNSP&amp;State'!Z43</f>
        <v>0.96999109999999999</v>
      </c>
      <c r="L80" s="81">
        <f>'1.Shazam DNSP&amp;State'!AA43</f>
        <v>1.0906089999999999</v>
      </c>
      <c r="M80" s="81">
        <f>'1.Shazam DNSP&amp;State'!AB43</f>
        <v>1.089021</v>
      </c>
      <c r="N80" s="81">
        <f>'1.Shazam DNSP&amp;State'!AC43</f>
        <v>1.051623</v>
      </c>
      <c r="O80" s="81">
        <f>'1.Shazam DNSP&amp;State'!AD43</f>
        <v>1.0629409999999999</v>
      </c>
      <c r="P80" s="81">
        <f>'1.Shazam DNSP&amp;State'!D43</f>
        <v>1.069841</v>
      </c>
      <c r="Q80" s="81">
        <f>'1.Shazam DNSP&amp;State'!J43</f>
        <v>0.97234350000000003</v>
      </c>
      <c r="R80" s="81">
        <f>'1.Shazam DNSP&amp;State'!L43</f>
        <v>1.089316</v>
      </c>
      <c r="S80" s="81">
        <f>'1.Shazam DNSP&amp;State'!M43</f>
        <v>1.089316</v>
      </c>
      <c r="T80" s="81">
        <f>'1.Shazam DNSP&amp;State'!N43</f>
        <v>0.96884099999999995</v>
      </c>
      <c r="U80" s="81">
        <f>'1.Shazam DNSP&amp;State'!O43</f>
        <v>0.97025329999999999</v>
      </c>
      <c r="V80" s="81">
        <f>'1.Shazam DNSP&amp;State'!P43</f>
        <v>1.004758</v>
      </c>
      <c r="W80" s="81">
        <f>'1.Shazam DNSP&amp;State'!K43</f>
        <v>0.99405880000000002</v>
      </c>
      <c r="Z80" s="84">
        <v>2008</v>
      </c>
      <c r="AA80" s="81">
        <f t="shared" si="91"/>
        <v>3.3331548964145408E-3</v>
      </c>
      <c r="AB80" s="81">
        <f t="shared" si="92"/>
        <v>4.5174166863074405E-2</v>
      </c>
      <c r="AC80" s="81">
        <f t="shared" si="93"/>
        <v>1.0613349852863187E-2</v>
      </c>
      <c r="AD80" s="81">
        <f t="shared" si="94"/>
        <v>-9.7162725182947385E-3</v>
      </c>
      <c r="AE80" s="81">
        <f t="shared" si="95"/>
        <v>-0.2666872216787467</v>
      </c>
      <c r="AF80" s="81">
        <f t="shared" si="96"/>
        <v>4.5174166863074405E-2</v>
      </c>
      <c r="AG80" s="81">
        <f t="shared" si="97"/>
        <v>2.3703276983810178E-2</v>
      </c>
      <c r="AH80" s="81">
        <f t="shared" si="98"/>
        <v>-5.0091667212340894E-2</v>
      </c>
      <c r="AI80" s="81">
        <f t="shared" si="99"/>
        <v>-4.4222361677180785E-2</v>
      </c>
      <c r="AJ80" s="81">
        <f t="shared" si="100"/>
        <v>-4.4222361677180785E-2</v>
      </c>
      <c r="AK80" s="81">
        <f t="shared" si="101"/>
        <v>3.2919697535950816E-2</v>
      </c>
      <c r="AL80" s="81">
        <f t="shared" si="102"/>
        <v>3.3050121039030031E-2</v>
      </c>
      <c r="AM80" s="81">
        <f t="shared" si="103"/>
        <v>3.6835214325351258E-2</v>
      </c>
      <c r="AN80" s="81">
        <f t="shared" si="104"/>
        <v>2.6591792073322254E-2</v>
      </c>
      <c r="AO80" s="81">
        <f t="shared" si="105"/>
        <v>1.0131149767781152E-2</v>
      </c>
      <c r="AP80" s="81">
        <f t="shared" si="106"/>
        <v>7.3795129136227933E-2</v>
      </c>
      <c r="AQ80" s="81">
        <f t="shared" si="107"/>
        <v>6.7926191576797149E-2</v>
      </c>
      <c r="AR80" s="81">
        <f t="shared" si="108"/>
        <v>6.7926191576797149E-2</v>
      </c>
      <c r="AS80" s="81">
        <f t="shared" si="109"/>
        <v>-9.2165017011513143E-3</v>
      </c>
      <c r="AT80" s="81">
        <f t="shared" si="110"/>
        <v>-9.3473331431451114E-3</v>
      </c>
      <c r="AU80" s="81">
        <f t="shared" si="111"/>
        <v>-1.3131511311957283E-2</v>
      </c>
      <c r="AV80" s="81">
        <f t="shared" si="112"/>
        <v>-2.8890117982809599E-3</v>
      </c>
    </row>
    <row r="81" spans="1:48" s="12" customFormat="1" ht="14">
      <c r="A81" s="84">
        <v>2009</v>
      </c>
      <c r="B81" s="81">
        <f>'1.Shazam DNSP&amp;State'!Q44</f>
        <v>1.0203310000000001</v>
      </c>
      <c r="C81" s="81">
        <f>'1.Shazam DNSP&amp;State'!R44</f>
        <v>1.1043019999999999</v>
      </c>
      <c r="D81" s="81">
        <f>'1.Shazam DNSP&amp;State'!S44</f>
        <v>1.037337</v>
      </c>
      <c r="E81" s="81">
        <f>'1.Shazam DNSP&amp;State'!T44</f>
        <v>1.0298940000000001</v>
      </c>
      <c r="F81" s="81">
        <f>'1.Shazam DNSP&amp;State'!U44</f>
        <v>1.242624</v>
      </c>
      <c r="G81" s="81">
        <f>'1.Shazam DNSP&amp;State'!V44</f>
        <v>1.1043019999999999</v>
      </c>
      <c r="H81" s="81">
        <f>'1.Shazam DNSP&amp;State'!W44</f>
        <v>1.046624</v>
      </c>
      <c r="I81" s="81">
        <f>'1.Shazam DNSP&amp;State'!X44</f>
        <v>1.281989</v>
      </c>
      <c r="J81" s="81">
        <f>'1.Shazam DNSP&amp;State'!Y44</f>
        <v>0.96953670000000003</v>
      </c>
      <c r="K81" s="81">
        <f>'1.Shazam DNSP&amp;State'!Z44</f>
        <v>0.96953670000000003</v>
      </c>
      <c r="L81" s="81">
        <f>'1.Shazam DNSP&amp;State'!AA44</f>
        <v>1.110784</v>
      </c>
      <c r="M81" s="81">
        <f>'1.Shazam DNSP&amp;State'!AB44</f>
        <v>1.1099889999999999</v>
      </c>
      <c r="N81" s="81">
        <f>'1.Shazam DNSP&amp;State'!AC44</f>
        <v>1.064838</v>
      </c>
      <c r="O81" s="81">
        <f>'1.Shazam DNSP&amp;State'!AD44</f>
        <v>1.0788949999999999</v>
      </c>
      <c r="P81" s="81">
        <f>'1.Shazam DNSP&amp;State'!D44</f>
        <v>1.125963</v>
      </c>
      <c r="Q81" s="81">
        <f>'1.Shazam DNSP&amp;State'!J44</f>
        <v>0.81640679999999999</v>
      </c>
      <c r="R81" s="81">
        <f>'1.Shazam DNSP&amp;State'!L44</f>
        <v>1.07951</v>
      </c>
      <c r="S81" s="81">
        <f>'1.Shazam DNSP&amp;State'!M44</f>
        <v>1.07951</v>
      </c>
      <c r="T81" s="81">
        <f>'1.Shazam DNSP&amp;State'!N44</f>
        <v>0.94223950000000001</v>
      </c>
      <c r="U81" s="81">
        <f>'1.Shazam DNSP&amp;State'!O44</f>
        <v>0.94291380000000002</v>
      </c>
      <c r="V81" s="81">
        <f>'1.Shazam DNSP&amp;State'!P44</f>
        <v>0.98289519999999997</v>
      </c>
      <c r="W81" s="81">
        <f>'1.Shazam DNSP&amp;State'!K44</f>
        <v>0.97008919999999998</v>
      </c>
      <c r="Z81" s="84">
        <v>2009</v>
      </c>
      <c r="AA81" s="81">
        <f t="shared" si="91"/>
        <v>-5.1244743758644296E-4</v>
      </c>
      <c r="AB81" s="81">
        <f t="shared" si="92"/>
        <v>2.6464984141074711E-2</v>
      </c>
      <c r="AC81" s="81">
        <f t="shared" si="93"/>
        <v>9.3024196905439061E-3</v>
      </c>
      <c r="AD81" s="81">
        <f t="shared" si="94"/>
        <v>8.2385718926880555E-3</v>
      </c>
      <c r="AE81" s="81">
        <f t="shared" si="95"/>
        <v>0.58823910036292604</v>
      </c>
      <c r="AF81" s="81">
        <f t="shared" si="96"/>
        <v>2.6464984141074711E-2</v>
      </c>
      <c r="AG81" s="81">
        <f t="shared" si="97"/>
        <v>-9.5110665861114045E-3</v>
      </c>
      <c r="AH81" s="81">
        <f t="shared" si="98"/>
        <v>0.16528560154457145</v>
      </c>
      <c r="AI81" s="81">
        <f t="shared" si="99"/>
        <v>-4.685676671546787E-4</v>
      </c>
      <c r="AJ81" s="81">
        <f t="shared" si="100"/>
        <v>-4.685676671546787E-4</v>
      </c>
      <c r="AK81" s="81">
        <f t="shared" si="101"/>
        <v>1.8329816499702774E-2</v>
      </c>
      <c r="AL81" s="81">
        <f t="shared" si="102"/>
        <v>1.9070977853778349E-2</v>
      </c>
      <c r="AM81" s="81">
        <f t="shared" si="103"/>
        <v>1.2487989846607607E-2</v>
      </c>
      <c r="AN81" s="81">
        <f t="shared" si="104"/>
        <v>1.4897774687740119E-2</v>
      </c>
      <c r="AO81" s="81">
        <f t="shared" si="105"/>
        <v>5.1128630196145747E-2</v>
      </c>
      <c r="AP81" s="81">
        <f t="shared" si="106"/>
        <v>-0.17479637694147127</v>
      </c>
      <c r="AQ81" s="81">
        <f t="shared" si="107"/>
        <v>-9.0427418525891156E-3</v>
      </c>
      <c r="AR81" s="81">
        <f t="shared" si="108"/>
        <v>-9.0427418525891156E-3</v>
      </c>
      <c r="AS81" s="81">
        <f t="shared" si="109"/>
        <v>-2.7841023194011594E-2</v>
      </c>
      <c r="AT81" s="81">
        <f t="shared" si="110"/>
        <v>-2.8582303365584968E-2</v>
      </c>
      <c r="AU81" s="81">
        <f t="shared" si="111"/>
        <v>-2.1999493424586503E-2</v>
      </c>
      <c r="AV81" s="81">
        <f t="shared" si="112"/>
        <v>-2.440833380420044E-2</v>
      </c>
    </row>
    <row r="82" spans="1:48" s="12" customFormat="1" ht="14">
      <c r="A82" s="84">
        <v>2010</v>
      </c>
      <c r="B82" s="81">
        <f>'1.Shazam DNSP&amp;State'!Q45</f>
        <v>1.039283</v>
      </c>
      <c r="C82" s="81">
        <f>'1.Shazam DNSP&amp;State'!R45</f>
        <v>1.1043019999999999</v>
      </c>
      <c r="D82" s="81">
        <f>'1.Shazam DNSP&amp;State'!S45</f>
        <v>1.051542</v>
      </c>
      <c r="E82" s="81">
        <f>'1.Shazam DNSP&amp;State'!T45</f>
        <v>1.037399</v>
      </c>
      <c r="F82" s="81">
        <f>'1.Shazam DNSP&amp;State'!U45</f>
        <v>1.2767569999999999</v>
      </c>
      <c r="G82" s="81">
        <f>'1.Shazam DNSP&amp;State'!V45</f>
        <v>1.0588740000000001</v>
      </c>
      <c r="H82" s="81">
        <f>'1.Shazam DNSP&amp;State'!W45</f>
        <v>1.052719</v>
      </c>
      <c r="I82" s="81">
        <f>'1.Shazam DNSP&amp;State'!X45</f>
        <v>1.3933329999999999</v>
      </c>
      <c r="J82" s="81">
        <f>'1.Shazam DNSP&amp;State'!Y45</f>
        <v>0.96657040000000005</v>
      </c>
      <c r="K82" s="81">
        <f>'1.Shazam DNSP&amp;State'!Z45</f>
        <v>0.96657040000000005</v>
      </c>
      <c r="L82" s="81">
        <f>'1.Shazam DNSP&amp;State'!AA45</f>
        <v>1.1315489999999999</v>
      </c>
      <c r="M82" s="81">
        <f>'1.Shazam DNSP&amp;State'!AB45</f>
        <v>1.1340159999999999</v>
      </c>
      <c r="N82" s="81">
        <f>'1.Shazam DNSP&amp;State'!AC45</f>
        <v>1.0999950000000001</v>
      </c>
      <c r="O82" s="81">
        <f>'1.Shazam DNSP&amp;State'!AD45</f>
        <v>1.1030850000000001</v>
      </c>
      <c r="P82" s="81">
        <f>'1.Shazam DNSP&amp;State'!D45</f>
        <v>1.1686179999999999</v>
      </c>
      <c r="Q82" s="81">
        <f>'1.Shazam DNSP&amp;State'!J45</f>
        <v>0.7555402</v>
      </c>
      <c r="R82" s="81">
        <f>'1.Shazam DNSP&amp;State'!L45</f>
        <v>1.089129</v>
      </c>
      <c r="S82" s="81">
        <f>'1.Shazam DNSP&amp;State'!M45</f>
        <v>1.089129</v>
      </c>
      <c r="T82" s="81">
        <f>'1.Shazam DNSP&amp;State'!N45</f>
        <v>0.93033529999999998</v>
      </c>
      <c r="U82" s="81">
        <f>'1.Shazam DNSP&amp;State'!O45</f>
        <v>0.92831090000000005</v>
      </c>
      <c r="V82" s="81">
        <f>'1.Shazam DNSP&amp;State'!P45</f>
        <v>0.95702229999999999</v>
      </c>
      <c r="W82" s="81">
        <f>'1.Shazam DNSP&amp;State'!K45</f>
        <v>0.95434099999999999</v>
      </c>
      <c r="Z82" s="84">
        <v>2010</v>
      </c>
      <c r="AA82" s="81">
        <f t="shared" si="91"/>
        <v>1.8403967856800412E-2</v>
      </c>
      <c r="AB82" s="81">
        <f t="shared" si="92"/>
        <v>0</v>
      </c>
      <c r="AC82" s="81">
        <f t="shared" si="93"/>
        <v>1.360080595542007E-2</v>
      </c>
      <c r="AD82" s="81">
        <f t="shared" si="94"/>
        <v>7.2607346620475527E-3</v>
      </c>
      <c r="AE82" s="81">
        <f t="shared" si="95"/>
        <v>2.7097996399595339E-2</v>
      </c>
      <c r="AF82" s="81">
        <f t="shared" si="96"/>
        <v>-4.2007381800767671E-2</v>
      </c>
      <c r="AG82" s="81">
        <f t="shared" si="97"/>
        <v>5.8065948491360167E-3</v>
      </c>
      <c r="AH82" s="81">
        <f t="shared" si="98"/>
        <v>8.3285940515623491E-2</v>
      </c>
      <c r="AI82" s="81">
        <f t="shared" si="99"/>
        <v>-3.0641923899253297E-3</v>
      </c>
      <c r="AJ82" s="81">
        <f t="shared" si="100"/>
        <v>-3.0641923899253297E-3</v>
      </c>
      <c r="AK82" s="81">
        <f t="shared" si="101"/>
        <v>1.8521418187051008E-2</v>
      </c>
      <c r="AL82" s="81">
        <f t="shared" si="102"/>
        <v>2.1415209188237801E-2</v>
      </c>
      <c r="AM82" s="81">
        <f t="shared" si="103"/>
        <v>3.2482959424423266E-2</v>
      </c>
      <c r="AN82" s="81">
        <f t="shared" si="104"/>
        <v>2.2173430644244818E-2</v>
      </c>
      <c r="AO82" s="81">
        <f t="shared" si="105"/>
        <v>3.7183184568630824E-2</v>
      </c>
      <c r="AP82" s="81">
        <f t="shared" si="106"/>
        <v>-7.7479770059328032E-2</v>
      </c>
      <c r="AQ82" s="81">
        <f t="shared" si="107"/>
        <v>8.8710597578294439E-3</v>
      </c>
      <c r="AR82" s="81">
        <f t="shared" si="108"/>
        <v>8.8710597578294439E-3</v>
      </c>
      <c r="AS82" s="81">
        <f t="shared" si="109"/>
        <v>-1.2714429742119853E-2</v>
      </c>
      <c r="AT82" s="81">
        <f t="shared" si="110"/>
        <v>-1.5608169832172414E-2</v>
      </c>
      <c r="AU82" s="81">
        <f t="shared" si="111"/>
        <v>-2.6675808885834564E-2</v>
      </c>
      <c r="AV82" s="81">
        <f t="shared" si="112"/>
        <v>-1.6366976103369645E-2</v>
      </c>
    </row>
    <row r="83" spans="1:48" s="12" customFormat="1" ht="14">
      <c r="A83" s="84">
        <v>2011</v>
      </c>
      <c r="B83" s="81">
        <f>'1.Shazam DNSP&amp;State'!Q46</f>
        <v>1.0217670000000001</v>
      </c>
      <c r="C83" s="81">
        <f>'1.Shazam DNSP&amp;State'!R46</f>
        <v>1.1043019999999999</v>
      </c>
      <c r="D83" s="81">
        <f>'1.Shazam DNSP&amp;State'!S46</f>
        <v>1.0659989999999999</v>
      </c>
      <c r="E83" s="81">
        <f>'1.Shazam DNSP&amp;State'!T46</f>
        <v>1.084111</v>
      </c>
      <c r="F83" s="81">
        <f>'1.Shazam DNSP&amp;State'!U46</f>
        <v>0.97912410000000005</v>
      </c>
      <c r="G83" s="81">
        <f>'1.Shazam DNSP&amp;State'!V46</f>
        <v>1.0918779999999999</v>
      </c>
      <c r="H83" s="81">
        <f>'1.Shazam DNSP&amp;State'!W46</f>
        <v>1.086954</v>
      </c>
      <c r="I83" s="81">
        <f>'1.Shazam DNSP&amp;State'!X46</f>
        <v>1.294478</v>
      </c>
      <c r="J83" s="81">
        <f>'1.Shazam DNSP&amp;State'!Y46</f>
        <v>0.98479629999999996</v>
      </c>
      <c r="K83" s="81">
        <f>'1.Shazam DNSP&amp;State'!Z46</f>
        <v>0.9829502</v>
      </c>
      <c r="L83" s="81">
        <f>'1.Shazam DNSP&amp;State'!AA46</f>
        <v>1.091801</v>
      </c>
      <c r="M83" s="81">
        <f>'1.Shazam DNSP&amp;State'!AB46</f>
        <v>1.224532</v>
      </c>
      <c r="N83" s="81">
        <f>'1.Shazam DNSP&amp;State'!AC46</f>
        <v>1.1171120000000001</v>
      </c>
      <c r="O83" s="81">
        <f>'1.Shazam DNSP&amp;State'!AD46</f>
        <v>1.1483080000000001</v>
      </c>
      <c r="P83" s="81">
        <f>'1.Shazam DNSP&amp;State'!D46</f>
        <v>1.18224</v>
      </c>
      <c r="Q83" s="81">
        <f>'1.Shazam DNSP&amp;State'!J46</f>
        <v>0.83968500000000001</v>
      </c>
      <c r="R83" s="81">
        <f>'1.Shazam DNSP&amp;State'!L46</f>
        <v>1.1037349999999999</v>
      </c>
      <c r="S83" s="81">
        <f>'1.Shazam DNSP&amp;State'!M46</f>
        <v>1.1058079999999999</v>
      </c>
      <c r="T83" s="81">
        <f>'1.Shazam DNSP&amp;State'!N46</f>
        <v>0.99556069999999997</v>
      </c>
      <c r="U83" s="81">
        <f>'1.Shazam DNSP&amp;State'!O46</f>
        <v>0.88764799999999999</v>
      </c>
      <c r="V83" s="81">
        <f>'1.Shazam DNSP&amp;State'!P46</f>
        <v>0.97300319999999996</v>
      </c>
      <c r="W83" s="81">
        <f>'1.Shazam DNSP&amp;State'!K46</f>
        <v>0.94656980000000002</v>
      </c>
      <c r="Z83" s="84">
        <v>2011</v>
      </c>
      <c r="AA83" s="81">
        <f t="shared" si="91"/>
        <v>-1.6997570870274845E-2</v>
      </c>
      <c r="AB83" s="81">
        <f t="shared" si="92"/>
        <v>0</v>
      </c>
      <c r="AC83" s="81">
        <f t="shared" si="93"/>
        <v>1.3654729355330218E-2</v>
      </c>
      <c r="AD83" s="81">
        <f t="shared" si="94"/>
        <v>4.4043677312702909E-2</v>
      </c>
      <c r="AE83" s="81">
        <f t="shared" si="95"/>
        <v>-0.26542015168463778</v>
      </c>
      <c r="AF83" s="81">
        <f t="shared" si="96"/>
        <v>3.0693070099071577E-2</v>
      </c>
      <c r="AG83" s="81">
        <f t="shared" si="97"/>
        <v>3.2002947997269611E-2</v>
      </c>
      <c r="AH83" s="81">
        <f t="shared" si="98"/>
        <v>-7.3591193547794156E-2</v>
      </c>
      <c r="AI83" s="81">
        <f t="shared" si="99"/>
        <v>1.8680681614619884E-2</v>
      </c>
      <c r="AJ83" s="81">
        <f t="shared" si="100"/>
        <v>1.6804321482220171E-2</v>
      </c>
      <c r="AK83" s="81">
        <f t="shared" si="101"/>
        <v>-3.5758864216922967E-2</v>
      </c>
      <c r="AL83" s="81">
        <f t="shared" si="102"/>
        <v>7.6793415630711709E-2</v>
      </c>
      <c r="AM83" s="81">
        <f t="shared" si="103"/>
        <v>1.5441149297601608E-2</v>
      </c>
      <c r="AN83" s="81">
        <f t="shared" si="104"/>
        <v>4.0178754737393005E-2</v>
      </c>
      <c r="AO83" s="81">
        <f t="shared" si="105"/>
        <v>1.1589089992246291E-2</v>
      </c>
      <c r="AP83" s="81">
        <f t="shared" si="106"/>
        <v>0.1055938314152351</v>
      </c>
      <c r="AQ83" s="81">
        <f t="shared" si="107"/>
        <v>1.332158857412531E-2</v>
      </c>
      <c r="AR83" s="81">
        <f t="shared" si="108"/>
        <v>1.5197995241237622E-2</v>
      </c>
      <c r="AS83" s="81">
        <f t="shared" si="109"/>
        <v>6.7761037226485146E-2</v>
      </c>
      <c r="AT83" s="81">
        <f t="shared" si="110"/>
        <v>-4.4791430220781712E-2</v>
      </c>
      <c r="AU83" s="81">
        <f t="shared" si="111"/>
        <v>1.6560677811292168E-2</v>
      </c>
      <c r="AV83" s="81">
        <f t="shared" si="112"/>
        <v>-8.1763366209694453E-3</v>
      </c>
    </row>
    <row r="84" spans="1:48" s="12" customFormat="1" ht="14">
      <c r="A84" s="84">
        <v>2012</v>
      </c>
      <c r="B84" s="81">
        <f>'1.Shazam DNSP&amp;State'!Q47</f>
        <v>1.0184329999999999</v>
      </c>
      <c r="C84" s="81">
        <f>'1.Shazam DNSP&amp;State'!R47</f>
        <v>1.1043019999999999</v>
      </c>
      <c r="D84" s="81">
        <f>'1.Shazam DNSP&amp;State'!S47</f>
        <v>1.0802499999999999</v>
      </c>
      <c r="E84" s="81">
        <f>'1.Shazam DNSP&amp;State'!T47</f>
        <v>1.088919</v>
      </c>
      <c r="F84" s="81">
        <f>'1.Shazam DNSP&amp;State'!U47</f>
        <v>1.273339</v>
      </c>
      <c r="G84" s="81">
        <f>'1.Shazam DNSP&amp;State'!V47</f>
        <v>1.0357019999999999</v>
      </c>
      <c r="H84" s="81">
        <f>'1.Shazam DNSP&amp;State'!W47</f>
        <v>1.077674</v>
      </c>
      <c r="I84" s="81">
        <f>'1.Shazam DNSP&amp;State'!X47</f>
        <v>1.6303559999999999</v>
      </c>
      <c r="J84" s="81">
        <f>'1.Shazam DNSP&amp;State'!Y47</f>
        <v>0.98479629999999996</v>
      </c>
      <c r="K84" s="81">
        <f>'1.Shazam DNSP&amp;State'!Z47</f>
        <v>0.98664240000000003</v>
      </c>
      <c r="L84" s="81">
        <f>'1.Shazam DNSP&amp;State'!AA47</f>
        <v>1.3528830000000001</v>
      </c>
      <c r="M84" s="81">
        <f>'1.Shazam DNSP&amp;State'!AB47</f>
        <v>1.2218309999999999</v>
      </c>
      <c r="N84" s="81">
        <f>'1.Shazam DNSP&amp;State'!AC47</f>
        <v>1.1346050000000001</v>
      </c>
      <c r="O84" s="81">
        <f>'1.Shazam DNSP&amp;State'!AD47</f>
        <v>1.1769700000000001</v>
      </c>
      <c r="P84" s="81">
        <f>'1.Shazam DNSP&amp;State'!D47</f>
        <v>1.2834159999999999</v>
      </c>
      <c r="Q84" s="81">
        <f>'1.Shazam DNSP&amp;State'!J47</f>
        <v>0.66100510000000001</v>
      </c>
      <c r="R84" s="81">
        <f>'1.Shazam DNSP&amp;State'!L47</f>
        <v>1.094311</v>
      </c>
      <c r="S84" s="81">
        <f>'1.Shazam DNSP&amp;State'!M47</f>
        <v>1.0922639999999999</v>
      </c>
      <c r="T84" s="81">
        <f>'1.Shazam DNSP&amp;State'!N47</f>
        <v>0.79657540000000004</v>
      </c>
      <c r="U84" s="81">
        <f>'1.Shazam DNSP&amp;State'!O47</f>
        <v>0.88201529999999995</v>
      </c>
      <c r="V84" s="81">
        <f>'1.Shazam DNSP&amp;State'!P47</f>
        <v>0.94982259999999996</v>
      </c>
      <c r="W84" s="81">
        <f>'1.Shazam DNSP&amp;State'!K47</f>
        <v>0.91563399999999995</v>
      </c>
      <c r="Z84" s="84">
        <v>2012</v>
      </c>
      <c r="AA84" s="81">
        <f t="shared" si="91"/>
        <v>-3.2683099380194369E-3</v>
      </c>
      <c r="AB84" s="81">
        <f t="shared" si="92"/>
        <v>0</v>
      </c>
      <c r="AC84" s="81">
        <f t="shared" si="93"/>
        <v>1.3280108172996739E-2</v>
      </c>
      <c r="AD84" s="81">
        <f t="shared" si="94"/>
        <v>4.4251647201236245E-3</v>
      </c>
      <c r="AE84" s="81">
        <f t="shared" si="95"/>
        <v>0.26273946668545928</v>
      </c>
      <c r="AF84" s="81">
        <f t="shared" si="96"/>
        <v>-5.2819691797717921E-2</v>
      </c>
      <c r="AG84" s="81">
        <f t="shared" si="97"/>
        <v>-8.5742740590865271E-3</v>
      </c>
      <c r="AH84" s="81">
        <f t="shared" si="98"/>
        <v>0.23069087079348388</v>
      </c>
      <c r="AI84" s="81">
        <f t="shared" si="99"/>
        <v>0</v>
      </c>
      <c r="AJ84" s="81">
        <f t="shared" si="100"/>
        <v>3.7492061302059274E-3</v>
      </c>
      <c r="AK84" s="81">
        <f t="shared" si="101"/>
        <v>0.21440924466464004</v>
      </c>
      <c r="AL84" s="81">
        <f t="shared" si="102"/>
        <v>-2.2081768711483232E-3</v>
      </c>
      <c r="AM84" s="81">
        <f t="shared" si="103"/>
        <v>1.5537789102984067E-2</v>
      </c>
      <c r="AN84" s="81">
        <f t="shared" si="104"/>
        <v>2.4653784826884483E-2</v>
      </c>
      <c r="AO84" s="81">
        <f t="shared" si="105"/>
        <v>8.2114329083203513E-2</v>
      </c>
      <c r="AP84" s="81">
        <f t="shared" si="106"/>
        <v>-0.23926526610290402</v>
      </c>
      <c r="AQ84" s="81">
        <f t="shared" si="107"/>
        <v>-8.5749413298808943E-3</v>
      </c>
      <c r="AR84" s="81">
        <f t="shared" si="108"/>
        <v>-1.2323683131167719E-2</v>
      </c>
      <c r="AS84" s="81">
        <f t="shared" si="109"/>
        <v>-0.22298430700470404</v>
      </c>
      <c r="AT84" s="81">
        <f t="shared" si="110"/>
        <v>-6.3658652148436187E-3</v>
      </c>
      <c r="AU84" s="81">
        <f t="shared" si="111"/>
        <v>-2.4112140663144079E-2</v>
      </c>
      <c r="AV84" s="81">
        <f t="shared" si="112"/>
        <v>-3.3227991799368063E-2</v>
      </c>
    </row>
    <row r="85" spans="1:48" s="12" customFormat="1" ht="14">
      <c r="A85" s="84">
        <v>2013</v>
      </c>
      <c r="B85" s="81">
        <f>'1.Shazam DNSP&amp;State'!Q48</f>
        <v>1.0010650000000001</v>
      </c>
      <c r="C85" s="81">
        <f>'1.Shazam DNSP&amp;State'!R48</f>
        <v>1.1043019999999999</v>
      </c>
      <c r="D85" s="81">
        <f>'1.Shazam DNSP&amp;State'!S48</f>
        <v>1.094125</v>
      </c>
      <c r="E85" s="81">
        <f>'1.Shazam DNSP&amp;State'!T48</f>
        <v>1.1000540000000001</v>
      </c>
      <c r="F85" s="81">
        <f>'1.Shazam DNSP&amp;State'!U48</f>
        <v>1.191398</v>
      </c>
      <c r="G85" s="81">
        <f>'1.Shazam DNSP&amp;State'!V48</f>
        <v>1.1036159999999999</v>
      </c>
      <c r="H85" s="81">
        <f>'1.Shazam DNSP&amp;State'!W48</f>
        <v>1.087153</v>
      </c>
      <c r="I85" s="81">
        <f>'1.Shazam DNSP&amp;State'!X48</f>
        <v>1.5735159999999999</v>
      </c>
      <c r="J85" s="81">
        <f>'1.Shazam DNSP&amp;State'!Y48</f>
        <v>0.98479629999999996</v>
      </c>
      <c r="K85" s="81">
        <f>'1.Shazam DNSP&amp;State'!Z48</f>
        <v>0.98688849999999995</v>
      </c>
      <c r="L85" s="81">
        <f>'1.Shazam DNSP&amp;State'!AA48</f>
        <v>1.3766179999999999</v>
      </c>
      <c r="M85" s="81">
        <f>'1.Shazam DNSP&amp;State'!AB48</f>
        <v>1.240326</v>
      </c>
      <c r="N85" s="81">
        <f>'1.Shazam DNSP&amp;State'!AC48</f>
        <v>1.153651</v>
      </c>
      <c r="O85" s="81">
        <f>'1.Shazam DNSP&amp;State'!AD48</f>
        <v>1.193727</v>
      </c>
      <c r="P85" s="81">
        <f>'1.Shazam DNSP&amp;State'!D48</f>
        <v>1.2822439999999999</v>
      </c>
      <c r="Q85" s="81">
        <f>'1.Shazam DNSP&amp;State'!J48</f>
        <v>0.69090660000000004</v>
      </c>
      <c r="R85" s="81">
        <f>'1.Shazam DNSP&amp;State'!L48</f>
        <v>1.1039369999999999</v>
      </c>
      <c r="S85" s="81">
        <f>'1.Shazam DNSP&amp;State'!M48</f>
        <v>1.101596</v>
      </c>
      <c r="T85" s="81">
        <f>'1.Shazam DNSP&amp;State'!N48</f>
        <v>0.78972710000000002</v>
      </c>
      <c r="U85" s="81">
        <f>'1.Shazam DNSP&amp;State'!O48</f>
        <v>0.8765058</v>
      </c>
      <c r="V85" s="81">
        <f>'1.Shazam DNSP&amp;State'!P48</f>
        <v>0.94235860000000005</v>
      </c>
      <c r="W85" s="81">
        <f>'1.Shazam DNSP&amp;State'!K48</f>
        <v>0.91072129999999996</v>
      </c>
      <c r="Z85" s="84">
        <v>2013</v>
      </c>
      <c r="AA85" s="81">
        <f t="shared" si="91"/>
        <v>-1.7200738216860807E-2</v>
      </c>
      <c r="AB85" s="81">
        <f t="shared" si="92"/>
        <v>0</v>
      </c>
      <c r="AC85" s="81">
        <f t="shared" si="93"/>
        <v>1.2762461240559691E-2</v>
      </c>
      <c r="AD85" s="81">
        <f t="shared" si="94"/>
        <v>1.0173808489304052E-2</v>
      </c>
      <c r="AE85" s="81">
        <f t="shared" si="95"/>
        <v>-6.6515176688541705E-2</v>
      </c>
      <c r="AF85" s="81">
        <f t="shared" si="96"/>
        <v>6.3512603590473282E-2</v>
      </c>
      <c r="AG85" s="81">
        <f t="shared" si="97"/>
        <v>8.7573377266574499E-3</v>
      </c>
      <c r="AH85" s="81">
        <f t="shared" si="98"/>
        <v>-3.5485789994777202E-2</v>
      </c>
      <c r="AI85" s="81">
        <f t="shared" si="99"/>
        <v>0</v>
      </c>
      <c r="AJ85" s="81">
        <f t="shared" si="100"/>
        <v>2.4940070740779233E-4</v>
      </c>
      <c r="AK85" s="81">
        <f t="shared" si="101"/>
        <v>1.7391895641971498E-2</v>
      </c>
      <c r="AL85" s="81">
        <f t="shared" si="102"/>
        <v>1.5023694976724256E-2</v>
      </c>
      <c r="AM85" s="81">
        <f t="shared" si="103"/>
        <v>1.6647123262650328E-2</v>
      </c>
      <c r="AN85" s="81">
        <f t="shared" si="104"/>
        <v>1.4137006188344589E-2</v>
      </c>
      <c r="AO85" s="81">
        <f t="shared" si="105"/>
        <v>-9.1360513982349399E-4</v>
      </c>
      <c r="AP85" s="81">
        <f t="shared" si="106"/>
        <v>4.4243092802022828E-2</v>
      </c>
      <c r="AQ85" s="81">
        <f t="shared" si="107"/>
        <v>8.7579395293995877E-3</v>
      </c>
      <c r="AR85" s="81">
        <f t="shared" si="108"/>
        <v>8.5074309979963677E-3</v>
      </c>
      <c r="AS85" s="81">
        <f t="shared" si="109"/>
        <v>-8.6343462815139573E-3</v>
      </c>
      <c r="AT85" s="81">
        <f t="shared" si="110"/>
        <v>-6.2660812281050814E-3</v>
      </c>
      <c r="AU85" s="81">
        <f t="shared" si="111"/>
        <v>-7.8893487731241697E-3</v>
      </c>
      <c r="AV85" s="81">
        <f t="shared" si="112"/>
        <v>-5.3797986062222814E-3</v>
      </c>
    </row>
    <row r="86" spans="1:48" s="12" customFormat="1" ht="14">
      <c r="A86" s="84">
        <v>2014</v>
      </c>
      <c r="B86" s="81">
        <f>'1.Shazam DNSP&amp;State'!Q49</f>
        <v>0.99069589999999996</v>
      </c>
      <c r="C86" s="81">
        <f>'1.Shazam DNSP&amp;State'!R49</f>
        <v>1.1043019999999999</v>
      </c>
      <c r="D86" s="81">
        <f>'1.Shazam DNSP&amp;State'!S49</f>
        <v>1.1049100000000001</v>
      </c>
      <c r="E86" s="81">
        <f>'1.Shazam DNSP&amp;State'!T49</f>
        <v>1.1340840000000001</v>
      </c>
      <c r="F86" s="81">
        <f>'1.Shazam DNSP&amp;State'!U49</f>
        <v>1.5420199999999999</v>
      </c>
      <c r="G86" s="81">
        <f>'1.Shazam DNSP&amp;State'!V49</f>
        <v>1.0970759999999999</v>
      </c>
      <c r="H86" s="81">
        <f>'1.Shazam DNSP&amp;State'!W49</f>
        <v>1.087037</v>
      </c>
      <c r="I86" s="81">
        <f>'1.Shazam DNSP&amp;State'!X49</f>
        <v>1.610571</v>
      </c>
      <c r="J86" s="81">
        <f>'1.Shazam DNSP&amp;State'!Y49</f>
        <v>1.0279</v>
      </c>
      <c r="K86" s="81">
        <f>'1.Shazam DNSP&amp;State'!Z49</f>
        <v>0.95346730000000002</v>
      </c>
      <c r="L86" s="81">
        <f>'1.Shazam DNSP&amp;State'!AA49</f>
        <v>1.4796389999999999</v>
      </c>
      <c r="M86" s="81">
        <f>'1.Shazam DNSP&amp;State'!AB49</f>
        <v>1.2600979999999999</v>
      </c>
      <c r="N86" s="81">
        <f>'1.Shazam DNSP&amp;State'!AC49</f>
        <v>1.183654</v>
      </c>
      <c r="O86" s="81">
        <f>'1.Shazam DNSP&amp;State'!AD49</f>
        <v>1.217462</v>
      </c>
      <c r="P86" s="81">
        <f>'1.Shazam DNSP&amp;State'!D49</f>
        <v>1.3096099999999999</v>
      </c>
      <c r="Q86" s="81">
        <f>'1.Shazam DNSP&amp;State'!J49</f>
        <v>0.67493899999999996</v>
      </c>
      <c r="R86" s="81">
        <f>'1.Shazam DNSP&amp;State'!L49</f>
        <v>1.0575319999999999</v>
      </c>
      <c r="S86" s="81">
        <f>'1.Shazam DNSP&amp;State'!M49</f>
        <v>1.1400889999999999</v>
      </c>
      <c r="T86" s="81">
        <f>'1.Shazam DNSP&amp;State'!N49</f>
        <v>0.73466410000000004</v>
      </c>
      <c r="U86" s="81">
        <f>'1.Shazam DNSP&amp;State'!O49</f>
        <v>0.86266120000000002</v>
      </c>
      <c r="V86" s="81">
        <f>'1.Shazam DNSP&amp;State'!P49</f>
        <v>0.91837460000000004</v>
      </c>
      <c r="W86" s="81">
        <f>'1.Shazam DNSP&amp;State'!K49</f>
        <v>0.89287190000000005</v>
      </c>
      <c r="Z86" s="84">
        <v>2014</v>
      </c>
      <c r="AA86" s="81">
        <f t="shared" si="91"/>
        <v>-1.0412086789482593E-2</v>
      </c>
      <c r="AB86" s="81">
        <f t="shared" si="92"/>
        <v>0</v>
      </c>
      <c r="AC86" s="81">
        <f t="shared" si="93"/>
        <v>9.8089266183847366E-3</v>
      </c>
      <c r="AD86" s="81">
        <f t="shared" si="94"/>
        <v>3.0466007127789022E-2</v>
      </c>
      <c r="AE86" s="81">
        <f t="shared" si="95"/>
        <v>0.25796583771192788</v>
      </c>
      <c r="AF86" s="81">
        <f t="shared" si="96"/>
        <v>-5.9436025149203278E-3</v>
      </c>
      <c r="AG86" s="81">
        <f t="shared" si="97"/>
        <v>-1.0670640570520105E-4</v>
      </c>
      <c r="AH86" s="81">
        <f t="shared" si="98"/>
        <v>2.3276168620056423E-2</v>
      </c>
      <c r="AI86" s="81">
        <f t="shared" si="99"/>
        <v>4.2838347263732764E-2</v>
      </c>
      <c r="AJ86" s="81">
        <f t="shared" si="100"/>
        <v>-3.4451934711683715E-2</v>
      </c>
      <c r="AK86" s="81">
        <f t="shared" si="101"/>
        <v>7.216837251366813E-2</v>
      </c>
      <c r="AL86" s="81">
        <f t="shared" si="102"/>
        <v>1.5815247426874887E-2</v>
      </c>
      <c r="AM86" s="81">
        <f t="shared" si="103"/>
        <v>2.5674568021971433E-2</v>
      </c>
      <c r="AN86" s="81">
        <f t="shared" si="104"/>
        <v>1.9688018377060783E-2</v>
      </c>
      <c r="AO86" s="81">
        <f t="shared" si="105"/>
        <v>2.1117714963418726E-2</v>
      </c>
      <c r="AP86" s="81">
        <f t="shared" si="106"/>
        <v>-2.3382331787883622E-2</v>
      </c>
      <c r="AQ86" s="81">
        <f t="shared" si="107"/>
        <v>-4.294498948147954E-2</v>
      </c>
      <c r="AR86" s="81">
        <f t="shared" si="108"/>
        <v>3.4346292190871958E-2</v>
      </c>
      <c r="AS86" s="81">
        <f t="shared" si="109"/>
        <v>-7.2274054793222312E-2</v>
      </c>
      <c r="AT86" s="81">
        <f t="shared" si="110"/>
        <v>-1.5921291574124058E-2</v>
      </c>
      <c r="AU86" s="81">
        <f t="shared" si="111"/>
        <v>-2.5780513153441324E-2</v>
      </c>
      <c r="AV86" s="81">
        <f t="shared" si="112"/>
        <v>-1.9793801363889807E-2</v>
      </c>
    </row>
    <row r="87" spans="1:48" s="12" customFormat="1" ht="14">
      <c r="A87" s="84">
        <v>2015</v>
      </c>
      <c r="B87" s="81">
        <f>'1.Shazam DNSP&amp;State'!Q50</f>
        <v>0.99484189999999995</v>
      </c>
      <c r="C87" s="81">
        <f>'1.Shazam DNSP&amp;State'!R50</f>
        <v>1.1043019999999999</v>
      </c>
      <c r="D87" s="81">
        <f>'1.Shazam DNSP&amp;State'!S50</f>
        <v>1.1116569999999999</v>
      </c>
      <c r="E87" s="81">
        <f>'1.Shazam DNSP&amp;State'!T50</f>
        <v>1.140158</v>
      </c>
      <c r="F87" s="81">
        <f>'1.Shazam DNSP&amp;State'!U50</f>
        <v>1.186072</v>
      </c>
      <c r="G87" s="81">
        <f>'1.Shazam DNSP&amp;State'!V50</f>
        <v>0.94832729999999998</v>
      </c>
      <c r="H87" s="81">
        <f>'1.Shazam DNSP&amp;State'!W50</f>
        <v>1.1064400000000001</v>
      </c>
      <c r="I87" s="81">
        <f>'1.Shazam DNSP&amp;State'!X50</f>
        <v>1.552467</v>
      </c>
      <c r="J87" s="81">
        <f>'1.Shazam DNSP&amp;State'!Y50</f>
        <v>1.030888</v>
      </c>
      <c r="K87" s="81">
        <f>'1.Shazam DNSP&amp;State'!Z50</f>
        <v>0.9545072</v>
      </c>
      <c r="L87" s="81">
        <f>'1.Shazam DNSP&amp;State'!AA50</f>
        <v>1.507341</v>
      </c>
      <c r="M87" s="81">
        <f>'1.Shazam DNSP&amp;State'!AB50</f>
        <v>1.2729649999999999</v>
      </c>
      <c r="N87" s="81">
        <f>'1.Shazam DNSP&amp;State'!AC50</f>
        <v>1.189017</v>
      </c>
      <c r="O87" s="81">
        <f>'1.Shazam DNSP&amp;State'!AD50</f>
        <v>1.2274080000000001</v>
      </c>
      <c r="P87" s="81">
        <f>'1.Shazam DNSP&amp;State'!D50</f>
        <v>1.303498</v>
      </c>
      <c r="Q87" s="81">
        <f>'1.Shazam DNSP&amp;State'!J50</f>
        <v>0.7126981</v>
      </c>
      <c r="R87" s="81">
        <f>'1.Shazam DNSP&amp;State'!L50</f>
        <v>1.0732889999999999</v>
      </c>
      <c r="S87" s="81">
        <f>'1.Shazam DNSP&amp;State'!M50</f>
        <v>1.1591750000000001</v>
      </c>
      <c r="T87" s="81">
        <f>'1.Shazam DNSP&amp;State'!N50</f>
        <v>0.73403439999999998</v>
      </c>
      <c r="U87" s="81">
        <f>'1.Shazam DNSP&amp;State'!O50</f>
        <v>0.86918390000000001</v>
      </c>
      <c r="V87" s="81">
        <f>'1.Shazam DNSP&amp;State'!P50</f>
        <v>0.93055049999999995</v>
      </c>
      <c r="W87" s="81">
        <f>'1.Shazam DNSP&amp;State'!K50</f>
        <v>0.90144480000000005</v>
      </c>
      <c r="Z87" s="84">
        <v>2015</v>
      </c>
      <c r="AA87" s="81">
        <f t="shared" si="91"/>
        <v>4.1762045786837747E-3</v>
      </c>
      <c r="AB87" s="81">
        <f t="shared" si="92"/>
        <v>0</v>
      </c>
      <c r="AC87" s="81">
        <f t="shared" si="93"/>
        <v>6.0878113206461314E-3</v>
      </c>
      <c r="AD87" s="81">
        <f t="shared" si="94"/>
        <v>5.3415726577401195E-3</v>
      </c>
      <c r="AE87" s="81">
        <f t="shared" si="95"/>
        <v>-0.2624462382297072</v>
      </c>
      <c r="AF87" s="81">
        <f t="shared" si="96"/>
        <v>-0.14570404189622019</v>
      </c>
      <c r="AG87" s="81">
        <f t="shared" si="97"/>
        <v>1.7692007806620894E-2</v>
      </c>
      <c r="AH87" s="81">
        <f t="shared" si="98"/>
        <v>-3.6743495944109056E-2</v>
      </c>
      <c r="AI87" s="81">
        <f t="shared" si="99"/>
        <v>2.9026807014251657E-3</v>
      </c>
      <c r="AJ87" s="81">
        <f t="shared" si="100"/>
        <v>1.0900566050221021E-3</v>
      </c>
      <c r="AK87" s="81">
        <f t="shared" si="101"/>
        <v>1.8549032315711006E-2</v>
      </c>
      <c r="AL87" s="81">
        <f t="shared" si="102"/>
        <v>1.0159329372264386E-2</v>
      </c>
      <c r="AM87" s="81">
        <f t="shared" si="103"/>
        <v>4.5206513109611038E-3</v>
      </c>
      <c r="AN87" s="81">
        <f t="shared" si="104"/>
        <v>8.1362648056671708E-3</v>
      </c>
      <c r="AO87" s="81">
        <f t="shared" si="105"/>
        <v>-4.6779629054051934E-3</v>
      </c>
      <c r="AP87" s="81">
        <f t="shared" si="106"/>
        <v>5.4435592167421387E-2</v>
      </c>
      <c r="AQ87" s="81">
        <f t="shared" si="107"/>
        <v>1.4789874159581813E-2</v>
      </c>
      <c r="AR87" s="81">
        <f t="shared" si="108"/>
        <v>1.6602215659594508E-2</v>
      </c>
      <c r="AS87" s="81">
        <f t="shared" si="109"/>
        <v>-8.574939493499877E-4</v>
      </c>
      <c r="AT87" s="81">
        <f t="shared" si="110"/>
        <v>7.5326954382771965E-3</v>
      </c>
      <c r="AU87" s="81">
        <f t="shared" si="111"/>
        <v>1.3170978118048115E-2</v>
      </c>
      <c r="AV87" s="81">
        <f t="shared" si="112"/>
        <v>9.5556879489145756E-3</v>
      </c>
    </row>
    <row r="88" spans="1:48" s="12" customFormat="1" ht="14">
      <c r="A88" s="84">
        <v>2016</v>
      </c>
      <c r="B88" s="81">
        <f>'1.Shazam DNSP&amp;State'!Q51</f>
        <v>0.98343219999999998</v>
      </c>
      <c r="C88" s="81">
        <f>'1.Shazam DNSP&amp;State'!R51</f>
        <v>1.1043019999999999</v>
      </c>
      <c r="D88" s="81">
        <f>'1.Shazam DNSP&amp;State'!S51</f>
        <v>1.13933</v>
      </c>
      <c r="E88" s="81">
        <f>'1.Shazam DNSP&amp;State'!T51</f>
        <v>1.1491979999999999</v>
      </c>
      <c r="F88" s="81">
        <f>'1.Shazam DNSP&amp;State'!U51</f>
        <v>1.1289359999999999</v>
      </c>
      <c r="G88" s="81">
        <f>'1.Shazam DNSP&amp;State'!V51</f>
        <v>1.0465260000000001</v>
      </c>
      <c r="H88" s="81">
        <f>'1.Shazam DNSP&amp;State'!W51</f>
        <v>1.116463</v>
      </c>
      <c r="I88" s="81">
        <f>'1.Shazam DNSP&amp;State'!X51</f>
        <v>1.5620430000000001</v>
      </c>
      <c r="J88" s="81">
        <f>'1.Shazam DNSP&amp;State'!Y51</f>
        <v>1.031182</v>
      </c>
      <c r="K88" s="81">
        <f>'1.Shazam DNSP&amp;State'!Z51</f>
        <v>0.94348449999999995</v>
      </c>
      <c r="L88" s="81">
        <f>'1.Shazam DNSP&amp;State'!AA51</f>
        <v>1.6424479999999999</v>
      </c>
      <c r="M88" s="81">
        <f>'1.Shazam DNSP&amp;State'!AB51</f>
        <v>1.2821020000000001</v>
      </c>
      <c r="N88" s="81">
        <f>'1.Shazam DNSP&amp;State'!AC51</f>
        <v>1.2046460000000001</v>
      </c>
      <c r="O88" s="81">
        <f>'1.Shazam DNSP&amp;State'!AD51</f>
        <v>1.245355</v>
      </c>
      <c r="P88" s="81">
        <f>'1.Shazam DNSP&amp;State'!D51</f>
        <v>1.3188439999999999</v>
      </c>
      <c r="Q88" s="81">
        <f>'1.Shazam DNSP&amp;State'!J51</f>
        <v>0.71474559999999998</v>
      </c>
      <c r="R88" s="81">
        <f>'1.Shazam DNSP&amp;State'!L51</f>
        <v>1.082703</v>
      </c>
      <c r="S88" s="81">
        <f>'1.Shazam DNSP&amp;State'!M51</f>
        <v>1.1833400000000001</v>
      </c>
      <c r="T88" s="81">
        <f>'1.Shazam DNSP&amp;State'!N51</f>
        <v>0.67975580000000002</v>
      </c>
      <c r="U88" s="81">
        <f>'1.Shazam DNSP&amp;State'!O51</f>
        <v>0.8708072</v>
      </c>
      <c r="V88" s="81">
        <f>'1.Shazam DNSP&amp;State'!P51</f>
        <v>0.92679789999999995</v>
      </c>
      <c r="W88" s="81">
        <f>'1.Shazam DNSP&amp;State'!K51</f>
        <v>0.89650180000000002</v>
      </c>
      <c r="Z88" s="84">
        <v>2016</v>
      </c>
      <c r="AA88" s="81">
        <f t="shared" si="91"/>
        <v>-1.1535132076575336E-2</v>
      </c>
      <c r="AB88" s="81">
        <f t="shared" si="92"/>
        <v>0</v>
      </c>
      <c r="AC88" s="81">
        <f t="shared" si="93"/>
        <v>2.4588675323977124E-2</v>
      </c>
      <c r="AD88" s="81">
        <f t="shared" si="94"/>
        <v>7.8974584863503051E-3</v>
      </c>
      <c r="AE88" s="81">
        <f t="shared" si="95"/>
        <v>-4.9371410769117337E-2</v>
      </c>
      <c r="AF88" s="81">
        <f t="shared" si="96"/>
        <v>9.8531690464507035E-2</v>
      </c>
      <c r="AG88" s="81">
        <f t="shared" si="97"/>
        <v>9.0179984695926679E-3</v>
      </c>
      <c r="AH88" s="81">
        <f t="shared" si="98"/>
        <v>6.1493012868658386E-3</v>
      </c>
      <c r="AI88" s="81">
        <f t="shared" si="99"/>
        <v>2.8515036055233833E-4</v>
      </c>
      <c r="AJ88" s="81">
        <f t="shared" si="100"/>
        <v>-1.1615249872934179E-2</v>
      </c>
      <c r="AK88" s="81">
        <f t="shared" si="101"/>
        <v>8.5840640399395568E-2</v>
      </c>
      <c r="AL88" s="81">
        <f t="shared" si="102"/>
        <v>7.1520934271292946E-3</v>
      </c>
      <c r="AM88" s="81">
        <f t="shared" si="103"/>
        <v>1.3058832512788216E-2</v>
      </c>
      <c r="AN88" s="81">
        <f t="shared" si="104"/>
        <v>1.4516001039863325E-2</v>
      </c>
      <c r="AO88" s="81">
        <f t="shared" si="105"/>
        <v>1.1704175263227102E-2</v>
      </c>
      <c r="AP88" s="81">
        <f t="shared" si="106"/>
        <v>2.8687665989391951E-3</v>
      </c>
      <c r="AQ88" s="81">
        <f t="shared" si="107"/>
        <v>8.732926494194708E-3</v>
      </c>
      <c r="AR88" s="81">
        <f t="shared" si="108"/>
        <v>2.0632403412042283E-2</v>
      </c>
      <c r="AS88" s="81">
        <f t="shared" si="109"/>
        <v>-7.6822277976420494E-2</v>
      </c>
      <c r="AT88" s="81">
        <f t="shared" si="110"/>
        <v>1.8658721541243253E-3</v>
      </c>
      <c r="AU88" s="81">
        <f t="shared" si="111"/>
        <v>-4.0408198118420972E-3</v>
      </c>
      <c r="AV88" s="81">
        <f t="shared" si="112"/>
        <v>-5.4985086361478358E-3</v>
      </c>
    </row>
    <row r="89" spans="1:48" s="12" customFormat="1" ht="14">
      <c r="A89" s="84">
        <v>2017</v>
      </c>
      <c r="B89" s="81">
        <f>'1.Shazam DNSP&amp;State'!Q52</f>
        <v>0.99034770000000005</v>
      </c>
      <c r="C89" s="81">
        <f>'1.Shazam DNSP&amp;State'!R52</f>
        <v>1.1265590000000001</v>
      </c>
      <c r="D89" s="81">
        <f>'1.Shazam DNSP&amp;State'!S52</f>
        <v>1.1506190000000001</v>
      </c>
      <c r="E89" s="81">
        <f>'1.Shazam DNSP&amp;State'!T52</f>
        <v>1.151311</v>
      </c>
      <c r="F89" s="81">
        <f>'1.Shazam DNSP&amp;State'!U52</f>
        <v>0.94941109999999995</v>
      </c>
      <c r="G89" s="81">
        <f>'1.Shazam DNSP&amp;State'!V52</f>
        <v>1.1265590000000001</v>
      </c>
      <c r="H89" s="81">
        <f>'1.Shazam DNSP&amp;State'!W52</f>
        <v>1.135534</v>
      </c>
      <c r="I89" s="81">
        <f>'1.Shazam DNSP&amp;State'!X52</f>
        <v>1.505879</v>
      </c>
      <c r="J89" s="81">
        <f>'1.Shazam DNSP&amp;State'!Y52</f>
        <v>1.0282560000000001</v>
      </c>
      <c r="K89" s="81">
        <f>'1.Shazam DNSP&amp;State'!Z52</f>
        <v>0.95385059999999999</v>
      </c>
      <c r="L89" s="81">
        <f>'1.Shazam DNSP&amp;State'!AA52</f>
        <v>1.641024</v>
      </c>
      <c r="M89" s="81">
        <f>'1.Shazam DNSP&amp;State'!AB52</f>
        <v>1.292111</v>
      </c>
      <c r="N89" s="81">
        <f>'1.Shazam DNSP&amp;State'!AC52</f>
        <v>1.209389</v>
      </c>
      <c r="O89" s="81">
        <f>'1.Shazam DNSP&amp;State'!AD52</f>
        <v>1.25247</v>
      </c>
      <c r="P89" s="81">
        <f>'1.Shazam DNSP&amp;State'!D52</f>
        <v>1.310824</v>
      </c>
      <c r="Q89" s="81">
        <f>'1.Shazam DNSP&amp;State'!J52</f>
        <v>0.75406759999999995</v>
      </c>
      <c r="R89" s="81">
        <f>'1.Shazam DNSP&amp;State'!L52</f>
        <v>1.10433</v>
      </c>
      <c r="S89" s="81">
        <f>'1.Shazam DNSP&amp;State'!M52</f>
        <v>1.190474</v>
      </c>
      <c r="T89" s="81">
        <f>'1.Shazam DNSP&amp;State'!N52</f>
        <v>0.69196690000000005</v>
      </c>
      <c r="U89" s="81">
        <f>'1.Shazam DNSP&amp;State'!O52</f>
        <v>0.87882110000000002</v>
      </c>
      <c r="V89" s="81">
        <f>'1.Shazam DNSP&amp;State'!P52</f>
        <v>0.93893219999999999</v>
      </c>
      <c r="W89" s="81">
        <f>'1.Shazam DNSP&amp;State'!K52</f>
        <v>0.90663559999999999</v>
      </c>
      <c r="Z89" s="84">
        <v>2017</v>
      </c>
      <c r="AA89" s="81">
        <f t="shared" si="91"/>
        <v>7.0073956047159713E-3</v>
      </c>
      <c r="AB89" s="81">
        <f t="shared" si="92"/>
        <v>1.9954392958925472E-2</v>
      </c>
      <c r="AC89" s="81">
        <f t="shared" si="93"/>
        <v>9.8596881008306044E-3</v>
      </c>
      <c r="AD89" s="81">
        <f t="shared" si="94"/>
        <v>1.8369852882087511E-3</v>
      </c>
      <c r="AE89" s="81">
        <f t="shared" si="95"/>
        <v>-0.17318897756538765</v>
      </c>
      <c r="AF89" s="81">
        <f t="shared" si="96"/>
        <v>7.369174681449954E-2</v>
      </c>
      <c r="AG89" s="81">
        <f t="shared" si="97"/>
        <v>1.6937372397256765E-2</v>
      </c>
      <c r="AH89" s="81">
        <f t="shared" si="98"/>
        <v>-3.6617798983480596E-2</v>
      </c>
      <c r="AI89" s="81">
        <f t="shared" si="99"/>
        <v>-2.8415538305250473E-3</v>
      </c>
      <c r="AJ89" s="81">
        <f t="shared" si="100"/>
        <v>1.0927118930288545E-2</v>
      </c>
      <c r="AK89" s="81">
        <f t="shared" si="101"/>
        <v>-8.6737458962797987E-4</v>
      </c>
      <c r="AL89" s="81">
        <f t="shared" si="102"/>
        <v>7.7763964667427101E-3</v>
      </c>
      <c r="AM89" s="81">
        <f t="shared" si="103"/>
        <v>3.9295255479902371E-3</v>
      </c>
      <c r="AN89" s="81">
        <f t="shared" si="104"/>
        <v>5.6969717601425135E-3</v>
      </c>
      <c r="AO89" s="81">
        <f t="shared" si="105"/>
        <v>-6.0996482185581421E-3</v>
      </c>
      <c r="AP89" s="81">
        <f t="shared" si="106"/>
        <v>5.3555343976713021E-2</v>
      </c>
      <c r="AQ89" s="81">
        <f t="shared" si="107"/>
        <v>1.9778124051250859E-2</v>
      </c>
      <c r="AR89" s="81">
        <f t="shared" si="108"/>
        <v>6.0105985369232036E-3</v>
      </c>
      <c r="AS89" s="81">
        <f t="shared" si="109"/>
        <v>1.7804506078813866E-2</v>
      </c>
      <c r="AT89" s="81">
        <f t="shared" si="110"/>
        <v>9.1607526505916789E-3</v>
      </c>
      <c r="AU89" s="81">
        <f t="shared" si="111"/>
        <v>1.3007745433924198E-2</v>
      </c>
      <c r="AV89" s="81">
        <f t="shared" si="112"/>
        <v>1.1240304477687726E-2</v>
      </c>
    </row>
    <row r="90" spans="1:48" s="12" customFormat="1" ht="14">
      <c r="A90" s="84">
        <v>2018</v>
      </c>
      <c r="B90" s="81">
        <f>'1.Shazam DNSP&amp;State'!Q53</f>
        <v>0.97469059999999996</v>
      </c>
      <c r="C90" s="81">
        <f>'1.Shazam DNSP&amp;State'!R53</f>
        <v>1.1645019999999999</v>
      </c>
      <c r="D90" s="81">
        <f>'1.Shazam DNSP&amp;State'!S53</f>
        <v>1.1617010000000001</v>
      </c>
      <c r="E90" s="81">
        <f>'1.Shazam DNSP&amp;State'!T53</f>
        <v>1.14788</v>
      </c>
      <c r="F90" s="81">
        <f>'1.Shazam DNSP&amp;State'!U53</f>
        <v>1.175494</v>
      </c>
      <c r="G90" s="81">
        <f>'1.Shazam DNSP&amp;State'!V53</f>
        <v>1.1645019999999999</v>
      </c>
      <c r="H90" s="81">
        <f>'1.Shazam DNSP&amp;State'!W53</f>
        <v>1.1384129999999999</v>
      </c>
      <c r="I90" s="81">
        <f>'1.Shazam DNSP&amp;State'!X53</f>
        <v>1.29959</v>
      </c>
      <c r="J90" s="81">
        <f>'1.Shazam DNSP&amp;State'!Y53</f>
        <v>1.01945</v>
      </c>
      <c r="K90" s="81">
        <f>'1.Shazam DNSP&amp;State'!Z53</f>
        <v>0.928674</v>
      </c>
      <c r="L90" s="81">
        <f>'1.Shazam DNSP&amp;State'!AA53</f>
        <v>1.670005</v>
      </c>
      <c r="M90" s="81">
        <f>'1.Shazam DNSP&amp;State'!AB53</f>
        <v>1.256607</v>
      </c>
      <c r="N90" s="81">
        <f>'1.Shazam DNSP&amp;State'!AC53</f>
        <v>1.212242</v>
      </c>
      <c r="O90" s="81">
        <f>'1.Shazam DNSP&amp;State'!AD53</f>
        <v>1.236051</v>
      </c>
      <c r="P90" s="81">
        <f>'1.Shazam DNSP&amp;State'!D53</f>
        <v>1.2502800000000001</v>
      </c>
      <c r="Q90" s="81">
        <f>'1.Shazam DNSP&amp;State'!J53</f>
        <v>0.87597860000000005</v>
      </c>
      <c r="R90" s="81">
        <f>'1.Shazam DNSP&amp;State'!L53</f>
        <v>1.1166929999999999</v>
      </c>
      <c r="S90" s="81">
        <f>'1.Shazam DNSP&amp;State'!M53</f>
        <v>1.225848</v>
      </c>
      <c r="T90" s="81">
        <f>'1.Shazam DNSP&amp;State'!N53</f>
        <v>0.68168229999999996</v>
      </c>
      <c r="U90" s="81">
        <f>'1.Shazam DNSP&amp;State'!O53</f>
        <v>0.90594169999999996</v>
      </c>
      <c r="V90" s="81">
        <f>'1.Shazam DNSP&amp;State'!P53</f>
        <v>0.93909699999999996</v>
      </c>
      <c r="W90" s="81">
        <f>'1.Shazam DNSP&amp;State'!K53</f>
        <v>0.92100850000000001</v>
      </c>
      <c r="Z90" s="84">
        <v>2018</v>
      </c>
      <c r="AA90" s="81">
        <f t="shared" si="91"/>
        <v>-1.5936006285670389E-2</v>
      </c>
      <c r="AB90" s="81">
        <f t="shared" si="92"/>
        <v>3.3125673685805955E-2</v>
      </c>
      <c r="AC90" s="81">
        <f t="shared" si="93"/>
        <v>9.5852519100553379E-3</v>
      </c>
      <c r="AD90" s="81">
        <f t="shared" si="94"/>
        <v>-2.9845302515360233E-3</v>
      </c>
      <c r="AE90" s="81">
        <f t="shared" si="95"/>
        <v>0.21360186611256088</v>
      </c>
      <c r="AF90" s="81">
        <f t="shared" si="96"/>
        <v>3.3125673685805955E-2</v>
      </c>
      <c r="AG90" s="81">
        <f t="shared" si="97"/>
        <v>2.5321623927985234E-3</v>
      </c>
      <c r="AH90" s="81">
        <f t="shared" si="98"/>
        <v>-0.14732795075640259</v>
      </c>
      <c r="AI90" s="81">
        <f t="shared" si="99"/>
        <v>-8.600897087345646E-3</v>
      </c>
      <c r="AJ90" s="81">
        <f t="shared" si="100"/>
        <v>-2.6749293144600061E-2</v>
      </c>
      <c r="AK90" s="81">
        <f t="shared" si="101"/>
        <v>1.7506183206632248E-2</v>
      </c>
      <c r="AL90" s="81">
        <f t="shared" si="102"/>
        <v>-2.7862083424273279E-2</v>
      </c>
      <c r="AM90" s="81">
        <f t="shared" si="103"/>
        <v>2.3562642863288945E-3</v>
      </c>
      <c r="AN90" s="81">
        <f t="shared" si="104"/>
        <v>-1.3195981274055501E-2</v>
      </c>
      <c r="AO90" s="81">
        <f t="shared" si="105"/>
        <v>-4.7288420874307402E-2</v>
      </c>
      <c r="AP90" s="81">
        <f t="shared" si="106"/>
        <v>0.14985964225266388</v>
      </c>
      <c r="AQ90" s="81">
        <f t="shared" si="107"/>
        <v>1.1132822747585869E-2</v>
      </c>
      <c r="AR90" s="81">
        <f t="shared" si="108"/>
        <v>2.9281302260582981E-2</v>
      </c>
      <c r="AS90" s="81">
        <f t="shared" si="109"/>
        <v>-1.4974408572580488E-2</v>
      </c>
      <c r="AT90" s="81">
        <f t="shared" si="110"/>
        <v>3.039360495076103E-2</v>
      </c>
      <c r="AU90" s="81">
        <f t="shared" si="111"/>
        <v>1.7550312894276364E-4</v>
      </c>
      <c r="AV90" s="81">
        <f t="shared" si="112"/>
        <v>1.5728659982522049E-2</v>
      </c>
    </row>
    <row r="91" spans="1:48" s="12" customFormat="1" ht="14">
      <c r="A91" s="84">
        <v>2019</v>
      </c>
      <c r="B91" s="81">
        <f>'1.Shazam DNSP&amp;State'!Q54</f>
        <v>0.97288819999999998</v>
      </c>
      <c r="C91" s="81">
        <f>'1.Shazam DNSP&amp;State'!R54</f>
        <v>1.1645019999999999</v>
      </c>
      <c r="D91" s="81">
        <f>'1.Shazam DNSP&amp;State'!S54</f>
        <v>1.1696340000000001</v>
      </c>
      <c r="E91" s="81">
        <f>'1.Shazam DNSP&amp;State'!T54</f>
        <v>1.1533279999999999</v>
      </c>
      <c r="F91" s="81">
        <f>'1.Shazam DNSP&amp;State'!U54</f>
        <v>1.02336</v>
      </c>
      <c r="G91" s="81">
        <f>'1.Shazam DNSP&amp;State'!V54</f>
        <v>1.131132</v>
      </c>
      <c r="H91" s="81">
        <f>'1.Shazam DNSP&amp;State'!W54</f>
        <v>1.148109</v>
      </c>
      <c r="I91" s="81">
        <f>'1.Shazam DNSP&amp;State'!X54</f>
        <v>1.4604079999999999</v>
      </c>
      <c r="J91" s="81">
        <f>'1.Shazam DNSP&amp;State'!Y54</f>
        <v>1.019407</v>
      </c>
      <c r="K91" s="81">
        <f>'1.Shazam DNSP&amp;State'!Z54</f>
        <v>0.92802759999999995</v>
      </c>
      <c r="L91" s="81">
        <f>'1.Shazam DNSP&amp;State'!AA54</f>
        <v>1.66998</v>
      </c>
      <c r="M91" s="81">
        <f>'1.Shazam DNSP&amp;State'!AB54</f>
        <v>1.257879</v>
      </c>
      <c r="N91" s="81">
        <f>'1.Shazam DNSP&amp;State'!AC54</f>
        <v>1.228912</v>
      </c>
      <c r="O91" s="81">
        <f>'1.Shazam DNSP&amp;State'!AD54</f>
        <v>1.242451</v>
      </c>
      <c r="P91" s="81">
        <f>'1.Shazam DNSP&amp;State'!D54</f>
        <v>1.292826</v>
      </c>
      <c r="Q91" s="81">
        <f>'1.Shazam DNSP&amp;State'!J54</f>
        <v>0.78615619999999997</v>
      </c>
      <c r="R91" s="81">
        <f>'1.Shazam DNSP&amp;State'!L54</f>
        <v>1.126252</v>
      </c>
      <c r="S91" s="81">
        <f>'1.Shazam DNSP&amp;State'!M54</f>
        <v>1.23715</v>
      </c>
      <c r="T91" s="81">
        <f>'1.Shazam DNSP&amp;State'!N54</f>
        <v>0.68749859999999996</v>
      </c>
      <c r="U91" s="81">
        <f>'1.Shazam DNSP&amp;State'!O54</f>
        <v>0.91273400000000005</v>
      </c>
      <c r="V91" s="81">
        <f>'1.Shazam DNSP&amp;State'!P54</f>
        <v>0.93424879999999999</v>
      </c>
      <c r="W91" s="81">
        <f>'1.Shazam DNSP&amp;State'!K54</f>
        <v>0.92406770000000005</v>
      </c>
      <c r="Z91" s="84">
        <v>2019</v>
      </c>
      <c r="AA91" s="81">
        <f t="shared" si="91"/>
        <v>-1.8509140832376888E-3</v>
      </c>
      <c r="AB91" s="81">
        <f t="shared" si="92"/>
        <v>0</v>
      </c>
      <c r="AC91" s="81">
        <f t="shared" si="93"/>
        <v>6.8055690139422961E-3</v>
      </c>
      <c r="AD91" s="81">
        <f t="shared" si="94"/>
        <v>4.7349132963256319E-3</v>
      </c>
      <c r="AE91" s="81">
        <f t="shared" si="95"/>
        <v>-0.13859715355058891</v>
      </c>
      <c r="AF91" s="81">
        <f t="shared" si="96"/>
        <v>-2.9074626616964395E-2</v>
      </c>
      <c r="AG91" s="81">
        <f t="shared" si="97"/>
        <v>8.4810538608213019E-3</v>
      </c>
      <c r="AH91" s="81">
        <f t="shared" si="98"/>
        <v>0.11666701862766775</v>
      </c>
      <c r="AI91" s="81">
        <f t="shared" si="99"/>
        <v>-4.2180496235273257E-5</v>
      </c>
      <c r="AJ91" s="81">
        <f t="shared" si="100"/>
        <v>-6.962885432053688E-4</v>
      </c>
      <c r="AK91" s="81">
        <f t="shared" si="101"/>
        <v>-1.4970127111583512E-5</v>
      </c>
      <c r="AL91" s="81">
        <f t="shared" si="102"/>
        <v>1.0117376740239204E-3</v>
      </c>
      <c r="AM91" s="81">
        <f t="shared" si="103"/>
        <v>1.365768740835017E-2</v>
      </c>
      <c r="AN91" s="81">
        <f t="shared" si="104"/>
        <v>5.164421271121696E-3</v>
      </c>
      <c r="AO91" s="81">
        <f t="shared" si="105"/>
        <v>3.3462993738645717E-2</v>
      </c>
      <c r="AP91" s="81">
        <f t="shared" si="106"/>
        <v>-0.10818616099341409</v>
      </c>
      <c r="AQ91" s="81">
        <f t="shared" si="107"/>
        <v>8.5236667631310055E-3</v>
      </c>
      <c r="AR91" s="81">
        <f t="shared" si="108"/>
        <v>9.17749777075017E-3</v>
      </c>
      <c r="AS91" s="81">
        <f t="shared" si="109"/>
        <v>8.4960796438738641E-3</v>
      </c>
      <c r="AT91" s="81">
        <f t="shared" si="110"/>
        <v>7.469535751480451E-3</v>
      </c>
      <c r="AU91" s="81">
        <f t="shared" si="111"/>
        <v>-5.1759913454950766E-3</v>
      </c>
      <c r="AV91" s="81">
        <f t="shared" si="112"/>
        <v>3.3160720444300388E-3</v>
      </c>
    </row>
    <row r="92" spans="1:48" s="12" customFormat="1" ht="14">
      <c r="A92" s="86">
        <v>2020</v>
      </c>
      <c r="B92" s="87">
        <f>'1.Shazam DNSP&amp;State'!Q55</f>
        <v>0.86677930000000003</v>
      </c>
      <c r="C92" s="87">
        <f>'1.Shazam DNSP&amp;State'!R55</f>
        <v>1.175341</v>
      </c>
      <c r="D92" s="87">
        <f>'1.Shazam DNSP&amp;State'!S55</f>
        <v>1.1745810000000001</v>
      </c>
      <c r="E92" s="87">
        <f>'1.Shazam DNSP&amp;State'!T55</f>
        <v>1.156269</v>
      </c>
      <c r="F92" s="87">
        <f>'1.Shazam DNSP&amp;State'!U55</f>
        <v>1.3243819999999999</v>
      </c>
      <c r="G92" s="87">
        <f>'1.Shazam DNSP&amp;State'!V55</f>
        <v>1.175341</v>
      </c>
      <c r="H92" s="87">
        <f>'1.Shazam DNSP&amp;State'!W55</f>
        <v>1.1303970000000001</v>
      </c>
      <c r="I92" s="87">
        <f>'1.Shazam DNSP&amp;State'!X55</f>
        <v>1.374123</v>
      </c>
      <c r="J92" s="87">
        <f>'1.Shazam DNSP&amp;State'!Y55</f>
        <v>1.0204770000000001</v>
      </c>
      <c r="K92" s="87">
        <f>'1.Shazam DNSP&amp;State'!Z55</f>
        <v>0.90705460000000004</v>
      </c>
      <c r="L92" s="87">
        <f>'1.Shazam DNSP&amp;State'!AA55</f>
        <v>1.858506</v>
      </c>
      <c r="M92" s="87">
        <f>'1.Shazam DNSP&amp;State'!AB55</f>
        <v>1.2392300000000001</v>
      </c>
      <c r="N92" s="87">
        <f>'1.Shazam DNSP&amp;State'!AC55</f>
        <v>1.250653</v>
      </c>
      <c r="O92" s="87">
        <f>'1.Shazam DNSP&amp;State'!AD55</f>
        <v>1.2512559999999999</v>
      </c>
      <c r="P92" s="87">
        <f>'1.Shazam DNSP&amp;State'!D55</f>
        <v>1.2785219999999999</v>
      </c>
      <c r="Q92" s="87">
        <f>'1.Shazam DNSP&amp;State'!J55</f>
        <v>0.82263129999999995</v>
      </c>
      <c r="R92" s="87">
        <f>'1.Shazam DNSP&amp;State'!L55</f>
        <v>1.1077140000000001</v>
      </c>
      <c r="S92" s="87">
        <f>'1.Shazam DNSP&amp;State'!M55</f>
        <v>1.2462279999999999</v>
      </c>
      <c r="T92" s="87">
        <f>'1.Shazam DNSP&amp;State'!N55</f>
        <v>0.60822880000000001</v>
      </c>
      <c r="U92" s="87">
        <f>'1.Shazam DNSP&amp;State'!O55</f>
        <v>0.91217700000000002</v>
      </c>
      <c r="V92" s="87">
        <f>'1.Shazam DNSP&amp;State'!P55</f>
        <v>0.90384500000000001</v>
      </c>
      <c r="W92" s="87">
        <f>'1.Shazam DNSP&amp;State'!K55</f>
        <v>0.90340940000000003</v>
      </c>
      <c r="Z92" s="86">
        <v>2020</v>
      </c>
      <c r="AA92" s="81">
        <f t="shared" si="91"/>
        <v>-0.11548478478474332</v>
      </c>
      <c r="AB92" s="81">
        <f t="shared" si="92"/>
        <v>9.2647904424056817E-3</v>
      </c>
      <c r="AC92" s="81">
        <f t="shared" si="93"/>
        <v>4.2206088977586233E-3</v>
      </c>
      <c r="AD92" s="81">
        <f t="shared" si="94"/>
        <v>2.5467660285449271E-3</v>
      </c>
      <c r="AE92" s="81">
        <f t="shared" si="95"/>
        <v>0.25785460431509444</v>
      </c>
      <c r="AF92" s="81">
        <f t="shared" si="96"/>
        <v>3.8339417059370155E-2</v>
      </c>
      <c r="AG92" s="81">
        <f t="shared" si="97"/>
        <v>-1.5547342668469539E-2</v>
      </c>
      <c r="AH92" s="81">
        <f t="shared" si="98"/>
        <v>-6.0900139291419263E-2</v>
      </c>
      <c r="AI92" s="81">
        <f t="shared" si="99"/>
        <v>1.0490793575850044E-3</v>
      </c>
      <c r="AJ92" s="81">
        <f t="shared" si="100"/>
        <v>-2.2858826963512699E-2</v>
      </c>
      <c r="AK92" s="81">
        <f t="shared" si="101"/>
        <v>0.10696128885092049</v>
      </c>
      <c r="AL92" s="81">
        <f t="shared" si="102"/>
        <v>-1.49367502378276E-2</v>
      </c>
      <c r="AM92" s="81">
        <f t="shared" si="103"/>
        <v>1.7536589819757434E-2</v>
      </c>
      <c r="AN92" s="81">
        <f t="shared" si="104"/>
        <v>7.0618052493069796E-3</v>
      </c>
      <c r="AO92" s="81">
        <f t="shared" si="105"/>
        <v>-1.112579670231454E-2</v>
      </c>
      <c r="AP92" s="81">
        <f t="shared" si="106"/>
        <v>4.5352604736698825E-2</v>
      </c>
      <c r="AQ92" s="81">
        <f t="shared" si="107"/>
        <v>-1.6596873481494735E-2</v>
      </c>
      <c r="AR92" s="81">
        <f t="shared" si="108"/>
        <v>7.3110420048007729E-3</v>
      </c>
      <c r="AS92" s="81">
        <f t="shared" si="109"/>
        <v>-0.12250866620840369</v>
      </c>
      <c r="AT92" s="81">
        <f t="shared" si="110"/>
        <v>-6.1044074729849757E-4</v>
      </c>
      <c r="AU92" s="81">
        <f t="shared" si="111"/>
        <v>-3.3084898397789962E-2</v>
      </c>
      <c r="AV92" s="81">
        <f t="shared" si="112"/>
        <v>-2.2609509053431509E-2</v>
      </c>
    </row>
    <row r="93" spans="1:48" s="12" customFormat="1" ht="15">
      <c r="A93" s="84" t="s">
        <v>27</v>
      </c>
      <c r="B93" s="153">
        <f t="shared" ref="B93:M93" si="113">LN(B92/B78)/$X93</f>
        <v>-1.0212206467605777E-2</v>
      </c>
      <c r="C93" s="153">
        <f t="shared" si="113"/>
        <v>1.1539879875607197E-2</v>
      </c>
      <c r="D93" s="153">
        <f t="shared" si="113"/>
        <v>1.1493677732575711E-2</v>
      </c>
      <c r="E93" s="153">
        <f t="shared" si="113"/>
        <v>1.0371317295851385E-2</v>
      </c>
      <c r="F93" s="153">
        <f t="shared" si="113"/>
        <v>2.0067566824178009E-2</v>
      </c>
      <c r="G93" s="153">
        <f t="shared" si="113"/>
        <v>1.1539879875607197E-2</v>
      </c>
      <c r="H93" s="153">
        <f t="shared" si="113"/>
        <v>8.7549213183461348E-3</v>
      </c>
      <c r="I93" s="90">
        <f t="shared" si="113"/>
        <v>2.2701122103154843E-2</v>
      </c>
      <c r="J93" s="90">
        <f t="shared" si="113"/>
        <v>1.4478689315854322E-3</v>
      </c>
      <c r="K93" s="90">
        <f t="shared" si="113"/>
        <v>-6.9680451587432095E-3</v>
      </c>
      <c r="L93" s="90">
        <f t="shared" si="113"/>
        <v>4.4269495654283328E-2</v>
      </c>
      <c r="M93" s="90">
        <f t="shared" si="113"/>
        <v>1.5320729928192098E-2</v>
      </c>
      <c r="N93" s="90">
        <f t="shared" ref="N93:O93" si="114">LN(N92/N78)/$X93</f>
        <v>1.5976129636488031E-2</v>
      </c>
      <c r="O93" s="90">
        <f t="shared" si="114"/>
        <v>1.6010560488613677E-2</v>
      </c>
      <c r="P93" s="90">
        <f t="shared" ref="P93" si="115">LN(P92/P78)/$X93</f>
        <v>1.7550337376163339E-2</v>
      </c>
      <c r="Q93" s="90">
        <f t="shared" ref="Q93" si="116">LN(Q92/Q78)/$X93</f>
        <v>-1.3946226701757393E-2</v>
      </c>
      <c r="R93" s="90">
        <f t="shared" ref="R93" si="117">LN(R92/R78)/$X93</f>
        <v>7.3070308758571888E-3</v>
      </c>
      <c r="S93" s="90">
        <f t="shared" ref="S93" si="118">LN(S92/S78)/$X93</f>
        <v>1.5722956369944214E-2</v>
      </c>
      <c r="T93" s="90">
        <f t="shared" ref="T93" si="119">LN(T92/T78)/$X93</f>
        <v>-3.5514582286823158E-2</v>
      </c>
      <c r="U93" s="90">
        <f t="shared" ref="U93" si="120">LN(U92/U78)/$X93</f>
        <v>-6.5658020565228367E-3</v>
      </c>
      <c r="V93" s="90">
        <f t="shared" ref="V93" si="121">LN(V92/V78)/$X93</f>
        <v>-7.221242390566306E-3</v>
      </c>
      <c r="W93" s="90">
        <f t="shared" ref="W93" si="122">LN(W92/W78)/$X93</f>
        <v>-7.2556750485438552E-3</v>
      </c>
      <c r="X93" s="69">
        <f>2020-2006</f>
        <v>14</v>
      </c>
      <c r="Y93" s="69" t="s">
        <v>14</v>
      </c>
    </row>
    <row r="94" spans="1:48" s="12" customFormat="1" ht="15">
      <c r="A94" s="84" t="s">
        <v>342</v>
      </c>
      <c r="B94" s="153">
        <f t="shared" ref="B94:W94" si="123">LN(B84/B78)/$X94</f>
        <v>3.0441952511148971E-3</v>
      </c>
      <c r="C94" s="153">
        <f t="shared" si="123"/>
        <v>1.6535576861893924E-2</v>
      </c>
      <c r="D94" s="153">
        <f t="shared" si="123"/>
        <v>1.2865415971650905E-2</v>
      </c>
      <c r="E94" s="153">
        <f t="shared" si="123"/>
        <v>1.4197576836532078E-2</v>
      </c>
      <c r="F94" s="153">
        <f t="shared" si="123"/>
        <v>4.0273764033708644E-2</v>
      </c>
      <c r="G94" s="153">
        <f t="shared" si="123"/>
        <v>5.8465762786582658E-3</v>
      </c>
      <c r="H94" s="153">
        <f t="shared" si="123"/>
        <v>1.246750247954556E-2</v>
      </c>
      <c r="I94" s="90">
        <f t="shared" si="123"/>
        <v>8.1466399313294427E-2</v>
      </c>
      <c r="J94" s="90">
        <f t="shared" si="123"/>
        <v>-2.5534102044989216E-3</v>
      </c>
      <c r="K94" s="90">
        <f t="shared" si="123"/>
        <v>-2.2412692048645422E-3</v>
      </c>
      <c r="L94" s="90">
        <f t="shared" si="123"/>
        <v>5.0372978491401189E-2</v>
      </c>
      <c r="M94" s="90">
        <f t="shared" si="123"/>
        <v>3.3391758885505086E-2</v>
      </c>
      <c r="N94" s="90">
        <f t="shared" si="123"/>
        <v>2.1047428790005752E-2</v>
      </c>
      <c r="O94" s="90">
        <f t="shared" si="123"/>
        <v>2.7157223237190029E-2</v>
      </c>
      <c r="P94" s="90">
        <f t="shared" si="123"/>
        <v>4.1587545523567332E-2</v>
      </c>
      <c r="Q94" s="90">
        <f t="shared" si="123"/>
        <v>-6.8998953929627474E-2</v>
      </c>
      <c r="R94" s="90">
        <f t="shared" si="123"/>
        <v>1.5020823579971877E-2</v>
      </c>
      <c r="S94" s="90">
        <f t="shared" si="123"/>
        <v>1.4708767724276149E-2</v>
      </c>
      <c r="T94" s="90">
        <f t="shared" si="123"/>
        <v>-3.790558165945352E-2</v>
      </c>
      <c r="U94" s="90">
        <f t="shared" si="123"/>
        <v>-2.0924312697837785E-2</v>
      </c>
      <c r="V94" s="90">
        <f t="shared" si="123"/>
        <v>-8.5800081111917972E-3</v>
      </c>
      <c r="W94" s="90">
        <f t="shared" si="123"/>
        <v>-1.4689759578912817E-2</v>
      </c>
      <c r="X94" s="69">
        <f>2012-2006</f>
        <v>6</v>
      </c>
      <c r="Y94" s="69" t="s">
        <v>14</v>
      </c>
    </row>
    <row r="95" spans="1:48" s="12" customFormat="1" ht="15">
      <c r="A95" s="80" t="s">
        <v>343</v>
      </c>
      <c r="B95" s="90">
        <f t="shared" ref="B95:W95" si="124">LN(B92/B84)/$X95</f>
        <v>-2.0154507756646282E-2</v>
      </c>
      <c r="C95" s="90">
        <f t="shared" si="124"/>
        <v>7.7931071358921496E-3</v>
      </c>
      <c r="D95" s="90">
        <f t="shared" si="124"/>
        <v>1.0464874053269319E-2</v>
      </c>
      <c r="E95" s="90">
        <f t="shared" si="124"/>
        <v>7.5016226403408709E-3</v>
      </c>
      <c r="F95" s="90">
        <f t="shared" si="124"/>
        <v>4.9129189170300331E-3</v>
      </c>
      <c r="G95" s="90">
        <f t="shared" si="124"/>
        <v>1.5809857573318892E-2</v>
      </c>
      <c r="H95" s="90">
        <f t="shared" si="124"/>
        <v>5.9704854474465696E-3</v>
      </c>
      <c r="I95" s="90">
        <f t="shared" si="124"/>
        <v>-2.1372835804449847E-2</v>
      </c>
      <c r="J95" s="90">
        <f t="shared" si="124"/>
        <v>4.4488282836486846E-3</v>
      </c>
      <c r="K95" s="90">
        <f t="shared" si="124"/>
        <v>-1.0513127124152208E-2</v>
      </c>
      <c r="L95" s="90">
        <f t="shared" si="124"/>
        <v>3.9691883526444927E-2</v>
      </c>
      <c r="M95" s="90">
        <f t="shared" si="124"/>
        <v>1.7674582102073586E-3</v>
      </c>
      <c r="N95" s="90">
        <f t="shared" si="124"/>
        <v>1.2172655271349751E-2</v>
      </c>
      <c r="O95" s="90">
        <f t="shared" si="124"/>
        <v>7.6505634271814074E-3</v>
      </c>
      <c r="P95" s="90">
        <f t="shared" si="124"/>
        <v>-4.7756873438965536E-4</v>
      </c>
      <c r="Q95" s="90">
        <f t="shared" si="124"/>
        <v>2.7343318719145169E-2</v>
      </c>
      <c r="R95" s="90">
        <f t="shared" si="124"/>
        <v>1.521686347771174E-3</v>
      </c>
      <c r="S95" s="90">
        <f t="shared" si="124"/>
        <v>1.6483597854195273E-2</v>
      </c>
      <c r="T95" s="90">
        <f t="shared" si="124"/>
        <v>-3.372133275735039E-2</v>
      </c>
      <c r="U95" s="90">
        <f t="shared" si="124"/>
        <v>4.2030809244633623E-3</v>
      </c>
      <c r="V95" s="90">
        <f t="shared" si="124"/>
        <v>-6.2021681000971945E-3</v>
      </c>
      <c r="W95" s="90">
        <f t="shared" si="124"/>
        <v>-1.6801116507671387E-3</v>
      </c>
      <c r="X95" s="69">
        <f>2020-2012</f>
        <v>8</v>
      </c>
      <c r="Y95" s="69" t="s">
        <v>14</v>
      </c>
    </row>
    <row r="96" spans="1:48" s="12" customFormat="1" ht="15">
      <c r="A96" s="86" t="s">
        <v>344</v>
      </c>
      <c r="B96" s="95">
        <f>LN(B92/B91)</f>
        <v>-0.11548478478474332</v>
      </c>
      <c r="C96" s="95">
        <f t="shared" ref="C96:W96" si="125">LN(C92/C91)</f>
        <v>9.2647904424056817E-3</v>
      </c>
      <c r="D96" s="95">
        <f t="shared" si="125"/>
        <v>4.2206088977586233E-3</v>
      </c>
      <c r="E96" s="95">
        <f t="shared" si="125"/>
        <v>2.5467660285449271E-3</v>
      </c>
      <c r="F96" s="95">
        <f t="shared" si="125"/>
        <v>0.25785460431509444</v>
      </c>
      <c r="G96" s="95">
        <f t="shared" si="125"/>
        <v>3.8339417059370155E-2</v>
      </c>
      <c r="H96" s="95">
        <f t="shared" si="125"/>
        <v>-1.5547342668469539E-2</v>
      </c>
      <c r="I96" s="95">
        <f t="shared" si="125"/>
        <v>-6.0900139291419263E-2</v>
      </c>
      <c r="J96" s="95">
        <f t="shared" si="125"/>
        <v>1.0490793575850044E-3</v>
      </c>
      <c r="K96" s="95">
        <f t="shared" si="125"/>
        <v>-2.2858826963512699E-2</v>
      </c>
      <c r="L96" s="95">
        <f t="shared" si="125"/>
        <v>0.10696128885092049</v>
      </c>
      <c r="M96" s="95">
        <f t="shared" si="125"/>
        <v>-1.49367502378276E-2</v>
      </c>
      <c r="N96" s="95">
        <f t="shared" si="125"/>
        <v>1.7536589819757434E-2</v>
      </c>
      <c r="O96" s="95">
        <f t="shared" ref="O96" si="126">LN(O92/O91)</f>
        <v>7.0618052493069796E-3</v>
      </c>
      <c r="P96" s="95">
        <f t="shared" si="125"/>
        <v>-1.112579670231454E-2</v>
      </c>
      <c r="Q96" s="95">
        <f t="shared" si="125"/>
        <v>4.5352604736698825E-2</v>
      </c>
      <c r="R96" s="95">
        <f t="shared" si="125"/>
        <v>-1.6596873481494735E-2</v>
      </c>
      <c r="S96" s="95">
        <f t="shared" si="125"/>
        <v>7.3110420048007729E-3</v>
      </c>
      <c r="T96" s="95">
        <f t="shared" si="125"/>
        <v>-0.12250866620840369</v>
      </c>
      <c r="U96" s="95">
        <f t="shared" si="125"/>
        <v>-6.1044074729849757E-4</v>
      </c>
      <c r="V96" s="95">
        <f t="shared" si="125"/>
        <v>-3.3084898397789962E-2</v>
      </c>
      <c r="W96" s="95">
        <f t="shared" si="125"/>
        <v>-2.2609509053431509E-2</v>
      </c>
      <c r="X96" s="192"/>
    </row>
    <row r="97" spans="1:48">
      <c r="A97" s="62"/>
      <c r="B97" s="241"/>
      <c r="C97" s="241"/>
      <c r="D97" s="241"/>
      <c r="E97" s="241"/>
      <c r="F97" s="241"/>
      <c r="G97" s="241"/>
      <c r="H97" s="241"/>
      <c r="I97" s="241"/>
      <c r="J97" s="241"/>
      <c r="K97" s="241"/>
      <c r="L97" s="241"/>
      <c r="M97" s="241"/>
      <c r="N97" s="241"/>
    </row>
    <row r="98" spans="1:48">
      <c r="A98" s="59"/>
      <c r="B98" s="59"/>
      <c r="C98" s="59"/>
      <c r="D98" s="59"/>
      <c r="E98" s="59"/>
      <c r="F98" s="59"/>
      <c r="G98" s="59"/>
      <c r="H98" s="59"/>
      <c r="I98" s="59"/>
    </row>
    <row r="99" spans="1:48">
      <c r="A99" s="70" t="s">
        <v>202</v>
      </c>
      <c r="B99" s="71"/>
      <c r="C99" s="71"/>
      <c r="D99" s="71"/>
      <c r="E99" s="71"/>
      <c r="F99" s="71"/>
      <c r="G99" s="71"/>
      <c r="H99" s="71"/>
      <c r="I99" s="71"/>
      <c r="J99" s="71"/>
      <c r="K99" s="71"/>
      <c r="L99" s="71"/>
      <c r="M99" s="71"/>
      <c r="N99" s="71"/>
      <c r="O99" s="71"/>
      <c r="P99" s="71"/>
      <c r="Q99" s="71"/>
      <c r="R99" s="71"/>
      <c r="S99" s="71"/>
      <c r="T99" s="71"/>
      <c r="U99" s="71"/>
      <c r="V99" s="71"/>
      <c r="W99" s="71"/>
      <c r="Z99" s="8" t="s">
        <v>66</v>
      </c>
      <c r="AA99" s="9"/>
      <c r="AB99" s="9"/>
      <c r="AC99" s="9"/>
      <c r="AD99" s="9"/>
      <c r="AE99" s="9"/>
      <c r="AF99" s="9"/>
      <c r="AG99" s="9"/>
      <c r="AH99" s="9"/>
      <c r="AI99" s="9"/>
      <c r="AJ99" s="9"/>
      <c r="AK99" s="9"/>
      <c r="AL99" s="9"/>
      <c r="AM99" s="9"/>
      <c r="AN99" s="164"/>
      <c r="AO99" s="9"/>
      <c r="AP99" s="9"/>
      <c r="AQ99" s="9"/>
      <c r="AR99" s="9"/>
      <c r="AS99" s="9"/>
      <c r="AT99" s="9"/>
      <c r="AU99" s="9"/>
      <c r="AV99" s="9"/>
    </row>
    <row r="100" spans="1:48" ht="14">
      <c r="A100" s="72"/>
      <c r="B100" s="275" t="s">
        <v>182</v>
      </c>
      <c r="C100" s="275"/>
      <c r="D100" s="275"/>
      <c r="E100" s="275"/>
      <c r="F100" s="275"/>
      <c r="G100" s="275"/>
      <c r="H100" s="276"/>
      <c r="I100" s="277" t="s">
        <v>183</v>
      </c>
      <c r="J100" s="275"/>
      <c r="K100" s="275"/>
      <c r="L100" s="275"/>
      <c r="M100" s="275"/>
      <c r="N100" s="275"/>
      <c r="O100" s="275"/>
      <c r="P100" s="276"/>
      <c r="Q100" s="278" t="s">
        <v>184</v>
      </c>
      <c r="R100" s="279"/>
      <c r="S100" s="279"/>
      <c r="T100" s="279"/>
      <c r="U100" s="279"/>
      <c r="V100" s="279"/>
      <c r="W100" s="280"/>
      <c r="Z100" s="165"/>
      <c r="AA100" s="284" t="s">
        <v>8</v>
      </c>
      <c r="AB100" s="284"/>
      <c r="AC100" s="284"/>
      <c r="AD100" s="284"/>
      <c r="AE100" s="284"/>
      <c r="AF100" s="284"/>
      <c r="AG100" s="285"/>
      <c r="AH100" s="166" t="s">
        <v>9</v>
      </c>
      <c r="AI100" s="167"/>
      <c r="AJ100" s="167"/>
      <c r="AK100" s="167"/>
      <c r="AL100" s="167"/>
      <c r="AM100" s="167"/>
      <c r="AN100" s="3"/>
      <c r="AO100" s="168"/>
      <c r="AP100" s="166" t="s">
        <v>347</v>
      </c>
      <c r="AQ100" s="167"/>
      <c r="AR100" s="167"/>
      <c r="AS100" s="167"/>
      <c r="AT100" s="167"/>
      <c r="AU100" s="167"/>
      <c r="AV100" s="168"/>
    </row>
    <row r="101" spans="1:48" ht="30">
      <c r="A101" s="73" t="s">
        <v>7</v>
      </c>
      <c r="B101" s="102" t="s">
        <v>40</v>
      </c>
      <c r="C101" s="102" t="s">
        <v>42</v>
      </c>
      <c r="D101" s="102" t="s">
        <v>13</v>
      </c>
      <c r="E101" s="102" t="s">
        <v>41</v>
      </c>
      <c r="F101" s="102" t="s">
        <v>185</v>
      </c>
      <c r="G101" s="102" t="s">
        <v>45</v>
      </c>
      <c r="H101" s="103" t="s">
        <v>46</v>
      </c>
      <c r="I101" s="105" t="s">
        <v>43</v>
      </c>
      <c r="J101" s="106" t="s">
        <v>187</v>
      </c>
      <c r="K101" s="106" t="s">
        <v>186</v>
      </c>
      <c r="L101" s="106" t="s">
        <v>188</v>
      </c>
      <c r="M101" s="106" t="s">
        <v>189</v>
      </c>
      <c r="N101" s="106" t="s">
        <v>44</v>
      </c>
      <c r="O101" s="106" t="s">
        <v>11</v>
      </c>
      <c r="P101" s="107" t="s">
        <v>47</v>
      </c>
      <c r="Q101" s="106" t="s">
        <v>43</v>
      </c>
      <c r="R101" s="106" t="s">
        <v>187</v>
      </c>
      <c r="S101" s="106" t="s">
        <v>186</v>
      </c>
      <c r="T101" s="106" t="s">
        <v>188</v>
      </c>
      <c r="U101" s="106" t="s">
        <v>189</v>
      </c>
      <c r="V101" s="106" t="s">
        <v>44</v>
      </c>
      <c r="W101" s="163" t="s">
        <v>11</v>
      </c>
      <c r="Z101" s="169" t="s">
        <v>7</v>
      </c>
      <c r="AA101" s="149" t="s">
        <v>40</v>
      </c>
      <c r="AB101" s="149" t="s">
        <v>42</v>
      </c>
      <c r="AC101" s="149" t="s">
        <v>13</v>
      </c>
      <c r="AD101" s="149" t="s">
        <v>41</v>
      </c>
      <c r="AE101" s="149" t="s">
        <v>185</v>
      </c>
      <c r="AF101" s="149" t="s">
        <v>45</v>
      </c>
      <c r="AG101" s="170" t="s">
        <v>46</v>
      </c>
      <c r="AH101" s="39" t="s">
        <v>43</v>
      </c>
      <c r="AI101" s="77" t="s">
        <v>187</v>
      </c>
      <c r="AJ101" s="77" t="s">
        <v>186</v>
      </c>
      <c r="AK101" s="77" t="s">
        <v>188</v>
      </c>
      <c r="AL101" s="77" t="s">
        <v>189</v>
      </c>
      <c r="AM101" s="39" t="s">
        <v>44</v>
      </c>
      <c r="AN101" s="39" t="s">
        <v>350</v>
      </c>
      <c r="AO101" s="170" t="s">
        <v>47</v>
      </c>
      <c r="AP101" s="39" t="s">
        <v>43</v>
      </c>
      <c r="AQ101" s="39"/>
      <c r="AR101" s="39"/>
      <c r="AS101" s="39" t="s">
        <v>348</v>
      </c>
      <c r="AT101" s="39" t="s">
        <v>349</v>
      </c>
      <c r="AU101" s="39" t="s">
        <v>44</v>
      </c>
      <c r="AV101" s="171" t="s">
        <v>11</v>
      </c>
    </row>
    <row r="102" spans="1:48" s="12" customFormat="1" ht="14">
      <c r="A102" s="80">
        <v>2006</v>
      </c>
      <c r="B102" s="98">
        <f>'1.Shazam DNSP&amp;State'!Q59</f>
        <v>1</v>
      </c>
      <c r="C102" s="98">
        <f>'1.Shazam DNSP&amp;State'!R59</f>
        <v>1</v>
      </c>
      <c r="D102" s="98">
        <f>'1.Shazam DNSP&amp;State'!S59</f>
        <v>1</v>
      </c>
      <c r="E102" s="98">
        <f>'1.Shazam DNSP&amp;State'!T59</f>
        <v>1</v>
      </c>
      <c r="F102" s="98">
        <f>'1.Shazam DNSP&amp;State'!U59</f>
        <v>1</v>
      </c>
      <c r="G102" s="98">
        <f>'1.Shazam DNSP&amp;State'!V59</f>
        <v>1</v>
      </c>
      <c r="H102" s="98">
        <f>'1.Shazam DNSP&amp;State'!W59</f>
        <v>1</v>
      </c>
      <c r="I102" s="98">
        <f>'1.Shazam DNSP&amp;State'!X59</f>
        <v>1</v>
      </c>
      <c r="J102" s="98">
        <f>'1.Shazam DNSP&amp;State'!Y59</f>
        <v>1</v>
      </c>
      <c r="K102" s="98">
        <f>'1.Shazam DNSP&amp;State'!Z59</f>
        <v>1</v>
      </c>
      <c r="L102" s="98">
        <f>'1.Shazam DNSP&amp;State'!AA59</f>
        <v>1</v>
      </c>
      <c r="M102" s="98">
        <f>'1.Shazam DNSP&amp;State'!AB59</f>
        <v>1</v>
      </c>
      <c r="N102" s="98">
        <f>'1.Shazam DNSP&amp;State'!AC59</f>
        <v>1</v>
      </c>
      <c r="O102" s="98">
        <f>'1.Shazam DNSP&amp;State'!AD59</f>
        <v>1</v>
      </c>
      <c r="P102" s="98">
        <f>'1.Shazam DNSP&amp;State'!D59</f>
        <v>1</v>
      </c>
      <c r="Q102" s="98">
        <f>'1.Shazam DNSP&amp;State'!J59</f>
        <v>1</v>
      </c>
      <c r="R102" s="98">
        <f>'1.Shazam DNSP&amp;State'!L59</f>
        <v>1</v>
      </c>
      <c r="S102" s="98">
        <f>'1.Shazam DNSP&amp;State'!M59</f>
        <v>1</v>
      </c>
      <c r="T102" s="98">
        <f>'1.Shazam DNSP&amp;State'!N59</f>
        <v>1</v>
      </c>
      <c r="U102" s="98">
        <f>'1.Shazam DNSP&amp;State'!O59</f>
        <v>1</v>
      </c>
      <c r="V102" s="98">
        <f>'1.Shazam DNSP&amp;State'!P59</f>
        <v>1</v>
      </c>
      <c r="W102" s="98">
        <f>'1.Shazam DNSP&amp;State'!K59</f>
        <v>1</v>
      </c>
      <c r="Z102" s="80">
        <v>2006</v>
      </c>
    </row>
    <row r="103" spans="1:48" s="12" customFormat="1" ht="14">
      <c r="A103" s="84">
        <v>2007</v>
      </c>
      <c r="B103" s="81">
        <f>'1.Shazam DNSP&amp;State'!Q60</f>
        <v>1.016664</v>
      </c>
      <c r="C103" s="81">
        <f>'1.Shazam DNSP&amp;State'!R60</f>
        <v>1</v>
      </c>
      <c r="D103" s="81">
        <f>'1.Shazam DNSP&amp;State'!S60</f>
        <v>1.011976</v>
      </c>
      <c r="E103" s="81">
        <f>'1.Shazam DNSP&amp;State'!T60</f>
        <v>1.0123329999999999</v>
      </c>
      <c r="F103" s="81">
        <f>'1.Shazam DNSP&amp;State'!U60</f>
        <v>0.97834520000000003</v>
      </c>
      <c r="G103" s="81">
        <f>'1.Shazam DNSP&amp;State'!V60</f>
        <v>0.98025499999999999</v>
      </c>
      <c r="H103" s="81">
        <f>'1.Shazam DNSP&amp;State'!W60</f>
        <v>1.0138309999999999</v>
      </c>
      <c r="I103" s="81">
        <f>'1.Shazam DNSP&amp;State'!X60</f>
        <v>1.0787979999999999</v>
      </c>
      <c r="J103" s="81">
        <f>'1.Shazam DNSP&amp;State'!Y60</f>
        <v>1.00891</v>
      </c>
      <c r="K103" s="81">
        <f>'1.Shazam DNSP&amp;State'!Z60</f>
        <v>1.001209</v>
      </c>
      <c r="L103" s="81">
        <f>'1.Shazam DNSP&amp;State'!AA60</f>
        <v>1.099032</v>
      </c>
      <c r="M103" s="81">
        <f>'1.Shazam DNSP&amp;State'!AB60</f>
        <v>1.0836730000000001</v>
      </c>
      <c r="N103" s="81">
        <f>'1.Shazam DNSP&amp;State'!AC60</f>
        <v>1.0613140000000001</v>
      </c>
      <c r="O103" s="81">
        <f>'1.Shazam DNSP&amp;State'!AD60</f>
        <v>1.0571459999999999</v>
      </c>
      <c r="P103" s="81">
        <f>'1.Shazam DNSP&amp;State'!D60</f>
        <v>1.0675589999999999</v>
      </c>
      <c r="Q103" s="81">
        <f>'1.Shazam DNSP&amp;State'!J60</f>
        <v>0.93977829999999996</v>
      </c>
      <c r="R103" s="81">
        <f>'1.Shazam DNSP&amp;State'!L60</f>
        <v>1.0048779999999999</v>
      </c>
      <c r="S103" s="81">
        <f>'1.Shazam DNSP&amp;State'!M60</f>
        <v>1.012607</v>
      </c>
      <c r="T103" s="81">
        <f>'1.Shazam DNSP&amp;State'!N60</f>
        <v>0.92247639999999997</v>
      </c>
      <c r="U103" s="81">
        <f>'1.Shazam DNSP&amp;State'!O60</f>
        <v>0.93555049999999995</v>
      </c>
      <c r="V103" s="81">
        <f>'1.Shazam DNSP&amp;State'!P60</f>
        <v>0.95525979999999999</v>
      </c>
      <c r="W103" s="81">
        <f>'1.Shazam DNSP&amp;State'!K60</f>
        <v>0.9590265</v>
      </c>
      <c r="Z103" s="84">
        <v>2007</v>
      </c>
      <c r="AA103" s="81">
        <f t="shared" ref="AA103:AA116" si="127">LN(B103/B102)</f>
        <v>1.6526678996950962E-2</v>
      </c>
      <c r="AB103" s="81">
        <f t="shared" ref="AB103:AB116" si="128">LN(C103/C102)</f>
        <v>0</v>
      </c>
      <c r="AC103" s="81">
        <f t="shared" ref="AC103:AC116" si="129">LN(D103/D102)</f>
        <v>1.1904855169039125E-2</v>
      </c>
      <c r="AD103" s="81">
        <f t="shared" ref="AD103:AD116" si="130">LN(E103/E102)</f>
        <v>1.2257568123139544E-2</v>
      </c>
      <c r="AE103" s="81">
        <f t="shared" ref="AE103:AE116" si="131">LN(F103/F102)</f>
        <v>-2.1892705989720374E-2</v>
      </c>
      <c r="AF103" s="81">
        <f t="shared" ref="AF103:AF116" si="132">LN(G103/G102)</f>
        <v>-1.9942537083097529E-2</v>
      </c>
      <c r="AG103" s="81">
        <f t="shared" ref="AG103:AG116" si="133">LN(H103/H102)</f>
        <v>1.3736224611892391E-2</v>
      </c>
      <c r="AH103" s="81">
        <f t="shared" ref="AH103:AH116" si="134">LN(I103/I102)</f>
        <v>7.5847458369965481E-2</v>
      </c>
      <c r="AI103" s="81">
        <f t="shared" ref="AI103:AI116" si="135">LN(J103/J102)</f>
        <v>8.8705401681876128E-3</v>
      </c>
      <c r="AJ103" s="81">
        <f t="shared" ref="AJ103:AJ116" si="136">LN(K103/K102)</f>
        <v>1.208269748023847E-3</v>
      </c>
      <c r="AK103" s="81">
        <f t="shared" ref="AK103:AK116" si="137">LN(L103/L102)</f>
        <v>9.4429792377017499E-2</v>
      </c>
      <c r="AL103" s="81">
        <f t="shared" ref="AL103:AL116" si="138">LN(M103/M102)</f>
        <v>8.0356196992163412E-2</v>
      </c>
      <c r="AM103" s="81">
        <f t="shared" ref="AM103:AM116" si="139">LN(N103/N102)</f>
        <v>5.9507763067710155E-2</v>
      </c>
      <c r="AN103" s="81">
        <f t="shared" ref="AN103:AN116" si="140">LN(O103/O102)</f>
        <v>5.5572824123364388E-2</v>
      </c>
      <c r="AO103" s="81">
        <f t="shared" ref="AO103:AO116" si="141">LN(P103/P102)</f>
        <v>6.5374733914192948E-2</v>
      </c>
      <c r="AP103" s="81">
        <f t="shared" ref="AP103:AP116" si="142">LN(Q103/Q102)</f>
        <v>-6.2111282599153363E-2</v>
      </c>
      <c r="AQ103" s="81">
        <f t="shared" ref="AQ103:AQ116" si="143">LN(R103/R102)</f>
        <v>4.8661411074823416E-3</v>
      </c>
      <c r="AR103" s="81">
        <f t="shared" ref="AR103:AR116" si="144">LN(S103/S102)</f>
        <v>1.2528193427269419E-2</v>
      </c>
      <c r="AS103" s="81">
        <f t="shared" ref="AS103:AS116" si="145">LN(T103/T102)</f>
        <v>-8.0693486050523108E-2</v>
      </c>
      <c r="AT103" s="81">
        <f t="shared" ref="AT103:AT116" si="146">LN(U103/U102)</f>
        <v>-6.662015289705972E-2</v>
      </c>
      <c r="AU103" s="81">
        <f t="shared" ref="AU103:AU116" si="147">LN(V103/V102)</f>
        <v>-4.5771933613273995E-2</v>
      </c>
      <c r="AV103" s="81">
        <f t="shared" ref="AV103:AV116" si="148">LN(W103/W102)</f>
        <v>-4.1836571529491169E-2</v>
      </c>
    </row>
    <row r="104" spans="1:48" s="12" customFormat="1" ht="14">
      <c r="A104" s="84">
        <v>2008</v>
      </c>
      <c r="B104" s="81">
        <f>'1.Shazam DNSP&amp;State'!Q61</f>
        <v>1.0532509999999999</v>
      </c>
      <c r="C104" s="81">
        <f>'1.Shazam DNSP&amp;State'!R61</f>
        <v>1</v>
      </c>
      <c r="D104" s="81">
        <f>'1.Shazam DNSP&amp;State'!S61</f>
        <v>1.0236670000000001</v>
      </c>
      <c r="E104" s="81">
        <f>'1.Shazam DNSP&amp;State'!T61</f>
        <v>1.0267329999999999</v>
      </c>
      <c r="F104" s="81">
        <f>'1.Shazam DNSP&amp;State'!U61</f>
        <v>1.048408</v>
      </c>
      <c r="G104" s="81">
        <f>'1.Shazam DNSP&amp;State'!V61</f>
        <v>0.97647490000000003</v>
      </c>
      <c r="H104" s="81">
        <f>'1.Shazam DNSP&amp;State'!W61</f>
        <v>1.015171</v>
      </c>
      <c r="I104" s="81">
        <f>'1.Shazam DNSP&amp;State'!X61</f>
        <v>1.3165979999999999</v>
      </c>
      <c r="J104" s="81">
        <f>'1.Shazam DNSP&amp;State'!Y61</f>
        <v>1.0273870000000001</v>
      </c>
      <c r="K104" s="81">
        <f>'1.Shazam DNSP&amp;State'!Z61</f>
        <v>1.0033970000000001</v>
      </c>
      <c r="L104" s="81">
        <f>'1.Shazam DNSP&amp;State'!AA61</f>
        <v>1.164261</v>
      </c>
      <c r="M104" s="81">
        <f>'1.Shazam DNSP&amp;State'!AB61</f>
        <v>1.1729799999999999</v>
      </c>
      <c r="N104" s="81">
        <f>'1.Shazam DNSP&amp;State'!AC61</f>
        <v>1.099397</v>
      </c>
      <c r="O104" s="81">
        <f>'1.Shazam DNSP&amp;State'!AD61</f>
        <v>1.101456</v>
      </c>
      <c r="P104" s="81">
        <f>'1.Shazam DNSP&amp;State'!D61</f>
        <v>1.1865049999999999</v>
      </c>
      <c r="Q104" s="81">
        <f>'1.Shazam DNSP&amp;State'!J61</f>
        <v>0.77105610000000002</v>
      </c>
      <c r="R104" s="81">
        <f>'1.Shazam DNSP&amp;State'!L61</f>
        <v>0.98810969999999998</v>
      </c>
      <c r="S104" s="81">
        <f>'1.Shazam DNSP&amp;State'!M61</f>
        <v>1.0117339999999999</v>
      </c>
      <c r="T104" s="81">
        <f>'1.Shazam DNSP&amp;State'!N61</f>
        <v>0.87194439999999995</v>
      </c>
      <c r="U104" s="81">
        <f>'1.Shazam DNSP&amp;State'!O61</f>
        <v>0.86546290000000003</v>
      </c>
      <c r="V104" s="81">
        <f>'1.Shazam DNSP&amp;State'!P61</f>
        <v>0.92338900000000002</v>
      </c>
      <c r="W104" s="81">
        <f>'1.Shazam DNSP&amp;State'!K61</f>
        <v>0.92166309999999996</v>
      </c>
      <c r="Z104" s="84">
        <v>2008</v>
      </c>
      <c r="AA104" s="81">
        <f t="shared" si="127"/>
        <v>3.5354892321789823E-2</v>
      </c>
      <c r="AB104" s="81">
        <f t="shared" si="128"/>
        <v>0</v>
      </c>
      <c r="AC104" s="81">
        <f t="shared" si="129"/>
        <v>1.1486423248315312E-2</v>
      </c>
      <c r="AD104" s="81">
        <f t="shared" si="130"/>
        <v>1.4124348496682813E-2</v>
      </c>
      <c r="AE104" s="81">
        <f t="shared" si="131"/>
        <v>6.9165529103035833E-2</v>
      </c>
      <c r="AF104" s="81">
        <f t="shared" si="132"/>
        <v>-3.8636959577194223E-3</v>
      </c>
      <c r="AG104" s="81">
        <f t="shared" si="133"/>
        <v>1.3208465982959593E-3</v>
      </c>
      <c r="AH104" s="81">
        <f t="shared" si="134"/>
        <v>0.19920367861626356</v>
      </c>
      <c r="AI104" s="81">
        <f t="shared" si="135"/>
        <v>1.8148145503197956E-2</v>
      </c>
      <c r="AJ104" s="81">
        <f t="shared" si="136"/>
        <v>2.1829734809596661E-3</v>
      </c>
      <c r="AK104" s="81">
        <f t="shared" si="137"/>
        <v>5.7656758601279681E-2</v>
      </c>
      <c r="AL104" s="81">
        <f t="shared" si="138"/>
        <v>7.9191322235436762E-2</v>
      </c>
      <c r="AM104" s="81">
        <f t="shared" si="139"/>
        <v>3.5254084611847224E-2</v>
      </c>
      <c r="AN104" s="81">
        <f t="shared" si="140"/>
        <v>4.1060116810228128E-2</v>
      </c>
      <c r="AO104" s="81">
        <f t="shared" si="141"/>
        <v>0.10563727704561945</v>
      </c>
      <c r="AP104" s="81">
        <f t="shared" si="142"/>
        <v>-0.19788286282081266</v>
      </c>
      <c r="AQ104" s="81">
        <f t="shared" si="143"/>
        <v>-1.6827696116727013E-2</v>
      </c>
      <c r="AR104" s="81">
        <f t="shared" si="144"/>
        <v>-8.6250296182277953E-4</v>
      </c>
      <c r="AS104" s="81">
        <f t="shared" si="145"/>
        <v>-5.6336132523373127E-2</v>
      </c>
      <c r="AT104" s="81">
        <f t="shared" si="146"/>
        <v>-7.7870617783285745E-2</v>
      </c>
      <c r="AU104" s="81">
        <f t="shared" si="147"/>
        <v>-3.3932747864221437E-2</v>
      </c>
      <c r="AV104" s="81">
        <f t="shared" si="148"/>
        <v>-3.9738951972893191E-2</v>
      </c>
    </row>
    <row r="105" spans="1:48" s="12" customFormat="1" ht="14">
      <c r="A105" s="84">
        <v>2009</v>
      </c>
      <c r="B105" s="81">
        <f>'1.Shazam DNSP&amp;State'!Q62</f>
        <v>1.0133730000000001</v>
      </c>
      <c r="C105" s="81">
        <f>'1.Shazam DNSP&amp;State'!R62</f>
        <v>1.0596000000000001</v>
      </c>
      <c r="D105" s="81">
        <f>'1.Shazam DNSP&amp;State'!S62</f>
        <v>1.034211</v>
      </c>
      <c r="E105" s="81">
        <f>'1.Shazam DNSP&amp;State'!T62</f>
        <v>1.035366</v>
      </c>
      <c r="F105" s="81">
        <f>'1.Shazam DNSP&amp;State'!U62</f>
        <v>1.002966</v>
      </c>
      <c r="G105" s="81">
        <f>'1.Shazam DNSP&amp;State'!V62</f>
        <v>1.0596000000000001</v>
      </c>
      <c r="H105" s="81">
        <f>'1.Shazam DNSP&amp;State'!W62</f>
        <v>1.0491239999999999</v>
      </c>
      <c r="I105" s="81">
        <f>'1.Shazam DNSP&amp;State'!X62</f>
        <v>1.2069510000000001</v>
      </c>
      <c r="J105" s="81">
        <f>'1.Shazam DNSP&amp;State'!Y62</f>
        <v>1.0318689999999999</v>
      </c>
      <c r="K105" s="81">
        <f>'1.Shazam DNSP&amp;State'!Z62</f>
        <v>1.0029300000000001</v>
      </c>
      <c r="L105" s="81">
        <f>'1.Shazam DNSP&amp;State'!AA62</f>
        <v>1.2508319999999999</v>
      </c>
      <c r="M105" s="81">
        <f>'1.Shazam DNSP&amp;State'!AB62</f>
        <v>1.2352460000000001</v>
      </c>
      <c r="N105" s="81">
        <f>'1.Shazam DNSP&amp;State'!AC62</f>
        <v>1.130619</v>
      </c>
      <c r="O105" s="81">
        <f>'1.Shazam DNSP&amp;State'!AD62</f>
        <v>1.1360330000000001</v>
      </c>
      <c r="P105" s="81">
        <f>'1.Shazam DNSP&amp;State'!D62</f>
        <v>1.1658440000000001</v>
      </c>
      <c r="Q105" s="81">
        <f>'1.Shazam DNSP&amp;State'!J62</f>
        <v>0.86923470000000003</v>
      </c>
      <c r="R105" s="81">
        <f>'1.Shazam DNSP&amp;State'!L62</f>
        <v>1.0167219999999999</v>
      </c>
      <c r="S105" s="81">
        <f>'1.Shazam DNSP&amp;State'!M62</f>
        <v>1.0460590000000001</v>
      </c>
      <c r="T105" s="81">
        <f>'1.Shazam DNSP&amp;State'!N62</f>
        <v>0.83874070000000001</v>
      </c>
      <c r="U105" s="81">
        <f>'1.Shazam DNSP&amp;State'!O62</f>
        <v>0.84932390000000002</v>
      </c>
      <c r="V105" s="81">
        <f>'1.Shazam DNSP&amp;State'!P62</f>
        <v>0.92792010000000003</v>
      </c>
      <c r="W105" s="81">
        <f>'1.Shazam DNSP&amp;State'!K62</f>
        <v>0.92349760000000003</v>
      </c>
      <c r="Z105" s="84">
        <v>2009</v>
      </c>
      <c r="AA105" s="81">
        <f t="shared" si="127"/>
        <v>-3.859720059801322E-2</v>
      </c>
      <c r="AB105" s="81">
        <f t="shared" si="128"/>
        <v>5.7891478415777679E-2</v>
      </c>
      <c r="AC105" s="81">
        <f t="shared" si="129"/>
        <v>1.02475387466377E-2</v>
      </c>
      <c r="AD105" s="81">
        <f t="shared" si="130"/>
        <v>8.3730707759724094E-3</v>
      </c>
      <c r="AE105" s="81">
        <f t="shared" si="131"/>
        <v>-4.4311213013162258E-2</v>
      </c>
      <c r="AF105" s="81">
        <f t="shared" si="132"/>
        <v>8.1697711456594491E-2</v>
      </c>
      <c r="AG105" s="81">
        <f t="shared" si="133"/>
        <v>3.2898459034946807E-2</v>
      </c>
      <c r="AH105" s="81">
        <f t="shared" si="134"/>
        <v>-8.6953792215193837E-2</v>
      </c>
      <c r="AI105" s="81">
        <f t="shared" si="135"/>
        <v>4.3530353461813725E-3</v>
      </c>
      <c r="AJ105" s="81">
        <f t="shared" si="136"/>
        <v>-4.6552731277981304E-4</v>
      </c>
      <c r="AK105" s="81">
        <f t="shared" si="137"/>
        <v>7.1722378922475682E-2</v>
      </c>
      <c r="AL105" s="81">
        <f t="shared" si="138"/>
        <v>5.1722621299990779E-2</v>
      </c>
      <c r="AM105" s="81">
        <f t="shared" si="139"/>
        <v>2.800342267444746E-2</v>
      </c>
      <c r="AN105" s="81">
        <f t="shared" si="140"/>
        <v>3.0909428239219099E-2</v>
      </c>
      <c r="AO105" s="81">
        <f t="shared" si="141"/>
        <v>-1.7566722719855168E-2</v>
      </c>
      <c r="AP105" s="81">
        <f t="shared" si="142"/>
        <v>0.11985203579039318</v>
      </c>
      <c r="AQ105" s="81">
        <f t="shared" si="143"/>
        <v>2.8545281708909982E-2</v>
      </c>
      <c r="AR105" s="81">
        <f t="shared" si="144"/>
        <v>3.3364078940290968E-2</v>
      </c>
      <c r="AS105" s="81">
        <f t="shared" si="145"/>
        <v>-3.8824060112285869E-2</v>
      </c>
      <c r="AT105" s="81">
        <f t="shared" si="146"/>
        <v>-1.8823887089920253E-2</v>
      </c>
      <c r="AU105" s="81">
        <f t="shared" si="147"/>
        <v>4.8950324368844797E-3</v>
      </c>
      <c r="AV105" s="81">
        <f t="shared" si="148"/>
        <v>1.9884453472856925E-3</v>
      </c>
    </row>
    <row r="106" spans="1:48" s="12" customFormat="1" ht="14">
      <c r="A106" s="84">
        <v>2010</v>
      </c>
      <c r="B106" s="81">
        <f>'1.Shazam DNSP&amp;State'!Q63</f>
        <v>1.0124899999999999</v>
      </c>
      <c r="C106" s="81">
        <f>'1.Shazam DNSP&amp;State'!R63</f>
        <v>1.0596000000000001</v>
      </c>
      <c r="D106" s="81">
        <f>'1.Shazam DNSP&amp;State'!S63</f>
        <v>1.042983</v>
      </c>
      <c r="E106" s="81">
        <f>'1.Shazam DNSP&amp;State'!T63</f>
        <v>1.042705</v>
      </c>
      <c r="F106" s="81">
        <f>'1.Shazam DNSP&amp;State'!U63</f>
        <v>0.83396610000000004</v>
      </c>
      <c r="G106" s="81">
        <f>'1.Shazam DNSP&amp;State'!V63</f>
        <v>1.0395700000000001</v>
      </c>
      <c r="H106" s="81">
        <f>'1.Shazam DNSP&amp;State'!W63</f>
        <v>1.081602</v>
      </c>
      <c r="I106" s="81">
        <f>'1.Shazam DNSP&amp;State'!X63</f>
        <v>1.1599699999999999</v>
      </c>
      <c r="J106" s="81">
        <f>'1.Shazam DNSP&amp;State'!Y63</f>
        <v>1.034761</v>
      </c>
      <c r="K106" s="81">
        <f>'1.Shazam DNSP&amp;State'!Z63</f>
        <v>1.0023120000000001</v>
      </c>
      <c r="L106" s="81">
        <f>'1.Shazam DNSP&amp;State'!AA63</f>
        <v>1.2592140000000001</v>
      </c>
      <c r="M106" s="81">
        <f>'1.Shazam DNSP&amp;State'!AB63</f>
        <v>1.3066960000000001</v>
      </c>
      <c r="N106" s="81">
        <f>'1.Shazam DNSP&amp;State'!AC63</f>
        <v>1.167362</v>
      </c>
      <c r="O106" s="81">
        <f>'1.Shazam DNSP&amp;State'!AD63</f>
        <v>1.1717439999999999</v>
      </c>
      <c r="P106" s="81">
        <f>'1.Shazam DNSP&amp;State'!D63</f>
        <v>1.1647909999999999</v>
      </c>
      <c r="Q106" s="81">
        <f>'1.Shazam DNSP&amp;State'!J63</f>
        <v>0.93243920000000002</v>
      </c>
      <c r="R106" s="81">
        <f>'1.Shazam DNSP&amp;State'!L63</f>
        <v>1.0452680000000001</v>
      </c>
      <c r="S106" s="81">
        <f>'1.Shazam DNSP&amp;State'!M63</f>
        <v>1.079108</v>
      </c>
      <c r="T106" s="81">
        <f>'1.Shazam DNSP&amp;State'!N63</f>
        <v>0.85894979999999999</v>
      </c>
      <c r="U106" s="81">
        <f>'1.Shazam DNSP&amp;State'!O63</f>
        <v>0.82773770000000002</v>
      </c>
      <c r="V106" s="81">
        <f>'1.Shazam DNSP&amp;State'!P63</f>
        <v>0.9265352</v>
      </c>
      <c r="W106" s="81">
        <f>'1.Shazam DNSP&amp;State'!K63</f>
        <v>0.92306980000000005</v>
      </c>
      <c r="Z106" s="84">
        <v>2010</v>
      </c>
      <c r="AA106" s="81">
        <f t="shared" si="127"/>
        <v>-8.7172731415384734E-4</v>
      </c>
      <c r="AB106" s="81">
        <f t="shared" si="128"/>
        <v>0</v>
      </c>
      <c r="AC106" s="81">
        <f t="shared" si="129"/>
        <v>8.4460595847065095E-3</v>
      </c>
      <c r="AD106" s="81">
        <f t="shared" si="130"/>
        <v>7.0633106492374118E-3</v>
      </c>
      <c r="AE106" s="81">
        <f t="shared" si="131"/>
        <v>-0.18452413503168918</v>
      </c>
      <c r="AF106" s="81">
        <f t="shared" si="132"/>
        <v>-1.9084312299747521E-2</v>
      </c>
      <c r="AG106" s="81">
        <f t="shared" si="133"/>
        <v>3.0487745172143747E-2</v>
      </c>
      <c r="AH106" s="81">
        <f t="shared" si="134"/>
        <v>-3.9703202056156565E-2</v>
      </c>
      <c r="AI106" s="81">
        <f t="shared" si="135"/>
        <v>2.7987611597318669E-3</v>
      </c>
      <c r="AJ106" s="81">
        <f t="shared" si="136"/>
        <v>-6.1638447585521785E-4</v>
      </c>
      <c r="AK106" s="81">
        <f t="shared" si="137"/>
        <v>6.6787868886895281E-3</v>
      </c>
      <c r="AL106" s="81">
        <f t="shared" si="138"/>
        <v>5.6231673334287822E-2</v>
      </c>
      <c r="AM106" s="81">
        <f t="shared" si="139"/>
        <v>3.1981231935791596E-2</v>
      </c>
      <c r="AN106" s="81">
        <f t="shared" si="140"/>
        <v>3.0950868088565026E-2</v>
      </c>
      <c r="AO106" s="81">
        <f t="shared" si="141"/>
        <v>-9.0361645787524032E-4</v>
      </c>
      <c r="AP106" s="81">
        <f t="shared" si="142"/>
        <v>7.0190778967338052E-2</v>
      </c>
      <c r="AQ106" s="81">
        <f t="shared" si="143"/>
        <v>2.768958516718014E-2</v>
      </c>
      <c r="AR106" s="81">
        <f t="shared" si="144"/>
        <v>3.1105004539728046E-2</v>
      </c>
      <c r="AS106" s="81">
        <f t="shared" si="145"/>
        <v>2.3808879934048413E-2</v>
      </c>
      <c r="AT106" s="81">
        <f t="shared" si="146"/>
        <v>-2.5744304453965711E-2</v>
      </c>
      <c r="AU106" s="81">
        <f t="shared" si="147"/>
        <v>-1.4935924931219495E-3</v>
      </c>
      <c r="AV106" s="81">
        <f t="shared" si="148"/>
        <v>-4.6334621487811314E-4</v>
      </c>
    </row>
    <row r="107" spans="1:48" s="12" customFormat="1" ht="14">
      <c r="A107" s="84">
        <v>2011</v>
      </c>
      <c r="B107" s="81">
        <f>'1.Shazam DNSP&amp;State'!Q64</f>
        <v>1.0177480000000001</v>
      </c>
      <c r="C107" s="81">
        <f>'1.Shazam DNSP&amp;State'!R64</f>
        <v>1.1013569999999999</v>
      </c>
      <c r="D107" s="81">
        <f>'1.Shazam DNSP&amp;State'!S64</f>
        <v>1.0536049999999999</v>
      </c>
      <c r="E107" s="81">
        <f>'1.Shazam DNSP&amp;State'!T64</f>
        <v>1.0536509999999999</v>
      </c>
      <c r="F107" s="81">
        <f>'1.Shazam DNSP&amp;State'!U64</f>
        <v>0.81593369999999998</v>
      </c>
      <c r="G107" s="81">
        <f>'1.Shazam DNSP&amp;State'!V64</f>
        <v>1.1013569999999999</v>
      </c>
      <c r="H107" s="81">
        <f>'1.Shazam DNSP&amp;State'!W64</f>
        <v>1.107426</v>
      </c>
      <c r="I107" s="81">
        <f>'1.Shazam DNSP&amp;State'!X64</f>
        <v>1.220253</v>
      </c>
      <c r="J107" s="81">
        <f>'1.Shazam DNSP&amp;State'!Y64</f>
        <v>1.034891</v>
      </c>
      <c r="K107" s="81">
        <f>'1.Shazam DNSP&amp;State'!Z64</f>
        <v>1.002078</v>
      </c>
      <c r="L107" s="81">
        <f>'1.Shazam DNSP&amp;State'!AA64</f>
        <v>1.328489</v>
      </c>
      <c r="M107" s="81">
        <f>'1.Shazam DNSP&amp;State'!AB64</f>
        <v>1.395276</v>
      </c>
      <c r="N107" s="81">
        <f>'1.Shazam DNSP&amp;State'!AC64</f>
        <v>1.187271</v>
      </c>
      <c r="O107" s="81">
        <f>'1.Shazam DNSP&amp;State'!AD64</f>
        <v>1.2038329999999999</v>
      </c>
      <c r="P107" s="81">
        <f>'1.Shazam DNSP&amp;State'!D64</f>
        <v>1.208737</v>
      </c>
      <c r="Q107" s="81">
        <f>'1.Shazam DNSP&amp;State'!J64</f>
        <v>0.90753870000000003</v>
      </c>
      <c r="R107" s="81">
        <f>'1.Shazam DNSP&amp;State'!L64</f>
        <v>1.07009</v>
      </c>
      <c r="S107" s="81">
        <f>'1.Shazam DNSP&amp;State'!M64</f>
        <v>1.1051299999999999</v>
      </c>
      <c r="T107" s="81">
        <f>'1.Shazam DNSP&amp;State'!N64</f>
        <v>0.83359870000000003</v>
      </c>
      <c r="U107" s="81">
        <f>'1.Shazam DNSP&amp;State'!O64</f>
        <v>0.79369679999999998</v>
      </c>
      <c r="V107" s="81">
        <f>'1.Shazam DNSP&amp;State'!P64</f>
        <v>0.93274950000000001</v>
      </c>
      <c r="W107" s="81">
        <f>'1.Shazam DNSP&amp;State'!K64</f>
        <v>0.91991719999999999</v>
      </c>
      <c r="Z107" s="84">
        <v>2011</v>
      </c>
      <c r="AA107" s="81">
        <f t="shared" si="127"/>
        <v>5.1796998733112803E-3</v>
      </c>
      <c r="AB107" s="81">
        <f t="shared" si="128"/>
        <v>3.8651577448072849E-2</v>
      </c>
      <c r="AC107" s="81">
        <f t="shared" si="129"/>
        <v>1.0132740320991917E-2</v>
      </c>
      <c r="AD107" s="81">
        <f t="shared" si="130"/>
        <v>1.0442977697365595E-2</v>
      </c>
      <c r="AE107" s="81">
        <f t="shared" si="131"/>
        <v>-2.185965238745418E-2</v>
      </c>
      <c r="AF107" s="81">
        <f t="shared" si="132"/>
        <v>5.7735889747820374E-2</v>
      </c>
      <c r="AG107" s="81">
        <f t="shared" si="133"/>
        <v>2.3595128131752862E-2</v>
      </c>
      <c r="AH107" s="81">
        <f t="shared" si="134"/>
        <v>5.0664071579818892E-2</v>
      </c>
      <c r="AI107" s="81">
        <f t="shared" si="135"/>
        <v>1.2562498446216035E-4</v>
      </c>
      <c r="AJ107" s="81">
        <f t="shared" si="136"/>
        <v>-2.3348749600935731E-4</v>
      </c>
      <c r="AK107" s="81">
        <f t="shared" si="137"/>
        <v>5.3554489378934853E-2</v>
      </c>
      <c r="AL107" s="81">
        <f t="shared" si="138"/>
        <v>6.5590431304192065E-2</v>
      </c>
      <c r="AM107" s="81">
        <f t="shared" si="139"/>
        <v>1.6910893935170142E-2</v>
      </c>
      <c r="AN107" s="81">
        <f t="shared" si="140"/>
        <v>2.7017395685981997E-2</v>
      </c>
      <c r="AO107" s="81">
        <f t="shared" si="141"/>
        <v>3.7034341033351167E-2</v>
      </c>
      <c r="AP107" s="81">
        <f t="shared" si="142"/>
        <v>-2.7067738462053518E-2</v>
      </c>
      <c r="AQ107" s="81">
        <f t="shared" si="143"/>
        <v>2.3469445219273653E-2</v>
      </c>
      <c r="AR107" s="81">
        <f t="shared" si="144"/>
        <v>2.3828201163201584E-2</v>
      </c>
      <c r="AS107" s="81">
        <f t="shared" si="145"/>
        <v>-2.9958368733076703E-2</v>
      </c>
      <c r="AT107" s="81">
        <f t="shared" si="146"/>
        <v>-4.1994792419234969E-2</v>
      </c>
      <c r="AU107" s="81">
        <f t="shared" si="147"/>
        <v>6.6846386034028552E-3</v>
      </c>
      <c r="AV107" s="81">
        <f t="shared" si="148"/>
        <v>-3.4211886193174501E-3</v>
      </c>
    </row>
    <row r="108" spans="1:48" s="12" customFormat="1" ht="14">
      <c r="A108" s="84">
        <v>2012</v>
      </c>
      <c r="B108" s="81">
        <f>'1.Shazam DNSP&amp;State'!Q65</f>
        <v>0.95986280000000002</v>
      </c>
      <c r="C108" s="81">
        <f>'1.Shazam DNSP&amp;State'!R65</f>
        <v>1.1013569999999999</v>
      </c>
      <c r="D108" s="81">
        <f>'1.Shazam DNSP&amp;State'!S65</f>
        <v>1.0637970000000001</v>
      </c>
      <c r="E108" s="81">
        <f>'1.Shazam DNSP&amp;State'!T65</f>
        <v>1.0658609999999999</v>
      </c>
      <c r="F108" s="81">
        <f>'1.Shazam DNSP&amp;State'!U65</f>
        <v>0.99951900000000005</v>
      </c>
      <c r="G108" s="81">
        <f>'1.Shazam DNSP&amp;State'!V65</f>
        <v>0.89369880000000002</v>
      </c>
      <c r="H108" s="81">
        <f>'1.Shazam DNSP&amp;State'!W65</f>
        <v>1.081715</v>
      </c>
      <c r="I108" s="81">
        <f>'1.Shazam DNSP&amp;State'!X65</f>
        <v>1.2399770000000001</v>
      </c>
      <c r="J108" s="81">
        <f>'1.Shazam DNSP&amp;State'!Y65</f>
        <v>1.047523</v>
      </c>
      <c r="K108" s="81">
        <f>'1.Shazam DNSP&amp;State'!Z65</f>
        <v>1.0016229999999999</v>
      </c>
      <c r="L108" s="81">
        <f>'1.Shazam DNSP&amp;State'!AA65</f>
        <v>1.581815</v>
      </c>
      <c r="M108" s="81">
        <f>'1.Shazam DNSP&amp;State'!AB65</f>
        <v>1.4816530000000001</v>
      </c>
      <c r="N108" s="81">
        <f>'1.Shazam DNSP&amp;State'!AC65</f>
        <v>1.219991</v>
      </c>
      <c r="O108" s="81">
        <f>'1.Shazam DNSP&amp;State'!AD65</f>
        <v>1.2452570000000001</v>
      </c>
      <c r="P108" s="81">
        <f>'1.Shazam DNSP&amp;State'!D65</f>
        <v>1.2422800000000001</v>
      </c>
      <c r="Q108" s="81">
        <f>'1.Shazam DNSP&amp;State'!J65</f>
        <v>0.87236709999999995</v>
      </c>
      <c r="R108" s="81">
        <f>'1.Shazam DNSP&amp;State'!L65</f>
        <v>1.03264</v>
      </c>
      <c r="S108" s="81">
        <f>'1.Shazam DNSP&amp;State'!M65</f>
        <v>1.0799620000000001</v>
      </c>
      <c r="T108" s="81">
        <f>'1.Shazam DNSP&amp;State'!N65</f>
        <v>0.68384409999999995</v>
      </c>
      <c r="U108" s="81">
        <f>'1.Shazam DNSP&amp;State'!O65</f>
        <v>0.73007299999999997</v>
      </c>
      <c r="V108" s="81">
        <f>'1.Shazam DNSP&amp;State'!P65</f>
        <v>0.88665799999999995</v>
      </c>
      <c r="W108" s="81">
        <f>'1.Shazam DNSP&amp;State'!K65</f>
        <v>0.868668</v>
      </c>
      <c r="Z108" s="84">
        <v>2012</v>
      </c>
      <c r="AA108" s="81">
        <f t="shared" si="127"/>
        <v>-5.8557264680366733E-2</v>
      </c>
      <c r="AB108" s="81">
        <f t="shared" si="128"/>
        <v>0</v>
      </c>
      <c r="AC108" s="81">
        <f t="shared" si="129"/>
        <v>9.6269661734513477E-3</v>
      </c>
      <c r="AD108" s="81">
        <f t="shared" si="130"/>
        <v>1.1521647502971173E-2</v>
      </c>
      <c r="AE108" s="81">
        <f t="shared" si="131"/>
        <v>0.20294106160138189</v>
      </c>
      <c r="AF108" s="81">
        <f t="shared" si="132"/>
        <v>-0.20892952919200336</v>
      </c>
      <c r="AG108" s="81">
        <f t="shared" si="133"/>
        <v>-2.3490658929964377E-2</v>
      </c>
      <c r="AH108" s="81">
        <f t="shared" si="134"/>
        <v>1.6034616763127674E-2</v>
      </c>
      <c r="AI108" s="81">
        <f t="shared" si="135"/>
        <v>1.2132222451915366E-2</v>
      </c>
      <c r="AJ108" s="81">
        <f t="shared" si="136"/>
        <v>-4.5415958550787107E-4</v>
      </c>
      <c r="AK108" s="81">
        <f t="shared" si="137"/>
        <v>0.17453071575743984</v>
      </c>
      <c r="AL108" s="81">
        <f t="shared" si="138"/>
        <v>6.0066111242128475E-2</v>
      </c>
      <c r="AM108" s="81">
        <f t="shared" si="139"/>
        <v>2.7186085443807961E-2</v>
      </c>
      <c r="AN108" s="81">
        <f t="shared" si="140"/>
        <v>3.3831301369269727E-2</v>
      </c>
      <c r="AO108" s="81">
        <f t="shared" si="141"/>
        <v>2.7372388121575209E-2</v>
      </c>
      <c r="AP108" s="81">
        <f t="shared" si="142"/>
        <v>-3.9525888300181007E-2</v>
      </c>
      <c r="AQ108" s="81">
        <f t="shared" si="143"/>
        <v>-3.5624127204659038E-2</v>
      </c>
      <c r="AR108" s="81">
        <f t="shared" si="144"/>
        <v>-2.303711977673709E-2</v>
      </c>
      <c r="AS108" s="81">
        <f t="shared" si="145"/>
        <v>-0.19802214382960162</v>
      </c>
      <c r="AT108" s="81">
        <f t="shared" si="146"/>
        <v>-8.3556995195900777E-2</v>
      </c>
      <c r="AU108" s="81">
        <f t="shared" si="147"/>
        <v>-5.0677337428032397E-2</v>
      </c>
      <c r="AV108" s="81">
        <f t="shared" si="148"/>
        <v>-5.7322662057923517E-2</v>
      </c>
    </row>
    <row r="109" spans="1:48" s="12" customFormat="1" ht="14">
      <c r="A109" s="84">
        <v>2013</v>
      </c>
      <c r="B109" s="81">
        <f>'1.Shazam DNSP&amp;State'!Q66</f>
        <v>0.93049590000000004</v>
      </c>
      <c r="C109" s="81">
        <f>'1.Shazam DNSP&amp;State'!R66</f>
        <v>1.1013569999999999</v>
      </c>
      <c r="D109" s="81">
        <f>'1.Shazam DNSP&amp;State'!S66</f>
        <v>1.0822039999999999</v>
      </c>
      <c r="E109" s="81">
        <f>'1.Shazam DNSP&amp;State'!T66</f>
        <v>1.0800749999999999</v>
      </c>
      <c r="F109" s="81">
        <f>'1.Shazam DNSP&amp;State'!U66</f>
        <v>1.1366959999999999</v>
      </c>
      <c r="G109" s="81">
        <f>'1.Shazam DNSP&amp;State'!V66</f>
        <v>1.012167</v>
      </c>
      <c r="H109" s="81">
        <f>'1.Shazam DNSP&amp;State'!W66</f>
        <v>1.0706469999999999</v>
      </c>
      <c r="I109" s="81">
        <f>'1.Shazam DNSP&amp;State'!X66</f>
        <v>1.1104579999999999</v>
      </c>
      <c r="J109" s="81">
        <f>'1.Shazam DNSP&amp;State'!Y66</f>
        <v>1.068486</v>
      </c>
      <c r="K109" s="81">
        <f>'1.Shazam DNSP&amp;State'!Z66</f>
        <v>0.99871410000000005</v>
      </c>
      <c r="L109" s="81">
        <f>'1.Shazam DNSP&amp;State'!AA66</f>
        <v>1.753949</v>
      </c>
      <c r="M109" s="81">
        <f>'1.Shazam DNSP&amp;State'!AB66</f>
        <v>1.5735650000000001</v>
      </c>
      <c r="N109" s="81">
        <f>'1.Shazam DNSP&amp;State'!AC66</f>
        <v>1.272343</v>
      </c>
      <c r="O109" s="81">
        <f>'1.Shazam DNSP&amp;State'!AD66</f>
        <v>1.296049</v>
      </c>
      <c r="P109" s="81">
        <f>'1.Shazam DNSP&amp;State'!D66</f>
        <v>1.2216149999999999</v>
      </c>
      <c r="Q109" s="81">
        <f>'1.Shazam DNSP&amp;State'!J66</f>
        <v>0.96414920000000004</v>
      </c>
      <c r="R109" s="81">
        <f>'1.Shazam DNSP&amp;State'!L66</f>
        <v>1.002022</v>
      </c>
      <c r="S109" s="81">
        <f>'1.Shazam DNSP&amp;State'!M66</f>
        <v>1.072025</v>
      </c>
      <c r="T109" s="81">
        <f>'1.Shazam DNSP&amp;State'!N66</f>
        <v>0.61042099999999999</v>
      </c>
      <c r="U109" s="81">
        <f>'1.Shazam DNSP&amp;State'!O66</f>
        <v>0.68039559999999999</v>
      </c>
      <c r="V109" s="81">
        <f>'1.Shazam DNSP&amp;State'!P66</f>
        <v>0.84147660000000002</v>
      </c>
      <c r="W109" s="81">
        <f>'1.Shazam DNSP&amp;State'!K66</f>
        <v>0.82608539999999997</v>
      </c>
      <c r="Z109" s="84">
        <v>2013</v>
      </c>
      <c r="AA109" s="81">
        <f t="shared" si="127"/>
        <v>-3.1072687742265254E-2</v>
      </c>
      <c r="AB109" s="81">
        <f t="shared" si="128"/>
        <v>0</v>
      </c>
      <c r="AC109" s="81">
        <f t="shared" si="129"/>
        <v>1.7155119150984798E-2</v>
      </c>
      <c r="AD109" s="81">
        <f t="shared" si="130"/>
        <v>1.3247559924050014E-2</v>
      </c>
      <c r="AE109" s="81">
        <f t="shared" si="131"/>
        <v>0.12860692446355598</v>
      </c>
      <c r="AF109" s="81">
        <f t="shared" si="132"/>
        <v>0.12448005034200917</v>
      </c>
      <c r="AG109" s="81">
        <f t="shared" si="133"/>
        <v>-1.0284605989050833E-2</v>
      </c>
      <c r="AH109" s="81">
        <f t="shared" si="134"/>
        <v>-0.11032028822214571</v>
      </c>
      <c r="AI109" s="81">
        <f t="shared" si="135"/>
        <v>1.9814363597438416E-2</v>
      </c>
      <c r="AJ109" s="81">
        <f t="shared" si="136"/>
        <v>-2.9084118376823632E-3</v>
      </c>
      <c r="AK109" s="81">
        <f t="shared" si="137"/>
        <v>0.10329689520462054</v>
      </c>
      <c r="AL109" s="81">
        <f t="shared" si="138"/>
        <v>6.0185389444273679E-2</v>
      </c>
      <c r="AM109" s="81">
        <f t="shared" si="139"/>
        <v>4.2016600987077164E-2</v>
      </c>
      <c r="AN109" s="81">
        <f t="shared" si="140"/>
        <v>3.9978471540701076E-2</v>
      </c>
      <c r="AO109" s="81">
        <f t="shared" si="141"/>
        <v>-1.6774647111720064E-2</v>
      </c>
      <c r="AP109" s="81">
        <f t="shared" si="142"/>
        <v>0.10003573286119345</v>
      </c>
      <c r="AQ109" s="81">
        <f t="shared" si="143"/>
        <v>-3.0098671371993894E-2</v>
      </c>
      <c r="AR109" s="81">
        <f t="shared" si="144"/>
        <v>-7.3764720597252389E-3</v>
      </c>
      <c r="AS109" s="81">
        <f t="shared" si="145"/>
        <v>-0.11358108461914584</v>
      </c>
      <c r="AT109" s="81">
        <f t="shared" si="146"/>
        <v>-7.0470135426217717E-2</v>
      </c>
      <c r="AU109" s="81">
        <f t="shared" si="147"/>
        <v>-5.2301132866180329E-2</v>
      </c>
      <c r="AV109" s="81">
        <f t="shared" si="148"/>
        <v>-5.0262845927793183E-2</v>
      </c>
    </row>
    <row r="110" spans="1:48" s="12" customFormat="1" ht="14">
      <c r="A110" s="84">
        <v>2014</v>
      </c>
      <c r="B110" s="81">
        <f>'1.Shazam DNSP&amp;State'!Q67</f>
        <v>0.90933649999999999</v>
      </c>
      <c r="C110" s="81">
        <f>'1.Shazam DNSP&amp;State'!R67</f>
        <v>1.1013569999999999</v>
      </c>
      <c r="D110" s="81">
        <f>'1.Shazam DNSP&amp;State'!S67</f>
        <v>1.1065039999999999</v>
      </c>
      <c r="E110" s="81">
        <f>'1.Shazam DNSP&amp;State'!T67</f>
        <v>1.0943510000000001</v>
      </c>
      <c r="F110" s="81">
        <f>'1.Shazam DNSP&amp;State'!U67</f>
        <v>0.92041510000000004</v>
      </c>
      <c r="G110" s="81">
        <f>'1.Shazam DNSP&amp;State'!V67</f>
        <v>0.88942370000000004</v>
      </c>
      <c r="H110" s="81">
        <f>'1.Shazam DNSP&amp;State'!W67</f>
        <v>1.108606</v>
      </c>
      <c r="I110" s="81">
        <f>'1.Shazam DNSP&amp;State'!X67</f>
        <v>1.254121</v>
      </c>
      <c r="J110" s="81">
        <f>'1.Shazam DNSP&amp;State'!Y67</f>
        <v>1.048367</v>
      </c>
      <c r="K110" s="81">
        <f>'1.Shazam DNSP&amp;State'!Z67</f>
        <v>0.99227220000000005</v>
      </c>
      <c r="L110" s="81">
        <f>'1.Shazam DNSP&amp;State'!AA67</f>
        <v>1.942795</v>
      </c>
      <c r="M110" s="81">
        <f>'1.Shazam DNSP&amp;State'!AB67</f>
        <v>1.6543399999999999</v>
      </c>
      <c r="N110" s="81">
        <f>'1.Shazam DNSP&amp;State'!AC67</f>
        <v>1.3407420000000001</v>
      </c>
      <c r="O110" s="81">
        <f>'1.Shazam DNSP&amp;State'!AD67</f>
        <v>1.3475029999999999</v>
      </c>
      <c r="P110" s="81">
        <f>'1.Shazam DNSP&amp;State'!D67</f>
        <v>1.309563</v>
      </c>
      <c r="Q110" s="81">
        <f>'1.Shazam DNSP&amp;State'!J67</f>
        <v>0.88397040000000005</v>
      </c>
      <c r="R110" s="81">
        <f>'1.Shazam DNSP&amp;State'!L67</f>
        <v>1.0574600000000001</v>
      </c>
      <c r="S110" s="81">
        <f>'1.Shazam DNSP&amp;State'!M67</f>
        <v>1.11724</v>
      </c>
      <c r="T110" s="81">
        <f>'1.Shazam DNSP&amp;State'!N67</f>
        <v>0.57062420000000003</v>
      </c>
      <c r="U110" s="81">
        <f>'1.Shazam DNSP&amp;State'!O67</f>
        <v>0.67011969999999998</v>
      </c>
      <c r="V110" s="81">
        <f>'1.Shazam DNSP&amp;State'!P67</f>
        <v>0.82686009999999999</v>
      </c>
      <c r="W110" s="81">
        <f>'1.Shazam DNSP&amp;State'!K67</f>
        <v>0.82271099999999997</v>
      </c>
      <c r="Z110" s="84">
        <v>2014</v>
      </c>
      <c r="AA110" s="81">
        <f t="shared" si="127"/>
        <v>-2.3002457145518539E-2</v>
      </c>
      <c r="AB110" s="81">
        <f t="shared" si="128"/>
        <v>0</v>
      </c>
      <c r="AC110" s="81">
        <f t="shared" si="129"/>
        <v>2.2205793110566013E-2</v>
      </c>
      <c r="AD110" s="81">
        <f t="shared" si="130"/>
        <v>1.3131010322559098E-2</v>
      </c>
      <c r="AE110" s="81">
        <f t="shared" si="131"/>
        <v>-0.21105632379097583</v>
      </c>
      <c r="AF110" s="81">
        <f t="shared" si="132"/>
        <v>-0.12927513109655431</v>
      </c>
      <c r="AG110" s="81">
        <f t="shared" si="133"/>
        <v>3.4840231590548137E-2</v>
      </c>
      <c r="AH110" s="81">
        <f t="shared" si="134"/>
        <v>0.12166238594814044</v>
      </c>
      <c r="AI110" s="81">
        <f t="shared" si="135"/>
        <v>-1.90089777750704E-2</v>
      </c>
      <c r="AJ110" s="81">
        <f t="shared" si="136"/>
        <v>-6.4710866965898579E-3</v>
      </c>
      <c r="AK110" s="81">
        <f t="shared" si="137"/>
        <v>0.10225784075057753</v>
      </c>
      <c r="AL110" s="81">
        <f t="shared" si="138"/>
        <v>5.0058391897274269E-2</v>
      </c>
      <c r="AM110" s="81">
        <f t="shared" si="139"/>
        <v>5.2363109397623092E-2</v>
      </c>
      <c r="AN110" s="81">
        <f t="shared" si="140"/>
        <v>3.8932844286290694E-2</v>
      </c>
      <c r="AO110" s="81">
        <f t="shared" si="141"/>
        <v>6.9519739948729578E-2</v>
      </c>
      <c r="AP110" s="81">
        <f t="shared" si="142"/>
        <v>-8.682247650472065E-2</v>
      </c>
      <c r="AQ110" s="81">
        <f t="shared" si="143"/>
        <v>5.3849847654342704E-2</v>
      </c>
      <c r="AR110" s="81">
        <f t="shared" si="144"/>
        <v>4.1311974970941502E-2</v>
      </c>
      <c r="AS110" s="81">
        <f t="shared" si="145"/>
        <v>-6.7418033671451619E-2</v>
      </c>
      <c r="AT110" s="81">
        <f t="shared" si="146"/>
        <v>-1.5218040572333363E-2</v>
      </c>
      <c r="AU110" s="81">
        <f t="shared" si="147"/>
        <v>-1.7522690703035526E-2</v>
      </c>
      <c r="AV110" s="81">
        <f t="shared" si="148"/>
        <v>-4.093173312657088E-3</v>
      </c>
    </row>
    <row r="111" spans="1:48" s="12" customFormat="1" ht="14">
      <c r="A111" s="84">
        <v>2015</v>
      </c>
      <c r="B111" s="81">
        <f>'1.Shazam DNSP&amp;State'!Q68</f>
        <v>0.93786349999999996</v>
      </c>
      <c r="C111" s="81">
        <f>'1.Shazam DNSP&amp;State'!R68</f>
        <v>1.1013569999999999</v>
      </c>
      <c r="D111" s="81">
        <f>'1.Shazam DNSP&amp;State'!S68</f>
        <v>1.1251070000000001</v>
      </c>
      <c r="E111" s="81">
        <f>'1.Shazam DNSP&amp;State'!T68</f>
        <v>1.1101749999999999</v>
      </c>
      <c r="F111" s="81">
        <f>'1.Shazam DNSP&amp;State'!U68</f>
        <v>1.0347120000000001</v>
      </c>
      <c r="G111" s="81">
        <f>'1.Shazam DNSP&amp;State'!V68</f>
        <v>0.95076289999999997</v>
      </c>
      <c r="H111" s="81">
        <f>'1.Shazam DNSP&amp;State'!W68</f>
        <v>1.1068690000000001</v>
      </c>
      <c r="I111" s="81">
        <f>'1.Shazam DNSP&amp;State'!X68</f>
        <v>1.2867820000000001</v>
      </c>
      <c r="J111" s="81">
        <f>'1.Shazam DNSP&amp;State'!Y68</f>
        <v>1.0720810000000001</v>
      </c>
      <c r="K111" s="81">
        <f>'1.Shazam DNSP&amp;State'!Z68</f>
        <v>0.97788600000000003</v>
      </c>
      <c r="L111" s="81">
        <f>'1.Shazam DNSP&amp;State'!AA68</f>
        <v>1.999647</v>
      </c>
      <c r="M111" s="81">
        <f>'1.Shazam DNSP&amp;State'!AB68</f>
        <v>1.7339260000000001</v>
      </c>
      <c r="N111" s="81">
        <f>'1.Shazam DNSP&amp;State'!AC68</f>
        <v>1.3478129999999999</v>
      </c>
      <c r="O111" s="81">
        <f>'1.Shazam DNSP&amp;State'!AD68</f>
        <v>1.3704099999999999</v>
      </c>
      <c r="P111" s="81">
        <f>'1.Shazam DNSP&amp;State'!D68</f>
        <v>1.3365940000000001</v>
      </c>
      <c r="Q111" s="81">
        <f>'1.Shazam DNSP&amp;State'!J68</f>
        <v>0.86018380000000005</v>
      </c>
      <c r="R111" s="81">
        <f>'1.Shazam DNSP&amp;State'!L68</f>
        <v>1.032449</v>
      </c>
      <c r="S111" s="81">
        <f>'1.Shazam DNSP&amp;State'!M68</f>
        <v>1.1318999999999999</v>
      </c>
      <c r="T111" s="81">
        <f>'1.Shazam DNSP&amp;State'!N68</f>
        <v>0.55353209999999997</v>
      </c>
      <c r="U111" s="81">
        <f>'1.Shazam DNSP&amp;State'!O68</f>
        <v>0.63835980000000003</v>
      </c>
      <c r="V111" s="81">
        <f>'1.Shazam DNSP&amp;State'!P68</f>
        <v>0.82123330000000005</v>
      </c>
      <c r="W111" s="81">
        <f>'1.Shazam DNSP&amp;State'!K68</f>
        <v>0.80769199999999997</v>
      </c>
      <c r="Z111" s="84">
        <v>2015</v>
      </c>
      <c r="AA111" s="81">
        <f t="shared" si="127"/>
        <v>3.0889203334883233E-2</v>
      </c>
      <c r="AB111" s="81">
        <f t="shared" si="128"/>
        <v>0</v>
      </c>
      <c r="AC111" s="81">
        <f t="shared" si="129"/>
        <v>1.667264674002724E-2</v>
      </c>
      <c r="AD111" s="81">
        <f t="shared" si="130"/>
        <v>1.435616706326007E-2</v>
      </c>
      <c r="AE111" s="81">
        <f t="shared" si="131"/>
        <v>0.1170536421710562</v>
      </c>
      <c r="AF111" s="81">
        <f t="shared" si="132"/>
        <v>6.6690990052485591E-2</v>
      </c>
      <c r="AG111" s="81">
        <f t="shared" si="133"/>
        <v>-1.5680613465857557E-3</v>
      </c>
      <c r="AH111" s="81">
        <f t="shared" si="134"/>
        <v>2.5709599313325997E-2</v>
      </c>
      <c r="AI111" s="81">
        <f t="shared" si="135"/>
        <v>2.2367904059568153E-2</v>
      </c>
      <c r="AJ111" s="81">
        <f t="shared" si="136"/>
        <v>-1.460436598321635E-2</v>
      </c>
      <c r="AK111" s="81">
        <f t="shared" si="137"/>
        <v>2.8843007100952247E-2</v>
      </c>
      <c r="AL111" s="81">
        <f t="shared" si="138"/>
        <v>4.6986063804073989E-2</v>
      </c>
      <c r="AM111" s="81">
        <f t="shared" si="139"/>
        <v>5.2600867779632977E-3</v>
      </c>
      <c r="AN111" s="81">
        <f t="shared" si="140"/>
        <v>1.6856714997050097E-2</v>
      </c>
      <c r="AO111" s="81">
        <f t="shared" si="141"/>
        <v>2.0431093308793991E-2</v>
      </c>
      <c r="AP111" s="81">
        <f t="shared" si="142"/>
        <v>-2.7277490571418952E-2</v>
      </c>
      <c r="AQ111" s="81">
        <f t="shared" si="143"/>
        <v>-2.3936156203838647E-2</v>
      </c>
      <c r="AR111" s="81">
        <f t="shared" si="144"/>
        <v>1.3036278413090978E-2</v>
      </c>
      <c r="AS111" s="81">
        <f t="shared" si="145"/>
        <v>-3.0411104329711051E-2</v>
      </c>
      <c r="AT111" s="81">
        <f t="shared" si="146"/>
        <v>-4.8554278916120908E-2</v>
      </c>
      <c r="AU111" s="81">
        <f t="shared" si="147"/>
        <v>-6.8282803178978876E-3</v>
      </c>
      <c r="AV111" s="81">
        <f t="shared" si="148"/>
        <v>-1.8424186962844764E-2</v>
      </c>
    </row>
    <row r="112" spans="1:48" s="12" customFormat="1" ht="14">
      <c r="A112" s="84">
        <v>2016</v>
      </c>
      <c r="B112" s="81">
        <f>'1.Shazam DNSP&amp;State'!Q69</f>
        <v>0.96797489999999997</v>
      </c>
      <c r="C112" s="81">
        <f>'1.Shazam DNSP&amp;State'!R69</f>
        <v>1.1013569999999999</v>
      </c>
      <c r="D112" s="81">
        <f>'1.Shazam DNSP&amp;State'!S69</f>
        <v>1.1398459999999999</v>
      </c>
      <c r="E112" s="81">
        <f>'1.Shazam DNSP&amp;State'!T69</f>
        <v>1.124441</v>
      </c>
      <c r="F112" s="81">
        <f>'1.Shazam DNSP&amp;State'!U69</f>
        <v>0.99534089999999997</v>
      </c>
      <c r="G112" s="81">
        <f>'1.Shazam DNSP&amp;State'!V69</f>
        <v>1.084074</v>
      </c>
      <c r="H112" s="81">
        <f>'1.Shazam DNSP&amp;State'!W69</f>
        <v>1.124957</v>
      </c>
      <c r="I112" s="81">
        <f>'1.Shazam DNSP&amp;State'!X69</f>
        <v>1.3804719999999999</v>
      </c>
      <c r="J112" s="81">
        <f>'1.Shazam DNSP&amp;State'!Y69</f>
        <v>1.0687230000000001</v>
      </c>
      <c r="K112" s="81">
        <f>'1.Shazam DNSP&amp;State'!Z69</f>
        <v>0.97168509999999997</v>
      </c>
      <c r="L112" s="81">
        <f>'1.Shazam DNSP&amp;State'!AA69</f>
        <v>2.0161829999999998</v>
      </c>
      <c r="M112" s="81">
        <f>'1.Shazam DNSP&amp;State'!AB69</f>
        <v>1.8101149999999999</v>
      </c>
      <c r="N112" s="81">
        <f>'1.Shazam DNSP&amp;State'!AC69</f>
        <v>1.3778049999999999</v>
      </c>
      <c r="O112" s="81">
        <f>'1.Shazam DNSP&amp;State'!AD69</f>
        <v>1.3999349999999999</v>
      </c>
      <c r="P112" s="81">
        <f>'1.Shazam DNSP&amp;State'!D69</f>
        <v>1.392973</v>
      </c>
      <c r="Q112" s="81">
        <f>'1.Shazam DNSP&amp;State'!J69</f>
        <v>0.81490720000000005</v>
      </c>
      <c r="R112" s="81">
        <f>'1.Shazam DNSP&amp;State'!L69</f>
        <v>1.0526180000000001</v>
      </c>
      <c r="S112" s="81">
        <f>'1.Shazam DNSP&amp;State'!M69</f>
        <v>1.1577379999999999</v>
      </c>
      <c r="T112" s="81">
        <f>'1.Shazam DNSP&amp;State'!N69</f>
        <v>0.55796369999999995</v>
      </c>
      <c r="U112" s="81">
        <f>'1.Shazam DNSP&amp;State'!O69</f>
        <v>0.62148360000000002</v>
      </c>
      <c r="V112" s="81">
        <f>'1.Shazam DNSP&amp;State'!P69</f>
        <v>0.81648469999999995</v>
      </c>
      <c r="W112" s="81">
        <f>'1.Shazam DNSP&amp;State'!K69</f>
        <v>0.80357769999999995</v>
      </c>
      <c r="Z112" s="84">
        <v>2016</v>
      </c>
      <c r="AA112" s="81">
        <f t="shared" si="127"/>
        <v>3.1601741159574141E-2</v>
      </c>
      <c r="AB112" s="81">
        <f t="shared" si="128"/>
        <v>0</v>
      </c>
      <c r="AC112" s="81">
        <f t="shared" si="129"/>
        <v>1.3015023317218278E-2</v>
      </c>
      <c r="AD112" s="81">
        <f t="shared" si="130"/>
        <v>1.2768362722063812E-2</v>
      </c>
      <c r="AE112" s="81">
        <f t="shared" si="131"/>
        <v>-3.8793114562699793E-2</v>
      </c>
      <c r="AF112" s="81">
        <f t="shared" si="132"/>
        <v>0.13121673040032786</v>
      </c>
      <c r="AG112" s="81">
        <f t="shared" si="133"/>
        <v>1.6209503829694515E-2</v>
      </c>
      <c r="AH112" s="81">
        <f t="shared" si="134"/>
        <v>7.0280941578894834E-2</v>
      </c>
      <c r="AI112" s="81">
        <f t="shared" si="135"/>
        <v>-3.1371417037930538E-3</v>
      </c>
      <c r="AJ112" s="81">
        <f t="shared" si="136"/>
        <v>-6.3613180464606647E-3</v>
      </c>
      <c r="AK112" s="81">
        <f t="shared" si="137"/>
        <v>8.235454916965727E-3</v>
      </c>
      <c r="AL112" s="81">
        <f t="shared" si="138"/>
        <v>4.3002177617194756E-2</v>
      </c>
      <c r="AM112" s="81">
        <f t="shared" si="139"/>
        <v>2.200837431266188E-2</v>
      </c>
      <c r="AN112" s="81">
        <f t="shared" si="140"/>
        <v>2.1315841831274503E-2</v>
      </c>
      <c r="AO112" s="81">
        <f t="shared" si="141"/>
        <v>4.1315724899588437E-2</v>
      </c>
      <c r="AP112" s="81">
        <f t="shared" si="142"/>
        <v>-5.4071845615648303E-2</v>
      </c>
      <c r="AQ112" s="81">
        <f t="shared" si="143"/>
        <v>1.9346744344374594E-2</v>
      </c>
      <c r="AR112" s="81">
        <f t="shared" si="144"/>
        <v>2.2570464736790436E-2</v>
      </c>
      <c r="AS112" s="81">
        <f t="shared" si="145"/>
        <v>7.9741614547655121E-3</v>
      </c>
      <c r="AT112" s="81">
        <f t="shared" si="146"/>
        <v>-2.679255139701615E-2</v>
      </c>
      <c r="AU112" s="81">
        <f t="shared" si="147"/>
        <v>-5.7990610197744107E-3</v>
      </c>
      <c r="AV112" s="81">
        <f t="shared" si="148"/>
        <v>-5.1069153003270047E-3</v>
      </c>
    </row>
    <row r="113" spans="1:48" s="12" customFormat="1" ht="14">
      <c r="A113" s="84">
        <v>2017</v>
      </c>
      <c r="B113" s="81">
        <f>'1.Shazam DNSP&amp;State'!Q70</f>
        <v>0.97209570000000001</v>
      </c>
      <c r="C113" s="81">
        <f>'1.Shazam DNSP&amp;State'!R70</f>
        <v>1.149513</v>
      </c>
      <c r="D113" s="81">
        <f>'1.Shazam DNSP&amp;State'!S70</f>
        <v>1.158533</v>
      </c>
      <c r="E113" s="81">
        <f>'1.Shazam DNSP&amp;State'!T70</f>
        <v>1.1406339999999999</v>
      </c>
      <c r="F113" s="81">
        <f>'1.Shazam DNSP&amp;State'!U70</f>
        <v>0.85675769999999996</v>
      </c>
      <c r="G113" s="81">
        <f>'1.Shazam DNSP&amp;State'!V70</f>
        <v>1.149513</v>
      </c>
      <c r="H113" s="81">
        <f>'1.Shazam DNSP&amp;State'!W70</f>
        <v>1.1767479999999999</v>
      </c>
      <c r="I113" s="81">
        <f>'1.Shazam DNSP&amp;State'!X70</f>
        <v>1.2653620000000001</v>
      </c>
      <c r="J113" s="81">
        <f>'1.Shazam DNSP&amp;State'!Y70</f>
        <v>1.069029</v>
      </c>
      <c r="K113" s="81">
        <f>'1.Shazam DNSP&amp;State'!Z70</f>
        <v>0.9717481</v>
      </c>
      <c r="L113" s="81">
        <f>'1.Shazam DNSP&amp;State'!AA70</f>
        <v>2.1405780000000001</v>
      </c>
      <c r="M113" s="81">
        <f>'1.Shazam DNSP&amp;State'!AB70</f>
        <v>1.891823</v>
      </c>
      <c r="N113" s="81">
        <f>'1.Shazam DNSP&amp;State'!AC70</f>
        <v>1.3990130000000001</v>
      </c>
      <c r="O113" s="81">
        <f>'1.Shazam DNSP&amp;State'!AD70</f>
        <v>1.4284950000000001</v>
      </c>
      <c r="P113" s="81">
        <f>'1.Shazam DNSP&amp;State'!D70</f>
        <v>1.361691</v>
      </c>
      <c r="Q113" s="81">
        <f>'1.Shazam DNSP&amp;State'!J70</f>
        <v>0.9299693</v>
      </c>
      <c r="R113" s="81">
        <f>'1.Shazam DNSP&amp;State'!L70</f>
        <v>1.1007629999999999</v>
      </c>
      <c r="S113" s="81">
        <f>'1.Shazam DNSP&amp;State'!M70</f>
        <v>1.21096</v>
      </c>
      <c r="T113" s="81">
        <f>'1.Shazam DNSP&amp;State'!N70</f>
        <v>0.54973380000000005</v>
      </c>
      <c r="U113" s="81">
        <f>'1.Shazam DNSP&amp;State'!O70</f>
        <v>0.62201799999999996</v>
      </c>
      <c r="V113" s="81">
        <f>'1.Shazam DNSP&amp;State'!P70</f>
        <v>0.84112699999999996</v>
      </c>
      <c r="W113" s="81">
        <f>'1.Shazam DNSP&amp;State'!K70</f>
        <v>0.82376760000000004</v>
      </c>
      <c r="Z113" s="84">
        <v>2017</v>
      </c>
      <c r="AA113" s="81">
        <f t="shared" si="127"/>
        <v>4.2480992156818222E-3</v>
      </c>
      <c r="AB113" s="81">
        <f t="shared" si="128"/>
        <v>4.2795318558197078E-2</v>
      </c>
      <c r="AC113" s="81">
        <f t="shared" si="129"/>
        <v>1.6261384032718932E-2</v>
      </c>
      <c r="AD113" s="81">
        <f t="shared" si="130"/>
        <v>1.4298224891247296E-2</v>
      </c>
      <c r="AE113" s="81">
        <f t="shared" si="131"/>
        <v>-0.14993014337855173</v>
      </c>
      <c r="AF113" s="81">
        <f t="shared" si="132"/>
        <v>5.8612208051932166E-2</v>
      </c>
      <c r="AG113" s="81">
        <f t="shared" si="133"/>
        <v>4.5009888997650828E-2</v>
      </c>
      <c r="AH113" s="81">
        <f t="shared" si="134"/>
        <v>-8.7067222426334426E-2</v>
      </c>
      <c r="AI113" s="81">
        <f t="shared" si="135"/>
        <v>2.8628204028326474E-4</v>
      </c>
      <c r="AJ113" s="81">
        <f t="shared" si="136"/>
        <v>6.4833718001890332E-5</v>
      </c>
      <c r="AK113" s="81">
        <f t="shared" si="137"/>
        <v>5.9869766124079501E-2</v>
      </c>
      <c r="AL113" s="81">
        <f t="shared" si="138"/>
        <v>4.4150535285388176E-2</v>
      </c>
      <c r="AM113" s="81">
        <f t="shared" si="139"/>
        <v>1.5275334847750434E-2</v>
      </c>
      <c r="AN113" s="81">
        <f t="shared" si="140"/>
        <v>2.0195635535611611E-2</v>
      </c>
      <c r="AO113" s="81">
        <f t="shared" si="141"/>
        <v>-2.2713002241177022E-2</v>
      </c>
      <c r="AP113" s="81">
        <f t="shared" si="142"/>
        <v>0.13207733312267336</v>
      </c>
      <c r="AQ113" s="81">
        <f t="shared" si="143"/>
        <v>4.472318140909929E-2</v>
      </c>
      <c r="AR113" s="81">
        <f t="shared" si="144"/>
        <v>4.4945332079144834E-2</v>
      </c>
      <c r="AS113" s="81">
        <f t="shared" si="145"/>
        <v>-1.4859745441072455E-2</v>
      </c>
      <c r="AT113" s="81">
        <f t="shared" si="146"/>
        <v>8.5950839612773298E-4</v>
      </c>
      <c r="AU113" s="81">
        <f t="shared" si="147"/>
        <v>2.9734485556639011E-2</v>
      </c>
      <c r="AV113" s="81">
        <f t="shared" si="148"/>
        <v>2.4814568862790827E-2</v>
      </c>
    </row>
    <row r="114" spans="1:48" s="12" customFormat="1" ht="14">
      <c r="A114" s="84">
        <v>2018</v>
      </c>
      <c r="B114" s="81">
        <f>'1.Shazam DNSP&amp;State'!Q71</f>
        <v>0.96762959999999998</v>
      </c>
      <c r="C114" s="81">
        <f>'1.Shazam DNSP&amp;State'!R71</f>
        <v>1.149513</v>
      </c>
      <c r="D114" s="81">
        <f>'1.Shazam DNSP&amp;State'!S71</f>
        <v>1.183643</v>
      </c>
      <c r="E114" s="81">
        <f>'1.Shazam DNSP&amp;State'!T71</f>
        <v>1.157594</v>
      </c>
      <c r="F114" s="81">
        <f>'1.Shazam DNSP&amp;State'!U71</f>
        <v>0.84140090000000001</v>
      </c>
      <c r="G114" s="81">
        <f>'1.Shazam DNSP&amp;State'!V71</f>
        <v>1.060379</v>
      </c>
      <c r="H114" s="81">
        <f>'1.Shazam DNSP&amp;State'!W71</f>
        <v>1.1921219999999999</v>
      </c>
      <c r="I114" s="81">
        <f>'1.Shazam DNSP&amp;State'!X71</f>
        <v>1.1537839999999999</v>
      </c>
      <c r="J114" s="81">
        <f>'1.Shazam DNSP&amp;State'!Y71</f>
        <v>1.028748</v>
      </c>
      <c r="K114" s="81">
        <f>'1.Shazam DNSP&amp;State'!Z71</f>
        <v>0.97206210000000004</v>
      </c>
      <c r="L114" s="81">
        <f>'1.Shazam DNSP&amp;State'!AA71</f>
        <v>2.1675960000000001</v>
      </c>
      <c r="M114" s="81">
        <f>'1.Shazam DNSP&amp;State'!AB71</f>
        <v>1.9780070000000001</v>
      </c>
      <c r="N114" s="81">
        <f>'1.Shazam DNSP&amp;State'!AC71</f>
        <v>1.4283600000000001</v>
      </c>
      <c r="O114" s="81">
        <f>'1.Shazam DNSP&amp;State'!AD71</f>
        <v>1.4561660000000001</v>
      </c>
      <c r="P114" s="81">
        <f>'1.Shazam DNSP&amp;State'!D71</f>
        <v>1.327823</v>
      </c>
      <c r="Q114" s="81">
        <f>'1.Shazam DNSP&amp;State'!J71</f>
        <v>1.033228</v>
      </c>
      <c r="R114" s="81">
        <f>'1.Shazam DNSP&amp;State'!L71</f>
        <v>1.158809</v>
      </c>
      <c r="S114" s="81">
        <f>'1.Shazam DNSP&amp;State'!M71</f>
        <v>1.2263839999999999</v>
      </c>
      <c r="T114" s="81">
        <f>'1.Shazam DNSP&amp;State'!N71</f>
        <v>0.54997419999999997</v>
      </c>
      <c r="U114" s="81">
        <f>'1.Shazam DNSP&amp;State'!O71</f>
        <v>0.60268829999999995</v>
      </c>
      <c r="V114" s="81">
        <f>'1.Shazam DNSP&amp;State'!P71</f>
        <v>0.83460860000000003</v>
      </c>
      <c r="W114" s="81">
        <f>'1.Shazam DNSP&amp;State'!K71</f>
        <v>0.81867160000000005</v>
      </c>
      <c r="Z114" s="84">
        <v>2018</v>
      </c>
      <c r="AA114" s="81">
        <f t="shared" si="127"/>
        <v>-4.6048869826693112E-3</v>
      </c>
      <c r="AB114" s="81">
        <f t="shared" si="128"/>
        <v>0</v>
      </c>
      <c r="AC114" s="81">
        <f t="shared" si="129"/>
        <v>2.1442421130510522E-2</v>
      </c>
      <c r="AD114" s="81">
        <f t="shared" si="130"/>
        <v>1.4759465015629688E-2</v>
      </c>
      <c r="AE114" s="81">
        <f t="shared" si="131"/>
        <v>-1.8086907365236805E-2</v>
      </c>
      <c r="AF114" s="81">
        <f t="shared" si="132"/>
        <v>-8.0711983033017853E-2</v>
      </c>
      <c r="AG114" s="81">
        <f t="shared" si="133"/>
        <v>1.2980210697821262E-2</v>
      </c>
      <c r="AH114" s="81">
        <f t="shared" si="134"/>
        <v>-9.2311271726560881E-2</v>
      </c>
      <c r="AI114" s="81">
        <f t="shared" si="135"/>
        <v>-3.8408230931775707E-2</v>
      </c>
      <c r="AJ114" s="81">
        <f t="shared" si="136"/>
        <v>3.2307681349879274E-4</v>
      </c>
      <c r="AK114" s="81">
        <f t="shared" si="137"/>
        <v>1.254283332616467E-2</v>
      </c>
      <c r="AL114" s="81">
        <f t="shared" si="138"/>
        <v>4.4548857666064548E-2</v>
      </c>
      <c r="AM114" s="81">
        <f t="shared" si="139"/>
        <v>2.0759944993801391E-2</v>
      </c>
      <c r="AN114" s="81">
        <f t="shared" si="140"/>
        <v>1.9185511757189924E-2</v>
      </c>
      <c r="AO114" s="81">
        <f t="shared" si="141"/>
        <v>-2.5186550702497361E-2</v>
      </c>
      <c r="AP114" s="81">
        <f t="shared" si="142"/>
        <v>0.10529158627573587</v>
      </c>
      <c r="AQ114" s="81">
        <f t="shared" si="143"/>
        <v>5.1389177824614163E-2</v>
      </c>
      <c r="AR114" s="81">
        <f t="shared" si="144"/>
        <v>1.2656568703774396E-2</v>
      </c>
      <c r="AS114" s="81">
        <f t="shared" si="145"/>
        <v>4.3720697463204596E-4</v>
      </c>
      <c r="AT114" s="81">
        <f t="shared" si="146"/>
        <v>-3.1568883569745174E-2</v>
      </c>
      <c r="AU114" s="81">
        <f t="shared" si="147"/>
        <v>-7.7797868317555086E-3</v>
      </c>
      <c r="AV114" s="81">
        <f t="shared" si="148"/>
        <v>-6.2054246546894487E-3</v>
      </c>
    </row>
    <row r="115" spans="1:48" s="12" customFormat="1" ht="14">
      <c r="A115" s="84">
        <v>2019</v>
      </c>
      <c r="B115" s="81">
        <f>'1.Shazam DNSP&amp;State'!Q72</f>
        <v>0.97458109999999998</v>
      </c>
      <c r="C115" s="81">
        <f>'1.Shazam DNSP&amp;State'!R72</f>
        <v>1.149513</v>
      </c>
      <c r="D115" s="81">
        <f>'1.Shazam DNSP&amp;State'!S72</f>
        <v>1.2095670000000001</v>
      </c>
      <c r="E115" s="81">
        <f>'1.Shazam DNSP&amp;State'!T72</f>
        <v>1.1804479999999999</v>
      </c>
      <c r="F115" s="81">
        <f>'1.Shazam DNSP&amp;State'!U72</f>
        <v>0.95079429999999998</v>
      </c>
      <c r="G115" s="81">
        <f>'1.Shazam DNSP&amp;State'!V72</f>
        <v>1.100676</v>
      </c>
      <c r="H115" s="81">
        <f>'1.Shazam DNSP&amp;State'!W72</f>
        <v>1.190871</v>
      </c>
      <c r="I115" s="81">
        <f>'1.Shazam DNSP&amp;State'!X72</f>
        <v>1.089801</v>
      </c>
      <c r="J115" s="81">
        <f>'1.Shazam DNSP&amp;State'!Y72</f>
        <v>1.0307360000000001</v>
      </c>
      <c r="K115" s="81">
        <f>'1.Shazam DNSP&amp;State'!Z72</f>
        <v>0.96987860000000004</v>
      </c>
      <c r="L115" s="81">
        <f>'1.Shazam DNSP&amp;State'!AA72</f>
        <v>2.26552</v>
      </c>
      <c r="M115" s="81">
        <f>'1.Shazam DNSP&amp;State'!AB72</f>
        <v>2.074557</v>
      </c>
      <c r="N115" s="81">
        <f>'1.Shazam DNSP&amp;State'!AC72</f>
        <v>1.4466950000000001</v>
      </c>
      <c r="O115" s="81">
        <f>'1.Shazam DNSP&amp;State'!AD72</f>
        <v>1.4843599999999999</v>
      </c>
      <c r="P115" s="81">
        <f>'1.Shazam DNSP&amp;State'!D72</f>
        <v>1.3158190000000001</v>
      </c>
      <c r="Q115" s="81">
        <f>'1.Shazam DNSP&amp;State'!J72</f>
        <v>1.0927420000000001</v>
      </c>
      <c r="R115" s="81">
        <f>'1.Shazam DNSP&amp;State'!L72</f>
        <v>1.1553599999999999</v>
      </c>
      <c r="S115" s="81">
        <f>'1.Shazam DNSP&amp;State'!M72</f>
        <v>1.2278560000000001</v>
      </c>
      <c r="T115" s="81">
        <f>'1.Shazam DNSP&amp;State'!N72</f>
        <v>0.52565010000000001</v>
      </c>
      <c r="U115" s="81">
        <f>'1.Shazam DNSP&amp;State'!O72</f>
        <v>0.5740362</v>
      </c>
      <c r="V115" s="81">
        <f>'1.Shazam DNSP&amp;State'!P72</f>
        <v>0.82316630000000002</v>
      </c>
      <c r="W115" s="81">
        <f>'1.Shazam DNSP&amp;State'!K72</f>
        <v>0.80227919999999997</v>
      </c>
      <c r="Z115" s="84">
        <v>2019</v>
      </c>
      <c r="AA115" s="81">
        <f t="shared" si="127"/>
        <v>7.1583682287145595E-3</v>
      </c>
      <c r="AB115" s="81">
        <f t="shared" si="128"/>
        <v>0</v>
      </c>
      <c r="AC115" s="81">
        <f t="shared" si="129"/>
        <v>2.1665473599778738E-2</v>
      </c>
      <c r="AD115" s="81">
        <f t="shared" si="130"/>
        <v>1.9550314257336429E-2</v>
      </c>
      <c r="AE115" s="81">
        <f t="shared" si="131"/>
        <v>0.12222949971477258</v>
      </c>
      <c r="AF115" s="81">
        <f t="shared" si="132"/>
        <v>3.7298145114111295E-2</v>
      </c>
      <c r="AG115" s="81">
        <f t="shared" si="133"/>
        <v>-1.0499402347572567E-3</v>
      </c>
      <c r="AH115" s="81">
        <f t="shared" si="134"/>
        <v>-5.7051864757146062E-2</v>
      </c>
      <c r="AI115" s="81">
        <f t="shared" si="135"/>
        <v>1.9305812693506674E-3</v>
      </c>
      <c r="AJ115" s="81">
        <f t="shared" si="136"/>
        <v>-2.2487822827619822E-3</v>
      </c>
      <c r="AK115" s="81">
        <f t="shared" si="137"/>
        <v>4.4185593810164542E-2</v>
      </c>
      <c r="AL115" s="81">
        <f t="shared" si="138"/>
        <v>4.7657864791206227E-2</v>
      </c>
      <c r="AM115" s="81">
        <f t="shared" si="139"/>
        <v>1.2754711520219838E-2</v>
      </c>
      <c r="AN115" s="81">
        <f t="shared" si="140"/>
        <v>1.9176748661906107E-2</v>
      </c>
      <c r="AO115" s="81">
        <f t="shared" si="141"/>
        <v>-9.0814735887385992E-3</v>
      </c>
      <c r="AP115" s="81">
        <f t="shared" si="142"/>
        <v>5.6002251611962102E-2</v>
      </c>
      <c r="AQ115" s="81">
        <f t="shared" si="143"/>
        <v>-2.9807698173240616E-3</v>
      </c>
      <c r="AR115" s="81">
        <f t="shared" si="144"/>
        <v>1.1995568294133449E-3</v>
      </c>
      <c r="AS115" s="81">
        <f t="shared" si="145"/>
        <v>-4.5235585772865357E-2</v>
      </c>
      <c r="AT115" s="81">
        <f t="shared" si="146"/>
        <v>-4.8707687124396895E-2</v>
      </c>
      <c r="AU115" s="81">
        <f t="shared" si="147"/>
        <v>-1.3804626563597825E-2</v>
      </c>
      <c r="AV115" s="81">
        <f t="shared" si="148"/>
        <v>-2.0226349680149323E-2</v>
      </c>
    </row>
    <row r="116" spans="1:48" s="12" customFormat="1" ht="14">
      <c r="A116" s="86">
        <v>2020</v>
      </c>
      <c r="B116" s="87">
        <f>'1.Shazam DNSP&amp;State'!Q73</f>
        <v>0.96018610000000004</v>
      </c>
      <c r="C116" s="87">
        <f>'1.Shazam DNSP&amp;State'!R73</f>
        <v>1.149513</v>
      </c>
      <c r="D116" s="87">
        <f>'1.Shazam DNSP&amp;State'!S73</f>
        <v>1.2349669999999999</v>
      </c>
      <c r="E116" s="87">
        <f>'1.Shazam DNSP&amp;State'!T73</f>
        <v>1.194037</v>
      </c>
      <c r="F116" s="87">
        <f>'1.Shazam DNSP&amp;State'!U73</f>
        <v>1.086851</v>
      </c>
      <c r="G116" s="87">
        <f>'1.Shazam DNSP&amp;State'!V73</f>
        <v>1.12748</v>
      </c>
      <c r="H116" s="87">
        <f>'1.Shazam DNSP&amp;State'!W73</f>
        <v>1.179041</v>
      </c>
      <c r="I116" s="87">
        <f>'1.Shazam DNSP&amp;State'!X73</f>
        <v>0.97345979999999999</v>
      </c>
      <c r="J116" s="87">
        <f>'1.Shazam DNSP&amp;State'!Y73</f>
        <v>1.023782</v>
      </c>
      <c r="K116" s="87">
        <f>'1.Shazam DNSP&amp;State'!Z73</f>
        <v>0.96376919999999999</v>
      </c>
      <c r="L116" s="87">
        <f>'1.Shazam DNSP&amp;State'!AA73</f>
        <v>2.2740450000000001</v>
      </c>
      <c r="M116" s="87">
        <f>'1.Shazam DNSP&amp;State'!AB73</f>
        <v>2.1433270000000002</v>
      </c>
      <c r="N116" s="87">
        <f>'1.Shazam DNSP&amp;State'!AC73</f>
        <v>1.4680690000000001</v>
      </c>
      <c r="O116" s="87">
        <f>'1.Shazam DNSP&amp;State'!AD73</f>
        <v>1.502183</v>
      </c>
      <c r="P116" s="87">
        <f>'1.Shazam DNSP&amp;State'!D73</f>
        <v>1.2718940000000001</v>
      </c>
      <c r="Q116" s="87">
        <f>'1.Shazam DNSP&amp;State'!J73</f>
        <v>1.2111860000000001</v>
      </c>
      <c r="R116" s="87">
        <f>'1.Shazam DNSP&amp;State'!L73</f>
        <v>1.1516519999999999</v>
      </c>
      <c r="S116" s="87">
        <f>'1.Shazam DNSP&amp;State'!M73</f>
        <v>1.2233639999999999</v>
      </c>
      <c r="T116" s="87">
        <f>'1.Shazam DNSP&amp;State'!N73</f>
        <v>0.51847719999999997</v>
      </c>
      <c r="U116" s="87">
        <f>'1.Shazam DNSP&amp;State'!O73</f>
        <v>0.55009830000000004</v>
      </c>
      <c r="V116" s="87">
        <f>'1.Shazam DNSP&amp;State'!P73</f>
        <v>0.80312349999999999</v>
      </c>
      <c r="W116" s="87">
        <f>'1.Shazam DNSP&amp;State'!K73</f>
        <v>0.78488480000000005</v>
      </c>
      <c r="Z116" s="86">
        <v>2020</v>
      </c>
      <c r="AA116" s="81">
        <f t="shared" si="127"/>
        <v>-1.4880617808798487E-2</v>
      </c>
      <c r="AB116" s="81">
        <f t="shared" si="128"/>
        <v>0</v>
      </c>
      <c r="AC116" s="81">
        <f t="shared" si="129"/>
        <v>2.0781804750218014E-2</v>
      </c>
      <c r="AD116" s="81">
        <f t="shared" si="130"/>
        <v>1.144597532347528E-2</v>
      </c>
      <c r="AE116" s="81">
        <f t="shared" si="131"/>
        <v>0.13374206269217054</v>
      </c>
      <c r="AF116" s="81">
        <f t="shared" si="132"/>
        <v>2.4060517375026836E-2</v>
      </c>
      <c r="AG116" s="81">
        <f t="shared" si="133"/>
        <v>-9.9835759805504565E-3</v>
      </c>
      <c r="AH116" s="81">
        <f t="shared" si="134"/>
        <v>-0.11289386008743663</v>
      </c>
      <c r="AI116" s="81">
        <f t="shared" si="135"/>
        <v>-6.7694968417872778E-3</v>
      </c>
      <c r="AJ116" s="81">
        <f t="shared" si="136"/>
        <v>-6.3190621676742723E-3</v>
      </c>
      <c r="AK116" s="81">
        <f t="shared" si="137"/>
        <v>3.7558708913904707E-3</v>
      </c>
      <c r="AL116" s="81">
        <f t="shared" si="138"/>
        <v>3.2611657764466388E-2</v>
      </c>
      <c r="AM116" s="81">
        <f t="shared" si="139"/>
        <v>1.4666287306654547E-2</v>
      </c>
      <c r="AN116" s="81">
        <f t="shared" si="140"/>
        <v>1.1935680543632577E-2</v>
      </c>
      <c r="AO116" s="81">
        <f t="shared" si="141"/>
        <v>-3.3952157337805315E-2</v>
      </c>
      <c r="AP116" s="81">
        <f t="shared" si="142"/>
        <v>0.10290991109426034</v>
      </c>
      <c r="AQ116" s="81">
        <f t="shared" si="143"/>
        <v>-3.2145504167293594E-3</v>
      </c>
      <c r="AR116" s="81">
        <f t="shared" si="144"/>
        <v>-3.6651178013004837E-3</v>
      </c>
      <c r="AS116" s="81">
        <f t="shared" si="145"/>
        <v>-1.3739728558770647E-2</v>
      </c>
      <c r="AT116" s="81">
        <f t="shared" si="146"/>
        <v>-4.2595471003639918E-2</v>
      </c>
      <c r="AU116" s="81">
        <f t="shared" si="147"/>
        <v>-2.4649745500611976E-2</v>
      </c>
      <c r="AV116" s="81">
        <f t="shared" si="148"/>
        <v>-2.1919721538266213E-2</v>
      </c>
    </row>
    <row r="117" spans="1:48" s="12" customFormat="1" ht="15">
      <c r="A117" s="84" t="s">
        <v>27</v>
      </c>
      <c r="B117" s="153">
        <f t="shared" ref="B117:M117" si="149">LN(B116/B102)/$X117</f>
        <v>-2.9020113672056738E-3</v>
      </c>
      <c r="C117" s="153">
        <f t="shared" si="149"/>
        <v>9.952741030146265E-3</v>
      </c>
      <c r="D117" s="153">
        <f t="shared" si="149"/>
        <v>1.5074589219654594E-2</v>
      </c>
      <c r="E117" s="153">
        <f t="shared" si="149"/>
        <v>1.2667143054642184E-2</v>
      </c>
      <c r="F117" s="153">
        <f t="shared" si="149"/>
        <v>5.9488945876059194E-3</v>
      </c>
      <c r="G117" s="153">
        <f t="shared" si="149"/>
        <v>8.5703609912977183E-3</v>
      </c>
      <c r="H117" s="153">
        <f t="shared" si="149"/>
        <v>1.1764385441702715E-2</v>
      </c>
      <c r="I117" s="90">
        <f t="shared" si="149"/>
        <v>-1.9213392372455101E-3</v>
      </c>
      <c r="J117" s="90">
        <f t="shared" si="149"/>
        <v>1.6788295234207251E-3</v>
      </c>
      <c r="K117" s="90">
        <f t="shared" si="149"/>
        <v>-2.63595943743239E-3</v>
      </c>
      <c r="L117" s="90">
        <f t="shared" si="149"/>
        <v>5.8682870289339432E-2</v>
      </c>
      <c r="M117" s="90">
        <f t="shared" si="149"/>
        <v>5.4454235334152952E-2</v>
      </c>
      <c r="N117" s="90">
        <f t="shared" ref="N117:O117" si="150">LN(N116/N102)/$X117</f>
        <v>2.7424852272323292E-2</v>
      </c>
      <c r="O117" s="90">
        <f t="shared" si="150"/>
        <v>2.9065670247877502E-2</v>
      </c>
      <c r="P117" s="90">
        <f t="shared" ref="P117" si="151">LN(P116/P102)/$X117</f>
        <v>1.717908057944157E-2</v>
      </c>
      <c r="Q117" s="90">
        <f t="shared" ref="Q117" si="152">LN(Q116/Q102)/$X117</f>
        <v>1.368571748925484E-2</v>
      </c>
      <c r="R117" s="90">
        <f t="shared" ref="R117" si="153">LN(R116/R102)/$X117</f>
        <v>1.0085530950286076E-2</v>
      </c>
      <c r="S117" s="90">
        <f t="shared" ref="S117" si="154">LN(S116/S102)/$X117</f>
        <v>1.4400317228861434E-2</v>
      </c>
      <c r="T117" s="90">
        <f t="shared" ref="T117" si="155">LN(T116/T102)/$X117</f>
        <v>-4.6918516091316531E-2</v>
      </c>
      <c r="U117" s="90">
        <f t="shared" ref="U117" si="156">LN(U116/U102)/$X117</f>
        <v>-4.2689877818050663E-2</v>
      </c>
      <c r="V117" s="90">
        <f t="shared" ref="V117" si="157">LN(V116/V102)/$X117</f>
        <v>-1.5660484186041195E-2</v>
      </c>
      <c r="W117" s="90">
        <f t="shared" ref="W117" si="158">LN(W116/W102)/$X117</f>
        <v>-1.73013088257967E-2</v>
      </c>
      <c r="X117" s="69">
        <f>2020-2006</f>
        <v>14</v>
      </c>
      <c r="Y117" s="69" t="s">
        <v>14</v>
      </c>
    </row>
    <row r="118" spans="1:48" s="12" customFormat="1" ht="15">
      <c r="A118" s="84" t="s">
        <v>342</v>
      </c>
      <c r="B118" s="153">
        <f t="shared" ref="B118:W118" si="159">LN(B108/B102)/$X118</f>
        <v>-6.8274869000802861E-3</v>
      </c>
      <c r="C118" s="153">
        <f t="shared" si="159"/>
        <v>1.6090509310641769E-2</v>
      </c>
      <c r="D118" s="153">
        <f t="shared" si="159"/>
        <v>1.0307430540523603E-2</v>
      </c>
      <c r="E118" s="153">
        <f t="shared" si="159"/>
        <v>1.0630487207561481E-2</v>
      </c>
      <c r="F118" s="153">
        <f t="shared" si="159"/>
        <v>-8.0185952934703523E-5</v>
      </c>
      <c r="G118" s="153">
        <f t="shared" si="159"/>
        <v>-1.873107888802546E-2</v>
      </c>
      <c r="H118" s="153">
        <f t="shared" si="159"/>
        <v>1.3091290769844588E-2</v>
      </c>
      <c r="I118" s="90">
        <f t="shared" si="159"/>
        <v>3.5848805176304226E-2</v>
      </c>
      <c r="J118" s="90">
        <f t="shared" si="159"/>
        <v>7.7380549356127057E-3</v>
      </c>
      <c r="K118" s="90">
        <f t="shared" si="159"/>
        <v>2.7028072647188489E-4</v>
      </c>
      <c r="L118" s="90">
        <f t="shared" si="159"/>
        <v>7.6428820320972812E-2</v>
      </c>
      <c r="M118" s="90">
        <f t="shared" si="159"/>
        <v>6.5526392734699873E-2</v>
      </c>
      <c r="N118" s="90">
        <f t="shared" si="159"/>
        <v>3.3140580278129057E-2</v>
      </c>
      <c r="O118" s="90">
        <f t="shared" si="159"/>
        <v>3.6556989052771403E-2</v>
      </c>
      <c r="P118" s="90">
        <f t="shared" si="159"/>
        <v>3.6158066822834754E-2</v>
      </c>
      <c r="Q118" s="90">
        <f t="shared" si="159"/>
        <v>-2.2757492904078223E-2</v>
      </c>
      <c r="R118" s="90">
        <f t="shared" si="159"/>
        <v>5.3531049802433249E-3</v>
      </c>
      <c r="S118" s="90">
        <f t="shared" si="159"/>
        <v>1.2820975888655011E-2</v>
      </c>
      <c r="T118" s="90">
        <f t="shared" si="159"/>
        <v>-6.3337551885801993E-2</v>
      </c>
      <c r="U118" s="90">
        <f t="shared" si="159"/>
        <v>-5.2435124973227831E-2</v>
      </c>
      <c r="V118" s="90">
        <f t="shared" si="159"/>
        <v>-2.0049323393060398E-2</v>
      </c>
      <c r="W118" s="90">
        <f t="shared" si="159"/>
        <v>-2.3465712507869597E-2</v>
      </c>
      <c r="X118" s="69">
        <f>2012-2006</f>
        <v>6</v>
      </c>
      <c r="Y118" s="69" t="s">
        <v>14</v>
      </c>
    </row>
    <row r="119" spans="1:48" s="12" customFormat="1" ht="15">
      <c r="A119" s="80" t="s">
        <v>343</v>
      </c>
      <c r="B119" s="90">
        <f t="shared" ref="B119:W119" si="160">LN(B116/B108)/$X119</f>
        <v>4.2095282450283285E-5</v>
      </c>
      <c r="C119" s="90">
        <f t="shared" si="160"/>
        <v>5.3494148197746347E-3</v>
      </c>
      <c r="D119" s="90">
        <f t="shared" si="160"/>
        <v>1.8649958229002839E-2</v>
      </c>
      <c r="E119" s="90">
        <f t="shared" si="160"/>
        <v>1.4194634939952711E-2</v>
      </c>
      <c r="F119" s="90">
        <f t="shared" si="160"/>
        <v>1.0470704993011396E-2</v>
      </c>
      <c r="G119" s="90">
        <f t="shared" si="160"/>
        <v>2.9046440900790105E-2</v>
      </c>
      <c r="H119" s="90">
        <f t="shared" si="160"/>
        <v>1.0769206445596296E-2</v>
      </c>
      <c r="I119" s="90">
        <f t="shared" si="160"/>
        <v>-3.0248947547407812E-2</v>
      </c>
      <c r="J119" s="90">
        <f t="shared" si="160"/>
        <v>-2.8655895357232561E-3</v>
      </c>
      <c r="K119" s="90">
        <f t="shared" si="160"/>
        <v>-4.8156395603605904E-3</v>
      </c>
      <c r="L119" s="90">
        <f t="shared" si="160"/>
        <v>4.5373407765614396E-2</v>
      </c>
      <c r="M119" s="90">
        <f t="shared" si="160"/>
        <v>4.6150117283742756E-2</v>
      </c>
      <c r="N119" s="90">
        <f t="shared" si="160"/>
        <v>2.3138056267968967E-2</v>
      </c>
      <c r="O119" s="90">
        <f t="shared" si="160"/>
        <v>2.3447181144207081E-2</v>
      </c>
      <c r="P119" s="90">
        <f t="shared" si="160"/>
        <v>2.9448408968966774E-3</v>
      </c>
      <c r="Q119" s="90">
        <f t="shared" si="160"/>
        <v>4.1018125284254629E-2</v>
      </c>
      <c r="R119" s="90">
        <f t="shared" si="160"/>
        <v>1.3634850427818144E-2</v>
      </c>
      <c r="S119" s="90">
        <f t="shared" si="160"/>
        <v>1.5584823234016243E-2</v>
      </c>
      <c r="T119" s="90">
        <f t="shared" si="160"/>
        <v>-3.4604239245452438E-2</v>
      </c>
      <c r="U119" s="90">
        <f t="shared" si="160"/>
        <v>-3.5380942451667792E-2</v>
      </c>
      <c r="V119" s="90">
        <f t="shared" si="160"/>
        <v>-1.2368854780776794E-2</v>
      </c>
      <c r="W119" s="90">
        <f t="shared" si="160"/>
        <v>-1.2678006064242018E-2</v>
      </c>
      <c r="X119" s="69">
        <f>2020-2012</f>
        <v>8</v>
      </c>
      <c r="Y119" s="69" t="s">
        <v>14</v>
      </c>
    </row>
    <row r="120" spans="1:48" s="12" customFormat="1" ht="15">
      <c r="A120" s="86" t="s">
        <v>344</v>
      </c>
      <c r="B120" s="95">
        <f>LN(B116/B115)</f>
        <v>-1.4880617808798487E-2</v>
      </c>
      <c r="C120" s="95">
        <f t="shared" ref="C120:W120" si="161">LN(C116/C115)</f>
        <v>0</v>
      </c>
      <c r="D120" s="95">
        <f t="shared" si="161"/>
        <v>2.0781804750218014E-2</v>
      </c>
      <c r="E120" s="95">
        <f t="shared" si="161"/>
        <v>1.144597532347528E-2</v>
      </c>
      <c r="F120" s="95">
        <f t="shared" si="161"/>
        <v>0.13374206269217054</v>
      </c>
      <c r="G120" s="95">
        <f t="shared" si="161"/>
        <v>2.4060517375026836E-2</v>
      </c>
      <c r="H120" s="95">
        <f t="shared" si="161"/>
        <v>-9.9835759805504565E-3</v>
      </c>
      <c r="I120" s="95">
        <f t="shared" si="161"/>
        <v>-0.11289386008743663</v>
      </c>
      <c r="J120" s="95">
        <f t="shared" si="161"/>
        <v>-6.7694968417872778E-3</v>
      </c>
      <c r="K120" s="95">
        <f t="shared" si="161"/>
        <v>-6.3190621676742723E-3</v>
      </c>
      <c r="L120" s="95">
        <f t="shared" si="161"/>
        <v>3.7558708913904707E-3</v>
      </c>
      <c r="M120" s="95">
        <f t="shared" si="161"/>
        <v>3.2611657764466388E-2</v>
      </c>
      <c r="N120" s="95">
        <f t="shared" si="161"/>
        <v>1.4666287306654547E-2</v>
      </c>
      <c r="O120" s="95">
        <f t="shared" ref="O120" si="162">LN(O116/O115)</f>
        <v>1.1935680543632577E-2</v>
      </c>
      <c r="P120" s="95">
        <f t="shared" si="161"/>
        <v>-3.3952157337805315E-2</v>
      </c>
      <c r="Q120" s="95">
        <f t="shared" si="161"/>
        <v>0.10290991109426034</v>
      </c>
      <c r="R120" s="95">
        <f t="shared" si="161"/>
        <v>-3.2145504167293594E-3</v>
      </c>
      <c r="S120" s="95">
        <f t="shared" si="161"/>
        <v>-3.6651178013004837E-3</v>
      </c>
      <c r="T120" s="95">
        <f t="shared" si="161"/>
        <v>-1.3739728558770647E-2</v>
      </c>
      <c r="U120" s="95">
        <f t="shared" si="161"/>
        <v>-4.2595471003639918E-2</v>
      </c>
      <c r="V120" s="95">
        <f t="shared" si="161"/>
        <v>-2.4649745500611976E-2</v>
      </c>
      <c r="W120" s="95">
        <f t="shared" si="161"/>
        <v>-2.1919721538266213E-2</v>
      </c>
      <c r="X120" s="192"/>
    </row>
    <row r="121" spans="1:48">
      <c r="A121" s="62"/>
      <c r="B121" s="241"/>
      <c r="C121" s="241"/>
      <c r="D121" s="241"/>
      <c r="E121" s="241"/>
      <c r="F121" s="241"/>
      <c r="G121" s="241"/>
      <c r="H121" s="241"/>
      <c r="I121" s="241"/>
      <c r="J121" s="241"/>
      <c r="K121" s="241"/>
      <c r="L121" s="241"/>
      <c r="M121" s="241"/>
      <c r="N121" s="241"/>
    </row>
    <row r="122" spans="1:48">
      <c r="A122" s="62"/>
      <c r="B122" s="59"/>
      <c r="C122" s="59"/>
      <c r="D122" s="59"/>
      <c r="E122" s="59"/>
      <c r="F122" s="59"/>
      <c r="G122" s="59"/>
      <c r="H122" s="59"/>
      <c r="I122" s="59"/>
    </row>
    <row r="123" spans="1:48">
      <c r="A123" s="70" t="s">
        <v>203</v>
      </c>
      <c r="B123" s="71"/>
      <c r="C123" s="71"/>
      <c r="D123" s="71"/>
      <c r="E123" s="71"/>
      <c r="F123" s="71"/>
      <c r="G123" s="71"/>
      <c r="H123" s="71"/>
      <c r="I123" s="71"/>
      <c r="J123" s="71"/>
      <c r="K123" s="71"/>
      <c r="L123" s="71"/>
      <c r="M123" s="71"/>
      <c r="N123" s="71"/>
      <c r="O123" s="71"/>
      <c r="P123" s="71"/>
      <c r="Q123" s="71"/>
      <c r="R123" s="71"/>
      <c r="S123" s="71"/>
      <c r="T123" s="71"/>
      <c r="U123" s="71"/>
      <c r="V123" s="71"/>
      <c r="W123" s="71"/>
      <c r="Y123" s="108"/>
      <c r="Z123" s="8" t="s">
        <v>68</v>
      </c>
      <c r="AA123" s="9"/>
      <c r="AB123" s="9"/>
      <c r="AC123" s="9"/>
      <c r="AD123" s="9"/>
      <c r="AE123" s="9"/>
      <c r="AF123" s="9"/>
      <c r="AG123" s="9"/>
      <c r="AH123" s="9"/>
      <c r="AI123" s="9"/>
      <c r="AJ123" s="9"/>
      <c r="AK123" s="9"/>
      <c r="AL123" s="9"/>
      <c r="AM123" s="9"/>
      <c r="AN123" s="164"/>
      <c r="AO123" s="9"/>
      <c r="AP123" s="9"/>
      <c r="AQ123" s="9"/>
      <c r="AR123" s="9"/>
      <c r="AS123" s="9"/>
      <c r="AT123" s="9"/>
      <c r="AU123" s="9"/>
      <c r="AV123" s="9"/>
    </row>
    <row r="124" spans="1:48" ht="14">
      <c r="A124" s="72"/>
      <c r="B124" s="275" t="s">
        <v>182</v>
      </c>
      <c r="C124" s="275"/>
      <c r="D124" s="275"/>
      <c r="E124" s="275"/>
      <c r="F124" s="275"/>
      <c r="G124" s="275"/>
      <c r="H124" s="276"/>
      <c r="I124" s="277" t="s">
        <v>183</v>
      </c>
      <c r="J124" s="275"/>
      <c r="K124" s="275"/>
      <c r="L124" s="275"/>
      <c r="M124" s="275"/>
      <c r="N124" s="275"/>
      <c r="O124" s="275"/>
      <c r="P124" s="276"/>
      <c r="Q124" s="278" t="s">
        <v>184</v>
      </c>
      <c r="R124" s="279"/>
      <c r="S124" s="279"/>
      <c r="T124" s="279"/>
      <c r="U124" s="279"/>
      <c r="V124" s="279"/>
      <c r="W124" s="280"/>
      <c r="Z124" s="165"/>
      <c r="AA124" s="284" t="s">
        <v>8</v>
      </c>
      <c r="AB124" s="284"/>
      <c r="AC124" s="284"/>
      <c r="AD124" s="284"/>
      <c r="AE124" s="284"/>
      <c r="AF124" s="284"/>
      <c r="AG124" s="285"/>
      <c r="AH124" s="166" t="s">
        <v>9</v>
      </c>
      <c r="AI124" s="167"/>
      <c r="AJ124" s="167"/>
      <c r="AK124" s="167"/>
      <c r="AL124" s="167"/>
      <c r="AM124" s="167"/>
      <c r="AN124" s="3"/>
      <c r="AO124" s="168"/>
      <c r="AP124" s="166" t="s">
        <v>347</v>
      </c>
      <c r="AQ124" s="167"/>
      <c r="AR124" s="167"/>
      <c r="AS124" s="167"/>
      <c r="AT124" s="167"/>
      <c r="AU124" s="167"/>
      <c r="AV124" s="168"/>
    </row>
    <row r="125" spans="1:48" ht="30">
      <c r="A125" s="73" t="s">
        <v>7</v>
      </c>
      <c r="B125" s="102" t="s">
        <v>40</v>
      </c>
      <c r="C125" s="102" t="s">
        <v>42</v>
      </c>
      <c r="D125" s="102" t="s">
        <v>13</v>
      </c>
      <c r="E125" s="102" t="s">
        <v>41</v>
      </c>
      <c r="F125" s="102" t="s">
        <v>185</v>
      </c>
      <c r="G125" s="102" t="s">
        <v>45</v>
      </c>
      <c r="H125" s="103" t="s">
        <v>46</v>
      </c>
      <c r="I125" s="105" t="s">
        <v>43</v>
      </c>
      <c r="J125" s="106" t="s">
        <v>187</v>
      </c>
      <c r="K125" s="106" t="s">
        <v>186</v>
      </c>
      <c r="L125" s="106" t="s">
        <v>188</v>
      </c>
      <c r="M125" s="106" t="s">
        <v>189</v>
      </c>
      <c r="N125" s="106" t="s">
        <v>44</v>
      </c>
      <c r="O125" s="106" t="s">
        <v>11</v>
      </c>
      <c r="P125" s="107" t="s">
        <v>47</v>
      </c>
      <c r="Q125" s="106" t="s">
        <v>43</v>
      </c>
      <c r="R125" s="106" t="s">
        <v>187</v>
      </c>
      <c r="S125" s="106" t="s">
        <v>186</v>
      </c>
      <c r="T125" s="106" t="s">
        <v>188</v>
      </c>
      <c r="U125" s="106" t="s">
        <v>189</v>
      </c>
      <c r="V125" s="106" t="s">
        <v>44</v>
      </c>
      <c r="W125" s="163" t="s">
        <v>11</v>
      </c>
      <c r="Z125" s="169" t="s">
        <v>7</v>
      </c>
      <c r="AA125" s="149" t="s">
        <v>40</v>
      </c>
      <c r="AB125" s="149" t="s">
        <v>42</v>
      </c>
      <c r="AC125" s="149" t="s">
        <v>13</v>
      </c>
      <c r="AD125" s="149" t="s">
        <v>41</v>
      </c>
      <c r="AE125" s="149" t="s">
        <v>185</v>
      </c>
      <c r="AF125" s="149" t="s">
        <v>45</v>
      </c>
      <c r="AG125" s="170" t="s">
        <v>46</v>
      </c>
      <c r="AH125" s="39" t="s">
        <v>43</v>
      </c>
      <c r="AI125" s="77" t="s">
        <v>187</v>
      </c>
      <c r="AJ125" s="77" t="s">
        <v>186</v>
      </c>
      <c r="AK125" s="77" t="s">
        <v>188</v>
      </c>
      <c r="AL125" s="77" t="s">
        <v>189</v>
      </c>
      <c r="AM125" s="39" t="s">
        <v>44</v>
      </c>
      <c r="AN125" s="39" t="s">
        <v>350</v>
      </c>
      <c r="AO125" s="170" t="s">
        <v>47</v>
      </c>
      <c r="AP125" s="39" t="s">
        <v>43</v>
      </c>
      <c r="AQ125" s="39"/>
      <c r="AR125" s="39"/>
      <c r="AS125" s="39" t="s">
        <v>348</v>
      </c>
      <c r="AT125" s="39" t="s">
        <v>349</v>
      </c>
      <c r="AU125" s="39" t="s">
        <v>44</v>
      </c>
      <c r="AV125" s="171" t="s">
        <v>11</v>
      </c>
    </row>
    <row r="126" spans="1:48" s="12" customFormat="1" ht="14">
      <c r="A126" s="80">
        <v>2006</v>
      </c>
      <c r="B126" s="98">
        <f>'1.Shazam DNSP&amp;State'!Q77</f>
        <v>1</v>
      </c>
      <c r="C126" s="98">
        <f>'1.Shazam DNSP&amp;State'!R77</f>
        <v>1</v>
      </c>
      <c r="D126" s="98">
        <f>'1.Shazam DNSP&amp;State'!S77</f>
        <v>1</v>
      </c>
      <c r="E126" s="98">
        <f>'1.Shazam DNSP&amp;State'!T77</f>
        <v>1</v>
      </c>
      <c r="F126" s="98">
        <f>'1.Shazam DNSP&amp;State'!U77</f>
        <v>1</v>
      </c>
      <c r="G126" s="98">
        <f>'1.Shazam DNSP&amp;State'!V77</f>
        <v>1</v>
      </c>
      <c r="H126" s="98">
        <f>'1.Shazam DNSP&amp;State'!W77</f>
        <v>1</v>
      </c>
      <c r="I126" s="98">
        <f>'1.Shazam DNSP&amp;State'!X77</f>
        <v>1</v>
      </c>
      <c r="J126" s="98">
        <f>'1.Shazam DNSP&amp;State'!Y77</f>
        <v>1</v>
      </c>
      <c r="K126" s="98">
        <f>'1.Shazam DNSP&amp;State'!Z77</f>
        <v>1</v>
      </c>
      <c r="L126" s="98">
        <f>'1.Shazam DNSP&amp;State'!AA77</f>
        <v>1</v>
      </c>
      <c r="M126" s="98">
        <f>'1.Shazam DNSP&amp;State'!AB77</f>
        <v>1</v>
      </c>
      <c r="N126" s="98">
        <f>'1.Shazam DNSP&amp;State'!AC77</f>
        <v>1</v>
      </c>
      <c r="O126" s="98">
        <f>'1.Shazam DNSP&amp;State'!AD77</f>
        <v>1</v>
      </c>
      <c r="P126" s="98">
        <f>'1.Shazam DNSP&amp;State'!D77</f>
        <v>1</v>
      </c>
      <c r="Q126" s="98">
        <f>'1.Shazam DNSP&amp;State'!J77</f>
        <v>1</v>
      </c>
      <c r="R126" s="98">
        <f>'1.Shazam DNSP&amp;State'!L77</f>
        <v>1</v>
      </c>
      <c r="S126" s="98">
        <f>'1.Shazam DNSP&amp;State'!M77</f>
        <v>1</v>
      </c>
      <c r="T126" s="98">
        <f>'1.Shazam DNSP&amp;State'!N77</f>
        <v>1</v>
      </c>
      <c r="U126" s="98">
        <f>'1.Shazam DNSP&amp;State'!O77</f>
        <v>1</v>
      </c>
      <c r="V126" s="98">
        <f>'1.Shazam DNSP&amp;State'!P77</f>
        <v>1</v>
      </c>
      <c r="W126" s="98">
        <f>'1.Shazam DNSP&amp;State'!K77</f>
        <v>1</v>
      </c>
      <c r="Z126" s="80">
        <v>2006</v>
      </c>
    </row>
    <row r="127" spans="1:48" s="12" customFormat="1" ht="14">
      <c r="A127" s="84">
        <v>2007</v>
      </c>
      <c r="B127" s="81">
        <f>'1.Shazam DNSP&amp;State'!Q78</f>
        <v>1.0043169999999999</v>
      </c>
      <c r="C127" s="81">
        <f>'1.Shazam DNSP&amp;State'!R78</f>
        <v>1.0929180000000001</v>
      </c>
      <c r="D127" s="81">
        <f>'1.Shazam DNSP&amp;State'!S78</f>
        <v>1.0198320000000001</v>
      </c>
      <c r="E127" s="81">
        <f>'1.Shazam DNSP&amp;State'!T78</f>
        <v>1.0211539999999999</v>
      </c>
      <c r="F127" s="81">
        <f>'1.Shazam DNSP&amp;State'!U78</f>
        <v>0.70167480000000004</v>
      </c>
      <c r="G127" s="81">
        <f>'1.Shazam DNSP&amp;State'!V78</f>
        <v>1.0929180000000001</v>
      </c>
      <c r="H127" s="81">
        <f>'1.Shazam DNSP&amp;State'!W78</f>
        <v>1.120676</v>
      </c>
      <c r="I127" s="81">
        <f>'1.Shazam DNSP&amp;State'!X78</f>
        <v>1.162461</v>
      </c>
      <c r="J127" s="81">
        <f>'1.Shazam DNSP&amp;State'!Y78</f>
        <v>1.039652</v>
      </c>
      <c r="K127" s="81">
        <f>'1.Shazam DNSP&amp;State'!Z78</f>
        <v>1.0064960000000001</v>
      </c>
      <c r="L127" s="81">
        <f>'1.Shazam DNSP&amp;State'!AA78</f>
        <v>1.148085</v>
      </c>
      <c r="M127" s="81">
        <f>'1.Shazam DNSP&amp;State'!AB78</f>
        <v>1.1012329999999999</v>
      </c>
      <c r="N127" s="81">
        <f>'1.Shazam DNSP&amp;State'!AC78</f>
        <v>1.074344</v>
      </c>
      <c r="O127" s="81">
        <f>'1.Shazam DNSP&amp;State'!AD78</f>
        <v>1.0679209999999999</v>
      </c>
      <c r="P127" s="81">
        <f>'1.Shazam DNSP&amp;State'!D78</f>
        <v>1.1012200000000001</v>
      </c>
      <c r="Q127" s="81">
        <f>'1.Shazam DNSP&amp;State'!J78</f>
        <v>0.96405439999999998</v>
      </c>
      <c r="R127" s="81">
        <f>'1.Shazam DNSP&amp;State'!L78</f>
        <v>1.0779339999999999</v>
      </c>
      <c r="S127" s="81">
        <f>'1.Shazam DNSP&amp;State'!M78</f>
        <v>1.113443</v>
      </c>
      <c r="T127" s="81">
        <f>'1.Shazam DNSP&amp;State'!N78</f>
        <v>0.97612600000000005</v>
      </c>
      <c r="U127" s="81">
        <f>'1.Shazam DNSP&amp;State'!O78</f>
        <v>1.0176559999999999</v>
      </c>
      <c r="V127" s="81">
        <f>'1.Shazam DNSP&amp;State'!P78</f>
        <v>1.043126</v>
      </c>
      <c r="W127" s="81">
        <f>'1.Shazam DNSP&amp;State'!K78</f>
        <v>1.0494000000000001</v>
      </c>
      <c r="Z127" s="84">
        <v>2007</v>
      </c>
      <c r="AA127" s="81">
        <f t="shared" ref="AA127:AA140" si="163">LN(B127/B126)</f>
        <v>4.3077084868766956E-3</v>
      </c>
      <c r="AB127" s="81">
        <f t="shared" ref="AB127:AB140" si="164">LN(C127/C126)</f>
        <v>8.885118350721799E-2</v>
      </c>
      <c r="AC127" s="81">
        <f t="shared" ref="AC127:AC140" si="165">LN(D127/D126)</f>
        <v>1.9637907848323435E-2</v>
      </c>
      <c r="AD127" s="81">
        <f t="shared" ref="AD127:AD140" si="166">LN(E127/E126)</f>
        <v>2.0933360325588051E-2</v>
      </c>
      <c r="AE127" s="81">
        <f t="shared" ref="AE127:AE140" si="167">LN(F127/F126)</f>
        <v>-0.35428523015201407</v>
      </c>
      <c r="AF127" s="81">
        <f t="shared" ref="AF127:AF140" si="168">LN(G127/G126)</f>
        <v>8.885118350721799E-2</v>
      </c>
      <c r="AG127" s="81">
        <f t="shared" ref="AG127:AG140" si="169">LN(H127/H126)</f>
        <v>0.11393207465960013</v>
      </c>
      <c r="AH127" s="81">
        <f t="shared" ref="AH127:AH140" si="170">LN(I127/I126)</f>
        <v>0.1505393095295178</v>
      </c>
      <c r="AI127" s="81">
        <f t="shared" ref="AI127:AI140" si="171">LN(J127/J126)</f>
        <v>3.8886041772446311E-2</v>
      </c>
      <c r="AJ127" s="81">
        <f t="shared" ref="AJ127:AJ140" si="172">LN(K127/K126)</f>
        <v>6.474991921903559E-3</v>
      </c>
      <c r="AK127" s="81">
        <f t="shared" ref="AK127:AK140" si="173">LN(L127/L126)</f>
        <v>0.13809533696826173</v>
      </c>
      <c r="AL127" s="81">
        <f t="shared" ref="AL127:AL140" si="174">LN(M127/M126)</f>
        <v>9.6430461145695145E-2</v>
      </c>
      <c r="AM127" s="81">
        <f t="shared" ref="AM127:AM140" si="175">LN(N127/N126)</f>
        <v>7.171024275381746E-2</v>
      </c>
      <c r="AN127" s="81">
        <f t="shared" ref="AN127:AN140" si="176">LN(O127/O126)</f>
        <v>6.5713767764631684E-2</v>
      </c>
      <c r="AO127" s="81">
        <f t="shared" ref="AO127:AO140" si="177">LN(P127/P126)</f>
        <v>9.641865612647342E-2</v>
      </c>
      <c r="AP127" s="81">
        <f t="shared" ref="AP127:AP140" si="178">LN(Q127/Q126)</f>
        <v>-3.6607554428520934E-2</v>
      </c>
      <c r="AQ127" s="81">
        <f t="shared" ref="AQ127:AQ140" si="179">LN(R127/R126)</f>
        <v>7.5046246122713864E-2</v>
      </c>
      <c r="AR127" s="81">
        <f t="shared" ref="AR127:AR140" si="180">LN(S127/S126)</f>
        <v>0.10745701646340995</v>
      </c>
      <c r="AS127" s="81">
        <f t="shared" ref="AS127:AS140" si="181">LN(T127/T126)</f>
        <v>-2.4163602540865008E-2</v>
      </c>
      <c r="AT127" s="81">
        <f t="shared" ref="AT127:AT140" si="182">LN(U127/U126)</f>
        <v>1.750194353608692E-2</v>
      </c>
      <c r="AU127" s="81">
        <f t="shared" ref="AU127:AU140" si="183">LN(V127/V126)</f>
        <v>4.2221974091381925E-2</v>
      </c>
      <c r="AV127" s="81">
        <f t="shared" ref="AV127:AV140" si="184">LN(W127/W126)</f>
        <v>4.8218572270474443E-2</v>
      </c>
    </row>
    <row r="128" spans="1:48" s="12" customFormat="1" ht="14">
      <c r="A128" s="84">
        <v>2008</v>
      </c>
      <c r="B128" s="81">
        <f>'1.Shazam DNSP&amp;State'!Q79</f>
        <v>1.0260450000000001</v>
      </c>
      <c r="C128" s="81">
        <f>'1.Shazam DNSP&amp;State'!R79</f>
        <v>1.1352249999999999</v>
      </c>
      <c r="D128" s="81">
        <f>'1.Shazam DNSP&amp;State'!S79</f>
        <v>1.042654</v>
      </c>
      <c r="E128" s="81">
        <f>'1.Shazam DNSP&amp;State'!T79</f>
        <v>1.0391790000000001</v>
      </c>
      <c r="F128" s="81">
        <f>'1.Shazam DNSP&amp;State'!U79</f>
        <v>0.81596670000000004</v>
      </c>
      <c r="G128" s="81">
        <f>'1.Shazam DNSP&amp;State'!V79</f>
        <v>1.1352249999999999</v>
      </c>
      <c r="H128" s="81">
        <f>'1.Shazam DNSP&amp;State'!W79</f>
        <v>1.1292789999999999</v>
      </c>
      <c r="I128" s="81">
        <f>'1.Shazam DNSP&amp;State'!X79</f>
        <v>1.2114149999999999</v>
      </c>
      <c r="J128" s="81">
        <f>'1.Shazam DNSP&amp;State'!Y79</f>
        <v>1.0386759999999999</v>
      </c>
      <c r="K128" s="81">
        <f>'1.Shazam DNSP&amp;State'!Z79</f>
        <v>1.0103899999999999</v>
      </c>
      <c r="L128" s="81">
        <f>'1.Shazam DNSP&amp;State'!AA79</f>
        <v>1.3317410000000001</v>
      </c>
      <c r="M128" s="81">
        <f>'1.Shazam DNSP&amp;State'!AB79</f>
        <v>1.1878230000000001</v>
      </c>
      <c r="N128" s="81">
        <f>'1.Shazam DNSP&amp;State'!AC79</f>
        <v>1.120377</v>
      </c>
      <c r="O128" s="81">
        <f>'1.Shazam DNSP&amp;State'!AD79</f>
        <v>1.1184940000000001</v>
      </c>
      <c r="P128" s="81">
        <f>'1.Shazam DNSP&amp;State'!D79</f>
        <v>1.1522920000000001</v>
      </c>
      <c r="Q128" s="81">
        <f>'1.Shazam DNSP&amp;State'!J79</f>
        <v>0.93219830000000004</v>
      </c>
      <c r="R128" s="81">
        <f>'1.Shazam DNSP&amp;State'!L79</f>
        <v>1.087229</v>
      </c>
      <c r="S128" s="81">
        <f>'1.Shazam DNSP&amp;State'!M79</f>
        <v>1.117666</v>
      </c>
      <c r="T128" s="81">
        <f>'1.Shazam DNSP&amp;State'!N79</f>
        <v>0.84797219999999995</v>
      </c>
      <c r="U128" s="81">
        <f>'1.Shazam DNSP&amp;State'!O79</f>
        <v>0.95071349999999999</v>
      </c>
      <c r="V128" s="81">
        <f>'1.Shazam DNSP&amp;State'!P79</f>
        <v>1.0079450000000001</v>
      </c>
      <c r="W128" s="81">
        <f>'1.Shazam DNSP&amp;State'!K79</f>
        <v>1.0096419999999999</v>
      </c>
      <c r="Z128" s="84">
        <v>2008</v>
      </c>
      <c r="AA128" s="81">
        <f t="shared" si="163"/>
        <v>2.140389694901762E-2</v>
      </c>
      <c r="AB128" s="81">
        <f t="shared" si="164"/>
        <v>3.7979685665077312E-2</v>
      </c>
      <c r="AC128" s="81">
        <f t="shared" si="165"/>
        <v>2.213147775524384E-2</v>
      </c>
      <c r="AD128" s="81">
        <f t="shared" si="166"/>
        <v>1.7497617992289351E-2</v>
      </c>
      <c r="AE128" s="81">
        <f t="shared" si="167"/>
        <v>0.15090349647775192</v>
      </c>
      <c r="AF128" s="81">
        <f t="shared" si="168"/>
        <v>3.7979685665077312E-2</v>
      </c>
      <c r="AG128" s="81">
        <f t="shared" si="169"/>
        <v>7.6473013247984906E-3</v>
      </c>
      <c r="AH128" s="81">
        <f t="shared" si="170"/>
        <v>4.1249788326039663E-2</v>
      </c>
      <c r="AI128" s="81">
        <f t="shared" si="171"/>
        <v>-9.3921659309448475E-4</v>
      </c>
      <c r="AJ128" s="81">
        <f t="shared" si="172"/>
        <v>3.8614030127972006E-3</v>
      </c>
      <c r="AK128" s="81">
        <f t="shared" si="173"/>
        <v>0.14839177179871937</v>
      </c>
      <c r="AL128" s="81">
        <f t="shared" si="174"/>
        <v>7.5691758795670555E-2</v>
      </c>
      <c r="AM128" s="81">
        <f t="shared" si="175"/>
        <v>4.1954993056568364E-2</v>
      </c>
      <c r="AN128" s="81">
        <f t="shared" si="176"/>
        <v>4.6269369841803687E-2</v>
      </c>
      <c r="AO128" s="81">
        <f t="shared" si="177"/>
        <v>4.5334346250791906E-2</v>
      </c>
      <c r="AP128" s="81">
        <f t="shared" si="178"/>
        <v>-3.3602164259633388E-2</v>
      </c>
      <c r="AQ128" s="81">
        <f t="shared" si="179"/>
        <v>8.5860114013559339E-3</v>
      </c>
      <c r="AR128" s="81">
        <f t="shared" si="180"/>
        <v>3.7855658716305545E-3</v>
      </c>
      <c r="AS128" s="81">
        <f t="shared" si="181"/>
        <v>-0.14074382420561182</v>
      </c>
      <c r="AT128" s="81">
        <f t="shared" si="182"/>
        <v>-6.8044467190947797E-2</v>
      </c>
      <c r="AU128" s="81">
        <f t="shared" si="183"/>
        <v>-3.43083694229099E-2</v>
      </c>
      <c r="AV128" s="81">
        <f t="shared" si="184"/>
        <v>-3.8622759697030863E-2</v>
      </c>
    </row>
    <row r="129" spans="1:48" s="12" customFormat="1" ht="14">
      <c r="A129" s="84">
        <v>2009</v>
      </c>
      <c r="B129" s="81">
        <f>'1.Shazam DNSP&amp;State'!Q80</f>
        <v>1.066738</v>
      </c>
      <c r="C129" s="81">
        <f>'1.Shazam DNSP&amp;State'!R80</f>
        <v>1.189835</v>
      </c>
      <c r="D129" s="81">
        <f>'1.Shazam DNSP&amp;State'!S80</f>
        <v>1.0621849999999999</v>
      </c>
      <c r="E129" s="81">
        <f>'1.Shazam DNSP&amp;State'!T80</f>
        <v>1.059347</v>
      </c>
      <c r="F129" s="81">
        <f>'1.Shazam DNSP&amp;State'!U80</f>
        <v>0.75208960000000002</v>
      </c>
      <c r="G129" s="81">
        <f>'1.Shazam DNSP&amp;State'!V80</f>
        <v>1.189835</v>
      </c>
      <c r="H129" s="81">
        <f>'1.Shazam DNSP&amp;State'!W80</f>
        <v>1.1840459999999999</v>
      </c>
      <c r="I129" s="81">
        <f>'1.Shazam DNSP&amp;State'!X80</f>
        <v>1.258027</v>
      </c>
      <c r="J129" s="81">
        <f>'1.Shazam DNSP&amp;State'!Y80</f>
        <v>1.0620620000000001</v>
      </c>
      <c r="K129" s="81">
        <f>'1.Shazam DNSP&amp;State'!Z80</f>
        <v>1.014194</v>
      </c>
      <c r="L129" s="81">
        <f>'1.Shazam DNSP&amp;State'!AA80</f>
        <v>1.4155530000000001</v>
      </c>
      <c r="M129" s="81">
        <f>'1.Shazam DNSP&amp;State'!AB80</f>
        <v>1.2760020000000001</v>
      </c>
      <c r="N129" s="81">
        <f>'1.Shazam DNSP&amp;State'!AC80</f>
        <v>1.1774690000000001</v>
      </c>
      <c r="O129" s="81">
        <f>'1.Shazam DNSP&amp;State'!AD80</f>
        <v>1.1686049999999999</v>
      </c>
      <c r="P129" s="81">
        <f>'1.Shazam DNSP&amp;State'!D80</f>
        <v>1.1996309999999999</v>
      </c>
      <c r="Q129" s="81">
        <f>'1.Shazam DNSP&amp;State'!J80</f>
        <v>0.94119280000000005</v>
      </c>
      <c r="R129" s="81">
        <f>'1.Shazam DNSP&amp;State'!L80</f>
        <v>1.114857</v>
      </c>
      <c r="S129" s="81">
        <f>'1.Shazam DNSP&amp;State'!M80</f>
        <v>1.167475</v>
      </c>
      <c r="T129" s="81">
        <f>'1.Shazam DNSP&amp;State'!N80</f>
        <v>0.83645510000000001</v>
      </c>
      <c r="U129" s="81">
        <f>'1.Shazam DNSP&amp;State'!O80</f>
        <v>0.92793429999999999</v>
      </c>
      <c r="V129" s="81">
        <f>'1.Shazam DNSP&amp;State'!P80</f>
        <v>1.0055860000000001</v>
      </c>
      <c r="W129" s="81">
        <f>'1.Shazam DNSP&amp;State'!K80</f>
        <v>1.0132129999999999</v>
      </c>
      <c r="Z129" s="84">
        <v>2009</v>
      </c>
      <c r="AA129" s="81">
        <f t="shared" si="163"/>
        <v>3.8893788465643613E-2</v>
      </c>
      <c r="AB129" s="81">
        <f t="shared" si="164"/>
        <v>4.6983772875400537E-2</v>
      </c>
      <c r="AC129" s="81">
        <f t="shared" si="165"/>
        <v>1.8558721668539217E-2</v>
      </c>
      <c r="AD129" s="81">
        <f t="shared" si="166"/>
        <v>1.9221702241038068E-2</v>
      </c>
      <c r="AE129" s="81">
        <f t="shared" si="167"/>
        <v>-8.1518079519535588E-2</v>
      </c>
      <c r="AF129" s="81">
        <f t="shared" si="168"/>
        <v>4.6983772875400537E-2</v>
      </c>
      <c r="AG129" s="81">
        <f t="shared" si="169"/>
        <v>4.7358011074072254E-2</v>
      </c>
      <c r="AH129" s="81">
        <f t="shared" si="170"/>
        <v>3.7755522831481786E-2</v>
      </c>
      <c r="AI129" s="81">
        <f t="shared" si="171"/>
        <v>2.2265476350637921E-2</v>
      </c>
      <c r="AJ129" s="81">
        <f t="shared" si="172"/>
        <v>3.7578134336805104E-3</v>
      </c>
      <c r="AK129" s="81">
        <f t="shared" si="173"/>
        <v>6.1033158701667603E-2</v>
      </c>
      <c r="AL129" s="81">
        <f t="shared" si="174"/>
        <v>7.1609532378123217E-2</v>
      </c>
      <c r="AM129" s="81">
        <f t="shared" si="175"/>
        <v>4.9701983787582893E-2</v>
      </c>
      <c r="AN129" s="81">
        <f t="shared" si="176"/>
        <v>4.3827592146605435E-2</v>
      </c>
      <c r="AO129" s="81">
        <f t="shared" si="177"/>
        <v>4.026100712886993E-2</v>
      </c>
      <c r="AP129" s="81">
        <f t="shared" si="178"/>
        <v>9.6024467212099621E-3</v>
      </c>
      <c r="AQ129" s="81">
        <f t="shared" si="179"/>
        <v>2.5093888042057644E-2</v>
      </c>
      <c r="AR129" s="81">
        <f t="shared" si="180"/>
        <v>4.3600714720376257E-2</v>
      </c>
      <c r="AS129" s="81">
        <f t="shared" si="181"/>
        <v>-1.3675009280473091E-2</v>
      </c>
      <c r="AT129" s="81">
        <f t="shared" si="182"/>
        <v>-2.4251822461123965E-2</v>
      </c>
      <c r="AU129" s="81">
        <f t="shared" si="183"/>
        <v>-2.3431485080787468E-3</v>
      </c>
      <c r="AV129" s="81">
        <f t="shared" si="184"/>
        <v>3.5306571252374415E-3</v>
      </c>
    </row>
    <row r="130" spans="1:48" s="12" customFormat="1" ht="14">
      <c r="A130" s="84">
        <v>2010</v>
      </c>
      <c r="B130" s="81">
        <f>'1.Shazam DNSP&amp;State'!Q81</f>
        <v>1.07639</v>
      </c>
      <c r="C130" s="81">
        <f>'1.Shazam DNSP&amp;State'!R81</f>
        <v>1.253781</v>
      </c>
      <c r="D130" s="81">
        <f>'1.Shazam DNSP&amp;State'!S81</f>
        <v>1.078784</v>
      </c>
      <c r="E130" s="81">
        <f>'1.Shazam DNSP&amp;State'!T81</f>
        <v>1.0741350000000001</v>
      </c>
      <c r="F130" s="81">
        <f>'1.Shazam DNSP&amp;State'!U81</f>
        <v>0.7376452</v>
      </c>
      <c r="G130" s="81">
        <f>'1.Shazam DNSP&amp;State'!V81</f>
        <v>1.253782</v>
      </c>
      <c r="H130" s="81">
        <f>'1.Shazam DNSP&amp;State'!W81</f>
        <v>1.223503</v>
      </c>
      <c r="I130" s="81">
        <f>'1.Shazam DNSP&amp;State'!X81</f>
        <v>1.273096</v>
      </c>
      <c r="J130" s="81">
        <f>'1.Shazam DNSP&amp;State'!Y81</f>
        <v>1.0878049999999999</v>
      </c>
      <c r="K130" s="81">
        <f>'1.Shazam DNSP&amp;State'!Z81</f>
        <v>1.016888</v>
      </c>
      <c r="L130" s="81">
        <f>'1.Shazam DNSP&amp;State'!AA81</f>
        <v>1.503333</v>
      </c>
      <c r="M130" s="81">
        <f>'1.Shazam DNSP&amp;State'!AB81</f>
        <v>1.348104</v>
      </c>
      <c r="N130" s="81">
        <f>'1.Shazam DNSP&amp;State'!AC81</f>
        <v>1.216642</v>
      </c>
      <c r="O130" s="81">
        <f>'1.Shazam DNSP&amp;State'!AD81</f>
        <v>1.2079880000000001</v>
      </c>
      <c r="P130" s="81">
        <f>'1.Shazam DNSP&amp;State'!D81</f>
        <v>1.2310049999999999</v>
      </c>
      <c r="Q130" s="81">
        <f>'1.Shazam DNSP&amp;State'!J81</f>
        <v>0.96104489999999998</v>
      </c>
      <c r="R130" s="81">
        <f>'1.Shazam DNSP&amp;State'!L81</f>
        <v>1.124744</v>
      </c>
      <c r="S130" s="81">
        <f>'1.Shazam DNSP&amp;State'!M81</f>
        <v>1.203184</v>
      </c>
      <c r="T130" s="81">
        <f>'1.Shazam DNSP&amp;State'!N81</f>
        <v>0.81386029999999998</v>
      </c>
      <c r="U130" s="81">
        <f>'1.Shazam DNSP&amp;State'!O81</f>
        <v>0.90757310000000002</v>
      </c>
      <c r="V130" s="81">
        <f>'1.Shazam DNSP&amp;State'!P81</f>
        <v>1.0056389999999999</v>
      </c>
      <c r="W130" s="81">
        <f>'1.Shazam DNSP&amp;State'!K81</f>
        <v>1.0128440000000001</v>
      </c>
      <c r="Z130" s="84">
        <v>2010</v>
      </c>
      <c r="AA130" s="81">
        <f t="shared" si="163"/>
        <v>9.0074556992397071E-3</v>
      </c>
      <c r="AB130" s="81">
        <f t="shared" si="164"/>
        <v>5.2349143763166683E-2</v>
      </c>
      <c r="AC130" s="81">
        <f t="shared" si="165"/>
        <v>1.5506373607316016E-2</v>
      </c>
      <c r="AD130" s="81">
        <f t="shared" si="166"/>
        <v>1.3863005952407449E-2</v>
      </c>
      <c r="AE130" s="81">
        <f t="shared" si="167"/>
        <v>-1.9392515597022961E-2</v>
      </c>
      <c r="AF130" s="81">
        <f t="shared" si="168"/>
        <v>5.2349941350305955E-2</v>
      </c>
      <c r="AG130" s="81">
        <f t="shared" si="169"/>
        <v>3.2780668821130926E-2</v>
      </c>
      <c r="AH130" s="81">
        <f t="shared" si="170"/>
        <v>1.1907108456483262E-2</v>
      </c>
      <c r="AI130" s="81">
        <f t="shared" si="171"/>
        <v>2.3949602899337889E-2</v>
      </c>
      <c r="AJ130" s="81">
        <f t="shared" si="172"/>
        <v>2.6527748065852596E-3</v>
      </c>
      <c r="AK130" s="81">
        <f t="shared" si="173"/>
        <v>6.0164375648313985E-2</v>
      </c>
      <c r="AL130" s="81">
        <f t="shared" si="174"/>
        <v>5.4967408529926577E-2</v>
      </c>
      <c r="AM130" s="81">
        <f t="shared" si="175"/>
        <v>3.2727385150199378E-2</v>
      </c>
      <c r="AN130" s="81">
        <f t="shared" si="176"/>
        <v>3.3145435935407835E-2</v>
      </c>
      <c r="AO130" s="81">
        <f t="shared" si="177"/>
        <v>2.5816899426356378E-2</v>
      </c>
      <c r="AP130" s="81">
        <f t="shared" si="178"/>
        <v>2.0873123028065522E-2</v>
      </c>
      <c r="AQ130" s="81">
        <f t="shared" si="179"/>
        <v>8.8293086400065817E-3</v>
      </c>
      <c r="AR130" s="81">
        <f t="shared" si="180"/>
        <v>3.0128079197263822E-2</v>
      </c>
      <c r="AS130" s="81">
        <f t="shared" si="181"/>
        <v>-2.7384113302944095E-2</v>
      </c>
      <c r="AT130" s="81">
        <f t="shared" si="182"/>
        <v>-2.2186819007013796E-2</v>
      </c>
      <c r="AU130" s="81">
        <f t="shared" si="183"/>
        <v>5.2704197702465912E-5</v>
      </c>
      <c r="AV130" s="81">
        <f t="shared" si="184"/>
        <v>-3.6425431671444867E-4</v>
      </c>
    </row>
    <row r="131" spans="1:48" s="12" customFormat="1" ht="14">
      <c r="A131" s="84">
        <v>2011</v>
      </c>
      <c r="B131" s="81">
        <f>'1.Shazam DNSP&amp;State'!Q82</f>
        <v>1.0405470000000001</v>
      </c>
      <c r="C131" s="81">
        <f>'1.Shazam DNSP&amp;State'!R82</f>
        <v>1.253781</v>
      </c>
      <c r="D131" s="81">
        <f>'1.Shazam DNSP&amp;State'!S82</f>
        <v>1.0944670000000001</v>
      </c>
      <c r="E131" s="81">
        <f>'1.Shazam DNSP&amp;State'!T82</f>
        <v>1.088152</v>
      </c>
      <c r="F131" s="81">
        <f>'1.Shazam DNSP&amp;State'!U82</f>
        <v>0.67243010000000003</v>
      </c>
      <c r="G131" s="81">
        <f>'1.Shazam DNSP&amp;State'!V82</f>
        <v>1.194866</v>
      </c>
      <c r="H131" s="81">
        <f>'1.Shazam DNSP&amp;State'!W82</f>
        <v>1.2431380000000001</v>
      </c>
      <c r="I131" s="81">
        <f>'1.Shazam DNSP&amp;State'!X82</f>
        <v>1.3988700000000001</v>
      </c>
      <c r="J131" s="81">
        <f>'1.Shazam DNSP&amp;State'!Y82</f>
        <v>1.11012</v>
      </c>
      <c r="K131" s="81">
        <f>'1.Shazam DNSP&amp;State'!Z82</f>
        <v>1.019558</v>
      </c>
      <c r="L131" s="81">
        <f>'1.Shazam DNSP&amp;State'!AA82</f>
        <v>1.635294</v>
      </c>
      <c r="M131" s="81">
        <f>'1.Shazam DNSP&amp;State'!AB82</f>
        <v>1.408469</v>
      </c>
      <c r="N131" s="81">
        <f>'1.Shazam DNSP&amp;State'!AC82</f>
        <v>1.2534190000000001</v>
      </c>
      <c r="O131" s="81">
        <f>'1.Shazam DNSP&amp;State'!AD82</f>
        <v>1.2462089999999999</v>
      </c>
      <c r="P131" s="81">
        <f>'1.Shazam DNSP&amp;State'!D82</f>
        <v>1.298697</v>
      </c>
      <c r="Q131" s="81">
        <f>'1.Shazam DNSP&amp;State'!J82</f>
        <v>0.88867260000000003</v>
      </c>
      <c r="R131" s="81">
        <f>'1.Shazam DNSP&amp;State'!L82</f>
        <v>1.119823</v>
      </c>
      <c r="S131" s="81">
        <f>'1.Shazam DNSP&amp;State'!M82</f>
        <v>1.2192909999999999</v>
      </c>
      <c r="T131" s="81">
        <f>'1.Shazam DNSP&amp;State'!N82</f>
        <v>0.76019219999999998</v>
      </c>
      <c r="U131" s="81">
        <f>'1.Shazam DNSP&amp;State'!O82</f>
        <v>0.88261659999999997</v>
      </c>
      <c r="V131" s="81">
        <f>'1.Shazam DNSP&amp;State'!P82</f>
        <v>0.9917977</v>
      </c>
      <c r="W131" s="81">
        <f>'1.Shazam DNSP&amp;State'!K82</f>
        <v>0.99753519999999996</v>
      </c>
      <c r="Z131" s="84">
        <v>2011</v>
      </c>
      <c r="AA131" s="81">
        <f t="shared" si="163"/>
        <v>-3.386631317832392E-2</v>
      </c>
      <c r="AB131" s="81">
        <f t="shared" si="164"/>
        <v>0</v>
      </c>
      <c r="AC131" s="81">
        <f t="shared" si="165"/>
        <v>1.4433005893045931E-2</v>
      </c>
      <c r="AD131" s="81">
        <f t="shared" si="166"/>
        <v>1.2965158046822899E-2</v>
      </c>
      <c r="AE131" s="81">
        <f t="shared" si="167"/>
        <v>-9.2564784637958517E-2</v>
      </c>
      <c r="AF131" s="81">
        <f t="shared" si="168"/>
        <v>-4.8130538193216089E-2</v>
      </c>
      <c r="AG131" s="81">
        <f t="shared" si="169"/>
        <v>1.5920772208158157E-2</v>
      </c>
      <c r="AH131" s="81">
        <f t="shared" si="170"/>
        <v>9.4213038705366389E-2</v>
      </c>
      <c r="AI131" s="81">
        <f t="shared" si="171"/>
        <v>2.0306213159762998E-2</v>
      </c>
      <c r="AJ131" s="81">
        <f t="shared" si="172"/>
        <v>2.6222168718587464E-3</v>
      </c>
      <c r="AK131" s="81">
        <f t="shared" si="173"/>
        <v>8.4137961580963941E-2</v>
      </c>
      <c r="AL131" s="81">
        <f t="shared" si="174"/>
        <v>4.3804138012991066E-2</v>
      </c>
      <c r="AM131" s="81">
        <f t="shared" si="175"/>
        <v>2.9780412713527896E-2</v>
      </c>
      <c r="AN131" s="81">
        <f t="shared" si="176"/>
        <v>3.1149977368200129E-2</v>
      </c>
      <c r="AO131" s="81">
        <f t="shared" si="177"/>
        <v>5.3530545196437809E-2</v>
      </c>
      <c r="AP131" s="81">
        <f t="shared" si="178"/>
        <v>-7.8292241325835427E-2</v>
      </c>
      <c r="AQ131" s="81">
        <f t="shared" si="179"/>
        <v>-4.3848171023758353E-3</v>
      </c>
      <c r="AR131" s="81">
        <f t="shared" si="180"/>
        <v>1.3298166019816163E-2</v>
      </c>
      <c r="AS131" s="81">
        <f t="shared" si="181"/>
        <v>-6.8217433607507774E-2</v>
      </c>
      <c r="AT131" s="81">
        <f t="shared" si="182"/>
        <v>-2.7883209133486634E-2</v>
      </c>
      <c r="AU131" s="81">
        <f t="shared" si="183"/>
        <v>-1.3859284303818808E-2</v>
      </c>
      <c r="AV131" s="81">
        <f t="shared" si="184"/>
        <v>-1.5230058002148406E-2</v>
      </c>
    </row>
    <row r="132" spans="1:48" s="12" customFormat="1" ht="14">
      <c r="A132" s="84">
        <v>2012</v>
      </c>
      <c r="B132" s="81">
        <f>'1.Shazam DNSP&amp;State'!Q83</f>
        <v>1.028713</v>
      </c>
      <c r="C132" s="81">
        <f>'1.Shazam DNSP&amp;State'!R83</f>
        <v>1.253781</v>
      </c>
      <c r="D132" s="81">
        <f>'1.Shazam DNSP&amp;State'!S83</f>
        <v>1.108741</v>
      </c>
      <c r="E132" s="81">
        <f>'1.Shazam DNSP&amp;State'!T83</f>
        <v>1.10039</v>
      </c>
      <c r="F132" s="81">
        <f>'1.Shazam DNSP&amp;State'!U83</f>
        <v>0.55489529999999998</v>
      </c>
      <c r="G132" s="81">
        <f>'1.Shazam DNSP&amp;State'!V83</f>
        <v>1.096643</v>
      </c>
      <c r="H132" s="81">
        <f>'1.Shazam DNSP&amp;State'!W83</f>
        <v>1.273042</v>
      </c>
      <c r="I132" s="81">
        <f>'1.Shazam DNSP&amp;State'!X83</f>
        <v>1.4970589999999999</v>
      </c>
      <c r="J132" s="81">
        <f>'1.Shazam DNSP&amp;State'!Y83</f>
        <v>1.1549590000000001</v>
      </c>
      <c r="K132" s="81">
        <f>'1.Shazam DNSP&amp;State'!Z83</f>
        <v>1.022518</v>
      </c>
      <c r="L132" s="81">
        <f>'1.Shazam DNSP&amp;State'!AA83</f>
        <v>1.6613070000000001</v>
      </c>
      <c r="M132" s="81">
        <f>'1.Shazam DNSP&amp;State'!AB83</f>
        <v>1.4607939999999999</v>
      </c>
      <c r="N132" s="81">
        <f>'1.Shazam DNSP&amp;State'!AC83</f>
        <v>1.2839100000000001</v>
      </c>
      <c r="O132" s="81">
        <f>'1.Shazam DNSP&amp;State'!AD83</f>
        <v>1.275023</v>
      </c>
      <c r="P132" s="81">
        <f>'1.Shazam DNSP&amp;State'!D83</f>
        <v>1.347278</v>
      </c>
      <c r="Q132" s="81">
        <f>'1.Shazam DNSP&amp;State'!J83</f>
        <v>0.85036149999999999</v>
      </c>
      <c r="R132" s="81">
        <f>'1.Shazam DNSP&amp;State'!L83</f>
        <v>1.1022400000000001</v>
      </c>
      <c r="S132" s="81">
        <f>'1.Shazam DNSP&amp;State'!M83</f>
        <v>1.245007</v>
      </c>
      <c r="T132" s="81">
        <f>'1.Shazam DNSP&amp;State'!N83</f>
        <v>0.76628940000000001</v>
      </c>
      <c r="U132" s="81">
        <f>'1.Shazam DNSP&amp;State'!O83</f>
        <v>0.87147269999999999</v>
      </c>
      <c r="V132" s="81">
        <f>'1.Shazam DNSP&amp;State'!P83</f>
        <v>0.99153539999999996</v>
      </c>
      <c r="W132" s="81">
        <f>'1.Shazam DNSP&amp;State'!K83</f>
        <v>0.99844580000000005</v>
      </c>
      <c r="Z132" s="84">
        <v>2012</v>
      </c>
      <c r="AA132" s="81">
        <f t="shared" si="163"/>
        <v>-1.1438030038231311E-2</v>
      </c>
      <c r="AB132" s="81">
        <f t="shared" si="164"/>
        <v>0</v>
      </c>
      <c r="AC132" s="81">
        <f t="shared" si="165"/>
        <v>1.2957650587083888E-2</v>
      </c>
      <c r="AD132" s="81">
        <f t="shared" si="166"/>
        <v>1.1183817864336485E-2</v>
      </c>
      <c r="AE132" s="81">
        <f t="shared" si="167"/>
        <v>-0.19211871825196655</v>
      </c>
      <c r="AF132" s="81">
        <f t="shared" si="168"/>
        <v>-8.5780349875590703E-2</v>
      </c>
      <c r="AG132" s="81">
        <f t="shared" si="169"/>
        <v>2.3770483873341106E-2</v>
      </c>
      <c r="AH132" s="81">
        <f t="shared" si="170"/>
        <v>6.7837748969612213E-2</v>
      </c>
      <c r="AI132" s="81">
        <f t="shared" si="171"/>
        <v>3.9596727919105457E-2</v>
      </c>
      <c r="AJ132" s="81">
        <f t="shared" si="172"/>
        <v>2.8990126450279359E-3</v>
      </c>
      <c r="AK132" s="81">
        <f t="shared" si="173"/>
        <v>1.5782037271180185E-2</v>
      </c>
      <c r="AL132" s="81">
        <f t="shared" si="174"/>
        <v>3.6476824649280461E-2</v>
      </c>
      <c r="AM132" s="81">
        <f t="shared" si="175"/>
        <v>2.4035091891468522E-2</v>
      </c>
      <c r="AN132" s="81">
        <f t="shared" si="176"/>
        <v>2.2858074606722446E-2</v>
      </c>
      <c r="AO132" s="81">
        <f t="shared" si="177"/>
        <v>3.6724806563211962E-2</v>
      </c>
      <c r="AP132" s="81">
        <f t="shared" si="178"/>
        <v>-4.4067335527323261E-2</v>
      </c>
      <c r="AQ132" s="81">
        <f t="shared" si="179"/>
        <v>-1.5826164241009359E-2</v>
      </c>
      <c r="AR132" s="81">
        <f t="shared" si="180"/>
        <v>2.0871610118327989E-2</v>
      </c>
      <c r="AS132" s="81">
        <f t="shared" si="181"/>
        <v>7.9886091333538321E-3</v>
      </c>
      <c r="AT132" s="81">
        <f t="shared" si="182"/>
        <v>-1.2706365557428581E-2</v>
      </c>
      <c r="AU132" s="81">
        <f t="shared" si="183"/>
        <v>-2.6450423434103354E-4</v>
      </c>
      <c r="AV132" s="81">
        <f t="shared" si="184"/>
        <v>9.1243359849184835E-4</v>
      </c>
    </row>
    <row r="133" spans="1:48" s="12" customFormat="1" ht="14">
      <c r="A133" s="84">
        <v>2013</v>
      </c>
      <c r="B133" s="81">
        <f>'1.Shazam DNSP&amp;State'!Q84</f>
        <v>1.0211950000000001</v>
      </c>
      <c r="C133" s="81">
        <f>'1.Shazam DNSP&amp;State'!R84</f>
        <v>1.253781</v>
      </c>
      <c r="D133" s="81">
        <f>'1.Shazam DNSP&amp;State'!S84</f>
        <v>1.121815</v>
      </c>
      <c r="E133" s="81">
        <f>'1.Shazam DNSP&amp;State'!T84</f>
        <v>1.109799</v>
      </c>
      <c r="F133" s="81">
        <f>'1.Shazam DNSP&amp;State'!U84</f>
        <v>0.58883300000000005</v>
      </c>
      <c r="G133" s="81">
        <f>'1.Shazam DNSP&amp;State'!V84</f>
        <v>1.1089850000000001</v>
      </c>
      <c r="H133" s="81">
        <f>'1.Shazam DNSP&amp;State'!W84</f>
        <v>1.2721739999999999</v>
      </c>
      <c r="I133" s="81">
        <f>'1.Shazam DNSP&amp;State'!X84</f>
        <v>1.602797</v>
      </c>
      <c r="J133" s="81">
        <f>'1.Shazam DNSP&amp;State'!Y84</f>
        <v>1.1579189999999999</v>
      </c>
      <c r="K133" s="81">
        <f>'1.Shazam DNSP&amp;State'!Z84</f>
        <v>1.02406</v>
      </c>
      <c r="L133" s="81">
        <f>'1.Shazam DNSP&amp;State'!AA84</f>
        <v>1.77532</v>
      </c>
      <c r="M133" s="81">
        <f>'1.Shazam DNSP&amp;State'!AB84</f>
        <v>1.5071669999999999</v>
      </c>
      <c r="N133" s="81">
        <f>'1.Shazam DNSP&amp;State'!AC84</f>
        <v>1.311496</v>
      </c>
      <c r="O133" s="81">
        <f>'1.Shazam DNSP&amp;State'!AD84</f>
        <v>1.3032239999999999</v>
      </c>
      <c r="P133" s="81">
        <f>'1.Shazam DNSP&amp;State'!D84</f>
        <v>1.4062889999999999</v>
      </c>
      <c r="Q133" s="81">
        <f>'1.Shazam DNSP&amp;State'!J84</f>
        <v>0.79372160000000003</v>
      </c>
      <c r="R133" s="81">
        <f>'1.Shazam DNSP&amp;State'!L84</f>
        <v>1.098673</v>
      </c>
      <c r="S133" s="81">
        <f>'1.Shazam DNSP&amp;State'!M84</f>
        <v>1.242286</v>
      </c>
      <c r="T133" s="81">
        <f>'1.Shazam DNSP&amp;State'!N84</f>
        <v>0.71658860000000002</v>
      </c>
      <c r="U133" s="81">
        <f>'1.Shazam DNSP&amp;State'!O84</f>
        <v>0.84408309999999998</v>
      </c>
      <c r="V133" s="81">
        <f>'1.Shazam DNSP&amp;State'!P84</f>
        <v>0.97001789999999999</v>
      </c>
      <c r="W133" s="81">
        <f>'1.Shazam DNSP&amp;State'!K84</f>
        <v>0.97617500000000001</v>
      </c>
      <c r="Z133" s="84">
        <v>2013</v>
      </c>
      <c r="AA133" s="81">
        <f t="shared" si="163"/>
        <v>-7.3349962115654725E-3</v>
      </c>
      <c r="AB133" s="81">
        <f t="shared" si="164"/>
        <v>0</v>
      </c>
      <c r="AC133" s="81">
        <f t="shared" si="165"/>
        <v>1.1722772010596067E-2</v>
      </c>
      <c r="AD133" s="81">
        <f t="shared" si="166"/>
        <v>8.5142554235208712E-3</v>
      </c>
      <c r="AE133" s="81">
        <f t="shared" si="167"/>
        <v>5.9363164738398012E-2</v>
      </c>
      <c r="AF133" s="81">
        <f t="shared" si="168"/>
        <v>1.1191487248734089E-2</v>
      </c>
      <c r="AG133" s="81">
        <f t="shared" si="169"/>
        <v>-6.8206394557503798E-4</v>
      </c>
      <c r="AH133" s="81">
        <f t="shared" si="170"/>
        <v>6.8247711235117386E-2</v>
      </c>
      <c r="AI133" s="81">
        <f t="shared" si="171"/>
        <v>2.5595830095904966E-3</v>
      </c>
      <c r="AJ133" s="81">
        <f t="shared" si="172"/>
        <v>1.5069059589161975E-3</v>
      </c>
      <c r="AK133" s="81">
        <f t="shared" si="173"/>
        <v>6.637604639962208E-2</v>
      </c>
      <c r="AL133" s="81">
        <f t="shared" si="174"/>
        <v>3.125160618411893E-2</v>
      </c>
      <c r="AM133" s="81">
        <f t="shared" si="175"/>
        <v>2.1258361024162266E-2</v>
      </c>
      <c r="AN133" s="81">
        <f t="shared" si="176"/>
        <v>2.1876976679012481E-2</v>
      </c>
      <c r="AO133" s="81">
        <f t="shared" si="177"/>
        <v>4.2868059227223157E-2</v>
      </c>
      <c r="AP133" s="81">
        <f t="shared" si="178"/>
        <v>-6.8928783150859596E-2</v>
      </c>
      <c r="AQ133" s="81">
        <f t="shared" si="179"/>
        <v>-3.2413849371413965E-3</v>
      </c>
      <c r="AR133" s="81">
        <f t="shared" si="180"/>
        <v>-2.187921636455687E-3</v>
      </c>
      <c r="AS133" s="81">
        <f t="shared" si="181"/>
        <v>-6.7058008890377052E-2</v>
      </c>
      <c r="AT133" s="81">
        <f t="shared" si="182"/>
        <v>-3.1933589703466075E-2</v>
      </c>
      <c r="AU133" s="81">
        <f t="shared" si="183"/>
        <v>-2.1940125866662805E-2</v>
      </c>
      <c r="AV133" s="81">
        <f t="shared" si="184"/>
        <v>-2.2557996341577614E-2</v>
      </c>
    </row>
    <row r="134" spans="1:48" s="12" customFormat="1" ht="14">
      <c r="A134" s="84">
        <v>2014</v>
      </c>
      <c r="B134" s="81">
        <f>'1.Shazam DNSP&amp;State'!Q85</f>
        <v>1.0106740000000001</v>
      </c>
      <c r="C134" s="81">
        <f>'1.Shazam DNSP&amp;State'!R85</f>
        <v>1.253781</v>
      </c>
      <c r="D134" s="81">
        <f>'1.Shazam DNSP&amp;State'!S85</f>
        <v>1.1356520000000001</v>
      </c>
      <c r="E134" s="81">
        <f>'1.Shazam DNSP&amp;State'!T85</f>
        <v>1.116573</v>
      </c>
      <c r="F134" s="81">
        <f>'1.Shazam DNSP&amp;State'!U85</f>
        <v>0.62037220000000004</v>
      </c>
      <c r="G134" s="81">
        <f>'1.Shazam DNSP&amp;State'!V85</f>
        <v>1.0693079999999999</v>
      </c>
      <c r="H134" s="81">
        <f>'1.Shazam DNSP&amp;State'!W85</f>
        <v>1.2708390000000001</v>
      </c>
      <c r="I134" s="81">
        <f>'1.Shazam DNSP&amp;State'!X85</f>
        <v>1.4711050000000001</v>
      </c>
      <c r="J134" s="81">
        <f>'1.Shazam DNSP&amp;State'!Y85</f>
        <v>1.1798900000000001</v>
      </c>
      <c r="K134" s="81">
        <f>'1.Shazam DNSP&amp;State'!Z85</f>
        <v>1.024295</v>
      </c>
      <c r="L134" s="81">
        <f>'1.Shazam DNSP&amp;State'!AA85</f>
        <v>1.8159780000000001</v>
      </c>
      <c r="M134" s="81">
        <f>'1.Shazam DNSP&amp;State'!AB85</f>
        <v>1.5517289999999999</v>
      </c>
      <c r="N134" s="81">
        <f>'1.Shazam DNSP&amp;State'!AC85</f>
        <v>1.335002</v>
      </c>
      <c r="O134" s="81">
        <f>'1.Shazam DNSP&amp;State'!AD85</f>
        <v>1.325455</v>
      </c>
      <c r="P134" s="81">
        <f>'1.Shazam DNSP&amp;State'!D85</f>
        <v>1.3778710000000001</v>
      </c>
      <c r="Q134" s="81">
        <f>'1.Shazam DNSP&amp;State'!J85</f>
        <v>0.86386680000000005</v>
      </c>
      <c r="R134" s="81">
        <f>'1.Shazam DNSP&amp;State'!L85</f>
        <v>1.0770820000000001</v>
      </c>
      <c r="S134" s="81">
        <f>'1.Shazam DNSP&amp;State'!M85</f>
        <v>1.240696</v>
      </c>
      <c r="T134" s="81">
        <f>'1.Shazam DNSP&amp;State'!N85</f>
        <v>0.69980920000000002</v>
      </c>
      <c r="U134" s="81">
        <f>'1.Shazam DNSP&amp;State'!O85</f>
        <v>0.81898199999999999</v>
      </c>
      <c r="V134" s="81">
        <f>'1.Shazam DNSP&amp;State'!P85</f>
        <v>0.9519377</v>
      </c>
      <c r="W134" s="81">
        <f>'1.Shazam DNSP&amp;State'!K85</f>
        <v>0.95879449999999999</v>
      </c>
      <c r="Z134" s="84">
        <v>2014</v>
      </c>
      <c r="AA134" s="81">
        <f t="shared" si="163"/>
        <v>-1.0356075150290054E-2</v>
      </c>
      <c r="AB134" s="81">
        <f t="shared" si="164"/>
        <v>0</v>
      </c>
      <c r="AC134" s="81">
        <f t="shared" si="165"/>
        <v>1.2259025969563457E-2</v>
      </c>
      <c r="AD134" s="81">
        <f t="shared" si="166"/>
        <v>6.0852552076731594E-3</v>
      </c>
      <c r="AE134" s="81">
        <f t="shared" si="167"/>
        <v>5.2177008458476302E-2</v>
      </c>
      <c r="AF134" s="81">
        <f t="shared" si="168"/>
        <v>-3.6433472295469102E-2</v>
      </c>
      <c r="AG134" s="81">
        <f t="shared" si="169"/>
        <v>-1.0499357436536474E-3</v>
      </c>
      <c r="AH134" s="81">
        <f t="shared" si="170"/>
        <v>-8.5736408968153877E-2</v>
      </c>
      <c r="AI134" s="81">
        <f t="shared" si="171"/>
        <v>1.8796785275518171E-2</v>
      </c>
      <c r="AJ134" s="81">
        <f t="shared" si="172"/>
        <v>2.2945241526111496E-4</v>
      </c>
      <c r="AK134" s="81">
        <f t="shared" si="173"/>
        <v>2.2643477199546128E-2</v>
      </c>
      <c r="AL134" s="81">
        <f t="shared" si="174"/>
        <v>2.9138063416464115E-2</v>
      </c>
      <c r="AM134" s="81">
        <f t="shared" si="175"/>
        <v>1.7764319601104875E-2</v>
      </c>
      <c r="AN134" s="81">
        <f t="shared" si="176"/>
        <v>1.6914602375227454E-2</v>
      </c>
      <c r="AO134" s="81">
        <f t="shared" si="177"/>
        <v>-2.0414765643192168E-2</v>
      </c>
      <c r="AP134" s="81">
        <f t="shared" si="178"/>
        <v>8.4685820213247109E-2</v>
      </c>
      <c r="AQ134" s="81">
        <f t="shared" si="179"/>
        <v>-1.984755523090612E-2</v>
      </c>
      <c r="AR134" s="81">
        <f t="shared" si="180"/>
        <v>-1.2807182793364144E-3</v>
      </c>
      <c r="AS134" s="81">
        <f t="shared" si="181"/>
        <v>-2.3694169827222208E-2</v>
      </c>
      <c r="AT134" s="81">
        <f t="shared" si="182"/>
        <v>-3.0188843875186111E-2</v>
      </c>
      <c r="AU134" s="81">
        <f t="shared" si="183"/>
        <v>-1.8814933461882673E-2</v>
      </c>
      <c r="AV134" s="81">
        <f t="shared" si="184"/>
        <v>-1.7965107412181002E-2</v>
      </c>
    </row>
    <row r="135" spans="1:48" s="12" customFormat="1" ht="14">
      <c r="A135" s="84">
        <v>2015</v>
      </c>
      <c r="B135" s="81">
        <f>'1.Shazam DNSP&amp;State'!Q86</f>
        <v>1.0260199999999999</v>
      </c>
      <c r="C135" s="81">
        <f>'1.Shazam DNSP&amp;State'!R86</f>
        <v>1.253781</v>
      </c>
      <c r="D135" s="81">
        <f>'1.Shazam DNSP&amp;State'!S86</f>
        <v>1.1527369999999999</v>
      </c>
      <c r="E135" s="81">
        <f>'1.Shazam DNSP&amp;State'!T86</f>
        <v>1.1265959999999999</v>
      </c>
      <c r="F135" s="81">
        <f>'1.Shazam DNSP&amp;State'!U86</f>
        <v>0.75932500000000003</v>
      </c>
      <c r="G135" s="81">
        <f>'1.Shazam DNSP&amp;State'!V86</f>
        <v>1.1228229999999999</v>
      </c>
      <c r="H135" s="81">
        <f>'1.Shazam DNSP&amp;State'!W86</f>
        <v>1.258901</v>
      </c>
      <c r="I135" s="81">
        <f>'1.Shazam DNSP&amp;State'!X86</f>
        <v>1.5009079999999999</v>
      </c>
      <c r="J135" s="81">
        <f>'1.Shazam DNSP&amp;State'!Y86</f>
        <v>1.1649339999999999</v>
      </c>
      <c r="K135" s="81">
        <f>'1.Shazam DNSP&amp;State'!Z86</f>
        <v>1.0256240000000001</v>
      </c>
      <c r="L135" s="81">
        <f>'1.Shazam DNSP&amp;State'!AA86</f>
        <v>1.892479</v>
      </c>
      <c r="M135" s="81">
        <f>'1.Shazam DNSP&amp;State'!AB86</f>
        <v>1.5843</v>
      </c>
      <c r="N135" s="81">
        <f>'1.Shazam DNSP&amp;State'!AC86</f>
        <v>1.393268</v>
      </c>
      <c r="O135" s="81">
        <f>'1.Shazam DNSP&amp;State'!AD86</f>
        <v>1.3627089999999999</v>
      </c>
      <c r="P135" s="81">
        <f>'1.Shazam DNSP&amp;State'!D86</f>
        <v>1.4101570000000001</v>
      </c>
      <c r="Q135" s="81">
        <f>'1.Shazam DNSP&amp;State'!J86</f>
        <v>0.83875940000000004</v>
      </c>
      <c r="R135" s="81">
        <f>'1.Shazam DNSP&amp;State'!L86</f>
        <v>1.0806629999999999</v>
      </c>
      <c r="S135" s="81">
        <f>'1.Shazam DNSP&amp;State'!M86</f>
        <v>1.2274480000000001</v>
      </c>
      <c r="T135" s="81">
        <f>'1.Shazam DNSP&amp;State'!N86</f>
        <v>0.66521249999999998</v>
      </c>
      <c r="U135" s="81">
        <f>'1.Shazam DNSP&amp;State'!O86</f>
        <v>0.79461009999999999</v>
      </c>
      <c r="V135" s="81">
        <f>'1.Shazam DNSP&amp;State'!P86</f>
        <v>0.90355949999999996</v>
      </c>
      <c r="W135" s="81">
        <f>'1.Shazam DNSP&amp;State'!K86</f>
        <v>0.92382260000000005</v>
      </c>
      <c r="Z135" s="84">
        <v>2015</v>
      </c>
      <c r="AA135" s="81">
        <f t="shared" si="163"/>
        <v>1.5069804713609287E-2</v>
      </c>
      <c r="AB135" s="81">
        <f t="shared" si="164"/>
        <v>0</v>
      </c>
      <c r="AC135" s="81">
        <f t="shared" si="165"/>
        <v>1.4932179321197753E-2</v>
      </c>
      <c r="AD135" s="81">
        <f t="shared" si="166"/>
        <v>8.9365239125498343E-3</v>
      </c>
      <c r="AE135" s="81">
        <f t="shared" si="167"/>
        <v>0.20211026024146198</v>
      </c>
      <c r="AF135" s="81">
        <f t="shared" si="168"/>
        <v>4.8834339516353666E-2</v>
      </c>
      <c r="AG135" s="81">
        <f t="shared" si="169"/>
        <v>-9.4381941378425122E-3</v>
      </c>
      <c r="AH135" s="81">
        <f t="shared" si="170"/>
        <v>2.0056439215714216E-2</v>
      </c>
      <c r="AI135" s="81">
        <f t="shared" si="171"/>
        <v>-1.2756780740961393E-2</v>
      </c>
      <c r="AJ135" s="81">
        <f t="shared" si="172"/>
        <v>1.2966367804780484E-3</v>
      </c>
      <c r="AK135" s="81">
        <f t="shared" si="173"/>
        <v>4.1263444266336644E-2</v>
      </c>
      <c r="AL135" s="81">
        <f t="shared" si="174"/>
        <v>2.0772876286590077E-2</v>
      </c>
      <c r="AM135" s="81">
        <f t="shared" si="175"/>
        <v>4.271927683860248E-2</v>
      </c>
      <c r="AN135" s="81">
        <f t="shared" si="176"/>
        <v>2.7718833569331403E-2</v>
      </c>
      <c r="AO135" s="81">
        <f t="shared" si="177"/>
        <v>2.3161491432960184E-2</v>
      </c>
      <c r="AP135" s="81">
        <f t="shared" si="178"/>
        <v>-2.9494694875892808E-2</v>
      </c>
      <c r="AQ135" s="81">
        <f t="shared" si="179"/>
        <v>3.3192089776130957E-3</v>
      </c>
      <c r="AR135" s="81">
        <f t="shared" si="180"/>
        <v>-1.0735295211269218E-2</v>
      </c>
      <c r="AS135" s="81">
        <f t="shared" si="181"/>
        <v>-5.0701187977322204E-2</v>
      </c>
      <c r="AT135" s="81">
        <f t="shared" si="182"/>
        <v>-3.021055149196834E-2</v>
      </c>
      <c r="AU135" s="81">
        <f t="shared" si="183"/>
        <v>-5.2157628601289169E-2</v>
      </c>
      <c r="AV135" s="81">
        <f t="shared" si="184"/>
        <v>-3.7156704339692509E-2</v>
      </c>
    </row>
    <row r="136" spans="1:48" s="12" customFormat="1" ht="14">
      <c r="A136" s="84">
        <v>2016</v>
      </c>
      <c r="B136" s="81">
        <f>'1.Shazam DNSP&amp;State'!Q87</f>
        <v>1.0252270000000001</v>
      </c>
      <c r="C136" s="81">
        <f>'1.Shazam DNSP&amp;State'!R87</f>
        <v>1.253781</v>
      </c>
      <c r="D136" s="81">
        <f>'1.Shazam DNSP&amp;State'!S87</f>
        <v>1.172811</v>
      </c>
      <c r="E136" s="81">
        <f>'1.Shazam DNSP&amp;State'!T87</f>
        <v>1.140252</v>
      </c>
      <c r="F136" s="81">
        <f>'1.Shazam DNSP&amp;State'!U87</f>
        <v>0.6773401</v>
      </c>
      <c r="G136" s="81">
        <f>'1.Shazam DNSP&amp;State'!V87</f>
        <v>1.1377550000000001</v>
      </c>
      <c r="H136" s="81">
        <f>'1.Shazam DNSP&amp;State'!W87</f>
        <v>1.282797</v>
      </c>
      <c r="I136" s="81">
        <f>'1.Shazam DNSP&amp;State'!X87</f>
        <v>1.334166</v>
      </c>
      <c r="J136" s="81">
        <f>'1.Shazam DNSP&amp;State'!Y87</f>
        <v>1.176464</v>
      </c>
      <c r="K136" s="81">
        <f>'1.Shazam DNSP&amp;State'!Z87</f>
        <v>1.0268060000000001</v>
      </c>
      <c r="L136" s="81">
        <f>'1.Shazam DNSP&amp;State'!AA87</f>
        <v>1.881238</v>
      </c>
      <c r="M136" s="81">
        <f>'1.Shazam DNSP&amp;State'!AB87</f>
        <v>1.645948</v>
      </c>
      <c r="N136" s="81">
        <f>'1.Shazam DNSP&amp;State'!AC87</f>
        <v>1.4086939999999999</v>
      </c>
      <c r="O136" s="81">
        <f>'1.Shazam DNSP&amp;State'!AD87</f>
        <v>1.380541</v>
      </c>
      <c r="P136" s="81">
        <f>'1.Shazam DNSP&amp;State'!D87</f>
        <v>1.3634390000000001</v>
      </c>
      <c r="Q136" s="81">
        <f>'1.Shazam DNSP&amp;State'!J87</f>
        <v>0.96149669999999998</v>
      </c>
      <c r="R136" s="81">
        <f>'1.Shazam DNSP&amp;State'!L87</f>
        <v>1.0903830000000001</v>
      </c>
      <c r="S136" s="81">
        <f>'1.Shazam DNSP&amp;State'!M87</f>
        <v>1.2493069999999999</v>
      </c>
      <c r="T136" s="81">
        <f>'1.Shazam DNSP&amp;State'!N87</f>
        <v>0.68188950000000004</v>
      </c>
      <c r="U136" s="81">
        <f>'1.Shazam DNSP&amp;State'!O87</f>
        <v>0.77936629999999996</v>
      </c>
      <c r="V136" s="81">
        <f>'1.Shazam DNSP&amp;State'!P87</f>
        <v>0.91062810000000005</v>
      </c>
      <c r="W136" s="81">
        <f>'1.Shazam DNSP&amp;State'!K87</f>
        <v>0.92919839999999998</v>
      </c>
      <c r="Z136" s="84">
        <v>2016</v>
      </c>
      <c r="AA136" s="81">
        <f t="shared" si="163"/>
        <v>-7.7318825037232656E-4</v>
      </c>
      <c r="AB136" s="81">
        <f t="shared" si="164"/>
        <v>0</v>
      </c>
      <c r="AC136" s="81">
        <f t="shared" si="165"/>
        <v>1.7264316708656711E-2</v>
      </c>
      <c r="AD136" s="81">
        <f t="shared" si="166"/>
        <v>1.2048593643223646E-2</v>
      </c>
      <c r="AE136" s="81">
        <f t="shared" si="167"/>
        <v>-0.11425637060188593</v>
      </c>
      <c r="AF136" s="81">
        <f t="shared" si="168"/>
        <v>1.3210972744685143E-2</v>
      </c>
      <c r="AG136" s="81">
        <f t="shared" si="169"/>
        <v>1.8803732065860588E-2</v>
      </c>
      <c r="AH136" s="81">
        <f t="shared" si="170"/>
        <v>-0.11776388076837606</v>
      </c>
      <c r="AI136" s="81">
        <f t="shared" si="171"/>
        <v>9.848896429751515E-3</v>
      </c>
      <c r="AJ136" s="81">
        <f t="shared" si="172"/>
        <v>1.1518055482288773E-3</v>
      </c>
      <c r="AK136" s="81">
        <f t="shared" si="173"/>
        <v>-5.9575390774486547E-3</v>
      </c>
      <c r="AL136" s="81">
        <f t="shared" si="174"/>
        <v>3.8173840619442803E-2</v>
      </c>
      <c r="AM136" s="81">
        <f t="shared" si="175"/>
        <v>1.1010967211905982E-2</v>
      </c>
      <c r="AN136" s="81">
        <f t="shared" si="176"/>
        <v>1.3000821044392952E-2</v>
      </c>
      <c r="AO136" s="81">
        <f t="shared" si="177"/>
        <v>-3.3690861213506132E-2</v>
      </c>
      <c r="AP136" s="81">
        <f t="shared" si="178"/>
        <v>0.13656723750906496</v>
      </c>
      <c r="AQ136" s="81">
        <f t="shared" si="179"/>
        <v>8.9542689973858974E-3</v>
      </c>
      <c r="AR136" s="81">
        <f t="shared" si="180"/>
        <v>1.765178031394268E-2</v>
      </c>
      <c r="AS136" s="81">
        <f t="shared" si="181"/>
        <v>2.4761082772665168E-2</v>
      </c>
      <c r="AT136" s="81">
        <f t="shared" si="182"/>
        <v>-1.937040051630402E-2</v>
      </c>
      <c r="AU136" s="81">
        <f t="shared" si="183"/>
        <v>7.792618326755602E-3</v>
      </c>
      <c r="AV136" s="81">
        <f t="shared" si="184"/>
        <v>5.8022171164541425E-3</v>
      </c>
    </row>
    <row r="137" spans="1:48" s="12" customFormat="1" ht="14">
      <c r="A137" s="84">
        <v>2017</v>
      </c>
      <c r="B137" s="81">
        <f>'1.Shazam DNSP&amp;State'!Q88</f>
        <v>1.0357270000000001</v>
      </c>
      <c r="C137" s="81">
        <f>'1.Shazam DNSP&amp;State'!R88</f>
        <v>1.253781</v>
      </c>
      <c r="D137" s="81">
        <f>'1.Shazam DNSP&amp;State'!S88</f>
        <v>1.194861</v>
      </c>
      <c r="E137" s="81">
        <f>'1.Shazam DNSP&amp;State'!T88</f>
        <v>1.15215</v>
      </c>
      <c r="F137" s="81">
        <f>'1.Shazam DNSP&amp;State'!U88</f>
        <v>0.58167040000000003</v>
      </c>
      <c r="G137" s="81">
        <f>'1.Shazam DNSP&amp;State'!V88</f>
        <v>1.194499</v>
      </c>
      <c r="H137" s="81">
        <f>'1.Shazam DNSP&amp;State'!W88</f>
        <v>1.3113790000000001</v>
      </c>
      <c r="I137" s="81">
        <f>'1.Shazam DNSP&amp;State'!X88</f>
        <v>1.3414509999999999</v>
      </c>
      <c r="J137" s="81">
        <f>'1.Shazam DNSP&amp;State'!Y88</f>
        <v>1.2002999999999999</v>
      </c>
      <c r="K137" s="81">
        <f>'1.Shazam DNSP&amp;State'!Z88</f>
        <v>1.0272490000000001</v>
      </c>
      <c r="L137" s="81">
        <f>'1.Shazam DNSP&amp;State'!AA88</f>
        <v>1.900066</v>
      </c>
      <c r="M137" s="81">
        <f>'1.Shazam DNSP&amp;State'!AB88</f>
        <v>1.6944360000000001</v>
      </c>
      <c r="N137" s="81">
        <f>'1.Shazam DNSP&amp;State'!AC88</f>
        <v>1.433953</v>
      </c>
      <c r="O137" s="81">
        <f>'1.Shazam DNSP&amp;State'!AD88</f>
        <v>1.402355</v>
      </c>
      <c r="P137" s="81">
        <f>'1.Shazam DNSP&amp;State'!D88</f>
        <v>1.3805940000000001</v>
      </c>
      <c r="Q137" s="81">
        <f>'1.Shazam DNSP&amp;State'!J88</f>
        <v>0.97758219999999996</v>
      </c>
      <c r="R137" s="81">
        <f>'1.Shazam DNSP&amp;State'!L88</f>
        <v>1.092543</v>
      </c>
      <c r="S137" s="81">
        <f>'1.Shazam DNSP&amp;State'!M88</f>
        <v>1.2765930000000001</v>
      </c>
      <c r="T137" s="81">
        <f>'1.Shazam DNSP&amp;State'!N88</f>
        <v>0.69017519999999999</v>
      </c>
      <c r="U137" s="81">
        <f>'1.Shazam DNSP&amp;State'!O88</f>
        <v>0.77393230000000002</v>
      </c>
      <c r="V137" s="81">
        <f>'1.Shazam DNSP&amp;State'!P88</f>
        <v>0.91451979999999999</v>
      </c>
      <c r="W137" s="81">
        <f>'1.Shazam DNSP&amp;State'!K88</f>
        <v>0.93512609999999996</v>
      </c>
      <c r="Z137" s="84">
        <v>2017</v>
      </c>
      <c r="AA137" s="81">
        <f t="shared" si="163"/>
        <v>1.0189544112387556E-2</v>
      </c>
      <c r="AB137" s="81">
        <f t="shared" si="164"/>
        <v>0</v>
      </c>
      <c r="AC137" s="81">
        <f t="shared" si="165"/>
        <v>1.8626429256813355E-2</v>
      </c>
      <c r="AD137" s="81">
        <f t="shared" si="166"/>
        <v>1.0380471521213552E-2</v>
      </c>
      <c r="AE137" s="81">
        <f t="shared" si="167"/>
        <v>-0.15226954585191249</v>
      </c>
      <c r="AF137" s="81">
        <f t="shared" si="168"/>
        <v>4.8669828069513706E-2</v>
      </c>
      <c r="AG137" s="81">
        <f t="shared" si="169"/>
        <v>2.2036405098503534E-2</v>
      </c>
      <c r="AH137" s="81">
        <f t="shared" si="170"/>
        <v>5.4454864070819916E-3</v>
      </c>
      <c r="AI137" s="81">
        <f t="shared" si="171"/>
        <v>2.0058196067067005E-2</v>
      </c>
      <c r="AJ137" s="81">
        <f t="shared" si="172"/>
        <v>4.313419133067022E-4</v>
      </c>
      <c r="AK137" s="81">
        <f t="shared" si="173"/>
        <v>9.9585516540269779E-3</v>
      </c>
      <c r="AL137" s="81">
        <f t="shared" si="174"/>
        <v>2.9033432079922587E-2</v>
      </c>
      <c r="AM137" s="81">
        <f t="shared" si="175"/>
        <v>1.7771932158084251E-2</v>
      </c>
      <c r="AN137" s="81">
        <f t="shared" si="176"/>
        <v>1.5677514929325568E-2</v>
      </c>
      <c r="AO137" s="81">
        <f t="shared" si="177"/>
        <v>1.2503656845618565E-2</v>
      </c>
      <c r="AP137" s="81">
        <f t="shared" si="178"/>
        <v>1.659124750993295E-2</v>
      </c>
      <c r="AQ137" s="81">
        <f t="shared" si="179"/>
        <v>1.9789958110867719E-3</v>
      </c>
      <c r="AR137" s="81">
        <f t="shared" si="180"/>
        <v>2.1605812932024796E-2</v>
      </c>
      <c r="AS137" s="81">
        <f t="shared" si="181"/>
        <v>1.2077857148489449E-2</v>
      </c>
      <c r="AT137" s="81">
        <f t="shared" si="182"/>
        <v>-6.996751517352416E-3</v>
      </c>
      <c r="AU137" s="81">
        <f t="shared" si="183"/>
        <v>4.264537573048754E-3</v>
      </c>
      <c r="AV137" s="81">
        <f t="shared" si="184"/>
        <v>6.3591075217542337E-3</v>
      </c>
    </row>
    <row r="138" spans="1:48" s="12" customFormat="1" ht="14">
      <c r="A138" s="84">
        <v>2018</v>
      </c>
      <c r="B138" s="81">
        <f>'1.Shazam DNSP&amp;State'!Q89</f>
        <v>1.0312330000000001</v>
      </c>
      <c r="C138" s="81">
        <f>'1.Shazam DNSP&amp;State'!R89</f>
        <v>1.253781</v>
      </c>
      <c r="D138" s="81">
        <f>'1.Shazam DNSP&amp;State'!S89</f>
        <v>1.2159469999999999</v>
      </c>
      <c r="E138" s="81">
        <f>'1.Shazam DNSP&amp;State'!T89</f>
        <v>1.1630590000000001</v>
      </c>
      <c r="F138" s="81">
        <f>'1.Shazam DNSP&amp;State'!U89</f>
        <v>0.64070709999999997</v>
      </c>
      <c r="G138" s="81">
        <f>'1.Shazam DNSP&amp;State'!V89</f>
        <v>1.2031849999999999</v>
      </c>
      <c r="H138" s="81">
        <f>'1.Shazam DNSP&amp;State'!W89</f>
        <v>1.310516</v>
      </c>
      <c r="I138" s="81">
        <f>'1.Shazam DNSP&amp;State'!X89</f>
        <v>1.345647</v>
      </c>
      <c r="J138" s="81">
        <f>'1.Shazam DNSP&amp;State'!Y89</f>
        <v>1.196464</v>
      </c>
      <c r="K138" s="81">
        <f>'1.Shazam DNSP&amp;State'!Z89</f>
        <v>1.0269820000000001</v>
      </c>
      <c r="L138" s="81">
        <f>'1.Shazam DNSP&amp;State'!AA89</f>
        <v>1.9007229999999999</v>
      </c>
      <c r="M138" s="81">
        <f>'1.Shazam DNSP&amp;State'!AB89</f>
        <v>1.7422800000000001</v>
      </c>
      <c r="N138" s="81">
        <f>'1.Shazam DNSP&amp;State'!AC89</f>
        <v>1.4459470000000001</v>
      </c>
      <c r="O138" s="81">
        <f>'1.Shazam DNSP&amp;State'!AD89</f>
        <v>1.4141600000000001</v>
      </c>
      <c r="P138" s="81">
        <f>'1.Shazam DNSP&amp;State'!D89</f>
        <v>1.388309</v>
      </c>
      <c r="Q138" s="81">
        <f>'1.Shazam DNSP&amp;State'!J89</f>
        <v>0.97389309999999996</v>
      </c>
      <c r="R138" s="81">
        <f>'1.Shazam DNSP&amp;State'!L89</f>
        <v>1.095324</v>
      </c>
      <c r="S138" s="81">
        <f>'1.Shazam DNSP&amp;State'!M89</f>
        <v>1.2760849999999999</v>
      </c>
      <c r="T138" s="81">
        <f>'1.Shazam DNSP&amp;State'!N89</f>
        <v>0.68948290000000001</v>
      </c>
      <c r="U138" s="81">
        <f>'1.Shazam DNSP&amp;State'!O89</f>
        <v>0.75218450000000003</v>
      </c>
      <c r="V138" s="81">
        <f>'1.Shazam DNSP&amp;State'!P89</f>
        <v>0.90633750000000002</v>
      </c>
      <c r="W138" s="81">
        <f>'1.Shazam DNSP&amp;State'!K89</f>
        <v>0.92671029999999999</v>
      </c>
      <c r="Z138" s="84">
        <v>2018</v>
      </c>
      <c r="AA138" s="81">
        <f t="shared" si="163"/>
        <v>-4.3484219155990643E-3</v>
      </c>
      <c r="AB138" s="81">
        <f t="shared" si="164"/>
        <v>0</v>
      </c>
      <c r="AC138" s="81">
        <f t="shared" si="165"/>
        <v>1.7493336441402843E-2</v>
      </c>
      <c r="AD138" s="81">
        <f t="shared" si="166"/>
        <v>9.4238409875405261E-3</v>
      </c>
      <c r="AE138" s="81">
        <f t="shared" si="167"/>
        <v>9.6668445927113461E-2</v>
      </c>
      <c r="AF138" s="81">
        <f t="shared" si="168"/>
        <v>7.2453567673958297E-3</v>
      </c>
      <c r="AG138" s="81">
        <f t="shared" si="169"/>
        <v>-6.5830251109677345E-4</v>
      </c>
      <c r="AH138" s="81">
        <f t="shared" si="170"/>
        <v>3.1230743430318282E-3</v>
      </c>
      <c r="AI138" s="81">
        <f t="shared" si="171"/>
        <v>-3.2009853914714394E-3</v>
      </c>
      <c r="AJ138" s="81">
        <f t="shared" si="172"/>
        <v>-2.5995129223883726E-4</v>
      </c>
      <c r="AK138" s="81">
        <f t="shared" si="173"/>
        <v>3.4571769521738501E-4</v>
      </c>
      <c r="AL138" s="81">
        <f t="shared" si="174"/>
        <v>2.7844658203233969E-2</v>
      </c>
      <c r="AM138" s="81">
        <f t="shared" si="175"/>
        <v>8.3295040424092737E-3</v>
      </c>
      <c r="AN138" s="81">
        <f t="shared" si="176"/>
        <v>8.3827489848301469E-3</v>
      </c>
      <c r="AO138" s="81">
        <f t="shared" si="177"/>
        <v>5.5726184450468324E-3</v>
      </c>
      <c r="AP138" s="81">
        <f t="shared" si="178"/>
        <v>-3.780836369852502E-3</v>
      </c>
      <c r="AQ138" s="81">
        <f t="shared" si="179"/>
        <v>2.5422034317016001E-3</v>
      </c>
      <c r="AR138" s="81">
        <f t="shared" si="180"/>
        <v>-3.9801338571212485E-4</v>
      </c>
      <c r="AS138" s="81">
        <f t="shared" si="181"/>
        <v>-1.0035820586356348E-3</v>
      </c>
      <c r="AT138" s="81">
        <f t="shared" si="182"/>
        <v>-2.8502762461771001E-2</v>
      </c>
      <c r="AU138" s="81">
        <f t="shared" si="183"/>
        <v>-8.9873655398380378E-3</v>
      </c>
      <c r="AV138" s="81">
        <f t="shared" si="184"/>
        <v>-9.0403832662223783E-3</v>
      </c>
    </row>
    <row r="139" spans="1:48" s="12" customFormat="1" ht="14">
      <c r="A139" s="84">
        <v>2019</v>
      </c>
      <c r="B139" s="81">
        <f>'1.Shazam DNSP&amp;State'!Q90</f>
        <v>1.0392380000000001</v>
      </c>
      <c r="C139" s="81">
        <f>'1.Shazam DNSP&amp;State'!R90</f>
        <v>1.253781</v>
      </c>
      <c r="D139" s="81">
        <f>'1.Shazam DNSP&amp;State'!S90</f>
        <v>1.2345200000000001</v>
      </c>
      <c r="E139" s="81">
        <f>'1.Shazam DNSP&amp;State'!T90</f>
        <v>1.1740109999999999</v>
      </c>
      <c r="F139" s="81">
        <f>'1.Shazam DNSP&amp;State'!U90</f>
        <v>0.66392470000000003</v>
      </c>
      <c r="G139" s="81">
        <f>'1.Shazam DNSP&amp;State'!V90</f>
        <v>1.2345029999999999</v>
      </c>
      <c r="H139" s="81">
        <f>'1.Shazam DNSP&amp;State'!W90</f>
        <v>1.3170249999999999</v>
      </c>
      <c r="I139" s="81">
        <f>'1.Shazam DNSP&amp;State'!X90</f>
        <v>1.2697860000000001</v>
      </c>
      <c r="J139" s="81">
        <f>'1.Shazam DNSP&amp;State'!Y90</f>
        <v>1.1888080000000001</v>
      </c>
      <c r="K139" s="81">
        <f>'1.Shazam DNSP&amp;State'!Z90</f>
        <v>1.0267839999999999</v>
      </c>
      <c r="L139" s="81">
        <f>'1.Shazam DNSP&amp;State'!AA90</f>
        <v>1.8860699999999999</v>
      </c>
      <c r="M139" s="81">
        <f>'1.Shazam DNSP&amp;State'!AB90</f>
        <v>1.7894890000000001</v>
      </c>
      <c r="N139" s="81">
        <f>'1.Shazam DNSP&amp;State'!AC90</f>
        <v>1.46106</v>
      </c>
      <c r="O139" s="81">
        <f>'1.Shazam DNSP&amp;State'!AD90</f>
        <v>1.425835</v>
      </c>
      <c r="P139" s="81">
        <f>'1.Shazam DNSP&amp;State'!D90</f>
        <v>1.3679749999999999</v>
      </c>
      <c r="Q139" s="81">
        <f>'1.Shazam DNSP&amp;State'!J90</f>
        <v>1.0372030000000001</v>
      </c>
      <c r="R139" s="81">
        <f>'1.Shazam DNSP&amp;State'!L90</f>
        <v>1.107853</v>
      </c>
      <c r="S139" s="81">
        <f>'1.Shazam DNSP&amp;State'!M90</f>
        <v>1.28267</v>
      </c>
      <c r="T139" s="81">
        <f>'1.Shazam DNSP&amp;State'!N90</f>
        <v>0.69829070000000004</v>
      </c>
      <c r="U139" s="81">
        <f>'1.Shazam DNSP&amp;State'!O90</f>
        <v>0.73597849999999998</v>
      </c>
      <c r="V139" s="81">
        <f>'1.Shazam DNSP&amp;State'!P90</f>
        <v>0.90141729999999998</v>
      </c>
      <c r="W139" s="81">
        <f>'1.Shazam DNSP&amp;State'!K90</f>
        <v>0.92368720000000004</v>
      </c>
      <c r="Z139" s="84">
        <v>2019</v>
      </c>
      <c r="AA139" s="81">
        <f t="shared" si="163"/>
        <v>7.732578613003545E-3</v>
      </c>
      <c r="AB139" s="81">
        <f t="shared" si="164"/>
        <v>0</v>
      </c>
      <c r="AC139" s="81">
        <f t="shared" si="165"/>
        <v>1.5159033495130527E-2</v>
      </c>
      <c r="AD139" s="81">
        <f t="shared" si="166"/>
        <v>9.3724879201255874E-3</v>
      </c>
      <c r="AE139" s="81">
        <f t="shared" si="167"/>
        <v>3.5596329218257124E-2</v>
      </c>
      <c r="AF139" s="81">
        <f t="shared" si="168"/>
        <v>2.5696252553393112E-2</v>
      </c>
      <c r="AG139" s="81">
        <f t="shared" si="169"/>
        <v>4.9544523297472606E-3</v>
      </c>
      <c r="AH139" s="81">
        <f t="shared" si="170"/>
        <v>-5.802655594780811E-2</v>
      </c>
      <c r="AI139" s="81">
        <f t="shared" si="171"/>
        <v>-6.4194157238746255E-3</v>
      </c>
      <c r="AJ139" s="81">
        <f t="shared" si="172"/>
        <v>-1.928165142606771E-4</v>
      </c>
      <c r="AK139" s="81">
        <f t="shared" si="173"/>
        <v>-7.7390409953608094E-3</v>
      </c>
      <c r="AL139" s="81">
        <f t="shared" si="174"/>
        <v>2.6735503935164304E-2</v>
      </c>
      <c r="AM139" s="81">
        <f t="shared" si="175"/>
        <v>1.0397729457678657E-2</v>
      </c>
      <c r="AN139" s="81">
        <f t="shared" si="176"/>
        <v>8.2218917769997374E-3</v>
      </c>
      <c r="AO139" s="81">
        <f t="shared" si="177"/>
        <v>-1.4754915606721885E-2</v>
      </c>
      <c r="AP139" s="81">
        <f t="shared" si="178"/>
        <v>6.2981402037209366E-2</v>
      </c>
      <c r="AQ139" s="81">
        <f t="shared" si="179"/>
        <v>1.1373698130819601E-2</v>
      </c>
      <c r="AR139" s="81">
        <f t="shared" si="180"/>
        <v>5.1470457605534642E-3</v>
      </c>
      <c r="AS139" s="81">
        <f t="shared" si="181"/>
        <v>1.2693595359475904E-2</v>
      </c>
      <c r="AT139" s="81">
        <f t="shared" si="182"/>
        <v>-2.1780733256498434E-2</v>
      </c>
      <c r="AU139" s="81">
        <f t="shared" si="183"/>
        <v>-5.4434507923996301E-3</v>
      </c>
      <c r="AV139" s="81">
        <f t="shared" si="184"/>
        <v>-3.2675170494112439E-3</v>
      </c>
    </row>
    <row r="140" spans="1:48" s="12" customFormat="1" ht="14">
      <c r="A140" s="86">
        <v>2020</v>
      </c>
      <c r="B140" s="87">
        <f>'1.Shazam DNSP&amp;State'!Q91</f>
        <v>1.025366</v>
      </c>
      <c r="C140" s="87">
        <f>'1.Shazam DNSP&amp;State'!R91</f>
        <v>1.2628429999999999</v>
      </c>
      <c r="D140" s="87">
        <f>'1.Shazam DNSP&amp;State'!S91</f>
        <v>1.250923</v>
      </c>
      <c r="E140" s="87">
        <f>'1.Shazam DNSP&amp;State'!T91</f>
        <v>1.182863</v>
      </c>
      <c r="F140" s="87">
        <f>'1.Shazam DNSP&amp;State'!U91</f>
        <v>0.71455970000000002</v>
      </c>
      <c r="G140" s="87">
        <f>'1.Shazam DNSP&amp;State'!V91</f>
        <v>1.2628429999999999</v>
      </c>
      <c r="H140" s="87">
        <f>'1.Shazam DNSP&amp;State'!W91</f>
        <v>1.3174889999999999</v>
      </c>
      <c r="I140" s="87">
        <f>'1.Shazam DNSP&amp;State'!X91</f>
        <v>1.203228</v>
      </c>
      <c r="J140" s="87">
        <f>'1.Shazam DNSP&amp;State'!Y91</f>
        <v>1.2129049999999999</v>
      </c>
      <c r="K140" s="87">
        <f>'1.Shazam DNSP&amp;State'!Z91</f>
        <v>1.0263869999999999</v>
      </c>
      <c r="L140" s="87">
        <f>'1.Shazam DNSP&amp;State'!AA91</f>
        <v>1.977239</v>
      </c>
      <c r="M140" s="87">
        <f>'1.Shazam DNSP&amp;State'!AB91</f>
        <v>1.829664</v>
      </c>
      <c r="N140" s="87">
        <f>'1.Shazam DNSP&amp;State'!AC91</f>
        <v>1.4780450000000001</v>
      </c>
      <c r="O140" s="87">
        <f>'1.Shazam DNSP&amp;State'!AD91</f>
        <v>1.4451590000000001</v>
      </c>
      <c r="P140" s="87">
        <f>'1.Shazam DNSP&amp;State'!D91</f>
        <v>1.35216</v>
      </c>
      <c r="Q140" s="87">
        <f>'1.Shazam DNSP&amp;State'!J91</f>
        <v>1.094962</v>
      </c>
      <c r="R140" s="87">
        <f>'1.Shazam DNSP&amp;State'!L91</f>
        <v>1.0862259999999999</v>
      </c>
      <c r="S140" s="87">
        <f>'1.Shazam DNSP&amp;State'!M91</f>
        <v>1.2836179999999999</v>
      </c>
      <c r="T140" s="87">
        <f>'1.Shazam DNSP&amp;State'!N91</f>
        <v>0.66632769999999997</v>
      </c>
      <c r="U140" s="87">
        <f>'1.Shazam DNSP&amp;State'!O91</f>
        <v>0.72007129999999997</v>
      </c>
      <c r="V140" s="87">
        <f>'1.Shazam DNSP&amp;State'!P91</f>
        <v>0.89137239999999995</v>
      </c>
      <c r="W140" s="87">
        <f>'1.Shazam DNSP&amp;State'!K91</f>
        <v>0.91165689999999999</v>
      </c>
      <c r="Z140" s="86">
        <v>2020</v>
      </c>
      <c r="AA140" s="81">
        <f t="shared" si="163"/>
        <v>-1.3438130269745508E-2</v>
      </c>
      <c r="AB140" s="81">
        <f t="shared" si="164"/>
        <v>7.2017426256431941E-3</v>
      </c>
      <c r="AC140" s="81">
        <f t="shared" si="165"/>
        <v>1.3199448268142797E-2</v>
      </c>
      <c r="AD140" s="81">
        <f t="shared" si="166"/>
        <v>7.5116799820870266E-3</v>
      </c>
      <c r="AE140" s="81">
        <f t="shared" si="167"/>
        <v>7.3497809381623022E-2</v>
      </c>
      <c r="AF140" s="81">
        <f t="shared" si="168"/>
        <v>2.2697068502704039E-2</v>
      </c>
      <c r="AG140" s="81">
        <f t="shared" si="169"/>
        <v>3.5224713537120359E-4</v>
      </c>
      <c r="AH140" s="81">
        <f t="shared" si="170"/>
        <v>-5.3840437115846636E-2</v>
      </c>
      <c r="AI140" s="81">
        <f t="shared" si="171"/>
        <v>2.0067184241774172E-2</v>
      </c>
      <c r="AJ140" s="81">
        <f t="shared" si="172"/>
        <v>-3.8671888990018515E-4</v>
      </c>
      <c r="AK140" s="81">
        <f t="shared" si="173"/>
        <v>4.720612800853128E-2</v>
      </c>
      <c r="AL140" s="81">
        <f t="shared" si="174"/>
        <v>2.2202239201581136E-2</v>
      </c>
      <c r="AM140" s="81">
        <f t="shared" si="175"/>
        <v>1.1558068924802337E-2</v>
      </c>
      <c r="AN140" s="81">
        <f t="shared" si="176"/>
        <v>1.346174309061835E-2</v>
      </c>
      <c r="AO140" s="81">
        <f t="shared" si="177"/>
        <v>-1.1628230365535187E-2</v>
      </c>
      <c r="AP140" s="81">
        <f t="shared" si="178"/>
        <v>5.4191992389135503E-2</v>
      </c>
      <c r="AQ140" s="81">
        <f t="shared" si="179"/>
        <v>-1.9714605051262553E-2</v>
      </c>
      <c r="AR140" s="81">
        <f t="shared" si="180"/>
        <v>7.3881033081345466E-4</v>
      </c>
      <c r="AS140" s="81">
        <f t="shared" si="181"/>
        <v>-4.6853900135722791E-2</v>
      </c>
      <c r="AT140" s="81">
        <f t="shared" si="182"/>
        <v>-2.1850671460724964E-2</v>
      </c>
      <c r="AU140" s="81">
        <f t="shared" si="183"/>
        <v>-1.1206004937549181E-2</v>
      </c>
      <c r="AV140" s="81">
        <f t="shared" si="184"/>
        <v>-1.3109773038873394E-2</v>
      </c>
    </row>
    <row r="141" spans="1:48" s="12" customFormat="1" ht="15">
      <c r="A141" s="84" t="s">
        <v>27</v>
      </c>
      <c r="B141" s="153">
        <f t="shared" ref="B141:M141" si="185">LN(B140/B126)/$X141</f>
        <v>1.7892587161178768E-3</v>
      </c>
      <c r="C141" s="153">
        <f t="shared" si="185"/>
        <v>1.6668966316893269E-2</v>
      </c>
      <c r="D141" s="153">
        <f t="shared" si="185"/>
        <v>1.5991548487932564E-2</v>
      </c>
      <c r="E141" s="153">
        <f t="shared" si="185"/>
        <v>1.1995555072886906E-2</v>
      </c>
      <c r="F141" s="153">
        <f t="shared" si="185"/>
        <v>-2.4006337869229573E-2</v>
      </c>
      <c r="G141" s="153">
        <f t="shared" si="185"/>
        <v>1.6668966316893269E-2</v>
      </c>
      <c r="H141" s="153">
        <f t="shared" si="185"/>
        <v>1.9694832303743994E-2</v>
      </c>
      <c r="I141" s="90">
        <f t="shared" si="185"/>
        <v>1.3214853229947292E-2</v>
      </c>
      <c r="J141" s="90">
        <f t="shared" si="185"/>
        <v>1.3787022048256437E-2</v>
      </c>
      <c r="K141" s="90">
        <f t="shared" si="185"/>
        <v>1.8603477579745805E-3</v>
      </c>
      <c r="L141" s="90">
        <f t="shared" si="185"/>
        <v>4.8692959079969844E-2</v>
      </c>
      <c r="M141" s="90">
        <f t="shared" si="185"/>
        <v>4.3152310245586079E-2</v>
      </c>
      <c r="N141" s="90">
        <f t="shared" ref="N141:O141" si="186">LN(N140/N126)/$X141</f>
        <v>2.7908590615136737E-2</v>
      </c>
      <c r="O141" s="90">
        <f t="shared" si="186"/>
        <v>2.6301382150936352E-2</v>
      </c>
      <c r="P141" s="90">
        <f t="shared" ref="P141" si="187">LN(P140/P126)/$X141</f>
        <v>2.155023670100251E-2</v>
      </c>
      <c r="Q141" s="90">
        <f t="shared" ref="Q141" si="188">LN(Q140/Q126)/$X141</f>
        <v>6.479975676424804E-3</v>
      </c>
      <c r="R141" s="90">
        <f t="shared" ref="R141" si="189">LN(R140/R126)/$X141</f>
        <v>5.9078073565747005E-3</v>
      </c>
      <c r="S141" s="90">
        <f t="shared" ref="S141" si="190">LN(S140/S126)/$X141</f>
        <v>1.7834475229670417E-2</v>
      </c>
      <c r="T141" s="90">
        <f t="shared" ref="T141" si="191">LN(T140/T126)/$X141</f>
        <v>-2.899812052947839E-2</v>
      </c>
      <c r="U141" s="90">
        <f t="shared" ref="U141" si="192">LN(U140/U126)/$X141</f>
        <v>-2.3457503149798931E-2</v>
      </c>
      <c r="V141" s="90">
        <f t="shared" ref="V141" si="193">LN(V140/V126)/$X141</f>
        <v>-8.2137843914200752E-3</v>
      </c>
      <c r="W141" s="90">
        <f t="shared" ref="W141" si="194">LN(W140/W126)/$X141</f>
        <v>-6.6065404165314189E-3</v>
      </c>
      <c r="X141" s="69">
        <f>2020-2006</f>
        <v>14</v>
      </c>
      <c r="Y141" s="69" t="s">
        <v>14</v>
      </c>
    </row>
    <row r="142" spans="1:48" s="12" customFormat="1" ht="15">
      <c r="A142" s="84" t="s">
        <v>342</v>
      </c>
      <c r="B142" s="153">
        <f t="shared" ref="B142:W142" si="195">LN(B132/B126)/$X142</f>
        <v>4.7180843973704013E-3</v>
      </c>
      <c r="C142" s="153">
        <f t="shared" si="195"/>
        <v>3.7693964301810427E-2</v>
      </c>
      <c r="D142" s="153">
        <f t="shared" si="195"/>
        <v>1.7204189559925444E-2</v>
      </c>
      <c r="E142" s="153">
        <f t="shared" si="195"/>
        <v>1.5944110403747071E-2</v>
      </c>
      <c r="F142" s="153">
        <f t="shared" si="195"/>
        <v>-9.8162638613457628E-2</v>
      </c>
      <c r="G142" s="153">
        <f t="shared" si="195"/>
        <v>1.5375615888199174E-2</v>
      </c>
      <c r="H142" s="153">
        <f t="shared" si="195"/>
        <v>4.0234885326850191E-2</v>
      </c>
      <c r="I142" s="90">
        <f t="shared" si="195"/>
        <v>6.7250419469750203E-2</v>
      </c>
      <c r="J142" s="90">
        <f t="shared" si="195"/>
        <v>2.4010807584699336E-2</v>
      </c>
      <c r="K142" s="90">
        <f t="shared" si="195"/>
        <v>3.7113687819755325E-3</v>
      </c>
      <c r="L142" s="90">
        <f t="shared" si="195"/>
        <v>8.4600773661517817E-2</v>
      </c>
      <c r="M142" s="90">
        <f t="shared" si="195"/>
        <v>6.3163353918614509E-2</v>
      </c>
      <c r="N142" s="90">
        <f t="shared" si="195"/>
        <v>4.1651684892194063E-2</v>
      </c>
      <c r="O142" s="90">
        <f t="shared" si="195"/>
        <v>4.0494036277228508E-2</v>
      </c>
      <c r="P142" s="90">
        <f t="shared" si="195"/>
        <v>4.9681043448690239E-2</v>
      </c>
      <c r="Q142" s="90">
        <f t="shared" si="195"/>
        <v>-2.7015620965339601E-2</v>
      </c>
      <c r="R142" s="90">
        <f t="shared" si="195"/>
        <v>1.6224078810458127E-2</v>
      </c>
      <c r="S142" s="90">
        <f t="shared" si="195"/>
        <v>3.6523525398470771E-2</v>
      </c>
      <c r="T142" s="90">
        <f t="shared" si="195"/>
        <v>-4.4365895634008001E-2</v>
      </c>
      <c r="U142" s="90">
        <f t="shared" si="195"/>
        <v>-2.2928456635652295E-2</v>
      </c>
      <c r="V142" s="90">
        <f t="shared" si="195"/>
        <v>-1.4167713633440144E-3</v>
      </c>
      <c r="W142" s="90">
        <f t="shared" si="195"/>
        <v>-2.5923483694833416E-4</v>
      </c>
      <c r="X142" s="69">
        <f>2012-2006</f>
        <v>6</v>
      </c>
      <c r="Y142" s="69" t="s">
        <v>14</v>
      </c>
    </row>
    <row r="143" spans="1:48" s="12" customFormat="1" ht="15">
      <c r="A143" s="80" t="s">
        <v>343</v>
      </c>
      <c r="B143" s="90">
        <f t="shared" ref="B143:W143" si="196">LN(B140/B132)/$X143</f>
        <v>-4.0736054482152188E-4</v>
      </c>
      <c r="C143" s="90">
        <f t="shared" si="196"/>
        <v>9.0021782820539926E-4</v>
      </c>
      <c r="D143" s="90">
        <f t="shared" si="196"/>
        <v>1.5082067683937892E-2</v>
      </c>
      <c r="E143" s="90">
        <f t="shared" si="196"/>
        <v>9.0341385747417739E-3</v>
      </c>
      <c r="F143" s="90">
        <f t="shared" si="196"/>
        <v>3.1610887688941477E-2</v>
      </c>
      <c r="G143" s="90">
        <f t="shared" si="196"/>
        <v>1.7638979138413838E-2</v>
      </c>
      <c r="H143" s="90">
        <f t="shared" si="196"/>
        <v>4.2897925364143441E-3</v>
      </c>
      <c r="I143" s="90">
        <f t="shared" si="196"/>
        <v>-2.7311821449904884E-2</v>
      </c>
      <c r="J143" s="90">
        <f t="shared" si="196"/>
        <v>6.1191828959242713E-3</v>
      </c>
      <c r="K143" s="90">
        <f t="shared" si="196"/>
        <v>4.7208198997387323E-4</v>
      </c>
      <c r="L143" s="90">
        <f t="shared" si="196"/>
        <v>2.1762098143808854E-2</v>
      </c>
      <c r="M143" s="90">
        <f t="shared" si="196"/>
        <v>2.8144027490814752E-2</v>
      </c>
      <c r="N143" s="90">
        <f t="shared" si="196"/>
        <v>1.7601269907343745E-2</v>
      </c>
      <c r="O143" s="90">
        <f t="shared" si="196"/>
        <v>1.5656891556217221E-2</v>
      </c>
      <c r="P143" s="90">
        <f t="shared" si="196"/>
        <v>4.5213164023670354E-4</v>
      </c>
      <c r="Q143" s="90">
        <f t="shared" si="196"/>
        <v>3.160167315774811E-2</v>
      </c>
      <c r="R143" s="90">
        <f t="shared" si="196"/>
        <v>-1.8293962338378723E-3</v>
      </c>
      <c r="S143" s="90">
        <f t="shared" si="196"/>
        <v>3.8176876030701643E-3</v>
      </c>
      <c r="T143" s="90">
        <f t="shared" si="196"/>
        <v>-1.7472289201081188E-2</v>
      </c>
      <c r="U143" s="90">
        <f t="shared" si="196"/>
        <v>-2.385428803540891E-2</v>
      </c>
      <c r="V143" s="90">
        <f t="shared" si="196"/>
        <v>-1.331154416247712E-2</v>
      </c>
      <c r="W143" s="90">
        <f t="shared" si="196"/>
        <v>-1.1367019601218734E-2</v>
      </c>
      <c r="X143" s="69">
        <f>2020-2012</f>
        <v>8</v>
      </c>
      <c r="Y143" s="69" t="s">
        <v>14</v>
      </c>
    </row>
    <row r="144" spans="1:48" s="12" customFormat="1" ht="15">
      <c r="A144" s="86" t="s">
        <v>344</v>
      </c>
      <c r="B144" s="95">
        <f>LN(B140/B139)</f>
        <v>-1.3438130269745508E-2</v>
      </c>
      <c r="C144" s="95">
        <f t="shared" ref="C144:W144" si="197">LN(C140/C139)</f>
        <v>7.2017426256431941E-3</v>
      </c>
      <c r="D144" s="95">
        <f t="shared" si="197"/>
        <v>1.3199448268142797E-2</v>
      </c>
      <c r="E144" s="95">
        <f t="shared" si="197"/>
        <v>7.5116799820870266E-3</v>
      </c>
      <c r="F144" s="95">
        <f t="shared" si="197"/>
        <v>7.3497809381623022E-2</v>
      </c>
      <c r="G144" s="95">
        <f t="shared" si="197"/>
        <v>2.2697068502704039E-2</v>
      </c>
      <c r="H144" s="95">
        <f t="shared" si="197"/>
        <v>3.5224713537120359E-4</v>
      </c>
      <c r="I144" s="95">
        <f t="shared" si="197"/>
        <v>-5.3840437115846636E-2</v>
      </c>
      <c r="J144" s="95">
        <f t="shared" si="197"/>
        <v>2.0067184241774172E-2</v>
      </c>
      <c r="K144" s="95">
        <f t="shared" si="197"/>
        <v>-3.8671888990018515E-4</v>
      </c>
      <c r="L144" s="95">
        <f t="shared" si="197"/>
        <v>4.720612800853128E-2</v>
      </c>
      <c r="M144" s="95">
        <f t="shared" si="197"/>
        <v>2.2202239201581136E-2</v>
      </c>
      <c r="N144" s="95">
        <f t="shared" si="197"/>
        <v>1.1558068924802337E-2</v>
      </c>
      <c r="O144" s="95">
        <f t="shared" ref="O144" si="198">LN(O140/O139)</f>
        <v>1.346174309061835E-2</v>
      </c>
      <c r="P144" s="95">
        <f t="shared" si="197"/>
        <v>-1.1628230365535187E-2</v>
      </c>
      <c r="Q144" s="95">
        <f t="shared" si="197"/>
        <v>5.4191992389135503E-2</v>
      </c>
      <c r="R144" s="95">
        <f t="shared" si="197"/>
        <v>-1.9714605051262553E-2</v>
      </c>
      <c r="S144" s="95">
        <f t="shared" si="197"/>
        <v>7.3881033081345466E-4</v>
      </c>
      <c r="T144" s="95">
        <f t="shared" si="197"/>
        <v>-4.6853900135722791E-2</v>
      </c>
      <c r="U144" s="95">
        <f t="shared" si="197"/>
        <v>-2.1850671460724964E-2</v>
      </c>
      <c r="V144" s="95">
        <f t="shared" si="197"/>
        <v>-1.1206004937549181E-2</v>
      </c>
      <c r="W144" s="95">
        <f t="shared" si="197"/>
        <v>-1.3109773038873394E-2</v>
      </c>
      <c r="X144" s="192"/>
    </row>
    <row r="145" spans="1:48">
      <c r="A145" s="62"/>
      <c r="B145" s="241"/>
      <c r="C145" s="241"/>
      <c r="D145" s="241"/>
      <c r="E145" s="241"/>
      <c r="F145" s="241"/>
      <c r="G145" s="241"/>
      <c r="H145" s="241"/>
      <c r="I145" s="241"/>
      <c r="J145" s="241"/>
      <c r="K145" s="241"/>
      <c r="L145" s="241"/>
      <c r="M145" s="241"/>
      <c r="N145" s="241"/>
    </row>
    <row r="146" spans="1:48">
      <c r="A146" s="62"/>
      <c r="B146" s="59"/>
      <c r="C146" s="59"/>
      <c r="D146" s="59"/>
      <c r="E146" s="59"/>
      <c r="F146" s="59"/>
      <c r="G146" s="59"/>
      <c r="H146" s="59"/>
      <c r="I146" s="59"/>
    </row>
    <row r="147" spans="1:48">
      <c r="A147" s="70" t="s">
        <v>204</v>
      </c>
      <c r="B147" s="71"/>
      <c r="C147" s="71"/>
      <c r="D147" s="71"/>
      <c r="E147" s="71"/>
      <c r="F147" s="71"/>
      <c r="G147" s="71"/>
      <c r="H147" s="71"/>
      <c r="I147" s="71"/>
      <c r="J147" s="71"/>
      <c r="K147" s="71"/>
      <c r="L147" s="71"/>
      <c r="M147" s="71"/>
      <c r="N147" s="71"/>
      <c r="O147" s="71"/>
      <c r="P147" s="71"/>
      <c r="Q147" s="71"/>
      <c r="R147" s="71"/>
      <c r="S147" s="71"/>
      <c r="T147" s="71"/>
      <c r="U147" s="71"/>
      <c r="V147" s="71"/>
      <c r="W147" s="71"/>
      <c r="Z147" s="8" t="s">
        <v>86</v>
      </c>
      <c r="AA147" s="9"/>
      <c r="AB147" s="9"/>
      <c r="AC147" s="9"/>
      <c r="AD147" s="9"/>
      <c r="AE147" s="9"/>
      <c r="AF147" s="9"/>
      <c r="AG147" s="9"/>
      <c r="AH147" s="9"/>
      <c r="AI147" s="9"/>
      <c r="AJ147" s="9"/>
      <c r="AK147" s="9"/>
      <c r="AL147" s="9"/>
      <c r="AM147" s="9"/>
      <c r="AN147" s="164"/>
      <c r="AO147" s="9"/>
      <c r="AP147" s="9"/>
      <c r="AQ147" s="9"/>
      <c r="AR147" s="9"/>
      <c r="AS147" s="9"/>
      <c r="AT147" s="9"/>
      <c r="AU147" s="9"/>
      <c r="AV147" s="9"/>
    </row>
    <row r="148" spans="1:48" ht="14">
      <c r="A148" s="72"/>
      <c r="B148" s="275" t="s">
        <v>182</v>
      </c>
      <c r="C148" s="275"/>
      <c r="D148" s="275"/>
      <c r="E148" s="275"/>
      <c r="F148" s="275"/>
      <c r="G148" s="275"/>
      <c r="H148" s="276"/>
      <c r="I148" s="277" t="s">
        <v>183</v>
      </c>
      <c r="J148" s="275"/>
      <c r="K148" s="275"/>
      <c r="L148" s="275"/>
      <c r="M148" s="275"/>
      <c r="N148" s="275"/>
      <c r="O148" s="275"/>
      <c r="P148" s="276"/>
      <c r="Q148" s="278" t="s">
        <v>184</v>
      </c>
      <c r="R148" s="279"/>
      <c r="S148" s="279"/>
      <c r="T148" s="279"/>
      <c r="U148" s="279"/>
      <c r="V148" s="279"/>
      <c r="W148" s="280"/>
      <c r="Z148" s="165"/>
      <c r="AA148" s="284" t="s">
        <v>8</v>
      </c>
      <c r="AB148" s="284"/>
      <c r="AC148" s="284"/>
      <c r="AD148" s="284"/>
      <c r="AE148" s="284"/>
      <c r="AF148" s="284"/>
      <c r="AG148" s="285"/>
      <c r="AH148" s="166" t="s">
        <v>9</v>
      </c>
      <c r="AI148" s="167"/>
      <c r="AJ148" s="167"/>
      <c r="AK148" s="167"/>
      <c r="AL148" s="167"/>
      <c r="AM148" s="167"/>
      <c r="AN148" s="3"/>
      <c r="AO148" s="168"/>
      <c r="AP148" s="166" t="s">
        <v>347</v>
      </c>
      <c r="AQ148" s="167"/>
      <c r="AR148" s="167"/>
      <c r="AS148" s="167"/>
      <c r="AT148" s="167"/>
      <c r="AU148" s="167"/>
      <c r="AV148" s="168"/>
    </row>
    <row r="149" spans="1:48" ht="30">
      <c r="A149" s="73" t="s">
        <v>7</v>
      </c>
      <c r="B149" s="102" t="s">
        <v>40</v>
      </c>
      <c r="C149" s="102" t="s">
        <v>42</v>
      </c>
      <c r="D149" s="102" t="s">
        <v>13</v>
      </c>
      <c r="E149" s="102" t="s">
        <v>41</v>
      </c>
      <c r="F149" s="102" t="s">
        <v>185</v>
      </c>
      <c r="G149" s="102" t="s">
        <v>45</v>
      </c>
      <c r="H149" s="103" t="s">
        <v>46</v>
      </c>
      <c r="I149" s="105" t="s">
        <v>43</v>
      </c>
      <c r="J149" s="106" t="s">
        <v>187</v>
      </c>
      <c r="K149" s="106" t="s">
        <v>186</v>
      </c>
      <c r="L149" s="106" t="s">
        <v>188</v>
      </c>
      <c r="M149" s="106" t="s">
        <v>189</v>
      </c>
      <c r="N149" s="106" t="s">
        <v>44</v>
      </c>
      <c r="O149" s="106" t="s">
        <v>11</v>
      </c>
      <c r="P149" s="107" t="s">
        <v>47</v>
      </c>
      <c r="Q149" s="106" t="s">
        <v>43</v>
      </c>
      <c r="R149" s="106" t="s">
        <v>187</v>
      </c>
      <c r="S149" s="106" t="s">
        <v>186</v>
      </c>
      <c r="T149" s="106" t="s">
        <v>188</v>
      </c>
      <c r="U149" s="106" t="s">
        <v>189</v>
      </c>
      <c r="V149" s="106" t="s">
        <v>44</v>
      </c>
      <c r="W149" s="163" t="s">
        <v>11</v>
      </c>
      <c r="Z149" s="169" t="s">
        <v>7</v>
      </c>
      <c r="AA149" s="149" t="s">
        <v>40</v>
      </c>
      <c r="AB149" s="149" t="s">
        <v>42</v>
      </c>
      <c r="AC149" s="149" t="s">
        <v>13</v>
      </c>
      <c r="AD149" s="149" t="s">
        <v>41</v>
      </c>
      <c r="AE149" s="149" t="s">
        <v>185</v>
      </c>
      <c r="AF149" s="149" t="s">
        <v>45</v>
      </c>
      <c r="AG149" s="170" t="s">
        <v>46</v>
      </c>
      <c r="AH149" s="39" t="s">
        <v>43</v>
      </c>
      <c r="AI149" s="77" t="s">
        <v>187</v>
      </c>
      <c r="AJ149" s="77" t="s">
        <v>186</v>
      </c>
      <c r="AK149" s="77" t="s">
        <v>188</v>
      </c>
      <c r="AL149" s="77" t="s">
        <v>189</v>
      </c>
      <c r="AM149" s="39" t="s">
        <v>44</v>
      </c>
      <c r="AN149" s="39" t="s">
        <v>350</v>
      </c>
      <c r="AO149" s="170" t="s">
        <v>47</v>
      </c>
      <c r="AP149" s="39" t="s">
        <v>43</v>
      </c>
      <c r="AQ149" s="39"/>
      <c r="AR149" s="39"/>
      <c r="AS149" s="39" t="s">
        <v>348</v>
      </c>
      <c r="AT149" s="39" t="s">
        <v>349</v>
      </c>
      <c r="AU149" s="39" t="s">
        <v>44</v>
      </c>
      <c r="AV149" s="171" t="s">
        <v>11</v>
      </c>
    </row>
    <row r="150" spans="1:48" s="12" customFormat="1" ht="14">
      <c r="A150" s="80">
        <v>2006</v>
      </c>
      <c r="B150" s="98">
        <f>'1.Shazam DNSP&amp;State'!Q95</f>
        <v>1</v>
      </c>
      <c r="C150" s="98">
        <f>'1.Shazam DNSP&amp;State'!R95</f>
        <v>1</v>
      </c>
      <c r="D150" s="98">
        <f>'1.Shazam DNSP&amp;State'!S95</f>
        <v>1</v>
      </c>
      <c r="E150" s="98">
        <f>'1.Shazam DNSP&amp;State'!T95</f>
        <v>1</v>
      </c>
      <c r="F150" s="98">
        <f>'1.Shazam DNSP&amp;State'!U95</f>
        <v>1</v>
      </c>
      <c r="G150" s="98">
        <f>'1.Shazam DNSP&amp;State'!V95</f>
        <v>1</v>
      </c>
      <c r="H150" s="98">
        <f>'1.Shazam DNSP&amp;State'!W95</f>
        <v>1</v>
      </c>
      <c r="I150" s="98">
        <f>'1.Shazam DNSP&amp;State'!X95</f>
        <v>1</v>
      </c>
      <c r="J150" s="98">
        <f>'1.Shazam DNSP&amp;State'!Y95</f>
        <v>1</v>
      </c>
      <c r="K150" s="98">
        <f>'1.Shazam DNSP&amp;State'!Z95</f>
        <v>1</v>
      </c>
      <c r="L150" s="98">
        <f>'1.Shazam DNSP&amp;State'!AA95</f>
        <v>1</v>
      </c>
      <c r="M150" s="98">
        <f>'1.Shazam DNSP&amp;State'!AB95</f>
        <v>1</v>
      </c>
      <c r="N150" s="98">
        <f>'1.Shazam DNSP&amp;State'!AC95</f>
        <v>1</v>
      </c>
      <c r="O150" s="98">
        <f>'1.Shazam DNSP&amp;State'!AD95</f>
        <v>1</v>
      </c>
      <c r="P150" s="98">
        <f>'1.Shazam DNSP&amp;State'!D95</f>
        <v>1</v>
      </c>
      <c r="Q150" s="98">
        <f>'1.Shazam DNSP&amp;State'!J95</f>
        <v>1</v>
      </c>
      <c r="R150" s="98">
        <f>'1.Shazam DNSP&amp;State'!L95</f>
        <v>1</v>
      </c>
      <c r="S150" s="98">
        <f>'1.Shazam DNSP&amp;State'!M95</f>
        <v>1</v>
      </c>
      <c r="T150" s="98">
        <f>'1.Shazam DNSP&amp;State'!N95</f>
        <v>1</v>
      </c>
      <c r="U150" s="98">
        <f>'1.Shazam DNSP&amp;State'!O95</f>
        <v>1</v>
      </c>
      <c r="V150" s="98">
        <f>'1.Shazam DNSP&amp;State'!P95</f>
        <v>1</v>
      </c>
      <c r="W150" s="98">
        <f>'1.Shazam DNSP&amp;State'!K95</f>
        <v>1</v>
      </c>
      <c r="Z150" s="80">
        <v>2006</v>
      </c>
    </row>
    <row r="151" spans="1:48" s="12" customFormat="1" ht="14">
      <c r="A151" s="84">
        <v>2007</v>
      </c>
      <c r="B151" s="81">
        <f>'1.Shazam DNSP&amp;State'!Q96</f>
        <v>1.0066930000000001</v>
      </c>
      <c r="C151" s="81">
        <f>'1.Shazam DNSP&amp;State'!R96</f>
        <v>1.016899</v>
      </c>
      <c r="D151" s="81">
        <f>'1.Shazam DNSP&amp;State'!S96</f>
        <v>1.0176130000000001</v>
      </c>
      <c r="E151" s="81">
        <f>'1.Shazam DNSP&amp;State'!T96</f>
        <v>1.012019</v>
      </c>
      <c r="F151" s="81">
        <f>'1.Shazam DNSP&amp;State'!U96</f>
        <v>0.7062406</v>
      </c>
      <c r="G151" s="81">
        <f>'1.Shazam DNSP&amp;State'!V96</f>
        <v>1.016899</v>
      </c>
      <c r="H151" s="81">
        <f>'1.Shazam DNSP&amp;State'!W96</f>
        <v>1.1442319999999999</v>
      </c>
      <c r="I151" s="81">
        <f>'1.Shazam DNSP&amp;State'!X96</f>
        <v>0.89019890000000002</v>
      </c>
      <c r="J151" s="81">
        <f>'1.Shazam DNSP&amp;State'!Y96</f>
        <v>1.0218240000000001</v>
      </c>
      <c r="K151" s="81">
        <f>'1.Shazam DNSP&amp;State'!Z96</f>
        <v>1.008726</v>
      </c>
      <c r="L151" s="81">
        <f>'1.Shazam DNSP&amp;State'!AA96</f>
        <v>1.0564309999999999</v>
      </c>
      <c r="M151" s="81">
        <f>'1.Shazam DNSP&amp;State'!AB96</f>
        <v>1.1151629999999999</v>
      </c>
      <c r="N151" s="81">
        <f>'1.Shazam DNSP&amp;State'!AC96</f>
        <v>1.0277400000000001</v>
      </c>
      <c r="O151" s="81">
        <f>'1.Shazam DNSP&amp;State'!AD96</f>
        <v>1.0251220000000001</v>
      </c>
      <c r="P151" s="81">
        <f>'1.Shazam DNSP&amp;State'!D96</f>
        <v>0.97071719999999995</v>
      </c>
      <c r="Q151" s="81">
        <f>'1.Shazam DNSP&amp;State'!J96</f>
        <v>1.2853669999999999</v>
      </c>
      <c r="R151" s="81">
        <f>'1.Shazam DNSP&amp;State'!L96</f>
        <v>1.119793</v>
      </c>
      <c r="S151" s="81">
        <f>'1.Shazam DNSP&amp;State'!M96</f>
        <v>1.134334</v>
      </c>
      <c r="T151" s="81">
        <f>'1.Shazam DNSP&amp;State'!N96</f>
        <v>1.0831120000000001</v>
      </c>
      <c r="U151" s="81">
        <f>'1.Shazam DNSP&amp;State'!O96</f>
        <v>1.0260670000000001</v>
      </c>
      <c r="V151" s="81">
        <f>'1.Shazam DNSP&amp;State'!P96</f>
        <v>1.113348</v>
      </c>
      <c r="W151" s="81">
        <f>'1.Shazam DNSP&amp;State'!K96</f>
        <v>1.1161920000000001</v>
      </c>
      <c r="Z151" s="84">
        <v>2007</v>
      </c>
      <c r="AA151" s="81">
        <f t="shared" ref="AA151:AA164" si="199">LN(B151/B150)</f>
        <v>6.6707013169268747E-3</v>
      </c>
      <c r="AB151" s="81">
        <f t="shared" ref="AB151:AB164" si="200">LN(C151/C150)</f>
        <v>1.6757800433607778E-2</v>
      </c>
      <c r="AC151" s="81">
        <f t="shared" ref="AC151:AC164" si="201">LN(D151/D150)</f>
        <v>1.7459688679351822E-2</v>
      </c>
      <c r="AD151" s="81">
        <f t="shared" ref="AD151:AD164" si="202">LN(E151/E150)</f>
        <v>1.1947345392588574E-2</v>
      </c>
      <c r="AE151" s="81">
        <f t="shared" ref="AE151:AE164" si="203">LN(F151/F150)</f>
        <v>-0.34779930634457495</v>
      </c>
      <c r="AF151" s="81">
        <f t="shared" ref="AF151:AF164" si="204">LN(G151/G150)</f>
        <v>1.6757800433607778E-2</v>
      </c>
      <c r="AG151" s="81">
        <f t="shared" ref="AG151:AG164" si="205">LN(H151/H150)</f>
        <v>0.13473366959983027</v>
      </c>
      <c r="AH151" s="81">
        <f t="shared" ref="AH151:AH164" si="206">LN(I151/I150)</f>
        <v>-0.11631035807852241</v>
      </c>
      <c r="AI151" s="81">
        <f t="shared" ref="AI151:AI164" si="207">LN(J151/J150)</f>
        <v>2.1589265601142001E-2</v>
      </c>
      <c r="AJ151" s="81">
        <f t="shared" ref="AJ151:AJ164" si="208">LN(K151/K150)</f>
        <v>8.688148497430298E-3</v>
      </c>
      <c r="AK151" s="81">
        <f t="shared" ref="AK151:AK164" si="209">LN(L151/L150)</f>
        <v>5.4896245955382082E-2</v>
      </c>
      <c r="AL151" s="81">
        <f t="shared" ref="AL151:AL164" si="210">LN(M151/M150)</f>
        <v>0.10900058256841497</v>
      </c>
      <c r="AM151" s="81">
        <f t="shared" ref="AM151:AM164" si="211">LN(N151/N150)</f>
        <v>2.7362216755811644E-2</v>
      </c>
      <c r="AN151" s="81">
        <f t="shared" ref="AN151:AN164" si="212">LN(O151/O150)</f>
        <v>2.4811629897774769E-2</v>
      </c>
      <c r="AO151" s="81">
        <f t="shared" ref="AO151:AO164" si="213">LN(P151/P150)</f>
        <v>-2.9720099249207422E-2</v>
      </c>
      <c r="AP151" s="81">
        <f t="shared" ref="AP151:AP164" si="214">LN(Q151/Q150)</f>
        <v>0.25104428068321832</v>
      </c>
      <c r="AQ151" s="81">
        <f t="shared" ref="AQ151:AQ164" si="215">LN(R151/R150)</f>
        <v>0.11314384679684682</v>
      </c>
      <c r="AR151" s="81">
        <f t="shared" ref="AR151:AR164" si="216">LN(S151/S150)</f>
        <v>0.12604569456720677</v>
      </c>
      <c r="AS151" s="81">
        <f t="shared" ref="AS151:AS164" si="217">LN(T151/T150)</f>
        <v>7.983837910756908E-2</v>
      </c>
      <c r="AT151" s="81">
        <f t="shared" ref="AT151:AT164" si="218">LN(U151/U150)</f>
        <v>2.5733046760735161E-2</v>
      </c>
      <c r="AU151" s="81">
        <f t="shared" ref="AU151:AU164" si="219">LN(V151/V150)</f>
        <v>0.10737169188642218</v>
      </c>
      <c r="AV151" s="81">
        <f t="shared" ref="AV151:AV164" si="220">LN(W151/W150)</f>
        <v>0.10992289217217038</v>
      </c>
    </row>
    <row r="152" spans="1:48" s="12" customFormat="1" ht="14">
      <c r="A152" s="84">
        <v>2008</v>
      </c>
      <c r="B152" s="81">
        <f>'1.Shazam DNSP&amp;State'!Q97</f>
        <v>1.024268</v>
      </c>
      <c r="C152" s="81">
        <f>'1.Shazam DNSP&amp;State'!R97</f>
        <v>1.097847</v>
      </c>
      <c r="D152" s="81">
        <f>'1.Shazam DNSP&amp;State'!S97</f>
        <v>1.037811</v>
      </c>
      <c r="E152" s="81">
        <f>'1.Shazam DNSP&amp;State'!T97</f>
        <v>1.0155479999999999</v>
      </c>
      <c r="F152" s="81">
        <f>'1.Shazam DNSP&amp;State'!U97</f>
        <v>0.86373690000000003</v>
      </c>
      <c r="G152" s="81">
        <f>'1.Shazam DNSP&amp;State'!V97</f>
        <v>1.097847</v>
      </c>
      <c r="H152" s="81">
        <f>'1.Shazam DNSP&amp;State'!W97</f>
        <v>1.1241190000000001</v>
      </c>
      <c r="I152" s="81">
        <f>'1.Shazam DNSP&amp;State'!X97</f>
        <v>0.95371079999999997</v>
      </c>
      <c r="J152" s="81">
        <f>'1.Shazam DNSP&amp;State'!Y97</f>
        <v>1.036233</v>
      </c>
      <c r="K152" s="81">
        <f>'1.Shazam DNSP&amp;State'!Z97</f>
        <v>1.018653</v>
      </c>
      <c r="L152" s="81">
        <f>'1.Shazam DNSP&amp;State'!AA97</f>
        <v>1.0803339999999999</v>
      </c>
      <c r="M152" s="81">
        <f>'1.Shazam DNSP&amp;State'!AB97</f>
        <v>1.2859419999999999</v>
      </c>
      <c r="N152" s="81">
        <f>'1.Shazam DNSP&amp;State'!AC97</f>
        <v>1.0395209999999999</v>
      </c>
      <c r="O152" s="81">
        <f>'1.Shazam DNSP&amp;State'!AD97</f>
        <v>1.0422419999999999</v>
      </c>
      <c r="P152" s="81">
        <f>'1.Shazam DNSP&amp;State'!D97</f>
        <v>1.007897</v>
      </c>
      <c r="Q152" s="81">
        <f>'1.Shazam DNSP&amp;State'!J97</f>
        <v>1.178679</v>
      </c>
      <c r="R152" s="81">
        <f>'1.Shazam DNSP&amp;State'!L97</f>
        <v>1.084813</v>
      </c>
      <c r="S152" s="81">
        <f>'1.Shazam DNSP&amp;State'!M97</f>
        <v>1.103534</v>
      </c>
      <c r="T152" s="81">
        <f>'1.Shazam DNSP&amp;State'!N97</f>
        <v>1.040529</v>
      </c>
      <c r="U152" s="81">
        <f>'1.Shazam DNSP&amp;State'!O97</f>
        <v>0.87415989999999999</v>
      </c>
      <c r="V152" s="81">
        <f>'1.Shazam DNSP&amp;State'!P97</f>
        <v>1.0813809999999999</v>
      </c>
      <c r="W152" s="81">
        <f>'1.Shazam DNSP&amp;State'!K97</f>
        <v>1.0785579999999999</v>
      </c>
      <c r="Z152" s="84">
        <v>2008</v>
      </c>
      <c r="AA152" s="81">
        <f t="shared" si="199"/>
        <v>1.7307509808011504E-2</v>
      </c>
      <c r="AB152" s="81">
        <f t="shared" si="200"/>
        <v>7.6593188682122434E-2</v>
      </c>
      <c r="AC152" s="81">
        <f t="shared" si="201"/>
        <v>1.9653998560745584E-2</v>
      </c>
      <c r="AD152" s="81">
        <f t="shared" si="202"/>
        <v>3.4810228846297296E-3</v>
      </c>
      <c r="AE152" s="81">
        <f t="shared" si="203"/>
        <v>0.20131223590383579</v>
      </c>
      <c r="AF152" s="81">
        <f t="shared" si="204"/>
        <v>7.6593188682122434E-2</v>
      </c>
      <c r="AG152" s="81">
        <f t="shared" si="205"/>
        <v>-1.7734051846242483E-2</v>
      </c>
      <c r="AH152" s="81">
        <f t="shared" si="206"/>
        <v>6.8915559932955006E-2</v>
      </c>
      <c r="AI152" s="81">
        <f t="shared" si="207"/>
        <v>1.4002756424057657E-2</v>
      </c>
      <c r="AJ152" s="81">
        <f t="shared" si="208"/>
        <v>9.7930178183692259E-3</v>
      </c>
      <c r="AK152" s="81">
        <f t="shared" si="209"/>
        <v>2.2374006629217656E-2</v>
      </c>
      <c r="AL152" s="81">
        <f t="shared" si="210"/>
        <v>0.14249094114128094</v>
      </c>
      <c r="AM152" s="81">
        <f t="shared" si="211"/>
        <v>1.1397813376262866E-2</v>
      </c>
      <c r="AN152" s="81">
        <f t="shared" si="212"/>
        <v>1.6562532149928994E-2</v>
      </c>
      <c r="AO152" s="81">
        <f t="shared" si="213"/>
        <v>3.7586081137710343E-2</v>
      </c>
      <c r="AP152" s="81">
        <f t="shared" si="214"/>
        <v>-8.664996082977118E-2</v>
      </c>
      <c r="AQ152" s="81">
        <f t="shared" si="215"/>
        <v>-3.1736224888846414E-2</v>
      </c>
      <c r="AR152" s="81">
        <f t="shared" si="216"/>
        <v>-2.7527937271471792E-2</v>
      </c>
      <c r="AS152" s="81">
        <f t="shared" si="217"/>
        <v>-4.0109141428650401E-2</v>
      </c>
      <c r="AT152" s="81">
        <f t="shared" si="218"/>
        <v>-0.16022501487592286</v>
      </c>
      <c r="AU152" s="81">
        <f t="shared" si="219"/>
        <v>-2.9132763891909837E-2</v>
      </c>
      <c r="AV152" s="81">
        <f t="shared" si="220"/>
        <v>-3.4297928375182259E-2</v>
      </c>
    </row>
    <row r="153" spans="1:48" s="12" customFormat="1" ht="14">
      <c r="A153" s="84">
        <v>2009</v>
      </c>
      <c r="B153" s="81">
        <f>'1.Shazam DNSP&amp;State'!Q98</f>
        <v>1.0477449999999999</v>
      </c>
      <c r="C153" s="81">
        <f>'1.Shazam DNSP&amp;State'!R98</f>
        <v>1.097847</v>
      </c>
      <c r="D153" s="81">
        <f>'1.Shazam DNSP&amp;State'!S98</f>
        <v>1.0626249999999999</v>
      </c>
      <c r="E153" s="81">
        <f>'1.Shazam DNSP&amp;State'!T98</f>
        <v>1.0230300000000001</v>
      </c>
      <c r="F153" s="81">
        <f>'1.Shazam DNSP&amp;State'!U98</f>
        <v>0.98324239999999996</v>
      </c>
      <c r="G153" s="81">
        <f>'1.Shazam DNSP&amp;State'!V98</f>
        <v>1.084392</v>
      </c>
      <c r="H153" s="81">
        <f>'1.Shazam DNSP&amp;State'!W98</f>
        <v>1.0899669999999999</v>
      </c>
      <c r="I153" s="81">
        <f>'1.Shazam DNSP&amp;State'!X98</f>
        <v>0.91967679999999996</v>
      </c>
      <c r="J153" s="81">
        <f>'1.Shazam DNSP&amp;State'!Y98</f>
        <v>1.0662229999999999</v>
      </c>
      <c r="K153" s="81">
        <f>'1.Shazam DNSP&amp;State'!Z98</f>
        <v>1.0310680000000001</v>
      </c>
      <c r="L153" s="81">
        <f>'1.Shazam DNSP&amp;State'!AA98</f>
        <v>1.095925</v>
      </c>
      <c r="M153" s="81">
        <f>'1.Shazam DNSP&amp;State'!AB98</f>
        <v>1.4237249999999999</v>
      </c>
      <c r="N153" s="81">
        <f>'1.Shazam DNSP&amp;State'!AC98</f>
        <v>1.055169</v>
      </c>
      <c r="O153" s="81">
        <f>'1.Shazam DNSP&amp;State'!AD98</f>
        <v>1.065175</v>
      </c>
      <c r="P153" s="81">
        <f>'1.Shazam DNSP&amp;State'!D98</f>
        <v>1.0062070000000001</v>
      </c>
      <c r="Q153" s="81">
        <f>'1.Shazam DNSP&amp;State'!J98</f>
        <v>1.185163</v>
      </c>
      <c r="R153" s="81">
        <f>'1.Shazam DNSP&amp;State'!L98</f>
        <v>1.0222690000000001</v>
      </c>
      <c r="S153" s="81">
        <f>'1.Shazam DNSP&amp;State'!M98</f>
        <v>1.057124</v>
      </c>
      <c r="T153" s="81">
        <f>'1.Shazam DNSP&amp;State'!N98</f>
        <v>0.99456310000000003</v>
      </c>
      <c r="U153" s="81">
        <f>'1.Shazam DNSP&amp;State'!O98</f>
        <v>0.76557390000000003</v>
      </c>
      <c r="V153" s="81">
        <f>'1.Shazam DNSP&amp;State'!P98</f>
        <v>1.0329790000000001</v>
      </c>
      <c r="W153" s="81">
        <f>'1.Shazam DNSP&amp;State'!K98</f>
        <v>1.0232749999999999</v>
      </c>
      <c r="Z153" s="84">
        <v>2009</v>
      </c>
      <c r="AA153" s="81">
        <f t="shared" si="199"/>
        <v>2.266202455596231E-2</v>
      </c>
      <c r="AB153" s="81">
        <f t="shared" si="200"/>
        <v>0</v>
      </c>
      <c r="AC153" s="81">
        <f t="shared" si="201"/>
        <v>2.362857471528838E-2</v>
      </c>
      <c r="AD153" s="81">
        <f t="shared" si="202"/>
        <v>7.3404437754833697E-3</v>
      </c>
      <c r="AE153" s="81">
        <f t="shared" si="203"/>
        <v>0.12958747327204936</v>
      </c>
      <c r="AF153" s="81">
        <f t="shared" si="204"/>
        <v>-1.2331527852100264E-2</v>
      </c>
      <c r="AG153" s="81">
        <f t="shared" si="205"/>
        <v>-3.0852197200197325E-2</v>
      </c>
      <c r="AH153" s="81">
        <f t="shared" si="206"/>
        <v>-3.6338176863138068E-2</v>
      </c>
      <c r="AI153" s="81">
        <f t="shared" si="207"/>
        <v>2.8530475086375864E-2</v>
      </c>
      <c r="AJ153" s="81">
        <f t="shared" si="208"/>
        <v>1.2113991927185977E-2</v>
      </c>
      <c r="AK153" s="81">
        <f t="shared" si="209"/>
        <v>1.4328502942805544E-2</v>
      </c>
      <c r="AL153" s="81">
        <f t="shared" si="210"/>
        <v>0.10178515265288217</v>
      </c>
      <c r="AM153" s="81">
        <f t="shared" si="211"/>
        <v>1.4940913540435405E-2</v>
      </c>
      <c r="AN153" s="81">
        <f t="shared" si="212"/>
        <v>2.1764942863582118E-2</v>
      </c>
      <c r="AO153" s="81">
        <f t="shared" si="213"/>
        <v>-1.6781659701986776E-3</v>
      </c>
      <c r="AP153" s="81">
        <f t="shared" si="214"/>
        <v>5.4859980167524299E-3</v>
      </c>
      <c r="AQ153" s="81">
        <f t="shared" si="215"/>
        <v>-5.9382955366656574E-2</v>
      </c>
      <c r="AR153" s="81">
        <f t="shared" si="216"/>
        <v>-4.2965744137858281E-2</v>
      </c>
      <c r="AS153" s="81">
        <f t="shared" si="217"/>
        <v>-4.5180971410498157E-2</v>
      </c>
      <c r="AT153" s="81">
        <f t="shared" si="218"/>
        <v>-0.13263756221840395</v>
      </c>
      <c r="AU153" s="81">
        <f t="shared" si="219"/>
        <v>-4.5792067202082259E-2</v>
      </c>
      <c r="AV153" s="81">
        <f t="shared" si="220"/>
        <v>-5.2616695748068452E-2</v>
      </c>
    </row>
    <row r="154" spans="1:48" s="12" customFormat="1" ht="14">
      <c r="A154" s="84">
        <v>2010</v>
      </c>
      <c r="B154" s="81">
        <f>'1.Shazam DNSP&amp;State'!Q99</f>
        <v>1.0571219999999999</v>
      </c>
      <c r="C154" s="81">
        <f>'1.Shazam DNSP&amp;State'!R99</f>
        <v>1.1547080000000001</v>
      </c>
      <c r="D154" s="81">
        <f>'1.Shazam DNSP&amp;State'!S99</f>
        <v>1.084646</v>
      </c>
      <c r="E154" s="81">
        <f>'1.Shazam DNSP&amp;State'!T99</f>
        <v>1.0284869999999999</v>
      </c>
      <c r="F154" s="81">
        <f>'1.Shazam DNSP&amp;State'!U99</f>
        <v>1.0041340000000001</v>
      </c>
      <c r="G154" s="81">
        <f>'1.Shazam DNSP&amp;State'!V99</f>
        <v>1.1547080000000001</v>
      </c>
      <c r="H154" s="81">
        <f>'1.Shazam DNSP&amp;State'!W99</f>
        <v>1.1176299999999999</v>
      </c>
      <c r="I154" s="81">
        <f>'1.Shazam DNSP&amp;State'!X99</f>
        <v>0.89993440000000002</v>
      </c>
      <c r="J154" s="81">
        <f>'1.Shazam DNSP&amp;State'!Y99</f>
        <v>1.0782780000000001</v>
      </c>
      <c r="K154" s="81">
        <f>'1.Shazam DNSP&amp;State'!Z99</f>
        <v>1.038349</v>
      </c>
      <c r="L154" s="81">
        <f>'1.Shazam DNSP&amp;State'!AA99</f>
        <v>1.3156559999999999</v>
      </c>
      <c r="M154" s="81">
        <f>'1.Shazam DNSP&amp;State'!AB99</f>
        <v>1.5341119999999999</v>
      </c>
      <c r="N154" s="81">
        <f>'1.Shazam DNSP&amp;State'!AC99</f>
        <v>1.120857</v>
      </c>
      <c r="O154" s="81">
        <f>'1.Shazam DNSP&amp;State'!AD99</f>
        <v>1.1033409999999999</v>
      </c>
      <c r="P154" s="81">
        <f>'1.Shazam DNSP&amp;State'!D99</f>
        <v>1.022054</v>
      </c>
      <c r="Q154" s="81">
        <f>'1.Shazam DNSP&amp;State'!J99</f>
        <v>1.2419009999999999</v>
      </c>
      <c r="R154" s="81">
        <f>'1.Shazam DNSP&amp;State'!L99</f>
        <v>1.0364949999999999</v>
      </c>
      <c r="S154" s="81">
        <f>'1.Shazam DNSP&amp;State'!M99</f>
        <v>1.0763529999999999</v>
      </c>
      <c r="T154" s="81">
        <f>'1.Shazam DNSP&amp;State'!N99</f>
        <v>0.84948480000000004</v>
      </c>
      <c r="U154" s="81">
        <f>'1.Shazam DNSP&amp;State'!O99</f>
        <v>0.72851869999999996</v>
      </c>
      <c r="V154" s="81">
        <f>'1.Shazam DNSP&amp;State'!P99</f>
        <v>0.99712029999999996</v>
      </c>
      <c r="W154" s="81">
        <f>'1.Shazam DNSP&amp;State'!K99</f>
        <v>1.01295</v>
      </c>
      <c r="Z154" s="84">
        <v>2010</v>
      </c>
      <c r="AA154" s="81">
        <f t="shared" si="199"/>
        <v>8.9098855495465552E-3</v>
      </c>
      <c r="AB154" s="81">
        <f t="shared" si="200"/>
        <v>5.0496509042403694E-2</v>
      </c>
      <c r="AC154" s="81">
        <f t="shared" si="201"/>
        <v>2.0511404519181761E-2</v>
      </c>
      <c r="AD154" s="81">
        <f t="shared" si="202"/>
        <v>5.3199782116402647E-3</v>
      </c>
      <c r="AE154" s="81">
        <f t="shared" si="203"/>
        <v>2.1025075667873115E-2</v>
      </c>
      <c r="AF154" s="81">
        <f t="shared" si="204"/>
        <v>6.282803689450385E-2</v>
      </c>
      <c r="AG154" s="81">
        <f t="shared" si="205"/>
        <v>2.5062951282455982E-2</v>
      </c>
      <c r="AH154" s="81">
        <f t="shared" si="206"/>
        <v>-2.1700432194533891E-2</v>
      </c>
      <c r="AI154" s="81">
        <f t="shared" si="207"/>
        <v>1.1242827100787051E-2</v>
      </c>
      <c r="AJ154" s="81">
        <f t="shared" si="208"/>
        <v>7.0367934969983266E-3</v>
      </c>
      <c r="AK154" s="81">
        <f t="shared" si="209"/>
        <v>0.18273664502897016</v>
      </c>
      <c r="AL154" s="81">
        <f t="shared" si="210"/>
        <v>7.4675035651287996E-2</v>
      </c>
      <c r="AM154" s="81">
        <f t="shared" si="211"/>
        <v>6.0392627606050034E-2</v>
      </c>
      <c r="AN154" s="81">
        <f t="shared" si="212"/>
        <v>3.5203744425917866E-2</v>
      </c>
      <c r="AO154" s="81">
        <f t="shared" si="213"/>
        <v>1.5626512040738637E-2</v>
      </c>
      <c r="AP154" s="81">
        <f t="shared" si="214"/>
        <v>4.6762952319137616E-2</v>
      </c>
      <c r="AQ154" s="81">
        <f t="shared" si="215"/>
        <v>1.3820162414041787E-2</v>
      </c>
      <c r="AR154" s="81">
        <f t="shared" si="216"/>
        <v>1.802646169403066E-2</v>
      </c>
      <c r="AS154" s="81">
        <f t="shared" si="217"/>
        <v>-0.15767349717681389</v>
      </c>
      <c r="AT154" s="81">
        <f t="shared" si="218"/>
        <v>-4.9612454159480499E-2</v>
      </c>
      <c r="AU154" s="81">
        <f t="shared" si="219"/>
        <v>-3.5330715105842903E-2</v>
      </c>
      <c r="AV154" s="81">
        <f t="shared" si="220"/>
        <v>-1.0141402342095977E-2</v>
      </c>
    </row>
    <row r="155" spans="1:48" s="12" customFormat="1" ht="14">
      <c r="A155" s="84">
        <v>2011</v>
      </c>
      <c r="B155" s="81">
        <f>'1.Shazam DNSP&amp;State'!Q100</f>
        <v>0.98079380000000005</v>
      </c>
      <c r="C155" s="81">
        <f>'1.Shazam DNSP&amp;State'!R100</f>
        <v>1.1547080000000001</v>
      </c>
      <c r="D155" s="81">
        <f>'1.Shazam DNSP&amp;State'!S100</f>
        <v>1.103871</v>
      </c>
      <c r="E155" s="81">
        <f>'1.Shazam DNSP&amp;State'!T100</f>
        <v>1.029498</v>
      </c>
      <c r="F155" s="81">
        <f>'1.Shazam DNSP&amp;State'!U100</f>
        <v>0.94278200000000001</v>
      </c>
      <c r="G155" s="81">
        <f>'1.Shazam DNSP&amp;State'!V100</f>
        <v>1.090276</v>
      </c>
      <c r="H155" s="81">
        <f>'1.Shazam DNSP&amp;State'!W100</f>
        <v>1.142509</v>
      </c>
      <c r="I155" s="81">
        <f>'1.Shazam DNSP&amp;State'!X100</f>
        <v>1.106749</v>
      </c>
      <c r="J155" s="81">
        <f>'1.Shazam DNSP&amp;State'!Y100</f>
        <v>1.0877140000000001</v>
      </c>
      <c r="K155" s="81">
        <f>'1.Shazam DNSP&amp;State'!Z100</f>
        <v>1.053412</v>
      </c>
      <c r="L155" s="81">
        <f>'1.Shazam DNSP&amp;State'!AA100</f>
        <v>1.413781</v>
      </c>
      <c r="M155" s="81">
        <f>'1.Shazam DNSP&amp;State'!AB100</f>
        <v>1.6214010000000001</v>
      </c>
      <c r="N155" s="81">
        <f>'1.Shazam DNSP&amp;State'!AC100</f>
        <v>1.1502490000000001</v>
      </c>
      <c r="O155" s="81">
        <f>'1.Shazam DNSP&amp;State'!AD100</f>
        <v>1.1268450000000001</v>
      </c>
      <c r="P155" s="81">
        <f>'1.Shazam DNSP&amp;State'!D100</f>
        <v>1.1160110000000001</v>
      </c>
      <c r="Q155" s="81">
        <f>'1.Shazam DNSP&amp;State'!J100</f>
        <v>1.032311</v>
      </c>
      <c r="R155" s="81">
        <f>'1.Shazam DNSP&amp;State'!L100</f>
        <v>1.0503769999999999</v>
      </c>
      <c r="S155" s="81">
        <f>'1.Shazam DNSP&amp;State'!M100</f>
        <v>1.0845800000000001</v>
      </c>
      <c r="T155" s="81">
        <f>'1.Shazam DNSP&amp;State'!N100</f>
        <v>0.80812309999999998</v>
      </c>
      <c r="U155" s="81">
        <f>'1.Shazam DNSP&amp;State'!O100</f>
        <v>0.70464289999999996</v>
      </c>
      <c r="V155" s="81">
        <f>'1.Shazam DNSP&amp;State'!P100</f>
        <v>0.99327080000000001</v>
      </c>
      <c r="W155" s="81">
        <f>'1.Shazam DNSP&amp;State'!K100</f>
        <v>1.0139009999999999</v>
      </c>
      <c r="Z155" s="84">
        <v>2011</v>
      </c>
      <c r="AA155" s="81">
        <f t="shared" si="199"/>
        <v>-7.4943156420927165E-2</v>
      </c>
      <c r="AB155" s="81">
        <f t="shared" si="200"/>
        <v>0</v>
      </c>
      <c r="AC155" s="81">
        <f t="shared" si="201"/>
        <v>1.7569426727009913E-2</v>
      </c>
      <c r="AD155" s="81">
        <f t="shared" si="202"/>
        <v>9.8251452885179513E-4</v>
      </c>
      <c r="AE155" s="81">
        <f t="shared" si="203"/>
        <v>-6.304567866778614E-2</v>
      </c>
      <c r="AF155" s="81">
        <f t="shared" si="204"/>
        <v>-5.7416622960404139E-2</v>
      </c>
      <c r="AG155" s="81">
        <f t="shared" si="205"/>
        <v>2.2016349381056184E-2</v>
      </c>
      <c r="AH155" s="81">
        <f t="shared" si="206"/>
        <v>0.20686029628652475</v>
      </c>
      <c r="AI155" s="81">
        <f t="shared" si="207"/>
        <v>8.7129220185737776E-3</v>
      </c>
      <c r="AJ155" s="81">
        <f t="shared" si="208"/>
        <v>1.4402467946354037E-2</v>
      </c>
      <c r="AK155" s="81">
        <f t="shared" si="209"/>
        <v>7.1932275149203223E-2</v>
      </c>
      <c r="AL155" s="81">
        <f t="shared" si="210"/>
        <v>5.5338878308369324E-2</v>
      </c>
      <c r="AM155" s="81">
        <f t="shared" si="211"/>
        <v>2.5884869398280642E-2</v>
      </c>
      <c r="AN155" s="81">
        <f t="shared" si="212"/>
        <v>2.1078842987688685E-2</v>
      </c>
      <c r="AO155" s="81">
        <f t="shared" si="213"/>
        <v>8.7946392582324631E-2</v>
      </c>
      <c r="AP155" s="81">
        <f t="shared" si="214"/>
        <v>-0.18484329193959506</v>
      </c>
      <c r="AQ155" s="81">
        <f t="shared" si="215"/>
        <v>1.3304318390922101E-2</v>
      </c>
      <c r="AR155" s="81">
        <f t="shared" si="216"/>
        <v>7.6143404250254539E-3</v>
      </c>
      <c r="AS155" s="81">
        <f t="shared" si="217"/>
        <v>-4.9915649671808705E-2</v>
      </c>
      <c r="AT155" s="81">
        <f t="shared" si="218"/>
        <v>-3.3322144826525082E-2</v>
      </c>
      <c r="AU155" s="81">
        <f t="shared" si="219"/>
        <v>-3.8680888391425276E-3</v>
      </c>
      <c r="AV155" s="81">
        <f t="shared" si="220"/>
        <v>9.3840155964822983E-4</v>
      </c>
    </row>
    <row r="156" spans="1:48" s="12" customFormat="1" ht="14">
      <c r="A156" s="84">
        <v>2012</v>
      </c>
      <c r="B156" s="81">
        <f>'1.Shazam DNSP&amp;State'!Q101</f>
        <v>1.015242</v>
      </c>
      <c r="C156" s="81">
        <f>'1.Shazam DNSP&amp;State'!R101</f>
        <v>1.1547080000000001</v>
      </c>
      <c r="D156" s="81">
        <f>'1.Shazam DNSP&amp;State'!S101</f>
        <v>1.120382</v>
      </c>
      <c r="E156" s="81">
        <f>'1.Shazam DNSP&amp;State'!T101</f>
        <v>1.036362</v>
      </c>
      <c r="F156" s="81">
        <f>'1.Shazam DNSP&amp;State'!U101</f>
        <v>0.87101620000000002</v>
      </c>
      <c r="G156" s="81">
        <f>'1.Shazam DNSP&amp;State'!V101</f>
        <v>1.1456299999999999</v>
      </c>
      <c r="H156" s="81">
        <f>'1.Shazam DNSP&amp;State'!W101</f>
        <v>1.1802060000000001</v>
      </c>
      <c r="I156" s="81">
        <f>'1.Shazam DNSP&amp;State'!X101</f>
        <v>1.1305080000000001</v>
      </c>
      <c r="J156" s="81">
        <f>'1.Shazam DNSP&amp;State'!Y101</f>
        <v>1.105372</v>
      </c>
      <c r="K156" s="81">
        <f>'1.Shazam DNSP&amp;State'!Z101</f>
        <v>1.0665960000000001</v>
      </c>
      <c r="L156" s="81">
        <f>'1.Shazam DNSP&amp;State'!AA101</f>
        <v>1.457068</v>
      </c>
      <c r="M156" s="81">
        <f>'1.Shazam DNSP&amp;State'!AB101</f>
        <v>1.7102139999999999</v>
      </c>
      <c r="N156" s="81">
        <f>'1.Shazam DNSP&amp;State'!AC101</f>
        <v>1.1895929999999999</v>
      </c>
      <c r="O156" s="81">
        <f>'1.Shazam DNSP&amp;State'!AD101</f>
        <v>1.1552849999999999</v>
      </c>
      <c r="P156" s="81">
        <f>'1.Shazam DNSP&amp;State'!D101</f>
        <v>1.1384669999999999</v>
      </c>
      <c r="Q156" s="81">
        <f>'1.Shazam DNSP&amp;State'!J101</f>
        <v>1.0439609999999999</v>
      </c>
      <c r="R156" s="81">
        <f>'1.Shazam DNSP&amp;State'!L101</f>
        <v>1.0677000000000001</v>
      </c>
      <c r="S156" s="81">
        <f>'1.Shazam DNSP&amp;State'!M101</f>
        <v>1.106517</v>
      </c>
      <c r="T156" s="81">
        <f>'1.Shazam DNSP&amp;State'!N101</f>
        <v>0.80998680000000001</v>
      </c>
      <c r="U156" s="81">
        <f>'1.Shazam DNSP&amp;State'!O101</f>
        <v>0.6900927</v>
      </c>
      <c r="V156" s="81">
        <f>'1.Shazam DNSP&amp;State'!P101</f>
        <v>0.99210920000000002</v>
      </c>
      <c r="W156" s="81">
        <f>'1.Shazam DNSP&amp;State'!K101</f>
        <v>1.021571</v>
      </c>
      <c r="Z156" s="84">
        <v>2012</v>
      </c>
      <c r="AA156" s="81">
        <f t="shared" si="199"/>
        <v>3.4520042911150406E-2</v>
      </c>
      <c r="AB156" s="81">
        <f t="shared" si="200"/>
        <v>0</v>
      </c>
      <c r="AC156" s="81">
        <f t="shared" si="201"/>
        <v>1.4846605382359579E-2</v>
      </c>
      <c r="AD156" s="81">
        <f t="shared" si="202"/>
        <v>6.6451988602707294E-3</v>
      </c>
      <c r="AE156" s="81">
        <f t="shared" si="203"/>
        <v>-7.9174502822860066E-2</v>
      </c>
      <c r="AF156" s="81">
        <f t="shared" si="204"/>
        <v>4.9523828834474953E-2</v>
      </c>
      <c r="AG156" s="81">
        <f t="shared" si="205"/>
        <v>3.2462278295193443E-2</v>
      </c>
      <c r="AH156" s="81">
        <f t="shared" si="206"/>
        <v>2.1240200142380213E-2</v>
      </c>
      <c r="AI156" s="81">
        <f t="shared" si="207"/>
        <v>1.6103683668060639E-2</v>
      </c>
      <c r="AJ156" s="81">
        <f t="shared" si="208"/>
        <v>1.2437849256605321E-2</v>
      </c>
      <c r="AK156" s="81">
        <f t="shared" si="209"/>
        <v>3.0158521660699295E-2</v>
      </c>
      <c r="AL156" s="81">
        <f t="shared" si="210"/>
        <v>5.3327918561030946E-2</v>
      </c>
      <c r="AM156" s="81">
        <f t="shared" si="211"/>
        <v>3.3632791138787338E-2</v>
      </c>
      <c r="AN156" s="81">
        <f t="shared" si="212"/>
        <v>2.4925374457042671E-2</v>
      </c>
      <c r="AO156" s="81">
        <f t="shared" si="213"/>
        <v>1.9921900052955552E-2</v>
      </c>
      <c r="AP156" s="81">
        <f t="shared" si="214"/>
        <v>1.122215419110106E-2</v>
      </c>
      <c r="AQ156" s="81">
        <f t="shared" si="215"/>
        <v>1.6357654855811803E-2</v>
      </c>
      <c r="AR156" s="81">
        <f t="shared" si="216"/>
        <v>2.0024428873615399E-2</v>
      </c>
      <c r="AS156" s="81">
        <f t="shared" si="217"/>
        <v>2.303552835467116E-3</v>
      </c>
      <c r="AT156" s="81">
        <f t="shared" si="218"/>
        <v>-2.0865213269008823E-2</v>
      </c>
      <c r="AU156" s="81">
        <f t="shared" si="219"/>
        <v>-1.1701539579771414E-3</v>
      </c>
      <c r="AV156" s="81">
        <f t="shared" si="220"/>
        <v>7.5363712226406802E-3</v>
      </c>
    </row>
    <row r="157" spans="1:48" s="12" customFormat="1" ht="14">
      <c r="A157" s="84">
        <v>2013</v>
      </c>
      <c r="B157" s="81">
        <f>'1.Shazam DNSP&amp;State'!Q102</f>
        <v>1.000694</v>
      </c>
      <c r="C157" s="81">
        <f>'1.Shazam DNSP&amp;State'!R102</f>
        <v>1.1547080000000001</v>
      </c>
      <c r="D157" s="81">
        <f>'1.Shazam DNSP&amp;State'!S102</f>
        <v>1.138274</v>
      </c>
      <c r="E157" s="81">
        <f>'1.Shazam DNSP&amp;State'!T102</f>
        <v>1.014283</v>
      </c>
      <c r="F157" s="81">
        <f>'1.Shazam DNSP&amp;State'!U102</f>
        <v>0.79010080000000005</v>
      </c>
      <c r="G157" s="81">
        <f>'1.Shazam DNSP&amp;State'!V102</f>
        <v>1.1231279999999999</v>
      </c>
      <c r="H157" s="81">
        <f>'1.Shazam DNSP&amp;State'!W102</f>
        <v>1.1973640000000001</v>
      </c>
      <c r="I157" s="81">
        <f>'1.Shazam DNSP&amp;State'!X102</f>
        <v>0.89808489999999996</v>
      </c>
      <c r="J157" s="81">
        <f>'1.Shazam DNSP&amp;State'!Y102</f>
        <v>0.95137919999999998</v>
      </c>
      <c r="K157" s="81">
        <f>'1.Shazam DNSP&amp;State'!Z102</f>
        <v>1.077501</v>
      </c>
      <c r="L157" s="81">
        <f>'1.Shazam DNSP&amp;State'!AA102</f>
        <v>1.39117</v>
      </c>
      <c r="M157" s="81">
        <f>'1.Shazam DNSP&amp;State'!AB102</f>
        <v>1.800702</v>
      </c>
      <c r="N157" s="81">
        <f>'1.Shazam DNSP&amp;State'!AC102</f>
        <v>1.218526</v>
      </c>
      <c r="O157" s="81">
        <f>'1.Shazam DNSP&amp;State'!AD102</f>
        <v>1.1481170000000001</v>
      </c>
      <c r="P157" s="81">
        <f>'1.Shazam DNSP&amp;State'!D102</f>
        <v>1.048773</v>
      </c>
      <c r="Q157" s="81">
        <f>'1.Shazam DNSP&amp;State'!J102</f>
        <v>1.3332409999999999</v>
      </c>
      <c r="R157" s="81">
        <f>'1.Shazam DNSP&amp;State'!L102</f>
        <v>1.258556</v>
      </c>
      <c r="S157" s="81">
        <f>'1.Shazam DNSP&amp;State'!M102</f>
        <v>1.1112420000000001</v>
      </c>
      <c r="T157" s="81">
        <f>'1.Shazam DNSP&amp;State'!N102</f>
        <v>0.86068860000000003</v>
      </c>
      <c r="U157" s="81">
        <f>'1.Shazam DNSP&amp;State'!O102</f>
        <v>0.6649427</v>
      </c>
      <c r="V157" s="81">
        <f>'1.Shazam DNSP&amp;State'!P102</f>
        <v>0.98263319999999998</v>
      </c>
      <c r="W157" s="81">
        <f>'1.Shazam DNSP&amp;State'!K102</f>
        <v>1.042894</v>
      </c>
      <c r="Z157" s="84">
        <v>2013</v>
      </c>
      <c r="AA157" s="81">
        <f t="shared" si="199"/>
        <v>-1.4433248427310032E-2</v>
      </c>
      <c r="AB157" s="81">
        <f t="shared" si="200"/>
        <v>0</v>
      </c>
      <c r="AC157" s="81">
        <f t="shared" si="201"/>
        <v>1.5843381425433605E-2</v>
      </c>
      <c r="AD157" s="81">
        <f t="shared" si="202"/>
        <v>-2.1534544721426515E-2</v>
      </c>
      <c r="AE157" s="81">
        <f t="shared" si="203"/>
        <v>-9.7500043732439812E-2</v>
      </c>
      <c r="AF157" s="81">
        <f t="shared" si="204"/>
        <v>-1.9837054361554838E-2</v>
      </c>
      <c r="AG157" s="81">
        <f t="shared" si="205"/>
        <v>1.4433474403914216E-2</v>
      </c>
      <c r="AH157" s="81">
        <f t="shared" si="206"/>
        <v>-0.23015776094470741</v>
      </c>
      <c r="AI157" s="81">
        <f t="shared" si="207"/>
        <v>-0.15002448764033521</v>
      </c>
      <c r="AJ157" s="81">
        <f t="shared" si="208"/>
        <v>1.0172202126637981E-2</v>
      </c>
      <c r="AK157" s="81">
        <f t="shared" si="209"/>
        <v>-4.6281077658159385E-2</v>
      </c>
      <c r="AL157" s="81">
        <f t="shared" si="210"/>
        <v>5.1558079988619616E-2</v>
      </c>
      <c r="AM157" s="81">
        <f t="shared" si="211"/>
        <v>2.4030699750149889E-2</v>
      </c>
      <c r="AN157" s="81">
        <f t="shared" si="212"/>
        <v>-6.2238577013744301E-3</v>
      </c>
      <c r="AO157" s="81">
        <f t="shared" si="213"/>
        <v>-8.2061711165438631E-2</v>
      </c>
      <c r="AP157" s="81">
        <f t="shared" si="214"/>
        <v>0.24459068761304578</v>
      </c>
      <c r="AQ157" s="81">
        <f t="shared" si="215"/>
        <v>0.16445822981869374</v>
      </c>
      <c r="AR157" s="81">
        <f t="shared" si="216"/>
        <v>4.2610645694030353E-3</v>
      </c>
      <c r="AS157" s="81">
        <f t="shared" si="217"/>
        <v>6.0714815297197973E-2</v>
      </c>
      <c r="AT157" s="81">
        <f t="shared" si="218"/>
        <v>-3.7125064863663244E-2</v>
      </c>
      <c r="AU157" s="81">
        <f t="shared" si="219"/>
        <v>-9.5972747982276847E-3</v>
      </c>
      <c r="AV157" s="81">
        <f t="shared" si="220"/>
        <v>2.0657902451142907E-2</v>
      </c>
    </row>
    <row r="158" spans="1:48" s="12" customFormat="1" ht="14">
      <c r="A158" s="84">
        <v>2014</v>
      </c>
      <c r="B158" s="81">
        <f>'1.Shazam DNSP&amp;State'!Q103</f>
        <v>1.0170600000000001</v>
      </c>
      <c r="C158" s="81">
        <f>'1.Shazam DNSP&amp;State'!R103</f>
        <v>1.1547080000000001</v>
      </c>
      <c r="D158" s="81">
        <f>'1.Shazam DNSP&amp;State'!S103</f>
        <v>1.156698</v>
      </c>
      <c r="E158" s="81">
        <f>'1.Shazam DNSP&amp;State'!T103</f>
        <v>1.018661</v>
      </c>
      <c r="F158" s="81">
        <f>'1.Shazam DNSP&amp;State'!U103</f>
        <v>0.69329719999999995</v>
      </c>
      <c r="G158" s="81">
        <f>'1.Shazam DNSP&amp;State'!V103</f>
        <v>1.099548</v>
      </c>
      <c r="H158" s="81">
        <f>'1.Shazam DNSP&amp;State'!W103</f>
        <v>1.2378180000000001</v>
      </c>
      <c r="I158" s="81">
        <f>'1.Shazam DNSP&amp;State'!X103</f>
        <v>0.90220699999999998</v>
      </c>
      <c r="J158" s="81">
        <f>'1.Shazam DNSP&amp;State'!Y103</f>
        <v>0.95081110000000002</v>
      </c>
      <c r="K158" s="81">
        <f>'1.Shazam DNSP&amp;State'!Z103</f>
        <v>1.0976490000000001</v>
      </c>
      <c r="L158" s="81">
        <f>'1.Shazam DNSP&amp;State'!AA103</f>
        <v>1.410563</v>
      </c>
      <c r="M158" s="81">
        <f>'1.Shazam DNSP&amp;State'!AB103</f>
        <v>1.8773629999999999</v>
      </c>
      <c r="N158" s="81">
        <f>'1.Shazam DNSP&amp;State'!AC103</f>
        <v>1.325974</v>
      </c>
      <c r="O158" s="81">
        <f>'1.Shazam DNSP&amp;State'!AD103</f>
        <v>1.204769</v>
      </c>
      <c r="P158" s="81">
        <f>'1.Shazam DNSP&amp;State'!D103</f>
        <v>1.082117</v>
      </c>
      <c r="Q158" s="81">
        <f>'1.Shazam DNSP&amp;State'!J103</f>
        <v>1.3719889999999999</v>
      </c>
      <c r="R158" s="81">
        <f>'1.Shazam DNSP&amp;State'!L103</f>
        <v>1.301855</v>
      </c>
      <c r="S158" s="81">
        <f>'1.Shazam DNSP&amp;State'!M103</f>
        <v>1.1276999999999999</v>
      </c>
      <c r="T158" s="81">
        <f>'1.Shazam DNSP&amp;State'!N103</f>
        <v>0.87753479999999995</v>
      </c>
      <c r="U158" s="81">
        <f>'1.Shazam DNSP&amp;State'!O103</f>
        <v>0.65933870000000006</v>
      </c>
      <c r="V158" s="81">
        <f>'1.Shazam DNSP&amp;State'!P103</f>
        <v>0.93351569999999995</v>
      </c>
      <c r="W158" s="81">
        <f>'1.Shazam DNSP&amp;State'!K103</f>
        <v>1.0274319999999999</v>
      </c>
      <c r="Z158" s="84">
        <v>2014</v>
      </c>
      <c r="AA158" s="81">
        <f t="shared" si="199"/>
        <v>1.6222353082952518E-2</v>
      </c>
      <c r="AB158" s="81">
        <f t="shared" si="200"/>
        <v>0</v>
      </c>
      <c r="AC158" s="81">
        <f t="shared" si="201"/>
        <v>1.6056314251553638E-2</v>
      </c>
      <c r="AD158" s="81">
        <f t="shared" si="202"/>
        <v>4.3070608614289973E-3</v>
      </c>
      <c r="AE158" s="81">
        <f t="shared" si="203"/>
        <v>-0.13070176497364994</v>
      </c>
      <c r="AF158" s="81">
        <f t="shared" si="204"/>
        <v>-2.1218463403508522E-2</v>
      </c>
      <c r="AG158" s="81">
        <f t="shared" si="205"/>
        <v>3.3227678230610382E-2</v>
      </c>
      <c r="AH158" s="81">
        <f t="shared" si="206"/>
        <v>4.5793764928943239E-3</v>
      </c>
      <c r="AI158" s="81">
        <f t="shared" si="207"/>
        <v>-5.9731144343506796E-4</v>
      </c>
      <c r="AJ158" s="81">
        <f t="shared" si="208"/>
        <v>1.8526148780582792E-2</v>
      </c>
      <c r="AK158" s="81">
        <f t="shared" si="209"/>
        <v>1.3843795766750289E-2</v>
      </c>
      <c r="AL158" s="81">
        <f t="shared" si="210"/>
        <v>4.1691543747704327E-2</v>
      </c>
      <c r="AM158" s="81">
        <f t="shared" si="211"/>
        <v>8.4505352162519545E-2</v>
      </c>
      <c r="AN158" s="81">
        <f t="shared" si="212"/>
        <v>4.8164638240212498E-2</v>
      </c>
      <c r="AO158" s="81">
        <f t="shared" si="213"/>
        <v>3.1298398236320878E-2</v>
      </c>
      <c r="AP158" s="81">
        <f t="shared" si="214"/>
        <v>2.8648691724952918E-2</v>
      </c>
      <c r="AQ158" s="81">
        <f t="shared" si="215"/>
        <v>3.382513843628901E-2</v>
      </c>
      <c r="AR158" s="81">
        <f t="shared" si="216"/>
        <v>1.4701851536153597E-2</v>
      </c>
      <c r="AS158" s="81">
        <f t="shared" si="217"/>
        <v>1.9383846138716451E-2</v>
      </c>
      <c r="AT158" s="81">
        <f t="shared" si="218"/>
        <v>-8.4635085135621266E-3</v>
      </c>
      <c r="AU158" s="81">
        <f t="shared" si="219"/>
        <v>-5.1278125807746509E-2</v>
      </c>
      <c r="AV158" s="81">
        <f t="shared" si="220"/>
        <v>-1.4937055790660675E-2</v>
      </c>
    </row>
    <row r="159" spans="1:48" s="12" customFormat="1" ht="14">
      <c r="A159" s="84">
        <v>2015</v>
      </c>
      <c r="B159" s="81">
        <f>'1.Shazam DNSP&amp;State'!Q104</f>
        <v>1.012602</v>
      </c>
      <c r="C159" s="81">
        <f>'1.Shazam DNSP&amp;State'!R104</f>
        <v>1.1547080000000001</v>
      </c>
      <c r="D159" s="81">
        <f>'1.Shazam DNSP&amp;State'!S104</f>
        <v>1.1668890000000001</v>
      </c>
      <c r="E159" s="81">
        <f>'1.Shazam DNSP&amp;State'!T104</f>
        <v>1.0276780000000001</v>
      </c>
      <c r="F159" s="81">
        <f>'1.Shazam DNSP&amp;State'!U104</f>
        <v>0.86193719999999996</v>
      </c>
      <c r="G159" s="81">
        <f>'1.Shazam DNSP&amp;State'!V104</f>
        <v>1.1101179999999999</v>
      </c>
      <c r="H159" s="81">
        <f>'1.Shazam DNSP&amp;State'!W104</f>
        <v>1.1894499999999999</v>
      </c>
      <c r="I159" s="81">
        <f>'1.Shazam DNSP&amp;State'!X104</f>
        <v>1.039499</v>
      </c>
      <c r="J159" s="81">
        <f>'1.Shazam DNSP&amp;State'!Y104</f>
        <v>0.95362250000000004</v>
      </c>
      <c r="K159" s="81">
        <f>'1.Shazam DNSP&amp;State'!Z104</f>
        <v>1.1528179999999999</v>
      </c>
      <c r="L159" s="81">
        <f>'1.Shazam DNSP&amp;State'!AA104</f>
        <v>1.38192</v>
      </c>
      <c r="M159" s="81">
        <f>'1.Shazam DNSP&amp;State'!AB104</f>
        <v>1.9937560000000001</v>
      </c>
      <c r="N159" s="81">
        <f>'1.Shazam DNSP&amp;State'!AC104</f>
        <v>1.3290280000000001</v>
      </c>
      <c r="O159" s="81">
        <f>'1.Shazam DNSP&amp;State'!AD104</f>
        <v>1.2295849999999999</v>
      </c>
      <c r="P159" s="81">
        <f>'1.Shazam DNSP&amp;State'!D104</f>
        <v>1.1532340000000001</v>
      </c>
      <c r="Q159" s="81">
        <f>'1.Shazam DNSP&amp;State'!J104</f>
        <v>1.144253</v>
      </c>
      <c r="R159" s="81">
        <f>'1.Shazam DNSP&amp;State'!L104</f>
        <v>1.2472970000000001</v>
      </c>
      <c r="S159" s="81">
        <f>'1.Shazam DNSP&amp;State'!M104</f>
        <v>1.0317769999999999</v>
      </c>
      <c r="T159" s="81">
        <f>'1.Shazam DNSP&amp;State'!N104</f>
        <v>0.86072329999999997</v>
      </c>
      <c r="U159" s="81">
        <f>'1.Shazam DNSP&amp;State'!O104</f>
        <v>0.59658770000000005</v>
      </c>
      <c r="V159" s="81">
        <f>'1.Shazam DNSP&amp;State'!P104</f>
        <v>0.89497769999999999</v>
      </c>
      <c r="W159" s="81">
        <f>'1.Shazam DNSP&amp;State'!K104</f>
        <v>0.96735890000000002</v>
      </c>
      <c r="Z159" s="84">
        <v>2015</v>
      </c>
      <c r="AA159" s="81">
        <f t="shared" si="199"/>
        <v>-4.3928567110227551E-3</v>
      </c>
      <c r="AB159" s="81">
        <f t="shared" si="200"/>
        <v>0</v>
      </c>
      <c r="AC159" s="81">
        <f t="shared" si="201"/>
        <v>8.7718388384774217E-3</v>
      </c>
      <c r="AD159" s="81">
        <f t="shared" si="202"/>
        <v>8.8128686008936731E-3</v>
      </c>
      <c r="AE159" s="81">
        <f t="shared" si="203"/>
        <v>0.2177236468968331</v>
      </c>
      <c r="AF159" s="81">
        <f t="shared" si="204"/>
        <v>9.5671297132927744E-3</v>
      </c>
      <c r="AG159" s="81">
        <f t="shared" si="205"/>
        <v>-3.9859136737482398E-2</v>
      </c>
      <c r="AH159" s="81">
        <f t="shared" si="206"/>
        <v>0.14165016154065324</v>
      </c>
      <c r="AI159" s="81">
        <f t="shared" si="207"/>
        <v>2.9524810340264781E-3</v>
      </c>
      <c r="AJ159" s="81">
        <f t="shared" si="208"/>
        <v>4.9038759887947161E-2</v>
      </c>
      <c r="AK159" s="81">
        <f t="shared" si="209"/>
        <v>-2.0515078925030496E-2</v>
      </c>
      <c r="AL159" s="81">
        <f t="shared" si="210"/>
        <v>6.0152164331287478E-2</v>
      </c>
      <c r="AM159" s="81">
        <f t="shared" si="211"/>
        <v>2.3005642534097569E-3</v>
      </c>
      <c r="AN159" s="81">
        <f t="shared" si="212"/>
        <v>2.0388866757932084E-2</v>
      </c>
      <c r="AO159" s="81">
        <f t="shared" si="213"/>
        <v>6.3650861859530589E-2</v>
      </c>
      <c r="AP159" s="81">
        <f t="shared" si="214"/>
        <v>-0.1815094894259888</v>
      </c>
      <c r="AQ159" s="81">
        <f t="shared" si="215"/>
        <v>-4.2811360505690052E-2</v>
      </c>
      <c r="AR159" s="81">
        <f t="shared" si="216"/>
        <v>-8.8897601817837818E-2</v>
      </c>
      <c r="AS159" s="81">
        <f t="shared" si="217"/>
        <v>-1.9343530395570224E-2</v>
      </c>
      <c r="AT159" s="81">
        <f t="shared" si="218"/>
        <v>-0.10001110797688309</v>
      </c>
      <c r="AU159" s="81">
        <f t="shared" si="219"/>
        <v>-4.2158979502305974E-2</v>
      </c>
      <c r="AV159" s="81">
        <f t="shared" si="220"/>
        <v>-6.0248189656733252E-2</v>
      </c>
    </row>
    <row r="160" spans="1:48" s="12" customFormat="1" ht="14">
      <c r="A160" s="84">
        <v>2016</v>
      </c>
      <c r="B160" s="81">
        <f>'1.Shazam DNSP&amp;State'!Q105</f>
        <v>1.019369</v>
      </c>
      <c r="C160" s="81">
        <f>'1.Shazam DNSP&amp;State'!R105</f>
        <v>1.1547080000000001</v>
      </c>
      <c r="D160" s="81">
        <f>'1.Shazam DNSP&amp;State'!S105</f>
        <v>1.184615</v>
      </c>
      <c r="E160" s="81">
        <f>'1.Shazam DNSP&amp;State'!T105</f>
        <v>1.026297</v>
      </c>
      <c r="F160" s="81">
        <f>'1.Shazam DNSP&amp;State'!U105</f>
        <v>0.87328399999999995</v>
      </c>
      <c r="G160" s="81">
        <f>'1.Shazam DNSP&amp;State'!V105</f>
        <v>1.0912489999999999</v>
      </c>
      <c r="H160" s="81">
        <f>'1.Shazam DNSP&amp;State'!W105</f>
        <v>1.189859</v>
      </c>
      <c r="I160" s="81">
        <f>'1.Shazam DNSP&amp;State'!X105</f>
        <v>1.0467120000000001</v>
      </c>
      <c r="J160" s="81">
        <f>'1.Shazam DNSP&amp;State'!Y105</f>
        <v>0.94804120000000003</v>
      </c>
      <c r="K160" s="81">
        <f>'1.Shazam DNSP&amp;State'!Z105</f>
        <v>1.1430199999999999</v>
      </c>
      <c r="L160" s="81">
        <f>'1.Shazam DNSP&amp;State'!AA105</f>
        <v>1.47892</v>
      </c>
      <c r="M160" s="81">
        <f>'1.Shazam DNSP&amp;State'!AB105</f>
        <v>2.0289790000000001</v>
      </c>
      <c r="N160" s="81">
        <f>'1.Shazam DNSP&amp;State'!AC105</f>
        <v>1.389912</v>
      </c>
      <c r="O160" s="81">
        <f>'1.Shazam DNSP&amp;State'!AD105</f>
        <v>1.25448</v>
      </c>
      <c r="P160" s="81">
        <f>'1.Shazam DNSP&amp;State'!D105</f>
        <v>1.1710469999999999</v>
      </c>
      <c r="Q160" s="81">
        <f>'1.Shazam DNSP&amp;State'!J105</f>
        <v>1.1367590000000001</v>
      </c>
      <c r="R160" s="81">
        <f>'1.Shazam DNSP&amp;State'!L105</f>
        <v>1.255071</v>
      </c>
      <c r="S160" s="81">
        <f>'1.Shazam DNSP&amp;State'!M105</f>
        <v>1.040978</v>
      </c>
      <c r="T160" s="81">
        <f>'1.Shazam DNSP&amp;State'!N105</f>
        <v>0.80454610000000004</v>
      </c>
      <c r="U160" s="81">
        <f>'1.Shazam DNSP&amp;State'!O105</f>
        <v>0.58643259999999997</v>
      </c>
      <c r="V160" s="81">
        <f>'1.Shazam DNSP&amp;State'!P105</f>
        <v>0.85606789999999999</v>
      </c>
      <c r="W160" s="81">
        <f>'1.Shazam DNSP&amp;State'!K105</f>
        <v>0.94848849999999996</v>
      </c>
      <c r="Z160" s="84">
        <v>2016</v>
      </c>
      <c r="AA160" s="81">
        <f t="shared" si="199"/>
        <v>6.6605527509946824E-3</v>
      </c>
      <c r="AB160" s="81">
        <f t="shared" si="200"/>
        <v>0</v>
      </c>
      <c r="AC160" s="81">
        <f t="shared" si="201"/>
        <v>1.5076594183267518E-2</v>
      </c>
      <c r="AD160" s="81">
        <f t="shared" si="202"/>
        <v>-1.3447098509951744E-3</v>
      </c>
      <c r="AE160" s="81">
        <f t="shared" si="203"/>
        <v>1.3078403760458457E-2</v>
      </c>
      <c r="AF160" s="81">
        <f t="shared" si="204"/>
        <v>-1.7143404189476973E-2</v>
      </c>
      <c r="AG160" s="81">
        <f t="shared" si="205"/>
        <v>3.4379729915598608E-4</v>
      </c>
      <c r="AH160" s="81">
        <f t="shared" si="206"/>
        <v>6.9149561015154981E-3</v>
      </c>
      <c r="AI160" s="81">
        <f t="shared" si="207"/>
        <v>-5.8699296051112609E-3</v>
      </c>
      <c r="AJ160" s="81">
        <f t="shared" si="208"/>
        <v>-8.5354972657490074E-3</v>
      </c>
      <c r="AK160" s="81">
        <f t="shared" si="209"/>
        <v>6.7838255114117146E-2</v>
      </c>
      <c r="AL160" s="81">
        <f t="shared" si="210"/>
        <v>1.7512413913166856E-2</v>
      </c>
      <c r="AM160" s="81">
        <f t="shared" si="211"/>
        <v>4.4792587804253797E-2</v>
      </c>
      <c r="AN160" s="81">
        <f t="shared" si="212"/>
        <v>2.004443001193415E-2</v>
      </c>
      <c r="AO160" s="81">
        <f t="shared" si="213"/>
        <v>1.5328050920745687E-2</v>
      </c>
      <c r="AP160" s="81">
        <f t="shared" si="214"/>
        <v>-6.5707913530965211E-3</v>
      </c>
      <c r="AQ160" s="81">
        <f t="shared" si="215"/>
        <v>6.2133347372825198E-3</v>
      </c>
      <c r="AR160" s="81">
        <f t="shared" si="216"/>
        <v>8.8780974457922761E-3</v>
      </c>
      <c r="AS160" s="81">
        <f t="shared" si="217"/>
        <v>-6.7494814814576337E-2</v>
      </c>
      <c r="AT160" s="81">
        <f t="shared" si="218"/>
        <v>-1.7168512560670667E-2</v>
      </c>
      <c r="AU160" s="81">
        <f t="shared" si="219"/>
        <v>-4.4449106337533295E-2</v>
      </c>
      <c r="AV160" s="81">
        <f t="shared" si="220"/>
        <v>-1.9699909580389273E-2</v>
      </c>
    </row>
    <row r="161" spans="1:48" s="12" customFormat="1" ht="14">
      <c r="A161" s="84">
        <v>2017</v>
      </c>
      <c r="B161" s="81">
        <f>'1.Shazam DNSP&amp;State'!Q106</f>
        <v>0.98856560000000004</v>
      </c>
      <c r="C161" s="81">
        <f>'1.Shazam DNSP&amp;State'!R106</f>
        <v>1.1547080000000001</v>
      </c>
      <c r="D161" s="81">
        <f>'1.Shazam DNSP&amp;State'!S106</f>
        <v>1.194464</v>
      </c>
      <c r="E161" s="81">
        <f>'1.Shazam DNSP&amp;State'!T106</f>
        <v>1.027892</v>
      </c>
      <c r="F161" s="81">
        <f>'1.Shazam DNSP&amp;State'!U106</f>
        <v>0.68278419999999995</v>
      </c>
      <c r="G161" s="81">
        <f>'1.Shazam DNSP&amp;State'!V106</f>
        <v>1.124344</v>
      </c>
      <c r="H161" s="81">
        <f>'1.Shazam DNSP&amp;State'!W106</f>
        <v>1.2528550000000001</v>
      </c>
      <c r="I161" s="81">
        <f>'1.Shazam DNSP&amp;State'!X106</f>
        <v>0.94267699999999999</v>
      </c>
      <c r="J161" s="81">
        <f>'1.Shazam DNSP&amp;State'!Y106</f>
        <v>1.005096</v>
      </c>
      <c r="K161" s="81">
        <f>'1.Shazam DNSP&amp;State'!Z106</f>
        <v>1.1270830000000001</v>
      </c>
      <c r="L161" s="81">
        <f>'1.Shazam DNSP&amp;State'!AA106</f>
        <v>1.729006</v>
      </c>
      <c r="M161" s="81">
        <f>'1.Shazam DNSP&amp;State'!AB106</f>
        <v>2.0703900000000002</v>
      </c>
      <c r="N161" s="81">
        <f>'1.Shazam DNSP&amp;State'!AC106</f>
        <v>1.4356059999999999</v>
      </c>
      <c r="O161" s="81">
        <f>'1.Shazam DNSP&amp;State'!AD106</f>
        <v>1.2785470000000001</v>
      </c>
      <c r="P161" s="81">
        <f>'1.Shazam DNSP&amp;State'!D106</f>
        <v>1.142946</v>
      </c>
      <c r="Q161" s="81">
        <f>'1.Shazam DNSP&amp;State'!J106</f>
        <v>1.32904</v>
      </c>
      <c r="R161" s="81">
        <f>'1.Shazam DNSP&amp;State'!L106</f>
        <v>1.2465029999999999</v>
      </c>
      <c r="S161" s="81">
        <f>'1.Shazam DNSP&amp;State'!M106</f>
        <v>1.111591</v>
      </c>
      <c r="T161" s="81">
        <f>'1.Shazam DNSP&amp;State'!N106</f>
        <v>0.72461010000000003</v>
      </c>
      <c r="U161" s="81">
        <f>'1.Shazam DNSP&amp;State'!O106</f>
        <v>0.6051299</v>
      </c>
      <c r="V161" s="81">
        <f>'1.Shazam DNSP&amp;State'!P106</f>
        <v>0.87270139999999996</v>
      </c>
      <c r="W161" s="81">
        <f>'1.Shazam DNSP&amp;State'!K106</f>
        <v>0.97990509999999997</v>
      </c>
      <c r="Z161" s="84">
        <v>2017</v>
      </c>
      <c r="AA161" s="81">
        <f t="shared" si="199"/>
        <v>-3.0684083813158399E-2</v>
      </c>
      <c r="AB161" s="81">
        <f t="shared" si="200"/>
        <v>0</v>
      </c>
      <c r="AC161" s="81">
        <f t="shared" si="201"/>
        <v>8.2797219137851347E-3</v>
      </c>
      <c r="AD161" s="81">
        <f t="shared" si="202"/>
        <v>1.5529246048329444E-3</v>
      </c>
      <c r="AE161" s="81">
        <f t="shared" si="203"/>
        <v>-0.24608196730104143</v>
      </c>
      <c r="AF161" s="81">
        <f t="shared" si="204"/>
        <v>2.9876842678912729E-2</v>
      </c>
      <c r="AG161" s="81">
        <f t="shared" si="205"/>
        <v>5.1590134242738887E-2</v>
      </c>
      <c r="AH161" s="81">
        <f t="shared" si="206"/>
        <v>-0.10468540129941808</v>
      </c>
      <c r="AI161" s="81">
        <f t="shared" si="207"/>
        <v>5.8440377092984219E-2</v>
      </c>
      <c r="AJ161" s="81">
        <f t="shared" si="208"/>
        <v>-1.4041003276474432E-2</v>
      </c>
      <c r="AK161" s="81">
        <f t="shared" si="209"/>
        <v>0.15623458524517334</v>
      </c>
      <c r="AL161" s="81">
        <f t="shared" si="210"/>
        <v>2.0204284464190984E-2</v>
      </c>
      <c r="AM161" s="81">
        <f t="shared" si="211"/>
        <v>3.2346623933789551E-2</v>
      </c>
      <c r="AN161" s="81">
        <f t="shared" si="212"/>
        <v>1.900313281303561E-2</v>
      </c>
      <c r="AO161" s="81">
        <f t="shared" si="213"/>
        <v>-2.4289080843333349E-2</v>
      </c>
      <c r="AP161" s="81">
        <f t="shared" si="214"/>
        <v>0.15627564609632971</v>
      </c>
      <c r="AQ161" s="81">
        <f t="shared" si="215"/>
        <v>-6.8501139712467138E-3</v>
      </c>
      <c r="AR161" s="81">
        <f t="shared" si="216"/>
        <v>6.5631666531808339E-2</v>
      </c>
      <c r="AS161" s="81">
        <f t="shared" si="217"/>
        <v>-0.10464455037452243</v>
      </c>
      <c r="AT161" s="81">
        <f t="shared" si="218"/>
        <v>3.1385403248838352E-2</v>
      </c>
      <c r="AU161" s="81">
        <f t="shared" si="219"/>
        <v>1.9243762958986256E-2</v>
      </c>
      <c r="AV161" s="81">
        <f t="shared" si="220"/>
        <v>3.2586065346335118E-2</v>
      </c>
    </row>
    <row r="162" spans="1:48" s="12" customFormat="1" ht="14">
      <c r="A162" s="84">
        <v>2018</v>
      </c>
      <c r="B162" s="81">
        <f>'1.Shazam DNSP&amp;State'!Q107</f>
        <v>0.98198189999999996</v>
      </c>
      <c r="C162" s="81">
        <f>'1.Shazam DNSP&amp;State'!R107</f>
        <v>1.1547080000000001</v>
      </c>
      <c r="D162" s="81">
        <f>'1.Shazam DNSP&amp;State'!S107</f>
        <v>1.2178910000000001</v>
      </c>
      <c r="E162" s="81">
        <f>'1.Shazam DNSP&amp;State'!T107</f>
        <v>1.0244180000000001</v>
      </c>
      <c r="F162" s="81">
        <f>'1.Shazam DNSP&amp;State'!U107</f>
        <v>0.75192789999999998</v>
      </c>
      <c r="G162" s="81">
        <f>'1.Shazam DNSP&amp;State'!V107</f>
        <v>1.1023989999999999</v>
      </c>
      <c r="H162" s="81">
        <f>'1.Shazam DNSP&amp;State'!W107</f>
        <v>1.2332719999999999</v>
      </c>
      <c r="I162" s="81">
        <f>'1.Shazam DNSP&amp;State'!X107</f>
        <v>0.96826900000000005</v>
      </c>
      <c r="J162" s="81">
        <f>'1.Shazam DNSP&amp;State'!Y107</f>
        <v>1.0115449999999999</v>
      </c>
      <c r="K162" s="81">
        <f>'1.Shazam DNSP&amp;State'!Z107</f>
        <v>1.159648</v>
      </c>
      <c r="L162" s="81">
        <f>'1.Shazam DNSP&amp;State'!AA107</f>
        <v>1.741282</v>
      </c>
      <c r="M162" s="81">
        <f>'1.Shazam DNSP&amp;State'!AB107</f>
        <v>2.0044140000000001</v>
      </c>
      <c r="N162" s="81">
        <f>'1.Shazam DNSP&amp;State'!AC107</f>
        <v>1.444666</v>
      </c>
      <c r="O162" s="81">
        <f>'1.Shazam DNSP&amp;State'!AD107</f>
        <v>1.2933490000000001</v>
      </c>
      <c r="P162" s="81">
        <f>'1.Shazam DNSP&amp;State'!D107</f>
        <v>1.160296</v>
      </c>
      <c r="Q162" s="81">
        <f>'1.Shazam DNSP&amp;State'!J107</f>
        <v>1.2736879999999999</v>
      </c>
      <c r="R162" s="81">
        <f>'1.Shazam DNSP&amp;State'!L107</f>
        <v>1.2191970000000001</v>
      </c>
      <c r="S162" s="81">
        <f>'1.Shazam DNSP&amp;State'!M107</f>
        <v>1.0634889999999999</v>
      </c>
      <c r="T162" s="81">
        <f>'1.Shazam DNSP&amp;State'!N107</f>
        <v>0.70825530000000003</v>
      </c>
      <c r="U162" s="81">
        <f>'1.Shazam DNSP&amp;State'!O107</f>
        <v>0.6152784</v>
      </c>
      <c r="V162" s="81">
        <f>'1.Shazam DNSP&amp;State'!P107</f>
        <v>0.85367309999999996</v>
      </c>
      <c r="W162" s="81">
        <f>'1.Shazam DNSP&amp;State'!K107</f>
        <v>0.95354930000000004</v>
      </c>
      <c r="Z162" s="84">
        <v>2018</v>
      </c>
      <c r="AA162" s="81">
        <f t="shared" si="199"/>
        <v>-6.6821271725590065E-3</v>
      </c>
      <c r="AB162" s="81">
        <f t="shared" si="200"/>
        <v>0</v>
      </c>
      <c r="AC162" s="81">
        <f t="shared" si="201"/>
        <v>1.9423125117894003E-2</v>
      </c>
      <c r="AD162" s="81">
        <f t="shared" si="202"/>
        <v>-3.3854566981114786E-3</v>
      </c>
      <c r="AE162" s="81">
        <f t="shared" si="203"/>
        <v>9.6461591052873982E-2</v>
      </c>
      <c r="AF162" s="81">
        <f t="shared" si="204"/>
        <v>-1.9711040304780585E-2</v>
      </c>
      <c r="AG162" s="81">
        <f t="shared" si="205"/>
        <v>-1.5754146935257701E-2</v>
      </c>
      <c r="AH162" s="81">
        <f t="shared" si="206"/>
        <v>2.6786241134834243E-2</v>
      </c>
      <c r="AI162" s="81">
        <f t="shared" si="207"/>
        <v>6.3958056825469869E-3</v>
      </c>
      <c r="AJ162" s="81">
        <f t="shared" si="208"/>
        <v>2.8483631596779482E-2</v>
      </c>
      <c r="AK162" s="81">
        <f t="shared" si="209"/>
        <v>7.0749466361807326E-3</v>
      </c>
      <c r="AL162" s="81">
        <f t="shared" si="210"/>
        <v>-3.2385246615390217E-2</v>
      </c>
      <c r="AM162" s="81">
        <f t="shared" si="211"/>
        <v>6.291093258734096E-3</v>
      </c>
      <c r="AN162" s="81">
        <f t="shared" si="212"/>
        <v>1.1510701392092957E-2</v>
      </c>
      <c r="AO162" s="81">
        <f t="shared" si="213"/>
        <v>1.5066005378975258E-2</v>
      </c>
      <c r="AP162" s="81">
        <f t="shared" si="214"/>
        <v>-4.2540247897700424E-2</v>
      </c>
      <c r="AQ162" s="81">
        <f t="shared" si="215"/>
        <v>-2.2149585400151876E-2</v>
      </c>
      <c r="AR162" s="81">
        <f t="shared" si="216"/>
        <v>-4.4237310017598383E-2</v>
      </c>
      <c r="AS162" s="81">
        <f t="shared" si="217"/>
        <v>-2.2829095172699182E-2</v>
      </c>
      <c r="AT162" s="81">
        <f t="shared" si="218"/>
        <v>1.6631702575751802E-2</v>
      </c>
      <c r="AU162" s="81">
        <f t="shared" si="219"/>
        <v>-2.2045124763054529E-2</v>
      </c>
      <c r="AV162" s="81">
        <f t="shared" si="220"/>
        <v>-2.7264602289579904E-2</v>
      </c>
    </row>
    <row r="163" spans="1:48" s="12" customFormat="1" ht="14">
      <c r="A163" s="84">
        <v>2019</v>
      </c>
      <c r="B163" s="81">
        <f>'1.Shazam DNSP&amp;State'!Q108</f>
        <v>1.001322</v>
      </c>
      <c r="C163" s="81">
        <f>'1.Shazam DNSP&amp;State'!R108</f>
        <v>1.1547080000000001</v>
      </c>
      <c r="D163" s="81">
        <f>'1.Shazam DNSP&amp;State'!S108</f>
        <v>1.227187</v>
      </c>
      <c r="E163" s="81">
        <f>'1.Shazam DNSP&amp;State'!T108</f>
        <v>1.026462</v>
      </c>
      <c r="F163" s="81">
        <f>'1.Shazam DNSP&amp;State'!U108</f>
        <v>0.89175870000000002</v>
      </c>
      <c r="G163" s="81">
        <f>'1.Shazam DNSP&amp;State'!V108</f>
        <v>1.1084309999999999</v>
      </c>
      <c r="H163" s="81">
        <f>'1.Shazam DNSP&amp;State'!W108</f>
        <v>1.1908209999999999</v>
      </c>
      <c r="I163" s="81">
        <f>'1.Shazam DNSP&amp;State'!X108</f>
        <v>0.97431990000000002</v>
      </c>
      <c r="J163" s="81">
        <f>'1.Shazam DNSP&amp;State'!Y108</f>
        <v>1.011325</v>
      </c>
      <c r="K163" s="81">
        <f>'1.Shazam DNSP&amp;State'!Z108</f>
        <v>1.1298010000000001</v>
      </c>
      <c r="L163" s="81">
        <f>'1.Shazam DNSP&amp;State'!AA108</f>
        <v>1.758799</v>
      </c>
      <c r="M163" s="81">
        <f>'1.Shazam DNSP&amp;State'!AB108</f>
        <v>2.032149</v>
      </c>
      <c r="N163" s="81">
        <f>'1.Shazam DNSP&amp;State'!AC108</f>
        <v>1.450426</v>
      </c>
      <c r="O163" s="81">
        <f>'1.Shazam DNSP&amp;State'!AD108</f>
        <v>1.2847299999999999</v>
      </c>
      <c r="P163" s="81">
        <f>'1.Shazam DNSP&amp;State'!D108</f>
        <v>1.158212</v>
      </c>
      <c r="Q163" s="81">
        <f>'1.Shazam DNSP&amp;State'!J108</f>
        <v>1.222207</v>
      </c>
      <c r="R163" s="81">
        <f>'1.Shazam DNSP&amp;State'!L108</f>
        <v>1.177486</v>
      </c>
      <c r="S163" s="81">
        <f>'1.Shazam DNSP&amp;State'!M108</f>
        <v>1.0540099999999999</v>
      </c>
      <c r="T163" s="81">
        <f>'1.Shazam DNSP&amp;State'!N108</f>
        <v>0.67706469999999996</v>
      </c>
      <c r="U163" s="81">
        <f>'1.Shazam DNSP&amp;State'!O108</f>
        <v>0.58599100000000004</v>
      </c>
      <c r="V163" s="81">
        <f>'1.Shazam DNSP&amp;State'!P108</f>
        <v>0.82101489999999999</v>
      </c>
      <c r="W163" s="81">
        <f>'1.Shazam DNSP&amp;State'!K108</f>
        <v>0.92690340000000004</v>
      </c>
      <c r="Z163" s="84">
        <v>2019</v>
      </c>
      <c r="AA163" s="81">
        <f t="shared" si="199"/>
        <v>1.9503529496815719E-2</v>
      </c>
      <c r="AB163" s="81">
        <f t="shared" si="200"/>
        <v>0</v>
      </c>
      <c r="AC163" s="81">
        <f t="shared" si="201"/>
        <v>7.6038840400588998E-3</v>
      </c>
      <c r="AD163" s="81">
        <f t="shared" si="202"/>
        <v>1.9932913449543163E-3</v>
      </c>
      <c r="AE163" s="81">
        <f t="shared" si="203"/>
        <v>0.17055513859526267</v>
      </c>
      <c r="AF163" s="81">
        <f t="shared" si="204"/>
        <v>5.4567876930046002E-3</v>
      </c>
      <c r="AG163" s="81">
        <f t="shared" si="205"/>
        <v>-3.5027814808564747E-2</v>
      </c>
      <c r="AH163" s="81">
        <f t="shared" si="206"/>
        <v>6.229747909591069E-3</v>
      </c>
      <c r="AI163" s="81">
        <f t="shared" si="207"/>
        <v>-2.1751274265495934E-4</v>
      </c>
      <c r="AJ163" s="81">
        <f t="shared" si="208"/>
        <v>-2.6074999771624769E-2</v>
      </c>
      <c r="AK163" s="81">
        <f t="shared" si="209"/>
        <v>1.0009566209567732E-2</v>
      </c>
      <c r="AL163" s="81">
        <f t="shared" si="210"/>
        <v>1.3742105086766935E-2</v>
      </c>
      <c r="AM163" s="81">
        <f t="shared" si="211"/>
        <v>3.9791534087039214E-3</v>
      </c>
      <c r="AN163" s="81">
        <f t="shared" si="212"/>
        <v>-6.6863987577151724E-3</v>
      </c>
      <c r="AO163" s="81">
        <f t="shared" si="213"/>
        <v>-1.7977083203923245E-3</v>
      </c>
      <c r="AP163" s="81">
        <f t="shared" si="214"/>
        <v>-4.1258388359247687E-2</v>
      </c>
      <c r="AQ163" s="81">
        <f t="shared" si="215"/>
        <v>-3.4810788076145183E-2</v>
      </c>
      <c r="AR163" s="81">
        <f t="shared" si="216"/>
        <v>-8.9530746580724335E-3</v>
      </c>
      <c r="AS163" s="81">
        <f t="shared" si="217"/>
        <v>-4.5037784884692546E-2</v>
      </c>
      <c r="AT163" s="81">
        <f t="shared" si="218"/>
        <v>-4.8770417206045018E-2</v>
      </c>
      <c r="AU163" s="81">
        <f t="shared" si="219"/>
        <v>-3.9007075734709143E-2</v>
      </c>
      <c r="AV163" s="81">
        <f t="shared" si="220"/>
        <v>-2.8341774935189502E-2</v>
      </c>
    </row>
    <row r="164" spans="1:48" s="12" customFormat="1" ht="14">
      <c r="A164" s="86">
        <v>2020</v>
      </c>
      <c r="B164" s="87">
        <f>'1.Shazam DNSP&amp;State'!Q109</f>
        <v>1.0059929999999999</v>
      </c>
      <c r="C164" s="87">
        <f>'1.Shazam DNSP&amp;State'!R109</f>
        <v>1.1547080000000001</v>
      </c>
      <c r="D164" s="87">
        <f>'1.Shazam DNSP&amp;State'!S109</f>
        <v>1.2213849999999999</v>
      </c>
      <c r="E164" s="87">
        <f>'1.Shazam DNSP&amp;State'!T109</f>
        <v>1.030621</v>
      </c>
      <c r="F164" s="87">
        <f>'1.Shazam DNSP&amp;State'!U109</f>
        <v>0.86997480000000005</v>
      </c>
      <c r="G164" s="87">
        <f>'1.Shazam DNSP&amp;State'!V109</f>
        <v>1.061261</v>
      </c>
      <c r="H164" s="87">
        <f>'1.Shazam DNSP&amp;State'!W109</f>
        <v>1.200056</v>
      </c>
      <c r="I164" s="87">
        <f>'1.Shazam DNSP&amp;State'!X109</f>
        <v>1.010432</v>
      </c>
      <c r="J164" s="87">
        <f>'1.Shazam DNSP&amp;State'!Y109</f>
        <v>1.0220689999999999</v>
      </c>
      <c r="K164" s="87">
        <f>'1.Shazam DNSP&amp;State'!Z109</f>
        <v>1.137826</v>
      </c>
      <c r="L164" s="87">
        <f>'1.Shazam DNSP&amp;State'!AA109</f>
        <v>1.7540819999999999</v>
      </c>
      <c r="M164" s="87">
        <f>'1.Shazam DNSP&amp;State'!AB109</f>
        <v>2.0469819999999999</v>
      </c>
      <c r="N164" s="87">
        <f>'1.Shazam DNSP&amp;State'!AC109</f>
        <v>1.4368989999999999</v>
      </c>
      <c r="O164" s="87">
        <f>'1.Shazam DNSP&amp;State'!AD109</f>
        <v>1.284581</v>
      </c>
      <c r="P164" s="87">
        <f>'1.Shazam DNSP&amp;State'!D109</f>
        <v>1.172393</v>
      </c>
      <c r="Q164" s="87">
        <f>'1.Shazam DNSP&amp;State'!J109</f>
        <v>1.1876660000000001</v>
      </c>
      <c r="R164" s="87">
        <f>'1.Shazam DNSP&amp;State'!L109</f>
        <v>1.1741440000000001</v>
      </c>
      <c r="S164" s="87">
        <f>'1.Shazam DNSP&amp;State'!M109</f>
        <v>1.054692</v>
      </c>
      <c r="T164" s="87">
        <f>'1.Shazam DNSP&amp;State'!N109</f>
        <v>0.68415040000000005</v>
      </c>
      <c r="U164" s="87">
        <f>'1.Shazam DNSP&amp;State'!O109</f>
        <v>0.58625620000000001</v>
      </c>
      <c r="V164" s="87">
        <f>'1.Shazam DNSP&amp;State'!P109</f>
        <v>0.83517039999999998</v>
      </c>
      <c r="W164" s="87">
        <f>'1.Shazam DNSP&amp;State'!K109</f>
        <v>0.93420040000000004</v>
      </c>
      <c r="Z164" s="86">
        <v>2020</v>
      </c>
      <c r="AA164" s="81">
        <f t="shared" si="199"/>
        <v>4.6539864754582836E-3</v>
      </c>
      <c r="AB164" s="81">
        <f t="shared" si="200"/>
        <v>0</v>
      </c>
      <c r="AC164" s="81">
        <f t="shared" si="201"/>
        <v>-4.7390976119508115E-3</v>
      </c>
      <c r="AD164" s="81">
        <f t="shared" si="202"/>
        <v>4.0435953890689677E-3</v>
      </c>
      <c r="AE164" s="81">
        <f t="shared" si="203"/>
        <v>-2.473133457709209E-2</v>
      </c>
      <c r="AF164" s="81">
        <f t="shared" si="204"/>
        <v>-4.3487678132938135E-2</v>
      </c>
      <c r="AG164" s="81">
        <f t="shared" si="205"/>
        <v>7.7252371645557157E-3</v>
      </c>
      <c r="AH164" s="81">
        <f t="shared" si="206"/>
        <v>3.639355201710711E-2</v>
      </c>
      <c r="AI164" s="81">
        <f t="shared" si="207"/>
        <v>1.0567651902585152E-2</v>
      </c>
      <c r="AJ164" s="81">
        <f t="shared" si="208"/>
        <v>7.0779131684740393E-3</v>
      </c>
      <c r="AK164" s="81">
        <f t="shared" si="209"/>
        <v>-2.6855466125836943E-3</v>
      </c>
      <c r="AL164" s="81">
        <f t="shared" si="210"/>
        <v>7.2726594847471069E-3</v>
      </c>
      <c r="AM164" s="81">
        <f t="shared" si="211"/>
        <v>-9.3699870770611888E-3</v>
      </c>
      <c r="AN164" s="81">
        <f t="shared" si="212"/>
        <v>-1.1598440217400989E-4</v>
      </c>
      <c r="AO164" s="81">
        <f t="shared" si="213"/>
        <v>1.2169522517566662E-2</v>
      </c>
      <c r="AP164" s="81">
        <f t="shared" si="214"/>
        <v>-2.8668204208432631E-2</v>
      </c>
      <c r="AQ164" s="81">
        <f t="shared" si="215"/>
        <v>-2.8422857761522921E-3</v>
      </c>
      <c r="AR164" s="81">
        <f t="shared" si="216"/>
        <v>6.468434361797061E-4</v>
      </c>
      <c r="AS164" s="81">
        <f t="shared" si="217"/>
        <v>1.0410939461497765E-2</v>
      </c>
      <c r="AT164" s="81">
        <f t="shared" si="218"/>
        <v>4.5246430023353115E-4</v>
      </c>
      <c r="AU164" s="81">
        <f t="shared" si="219"/>
        <v>1.7094518000300554E-2</v>
      </c>
      <c r="AV164" s="81">
        <f t="shared" si="220"/>
        <v>7.8416232255797188E-3</v>
      </c>
    </row>
    <row r="165" spans="1:48" s="12" customFormat="1" ht="15">
      <c r="A165" s="84" t="s">
        <v>27</v>
      </c>
      <c r="B165" s="153">
        <f t="shared" ref="B165:M165" si="221">LN(B164/B150)/$X165</f>
        <v>4.2679381448868745E-4</v>
      </c>
      <c r="C165" s="153">
        <f t="shared" si="221"/>
        <v>1.0274821297009556E-2</v>
      </c>
      <c r="D165" s="153">
        <f t="shared" si="221"/>
        <v>1.4284675767318308E-2</v>
      </c>
      <c r="E165" s="153">
        <f t="shared" si="221"/>
        <v>2.1543952274364116E-3</v>
      </c>
      <c r="F165" s="153">
        <f t="shared" si="221"/>
        <v>-9.9493595193041184E-3</v>
      </c>
      <c r="G165" s="153">
        <f t="shared" si="221"/>
        <v>4.246987408939704E-3</v>
      </c>
      <c r="H165" s="153">
        <f t="shared" si="221"/>
        <v>1.3026301597983306E-2</v>
      </c>
      <c r="I165" s="90">
        <f t="shared" si="221"/>
        <v>7.4128301272396297E-4</v>
      </c>
      <c r="J165" s="90">
        <f t="shared" si="221"/>
        <v>1.5592145842573623E-3</v>
      </c>
      <c r="K165" s="90">
        <f t="shared" si="221"/>
        <v>9.22281601353688E-3</v>
      </c>
      <c r="L165" s="90">
        <f t="shared" si="221"/>
        <v>4.0138974510163815E-2</v>
      </c>
      <c r="M165" s="90">
        <f t="shared" si="221"/>
        <v>5.1169036663168556E-2</v>
      </c>
      <c r="N165" s="90">
        <f t="shared" ref="N165:O165" si="222">LN(N164/N150)/$X165</f>
        <v>2.5891951379294811E-2</v>
      </c>
      <c r="O165" s="90">
        <f t="shared" si="222"/>
        <v>1.7888042509705607E-2</v>
      </c>
      <c r="P165" s="90">
        <f t="shared" ref="P165" si="223">LN(P164/P150)/$X165</f>
        <v>1.1360497084164109E-2</v>
      </c>
      <c r="Q165" s="90">
        <f t="shared" ref="Q165" si="224">LN(Q164/Q150)/$X165</f>
        <v>1.2285002616478965E-2</v>
      </c>
      <c r="R165" s="90">
        <f t="shared" ref="R165" si="225">LN(R164/R150)/$X165</f>
        <v>1.1467097961785621E-2</v>
      </c>
      <c r="S165" s="90">
        <f t="shared" ref="S165" si="226">LN(S164/S150)/$X165</f>
        <v>3.8034843697411945E-3</v>
      </c>
      <c r="T165" s="90">
        <f t="shared" ref="T165" si="227">LN(T164/T150)/$X165</f>
        <v>-2.7112678749241687E-2</v>
      </c>
      <c r="U165" s="90">
        <f t="shared" ref="U165" si="228">LN(U164/U150)/$X165</f>
        <v>-3.8142741684614741E-2</v>
      </c>
      <c r="V165" s="90">
        <f t="shared" ref="V165" si="229">LN(V164/V150)/$X165</f>
        <v>-1.2865678792487357E-2</v>
      </c>
      <c r="W165" s="90">
        <f t="shared" ref="W165" si="230">LN(W164/W150)/$X165</f>
        <v>-4.8617359100273172E-3</v>
      </c>
      <c r="X165" s="69">
        <f>2020-2006</f>
        <v>14</v>
      </c>
      <c r="Y165" s="69" t="s">
        <v>14</v>
      </c>
    </row>
    <row r="166" spans="1:48" s="12" customFormat="1" ht="15">
      <c r="A166" s="84" t="s">
        <v>342</v>
      </c>
      <c r="B166" s="153">
        <f t="shared" ref="B166:W166" si="231">LN(B156/B150)/$X166</f>
        <v>2.5211679534450824E-3</v>
      </c>
      <c r="C166" s="153">
        <f t="shared" si="231"/>
        <v>2.397458302635563E-2</v>
      </c>
      <c r="D166" s="153">
        <f t="shared" si="231"/>
        <v>1.8944949763989517E-2</v>
      </c>
      <c r="E166" s="153">
        <f t="shared" si="231"/>
        <v>5.9527506089107132E-3</v>
      </c>
      <c r="F166" s="153">
        <f t="shared" si="231"/>
        <v>-2.3015783831910441E-2</v>
      </c>
      <c r="G166" s="153">
        <f t="shared" si="231"/>
        <v>2.2659117338700765E-2</v>
      </c>
      <c r="H166" s="153">
        <f t="shared" si="231"/>
        <v>2.7614833252015993E-2</v>
      </c>
      <c r="I166" s="90">
        <f t="shared" si="231"/>
        <v>2.0444514870944265E-2</v>
      </c>
      <c r="J166" s="90">
        <f t="shared" si="231"/>
        <v>1.66969883164995E-2</v>
      </c>
      <c r="K166" s="90">
        <f t="shared" si="231"/>
        <v>1.0745378157157181E-2</v>
      </c>
      <c r="L166" s="90">
        <f t="shared" si="231"/>
        <v>6.2737699561046315E-2</v>
      </c>
      <c r="M166" s="90">
        <f t="shared" si="231"/>
        <v>8.9436418147211094E-2</v>
      </c>
      <c r="N166" s="90">
        <f t="shared" si="231"/>
        <v>2.8935205302604655E-2</v>
      </c>
      <c r="O166" s="90">
        <f t="shared" si="231"/>
        <v>2.4057844463655789E-2</v>
      </c>
      <c r="P166" s="90">
        <f t="shared" si="231"/>
        <v>2.1613770099053811E-2</v>
      </c>
      <c r="Q166" s="90">
        <f t="shared" si="231"/>
        <v>7.1703554068071745E-3</v>
      </c>
      <c r="R166" s="90">
        <f t="shared" si="231"/>
        <v>1.0917800367019953E-2</v>
      </c>
      <c r="S166" s="90">
        <f t="shared" si="231"/>
        <v>1.6869540691758046E-2</v>
      </c>
      <c r="T166" s="90">
        <f t="shared" si="231"/>
        <v>-3.5122887957455828E-2</v>
      </c>
      <c r="U166" s="90">
        <f t="shared" si="231"/>
        <v>-6.1821557098100999E-2</v>
      </c>
      <c r="V166" s="90">
        <f t="shared" si="231"/>
        <v>-1.3203495184220928E-3</v>
      </c>
      <c r="W166" s="90">
        <f t="shared" si="231"/>
        <v>3.556939748185398E-3</v>
      </c>
      <c r="X166" s="69">
        <f>2012-2006</f>
        <v>6</v>
      </c>
      <c r="Y166" s="69" t="s">
        <v>14</v>
      </c>
    </row>
    <row r="167" spans="1:48" s="12" customFormat="1" ht="15">
      <c r="A167" s="80" t="s">
        <v>343</v>
      </c>
      <c r="B167" s="90">
        <f t="shared" ref="B167:W167" si="232">LN(B164/B156)/$X167</f>
        <v>-1.1439867897286157E-3</v>
      </c>
      <c r="C167" s="90">
        <f t="shared" si="232"/>
        <v>0</v>
      </c>
      <c r="D167" s="90">
        <f t="shared" si="232"/>
        <v>1.0789470269814899E-2</v>
      </c>
      <c r="E167" s="90">
        <f t="shared" si="232"/>
        <v>-6.9437130866931195E-4</v>
      </c>
      <c r="F167" s="90">
        <f t="shared" si="232"/>
        <v>-1.4954128484938176E-4</v>
      </c>
      <c r="G167" s="90">
        <f t="shared" si="232"/>
        <v>-9.5621100383810886E-3</v>
      </c>
      <c r="H167" s="90">
        <f t="shared" si="232"/>
        <v>2.0849028574587854E-3</v>
      </c>
      <c r="I167" s="90">
        <f t="shared" si="232"/>
        <v>-1.4036140880941265E-2</v>
      </c>
      <c r="J167" s="90">
        <f t="shared" si="232"/>
        <v>-9.7941157149242352E-3</v>
      </c>
      <c r="K167" s="90">
        <f t="shared" si="232"/>
        <v>8.0808944058216418E-3</v>
      </c>
      <c r="L167" s="90">
        <f t="shared" si="232"/>
        <v>2.3189930722001949E-2</v>
      </c>
      <c r="M167" s="90">
        <f t="shared" si="232"/>
        <v>2.2468500550136647E-2</v>
      </c>
      <c r="N167" s="90">
        <f t="shared" si="232"/>
        <v>2.360951093681243E-2</v>
      </c>
      <c r="O167" s="90">
        <f t="shared" si="232"/>
        <v>1.3260691044242975E-2</v>
      </c>
      <c r="P167" s="90">
        <f t="shared" si="232"/>
        <v>3.6705423229968382E-3</v>
      </c>
      <c r="Q167" s="90">
        <f t="shared" si="232"/>
        <v>1.6120988023732817E-2</v>
      </c>
      <c r="R167" s="90">
        <f t="shared" si="232"/>
        <v>1.1879071157859878E-2</v>
      </c>
      <c r="S167" s="90">
        <f t="shared" si="232"/>
        <v>-5.9960578717714449E-3</v>
      </c>
      <c r="T167" s="90">
        <f t="shared" si="232"/>
        <v>-2.1105021843081079E-2</v>
      </c>
      <c r="U167" s="90">
        <f t="shared" si="232"/>
        <v>-2.0383630124500056E-2</v>
      </c>
      <c r="V167" s="90">
        <f t="shared" si="232"/>
        <v>-2.152467574803631E-2</v>
      </c>
      <c r="W167" s="90">
        <f t="shared" si="232"/>
        <v>-1.1175742653686855E-2</v>
      </c>
      <c r="X167" s="69">
        <f>2020-2012</f>
        <v>8</v>
      </c>
      <c r="Y167" s="69" t="s">
        <v>14</v>
      </c>
    </row>
    <row r="168" spans="1:48" s="12" customFormat="1" ht="15">
      <c r="A168" s="86" t="s">
        <v>344</v>
      </c>
      <c r="B168" s="95">
        <f>LN(B164/B163)</f>
        <v>4.6539864754582836E-3</v>
      </c>
      <c r="C168" s="95">
        <f t="shared" ref="C168:W168" si="233">LN(C164/C163)</f>
        <v>0</v>
      </c>
      <c r="D168" s="95">
        <f t="shared" si="233"/>
        <v>-4.7390976119508115E-3</v>
      </c>
      <c r="E168" s="95">
        <f t="shared" si="233"/>
        <v>4.0435953890689677E-3</v>
      </c>
      <c r="F168" s="95">
        <f t="shared" si="233"/>
        <v>-2.473133457709209E-2</v>
      </c>
      <c r="G168" s="95">
        <f t="shared" si="233"/>
        <v>-4.3487678132938135E-2</v>
      </c>
      <c r="H168" s="95">
        <f t="shared" si="233"/>
        <v>7.7252371645557157E-3</v>
      </c>
      <c r="I168" s="95">
        <f t="shared" si="233"/>
        <v>3.639355201710711E-2</v>
      </c>
      <c r="J168" s="95">
        <f t="shared" si="233"/>
        <v>1.0567651902585152E-2</v>
      </c>
      <c r="K168" s="95">
        <f t="shared" si="233"/>
        <v>7.0779131684740393E-3</v>
      </c>
      <c r="L168" s="95">
        <f t="shared" si="233"/>
        <v>-2.6855466125836943E-3</v>
      </c>
      <c r="M168" s="95">
        <f t="shared" si="233"/>
        <v>7.2726594847471069E-3</v>
      </c>
      <c r="N168" s="95">
        <f t="shared" si="233"/>
        <v>-9.3699870770611888E-3</v>
      </c>
      <c r="O168" s="95">
        <f t="shared" ref="O168" si="234">LN(O164/O163)</f>
        <v>-1.1598440217400989E-4</v>
      </c>
      <c r="P168" s="95">
        <f t="shared" si="233"/>
        <v>1.2169522517566662E-2</v>
      </c>
      <c r="Q168" s="95">
        <f t="shared" si="233"/>
        <v>-2.8668204208432631E-2</v>
      </c>
      <c r="R168" s="95">
        <f t="shared" si="233"/>
        <v>-2.8422857761522921E-3</v>
      </c>
      <c r="S168" s="95">
        <f t="shared" si="233"/>
        <v>6.468434361797061E-4</v>
      </c>
      <c r="T168" s="95">
        <f t="shared" si="233"/>
        <v>1.0410939461497765E-2</v>
      </c>
      <c r="U168" s="95">
        <f t="shared" si="233"/>
        <v>4.5246430023353115E-4</v>
      </c>
      <c r="V168" s="95">
        <f t="shared" si="233"/>
        <v>1.7094518000300554E-2</v>
      </c>
      <c r="W168" s="95">
        <f t="shared" si="233"/>
        <v>7.8416232255797188E-3</v>
      </c>
      <c r="X168" s="192"/>
    </row>
    <row r="169" spans="1:48">
      <c r="A169" s="59"/>
      <c r="B169" s="59"/>
      <c r="C169" s="59"/>
      <c r="D169" s="59"/>
      <c r="E169" s="59"/>
      <c r="F169" s="59"/>
      <c r="G169" s="59"/>
      <c r="H169" s="59"/>
      <c r="I169" s="59"/>
      <c r="K169" s="241"/>
      <c r="L169" s="241"/>
      <c r="M169" s="241"/>
      <c r="N169" s="241"/>
    </row>
    <row r="170" spans="1:48">
      <c r="A170" s="59"/>
      <c r="B170" s="59"/>
      <c r="C170" s="59"/>
      <c r="D170" s="59"/>
      <c r="E170" s="59"/>
      <c r="F170" s="59"/>
      <c r="G170" s="59"/>
      <c r="H170" s="59"/>
      <c r="I170" s="59"/>
    </row>
    <row r="171" spans="1:48">
      <c r="A171" s="70" t="s">
        <v>205</v>
      </c>
      <c r="B171" s="71"/>
      <c r="C171" s="71"/>
      <c r="D171" s="71"/>
      <c r="E171" s="71"/>
      <c r="F171" s="71"/>
      <c r="G171" s="71"/>
      <c r="H171" s="71"/>
      <c r="I171" s="71"/>
      <c r="J171" s="71"/>
      <c r="K171" s="71"/>
      <c r="L171" s="71"/>
      <c r="M171" s="71"/>
      <c r="N171" s="71"/>
      <c r="O171" s="71"/>
      <c r="P171" s="71"/>
      <c r="Q171" s="71"/>
      <c r="R171" s="71"/>
      <c r="S171" s="71"/>
      <c r="T171" s="71"/>
      <c r="U171" s="71"/>
      <c r="V171" s="71"/>
      <c r="W171" s="71"/>
      <c r="Z171" s="8" t="s">
        <v>79</v>
      </c>
      <c r="AA171" s="9"/>
      <c r="AB171" s="9"/>
      <c r="AC171" s="9"/>
      <c r="AD171" s="9"/>
      <c r="AE171" s="9"/>
      <c r="AF171" s="9"/>
      <c r="AG171" s="9"/>
      <c r="AH171" s="9"/>
      <c r="AI171" s="9"/>
      <c r="AJ171" s="9"/>
      <c r="AK171" s="9"/>
      <c r="AL171" s="9"/>
      <c r="AM171" s="9"/>
      <c r="AN171" s="164"/>
      <c r="AO171" s="9"/>
      <c r="AP171" s="9"/>
      <c r="AQ171" s="9"/>
      <c r="AR171" s="9"/>
      <c r="AS171" s="9"/>
      <c r="AT171" s="9"/>
      <c r="AU171" s="9"/>
      <c r="AV171" s="9"/>
    </row>
    <row r="172" spans="1:48" ht="14">
      <c r="A172" s="72"/>
      <c r="B172" s="275" t="s">
        <v>182</v>
      </c>
      <c r="C172" s="275"/>
      <c r="D172" s="275"/>
      <c r="E172" s="275"/>
      <c r="F172" s="275"/>
      <c r="G172" s="275"/>
      <c r="H172" s="276"/>
      <c r="I172" s="277" t="s">
        <v>183</v>
      </c>
      <c r="J172" s="275"/>
      <c r="K172" s="275"/>
      <c r="L172" s="275"/>
      <c r="M172" s="275"/>
      <c r="N172" s="275"/>
      <c r="O172" s="275"/>
      <c r="P172" s="276"/>
      <c r="Q172" s="278" t="s">
        <v>184</v>
      </c>
      <c r="R172" s="279"/>
      <c r="S172" s="279"/>
      <c r="T172" s="279"/>
      <c r="U172" s="279"/>
      <c r="V172" s="279"/>
      <c r="W172" s="280"/>
      <c r="Z172" s="165"/>
      <c r="AA172" s="284" t="s">
        <v>8</v>
      </c>
      <c r="AB172" s="284"/>
      <c r="AC172" s="284"/>
      <c r="AD172" s="284"/>
      <c r="AE172" s="284"/>
      <c r="AF172" s="284"/>
      <c r="AG172" s="285"/>
      <c r="AH172" s="166" t="s">
        <v>9</v>
      </c>
      <c r="AI172" s="167"/>
      <c r="AJ172" s="167"/>
      <c r="AK172" s="167"/>
      <c r="AL172" s="167"/>
      <c r="AM172" s="167"/>
      <c r="AN172" s="3"/>
      <c r="AO172" s="168"/>
      <c r="AP172" s="166" t="s">
        <v>347</v>
      </c>
      <c r="AQ172" s="167"/>
      <c r="AR172" s="167"/>
      <c r="AS172" s="167"/>
      <c r="AT172" s="167"/>
      <c r="AU172" s="167"/>
      <c r="AV172" s="168"/>
    </row>
    <row r="173" spans="1:48" ht="30">
      <c r="A173" s="73" t="s">
        <v>7</v>
      </c>
      <c r="B173" s="102" t="s">
        <v>40</v>
      </c>
      <c r="C173" s="102" t="s">
        <v>42</v>
      </c>
      <c r="D173" s="102" t="s">
        <v>13</v>
      </c>
      <c r="E173" s="102" t="s">
        <v>41</v>
      </c>
      <c r="F173" s="102" t="s">
        <v>185</v>
      </c>
      <c r="G173" s="102" t="s">
        <v>45</v>
      </c>
      <c r="H173" s="103" t="s">
        <v>46</v>
      </c>
      <c r="I173" s="105" t="s">
        <v>43</v>
      </c>
      <c r="J173" s="106" t="s">
        <v>187</v>
      </c>
      <c r="K173" s="106" t="s">
        <v>186</v>
      </c>
      <c r="L173" s="106" t="s">
        <v>188</v>
      </c>
      <c r="M173" s="106" t="s">
        <v>189</v>
      </c>
      <c r="N173" s="106" t="s">
        <v>44</v>
      </c>
      <c r="O173" s="106" t="s">
        <v>11</v>
      </c>
      <c r="P173" s="107" t="s">
        <v>47</v>
      </c>
      <c r="Q173" s="106" t="s">
        <v>43</v>
      </c>
      <c r="R173" s="106" t="s">
        <v>187</v>
      </c>
      <c r="S173" s="106" t="s">
        <v>186</v>
      </c>
      <c r="T173" s="106" t="s">
        <v>188</v>
      </c>
      <c r="U173" s="106" t="s">
        <v>189</v>
      </c>
      <c r="V173" s="106" t="s">
        <v>44</v>
      </c>
      <c r="W173" s="163" t="s">
        <v>11</v>
      </c>
      <c r="Z173" s="169" t="s">
        <v>7</v>
      </c>
      <c r="AA173" s="149" t="s">
        <v>40</v>
      </c>
      <c r="AB173" s="149" t="s">
        <v>42</v>
      </c>
      <c r="AC173" s="149" t="s">
        <v>13</v>
      </c>
      <c r="AD173" s="149" t="s">
        <v>41</v>
      </c>
      <c r="AE173" s="149" t="s">
        <v>185</v>
      </c>
      <c r="AF173" s="149" t="s">
        <v>45</v>
      </c>
      <c r="AG173" s="170" t="s">
        <v>46</v>
      </c>
      <c r="AH173" s="39" t="s">
        <v>43</v>
      </c>
      <c r="AI173" s="77" t="s">
        <v>187</v>
      </c>
      <c r="AJ173" s="77" t="s">
        <v>186</v>
      </c>
      <c r="AK173" s="77" t="s">
        <v>188</v>
      </c>
      <c r="AL173" s="77" t="s">
        <v>189</v>
      </c>
      <c r="AM173" s="39" t="s">
        <v>44</v>
      </c>
      <c r="AN173" s="39" t="s">
        <v>350</v>
      </c>
      <c r="AO173" s="170" t="s">
        <v>47</v>
      </c>
      <c r="AP173" s="39" t="s">
        <v>43</v>
      </c>
      <c r="AQ173" s="39"/>
      <c r="AR173" s="39"/>
      <c r="AS173" s="39" t="s">
        <v>348</v>
      </c>
      <c r="AT173" s="39" t="s">
        <v>349</v>
      </c>
      <c r="AU173" s="39" t="s">
        <v>44</v>
      </c>
      <c r="AV173" s="171" t="s">
        <v>11</v>
      </c>
    </row>
    <row r="174" spans="1:48" s="12" customFormat="1" ht="14">
      <c r="A174" s="80">
        <v>2006</v>
      </c>
      <c r="B174" s="98">
        <f>'1.Shazam DNSP&amp;State'!Q113</f>
        <v>1</v>
      </c>
      <c r="C174" s="98">
        <f>'1.Shazam DNSP&amp;State'!R113</f>
        <v>1</v>
      </c>
      <c r="D174" s="98">
        <f>'1.Shazam DNSP&amp;State'!S113</f>
        <v>1</v>
      </c>
      <c r="E174" s="98">
        <f>'1.Shazam DNSP&amp;State'!T113</f>
        <v>1</v>
      </c>
      <c r="F174" s="98">
        <f>'1.Shazam DNSP&amp;State'!U113</f>
        <v>1</v>
      </c>
      <c r="G174" s="98">
        <f>'1.Shazam DNSP&amp;State'!V113</f>
        <v>1</v>
      </c>
      <c r="H174" s="98">
        <f>'1.Shazam DNSP&amp;State'!W113</f>
        <v>1</v>
      </c>
      <c r="I174" s="98">
        <f>'1.Shazam DNSP&amp;State'!X113</f>
        <v>1</v>
      </c>
      <c r="J174" s="98">
        <f>'1.Shazam DNSP&amp;State'!Y113</f>
        <v>1</v>
      </c>
      <c r="K174" s="98">
        <f>'1.Shazam DNSP&amp;State'!Z113</f>
        <v>1</v>
      </c>
      <c r="L174" s="98">
        <f>'1.Shazam DNSP&amp;State'!AA113</f>
        <v>1</v>
      </c>
      <c r="M174" s="98">
        <f>'1.Shazam DNSP&amp;State'!AB113</f>
        <v>1</v>
      </c>
      <c r="N174" s="98">
        <f>'1.Shazam DNSP&amp;State'!AC113</f>
        <v>1</v>
      </c>
      <c r="O174" s="98">
        <f>'1.Shazam DNSP&amp;State'!AD113</f>
        <v>1</v>
      </c>
      <c r="P174" s="98">
        <f>'1.Shazam DNSP&amp;State'!D113</f>
        <v>1</v>
      </c>
      <c r="Q174" s="98">
        <f>'1.Shazam DNSP&amp;State'!J113</f>
        <v>1</v>
      </c>
      <c r="R174" s="98">
        <f>'1.Shazam DNSP&amp;State'!L113</f>
        <v>1</v>
      </c>
      <c r="S174" s="98">
        <f>'1.Shazam DNSP&amp;State'!M113</f>
        <v>1</v>
      </c>
      <c r="T174" s="98">
        <f>'1.Shazam DNSP&amp;State'!N113</f>
        <v>1</v>
      </c>
      <c r="U174" s="98">
        <f>'1.Shazam DNSP&amp;State'!O113</f>
        <v>1</v>
      </c>
      <c r="V174" s="98">
        <f>'1.Shazam DNSP&amp;State'!P113</f>
        <v>1</v>
      </c>
      <c r="W174" s="98">
        <f>'1.Shazam DNSP&amp;State'!K113</f>
        <v>1</v>
      </c>
      <c r="Z174" s="80">
        <v>2006</v>
      </c>
    </row>
    <row r="175" spans="1:48" s="12" customFormat="1" ht="14">
      <c r="A175" s="84">
        <v>2007</v>
      </c>
      <c r="B175" s="81">
        <f>'1.Shazam DNSP&amp;State'!Q114</f>
        <v>1.0007760000000001</v>
      </c>
      <c r="C175" s="81">
        <f>'1.Shazam DNSP&amp;State'!R114</f>
        <v>1.0454589999999999</v>
      </c>
      <c r="D175" s="81">
        <f>'1.Shazam DNSP&amp;State'!S114</f>
        <v>1.0077119999999999</v>
      </c>
      <c r="E175" s="81">
        <f>'1.Shazam DNSP&amp;State'!T114</f>
        <v>0.9493914</v>
      </c>
      <c r="F175" s="81">
        <f>'1.Shazam DNSP&amp;State'!U114</f>
        <v>0.75425710000000001</v>
      </c>
      <c r="G175" s="81">
        <f>'1.Shazam DNSP&amp;State'!V114</f>
        <v>1.0454589999999999</v>
      </c>
      <c r="H175" s="81">
        <f>'1.Shazam DNSP&amp;State'!W114</f>
        <v>1.074146</v>
      </c>
      <c r="I175" s="81">
        <f>'1.Shazam DNSP&amp;State'!X114</f>
        <v>1.200996</v>
      </c>
      <c r="J175" s="81">
        <f>'1.Shazam DNSP&amp;State'!Y114</f>
        <v>1.04389</v>
      </c>
      <c r="K175" s="81">
        <f>'1.Shazam DNSP&amp;State'!Z114</f>
        <v>1.07907</v>
      </c>
      <c r="L175" s="81">
        <f>'1.Shazam DNSP&amp;State'!AA114</f>
        <v>1</v>
      </c>
      <c r="M175" s="81">
        <f>'1.Shazam DNSP&amp;State'!AB114</f>
        <v>1.2029259999999999</v>
      </c>
      <c r="N175" s="81">
        <f>'1.Shazam DNSP&amp;State'!AC114</f>
        <v>1.0728530000000001</v>
      </c>
      <c r="O175" s="81">
        <f>'1.Shazam DNSP&amp;State'!AD114</f>
        <v>1.0795889999999999</v>
      </c>
      <c r="P175" s="81">
        <f>'1.Shazam DNSP&amp;State'!D114</f>
        <v>1.1297079999999999</v>
      </c>
      <c r="Q175" s="81">
        <f>'1.Shazam DNSP&amp;State'!J114</f>
        <v>0.89437979999999995</v>
      </c>
      <c r="R175" s="81">
        <f>'1.Shazam DNSP&amp;State'!L114</f>
        <v>1.028985</v>
      </c>
      <c r="S175" s="81">
        <f>'1.Shazam DNSP&amp;State'!M114</f>
        <v>0.99543760000000003</v>
      </c>
      <c r="T175" s="81">
        <f>'1.Shazam DNSP&amp;State'!N114</f>
        <v>1.074146</v>
      </c>
      <c r="U175" s="81">
        <f>'1.Shazam DNSP&amp;State'!O114</f>
        <v>0.89294470000000004</v>
      </c>
      <c r="V175" s="81">
        <f>'1.Shazam DNSP&amp;State'!P114</f>
        <v>1.001206</v>
      </c>
      <c r="W175" s="81">
        <f>'1.Shazam DNSP&amp;State'!K114</f>
        <v>0.99495900000000004</v>
      </c>
      <c r="Z175" s="84">
        <v>2007</v>
      </c>
      <c r="AA175" s="81">
        <f t="shared" ref="AA175:AA188" si="235">LN(B175/B174)</f>
        <v>7.7569906767237077E-4</v>
      </c>
      <c r="AB175" s="81">
        <f t="shared" ref="AB175:AB188" si="236">LN(C175/C174)</f>
        <v>4.4456023431321497E-2</v>
      </c>
      <c r="AC175" s="81">
        <f t="shared" ref="AC175:AC188" si="237">LN(D175/D174)</f>
        <v>7.6824145393597941E-3</v>
      </c>
      <c r="AD175" s="81">
        <f t="shared" ref="AD175:AD188" si="238">LN(E175/E174)</f>
        <v>-5.193413125859029E-2</v>
      </c>
      <c r="AE175" s="81">
        <f t="shared" ref="AE175:AE188" si="239">LN(F175/F174)</f>
        <v>-0.28202198766277708</v>
      </c>
      <c r="AF175" s="81">
        <f t="shared" ref="AF175:AF188" si="240">LN(G175/G174)</f>
        <v>4.4456023431321497E-2</v>
      </c>
      <c r="AG175" s="81">
        <f t="shared" ref="AG175:AG188" si="241">LN(H175/H174)</f>
        <v>7.1525927257296215E-2</v>
      </c>
      <c r="AH175" s="81">
        <f t="shared" ref="AH175:AH188" si="242">LN(I175/I174)</f>
        <v>0.18315121253443167</v>
      </c>
      <c r="AI175" s="81">
        <f t="shared" ref="AI175:AI188" si="243">LN(J175/J174)</f>
        <v>4.2954119924598064E-2</v>
      </c>
      <c r="AJ175" s="81">
        <f t="shared" ref="AJ175:AJ188" si="244">LN(K175/K174)</f>
        <v>7.6099559055865282E-2</v>
      </c>
      <c r="AK175" s="81">
        <f t="shared" ref="AK175:AK188" si="245">LN(L175/L174)</f>
        <v>0</v>
      </c>
      <c r="AL175" s="81">
        <f t="shared" ref="AL175:AL188" si="246">LN(M175/M174)</f>
        <v>0.18475692221609119</v>
      </c>
      <c r="AM175" s="81">
        <f t="shared" ref="AM175:AM188" si="247">LN(N175/N174)</f>
        <v>7.0321455195298407E-2</v>
      </c>
      <c r="AN175" s="81">
        <f t="shared" ref="AN175:AN188" si="248">LN(O175/O174)</f>
        <v>7.6580413150931004E-2</v>
      </c>
      <c r="AO175" s="81">
        <f t="shared" ref="AO175:AO188" si="249">LN(P175/P174)</f>
        <v>0.12195919225174096</v>
      </c>
      <c r="AP175" s="81">
        <f t="shared" ref="AP175:AP188" si="250">LN(Q175/Q174)</f>
        <v>-0.11162476180951311</v>
      </c>
      <c r="AQ175" s="81">
        <f t="shared" ref="AQ175:AQ188" si="251">LN(R175/R174)</f>
        <v>2.8572879486188096E-2</v>
      </c>
      <c r="AR175" s="81">
        <f t="shared" ref="AR175:AR188" si="252">LN(S175/S174)</f>
        <v>-4.5728395118009441E-3</v>
      </c>
      <c r="AS175" s="81">
        <f t="shared" ref="AS175:AS188" si="253">LN(T175/T174)</f>
        <v>7.1525927257296215E-2</v>
      </c>
      <c r="AT175" s="81">
        <f t="shared" ref="AT175:AT188" si="254">LN(U175/U174)</f>
        <v>-0.11323062611496286</v>
      </c>
      <c r="AU175" s="81">
        <f t="shared" ref="AU175:AU188" si="255">LN(V175/V174)</f>
        <v>1.2052733661549761E-3</v>
      </c>
      <c r="AV175" s="81">
        <f t="shared" ref="AV175:AV188" si="256">LN(W175/W174)</f>
        <v>-5.0537487026867806E-3</v>
      </c>
    </row>
    <row r="176" spans="1:48" s="12" customFormat="1" ht="14">
      <c r="A176" s="84">
        <v>2008</v>
      </c>
      <c r="B176" s="81">
        <f>'1.Shazam DNSP&amp;State'!Q115</f>
        <v>1.0060229999999999</v>
      </c>
      <c r="C176" s="81">
        <f>'1.Shazam DNSP&amp;State'!R115</f>
        <v>1.0454589999999999</v>
      </c>
      <c r="D176" s="81">
        <f>'1.Shazam DNSP&amp;State'!S115</f>
        <v>1.0198199999999999</v>
      </c>
      <c r="E176" s="81">
        <f>'1.Shazam DNSP&amp;State'!T115</f>
        <v>0.93123560000000005</v>
      </c>
      <c r="F176" s="81">
        <f>'1.Shazam DNSP&amp;State'!U115</f>
        <v>0.7499285</v>
      </c>
      <c r="G176" s="81">
        <f>'1.Shazam DNSP&amp;State'!V115</f>
        <v>1.034125</v>
      </c>
      <c r="H176" s="81">
        <f>'1.Shazam DNSP&amp;State'!W115</f>
        <v>1.0688359999999999</v>
      </c>
      <c r="I176" s="81">
        <f>'1.Shazam DNSP&amp;State'!X115</f>
        <v>1.4118869999999999</v>
      </c>
      <c r="J176" s="81">
        <f>'1.Shazam DNSP&amp;State'!Y115</f>
        <v>1.069806</v>
      </c>
      <c r="K176" s="81">
        <f>'1.Shazam DNSP&amp;State'!Z115</f>
        <v>1.147737</v>
      </c>
      <c r="L176" s="81">
        <f>'1.Shazam DNSP&amp;State'!AA115</f>
        <v>0.43575930000000002</v>
      </c>
      <c r="M176" s="81">
        <f>'1.Shazam DNSP&amp;State'!AB115</f>
        <v>0.87312619999999996</v>
      </c>
      <c r="N176" s="81">
        <f>'1.Shazam DNSP&amp;State'!AC115</f>
        <v>1.137216</v>
      </c>
      <c r="O176" s="81">
        <f>'1.Shazam DNSP&amp;State'!AD115</f>
        <v>1.1116509999999999</v>
      </c>
      <c r="P176" s="81">
        <f>'1.Shazam DNSP&amp;State'!D115</f>
        <v>1.2293750000000001</v>
      </c>
      <c r="Q176" s="81">
        <f>'1.Shazam DNSP&amp;State'!J115</f>
        <v>0.75702639999999999</v>
      </c>
      <c r="R176" s="81">
        <f>'1.Shazam DNSP&amp;State'!L115</f>
        <v>0.99909320000000001</v>
      </c>
      <c r="S176" s="81">
        <f>'1.Shazam DNSP&amp;State'!M115</f>
        <v>0.93125469999999999</v>
      </c>
      <c r="T176" s="81">
        <f>'1.Shazam DNSP&amp;State'!N115</f>
        <v>2.4528129999999999</v>
      </c>
      <c r="U176" s="81">
        <f>'1.Shazam DNSP&amp;State'!O115</f>
        <v>1.224148</v>
      </c>
      <c r="V176" s="81">
        <f>'1.Shazam DNSP&amp;State'!P115</f>
        <v>0.93987039999999999</v>
      </c>
      <c r="W176" s="81">
        <f>'1.Shazam DNSP&amp;State'!K115</f>
        <v>0.96148549999999999</v>
      </c>
      <c r="Z176" s="84">
        <v>2008</v>
      </c>
      <c r="AA176" s="81">
        <f t="shared" si="235"/>
        <v>5.2292351715861598E-3</v>
      </c>
      <c r="AB176" s="81">
        <f t="shared" si="236"/>
        <v>0</v>
      </c>
      <c r="AC176" s="81">
        <f t="shared" si="237"/>
        <v>1.1943726595818285E-2</v>
      </c>
      <c r="AD176" s="81">
        <f t="shared" si="238"/>
        <v>-1.9308841236580575E-2</v>
      </c>
      <c r="AE176" s="81">
        <f t="shared" si="239"/>
        <v>-5.7554226668481822E-3</v>
      </c>
      <c r="AF176" s="81">
        <f t="shared" si="240"/>
        <v>-1.0900364903111656E-2</v>
      </c>
      <c r="AG176" s="81">
        <f t="shared" si="241"/>
        <v>-4.9557213895687876E-3</v>
      </c>
      <c r="AH176" s="81">
        <f t="shared" si="242"/>
        <v>0.16177589500556921</v>
      </c>
      <c r="AI176" s="81">
        <f t="shared" si="243"/>
        <v>2.4523203699644947E-2</v>
      </c>
      <c r="AJ176" s="81">
        <f t="shared" si="244"/>
        <v>6.1692618518797829E-2</v>
      </c>
      <c r="AK176" s="81">
        <f t="shared" si="245"/>
        <v>-0.83066525229684618</v>
      </c>
      <c r="AL176" s="81">
        <f t="shared" si="246"/>
        <v>-0.32043209681428864</v>
      </c>
      <c r="AM176" s="81">
        <f t="shared" si="247"/>
        <v>5.8261715145174184E-2</v>
      </c>
      <c r="AN176" s="81">
        <f t="shared" si="248"/>
        <v>2.9265884495716498E-2</v>
      </c>
      <c r="AO176" s="81">
        <f t="shared" si="249"/>
        <v>8.454671790944554E-2</v>
      </c>
      <c r="AP176" s="81">
        <f t="shared" si="250"/>
        <v>-0.16673238983865304</v>
      </c>
      <c r="AQ176" s="81">
        <f t="shared" si="251"/>
        <v>-2.9480090878027006E-2</v>
      </c>
      <c r="AR176" s="81">
        <f t="shared" si="252"/>
        <v>-6.6649622809437037E-2</v>
      </c>
      <c r="AS176" s="81">
        <f t="shared" si="253"/>
        <v>0.82570960192930265</v>
      </c>
      <c r="AT176" s="81">
        <f t="shared" si="254"/>
        <v>0.31547571792814361</v>
      </c>
      <c r="AU176" s="81">
        <f t="shared" si="255"/>
        <v>-6.3218558929932847E-2</v>
      </c>
      <c r="AV176" s="81">
        <f t="shared" si="256"/>
        <v>-3.4222045967553384E-2</v>
      </c>
    </row>
    <row r="177" spans="1:48" s="12" customFormat="1" ht="14">
      <c r="A177" s="84">
        <v>2009</v>
      </c>
      <c r="B177" s="81">
        <f>'1.Shazam DNSP&amp;State'!Q116</f>
        <v>1.013088</v>
      </c>
      <c r="C177" s="81">
        <f>'1.Shazam DNSP&amp;State'!R116</f>
        <v>1.046608</v>
      </c>
      <c r="D177" s="81">
        <f>'1.Shazam DNSP&amp;State'!S116</f>
        <v>1.028222</v>
      </c>
      <c r="E177" s="81">
        <f>'1.Shazam DNSP&amp;State'!T116</f>
        <v>0.94086219999999998</v>
      </c>
      <c r="F177" s="81">
        <f>'1.Shazam DNSP&amp;State'!U116</f>
        <v>0.90358879999999997</v>
      </c>
      <c r="G177" s="81">
        <f>'1.Shazam DNSP&amp;State'!V116</f>
        <v>1.046608</v>
      </c>
      <c r="H177" s="81">
        <f>'1.Shazam DNSP&amp;State'!W116</f>
        <v>1.031066</v>
      </c>
      <c r="I177" s="81">
        <f>'1.Shazam DNSP&amp;State'!X116</f>
        <v>1.320667</v>
      </c>
      <c r="J177" s="81">
        <f>'1.Shazam DNSP&amp;State'!Y116</f>
        <v>1.1392500000000001</v>
      </c>
      <c r="K177" s="81">
        <f>'1.Shazam DNSP&amp;State'!Z116</f>
        <v>1.2166680000000001</v>
      </c>
      <c r="L177" s="81">
        <f>'1.Shazam DNSP&amp;State'!AA116</f>
        <v>0.6057283</v>
      </c>
      <c r="M177" s="81">
        <f>'1.Shazam DNSP&amp;State'!AB116</f>
        <v>0.98388799999999998</v>
      </c>
      <c r="N177" s="81">
        <f>'1.Shazam DNSP&amp;State'!AC116</f>
        <v>1.1753039999999999</v>
      </c>
      <c r="O177" s="81">
        <f>'1.Shazam DNSP&amp;State'!AD116</f>
        <v>1.170474</v>
      </c>
      <c r="P177" s="81">
        <f>'1.Shazam DNSP&amp;State'!D116</f>
        <v>1.230707</v>
      </c>
      <c r="Q177" s="81">
        <f>'1.Shazam DNSP&amp;State'!J116</f>
        <v>0.78071599999999997</v>
      </c>
      <c r="R177" s="81">
        <f>'1.Shazam DNSP&amp;State'!L116</f>
        <v>0.90503900000000004</v>
      </c>
      <c r="S177" s="81">
        <f>'1.Shazam DNSP&amp;State'!M116</f>
        <v>0.84745079999999995</v>
      </c>
      <c r="T177" s="81">
        <f>'1.Shazam DNSP&amp;State'!N116</f>
        <v>1.7021919999999999</v>
      </c>
      <c r="U177" s="81">
        <f>'1.Shazam DNSP&amp;State'!O116</f>
        <v>1.0479510000000001</v>
      </c>
      <c r="V177" s="81">
        <f>'1.Shazam DNSP&amp;State'!P116</f>
        <v>0.87727599999999994</v>
      </c>
      <c r="W177" s="81">
        <f>'1.Shazam DNSP&amp;State'!K116</f>
        <v>0.88089629999999997</v>
      </c>
      <c r="Z177" s="84">
        <v>2009</v>
      </c>
      <c r="AA177" s="81">
        <f t="shared" si="235"/>
        <v>6.998157935393625E-3</v>
      </c>
      <c r="AB177" s="81">
        <f t="shared" si="236"/>
        <v>1.0984352944032659E-3</v>
      </c>
      <c r="AC177" s="81">
        <f t="shared" si="237"/>
        <v>8.2049558906292612E-3</v>
      </c>
      <c r="AD177" s="81">
        <f t="shared" si="238"/>
        <v>1.0284382417543928E-2</v>
      </c>
      <c r="AE177" s="81">
        <f t="shared" si="239"/>
        <v>0.18639652099953496</v>
      </c>
      <c r="AF177" s="81">
        <f t="shared" si="240"/>
        <v>1.1998800197514795E-2</v>
      </c>
      <c r="AG177" s="81">
        <f t="shared" si="241"/>
        <v>-3.5976987362896728E-2</v>
      </c>
      <c r="AH177" s="81">
        <f t="shared" si="242"/>
        <v>-6.6790195534004296E-2</v>
      </c>
      <c r="AI177" s="81">
        <f t="shared" si="243"/>
        <v>6.289282753761212E-2</v>
      </c>
      <c r="AJ177" s="81">
        <f t="shared" si="244"/>
        <v>5.8323797241437991E-2</v>
      </c>
      <c r="AK177" s="81">
        <f t="shared" si="245"/>
        <v>0.32934150901020054</v>
      </c>
      <c r="AL177" s="81">
        <f t="shared" si="246"/>
        <v>0.11943196505198513</v>
      </c>
      <c r="AM177" s="81">
        <f t="shared" si="247"/>
        <v>3.2943667196776688E-2</v>
      </c>
      <c r="AN177" s="81">
        <f t="shared" si="248"/>
        <v>5.1562497325871905E-2</v>
      </c>
      <c r="AO177" s="81">
        <f t="shared" si="249"/>
        <v>1.0828908387315909E-3</v>
      </c>
      <c r="AP177" s="81">
        <f t="shared" si="250"/>
        <v>3.0813320010343769E-2</v>
      </c>
      <c r="AQ177" s="81">
        <f t="shared" si="251"/>
        <v>-9.8870030896236527E-2</v>
      </c>
      <c r="AR177" s="81">
        <f t="shared" si="252"/>
        <v>-9.4300032188785243E-2</v>
      </c>
      <c r="AS177" s="81">
        <f t="shared" si="253"/>
        <v>-0.36531869693717789</v>
      </c>
      <c r="AT177" s="81">
        <f t="shared" si="254"/>
        <v>-0.15540826273260414</v>
      </c>
      <c r="AU177" s="81">
        <f t="shared" si="255"/>
        <v>-6.8920341320708636E-2</v>
      </c>
      <c r="AV177" s="81">
        <f t="shared" si="256"/>
        <v>-8.7539572454712555E-2</v>
      </c>
    </row>
    <row r="178" spans="1:48" s="12" customFormat="1" ht="14">
      <c r="A178" s="84">
        <v>2010</v>
      </c>
      <c r="B178" s="81">
        <f>'1.Shazam DNSP&amp;State'!Q117</f>
        <v>1.0115909999999999</v>
      </c>
      <c r="C178" s="81">
        <f>'1.Shazam DNSP&amp;State'!R117</f>
        <v>1.046964</v>
      </c>
      <c r="D178" s="81">
        <f>'1.Shazam DNSP&amp;State'!S117</f>
        <v>1.0327740000000001</v>
      </c>
      <c r="E178" s="81">
        <f>'1.Shazam DNSP&amp;State'!T117</f>
        <v>0.94529220000000003</v>
      </c>
      <c r="F178" s="81">
        <f>'1.Shazam DNSP&amp;State'!U117</f>
        <v>0.68329969999999995</v>
      </c>
      <c r="G178" s="81">
        <f>'1.Shazam DNSP&amp;State'!V117</f>
        <v>1.046964</v>
      </c>
      <c r="H178" s="81">
        <f>'1.Shazam DNSP&amp;State'!W117</f>
        <v>1.0986750000000001</v>
      </c>
      <c r="I178" s="81">
        <f>'1.Shazam DNSP&amp;State'!X117</f>
        <v>1.415097</v>
      </c>
      <c r="J178" s="81">
        <f>'1.Shazam DNSP&amp;State'!Y117</f>
        <v>1.2270490000000001</v>
      </c>
      <c r="K178" s="81">
        <f>'1.Shazam DNSP&amp;State'!Z117</f>
        <v>1.2740739999999999</v>
      </c>
      <c r="L178" s="81">
        <f>'1.Shazam DNSP&amp;State'!AA117</f>
        <v>0.62067000000000005</v>
      </c>
      <c r="M178" s="81">
        <f>'1.Shazam DNSP&amp;State'!AB117</f>
        <v>1.089796</v>
      </c>
      <c r="N178" s="81">
        <f>'1.Shazam DNSP&amp;State'!AC117</f>
        <v>1.2418689999999999</v>
      </c>
      <c r="O178" s="81">
        <f>'1.Shazam DNSP&amp;State'!AD117</f>
        <v>1.2389490000000001</v>
      </c>
      <c r="P178" s="81">
        <f>'1.Shazam DNSP&amp;State'!D117</f>
        <v>1.305634</v>
      </c>
      <c r="Q178" s="81">
        <f>'1.Shazam DNSP&amp;State'!J117</f>
        <v>0.77639559999999996</v>
      </c>
      <c r="R178" s="81">
        <f>'1.Shazam DNSP&amp;State'!L117</f>
        <v>0.89537990000000001</v>
      </c>
      <c r="S178" s="81">
        <f>'1.Shazam DNSP&amp;State'!M117</f>
        <v>0.86233179999999998</v>
      </c>
      <c r="T178" s="81">
        <f>'1.Shazam DNSP&amp;State'!N117</f>
        <v>1.770143</v>
      </c>
      <c r="U178" s="81">
        <f>'1.Shazam DNSP&amp;State'!O117</f>
        <v>1.008148</v>
      </c>
      <c r="V178" s="81">
        <f>'1.Shazam DNSP&amp;State'!P117</f>
        <v>0.88469509999999996</v>
      </c>
      <c r="W178" s="81">
        <f>'1.Shazam DNSP&amp;State'!K117</f>
        <v>0.88677969999999995</v>
      </c>
      <c r="Z178" s="84">
        <v>2010</v>
      </c>
      <c r="AA178" s="81">
        <f t="shared" si="235"/>
        <v>-1.47875319770917E-3</v>
      </c>
      <c r="AB178" s="81">
        <f t="shared" si="236"/>
        <v>3.4008861737869645E-4</v>
      </c>
      <c r="AC178" s="81">
        <f t="shared" si="237"/>
        <v>4.4172889241097151E-3</v>
      </c>
      <c r="AD178" s="81">
        <f t="shared" si="238"/>
        <v>4.6973971440077474E-3</v>
      </c>
      <c r="AE178" s="81">
        <f t="shared" si="239"/>
        <v>-0.27944082691121763</v>
      </c>
      <c r="AF178" s="81">
        <f t="shared" si="240"/>
        <v>3.4008861737869645E-4</v>
      </c>
      <c r="AG178" s="81">
        <f t="shared" si="241"/>
        <v>6.3511689796975662E-2</v>
      </c>
      <c r="AH178" s="81">
        <f t="shared" si="242"/>
        <v>6.9061167976424892E-2</v>
      </c>
      <c r="AI178" s="81">
        <f t="shared" si="243"/>
        <v>7.4241948569872512E-2</v>
      </c>
      <c r="AJ178" s="81">
        <f t="shared" si="244"/>
        <v>4.6103665419386049E-2</v>
      </c>
      <c r="AK178" s="81">
        <f t="shared" si="245"/>
        <v>2.4368004028270225E-2</v>
      </c>
      <c r="AL178" s="81">
        <f t="shared" si="246"/>
        <v>0.10223373230809914</v>
      </c>
      <c r="AM178" s="81">
        <f t="shared" si="247"/>
        <v>5.5090665370896776E-2</v>
      </c>
      <c r="AN178" s="81">
        <f t="shared" si="248"/>
        <v>5.6854644599695379E-2</v>
      </c>
      <c r="AO178" s="81">
        <f t="shared" si="249"/>
        <v>5.9099945555375732E-2</v>
      </c>
      <c r="AP178" s="81">
        <f t="shared" si="250"/>
        <v>-5.5492632473830242E-3</v>
      </c>
      <c r="AQ178" s="81">
        <f t="shared" si="251"/>
        <v>-1.0729939207060788E-2</v>
      </c>
      <c r="AR178" s="81">
        <f t="shared" si="252"/>
        <v>1.7407330922848522E-2</v>
      </c>
      <c r="AS178" s="81">
        <f t="shared" si="253"/>
        <v>3.9143502033354829E-2</v>
      </c>
      <c r="AT178" s="81">
        <f t="shared" si="254"/>
        <v>-3.8721844812367984E-2</v>
      </c>
      <c r="AU178" s="81">
        <f t="shared" si="255"/>
        <v>8.4214137756958695E-3</v>
      </c>
      <c r="AV178" s="81">
        <f t="shared" si="256"/>
        <v>6.6566743284202663E-3</v>
      </c>
    </row>
    <row r="179" spans="1:48" s="12" customFormat="1" ht="14">
      <c r="A179" s="84">
        <v>2011</v>
      </c>
      <c r="B179" s="81">
        <f>'1.Shazam DNSP&amp;State'!Q118</f>
        <v>0.99819910000000001</v>
      </c>
      <c r="C179" s="81">
        <f>'1.Shazam DNSP&amp;State'!R118</f>
        <v>1.046964</v>
      </c>
      <c r="D179" s="81">
        <f>'1.Shazam DNSP&amp;State'!S118</f>
        <v>1.0442899999999999</v>
      </c>
      <c r="E179" s="81">
        <f>'1.Shazam DNSP&amp;State'!T118</f>
        <v>0.95510419999999996</v>
      </c>
      <c r="F179" s="81">
        <f>'1.Shazam DNSP&amp;State'!U118</f>
        <v>0.78233850000000005</v>
      </c>
      <c r="G179" s="81">
        <f>'1.Shazam DNSP&amp;State'!V118</f>
        <v>1.027485</v>
      </c>
      <c r="H179" s="81">
        <f>'1.Shazam DNSP&amp;State'!W118</f>
        <v>1.076716</v>
      </c>
      <c r="I179" s="81">
        <f>'1.Shazam DNSP&amp;State'!X118</f>
        <v>1.4119200000000001</v>
      </c>
      <c r="J179" s="81">
        <f>'1.Shazam DNSP&amp;State'!Y118</f>
        <v>1.285086</v>
      </c>
      <c r="K179" s="81">
        <f>'1.Shazam DNSP&amp;State'!Z118</f>
        <v>1.3412120000000001</v>
      </c>
      <c r="L179" s="81">
        <f>'1.Shazam DNSP&amp;State'!AA118</f>
        <v>0.74050139999999998</v>
      </c>
      <c r="M179" s="81">
        <f>'1.Shazam DNSP&amp;State'!AB118</f>
        <v>1.252043</v>
      </c>
      <c r="N179" s="81">
        <f>'1.Shazam DNSP&amp;State'!AC118</f>
        <v>1.2563960000000001</v>
      </c>
      <c r="O179" s="81">
        <f>'1.Shazam DNSP&amp;State'!AD118</f>
        <v>1.2835110000000001</v>
      </c>
      <c r="P179" s="81">
        <f>'1.Shazam DNSP&amp;State'!D118</f>
        <v>1.3326009999999999</v>
      </c>
      <c r="Q179" s="81">
        <f>'1.Shazam DNSP&amp;State'!J118</f>
        <v>0.76258939999999997</v>
      </c>
      <c r="R179" s="81">
        <f>'1.Shazam DNSP&amp;State'!L118</f>
        <v>0.83785509999999996</v>
      </c>
      <c r="S179" s="81">
        <f>'1.Shazam DNSP&amp;State'!M118</f>
        <v>0.80279279999999997</v>
      </c>
      <c r="T179" s="81">
        <f>'1.Shazam DNSP&amp;State'!N118</f>
        <v>1.4540360000000001</v>
      </c>
      <c r="U179" s="81">
        <f>'1.Shazam DNSP&amp;State'!O118</f>
        <v>0.85996720000000004</v>
      </c>
      <c r="V179" s="81">
        <f>'1.Shazam DNSP&amp;State'!P118</f>
        <v>0.85698770000000002</v>
      </c>
      <c r="W179" s="81">
        <f>'1.Shazam DNSP&amp;State'!K118</f>
        <v>0.83888289999999999</v>
      </c>
      <c r="Z179" s="84">
        <v>2011</v>
      </c>
      <c r="AA179" s="81">
        <f t="shared" si="235"/>
        <v>-1.3326862546899128E-2</v>
      </c>
      <c r="AB179" s="81">
        <f t="shared" si="236"/>
        <v>0</v>
      </c>
      <c r="AC179" s="81">
        <f t="shared" si="237"/>
        <v>1.1088842715203794E-2</v>
      </c>
      <c r="AD179" s="81">
        <f t="shared" si="238"/>
        <v>1.0326358427798894E-2</v>
      </c>
      <c r="AE179" s="81">
        <f t="shared" si="239"/>
        <v>0.1353539485958207</v>
      </c>
      <c r="AF179" s="81">
        <f t="shared" si="240"/>
        <v>-1.8780478601556516E-2</v>
      </c>
      <c r="AG179" s="81">
        <f t="shared" si="241"/>
        <v>-2.0189240351638278E-2</v>
      </c>
      <c r="AH179" s="81">
        <f t="shared" si="242"/>
        <v>-2.2475997402481812E-3</v>
      </c>
      <c r="AI179" s="81">
        <f t="shared" si="243"/>
        <v>4.621354244604494E-2</v>
      </c>
      <c r="AJ179" s="81">
        <f t="shared" si="244"/>
        <v>5.1354042545875896E-2</v>
      </c>
      <c r="AK179" s="81">
        <f t="shared" si="245"/>
        <v>0.17652798459675428</v>
      </c>
      <c r="AL179" s="81">
        <f t="shared" si="246"/>
        <v>0.13878609437416575</v>
      </c>
      <c r="AM179" s="81">
        <f t="shared" si="247"/>
        <v>1.1629802069681594E-2</v>
      </c>
      <c r="AN179" s="81">
        <f t="shared" si="248"/>
        <v>3.5335852035661822E-2</v>
      </c>
      <c r="AO179" s="81">
        <f t="shared" si="249"/>
        <v>2.0443925003451272E-2</v>
      </c>
      <c r="AP179" s="81">
        <f t="shared" si="250"/>
        <v>-1.7942436586489082E-2</v>
      </c>
      <c r="AQ179" s="81">
        <f t="shared" si="251"/>
        <v>-6.6402923650379211E-2</v>
      </c>
      <c r="AR179" s="81">
        <f t="shared" si="252"/>
        <v>-7.1543467122863108E-2</v>
      </c>
      <c r="AS179" s="81">
        <f t="shared" si="253"/>
        <v>-0.19671719619322239</v>
      </c>
      <c r="AT179" s="81">
        <f t="shared" si="254"/>
        <v>-0.15897601426500657</v>
      </c>
      <c r="AU179" s="81">
        <f t="shared" si="255"/>
        <v>-3.1819499770628611E-2</v>
      </c>
      <c r="AV179" s="81">
        <f t="shared" si="256"/>
        <v>-5.5525460377084473E-2</v>
      </c>
    </row>
    <row r="180" spans="1:48" s="12" customFormat="1" ht="14">
      <c r="A180" s="84">
        <v>2012</v>
      </c>
      <c r="B180" s="81">
        <f>'1.Shazam DNSP&amp;State'!Q119</f>
        <v>0.99067810000000001</v>
      </c>
      <c r="C180" s="81">
        <f>'1.Shazam DNSP&amp;State'!R119</f>
        <v>1.046964</v>
      </c>
      <c r="D180" s="81">
        <f>'1.Shazam DNSP&amp;State'!S119</f>
        <v>1.049256</v>
      </c>
      <c r="E180" s="81">
        <f>'1.Shazam DNSP&amp;State'!T119</f>
        <v>0.95624180000000003</v>
      </c>
      <c r="F180" s="81">
        <f>'1.Shazam DNSP&amp;State'!U119</f>
        <v>0.83905160000000001</v>
      </c>
      <c r="G180" s="81">
        <f>'1.Shazam DNSP&amp;State'!V119</f>
        <v>0.99562280000000003</v>
      </c>
      <c r="H180" s="81">
        <f>'1.Shazam DNSP&amp;State'!W119</f>
        <v>1.0636289999999999</v>
      </c>
      <c r="I180" s="81">
        <f>'1.Shazam DNSP&amp;State'!X119</f>
        <v>1.7468060000000001</v>
      </c>
      <c r="J180" s="81">
        <f>'1.Shazam DNSP&amp;State'!Y119</f>
        <v>1.300843</v>
      </c>
      <c r="K180" s="81">
        <f>'1.Shazam DNSP&amp;State'!Z119</f>
        <v>1.3813299999999999</v>
      </c>
      <c r="L180" s="81">
        <f>'1.Shazam DNSP&amp;State'!AA119</f>
        <v>0.92416339999999997</v>
      </c>
      <c r="M180" s="81">
        <f>'1.Shazam DNSP&amp;State'!AB119</f>
        <v>1.3685039999999999</v>
      </c>
      <c r="N180" s="81">
        <f>'1.Shazam DNSP&amp;State'!AC119</f>
        <v>1.2782210000000001</v>
      </c>
      <c r="O180" s="81">
        <f>'1.Shazam DNSP&amp;State'!AD119</f>
        <v>1.317107</v>
      </c>
      <c r="P180" s="81">
        <f>'1.Shazam DNSP&amp;State'!D119</f>
        <v>1.4809859999999999</v>
      </c>
      <c r="Q180" s="81">
        <f>'1.Shazam DNSP&amp;State'!J119</f>
        <v>0.60889930000000003</v>
      </c>
      <c r="R180" s="81">
        <f>'1.Shazam DNSP&amp;State'!L119</f>
        <v>0.81764579999999998</v>
      </c>
      <c r="S180" s="81">
        <f>'1.Shazam DNSP&amp;State'!M119</f>
        <v>0.77000299999999999</v>
      </c>
      <c r="T180" s="81">
        <f>'1.Shazam DNSP&amp;State'!N119</f>
        <v>1.1509100000000001</v>
      </c>
      <c r="U180" s="81">
        <f>'1.Shazam DNSP&amp;State'!O119</f>
        <v>0.77722009999999997</v>
      </c>
      <c r="V180" s="81">
        <f>'1.Shazam DNSP&amp;State'!P119</f>
        <v>0.83211670000000004</v>
      </c>
      <c r="W180" s="81">
        <f>'1.Shazam DNSP&amp;State'!K119</f>
        <v>0.80754890000000001</v>
      </c>
      <c r="Z180" s="84">
        <v>2012</v>
      </c>
      <c r="AA180" s="81">
        <f t="shared" si="235"/>
        <v>-7.5630972594403359E-3</v>
      </c>
      <c r="AB180" s="81">
        <f t="shared" si="236"/>
        <v>0</v>
      </c>
      <c r="AC180" s="81">
        <f t="shared" si="237"/>
        <v>4.7441129203570857E-3</v>
      </c>
      <c r="AD180" s="81">
        <f t="shared" si="238"/>
        <v>1.1903654642632386E-3</v>
      </c>
      <c r="AE180" s="81">
        <f t="shared" si="239"/>
        <v>6.9984695027241736E-2</v>
      </c>
      <c r="AF180" s="81">
        <f t="shared" si="240"/>
        <v>-3.1500876729106723E-2</v>
      </c>
      <c r="AG180" s="81">
        <f t="shared" si="241"/>
        <v>-1.2229022045715904E-2</v>
      </c>
      <c r="AH180" s="81">
        <f t="shared" si="242"/>
        <v>0.21283849723349788</v>
      </c>
      <c r="AI180" s="81">
        <f t="shared" si="243"/>
        <v>1.2186873667845745E-2</v>
      </c>
      <c r="AJ180" s="81">
        <f t="shared" si="244"/>
        <v>2.9473120377384612E-2</v>
      </c>
      <c r="AK180" s="81">
        <f t="shared" si="245"/>
        <v>0.22156137151368904</v>
      </c>
      <c r="AL180" s="81">
        <f t="shared" si="246"/>
        <v>8.8941555266566191E-2</v>
      </c>
      <c r="AM180" s="81">
        <f t="shared" si="247"/>
        <v>1.7221962475035102E-2</v>
      </c>
      <c r="AN180" s="81">
        <f t="shared" si="248"/>
        <v>2.5838373107416525E-2</v>
      </c>
      <c r="AO180" s="81">
        <f t="shared" si="249"/>
        <v>0.10557541060998749</v>
      </c>
      <c r="AP180" s="81">
        <f t="shared" si="250"/>
        <v>-0.22506684651063294</v>
      </c>
      <c r="AQ180" s="81">
        <f t="shared" si="251"/>
        <v>-2.4415938343585155E-2</v>
      </c>
      <c r="AR180" s="81">
        <f t="shared" si="252"/>
        <v>-4.1702237328063468E-2</v>
      </c>
      <c r="AS180" s="81">
        <f t="shared" si="253"/>
        <v>-0.23379020428279029</v>
      </c>
      <c r="AT180" s="81">
        <f t="shared" si="254"/>
        <v>-0.10117066974750617</v>
      </c>
      <c r="AU180" s="81">
        <f t="shared" si="255"/>
        <v>-2.9450870694566787E-2</v>
      </c>
      <c r="AV180" s="81">
        <f t="shared" si="256"/>
        <v>-3.8067515269684417E-2</v>
      </c>
    </row>
    <row r="181" spans="1:48" s="12" customFormat="1" ht="14">
      <c r="A181" s="84">
        <v>2013</v>
      </c>
      <c r="B181" s="81">
        <f>'1.Shazam DNSP&amp;State'!Q120</f>
        <v>1.027272</v>
      </c>
      <c r="C181" s="81">
        <f>'1.Shazam DNSP&amp;State'!R120</f>
        <v>1.046964</v>
      </c>
      <c r="D181" s="81">
        <f>'1.Shazam DNSP&amp;State'!S120</f>
        <v>1.056589</v>
      </c>
      <c r="E181" s="81">
        <f>'1.Shazam DNSP&amp;State'!T120</f>
        <v>0.95768500000000001</v>
      </c>
      <c r="F181" s="81">
        <f>'1.Shazam DNSP&amp;State'!U120</f>
        <v>0.82712759999999996</v>
      </c>
      <c r="G181" s="81">
        <f>'1.Shazam DNSP&amp;State'!V120</f>
        <v>1.0360069999999999</v>
      </c>
      <c r="H181" s="81">
        <f>'1.Shazam DNSP&amp;State'!W120</f>
        <v>1.0730729999999999</v>
      </c>
      <c r="I181" s="81">
        <f>'1.Shazam DNSP&amp;State'!X120</f>
        <v>1.5810759999999999</v>
      </c>
      <c r="J181" s="81">
        <f>'1.Shazam DNSP&amp;State'!Y120</f>
        <v>1.429862</v>
      </c>
      <c r="K181" s="81">
        <f>'1.Shazam DNSP&amp;State'!Z120</f>
        <v>1.4285399999999999</v>
      </c>
      <c r="L181" s="81">
        <f>'1.Shazam DNSP&amp;State'!AA120</f>
        <v>1.159994</v>
      </c>
      <c r="M181" s="81">
        <f>'1.Shazam DNSP&amp;State'!AB120</f>
        <v>1.4428859999999999</v>
      </c>
      <c r="N181" s="81">
        <f>'1.Shazam DNSP&amp;State'!AC120</f>
        <v>1.2829520000000001</v>
      </c>
      <c r="O181" s="81">
        <f>'1.Shazam DNSP&amp;State'!AD120</f>
        <v>1.3550329999999999</v>
      </c>
      <c r="P181" s="81">
        <f>'1.Shazam DNSP&amp;State'!D120</f>
        <v>1.4401569999999999</v>
      </c>
      <c r="Q181" s="81">
        <f>'1.Shazam DNSP&amp;State'!J120</f>
        <v>0.67869789999999997</v>
      </c>
      <c r="R181" s="81">
        <f>'1.Shazam DNSP&amp;State'!L120</f>
        <v>0.7504731</v>
      </c>
      <c r="S181" s="81">
        <f>'1.Shazam DNSP&amp;State'!M120</f>
        <v>0.75116749999999999</v>
      </c>
      <c r="T181" s="81">
        <f>'1.Shazam DNSP&amp;State'!N120</f>
        <v>0.92506739999999998</v>
      </c>
      <c r="U181" s="81">
        <f>'1.Shazam DNSP&amp;State'!O120</f>
        <v>0.743699</v>
      </c>
      <c r="V181" s="81">
        <f>'1.Shazam DNSP&amp;State'!P120</f>
        <v>0.83640959999999998</v>
      </c>
      <c r="W181" s="81">
        <f>'1.Shazam DNSP&amp;State'!K120</f>
        <v>0.79191670000000003</v>
      </c>
      <c r="Z181" s="84">
        <v>2013</v>
      </c>
      <c r="AA181" s="81">
        <f t="shared" si="235"/>
        <v>3.6272365784468241E-2</v>
      </c>
      <c r="AB181" s="81">
        <f t="shared" si="236"/>
        <v>0</v>
      </c>
      <c r="AC181" s="81">
        <f t="shared" si="237"/>
        <v>6.9644533569412654E-3</v>
      </c>
      <c r="AD181" s="81">
        <f t="shared" si="238"/>
        <v>1.5081039395359918E-3</v>
      </c>
      <c r="AE181" s="81">
        <f t="shared" si="239"/>
        <v>-1.4313230618140924E-2</v>
      </c>
      <c r="AF181" s="81">
        <f t="shared" si="240"/>
        <v>3.9760708558780881E-2</v>
      </c>
      <c r="AG181" s="81">
        <f t="shared" si="241"/>
        <v>8.8398489807242596E-3</v>
      </c>
      <c r="AH181" s="81">
        <f t="shared" si="242"/>
        <v>-9.9683349562462317E-2</v>
      </c>
      <c r="AI181" s="81">
        <f t="shared" si="243"/>
        <v>9.4565420272932132E-2</v>
      </c>
      <c r="AJ181" s="81">
        <f t="shared" si="244"/>
        <v>3.3606140537981312E-2</v>
      </c>
      <c r="AK181" s="81">
        <f t="shared" si="245"/>
        <v>0.22728121583903524</v>
      </c>
      <c r="AL181" s="81">
        <f t="shared" si="246"/>
        <v>5.29271021892843E-2</v>
      </c>
      <c r="AM181" s="81">
        <f t="shared" si="247"/>
        <v>3.6944051658915865E-3</v>
      </c>
      <c r="AN181" s="81">
        <f t="shared" si="248"/>
        <v>2.8388143563353712E-2</v>
      </c>
      <c r="AO181" s="81">
        <f t="shared" si="249"/>
        <v>-2.79559467461418E-2</v>
      </c>
      <c r="AP181" s="81">
        <f t="shared" si="250"/>
        <v>0.10852320855453419</v>
      </c>
      <c r="AQ181" s="81">
        <f t="shared" si="251"/>
        <v>-8.57254278333731E-2</v>
      </c>
      <c r="AR181" s="81">
        <f t="shared" si="252"/>
        <v>-2.4765748096657481E-2</v>
      </c>
      <c r="AS181" s="81">
        <f t="shared" si="253"/>
        <v>-0.21844161306612556</v>
      </c>
      <c r="AT181" s="81">
        <f t="shared" si="254"/>
        <v>-4.4087196157692736E-2</v>
      </c>
      <c r="AU181" s="81">
        <f t="shared" si="255"/>
        <v>5.1457498422947832E-3</v>
      </c>
      <c r="AV181" s="81">
        <f t="shared" si="256"/>
        <v>-1.954740102355064E-2</v>
      </c>
    </row>
    <row r="182" spans="1:48" s="12" customFormat="1" ht="14">
      <c r="A182" s="84">
        <v>2014</v>
      </c>
      <c r="B182" s="81">
        <f>'1.Shazam DNSP&amp;State'!Q121</f>
        <v>1.0054289999999999</v>
      </c>
      <c r="C182" s="81">
        <f>'1.Shazam DNSP&amp;State'!R121</f>
        <v>1.19973</v>
      </c>
      <c r="D182" s="81">
        <f>'1.Shazam DNSP&amp;State'!S121</f>
        <v>1.069088</v>
      </c>
      <c r="E182" s="81">
        <f>'1.Shazam DNSP&amp;State'!T121</f>
        <v>0.95793090000000003</v>
      </c>
      <c r="F182" s="81">
        <f>'1.Shazam DNSP&amp;State'!U121</f>
        <v>0.65225149999999998</v>
      </c>
      <c r="G182" s="81">
        <f>'1.Shazam DNSP&amp;State'!V121</f>
        <v>1.19973</v>
      </c>
      <c r="H182" s="81">
        <f>'1.Shazam DNSP&amp;State'!W121</f>
        <v>1.17831</v>
      </c>
      <c r="I182" s="81">
        <f>'1.Shazam DNSP&amp;State'!X121</f>
        <v>1.4994620000000001</v>
      </c>
      <c r="J182" s="81">
        <f>'1.Shazam DNSP&amp;State'!Y121</f>
        <v>1.4847459999999999</v>
      </c>
      <c r="K182" s="81">
        <f>'1.Shazam DNSP&amp;State'!Z121</f>
        <v>1.409729</v>
      </c>
      <c r="L182" s="81">
        <f>'1.Shazam DNSP&amp;State'!AA121</f>
        <v>1.5145500000000001</v>
      </c>
      <c r="M182" s="81">
        <f>'1.Shazam DNSP&amp;State'!AB121</f>
        <v>1.518767</v>
      </c>
      <c r="N182" s="81">
        <f>'1.Shazam DNSP&amp;State'!AC121</f>
        <v>1.2778719999999999</v>
      </c>
      <c r="O182" s="81">
        <f>'1.Shazam DNSP&amp;State'!AD121</f>
        <v>1.3550990000000001</v>
      </c>
      <c r="P182" s="81">
        <f>'1.Shazam DNSP&amp;State'!D121</f>
        <v>1.4103220000000001</v>
      </c>
      <c r="Q182" s="81">
        <f>'1.Shazam DNSP&amp;State'!J121</f>
        <v>0.78582209999999997</v>
      </c>
      <c r="R182" s="81">
        <f>'1.Shazam DNSP&amp;State'!L121</f>
        <v>0.79361079999999995</v>
      </c>
      <c r="S182" s="81">
        <f>'1.Shazam DNSP&amp;State'!M121</f>
        <v>0.83584179999999997</v>
      </c>
      <c r="T182" s="81">
        <f>'1.Shazam DNSP&amp;State'!N121</f>
        <v>0.77799359999999995</v>
      </c>
      <c r="U182" s="81">
        <f>'1.Shazam DNSP&amp;State'!O121</f>
        <v>0.77583349999999995</v>
      </c>
      <c r="V182" s="81">
        <f>'1.Shazam DNSP&amp;State'!P121</f>
        <v>0.92208820000000002</v>
      </c>
      <c r="W182" s="81">
        <f>'1.Shazam DNSP&amp;State'!K121</f>
        <v>0.86953849999999999</v>
      </c>
      <c r="Z182" s="84">
        <v>2014</v>
      </c>
      <c r="AA182" s="81">
        <f t="shared" si="235"/>
        <v>-2.1492428853623298E-2</v>
      </c>
      <c r="AB182" s="81">
        <f t="shared" si="236"/>
        <v>0.13620198413455376</v>
      </c>
      <c r="AC182" s="81">
        <f t="shared" si="237"/>
        <v>1.1760153637553663E-2</v>
      </c>
      <c r="AD182" s="81">
        <f t="shared" si="238"/>
        <v>2.567320529660414E-4</v>
      </c>
      <c r="AE182" s="81">
        <f t="shared" si="239"/>
        <v>-0.23752875199985912</v>
      </c>
      <c r="AF182" s="81">
        <f t="shared" si="240"/>
        <v>0.14672263090643584</v>
      </c>
      <c r="AG182" s="81">
        <f t="shared" si="241"/>
        <v>9.3554713618990051E-2</v>
      </c>
      <c r="AH182" s="81">
        <f t="shared" si="242"/>
        <v>-5.2999250807983879E-2</v>
      </c>
      <c r="AI182" s="81">
        <f t="shared" si="243"/>
        <v>3.7665777735414741E-2</v>
      </c>
      <c r="AJ182" s="81">
        <f t="shared" si="244"/>
        <v>-1.3255456360726501E-2</v>
      </c>
      <c r="AK182" s="81">
        <f t="shared" si="245"/>
        <v>0.26670353244519956</v>
      </c>
      <c r="AL182" s="81">
        <f t="shared" si="246"/>
        <v>5.1253546867810446E-2</v>
      </c>
      <c r="AM182" s="81">
        <f t="shared" si="247"/>
        <v>-3.9674781739306702E-3</v>
      </c>
      <c r="AN182" s="81">
        <f t="shared" si="248"/>
        <v>4.8706114693426385E-5</v>
      </c>
      <c r="AO182" s="81">
        <f t="shared" si="249"/>
        <v>-2.0934088310371385E-2</v>
      </c>
      <c r="AP182" s="81">
        <f t="shared" si="250"/>
        <v>0.14655432137916988</v>
      </c>
      <c r="AQ182" s="81">
        <f t="shared" si="251"/>
        <v>5.5889357089367403E-2</v>
      </c>
      <c r="AR182" s="81">
        <f t="shared" si="252"/>
        <v>0.10681069788046485</v>
      </c>
      <c r="AS182" s="81">
        <f t="shared" si="253"/>
        <v>-0.17314830179929838</v>
      </c>
      <c r="AT182" s="81">
        <f t="shared" si="254"/>
        <v>4.2301552225720428E-2</v>
      </c>
      <c r="AU182" s="81">
        <f t="shared" si="255"/>
        <v>9.7522435336074437E-2</v>
      </c>
      <c r="AV182" s="81">
        <f t="shared" si="256"/>
        <v>9.3506401619670859E-2</v>
      </c>
    </row>
    <row r="183" spans="1:48" s="12" customFormat="1" ht="14">
      <c r="A183" s="84">
        <v>2015</v>
      </c>
      <c r="B183" s="81">
        <f>'1.Shazam DNSP&amp;State'!Q122</f>
        <v>1.02556</v>
      </c>
      <c r="C183" s="81">
        <f>'1.Shazam DNSP&amp;State'!R122</f>
        <v>1.19973</v>
      </c>
      <c r="D183" s="81">
        <f>'1.Shazam DNSP&amp;State'!S122</f>
        <v>1.08507</v>
      </c>
      <c r="E183" s="81">
        <f>'1.Shazam DNSP&amp;State'!T122</f>
        <v>0.95953060000000001</v>
      </c>
      <c r="F183" s="81">
        <f>'1.Shazam DNSP&amp;State'!U122</f>
        <v>0.80948560000000003</v>
      </c>
      <c r="G183" s="81">
        <f>'1.Shazam DNSP&amp;State'!V122</f>
        <v>1.10117</v>
      </c>
      <c r="H183" s="81">
        <f>'1.Shazam DNSP&amp;State'!W122</f>
        <v>1.144644</v>
      </c>
      <c r="I183" s="81">
        <f>'1.Shazam DNSP&amp;State'!X122</f>
        <v>1.468102</v>
      </c>
      <c r="J183" s="81">
        <f>'1.Shazam DNSP&amp;State'!Y122</f>
        <v>1.558133</v>
      </c>
      <c r="K183" s="81">
        <f>'1.Shazam DNSP&amp;State'!Z122</f>
        <v>1.4217070000000001</v>
      </c>
      <c r="L183" s="81">
        <f>'1.Shazam DNSP&amp;State'!AA122</f>
        <v>1.6762090000000001</v>
      </c>
      <c r="M183" s="81">
        <f>'1.Shazam DNSP&amp;State'!AB122</f>
        <v>1.5895159999999999</v>
      </c>
      <c r="N183" s="81">
        <f>'1.Shazam DNSP&amp;State'!AC122</f>
        <v>1.3003530000000001</v>
      </c>
      <c r="O183" s="81">
        <f>'1.Shazam DNSP&amp;State'!AD122</f>
        <v>1.387351</v>
      </c>
      <c r="P183" s="81">
        <f>'1.Shazam DNSP&amp;State'!D122</f>
        <v>1.4197299999999999</v>
      </c>
      <c r="Q183" s="81">
        <f>'1.Shazam DNSP&amp;State'!J122</f>
        <v>0.77967609999999998</v>
      </c>
      <c r="R183" s="81">
        <f>'1.Shazam DNSP&amp;State'!L122</f>
        <v>0.73462550000000004</v>
      </c>
      <c r="S183" s="81">
        <f>'1.Shazam DNSP&amp;State'!M122</f>
        <v>0.80511969999999999</v>
      </c>
      <c r="T183" s="81">
        <f>'1.Shazam DNSP&amp;State'!N122</f>
        <v>0.68287690000000001</v>
      </c>
      <c r="U183" s="81">
        <f>'1.Shazam DNSP&amp;State'!O122</f>
        <v>0.72012100000000001</v>
      </c>
      <c r="V183" s="81">
        <f>'1.Shazam DNSP&amp;State'!P122</f>
        <v>0.8802565</v>
      </c>
      <c r="W183" s="81">
        <f>'1.Shazam DNSP&amp;State'!K122</f>
        <v>0.82505759999999995</v>
      </c>
      <c r="Z183" s="84">
        <v>2015</v>
      </c>
      <c r="AA183" s="81">
        <f t="shared" si="235"/>
        <v>1.9824488762176844E-2</v>
      </c>
      <c r="AB183" s="81">
        <f t="shared" si="236"/>
        <v>0</v>
      </c>
      <c r="AC183" s="81">
        <f t="shared" si="237"/>
        <v>1.4838552460406369E-2</v>
      </c>
      <c r="AD183" s="81">
        <f t="shared" si="238"/>
        <v>1.6685606163596011E-3</v>
      </c>
      <c r="AE183" s="81">
        <f t="shared" si="239"/>
        <v>0.21596876045508381</v>
      </c>
      <c r="AF183" s="81">
        <f t="shared" si="240"/>
        <v>-8.5723280570067409E-2</v>
      </c>
      <c r="AG183" s="81">
        <f t="shared" si="241"/>
        <v>-2.8987536873252298E-2</v>
      </c>
      <c r="AH183" s="81">
        <f t="shared" si="242"/>
        <v>-2.113596703785512E-2</v>
      </c>
      <c r="AI183" s="81">
        <f t="shared" si="243"/>
        <v>4.82445958047929E-2</v>
      </c>
      <c r="AJ183" s="81">
        <f t="shared" si="244"/>
        <v>8.4607749943065389E-3</v>
      </c>
      <c r="AK183" s="81">
        <f t="shared" si="245"/>
        <v>0.101416330819626</v>
      </c>
      <c r="AL183" s="81">
        <f t="shared" si="246"/>
        <v>4.5530745916853348E-2</v>
      </c>
      <c r="AM183" s="81">
        <f t="shared" si="247"/>
        <v>1.7439571624310365E-2</v>
      </c>
      <c r="AN183" s="81">
        <f t="shared" si="248"/>
        <v>2.3521659091286611E-2</v>
      </c>
      <c r="AO183" s="81">
        <f t="shared" si="249"/>
        <v>6.6486655768171607E-3</v>
      </c>
      <c r="AP183" s="81">
        <f t="shared" si="250"/>
        <v>-7.8518539029517592E-3</v>
      </c>
      <c r="AQ183" s="81">
        <f t="shared" si="251"/>
        <v>-7.7232319197084259E-2</v>
      </c>
      <c r="AR183" s="81">
        <f t="shared" si="252"/>
        <v>-3.7448398711208648E-2</v>
      </c>
      <c r="AS183" s="81">
        <f t="shared" si="253"/>
        <v>-0.13040368885744735</v>
      </c>
      <c r="AT183" s="81">
        <f t="shared" si="254"/>
        <v>-7.4518681859956887E-2</v>
      </c>
      <c r="AU183" s="81">
        <f t="shared" si="255"/>
        <v>-4.6427538312788501E-2</v>
      </c>
      <c r="AV183" s="81">
        <f t="shared" si="256"/>
        <v>-5.2509409055632603E-2</v>
      </c>
    </row>
    <row r="184" spans="1:48" s="12" customFormat="1" ht="14">
      <c r="A184" s="84">
        <v>2016</v>
      </c>
      <c r="B184" s="81">
        <f>'1.Shazam DNSP&amp;State'!Q123</f>
        <v>1.0291189999999999</v>
      </c>
      <c r="C184" s="81">
        <f>'1.Shazam DNSP&amp;State'!R123</f>
        <v>1.19973</v>
      </c>
      <c r="D184" s="81">
        <f>'1.Shazam DNSP&amp;State'!S123</f>
        <v>1.1001669999999999</v>
      </c>
      <c r="E184" s="81">
        <f>'1.Shazam DNSP&amp;State'!T123</f>
        <v>0.96188609999999997</v>
      </c>
      <c r="F184" s="81">
        <f>'1.Shazam DNSP&amp;State'!U123</f>
        <v>0.79326249999999998</v>
      </c>
      <c r="G184" s="81">
        <f>'1.Shazam DNSP&amp;State'!V123</f>
        <v>1.151178</v>
      </c>
      <c r="H184" s="81">
        <f>'1.Shazam DNSP&amp;State'!W123</f>
        <v>1.157214</v>
      </c>
      <c r="I184" s="81">
        <f>'1.Shazam DNSP&amp;State'!X123</f>
        <v>1.158004</v>
      </c>
      <c r="J184" s="81">
        <f>'1.Shazam DNSP&amp;State'!Y123</f>
        <v>1.6430940000000001</v>
      </c>
      <c r="K184" s="81">
        <f>'1.Shazam DNSP&amp;State'!Z123</f>
        <v>1.4421040000000001</v>
      </c>
      <c r="L184" s="81">
        <f>'1.Shazam DNSP&amp;State'!AA123</f>
        <v>1.675543</v>
      </c>
      <c r="M184" s="81">
        <f>'1.Shazam DNSP&amp;State'!AB123</f>
        <v>1.62673</v>
      </c>
      <c r="N184" s="81">
        <f>'1.Shazam DNSP&amp;State'!AC123</f>
        <v>1.3194360000000001</v>
      </c>
      <c r="O184" s="81">
        <f>'1.Shazam DNSP&amp;State'!AD123</f>
        <v>1.414579</v>
      </c>
      <c r="P184" s="81">
        <f>'1.Shazam DNSP&amp;State'!D123</f>
        <v>1.3150040000000001</v>
      </c>
      <c r="Q184" s="81">
        <f>'1.Shazam DNSP&amp;State'!J123</f>
        <v>0.99931709999999996</v>
      </c>
      <c r="R184" s="81">
        <f>'1.Shazam DNSP&amp;State'!L123</f>
        <v>0.70428919999999995</v>
      </c>
      <c r="S184" s="81">
        <f>'1.Shazam DNSP&amp;State'!M123</f>
        <v>0.8024483</v>
      </c>
      <c r="T184" s="81">
        <f>'1.Shazam DNSP&amp;State'!N123</f>
        <v>0.69064979999999998</v>
      </c>
      <c r="U184" s="81">
        <f>'1.Shazam DNSP&amp;State'!O123</f>
        <v>0.71137410000000001</v>
      </c>
      <c r="V184" s="81">
        <f>'1.Shazam DNSP&amp;State'!P123</f>
        <v>0.87705149999999998</v>
      </c>
      <c r="W184" s="81">
        <f>'1.Shazam DNSP&amp;State'!K123</f>
        <v>0.81806239999999997</v>
      </c>
      <c r="Z184" s="84">
        <v>2016</v>
      </c>
      <c r="AA184" s="81">
        <f t="shared" si="235"/>
        <v>3.4642915602773163E-3</v>
      </c>
      <c r="AB184" s="81">
        <f t="shared" si="236"/>
        <v>0</v>
      </c>
      <c r="AC184" s="81">
        <f t="shared" si="237"/>
        <v>1.3817485422549784E-2</v>
      </c>
      <c r="AD184" s="81">
        <f t="shared" si="238"/>
        <v>2.4518379381308028E-3</v>
      </c>
      <c r="AE184" s="81">
        <f t="shared" si="239"/>
        <v>-2.024479590405687E-2</v>
      </c>
      <c r="AF184" s="81">
        <f t="shared" si="240"/>
        <v>4.4412515007425407E-2</v>
      </c>
      <c r="AG184" s="81">
        <f t="shared" si="241"/>
        <v>1.0921720583738116E-2</v>
      </c>
      <c r="AH184" s="81">
        <f t="shared" si="242"/>
        <v>-0.23727257669109852</v>
      </c>
      <c r="AI184" s="81">
        <f t="shared" si="243"/>
        <v>5.3092740176116988E-2</v>
      </c>
      <c r="AJ184" s="81">
        <f t="shared" si="244"/>
        <v>1.4244895984482964E-2</v>
      </c>
      <c r="AK184" s="81">
        <f t="shared" si="245"/>
        <v>-3.974041091138156E-4</v>
      </c>
      <c r="AL184" s="81">
        <f t="shared" si="246"/>
        <v>2.3142297488683714E-2</v>
      </c>
      <c r="AM184" s="81">
        <f t="shared" si="247"/>
        <v>1.4568606494871539E-2</v>
      </c>
      <c r="AN184" s="81">
        <f t="shared" si="248"/>
        <v>1.9435786839016568E-2</v>
      </c>
      <c r="AO184" s="81">
        <f t="shared" si="249"/>
        <v>-7.6627005238840057E-2</v>
      </c>
      <c r="AP184" s="81">
        <f t="shared" si="250"/>
        <v>0.24819356866915843</v>
      </c>
      <c r="AQ184" s="81">
        <f t="shared" si="251"/>
        <v>-4.2171778292711008E-2</v>
      </c>
      <c r="AR184" s="81">
        <f t="shared" si="252"/>
        <v>-3.3235327637702195E-3</v>
      </c>
      <c r="AS184" s="81">
        <f t="shared" si="253"/>
        <v>1.131828449762041E-2</v>
      </c>
      <c r="AT184" s="81">
        <f t="shared" si="254"/>
        <v>-1.2220801678924614E-2</v>
      </c>
      <c r="AU184" s="81">
        <f t="shared" si="255"/>
        <v>-3.6476287066297933E-3</v>
      </c>
      <c r="AV184" s="81">
        <f t="shared" si="256"/>
        <v>-8.5145847674416159E-3</v>
      </c>
    </row>
    <row r="185" spans="1:48" s="12" customFormat="1" ht="14">
      <c r="A185" s="84">
        <v>2017</v>
      </c>
      <c r="B185" s="81">
        <f>'1.Shazam DNSP&amp;State'!Q124</f>
        <v>1.035412</v>
      </c>
      <c r="C185" s="81">
        <f>'1.Shazam DNSP&amp;State'!R124</f>
        <v>1.19973</v>
      </c>
      <c r="D185" s="81">
        <f>'1.Shazam DNSP&amp;State'!S124</f>
        <v>1.116274</v>
      </c>
      <c r="E185" s="81">
        <f>'1.Shazam DNSP&amp;State'!T124</f>
        <v>0.9626768</v>
      </c>
      <c r="F185" s="81">
        <f>'1.Shazam DNSP&amp;State'!U124</f>
        <v>0.88667010000000002</v>
      </c>
      <c r="G185" s="81">
        <f>'1.Shazam DNSP&amp;State'!V124</f>
        <v>1.198434</v>
      </c>
      <c r="H185" s="81">
        <f>'1.Shazam DNSP&amp;State'!W124</f>
        <v>1.1335040000000001</v>
      </c>
      <c r="I185" s="81">
        <f>'1.Shazam DNSP&amp;State'!X124</f>
        <v>1.165456</v>
      </c>
      <c r="J185" s="81">
        <f>'1.Shazam DNSP&amp;State'!Y124</f>
        <v>1.642236</v>
      </c>
      <c r="K185" s="81">
        <f>'1.Shazam DNSP&amp;State'!Z124</f>
        <v>1.4428879999999999</v>
      </c>
      <c r="L185" s="81">
        <f>'1.Shazam DNSP&amp;State'!AA124</f>
        <v>1.6902550000000001</v>
      </c>
      <c r="M185" s="81">
        <f>'1.Shazam DNSP&amp;State'!AB124</f>
        <v>1.6818249999999999</v>
      </c>
      <c r="N185" s="81">
        <f>'1.Shazam DNSP&amp;State'!AC124</f>
        <v>1.326406</v>
      </c>
      <c r="O185" s="81">
        <f>'1.Shazam DNSP&amp;State'!AD124</f>
        <v>1.421243</v>
      </c>
      <c r="P185" s="81">
        <f>'1.Shazam DNSP&amp;State'!D124</f>
        <v>1.3239339999999999</v>
      </c>
      <c r="Q185" s="81">
        <f>'1.Shazam DNSP&amp;State'!J124</f>
        <v>0.97258389999999995</v>
      </c>
      <c r="R185" s="81">
        <f>'1.Shazam DNSP&amp;State'!L124</f>
        <v>0.6902201</v>
      </c>
      <c r="S185" s="81">
        <f>'1.Shazam DNSP&amp;State'!M124</f>
        <v>0.7855799</v>
      </c>
      <c r="T185" s="81">
        <f>'1.Shazam DNSP&amp;State'!N124</f>
        <v>0.67061139999999997</v>
      </c>
      <c r="U185" s="81">
        <f>'1.Shazam DNSP&amp;State'!O124</f>
        <v>0.67397280000000004</v>
      </c>
      <c r="V185" s="81">
        <f>'1.Shazam DNSP&amp;State'!P124</f>
        <v>0.85456790000000005</v>
      </c>
      <c r="W185" s="81">
        <f>'1.Shazam DNSP&amp;State'!K124</f>
        <v>0.79754429999999998</v>
      </c>
      <c r="Z185" s="84">
        <v>2017</v>
      </c>
      <c r="AA185" s="81">
        <f t="shared" si="235"/>
        <v>6.0963187183791104E-3</v>
      </c>
      <c r="AB185" s="81">
        <f t="shared" si="236"/>
        <v>0</v>
      </c>
      <c r="AC185" s="81">
        <f t="shared" si="237"/>
        <v>1.4534367074419354E-2</v>
      </c>
      <c r="AD185" s="81">
        <f t="shared" si="238"/>
        <v>8.2169311742299469E-4</v>
      </c>
      <c r="AE185" s="81">
        <f t="shared" si="239"/>
        <v>0.11131879698367098</v>
      </c>
      <c r="AF185" s="81">
        <f t="shared" si="240"/>
        <v>4.0229938624897953E-2</v>
      </c>
      <c r="AG185" s="81">
        <f t="shared" si="241"/>
        <v>-2.0701672362622336E-2</v>
      </c>
      <c r="AH185" s="81">
        <f t="shared" si="242"/>
        <v>6.4145933670254817E-3</v>
      </c>
      <c r="AI185" s="81">
        <f t="shared" si="243"/>
        <v>-5.2232197039976127E-4</v>
      </c>
      <c r="AJ185" s="81">
        <f t="shared" si="244"/>
        <v>5.4350238704240438E-4</v>
      </c>
      <c r="AK185" s="81">
        <f t="shared" si="245"/>
        <v>8.7421132797467493E-3</v>
      </c>
      <c r="AL185" s="81">
        <f t="shared" si="246"/>
        <v>3.3307648466494401E-2</v>
      </c>
      <c r="AM185" s="81">
        <f t="shared" si="247"/>
        <v>5.2686563469728819E-3</v>
      </c>
      <c r="AN185" s="81">
        <f t="shared" si="248"/>
        <v>4.699880504971712E-3</v>
      </c>
      <c r="AO185" s="81">
        <f t="shared" si="249"/>
        <v>6.7678998795216907E-3</v>
      </c>
      <c r="AP185" s="81">
        <f t="shared" si="250"/>
        <v>-2.7115801434803282E-2</v>
      </c>
      <c r="AQ185" s="81">
        <f t="shared" si="251"/>
        <v>-2.0178535025744529E-2</v>
      </c>
      <c r="AR185" s="81">
        <f t="shared" si="252"/>
        <v>-2.1245258079638576E-2</v>
      </c>
      <c r="AS185" s="81">
        <f t="shared" si="253"/>
        <v>-2.9443059974254879E-2</v>
      </c>
      <c r="AT185" s="81">
        <f t="shared" si="254"/>
        <v>-5.4008697752086533E-2</v>
      </c>
      <c r="AU185" s="81">
        <f t="shared" si="255"/>
        <v>-2.5969752494874696E-2</v>
      </c>
      <c r="AV185" s="81">
        <f t="shared" si="256"/>
        <v>-2.5401235606306152E-2</v>
      </c>
    </row>
    <row r="186" spans="1:48" s="12" customFormat="1" ht="14">
      <c r="A186" s="84">
        <v>2018</v>
      </c>
      <c r="B186" s="81">
        <f>'1.Shazam DNSP&amp;State'!Q125</f>
        <v>1.047464</v>
      </c>
      <c r="C186" s="81">
        <f>'1.Shazam DNSP&amp;State'!R125</f>
        <v>1.19973</v>
      </c>
      <c r="D186" s="81">
        <f>'1.Shazam DNSP&amp;State'!S125</f>
        <v>1.13384</v>
      </c>
      <c r="E186" s="81">
        <f>'1.Shazam DNSP&amp;State'!T125</f>
        <v>0.96318029999999999</v>
      </c>
      <c r="F186" s="81">
        <f>'1.Shazam DNSP&amp;State'!U125</f>
        <v>0.80975160000000002</v>
      </c>
      <c r="G186" s="81">
        <f>'1.Shazam DNSP&amp;State'!V125</f>
        <v>1.198564</v>
      </c>
      <c r="H186" s="81">
        <f>'1.Shazam DNSP&amp;State'!W125</f>
        <v>1.162142</v>
      </c>
      <c r="I186" s="81">
        <f>'1.Shazam DNSP&amp;State'!X125</f>
        <v>1.223474</v>
      </c>
      <c r="J186" s="81">
        <f>'1.Shazam DNSP&amp;State'!Y125</f>
        <v>1.618773</v>
      </c>
      <c r="K186" s="81">
        <f>'1.Shazam DNSP&amp;State'!Z125</f>
        <v>1.4655959999999999</v>
      </c>
      <c r="L186" s="81">
        <f>'1.Shazam DNSP&amp;State'!AA125</f>
        <v>1.7156450000000001</v>
      </c>
      <c r="M186" s="81">
        <f>'1.Shazam DNSP&amp;State'!AB125</f>
        <v>1.7193080000000001</v>
      </c>
      <c r="N186" s="81">
        <f>'1.Shazam DNSP&amp;State'!AC125</f>
        <v>1.3351679999999999</v>
      </c>
      <c r="O186" s="81">
        <f>'1.Shazam DNSP&amp;State'!AD125</f>
        <v>1.433012</v>
      </c>
      <c r="P186" s="81">
        <f>'1.Shazam DNSP&amp;State'!D125</f>
        <v>1.34877</v>
      </c>
      <c r="Q186" s="81">
        <f>'1.Shazam DNSP&amp;State'!J125</f>
        <v>0.94987089999999996</v>
      </c>
      <c r="R186" s="81">
        <f>'1.Shazam DNSP&amp;State'!L125</f>
        <v>0.71791579999999999</v>
      </c>
      <c r="S186" s="81">
        <f>'1.Shazam DNSP&amp;State'!M125</f>
        <v>0.7929486</v>
      </c>
      <c r="T186" s="81">
        <f>'1.Shazam DNSP&amp;State'!N125</f>
        <v>0.67737939999999996</v>
      </c>
      <c r="U186" s="81">
        <f>'1.Shazam DNSP&amp;State'!O125</f>
        <v>0.67593619999999999</v>
      </c>
      <c r="V186" s="81">
        <f>'1.Shazam DNSP&amp;State'!P125</f>
        <v>0.87040899999999999</v>
      </c>
      <c r="W186" s="81">
        <f>'1.Shazam DNSP&amp;State'!K125</f>
        <v>0.81097870000000005</v>
      </c>
      <c r="Z186" s="84">
        <v>2018</v>
      </c>
      <c r="AA186" s="81">
        <f t="shared" si="235"/>
        <v>1.1572589539530227E-2</v>
      </c>
      <c r="AB186" s="81">
        <f t="shared" si="236"/>
        <v>0</v>
      </c>
      <c r="AC186" s="81">
        <f t="shared" si="237"/>
        <v>1.5613748339164344E-2</v>
      </c>
      <c r="AD186" s="81">
        <f t="shared" si="238"/>
        <v>5.2288408259551424E-4</v>
      </c>
      <c r="AE186" s="81">
        <f t="shared" si="239"/>
        <v>-9.0745451312609429E-2</v>
      </c>
      <c r="AF186" s="81">
        <f t="shared" si="240"/>
        <v>1.0846901009308593E-4</v>
      </c>
      <c r="AG186" s="81">
        <f t="shared" si="241"/>
        <v>2.4951134209605871E-2</v>
      </c>
      <c r="AH186" s="81">
        <f t="shared" si="242"/>
        <v>4.8581926420667762E-2</v>
      </c>
      <c r="AI186" s="81">
        <f t="shared" si="243"/>
        <v>-1.4390273005495492E-2</v>
      </c>
      <c r="AJ186" s="81">
        <f t="shared" si="244"/>
        <v>1.5615324974528336E-2</v>
      </c>
      <c r="AK186" s="81">
        <f t="shared" si="245"/>
        <v>1.4909698080446584E-2</v>
      </c>
      <c r="AL186" s="81">
        <f t="shared" si="246"/>
        <v>2.2042370957570591E-2</v>
      </c>
      <c r="AM186" s="81">
        <f t="shared" si="247"/>
        <v>6.5840977203357014E-3</v>
      </c>
      <c r="AN186" s="81">
        <f t="shared" si="248"/>
        <v>8.2466820228321476E-3</v>
      </c>
      <c r="AO186" s="81">
        <f t="shared" si="249"/>
        <v>1.8585458695496191E-2</v>
      </c>
      <c r="AP186" s="81">
        <f t="shared" si="250"/>
        <v>-2.3630263641698974E-2</v>
      </c>
      <c r="AQ186" s="81">
        <f t="shared" si="251"/>
        <v>3.9341759743060152E-2</v>
      </c>
      <c r="AR186" s="81">
        <f t="shared" si="252"/>
        <v>9.3362312108370375E-3</v>
      </c>
      <c r="AS186" s="81">
        <f t="shared" si="253"/>
        <v>1.0041695939193683E-2</v>
      </c>
      <c r="AT186" s="81">
        <f t="shared" si="254"/>
        <v>2.908938875897341E-3</v>
      </c>
      <c r="AU186" s="81">
        <f t="shared" si="255"/>
        <v>1.8367255049522104E-2</v>
      </c>
      <c r="AV186" s="81">
        <f t="shared" si="256"/>
        <v>1.670440819317268E-2</v>
      </c>
    </row>
    <row r="187" spans="1:48" s="12" customFormat="1" ht="14">
      <c r="A187" s="84">
        <v>2019</v>
      </c>
      <c r="B187" s="81">
        <f>'1.Shazam DNSP&amp;State'!Q126</f>
        <v>1.0639719999999999</v>
      </c>
      <c r="C187" s="81">
        <f>'1.Shazam DNSP&amp;State'!R126</f>
        <v>1.2252430000000001</v>
      </c>
      <c r="D187" s="81">
        <f>'1.Shazam DNSP&amp;State'!S126</f>
        <v>1.1469819999999999</v>
      </c>
      <c r="E187" s="81">
        <f>'1.Shazam DNSP&amp;State'!T126</f>
        <v>0.96485580000000004</v>
      </c>
      <c r="F187" s="81">
        <f>'1.Shazam DNSP&amp;State'!U126</f>
        <v>0.91295110000000002</v>
      </c>
      <c r="G187" s="81">
        <f>'1.Shazam DNSP&amp;State'!V126</f>
        <v>1.2252430000000001</v>
      </c>
      <c r="H187" s="81">
        <f>'1.Shazam DNSP&amp;State'!W126</f>
        <v>1.1470720000000001</v>
      </c>
      <c r="I187" s="81">
        <f>'1.Shazam DNSP&amp;State'!X126</f>
        <v>1.389432</v>
      </c>
      <c r="J187" s="81">
        <f>'1.Shazam DNSP&amp;State'!Y126</f>
        <v>1.626063</v>
      </c>
      <c r="K187" s="81">
        <f>'1.Shazam DNSP&amp;State'!Z126</f>
        <v>1.462758</v>
      </c>
      <c r="L187" s="81">
        <f>'1.Shazam DNSP&amp;State'!AA126</f>
        <v>1.7811319999999999</v>
      </c>
      <c r="M187" s="81">
        <f>'1.Shazam DNSP&amp;State'!AB126</f>
        <v>1.7372399999999999</v>
      </c>
      <c r="N187" s="81">
        <f>'1.Shazam DNSP&amp;State'!AC126</f>
        <v>1.375224</v>
      </c>
      <c r="O187" s="81">
        <f>'1.Shazam DNSP&amp;State'!AD126</f>
        <v>1.452949</v>
      </c>
      <c r="P187" s="81">
        <f>'1.Shazam DNSP&amp;State'!D126</f>
        <v>1.4274180000000001</v>
      </c>
      <c r="Q187" s="81">
        <f>'1.Shazam DNSP&amp;State'!J126</f>
        <v>0.82556949999999996</v>
      </c>
      <c r="R187" s="81">
        <f>'1.Shazam DNSP&amp;State'!L126</f>
        <v>0.70542899999999997</v>
      </c>
      <c r="S187" s="81">
        <f>'1.Shazam DNSP&amp;State'!M126</f>
        <v>0.78418489999999996</v>
      </c>
      <c r="T187" s="81">
        <f>'1.Shazam DNSP&amp;State'!N126</f>
        <v>0.64401299999999995</v>
      </c>
      <c r="U187" s="81">
        <f>'1.Shazam DNSP&amp;State'!O126</f>
        <v>0.66028439999999999</v>
      </c>
      <c r="V187" s="81">
        <f>'1.Shazam DNSP&amp;State'!P126</f>
        <v>0.83409840000000002</v>
      </c>
      <c r="W187" s="81">
        <f>'1.Shazam DNSP&amp;State'!K126</f>
        <v>0.78947860000000003</v>
      </c>
      <c r="Z187" s="84">
        <v>2019</v>
      </c>
      <c r="AA187" s="81">
        <f t="shared" si="235"/>
        <v>1.5637070101900234E-2</v>
      </c>
      <c r="AB187" s="81">
        <f t="shared" si="236"/>
        <v>2.1042660193771406E-2</v>
      </c>
      <c r="AC187" s="81">
        <f t="shared" si="237"/>
        <v>1.1524043035115233E-2</v>
      </c>
      <c r="AD187" s="81">
        <f t="shared" si="238"/>
        <v>1.7380384337991983E-3</v>
      </c>
      <c r="AE187" s="81">
        <f t="shared" si="239"/>
        <v>0.11995478549929828</v>
      </c>
      <c r="AF187" s="81">
        <f t="shared" si="240"/>
        <v>2.201501812142263E-2</v>
      </c>
      <c r="AG187" s="81">
        <f t="shared" si="241"/>
        <v>-1.3052245434640671E-2</v>
      </c>
      <c r="AH187" s="81">
        <f t="shared" si="242"/>
        <v>0.1272006773718567</v>
      </c>
      <c r="AI187" s="81">
        <f t="shared" si="243"/>
        <v>4.4933009035099539E-3</v>
      </c>
      <c r="AJ187" s="81">
        <f t="shared" si="244"/>
        <v>-1.9382908545371497E-3</v>
      </c>
      <c r="AK187" s="81">
        <f t="shared" si="245"/>
        <v>3.7460014019442663E-2</v>
      </c>
      <c r="AL187" s="81">
        <f t="shared" si="246"/>
        <v>1.0375762682499795E-2</v>
      </c>
      <c r="AM187" s="81">
        <f t="shared" si="247"/>
        <v>2.9559500309884731E-2</v>
      </c>
      <c r="AN187" s="81">
        <f t="shared" si="248"/>
        <v>1.381676132715587E-2</v>
      </c>
      <c r="AO187" s="81">
        <f t="shared" si="249"/>
        <v>5.667415179058484E-2</v>
      </c>
      <c r="AP187" s="81">
        <f t="shared" si="250"/>
        <v>-0.14025262940778019</v>
      </c>
      <c r="AQ187" s="81">
        <f t="shared" si="251"/>
        <v>-1.7546163593509946E-2</v>
      </c>
      <c r="AR187" s="81">
        <f t="shared" si="252"/>
        <v>-1.1113568003234285E-2</v>
      </c>
      <c r="AS187" s="81">
        <f t="shared" si="253"/>
        <v>-5.0512617292572087E-2</v>
      </c>
      <c r="AT187" s="81">
        <f t="shared" si="254"/>
        <v>-2.3428041594069478E-2</v>
      </c>
      <c r="AU187" s="81">
        <f t="shared" si="255"/>
        <v>-4.2611835111246596E-2</v>
      </c>
      <c r="AV187" s="81">
        <f t="shared" si="256"/>
        <v>-2.6869062333560508E-2</v>
      </c>
    </row>
    <row r="188" spans="1:48" s="12" customFormat="1" ht="14">
      <c r="A188" s="86">
        <v>2020</v>
      </c>
      <c r="B188" s="87">
        <f>'1.Shazam DNSP&amp;State'!Q127</f>
        <v>1.040578</v>
      </c>
      <c r="C188" s="87">
        <f>'1.Shazam DNSP&amp;State'!R127</f>
        <v>1.2252430000000001</v>
      </c>
      <c r="D188" s="87">
        <f>'1.Shazam DNSP&amp;State'!S127</f>
        <v>1.158866</v>
      </c>
      <c r="E188" s="87">
        <f>'1.Shazam DNSP&amp;State'!T127</f>
        <v>0.96559280000000003</v>
      </c>
      <c r="F188" s="87">
        <f>'1.Shazam DNSP&amp;State'!U127</f>
        <v>0.9487255</v>
      </c>
      <c r="G188" s="87">
        <f>'1.Shazam DNSP&amp;State'!V127</f>
        <v>1.210286</v>
      </c>
      <c r="H188" s="87">
        <f>'1.Shazam DNSP&amp;State'!W127</f>
        <v>1.1368389999999999</v>
      </c>
      <c r="I188" s="87">
        <f>'1.Shazam DNSP&amp;State'!X127</f>
        <v>1.3383849999999999</v>
      </c>
      <c r="J188" s="87">
        <f>'1.Shazam DNSP&amp;State'!Y127</f>
        <v>1.6417310000000001</v>
      </c>
      <c r="K188" s="87">
        <f>'1.Shazam DNSP&amp;State'!Z127</f>
        <v>1.496335</v>
      </c>
      <c r="L188" s="87">
        <f>'1.Shazam DNSP&amp;State'!AA127</f>
        <v>1.829485</v>
      </c>
      <c r="M188" s="87">
        <f>'1.Shazam DNSP&amp;State'!AB127</f>
        <v>1.7769699999999999</v>
      </c>
      <c r="N188" s="87">
        <f>'1.Shazam DNSP&amp;State'!AC127</f>
        <v>1.3893580000000001</v>
      </c>
      <c r="O188" s="87">
        <f>'1.Shazam DNSP&amp;State'!AD127</f>
        <v>1.47671</v>
      </c>
      <c r="P188" s="87">
        <f>'1.Shazam DNSP&amp;State'!D127</f>
        <v>1.4166939999999999</v>
      </c>
      <c r="Q188" s="87">
        <f>'1.Shazam DNSP&amp;State'!J127</f>
        <v>0.84941100000000003</v>
      </c>
      <c r="R188" s="87">
        <f>'1.Shazam DNSP&amp;State'!L127</f>
        <v>0.69246339999999995</v>
      </c>
      <c r="S188" s="87">
        <f>'1.Shazam DNSP&amp;State'!M127</f>
        <v>0.75974889999999995</v>
      </c>
      <c r="T188" s="87">
        <f>'1.Shazam DNSP&amp;State'!N127</f>
        <v>0.62139820000000001</v>
      </c>
      <c r="U188" s="87">
        <f>'1.Shazam DNSP&amp;State'!O127</f>
        <v>0.63976250000000001</v>
      </c>
      <c r="V188" s="87">
        <f>'1.Shazam DNSP&amp;State'!P127</f>
        <v>0.81824790000000003</v>
      </c>
      <c r="W188" s="87">
        <f>'1.Shazam DNSP&amp;State'!K127</f>
        <v>0.76984580000000002</v>
      </c>
      <c r="Z188" s="86">
        <v>2020</v>
      </c>
      <c r="AA188" s="81">
        <f t="shared" si="235"/>
        <v>-2.2232746782182781E-2</v>
      </c>
      <c r="AB188" s="81">
        <f t="shared" si="236"/>
        <v>0</v>
      </c>
      <c r="AC188" s="81">
        <f t="shared" si="237"/>
        <v>1.0307795850706005E-2</v>
      </c>
      <c r="AD188" s="81">
        <f t="shared" si="238"/>
        <v>7.6355313040371933E-4</v>
      </c>
      <c r="AE188" s="81">
        <f t="shared" si="239"/>
        <v>3.8437185457219941E-2</v>
      </c>
      <c r="AF188" s="81">
        <f t="shared" si="240"/>
        <v>-1.2282496355898584E-2</v>
      </c>
      <c r="AG188" s="81">
        <f t="shared" si="241"/>
        <v>-8.9610045885283474E-3</v>
      </c>
      <c r="AH188" s="81">
        <f t="shared" si="242"/>
        <v>-3.7431367319982395E-2</v>
      </c>
      <c r="AI188" s="81">
        <f t="shared" si="243"/>
        <v>9.5894172428894007E-3</v>
      </c>
      <c r="AJ188" s="81">
        <f t="shared" si="244"/>
        <v>2.269509014305578E-2</v>
      </c>
      <c r="AK188" s="81">
        <f t="shared" si="245"/>
        <v>2.6785389255597054E-2</v>
      </c>
      <c r="AL188" s="81">
        <f t="shared" si="246"/>
        <v>2.2612019672145878E-2</v>
      </c>
      <c r="AM188" s="81">
        <f t="shared" si="247"/>
        <v>1.0225143002769351E-2</v>
      </c>
      <c r="AN188" s="81">
        <f t="shared" si="248"/>
        <v>1.6221356152224958E-2</v>
      </c>
      <c r="AO188" s="81">
        <f t="shared" si="249"/>
        <v>-7.5412296160658164E-3</v>
      </c>
      <c r="AP188" s="81">
        <f t="shared" si="250"/>
        <v>2.846971689774996E-2</v>
      </c>
      <c r="AQ188" s="81">
        <f t="shared" si="251"/>
        <v>-1.8550743703822765E-2</v>
      </c>
      <c r="AR188" s="81">
        <f t="shared" si="252"/>
        <v>-3.165685042965987E-2</v>
      </c>
      <c r="AS188" s="81">
        <f t="shared" si="253"/>
        <v>-3.5746811966169287E-2</v>
      </c>
      <c r="AT188" s="81">
        <f t="shared" si="254"/>
        <v>-3.1573637565327523E-2</v>
      </c>
      <c r="AU188" s="81">
        <f t="shared" si="255"/>
        <v>-1.918603408530177E-2</v>
      </c>
      <c r="AV188" s="81">
        <f t="shared" si="256"/>
        <v>-2.518249251237719E-2</v>
      </c>
    </row>
    <row r="189" spans="1:48" s="12" customFormat="1" ht="15">
      <c r="A189" s="84" t="s">
        <v>27</v>
      </c>
      <c r="B189" s="153">
        <f t="shared" ref="B189:M189" si="257">LN(B188/B174)/$X189</f>
        <v>2.8411662858235467E-3</v>
      </c>
      <c r="C189" s="153">
        <f t="shared" si="257"/>
        <v>1.4509942262244892E-2</v>
      </c>
      <c r="D189" s="153">
        <f t="shared" si="257"/>
        <v>1.0531567197309575E-2</v>
      </c>
      <c r="E189" s="153">
        <f t="shared" si="257"/>
        <v>-2.5009332664530995E-3</v>
      </c>
      <c r="F189" s="153">
        <f t="shared" si="257"/>
        <v>-3.7596981469742038E-3</v>
      </c>
      <c r="G189" s="153">
        <f t="shared" si="257"/>
        <v>1.3632621093966426E-2</v>
      </c>
      <c r="H189" s="153">
        <f t="shared" si="257"/>
        <v>9.1608288598904863E-3</v>
      </c>
      <c r="I189" s="90">
        <f t="shared" si="257"/>
        <v>2.0818833086845612E-2</v>
      </c>
      <c r="J189" s="90">
        <f t="shared" si="257"/>
        <v>3.5410798071812785E-2</v>
      </c>
      <c r="K189" s="90">
        <f t="shared" si="257"/>
        <v>2.8787056068920073E-2</v>
      </c>
      <c r="L189" s="90">
        <f t="shared" si="257"/>
        <v>4.3145321891574849E-2</v>
      </c>
      <c r="M189" s="90">
        <f t="shared" si="257"/>
        <v>4.1064976188854373E-2</v>
      </c>
      <c r="N189" s="90">
        <f t="shared" ref="N189:O189" si="258">LN(N188/N174)/$X189</f>
        <v>2.3488697853140585E-2</v>
      </c>
      <c r="O189" s="90">
        <f t="shared" si="258"/>
        <v>2.7844045737916288E-2</v>
      </c>
      <c r="P189" s="90">
        <f t="shared" ref="P189" si="259">LN(P188/P174)/$X189</f>
        <v>2.4880427728552403E-2</v>
      </c>
      <c r="Q189" s="90">
        <f t="shared" ref="Q189" si="260">LN(Q188/Q174)/$X189</f>
        <v>-1.1658007919210674E-2</v>
      </c>
      <c r="R189" s="90">
        <f t="shared" ref="R189" si="261">LN(R188/R174)/$X189</f>
        <v>-2.6249992450208464E-2</v>
      </c>
      <c r="S189" s="90">
        <f t="shared" ref="S189" si="262">LN(S188/S174)/$X189</f>
        <v>-1.9626235359354895E-2</v>
      </c>
      <c r="T189" s="90">
        <f t="shared" ref="T189" si="263">LN(T188/T174)/$X189</f>
        <v>-3.3984512765163608E-2</v>
      </c>
      <c r="U189" s="90">
        <f t="shared" ref="U189" si="264">LN(U188/U174)/$X189</f>
        <v>-3.1904161803624598E-2</v>
      </c>
      <c r="V189" s="90">
        <f t="shared" ref="V189" si="265">LN(V188/V174)/$X189</f>
        <v>-1.4327852289781147E-2</v>
      </c>
      <c r="W189" s="90">
        <f t="shared" ref="W189" si="266">LN(W188/W174)/$X189</f>
        <v>-1.8683217423523323E-2</v>
      </c>
      <c r="X189" s="69">
        <f>2020-2006</f>
        <v>14</v>
      </c>
      <c r="Y189" s="69" t="s">
        <v>14</v>
      </c>
    </row>
    <row r="190" spans="1:48" s="12" customFormat="1" ht="15">
      <c r="A190" s="84" t="s">
        <v>342</v>
      </c>
      <c r="B190" s="153">
        <f t="shared" ref="B190:W190" si="267">LN(B180/B174)/$X190</f>
        <v>-1.5609368048993735E-3</v>
      </c>
      <c r="C190" s="153">
        <f t="shared" si="267"/>
        <v>7.6490912238505633E-3</v>
      </c>
      <c r="D190" s="153">
        <f t="shared" si="267"/>
        <v>8.0135569309129698E-3</v>
      </c>
      <c r="E190" s="153">
        <f t="shared" si="267"/>
        <v>-7.4574115069261744E-3</v>
      </c>
      <c r="F190" s="153">
        <f t="shared" si="267"/>
        <v>-2.9247178769707602E-2</v>
      </c>
      <c r="G190" s="153">
        <f t="shared" si="267"/>
        <v>-7.311346645932971E-4</v>
      </c>
      <c r="H190" s="153">
        <f t="shared" si="267"/>
        <v>1.0281107650742024E-2</v>
      </c>
      <c r="I190" s="90">
        <f t="shared" si="267"/>
        <v>9.2964829579278527E-2</v>
      </c>
      <c r="J190" s="90">
        <f t="shared" si="267"/>
        <v>4.383541930760302E-2</v>
      </c>
      <c r="K190" s="90">
        <f t="shared" si="267"/>
        <v>5.3841133859791251E-2</v>
      </c>
      <c r="L190" s="90">
        <f t="shared" si="267"/>
        <v>-1.3144397191322021E-2</v>
      </c>
      <c r="M190" s="90">
        <f t="shared" si="267"/>
        <v>5.2286362067103125E-2</v>
      </c>
      <c r="N190" s="90">
        <f t="shared" si="267"/>
        <v>4.0911544575477132E-2</v>
      </c>
      <c r="O190" s="90">
        <f t="shared" si="267"/>
        <v>4.5906277452548848E-2</v>
      </c>
      <c r="P190" s="90">
        <f t="shared" si="267"/>
        <v>6.5451347028122095E-2</v>
      </c>
      <c r="Q190" s="90">
        <f t="shared" si="267"/>
        <v>-8.2683729663721256E-2</v>
      </c>
      <c r="R190" s="90">
        <f t="shared" si="267"/>
        <v>-3.3554340581516746E-2</v>
      </c>
      <c r="S190" s="90">
        <f t="shared" si="267"/>
        <v>-4.3560144673016866E-2</v>
      </c>
      <c r="T190" s="90">
        <f t="shared" si="267"/>
        <v>2.3425488967793867E-2</v>
      </c>
      <c r="U190" s="90">
        <f t="shared" si="267"/>
        <v>-4.200528329071735E-2</v>
      </c>
      <c r="V190" s="90">
        <f t="shared" si="267"/>
        <v>-3.063043059566432E-2</v>
      </c>
      <c r="W190" s="90">
        <f t="shared" si="267"/>
        <v>-3.5625278073883569E-2</v>
      </c>
      <c r="X190" s="69">
        <f>2012-2006</f>
        <v>6</v>
      </c>
      <c r="Y190" s="69" t="s">
        <v>14</v>
      </c>
    </row>
    <row r="191" spans="1:48" s="12" customFormat="1" ht="15">
      <c r="A191" s="80" t="s">
        <v>343</v>
      </c>
      <c r="B191" s="90">
        <f t="shared" ref="B191:W191" si="268">LN(B188/B180)/$X191</f>
        <v>6.1427436038657274E-3</v>
      </c>
      <c r="C191" s="90">
        <f t="shared" si="268"/>
        <v>1.9655580541040645E-2</v>
      </c>
      <c r="D191" s="90">
        <f t="shared" si="268"/>
        <v>1.2420074897107031E-2</v>
      </c>
      <c r="E191" s="90">
        <f t="shared" si="268"/>
        <v>1.2164254139017032E-3</v>
      </c>
      <c r="F191" s="90">
        <f t="shared" si="268"/>
        <v>1.5355912320075844E-2</v>
      </c>
      <c r="G191" s="90">
        <f t="shared" si="268"/>
        <v>2.440543791288621E-2</v>
      </c>
      <c r="H191" s="90">
        <f t="shared" si="268"/>
        <v>8.32061976675183E-3</v>
      </c>
      <c r="I191" s="90">
        <f t="shared" si="268"/>
        <v>-3.3290664282479072E-2</v>
      </c>
      <c r="J191" s="90">
        <f t="shared" si="268"/>
        <v>2.90923321449701E-2</v>
      </c>
      <c r="K191" s="90">
        <f t="shared" si="268"/>
        <v>9.9964977257666881E-3</v>
      </c>
      <c r="L191" s="90">
        <f t="shared" si="268"/>
        <v>8.5362611203747496E-2</v>
      </c>
      <c r="M191" s="90">
        <f t="shared" si="268"/>
        <v>3.2648936780167823E-2</v>
      </c>
      <c r="N191" s="90">
        <f t="shared" si="268"/>
        <v>1.0421562811388169E-2</v>
      </c>
      <c r="O191" s="90">
        <f t="shared" si="268"/>
        <v>1.4297371951941883E-2</v>
      </c>
      <c r="P191" s="90">
        <f t="shared" si="268"/>
        <v>-5.5477617461248685E-3</v>
      </c>
      <c r="Q191" s="90">
        <f t="shared" si="268"/>
        <v>4.161128338917227E-2</v>
      </c>
      <c r="R191" s="90">
        <f t="shared" si="268"/>
        <v>-2.077173135172726E-2</v>
      </c>
      <c r="S191" s="90">
        <f t="shared" si="268"/>
        <v>-1.6758033741084211E-3</v>
      </c>
      <c r="T191" s="90">
        <f t="shared" si="268"/>
        <v>-7.7042014064881703E-2</v>
      </c>
      <c r="U191" s="90">
        <f t="shared" si="268"/>
        <v>-2.4328320688305035E-2</v>
      </c>
      <c r="V191" s="90">
        <f t="shared" si="268"/>
        <v>-2.1009185603687764E-3</v>
      </c>
      <c r="W191" s="90">
        <f t="shared" si="268"/>
        <v>-5.9766719357531375E-3</v>
      </c>
      <c r="X191" s="69">
        <f>2020-2012</f>
        <v>8</v>
      </c>
      <c r="Y191" s="69" t="s">
        <v>14</v>
      </c>
    </row>
    <row r="192" spans="1:48" s="12" customFormat="1" ht="15">
      <c r="A192" s="86" t="s">
        <v>344</v>
      </c>
      <c r="B192" s="95">
        <f>LN(B188/B187)</f>
        <v>-2.2232746782182781E-2</v>
      </c>
      <c r="C192" s="95">
        <f t="shared" ref="C192:W192" si="269">LN(C188/C187)</f>
        <v>0</v>
      </c>
      <c r="D192" s="95">
        <f t="shared" si="269"/>
        <v>1.0307795850706005E-2</v>
      </c>
      <c r="E192" s="95">
        <f t="shared" si="269"/>
        <v>7.6355313040371933E-4</v>
      </c>
      <c r="F192" s="95">
        <f t="shared" si="269"/>
        <v>3.8437185457219941E-2</v>
      </c>
      <c r="G192" s="95">
        <f t="shared" si="269"/>
        <v>-1.2282496355898584E-2</v>
      </c>
      <c r="H192" s="95">
        <f t="shared" si="269"/>
        <v>-8.9610045885283474E-3</v>
      </c>
      <c r="I192" s="95">
        <f t="shared" si="269"/>
        <v>-3.7431367319982395E-2</v>
      </c>
      <c r="J192" s="95">
        <f t="shared" si="269"/>
        <v>9.5894172428894007E-3</v>
      </c>
      <c r="K192" s="95">
        <f t="shared" si="269"/>
        <v>2.269509014305578E-2</v>
      </c>
      <c r="L192" s="95">
        <f t="shared" si="269"/>
        <v>2.6785389255597054E-2</v>
      </c>
      <c r="M192" s="95">
        <f t="shared" si="269"/>
        <v>2.2612019672145878E-2</v>
      </c>
      <c r="N192" s="95">
        <f t="shared" si="269"/>
        <v>1.0225143002769351E-2</v>
      </c>
      <c r="O192" s="95">
        <f t="shared" ref="O192" si="270">LN(O188/O187)</f>
        <v>1.6221356152224958E-2</v>
      </c>
      <c r="P192" s="95">
        <f t="shared" si="269"/>
        <v>-7.5412296160658164E-3</v>
      </c>
      <c r="Q192" s="95">
        <f t="shared" si="269"/>
        <v>2.846971689774996E-2</v>
      </c>
      <c r="R192" s="95">
        <f t="shared" si="269"/>
        <v>-1.8550743703822765E-2</v>
      </c>
      <c r="S192" s="95">
        <f t="shared" si="269"/>
        <v>-3.165685042965987E-2</v>
      </c>
      <c r="T192" s="95">
        <f t="shared" si="269"/>
        <v>-3.5746811966169287E-2</v>
      </c>
      <c r="U192" s="95">
        <f t="shared" si="269"/>
        <v>-3.1573637565327523E-2</v>
      </c>
      <c r="V192" s="95">
        <f t="shared" si="269"/>
        <v>-1.918603408530177E-2</v>
      </c>
      <c r="W192" s="95">
        <f t="shared" si="269"/>
        <v>-2.518249251237719E-2</v>
      </c>
      <c r="X192" s="192"/>
    </row>
    <row r="193" spans="1:48">
      <c r="A193" s="62"/>
      <c r="B193" s="241"/>
      <c r="C193" s="241"/>
      <c r="D193" s="241"/>
      <c r="E193" s="241"/>
      <c r="F193" s="241"/>
      <c r="G193" s="241"/>
      <c r="H193" s="241"/>
      <c r="I193" s="241"/>
      <c r="J193" s="241"/>
      <c r="K193" s="241"/>
      <c r="L193" s="241"/>
      <c r="M193" s="241"/>
      <c r="N193" s="241"/>
    </row>
    <row r="194" spans="1:48">
      <c r="A194" s="62"/>
      <c r="B194" s="59"/>
      <c r="C194" s="59"/>
      <c r="D194" s="59"/>
      <c r="E194" s="59"/>
      <c r="F194" s="59"/>
      <c r="G194" s="59"/>
      <c r="H194" s="59"/>
      <c r="I194" s="59"/>
    </row>
    <row r="195" spans="1:48">
      <c r="A195" s="70" t="s">
        <v>206</v>
      </c>
      <c r="B195" s="71"/>
      <c r="C195" s="71"/>
      <c r="D195" s="71"/>
      <c r="E195" s="71"/>
      <c r="F195" s="71"/>
      <c r="G195" s="71"/>
      <c r="H195" s="71"/>
      <c r="I195" s="71"/>
      <c r="J195" s="71"/>
      <c r="K195" s="71"/>
      <c r="L195" s="71"/>
      <c r="M195" s="71"/>
      <c r="N195" s="71"/>
      <c r="O195" s="71"/>
      <c r="P195" s="71"/>
      <c r="Q195" s="71"/>
      <c r="R195" s="71"/>
      <c r="S195" s="71"/>
      <c r="T195" s="71"/>
      <c r="U195" s="71"/>
      <c r="V195" s="71"/>
      <c r="W195" s="71"/>
      <c r="Z195" s="8" t="s">
        <v>80</v>
      </c>
      <c r="AA195" s="9"/>
      <c r="AB195" s="9"/>
      <c r="AC195" s="9"/>
      <c r="AD195" s="9"/>
      <c r="AE195" s="9"/>
      <c r="AF195" s="9"/>
      <c r="AG195" s="9"/>
      <c r="AH195" s="9"/>
      <c r="AI195" s="9"/>
      <c r="AJ195" s="9"/>
      <c r="AK195" s="9"/>
      <c r="AL195" s="9"/>
      <c r="AM195" s="9"/>
      <c r="AN195" s="164"/>
      <c r="AO195" s="9"/>
      <c r="AP195" s="9"/>
      <c r="AQ195" s="9"/>
      <c r="AR195" s="9"/>
      <c r="AS195" s="9"/>
      <c r="AT195" s="9"/>
      <c r="AU195" s="9"/>
      <c r="AV195" s="9"/>
    </row>
    <row r="196" spans="1:48" ht="14">
      <c r="A196" s="72"/>
      <c r="B196" s="275" t="s">
        <v>182</v>
      </c>
      <c r="C196" s="275"/>
      <c r="D196" s="275"/>
      <c r="E196" s="275"/>
      <c r="F196" s="275"/>
      <c r="G196" s="275"/>
      <c r="H196" s="276"/>
      <c r="I196" s="277" t="s">
        <v>183</v>
      </c>
      <c r="J196" s="275"/>
      <c r="K196" s="275"/>
      <c r="L196" s="275"/>
      <c r="M196" s="275"/>
      <c r="N196" s="275"/>
      <c r="O196" s="275"/>
      <c r="P196" s="276"/>
      <c r="Q196" s="278" t="s">
        <v>184</v>
      </c>
      <c r="R196" s="279"/>
      <c r="S196" s="279"/>
      <c r="T196" s="279"/>
      <c r="U196" s="279"/>
      <c r="V196" s="279"/>
      <c r="W196" s="280"/>
      <c r="Z196" s="165"/>
      <c r="AA196" s="284" t="s">
        <v>8</v>
      </c>
      <c r="AB196" s="284"/>
      <c r="AC196" s="284"/>
      <c r="AD196" s="284"/>
      <c r="AE196" s="284"/>
      <c r="AF196" s="284"/>
      <c r="AG196" s="285"/>
      <c r="AH196" s="166" t="s">
        <v>9</v>
      </c>
      <c r="AI196" s="167"/>
      <c r="AJ196" s="167"/>
      <c r="AK196" s="167"/>
      <c r="AL196" s="167"/>
      <c r="AM196" s="167"/>
      <c r="AN196" s="3"/>
      <c r="AO196" s="168"/>
      <c r="AP196" s="166" t="s">
        <v>347</v>
      </c>
      <c r="AQ196" s="167"/>
      <c r="AR196" s="167"/>
      <c r="AS196" s="167"/>
      <c r="AT196" s="167"/>
      <c r="AU196" s="167"/>
      <c r="AV196" s="168"/>
    </row>
    <row r="197" spans="1:48" ht="30">
      <c r="A197" s="73" t="s">
        <v>7</v>
      </c>
      <c r="B197" s="102" t="s">
        <v>40</v>
      </c>
      <c r="C197" s="102" t="s">
        <v>42</v>
      </c>
      <c r="D197" s="102" t="s">
        <v>13</v>
      </c>
      <c r="E197" s="102" t="s">
        <v>41</v>
      </c>
      <c r="F197" s="102" t="s">
        <v>185</v>
      </c>
      <c r="G197" s="102" t="s">
        <v>45</v>
      </c>
      <c r="H197" s="103" t="s">
        <v>46</v>
      </c>
      <c r="I197" s="105" t="s">
        <v>43</v>
      </c>
      <c r="J197" s="106" t="s">
        <v>187</v>
      </c>
      <c r="K197" s="106" t="s">
        <v>186</v>
      </c>
      <c r="L197" s="106" t="s">
        <v>188</v>
      </c>
      <c r="M197" s="106" t="s">
        <v>189</v>
      </c>
      <c r="N197" s="106" t="s">
        <v>44</v>
      </c>
      <c r="O197" s="106" t="s">
        <v>11</v>
      </c>
      <c r="P197" s="107" t="s">
        <v>47</v>
      </c>
      <c r="Q197" s="106" t="s">
        <v>43</v>
      </c>
      <c r="R197" s="106" t="s">
        <v>187</v>
      </c>
      <c r="S197" s="106" t="s">
        <v>186</v>
      </c>
      <c r="T197" s="106" t="s">
        <v>188</v>
      </c>
      <c r="U197" s="106" t="s">
        <v>189</v>
      </c>
      <c r="V197" s="106" t="s">
        <v>44</v>
      </c>
      <c r="W197" s="163" t="s">
        <v>11</v>
      </c>
      <c r="Z197" s="169" t="s">
        <v>7</v>
      </c>
      <c r="AA197" s="149" t="s">
        <v>40</v>
      </c>
      <c r="AB197" s="149" t="s">
        <v>42</v>
      </c>
      <c r="AC197" s="149" t="s">
        <v>13</v>
      </c>
      <c r="AD197" s="149" t="s">
        <v>41</v>
      </c>
      <c r="AE197" s="149" t="s">
        <v>185</v>
      </c>
      <c r="AF197" s="149" t="s">
        <v>45</v>
      </c>
      <c r="AG197" s="170" t="s">
        <v>46</v>
      </c>
      <c r="AH197" s="39" t="s">
        <v>43</v>
      </c>
      <c r="AI197" s="77" t="s">
        <v>187</v>
      </c>
      <c r="AJ197" s="77" t="s">
        <v>186</v>
      </c>
      <c r="AK197" s="77" t="s">
        <v>188</v>
      </c>
      <c r="AL197" s="77" t="s">
        <v>189</v>
      </c>
      <c r="AM197" s="39" t="s">
        <v>44</v>
      </c>
      <c r="AN197" s="39" t="s">
        <v>350</v>
      </c>
      <c r="AO197" s="170" t="s">
        <v>47</v>
      </c>
      <c r="AP197" s="39" t="s">
        <v>43</v>
      </c>
      <c r="AQ197" s="39"/>
      <c r="AR197" s="39"/>
      <c r="AS197" s="39" t="s">
        <v>348</v>
      </c>
      <c r="AT197" s="39" t="s">
        <v>349</v>
      </c>
      <c r="AU197" s="39" t="s">
        <v>44</v>
      </c>
      <c r="AV197" s="171" t="s">
        <v>11</v>
      </c>
    </row>
    <row r="198" spans="1:48" s="12" customFormat="1" ht="14">
      <c r="A198" s="80">
        <v>2006</v>
      </c>
      <c r="B198" s="98">
        <f>'1.Shazam DNSP&amp;State'!Q131</f>
        <v>1</v>
      </c>
      <c r="C198" s="98">
        <f>'1.Shazam DNSP&amp;State'!R131</f>
        <v>1</v>
      </c>
      <c r="D198" s="98">
        <f>'1.Shazam DNSP&amp;State'!S131</f>
        <v>1</v>
      </c>
      <c r="E198" s="98">
        <f>'1.Shazam DNSP&amp;State'!T131</f>
        <v>1</v>
      </c>
      <c r="F198" s="98">
        <f>'1.Shazam DNSP&amp;State'!U131</f>
        <v>1</v>
      </c>
      <c r="G198" s="98">
        <f>'1.Shazam DNSP&amp;State'!V131</f>
        <v>1</v>
      </c>
      <c r="H198" s="98">
        <f>'1.Shazam DNSP&amp;State'!W131</f>
        <v>1</v>
      </c>
      <c r="I198" s="98">
        <f>'1.Shazam DNSP&amp;State'!X131</f>
        <v>1</v>
      </c>
      <c r="J198" s="98">
        <f>'1.Shazam DNSP&amp;State'!Y131</f>
        <v>1</v>
      </c>
      <c r="K198" s="98">
        <f>'1.Shazam DNSP&amp;State'!Z131</f>
        <v>1</v>
      </c>
      <c r="L198" s="98">
        <f>'1.Shazam DNSP&amp;State'!AA131</f>
        <v>1</v>
      </c>
      <c r="M198" s="98">
        <f>'1.Shazam DNSP&amp;State'!AB131</f>
        <v>1</v>
      </c>
      <c r="N198" s="98">
        <f>'1.Shazam DNSP&amp;State'!AC131</f>
        <v>1</v>
      </c>
      <c r="O198" s="98">
        <f>'1.Shazam DNSP&amp;State'!AD131</f>
        <v>1</v>
      </c>
      <c r="P198" s="98">
        <f>'1.Shazam DNSP&amp;State'!D131</f>
        <v>1</v>
      </c>
      <c r="Q198" s="98">
        <f>'1.Shazam DNSP&amp;State'!J131</f>
        <v>1</v>
      </c>
      <c r="R198" s="98">
        <f>'1.Shazam DNSP&amp;State'!L131</f>
        <v>1</v>
      </c>
      <c r="S198" s="98">
        <f>'1.Shazam DNSP&amp;State'!M131</f>
        <v>1</v>
      </c>
      <c r="T198" s="98">
        <f>'1.Shazam DNSP&amp;State'!N131</f>
        <v>1</v>
      </c>
      <c r="U198" s="98">
        <f>'1.Shazam DNSP&amp;State'!O131</f>
        <v>1</v>
      </c>
      <c r="V198" s="98">
        <f>'1.Shazam DNSP&amp;State'!P131</f>
        <v>1</v>
      </c>
      <c r="W198" s="98">
        <f>'1.Shazam DNSP&amp;State'!K131</f>
        <v>1</v>
      </c>
      <c r="Z198" s="80">
        <v>2006</v>
      </c>
    </row>
    <row r="199" spans="1:48" s="12" customFormat="1" ht="14">
      <c r="A199" s="84">
        <v>2007</v>
      </c>
      <c r="B199" s="81">
        <f>'1.Shazam DNSP&amp;State'!Q132</f>
        <v>1.023336</v>
      </c>
      <c r="C199" s="81">
        <f>'1.Shazam DNSP&amp;State'!R132</f>
        <v>1.0773489999999999</v>
      </c>
      <c r="D199" s="81">
        <f>'1.Shazam DNSP&amp;State'!S132</f>
        <v>1.0202709999999999</v>
      </c>
      <c r="E199" s="81">
        <f>'1.Shazam DNSP&amp;State'!T132</f>
        <v>1.0089399999999999</v>
      </c>
      <c r="F199" s="81">
        <f>'1.Shazam DNSP&amp;State'!U132</f>
        <v>1.002383</v>
      </c>
      <c r="G199" s="81">
        <f>'1.Shazam DNSP&amp;State'!V132</f>
        <v>1.0773489999999999</v>
      </c>
      <c r="H199" s="81">
        <f>'1.Shazam DNSP&amp;State'!W132</f>
        <v>1.0386340000000001</v>
      </c>
      <c r="I199" s="81">
        <f>'1.Shazam DNSP&amp;State'!X132</f>
        <v>1.055812</v>
      </c>
      <c r="J199" s="81">
        <f>'1.Shazam DNSP&amp;State'!Y132</f>
        <v>1.001584</v>
      </c>
      <c r="K199" s="81">
        <f>'1.Shazam DNSP&amp;State'!Z132</f>
        <v>1.005377</v>
      </c>
      <c r="L199" s="81">
        <f>'1.Shazam DNSP&amp;State'!AA132</f>
        <v>0.90269520000000003</v>
      </c>
      <c r="M199" s="81">
        <f>'1.Shazam DNSP&amp;State'!AB132</f>
        <v>1.0389269999999999</v>
      </c>
      <c r="N199" s="81">
        <f>'1.Shazam DNSP&amp;State'!AC132</f>
        <v>1.006918</v>
      </c>
      <c r="O199" s="81">
        <f>'1.Shazam DNSP&amp;State'!AD132</f>
        <v>1.004257</v>
      </c>
      <c r="P199" s="81">
        <f>'1.Shazam DNSP&amp;State'!D132</f>
        <v>1.027298</v>
      </c>
      <c r="Q199" s="81">
        <f>'1.Shazam DNSP&amp;State'!J132</f>
        <v>0.98372979999999999</v>
      </c>
      <c r="R199" s="81">
        <f>'1.Shazam DNSP&amp;State'!L132</f>
        <v>1.036991</v>
      </c>
      <c r="S199" s="81">
        <f>'1.Shazam DNSP&amp;State'!M132</f>
        <v>1.0330790000000001</v>
      </c>
      <c r="T199" s="81">
        <f>'1.Shazam DNSP&amp;State'!N132</f>
        <v>1.1505920000000001</v>
      </c>
      <c r="U199" s="81">
        <f>'1.Shazam DNSP&amp;State'!O132</f>
        <v>0.99971750000000004</v>
      </c>
      <c r="V199" s="81">
        <f>'1.Shazam DNSP&amp;State'!P132</f>
        <v>1.031498</v>
      </c>
      <c r="W199" s="81">
        <f>'1.Shazam DNSP&amp;State'!K132</f>
        <v>1.03423</v>
      </c>
      <c r="Z199" s="84">
        <v>2007</v>
      </c>
      <c r="AA199" s="81">
        <f t="shared" ref="AA199:AA212" si="271">LN(B199/B198)</f>
        <v>2.3067878790793042E-2</v>
      </c>
      <c r="AB199" s="81">
        <f t="shared" ref="AB199:AB212" si="272">LN(C199/C198)</f>
        <v>7.4503393964212059E-2</v>
      </c>
      <c r="AC199" s="81">
        <f t="shared" ref="AC199:AC212" si="273">LN(D199/D198)</f>
        <v>2.0068278282341496E-2</v>
      </c>
      <c r="AD199" s="81">
        <f t="shared" ref="AD199:AD212" si="274">LN(E199/E198)</f>
        <v>8.9002747867194011E-3</v>
      </c>
      <c r="AE199" s="81">
        <f t="shared" ref="AE199:AE212" si="275">LN(F199/F198)</f>
        <v>2.380165158225448E-3</v>
      </c>
      <c r="AF199" s="81">
        <f t="shared" ref="AF199:AF212" si="276">LN(G199/G198)</f>
        <v>7.4503393964212059E-2</v>
      </c>
      <c r="AG199" s="81">
        <f t="shared" ref="AG199:AG212" si="277">LN(H199/H198)</f>
        <v>3.7906388268148739E-2</v>
      </c>
      <c r="AH199" s="81">
        <f t="shared" ref="AH199:AH212" si="278">LN(I199/I198)</f>
        <v>5.4310139131763871E-2</v>
      </c>
      <c r="AI199" s="81">
        <f t="shared" ref="AI199:AI212" si="279">LN(J199/J198)</f>
        <v>1.5827467952097491E-3</v>
      </c>
      <c r="AJ199" s="81">
        <f t="shared" ref="AJ199:AJ212" si="280">LN(K199/K198)</f>
        <v>5.3625955475896381E-3</v>
      </c>
      <c r="AK199" s="81">
        <f t="shared" ref="AK199:AK212" si="281">LN(L199/L198)</f>
        <v>-0.10237032407335488</v>
      </c>
      <c r="AL199" s="81">
        <f t="shared" ref="AL199:AL212" si="282">LN(M199/M198)</f>
        <v>3.8188449783495275E-2</v>
      </c>
      <c r="AM199" s="81">
        <f t="shared" ref="AM199:AM212" si="283">LN(N199/N198)</f>
        <v>6.8941804307540728E-3</v>
      </c>
      <c r="AN199" s="81">
        <f t="shared" ref="AN199:AN212" si="284">LN(O199/O198)</f>
        <v>4.2479646088639401E-3</v>
      </c>
      <c r="AO199" s="81">
        <f t="shared" ref="AO199:AO212" si="285">LN(P199/P198)</f>
        <v>2.6932054387217311E-2</v>
      </c>
      <c r="AP199" s="81">
        <f t="shared" ref="AP199:AP212" si="286">LN(Q199/Q198)</f>
        <v>-1.6404013133515621E-2</v>
      </c>
      <c r="AQ199" s="81">
        <f t="shared" ref="AQ199:AQ212" si="287">LN(R199/R198)</f>
        <v>3.632325032833994E-2</v>
      </c>
      <c r="AR199" s="81">
        <f t="shared" ref="AR199:AR212" si="288">LN(S199/S198)</f>
        <v>3.2543663496011579E-2</v>
      </c>
      <c r="AS199" s="81">
        <f t="shared" ref="AS199:AS212" si="289">LN(T199/T198)</f>
        <v>0.14027659252874239</v>
      </c>
      <c r="AT199" s="81">
        <f t="shared" ref="AT199:AT212" si="290">LN(U199/U198)</f>
        <v>-2.825399106416445E-4</v>
      </c>
      <c r="AU199" s="81">
        <f t="shared" ref="AU199:AU212" si="291">LN(V199/V198)</f>
        <v>3.1012114603392534E-2</v>
      </c>
      <c r="AV199" s="81">
        <f t="shared" ref="AV199:AV212" si="292">LN(W199/W198)</f>
        <v>3.3657188488096082E-2</v>
      </c>
    </row>
    <row r="200" spans="1:48" s="12" customFormat="1" ht="14">
      <c r="A200" s="84">
        <v>2008</v>
      </c>
      <c r="B200" s="81">
        <f>'1.Shazam DNSP&amp;State'!Q133</f>
        <v>1.0492680000000001</v>
      </c>
      <c r="C200" s="81">
        <f>'1.Shazam DNSP&amp;State'!R133</f>
        <v>1.1449959999999999</v>
      </c>
      <c r="D200" s="81">
        <f>'1.Shazam DNSP&amp;State'!S133</f>
        <v>1.03224</v>
      </c>
      <c r="E200" s="81">
        <f>'1.Shazam DNSP&amp;State'!T133</f>
        <v>1.0261169999999999</v>
      </c>
      <c r="F200" s="81">
        <f>'1.Shazam DNSP&amp;State'!U133</f>
        <v>0.94036850000000005</v>
      </c>
      <c r="G200" s="81">
        <f>'1.Shazam DNSP&amp;State'!V133</f>
        <v>1.1449959999999999</v>
      </c>
      <c r="H200" s="81">
        <f>'1.Shazam DNSP&amp;State'!W133</f>
        <v>1.0821149999999999</v>
      </c>
      <c r="I200" s="81">
        <f>'1.Shazam DNSP&amp;State'!X133</f>
        <v>0.85254209999999997</v>
      </c>
      <c r="J200" s="81">
        <f>'1.Shazam DNSP&amp;State'!Y133</f>
        <v>1.0064770000000001</v>
      </c>
      <c r="K200" s="81">
        <f>'1.Shazam DNSP&amp;State'!Z133</f>
        <v>1.0179039999999999</v>
      </c>
      <c r="L200" s="81">
        <f>'1.Shazam DNSP&amp;State'!AA133</f>
        <v>0.90236700000000003</v>
      </c>
      <c r="M200" s="81">
        <f>'1.Shazam DNSP&amp;State'!AB133</f>
        <v>1.122142</v>
      </c>
      <c r="N200" s="81">
        <f>'1.Shazam DNSP&amp;State'!AC133</f>
        <v>1.070206</v>
      </c>
      <c r="O200" s="81">
        <f>'1.Shazam DNSP&amp;State'!AD133</f>
        <v>1.0371699999999999</v>
      </c>
      <c r="P200" s="81">
        <f>'1.Shazam DNSP&amp;State'!D133</f>
        <v>0.96062530000000002</v>
      </c>
      <c r="Q200" s="81">
        <f>'1.Shazam DNSP&amp;State'!J133</f>
        <v>1.2692810000000001</v>
      </c>
      <c r="R200" s="81">
        <f>'1.Shazam DNSP&amp;State'!L133</f>
        <v>1.0751520000000001</v>
      </c>
      <c r="S200" s="81">
        <f>'1.Shazam DNSP&amp;State'!M133</f>
        <v>1.0630820000000001</v>
      </c>
      <c r="T200" s="81">
        <f>'1.Shazam DNSP&amp;State'!N133</f>
        <v>1.1991970000000001</v>
      </c>
      <c r="U200" s="81">
        <f>'1.Shazam DNSP&amp;State'!O133</f>
        <v>0.96433060000000004</v>
      </c>
      <c r="V200" s="81">
        <f>'1.Shazam DNSP&amp;State'!P133</f>
        <v>1.011128</v>
      </c>
      <c r="W200" s="81">
        <f>'1.Shazam DNSP&amp;State'!K133</f>
        <v>1.0433349999999999</v>
      </c>
      <c r="Z200" s="84">
        <v>2008</v>
      </c>
      <c r="AA200" s="81">
        <f t="shared" si="271"/>
        <v>2.5024899404416427E-2</v>
      </c>
      <c r="AB200" s="81">
        <f t="shared" si="272"/>
        <v>6.0897749586107129E-2</v>
      </c>
      <c r="AC200" s="81">
        <f t="shared" si="273"/>
        <v>1.1662919879112114E-2</v>
      </c>
      <c r="AD200" s="81">
        <f t="shared" si="274"/>
        <v>1.6881500548071339E-2</v>
      </c>
      <c r="AE200" s="81">
        <f t="shared" si="275"/>
        <v>-6.3863624419981682E-2</v>
      </c>
      <c r="AF200" s="81">
        <f t="shared" si="276"/>
        <v>6.0897749586107129E-2</v>
      </c>
      <c r="AG200" s="81">
        <f t="shared" si="277"/>
        <v>4.101107116636752E-2</v>
      </c>
      <c r="AH200" s="81">
        <f t="shared" si="278"/>
        <v>-0.21384282601136395</v>
      </c>
      <c r="AI200" s="81">
        <f t="shared" si="279"/>
        <v>4.8733675759263639E-3</v>
      </c>
      <c r="AJ200" s="81">
        <f t="shared" si="280"/>
        <v>1.2383015579948267E-2</v>
      </c>
      <c r="AK200" s="81">
        <f t="shared" si="281"/>
        <v>-3.6364398259149691E-4</v>
      </c>
      <c r="AL200" s="81">
        <f t="shared" si="282"/>
        <v>7.7050909023799324E-2</v>
      </c>
      <c r="AM200" s="81">
        <f t="shared" si="283"/>
        <v>6.0956972877302021E-2</v>
      </c>
      <c r="AN200" s="81">
        <f t="shared" si="284"/>
        <v>3.2247885628976146E-2</v>
      </c>
      <c r="AO200" s="81">
        <f t="shared" si="285"/>
        <v>-6.7102906779860957E-2</v>
      </c>
      <c r="AP200" s="81">
        <f t="shared" si="286"/>
        <v>0.25485461155298994</v>
      </c>
      <c r="AQ200" s="81">
        <f t="shared" si="287"/>
        <v>3.6138796604743388E-2</v>
      </c>
      <c r="AR200" s="81">
        <f t="shared" si="288"/>
        <v>2.862857305798153E-2</v>
      </c>
      <c r="AS200" s="81">
        <f t="shared" si="289"/>
        <v>4.1375573606600838E-2</v>
      </c>
      <c r="AT200" s="81">
        <f t="shared" si="290"/>
        <v>-3.603855719541646E-2</v>
      </c>
      <c r="AU200" s="81">
        <f t="shared" si="291"/>
        <v>-1.9945575259602704E-2</v>
      </c>
      <c r="AV200" s="81">
        <f t="shared" si="292"/>
        <v>8.7651248386694351E-3</v>
      </c>
    </row>
    <row r="201" spans="1:48" s="12" customFormat="1" ht="14">
      <c r="A201" s="84">
        <v>2009</v>
      </c>
      <c r="B201" s="81">
        <f>'1.Shazam DNSP&amp;State'!Q134</f>
        <v>1.022459</v>
      </c>
      <c r="C201" s="81">
        <f>'1.Shazam DNSP&amp;State'!R134</f>
        <v>1.2182599999999999</v>
      </c>
      <c r="D201" s="81">
        <f>'1.Shazam DNSP&amp;State'!S134</f>
        <v>1.041161</v>
      </c>
      <c r="E201" s="81">
        <f>'1.Shazam DNSP&amp;State'!T134</f>
        <v>1.0363709999999999</v>
      </c>
      <c r="F201" s="81">
        <f>'1.Shazam DNSP&amp;State'!U134</f>
        <v>1.0752250000000001</v>
      </c>
      <c r="G201" s="81">
        <f>'1.Shazam DNSP&amp;State'!V134</f>
        <v>1.2182599999999999</v>
      </c>
      <c r="H201" s="81">
        <f>'1.Shazam DNSP&amp;State'!W134</f>
        <v>1.096705</v>
      </c>
      <c r="I201" s="81">
        <f>'1.Shazam DNSP&amp;State'!X134</f>
        <v>0.93051220000000001</v>
      </c>
      <c r="J201" s="81">
        <f>'1.Shazam DNSP&amp;State'!Y134</f>
        <v>1.054829</v>
      </c>
      <c r="K201" s="81">
        <f>'1.Shazam DNSP&amp;State'!Z134</f>
        <v>1.015936</v>
      </c>
      <c r="L201" s="81">
        <f>'1.Shazam DNSP&amp;State'!AA134</f>
        <v>0.90236700000000003</v>
      </c>
      <c r="M201" s="81">
        <f>'1.Shazam DNSP&amp;State'!AB134</f>
        <v>1.1673389999999999</v>
      </c>
      <c r="N201" s="81">
        <f>'1.Shazam DNSP&amp;State'!AC134</f>
        <v>1.115067</v>
      </c>
      <c r="O201" s="81">
        <f>'1.Shazam DNSP&amp;State'!AD134</f>
        <v>1.0556749999999999</v>
      </c>
      <c r="P201" s="81">
        <f>'1.Shazam DNSP&amp;State'!D134</f>
        <v>0.99908870000000005</v>
      </c>
      <c r="Q201" s="81">
        <f>'1.Shazam DNSP&amp;State'!J134</f>
        <v>1.178604</v>
      </c>
      <c r="R201" s="81">
        <f>'1.Shazam DNSP&amp;State'!L134</f>
        <v>1.0397000000000001</v>
      </c>
      <c r="S201" s="81">
        <f>'1.Shazam DNSP&amp;State'!M134</f>
        <v>1.079502</v>
      </c>
      <c r="T201" s="81">
        <f>'1.Shazam DNSP&amp;State'!N134</f>
        <v>1.215365</v>
      </c>
      <c r="U201" s="81">
        <f>'1.Shazam DNSP&amp;State'!O134</f>
        <v>0.93949170000000004</v>
      </c>
      <c r="V201" s="81">
        <f>'1.Shazam DNSP&amp;State'!P134</f>
        <v>0.98353290000000004</v>
      </c>
      <c r="W201" s="81">
        <f>'1.Shazam DNSP&amp;State'!K134</f>
        <v>1.0388660000000001</v>
      </c>
      <c r="Z201" s="84">
        <v>2009</v>
      </c>
      <c r="AA201" s="81">
        <f t="shared" si="271"/>
        <v>-2.5882267863838966E-2</v>
      </c>
      <c r="AB201" s="81">
        <f t="shared" si="272"/>
        <v>6.2022467653262858E-2</v>
      </c>
      <c r="AC201" s="81">
        <f t="shared" si="273"/>
        <v>8.6052384946592713E-3</v>
      </c>
      <c r="AD201" s="81">
        <f t="shared" si="274"/>
        <v>9.943412505204129E-3</v>
      </c>
      <c r="AE201" s="81">
        <f t="shared" si="275"/>
        <v>0.134013401266288</v>
      </c>
      <c r="AF201" s="81">
        <f t="shared" si="276"/>
        <v>6.2022467653262858E-2</v>
      </c>
      <c r="AG201" s="81">
        <f t="shared" si="277"/>
        <v>1.3392770471058402E-2</v>
      </c>
      <c r="AH201" s="81">
        <f t="shared" si="278"/>
        <v>8.751259512433833E-2</v>
      </c>
      <c r="AI201" s="81">
        <f t="shared" si="279"/>
        <v>4.6922554111593871E-2</v>
      </c>
      <c r="AJ201" s="81">
        <f t="shared" si="280"/>
        <v>-1.9352560813194841E-3</v>
      </c>
      <c r="AK201" s="81">
        <f t="shared" si="281"/>
        <v>0</v>
      </c>
      <c r="AL201" s="81">
        <f t="shared" si="282"/>
        <v>3.9487440745405368E-2</v>
      </c>
      <c r="AM201" s="81">
        <f t="shared" si="283"/>
        <v>4.1063339484811778E-2</v>
      </c>
      <c r="AN201" s="81">
        <f t="shared" si="284"/>
        <v>1.7684522525300929E-2</v>
      </c>
      <c r="AO201" s="81">
        <f t="shared" si="285"/>
        <v>3.9259136906357781E-2</v>
      </c>
      <c r="AP201" s="81">
        <f t="shared" si="286"/>
        <v>-7.4119911146438996E-2</v>
      </c>
      <c r="AQ201" s="81">
        <f t="shared" si="287"/>
        <v>-3.3529836931295763E-2</v>
      </c>
      <c r="AR201" s="81">
        <f t="shared" si="288"/>
        <v>1.5327587126603237E-2</v>
      </c>
      <c r="AS201" s="81">
        <f t="shared" si="289"/>
        <v>1.3392277065295784E-2</v>
      </c>
      <c r="AT201" s="81">
        <f t="shared" si="290"/>
        <v>-2.6095197548012126E-2</v>
      </c>
      <c r="AU201" s="81">
        <f t="shared" si="291"/>
        <v>-2.7670729099021917E-2</v>
      </c>
      <c r="AV201" s="81">
        <f t="shared" si="292"/>
        <v>-4.2925796906607399E-3</v>
      </c>
    </row>
    <row r="202" spans="1:48" s="12" customFormat="1" ht="14">
      <c r="A202" s="84">
        <v>2010</v>
      </c>
      <c r="B202" s="81">
        <f>'1.Shazam DNSP&amp;State'!Q135</f>
        <v>1.0400670000000001</v>
      </c>
      <c r="C202" s="81">
        <f>'1.Shazam DNSP&amp;State'!R135</f>
        <v>1.2182599999999999</v>
      </c>
      <c r="D202" s="81">
        <f>'1.Shazam DNSP&amp;State'!S135</f>
        <v>1.0560160000000001</v>
      </c>
      <c r="E202" s="81">
        <f>'1.Shazam DNSP&amp;State'!T135</f>
        <v>1.044108</v>
      </c>
      <c r="F202" s="81">
        <f>'1.Shazam DNSP&amp;State'!U135</f>
        <v>0.95389599999999997</v>
      </c>
      <c r="G202" s="81">
        <f>'1.Shazam DNSP&amp;State'!V135</f>
        <v>1.1869460000000001</v>
      </c>
      <c r="H202" s="81">
        <f>'1.Shazam DNSP&amp;State'!W135</f>
        <v>1.1184270000000001</v>
      </c>
      <c r="I202" s="81">
        <f>'1.Shazam DNSP&amp;State'!X135</f>
        <v>1.0910299999999999</v>
      </c>
      <c r="J202" s="81">
        <f>'1.Shazam DNSP&amp;State'!Y135</f>
        <v>1.060357</v>
      </c>
      <c r="K202" s="81">
        <f>'1.Shazam DNSP&amp;State'!Z135</f>
        <v>1.013857</v>
      </c>
      <c r="L202" s="81">
        <f>'1.Shazam DNSP&amp;State'!AA135</f>
        <v>0.90269520000000003</v>
      </c>
      <c r="M202" s="81">
        <f>'1.Shazam DNSP&amp;State'!AB135</f>
        <v>1.216863</v>
      </c>
      <c r="N202" s="81">
        <f>'1.Shazam DNSP&amp;State'!AC135</f>
        <v>1.10541</v>
      </c>
      <c r="O202" s="81">
        <f>'1.Shazam DNSP&amp;State'!AD135</f>
        <v>1.0541970000000001</v>
      </c>
      <c r="P202" s="81">
        <f>'1.Shazam DNSP&amp;State'!D135</f>
        <v>1.070179</v>
      </c>
      <c r="Q202" s="81">
        <f>'1.Shazam DNSP&amp;State'!J135</f>
        <v>1.02511</v>
      </c>
      <c r="R202" s="81">
        <f>'1.Shazam DNSP&amp;State'!L135</f>
        <v>1.054764</v>
      </c>
      <c r="S202" s="81">
        <f>'1.Shazam DNSP&amp;State'!M135</f>
        <v>1.10314</v>
      </c>
      <c r="T202" s="81">
        <f>'1.Shazam DNSP&amp;State'!N135</f>
        <v>1.2389859999999999</v>
      </c>
      <c r="U202" s="81">
        <f>'1.Shazam DNSP&amp;State'!O135</f>
        <v>0.91910650000000005</v>
      </c>
      <c r="V202" s="81">
        <f>'1.Shazam DNSP&amp;State'!P135</f>
        <v>1.0117750000000001</v>
      </c>
      <c r="W202" s="81">
        <f>'1.Shazam DNSP&amp;State'!K135</f>
        <v>1.0609280000000001</v>
      </c>
      <c r="Z202" s="84">
        <v>2010</v>
      </c>
      <c r="AA202" s="81">
        <f t="shared" si="271"/>
        <v>1.7074623823756529E-2</v>
      </c>
      <c r="AB202" s="81">
        <f t="shared" si="272"/>
        <v>0</v>
      </c>
      <c r="AC202" s="81">
        <f t="shared" si="273"/>
        <v>1.4166900028325468E-2</v>
      </c>
      <c r="AD202" s="81">
        <f t="shared" si="274"/>
        <v>7.43774454591049E-3</v>
      </c>
      <c r="AE202" s="81">
        <f t="shared" si="275"/>
        <v>-0.1197305701559663</v>
      </c>
      <c r="AF202" s="81">
        <f t="shared" si="276"/>
        <v>-2.6039989449971764E-2</v>
      </c>
      <c r="AG202" s="81">
        <f t="shared" si="277"/>
        <v>1.9613003931330909E-2</v>
      </c>
      <c r="AH202" s="81">
        <f t="shared" si="278"/>
        <v>0.15914229593666473</v>
      </c>
      <c r="AI202" s="81">
        <f t="shared" si="279"/>
        <v>5.2269753922287712E-3</v>
      </c>
      <c r="AJ202" s="81">
        <f t="shared" si="280"/>
        <v>-2.0484854633034981E-3</v>
      </c>
      <c r="AK202" s="81">
        <f t="shared" si="281"/>
        <v>3.6364398259157888E-4</v>
      </c>
      <c r="AL202" s="81">
        <f t="shared" si="282"/>
        <v>4.1549436217888341E-2</v>
      </c>
      <c r="AM202" s="81">
        <f t="shared" si="283"/>
        <v>-8.6981859177567879E-3</v>
      </c>
      <c r="AN202" s="81">
        <f t="shared" si="284"/>
        <v>-1.4010330880384317E-3</v>
      </c>
      <c r="AO202" s="81">
        <f t="shared" si="285"/>
        <v>6.8737639688362162E-2</v>
      </c>
      <c r="AP202" s="81">
        <f t="shared" si="286"/>
        <v>-0.13953076336755832</v>
      </c>
      <c r="AQ202" s="81">
        <f t="shared" si="287"/>
        <v>1.4384835219943191E-2</v>
      </c>
      <c r="AR202" s="81">
        <f t="shared" si="288"/>
        <v>2.166083510019081E-2</v>
      </c>
      <c r="AS202" s="81">
        <f t="shared" si="289"/>
        <v>1.9248859947498833E-2</v>
      </c>
      <c r="AT202" s="81">
        <f t="shared" si="290"/>
        <v>-2.1936981853225401E-2</v>
      </c>
      <c r="AU202" s="81">
        <f t="shared" si="291"/>
        <v>2.8310403885269196E-2</v>
      </c>
      <c r="AV202" s="81">
        <f t="shared" si="292"/>
        <v>2.1014263184159044E-2</v>
      </c>
    </row>
    <row r="203" spans="1:48" s="12" customFormat="1" ht="14">
      <c r="A203" s="84">
        <v>2011</v>
      </c>
      <c r="B203" s="81">
        <f>'1.Shazam DNSP&amp;State'!Q136</f>
        <v>1.0317369999999999</v>
      </c>
      <c r="C203" s="81">
        <f>'1.Shazam DNSP&amp;State'!R136</f>
        <v>1.2182599999999999</v>
      </c>
      <c r="D203" s="81">
        <f>'1.Shazam DNSP&amp;State'!S136</f>
        <v>1.047806</v>
      </c>
      <c r="E203" s="81">
        <f>'1.Shazam DNSP&amp;State'!T136</f>
        <v>1.056457</v>
      </c>
      <c r="F203" s="81">
        <f>'1.Shazam DNSP&amp;State'!U136</f>
        <v>0.83857210000000004</v>
      </c>
      <c r="G203" s="81">
        <f>'1.Shazam DNSP&amp;State'!V136</f>
        <v>1.2151240000000001</v>
      </c>
      <c r="H203" s="81">
        <f>'1.Shazam DNSP&amp;State'!W136</f>
        <v>1.134709</v>
      </c>
      <c r="I203" s="81">
        <f>'1.Shazam DNSP&amp;State'!X136</f>
        <v>1.076444</v>
      </c>
      <c r="J203" s="81">
        <f>'1.Shazam DNSP&amp;State'!Y136</f>
        <v>1.0501819999999999</v>
      </c>
      <c r="K203" s="81">
        <f>'1.Shazam DNSP&amp;State'!Z136</f>
        <v>1.00237</v>
      </c>
      <c r="L203" s="81">
        <f>'1.Shazam DNSP&amp;State'!AA136</f>
        <v>0.91874549999999999</v>
      </c>
      <c r="M203" s="81">
        <f>'1.Shazam DNSP&amp;State'!AB136</f>
        <v>1.2713829999999999</v>
      </c>
      <c r="N203" s="81">
        <f>'1.Shazam DNSP&amp;State'!AC136</f>
        <v>1.203009</v>
      </c>
      <c r="O203" s="81">
        <f>'1.Shazam DNSP&amp;State'!AD136</f>
        <v>1.079153</v>
      </c>
      <c r="P203" s="81">
        <f>'1.Shazam DNSP&amp;State'!D136</f>
        <v>1.0786830000000001</v>
      </c>
      <c r="Q203" s="81">
        <f>'1.Shazam DNSP&amp;State'!J136</f>
        <v>1.054127</v>
      </c>
      <c r="R203" s="81">
        <f>'1.Shazam DNSP&amp;State'!L136</f>
        <v>1.0804879999999999</v>
      </c>
      <c r="S203" s="81">
        <f>'1.Shazam DNSP&amp;State'!M136</f>
        <v>1.132026</v>
      </c>
      <c r="T203" s="81">
        <f>'1.Shazam DNSP&amp;State'!N136</f>
        <v>1.235063</v>
      </c>
      <c r="U203" s="81">
        <f>'1.Shazam DNSP&amp;State'!O136</f>
        <v>0.89249909999999999</v>
      </c>
      <c r="V203" s="81">
        <f>'1.Shazam DNSP&amp;State'!P136</f>
        <v>0.94322550000000005</v>
      </c>
      <c r="W203" s="81">
        <f>'1.Shazam DNSP&amp;State'!K136</f>
        <v>1.05148</v>
      </c>
      <c r="Z203" s="84">
        <v>2011</v>
      </c>
      <c r="AA203" s="81">
        <f t="shared" si="271"/>
        <v>-8.04134453549178E-3</v>
      </c>
      <c r="AB203" s="81">
        <f t="shared" si="272"/>
        <v>0</v>
      </c>
      <c r="AC203" s="81">
        <f t="shared" si="273"/>
        <v>-7.8048824252090884E-3</v>
      </c>
      <c r="AD203" s="81">
        <f t="shared" si="274"/>
        <v>1.1757924433849544E-2</v>
      </c>
      <c r="AE203" s="81">
        <f t="shared" si="275"/>
        <v>-0.12885408638276322</v>
      </c>
      <c r="AF203" s="81">
        <f t="shared" si="276"/>
        <v>2.3462507444546383E-2</v>
      </c>
      <c r="AG203" s="81">
        <f t="shared" si="277"/>
        <v>1.4452996558325817E-2</v>
      </c>
      <c r="AH203" s="81">
        <f t="shared" si="278"/>
        <v>-1.3459188148832301E-2</v>
      </c>
      <c r="AI203" s="81">
        <f t="shared" si="279"/>
        <v>-9.6421613926798988E-3</v>
      </c>
      <c r="AJ203" s="81">
        <f t="shared" si="280"/>
        <v>-1.1394673603436519E-2</v>
      </c>
      <c r="AK203" s="81">
        <f t="shared" si="281"/>
        <v>1.7624197647085518E-2</v>
      </c>
      <c r="AL203" s="81">
        <f t="shared" si="282"/>
        <v>4.3829048573198429E-2</v>
      </c>
      <c r="AM203" s="81">
        <f t="shared" si="283"/>
        <v>8.4609611386204098E-2</v>
      </c>
      <c r="AN203" s="81">
        <f t="shared" si="284"/>
        <v>2.3397134509589666E-2</v>
      </c>
      <c r="AO203" s="81">
        <f t="shared" si="285"/>
        <v>7.9149283622217022E-3</v>
      </c>
      <c r="AP203" s="81">
        <f t="shared" si="286"/>
        <v>2.7913012313585575E-2</v>
      </c>
      <c r="AQ203" s="81">
        <f t="shared" si="287"/>
        <v>2.4095745711942576E-2</v>
      </c>
      <c r="AR203" s="81">
        <f t="shared" si="288"/>
        <v>2.5848288934318862E-2</v>
      </c>
      <c r="AS203" s="81">
        <f t="shared" si="289"/>
        <v>-3.1713222235237016E-3</v>
      </c>
      <c r="AT203" s="81">
        <f t="shared" si="290"/>
        <v>-2.9376497224917034E-2</v>
      </c>
      <c r="AU203" s="81">
        <f t="shared" si="291"/>
        <v>-7.0156108631059033E-2</v>
      </c>
      <c r="AV203" s="81">
        <f t="shared" si="292"/>
        <v>-8.9453012875178994E-3</v>
      </c>
    </row>
    <row r="204" spans="1:48" s="12" customFormat="1" ht="14">
      <c r="A204" s="84">
        <v>2012</v>
      </c>
      <c r="B204" s="81">
        <f>'1.Shazam DNSP&amp;State'!Q137</f>
        <v>1.0199819999999999</v>
      </c>
      <c r="C204" s="81">
        <f>'1.Shazam DNSP&amp;State'!R137</f>
        <v>1.2182599999999999</v>
      </c>
      <c r="D204" s="81">
        <f>'1.Shazam DNSP&amp;State'!S137</f>
        <v>1.0670710000000001</v>
      </c>
      <c r="E204" s="81">
        <f>'1.Shazam DNSP&amp;State'!T137</f>
        <v>1.067096</v>
      </c>
      <c r="F204" s="81">
        <f>'1.Shazam DNSP&amp;State'!U137</f>
        <v>0.77674100000000001</v>
      </c>
      <c r="G204" s="81">
        <f>'1.Shazam DNSP&amp;State'!V137</f>
        <v>1.0662670000000001</v>
      </c>
      <c r="H204" s="81">
        <f>'1.Shazam DNSP&amp;State'!W137</f>
        <v>1.149095</v>
      </c>
      <c r="I204" s="81">
        <f>'1.Shazam DNSP&amp;State'!X137</f>
        <v>1.222513</v>
      </c>
      <c r="J204" s="81">
        <f>'1.Shazam DNSP&amp;State'!Y137</f>
        <v>1.058851</v>
      </c>
      <c r="K204" s="81">
        <f>'1.Shazam DNSP&amp;State'!Z137</f>
        <v>0.98861810000000006</v>
      </c>
      <c r="L204" s="81">
        <f>'1.Shazam DNSP&amp;State'!AA137</f>
        <v>0.97588249999999999</v>
      </c>
      <c r="M204" s="81">
        <f>'1.Shazam DNSP&amp;State'!AB137</f>
        <v>1.3363529999999999</v>
      </c>
      <c r="N204" s="81">
        <f>'1.Shazam DNSP&amp;State'!AC137</f>
        <v>1.2175640000000001</v>
      </c>
      <c r="O204" s="81">
        <f>'1.Shazam DNSP&amp;State'!AD137</f>
        <v>1.07884</v>
      </c>
      <c r="P204" s="81">
        <f>'1.Shazam DNSP&amp;State'!D137</f>
        <v>1.140226</v>
      </c>
      <c r="Q204" s="81">
        <f>'1.Shazam DNSP&amp;State'!J137</f>
        <v>0.93994520000000004</v>
      </c>
      <c r="R204" s="81">
        <f>'1.Shazam DNSP&amp;State'!L137</f>
        <v>1.0852280000000001</v>
      </c>
      <c r="S204" s="81">
        <f>'1.Shazam DNSP&amp;State'!M137</f>
        <v>1.1623250000000001</v>
      </c>
      <c r="T204" s="81">
        <f>'1.Shazam DNSP&amp;State'!N137</f>
        <v>1.177494</v>
      </c>
      <c r="U204" s="81">
        <f>'1.Shazam DNSP&amp;State'!O137</f>
        <v>0.85987380000000002</v>
      </c>
      <c r="V204" s="81">
        <f>'1.Shazam DNSP&amp;State'!P137</f>
        <v>0.94376590000000005</v>
      </c>
      <c r="W204" s="81">
        <f>'1.Shazam DNSP&amp;State'!K137</f>
        <v>1.065121</v>
      </c>
      <c r="Z204" s="84">
        <v>2012</v>
      </c>
      <c r="AA204" s="81">
        <f t="shared" si="271"/>
        <v>-1.1458809537990357E-2</v>
      </c>
      <c r="AB204" s="81">
        <f t="shared" si="272"/>
        <v>0</v>
      </c>
      <c r="AC204" s="81">
        <f t="shared" si="273"/>
        <v>1.82190575523032E-2</v>
      </c>
      <c r="AD204" s="81">
        <f t="shared" si="274"/>
        <v>1.0020083336420718E-2</v>
      </c>
      <c r="AE204" s="81">
        <f t="shared" si="275"/>
        <v>-7.6593602981529521E-2</v>
      </c>
      <c r="AF204" s="81">
        <f t="shared" si="276"/>
        <v>-0.13068236577348591</v>
      </c>
      <c r="AG204" s="81">
        <f t="shared" si="277"/>
        <v>1.2598445645354535E-2</v>
      </c>
      <c r="AH204" s="81">
        <f t="shared" si="278"/>
        <v>0.12724556022460964</v>
      </c>
      <c r="AI204" s="81">
        <f t="shared" si="279"/>
        <v>8.220875465563101E-3</v>
      </c>
      <c r="AJ204" s="81">
        <f t="shared" si="280"/>
        <v>-1.3814365536957999E-2</v>
      </c>
      <c r="AK204" s="81">
        <f t="shared" si="281"/>
        <v>6.0333037265583769E-2</v>
      </c>
      <c r="AL204" s="81">
        <f t="shared" si="282"/>
        <v>4.9838977427185377E-2</v>
      </c>
      <c r="AM204" s="81">
        <f t="shared" si="283"/>
        <v>1.2026223066823227E-2</v>
      </c>
      <c r="AN204" s="81">
        <f t="shared" si="284"/>
        <v>-2.9008435355898848E-4</v>
      </c>
      <c r="AO204" s="81">
        <f t="shared" si="285"/>
        <v>5.5485635808076202E-2</v>
      </c>
      <c r="AP204" s="81">
        <f t="shared" si="286"/>
        <v>-0.11464663950887757</v>
      </c>
      <c r="AQ204" s="81">
        <f t="shared" si="287"/>
        <v>4.37731223164843E-3</v>
      </c>
      <c r="AR204" s="81">
        <f t="shared" si="288"/>
        <v>2.6413361797932893E-2</v>
      </c>
      <c r="AS204" s="81">
        <f t="shared" si="289"/>
        <v>-4.773352957056206E-2</v>
      </c>
      <c r="AT204" s="81">
        <f t="shared" si="290"/>
        <v>-3.7239870956398954E-2</v>
      </c>
      <c r="AU204" s="81">
        <f t="shared" si="291"/>
        <v>5.7276362231801613E-4</v>
      </c>
      <c r="AV204" s="81">
        <f t="shared" si="292"/>
        <v>1.2889712198418795E-2</v>
      </c>
    </row>
    <row r="205" spans="1:48" s="12" customFormat="1" ht="14">
      <c r="A205" s="84">
        <v>2013</v>
      </c>
      <c r="B205" s="81">
        <f>'1.Shazam DNSP&amp;State'!Q138</f>
        <v>0.99412140000000004</v>
      </c>
      <c r="C205" s="81">
        <f>'1.Shazam DNSP&amp;State'!R138</f>
        <v>1.2182599999999999</v>
      </c>
      <c r="D205" s="81">
        <f>'1.Shazam DNSP&amp;State'!S138</f>
        <v>1.090101</v>
      </c>
      <c r="E205" s="81">
        <f>'1.Shazam DNSP&amp;State'!T138</f>
        <v>1.0727629999999999</v>
      </c>
      <c r="F205" s="81">
        <f>'1.Shazam DNSP&amp;State'!U138</f>
        <v>0.94433029999999996</v>
      </c>
      <c r="G205" s="81">
        <f>'1.Shazam DNSP&amp;State'!V138</f>
        <v>1.1672849999999999</v>
      </c>
      <c r="H205" s="81">
        <f>'1.Shazam DNSP&amp;State'!W138</f>
        <v>1.136104</v>
      </c>
      <c r="I205" s="81">
        <f>'1.Shazam DNSP&amp;State'!X138</f>
        <v>1.170093</v>
      </c>
      <c r="J205" s="81">
        <f>'1.Shazam DNSP&amp;State'!Y138</f>
        <v>1.0715980000000001</v>
      </c>
      <c r="K205" s="81">
        <f>'1.Shazam DNSP&amp;State'!Z138</f>
        <v>0.98150029999999999</v>
      </c>
      <c r="L205" s="81">
        <f>'1.Shazam DNSP&amp;State'!AA138</f>
        <v>0.97307520000000003</v>
      </c>
      <c r="M205" s="81">
        <f>'1.Shazam DNSP&amp;State'!AB138</f>
        <v>1.386328</v>
      </c>
      <c r="N205" s="81">
        <f>'1.Shazam DNSP&amp;State'!AC138</f>
        <v>1.241465</v>
      </c>
      <c r="O205" s="81">
        <f>'1.Shazam DNSP&amp;State'!AD138</f>
        <v>1.0856399999999999</v>
      </c>
      <c r="P205" s="81">
        <f>'1.Shazam DNSP&amp;State'!D138</f>
        <v>1.121202</v>
      </c>
      <c r="Q205" s="81">
        <f>'1.Shazam DNSP&amp;State'!J138</f>
        <v>0.97095169999999997</v>
      </c>
      <c r="R205" s="81">
        <f>'1.Shazam DNSP&amp;State'!L138</f>
        <v>1.0601959999999999</v>
      </c>
      <c r="S205" s="81">
        <f>'1.Shazam DNSP&amp;State'!M138</f>
        <v>1.157518</v>
      </c>
      <c r="T205" s="81">
        <f>'1.Shazam DNSP&amp;State'!N138</f>
        <v>1.16754</v>
      </c>
      <c r="U205" s="81">
        <f>'1.Shazam DNSP&amp;State'!O138</f>
        <v>0.81950599999999996</v>
      </c>
      <c r="V205" s="81">
        <f>'1.Shazam DNSP&amp;State'!P138</f>
        <v>0.9151319</v>
      </c>
      <c r="W205" s="81">
        <f>'1.Shazam DNSP&amp;State'!K138</f>
        <v>1.0464830000000001</v>
      </c>
      <c r="Z205" s="84">
        <v>2013</v>
      </c>
      <c r="AA205" s="81">
        <f t="shared" si="271"/>
        <v>-2.5680927068030109E-2</v>
      </c>
      <c r="AB205" s="81">
        <f t="shared" si="272"/>
        <v>0</v>
      </c>
      <c r="AC205" s="81">
        <f t="shared" si="273"/>
        <v>2.1352840687255226E-2</v>
      </c>
      <c r="AD205" s="81">
        <f t="shared" si="274"/>
        <v>5.2966230472166909E-3</v>
      </c>
      <c r="AE205" s="81">
        <f t="shared" si="275"/>
        <v>0.19536903754823315</v>
      </c>
      <c r="AF205" s="81">
        <f t="shared" si="276"/>
        <v>9.0516776002193391E-2</v>
      </c>
      <c r="AG205" s="81">
        <f t="shared" si="277"/>
        <v>-1.1369810636232621E-2</v>
      </c>
      <c r="AH205" s="81">
        <f t="shared" si="278"/>
        <v>-4.3825343426966687E-2</v>
      </c>
      <c r="AI205" s="81">
        <f t="shared" si="279"/>
        <v>1.1966634370685351E-2</v>
      </c>
      <c r="AJ205" s="81">
        <f t="shared" si="280"/>
        <v>-7.2257900535782332E-3</v>
      </c>
      <c r="AK205" s="81">
        <f t="shared" si="281"/>
        <v>-2.8808238798777607E-3</v>
      </c>
      <c r="AL205" s="81">
        <f t="shared" si="282"/>
        <v>3.6714263235668274E-2</v>
      </c>
      <c r="AM205" s="81">
        <f t="shared" si="283"/>
        <v>1.9439992536967914E-2</v>
      </c>
      <c r="AN205" s="81">
        <f t="shared" si="284"/>
        <v>6.2832850123802552E-3</v>
      </c>
      <c r="AO205" s="81">
        <f t="shared" si="285"/>
        <v>-1.6825164262400778E-2</v>
      </c>
      <c r="AP205" s="81">
        <f t="shared" si="286"/>
        <v>3.245514882833115E-2</v>
      </c>
      <c r="AQ205" s="81">
        <f t="shared" si="287"/>
        <v>-2.3336306473913253E-2</v>
      </c>
      <c r="AR205" s="81">
        <f t="shared" si="288"/>
        <v>-4.1442518997589174E-3</v>
      </c>
      <c r="AS205" s="81">
        <f t="shared" si="289"/>
        <v>-8.489480138069742E-3</v>
      </c>
      <c r="AT205" s="81">
        <f t="shared" si="290"/>
        <v>-4.8083914598920537E-2</v>
      </c>
      <c r="AU205" s="81">
        <f t="shared" si="291"/>
        <v>-3.0809940211493397E-2</v>
      </c>
      <c r="AV205" s="81">
        <f t="shared" si="292"/>
        <v>-1.7653389584132848E-2</v>
      </c>
    </row>
    <row r="206" spans="1:48" s="12" customFormat="1" ht="14">
      <c r="A206" s="84">
        <v>2014</v>
      </c>
      <c r="B206" s="81">
        <f>'1.Shazam DNSP&amp;State'!Q139</f>
        <v>0.96649859999999999</v>
      </c>
      <c r="C206" s="81">
        <f>'1.Shazam DNSP&amp;State'!R139</f>
        <v>1.2182599999999999</v>
      </c>
      <c r="D206" s="81">
        <f>'1.Shazam DNSP&amp;State'!S139</f>
        <v>1.111713</v>
      </c>
      <c r="E206" s="81">
        <f>'1.Shazam DNSP&amp;State'!T139</f>
        <v>1.0772619999999999</v>
      </c>
      <c r="F206" s="81">
        <f>'1.Shazam DNSP&amp;State'!U139</f>
        <v>0.94420329999999997</v>
      </c>
      <c r="G206" s="81">
        <f>'1.Shazam DNSP&amp;State'!V139</f>
        <v>1.2106460000000001</v>
      </c>
      <c r="H206" s="81">
        <f>'1.Shazam DNSP&amp;State'!W139</f>
        <v>1.139926</v>
      </c>
      <c r="I206" s="81">
        <f>'1.Shazam DNSP&amp;State'!X139</f>
        <v>1.1534390000000001</v>
      </c>
      <c r="J206" s="81">
        <f>'1.Shazam DNSP&amp;State'!Y139</f>
        <v>1.0431299999999999</v>
      </c>
      <c r="K206" s="81">
        <f>'1.Shazam DNSP&amp;State'!Z139</f>
        <v>0.99362700000000004</v>
      </c>
      <c r="L206" s="81">
        <f>'1.Shazam DNSP&amp;State'!AA139</f>
        <v>0.89384490000000005</v>
      </c>
      <c r="M206" s="81">
        <f>'1.Shazam DNSP&amp;State'!AB139</f>
        <v>1.4844930000000001</v>
      </c>
      <c r="N206" s="81">
        <f>'1.Shazam DNSP&amp;State'!AC139</f>
        <v>1.264219</v>
      </c>
      <c r="O206" s="81">
        <f>'1.Shazam DNSP&amp;State'!AD139</f>
        <v>1.1000270000000001</v>
      </c>
      <c r="P206" s="81">
        <f>'1.Shazam DNSP&amp;State'!D139</f>
        <v>1.122792</v>
      </c>
      <c r="Q206" s="81">
        <f>'1.Shazam DNSP&amp;State'!J139</f>
        <v>0.9882843</v>
      </c>
      <c r="R206" s="81">
        <f>'1.Shazam DNSP&amp;State'!L139</f>
        <v>1.092794</v>
      </c>
      <c r="S206" s="81">
        <f>'1.Shazam DNSP&amp;State'!M139</f>
        <v>1.1472370000000001</v>
      </c>
      <c r="T206" s="81">
        <f>'1.Shazam DNSP&amp;State'!N139</f>
        <v>1.2753060000000001</v>
      </c>
      <c r="U206" s="81">
        <f>'1.Shazam DNSP&amp;State'!O139</f>
        <v>0.76788900000000004</v>
      </c>
      <c r="V206" s="81">
        <f>'1.Shazam DNSP&amp;State'!P139</f>
        <v>0.90168380000000004</v>
      </c>
      <c r="W206" s="81">
        <f>'1.Shazam DNSP&amp;State'!K139</f>
        <v>1.0362709999999999</v>
      </c>
      <c r="Z206" s="84">
        <v>2014</v>
      </c>
      <c r="AA206" s="81">
        <f t="shared" si="271"/>
        <v>-2.8179481874023311E-2</v>
      </c>
      <c r="AB206" s="81">
        <f t="shared" si="272"/>
        <v>0</v>
      </c>
      <c r="AC206" s="81">
        <f t="shared" si="273"/>
        <v>1.9631716492557724E-2</v>
      </c>
      <c r="AD206" s="81">
        <f t="shared" si="274"/>
        <v>4.1850737238910063E-3</v>
      </c>
      <c r="AE206" s="81">
        <f t="shared" si="275"/>
        <v>-1.3449588632302462E-4</v>
      </c>
      <c r="AF206" s="81">
        <f t="shared" si="276"/>
        <v>3.647356201378911E-2</v>
      </c>
      <c r="AG206" s="81">
        <f t="shared" si="277"/>
        <v>3.3584826144558624E-3</v>
      </c>
      <c r="AH206" s="81">
        <f t="shared" si="278"/>
        <v>-1.4335318128298632E-2</v>
      </c>
      <c r="AI206" s="81">
        <f t="shared" si="279"/>
        <v>-2.6925183606657733E-2</v>
      </c>
      <c r="AJ206" s="81">
        <f t="shared" si="280"/>
        <v>1.227956535197452E-2</v>
      </c>
      <c r="AK206" s="81">
        <f t="shared" si="281"/>
        <v>-8.4929095752064657E-2</v>
      </c>
      <c r="AL206" s="81">
        <f t="shared" si="282"/>
        <v>6.8414774811531798E-2</v>
      </c>
      <c r="AM206" s="81">
        <f t="shared" si="283"/>
        <v>1.8162406345537608E-2</v>
      </c>
      <c r="AN206" s="81">
        <f t="shared" si="284"/>
        <v>1.3165050114122112E-2</v>
      </c>
      <c r="AO206" s="81">
        <f t="shared" si="285"/>
        <v>1.4171163257022488E-3</v>
      </c>
      <c r="AP206" s="81">
        <f t="shared" si="286"/>
        <v>1.7693684870687183E-2</v>
      </c>
      <c r="AQ206" s="81">
        <f t="shared" si="287"/>
        <v>3.028392264474488E-2</v>
      </c>
      <c r="AR206" s="81">
        <f t="shared" si="288"/>
        <v>-8.9216148294345328E-3</v>
      </c>
      <c r="AS206" s="81">
        <f t="shared" si="289"/>
        <v>8.8287178599014318E-2</v>
      </c>
      <c r="AT206" s="81">
        <f t="shared" si="290"/>
        <v>-6.5056528242580278E-2</v>
      </c>
      <c r="AU206" s="81">
        <f t="shared" si="291"/>
        <v>-1.4804303611571454E-2</v>
      </c>
      <c r="AV206" s="81">
        <f t="shared" si="292"/>
        <v>-9.8063255050283779E-3</v>
      </c>
    </row>
    <row r="207" spans="1:48" s="12" customFormat="1" ht="14">
      <c r="A207" s="84">
        <v>2015</v>
      </c>
      <c r="B207" s="81">
        <f>'1.Shazam DNSP&amp;State'!Q140</f>
        <v>0.98437620000000003</v>
      </c>
      <c r="C207" s="81">
        <f>'1.Shazam DNSP&amp;State'!R140</f>
        <v>1.2182599999999999</v>
      </c>
      <c r="D207" s="81">
        <f>'1.Shazam DNSP&amp;State'!S140</f>
        <v>1.133338</v>
      </c>
      <c r="E207" s="81">
        <f>'1.Shazam DNSP&amp;State'!T140</f>
        <v>1.092255</v>
      </c>
      <c r="F207" s="81">
        <f>'1.Shazam DNSP&amp;State'!U140</f>
        <v>0.77089479999999999</v>
      </c>
      <c r="G207" s="81">
        <f>'1.Shazam DNSP&amp;State'!V140</f>
        <v>1.047126</v>
      </c>
      <c r="H207" s="81">
        <f>'1.Shazam DNSP&amp;State'!W140</f>
        <v>1.169659</v>
      </c>
      <c r="I207" s="81">
        <f>'1.Shazam DNSP&amp;State'!X140</f>
        <v>1.184339</v>
      </c>
      <c r="J207" s="81">
        <f>'1.Shazam DNSP&amp;State'!Y140</f>
        <v>1.04816</v>
      </c>
      <c r="K207" s="81">
        <f>'1.Shazam DNSP&amp;State'!Z140</f>
        <v>0.99145629999999996</v>
      </c>
      <c r="L207" s="81">
        <f>'1.Shazam DNSP&amp;State'!AA140</f>
        <v>0.89405009999999996</v>
      </c>
      <c r="M207" s="81">
        <f>'1.Shazam DNSP&amp;State'!AB140</f>
        <v>1.585661</v>
      </c>
      <c r="N207" s="81">
        <f>'1.Shazam DNSP&amp;State'!AC140</f>
        <v>1.3344</v>
      </c>
      <c r="O207" s="81">
        <f>'1.Shazam DNSP&amp;State'!AD140</f>
        <v>1.125535</v>
      </c>
      <c r="P207" s="81">
        <f>'1.Shazam DNSP&amp;State'!D140</f>
        <v>1.150682</v>
      </c>
      <c r="Q207" s="81">
        <f>'1.Shazam DNSP&amp;State'!J140</f>
        <v>0.98760499999999996</v>
      </c>
      <c r="R207" s="81">
        <f>'1.Shazam DNSP&amp;State'!L140</f>
        <v>1.1159159999999999</v>
      </c>
      <c r="S207" s="81">
        <f>'1.Shazam DNSP&amp;State'!M140</f>
        <v>1.1797390000000001</v>
      </c>
      <c r="T207" s="81">
        <f>'1.Shazam DNSP&amp;State'!N140</f>
        <v>1.30827</v>
      </c>
      <c r="U207" s="81">
        <f>'1.Shazam DNSP&amp;State'!O140</f>
        <v>0.73764759999999996</v>
      </c>
      <c r="V207" s="81">
        <f>'1.Shazam DNSP&amp;State'!P140</f>
        <v>0.87654310000000002</v>
      </c>
      <c r="W207" s="81">
        <f>'1.Shazam DNSP&amp;State'!K140</f>
        <v>1.0392030000000001</v>
      </c>
      <c r="Z207" s="84">
        <v>2015</v>
      </c>
      <c r="AA207" s="81">
        <f t="shared" si="271"/>
        <v>1.8328290939145338E-2</v>
      </c>
      <c r="AB207" s="81">
        <f t="shared" si="272"/>
        <v>0</v>
      </c>
      <c r="AC207" s="81">
        <f t="shared" si="273"/>
        <v>1.9265191601242359E-2</v>
      </c>
      <c r="AD207" s="81">
        <f t="shared" si="274"/>
        <v>1.3821729618216289E-2</v>
      </c>
      <c r="AE207" s="81">
        <f t="shared" si="275"/>
        <v>-0.20278958504841668</v>
      </c>
      <c r="AF207" s="81">
        <f t="shared" si="276"/>
        <v>-0.145104832953451</v>
      </c>
      <c r="AG207" s="81">
        <f t="shared" si="277"/>
        <v>2.5748905318725264E-2</v>
      </c>
      <c r="AH207" s="81">
        <f t="shared" si="278"/>
        <v>2.6436898346414141E-2</v>
      </c>
      <c r="AI207" s="81">
        <f t="shared" si="279"/>
        <v>4.8104372895597016E-3</v>
      </c>
      <c r="AJ207" s="81">
        <f t="shared" si="280"/>
        <v>-2.1870123689106749E-3</v>
      </c>
      <c r="AK207" s="81">
        <f t="shared" si="281"/>
        <v>2.2954368226431042E-4</v>
      </c>
      <c r="AL207" s="81">
        <f t="shared" si="282"/>
        <v>6.592805527658592E-2</v>
      </c>
      <c r="AM207" s="81">
        <f t="shared" si="283"/>
        <v>5.4027212411701317E-2</v>
      </c>
      <c r="AN207" s="81">
        <f t="shared" si="284"/>
        <v>2.292375321359685E-2</v>
      </c>
      <c r="AO207" s="81">
        <f t="shared" si="285"/>
        <v>2.4536369636954127E-2</v>
      </c>
      <c r="AP207" s="81">
        <f t="shared" si="286"/>
        <v>-6.8758915467908362E-4</v>
      </c>
      <c r="AQ207" s="81">
        <f t="shared" si="287"/>
        <v>2.0937872972921916E-2</v>
      </c>
      <c r="AR207" s="81">
        <f t="shared" si="288"/>
        <v>2.793678478772163E-2</v>
      </c>
      <c r="AS207" s="81">
        <f t="shared" si="289"/>
        <v>2.551950393626546E-2</v>
      </c>
      <c r="AT207" s="81">
        <f t="shared" si="290"/>
        <v>-4.0178987669285543E-2</v>
      </c>
      <c r="AU207" s="81">
        <f t="shared" si="291"/>
        <v>-2.8278028281475045E-2</v>
      </c>
      <c r="AV207" s="81">
        <f t="shared" si="292"/>
        <v>2.8253805641100731E-3</v>
      </c>
    </row>
    <row r="208" spans="1:48" s="12" customFormat="1" ht="14">
      <c r="A208" s="84">
        <v>2016</v>
      </c>
      <c r="B208" s="81">
        <f>'1.Shazam DNSP&amp;State'!Q141</f>
        <v>0.97850420000000005</v>
      </c>
      <c r="C208" s="81">
        <f>'1.Shazam DNSP&amp;State'!R141</f>
        <v>1.2182599999999999</v>
      </c>
      <c r="D208" s="81">
        <f>'1.Shazam DNSP&amp;State'!S141</f>
        <v>1.157897</v>
      </c>
      <c r="E208" s="81">
        <f>'1.Shazam DNSP&amp;State'!T141</f>
        <v>1.101804</v>
      </c>
      <c r="F208" s="81">
        <f>'1.Shazam DNSP&amp;State'!U141</f>
        <v>0.76491960000000003</v>
      </c>
      <c r="G208" s="81">
        <f>'1.Shazam DNSP&amp;State'!V141</f>
        <v>1.1792389999999999</v>
      </c>
      <c r="H208" s="81">
        <f>'1.Shazam DNSP&amp;State'!W141</f>
        <v>1.178823</v>
      </c>
      <c r="I208" s="81">
        <f>'1.Shazam DNSP&amp;State'!X141</f>
        <v>1.252907</v>
      </c>
      <c r="J208" s="81">
        <f>'1.Shazam DNSP&amp;State'!Y141</f>
        <v>1.051695</v>
      </c>
      <c r="K208" s="81">
        <f>'1.Shazam DNSP&amp;State'!Z141</f>
        <v>1.0005649999999999</v>
      </c>
      <c r="L208" s="81">
        <f>'1.Shazam DNSP&amp;State'!AA141</f>
        <v>0.89647209999999999</v>
      </c>
      <c r="M208" s="81">
        <f>'1.Shazam DNSP&amp;State'!AB141</f>
        <v>1.637991</v>
      </c>
      <c r="N208" s="81">
        <f>'1.Shazam DNSP&amp;State'!AC141</f>
        <v>1.354336</v>
      </c>
      <c r="O208" s="81">
        <f>'1.Shazam DNSP&amp;State'!AD141</f>
        <v>1.141256</v>
      </c>
      <c r="P208" s="81">
        <f>'1.Shazam DNSP&amp;State'!D141</f>
        <v>1.1868000000000001</v>
      </c>
      <c r="Q208" s="81">
        <f>'1.Shazam DNSP&amp;State'!J141</f>
        <v>0.94087080000000001</v>
      </c>
      <c r="R208" s="81">
        <f>'1.Shazam DNSP&amp;State'!L141</f>
        <v>1.120879</v>
      </c>
      <c r="S208" s="81">
        <f>'1.Shazam DNSP&amp;State'!M141</f>
        <v>1.178158</v>
      </c>
      <c r="T208" s="81">
        <f>'1.Shazam DNSP&amp;State'!N141</f>
        <v>1.3149580000000001</v>
      </c>
      <c r="U208" s="81">
        <f>'1.Shazam DNSP&amp;State'!O141</f>
        <v>0.71967610000000004</v>
      </c>
      <c r="V208" s="81">
        <f>'1.Shazam DNSP&amp;State'!P141</f>
        <v>0.87040689999999998</v>
      </c>
      <c r="W208" s="81">
        <f>'1.Shazam DNSP&amp;State'!K141</f>
        <v>1.032918</v>
      </c>
      <c r="Z208" s="84">
        <v>2016</v>
      </c>
      <c r="AA208" s="81">
        <f t="shared" si="271"/>
        <v>-5.983061949846458E-3</v>
      </c>
      <c r="AB208" s="81">
        <f t="shared" si="272"/>
        <v>0</v>
      </c>
      <c r="AC208" s="81">
        <f t="shared" si="273"/>
        <v>2.1438168142832417E-2</v>
      </c>
      <c r="AD208" s="81">
        <f t="shared" si="274"/>
        <v>8.7044699273338272E-3</v>
      </c>
      <c r="AE208" s="81">
        <f t="shared" si="275"/>
        <v>-7.7811878157688806E-3</v>
      </c>
      <c r="AF208" s="81">
        <f t="shared" si="276"/>
        <v>0.11882004668883775</v>
      </c>
      <c r="AG208" s="81">
        <f t="shared" si="277"/>
        <v>7.8042297210162695E-3</v>
      </c>
      <c r="AH208" s="81">
        <f t="shared" si="278"/>
        <v>5.628163824350526E-2</v>
      </c>
      <c r="AI208" s="81">
        <f t="shared" si="279"/>
        <v>3.3669023236417542E-3</v>
      </c>
      <c r="AJ208" s="81">
        <f t="shared" si="280"/>
        <v>9.145247075589117E-3</v>
      </c>
      <c r="AK208" s="81">
        <f t="shared" si="281"/>
        <v>2.7053576629320541E-3</v>
      </c>
      <c r="AL208" s="81">
        <f t="shared" si="282"/>
        <v>3.2469135815530591E-2</v>
      </c>
      <c r="AM208" s="81">
        <f t="shared" si="283"/>
        <v>1.4829544701628408E-2</v>
      </c>
      <c r="AN208" s="81">
        <f t="shared" si="284"/>
        <v>1.3870932135198034E-2</v>
      </c>
      <c r="AO208" s="81">
        <f t="shared" si="285"/>
        <v>3.0905799361900077E-2</v>
      </c>
      <c r="AP208" s="81">
        <f t="shared" si="286"/>
        <v>-4.8476990821781245E-2</v>
      </c>
      <c r="AQ208" s="81">
        <f t="shared" si="287"/>
        <v>4.4376066152027648E-3</v>
      </c>
      <c r="AR208" s="81">
        <f t="shared" si="288"/>
        <v>-1.3410256995387425E-3</v>
      </c>
      <c r="AS208" s="81">
        <f t="shared" si="289"/>
        <v>5.0990722049017358E-3</v>
      </c>
      <c r="AT208" s="81">
        <f t="shared" si="290"/>
        <v>-2.4664954101615861E-2</v>
      </c>
      <c r="AU208" s="81">
        <f t="shared" si="291"/>
        <v>-7.0250725389307943E-3</v>
      </c>
      <c r="AV208" s="81">
        <f t="shared" si="292"/>
        <v>-6.0662666647113223E-3</v>
      </c>
    </row>
    <row r="209" spans="1:48" s="12" customFormat="1" ht="14">
      <c r="A209" s="84">
        <v>2017</v>
      </c>
      <c r="B209" s="81">
        <f>'1.Shazam DNSP&amp;State'!Q142</f>
        <v>0.99661529999999998</v>
      </c>
      <c r="C209" s="81">
        <f>'1.Shazam DNSP&amp;State'!R142</f>
        <v>1.2182599999999999</v>
      </c>
      <c r="D209" s="81">
        <f>'1.Shazam DNSP&amp;State'!S142</f>
        <v>1.183206</v>
      </c>
      <c r="E209" s="81">
        <f>'1.Shazam DNSP&amp;State'!T142</f>
        <v>1.1207009999999999</v>
      </c>
      <c r="F209" s="81">
        <f>'1.Shazam DNSP&amp;State'!U142</f>
        <v>0.72640850000000001</v>
      </c>
      <c r="G209" s="81">
        <f>'1.Shazam DNSP&amp;State'!V142</f>
        <v>1.142835</v>
      </c>
      <c r="H209" s="81">
        <f>'1.Shazam DNSP&amp;State'!W142</f>
        <v>1.1978070000000001</v>
      </c>
      <c r="I209" s="81">
        <f>'1.Shazam DNSP&amp;State'!X142</f>
        <v>1.3121929999999999</v>
      </c>
      <c r="J209" s="81">
        <f>'1.Shazam DNSP&amp;State'!Y142</f>
        <v>1.0440069999999999</v>
      </c>
      <c r="K209" s="81">
        <f>'1.Shazam DNSP&amp;State'!Z142</f>
        <v>1.0058720000000001</v>
      </c>
      <c r="L209" s="81">
        <f>'1.Shazam DNSP&amp;State'!AA142</f>
        <v>0.9465095</v>
      </c>
      <c r="M209" s="81">
        <f>'1.Shazam DNSP&amp;State'!AB142</f>
        <v>1.69493</v>
      </c>
      <c r="N209" s="81">
        <f>'1.Shazam DNSP&amp;State'!AC142</f>
        <v>1.3608880000000001</v>
      </c>
      <c r="O209" s="81">
        <f>'1.Shazam DNSP&amp;State'!AD142</f>
        <v>1.1432</v>
      </c>
      <c r="P209" s="81">
        <f>'1.Shazam DNSP&amp;State'!D142</f>
        <v>1.2120979999999999</v>
      </c>
      <c r="Q209" s="81">
        <f>'1.Shazam DNSP&amp;State'!J142</f>
        <v>0.91282850000000004</v>
      </c>
      <c r="R209" s="81">
        <f>'1.Shazam DNSP&amp;State'!L142</f>
        <v>1.147316</v>
      </c>
      <c r="S209" s="81">
        <f>'1.Shazam DNSP&amp;State'!M142</f>
        <v>1.190814</v>
      </c>
      <c r="T209" s="81">
        <f>'1.Shazam DNSP&amp;State'!N142</f>
        <v>1.2654989999999999</v>
      </c>
      <c r="U209" s="81">
        <f>'1.Shazam DNSP&amp;State'!O142</f>
        <v>0.70669990000000005</v>
      </c>
      <c r="V209" s="81">
        <f>'1.Shazam DNSP&amp;State'!P142</f>
        <v>0.88016570000000005</v>
      </c>
      <c r="W209" s="81">
        <f>'1.Shazam DNSP&amp;State'!K142</f>
        <v>1.0477669999999999</v>
      </c>
      <c r="Z209" s="84">
        <v>2017</v>
      </c>
      <c r="AA209" s="81">
        <f t="shared" si="271"/>
        <v>1.8339758815904234E-2</v>
      </c>
      <c r="AB209" s="81">
        <f t="shared" si="272"/>
        <v>0</v>
      </c>
      <c r="AC209" s="81">
        <f t="shared" si="273"/>
        <v>2.1622274660090601E-2</v>
      </c>
      <c r="AD209" s="81">
        <f t="shared" si="274"/>
        <v>1.7005545902069305E-2</v>
      </c>
      <c r="AE209" s="81">
        <f t="shared" si="275"/>
        <v>-5.1658201503663063E-2</v>
      </c>
      <c r="AF209" s="81">
        <f t="shared" si="276"/>
        <v>-3.135729773921514E-2</v>
      </c>
      <c r="AG209" s="81">
        <f t="shared" si="277"/>
        <v>1.5975901820018283E-2</v>
      </c>
      <c r="AH209" s="81">
        <f t="shared" si="278"/>
        <v>4.6233332069917518E-2</v>
      </c>
      <c r="AI209" s="81">
        <f t="shared" si="279"/>
        <v>-7.3369539062592961E-3</v>
      </c>
      <c r="AJ209" s="81">
        <f t="shared" si="280"/>
        <v>5.2899865541750895E-3</v>
      </c>
      <c r="AK209" s="81">
        <f t="shared" si="281"/>
        <v>5.4313836042643372E-2</v>
      </c>
      <c r="AL209" s="81">
        <f t="shared" si="282"/>
        <v>3.4170951134238917E-2</v>
      </c>
      <c r="AM209" s="81">
        <f t="shared" si="283"/>
        <v>4.8261305271121661E-3</v>
      </c>
      <c r="AN209" s="81">
        <f t="shared" si="284"/>
        <v>1.7019373270901372E-3</v>
      </c>
      <c r="AO209" s="81">
        <f t="shared" si="285"/>
        <v>2.1092133029562532E-2</v>
      </c>
      <c r="AP209" s="81">
        <f t="shared" si="286"/>
        <v>-3.0257808742685716E-2</v>
      </c>
      <c r="AQ209" s="81">
        <f t="shared" si="287"/>
        <v>2.3312102587198725E-2</v>
      </c>
      <c r="AR209" s="81">
        <f t="shared" si="288"/>
        <v>1.0684905020495157E-2</v>
      </c>
      <c r="AS209" s="81">
        <f t="shared" si="289"/>
        <v>-3.8338215154935879E-2</v>
      </c>
      <c r="AT209" s="81">
        <f t="shared" si="290"/>
        <v>-1.8195143487083777E-2</v>
      </c>
      <c r="AU209" s="81">
        <f t="shared" si="291"/>
        <v>1.1149381741471072E-2</v>
      </c>
      <c r="AV209" s="81">
        <f t="shared" si="292"/>
        <v>1.4273426394585202E-2</v>
      </c>
    </row>
    <row r="210" spans="1:48" s="12" customFormat="1" ht="14">
      <c r="A210" s="84">
        <v>2018</v>
      </c>
      <c r="B210" s="81">
        <f>'1.Shazam DNSP&amp;State'!Q143</f>
        <v>0.98594029999999999</v>
      </c>
      <c r="C210" s="81">
        <f>'1.Shazam DNSP&amp;State'!R143</f>
        <v>1.2182599999999999</v>
      </c>
      <c r="D210" s="81">
        <f>'1.Shazam DNSP&amp;State'!S143</f>
        <v>1.2065440000000001</v>
      </c>
      <c r="E210" s="81">
        <f>'1.Shazam DNSP&amp;State'!T143</f>
        <v>1.148436</v>
      </c>
      <c r="F210" s="81">
        <f>'1.Shazam DNSP&amp;State'!U143</f>
        <v>0.75503039999999999</v>
      </c>
      <c r="G210" s="81">
        <f>'1.Shazam DNSP&amp;State'!V143</f>
        <v>1.174223</v>
      </c>
      <c r="H210" s="81">
        <f>'1.Shazam DNSP&amp;State'!W143</f>
        <v>1.2111829999999999</v>
      </c>
      <c r="I210" s="81">
        <f>'1.Shazam DNSP&amp;State'!X143</f>
        <v>1.2055610000000001</v>
      </c>
      <c r="J210" s="81">
        <f>'1.Shazam DNSP&amp;State'!Y143</f>
        <v>1.1785369999999999</v>
      </c>
      <c r="K210" s="81">
        <f>'1.Shazam DNSP&amp;State'!Z143</f>
        <v>1.0075210000000001</v>
      </c>
      <c r="L210" s="81">
        <f>'1.Shazam DNSP&amp;State'!AA143</f>
        <v>1.109659</v>
      </c>
      <c r="M210" s="81">
        <f>'1.Shazam DNSP&amp;State'!AB143</f>
        <v>1.842327</v>
      </c>
      <c r="N210" s="81">
        <f>'1.Shazam DNSP&amp;State'!AC143</f>
        <v>1.396226</v>
      </c>
      <c r="O210" s="81">
        <f>'1.Shazam DNSP&amp;State'!AD143</f>
        <v>1.1734579999999999</v>
      </c>
      <c r="P210" s="81">
        <f>'1.Shazam DNSP&amp;State'!D143</f>
        <v>1.1877409999999999</v>
      </c>
      <c r="Q210" s="81">
        <f>'1.Shazam DNSP&amp;State'!J143</f>
        <v>1.0046630000000001</v>
      </c>
      <c r="R210" s="81">
        <f>'1.Shazam DNSP&amp;State'!L143</f>
        <v>1.0277000000000001</v>
      </c>
      <c r="S210" s="81">
        <f>'1.Shazam DNSP&amp;State'!M143</f>
        <v>1.2021409999999999</v>
      </c>
      <c r="T210" s="81">
        <f>'1.Shazam DNSP&amp;State'!N143</f>
        <v>1.091491</v>
      </c>
      <c r="U210" s="81">
        <f>'1.Shazam DNSP&amp;State'!O143</f>
        <v>0.65742009999999995</v>
      </c>
      <c r="V210" s="81">
        <f>'1.Shazam DNSP&amp;State'!P143</f>
        <v>0.86746920000000005</v>
      </c>
      <c r="W210" s="81">
        <f>'1.Shazam DNSP&amp;State'!K143</f>
        <v>1.0321480000000001</v>
      </c>
      <c r="Z210" s="84">
        <v>2018</v>
      </c>
      <c r="AA210" s="81">
        <f t="shared" si="271"/>
        <v>-1.076903282472319E-2</v>
      </c>
      <c r="AB210" s="81">
        <f t="shared" si="272"/>
        <v>0</v>
      </c>
      <c r="AC210" s="81">
        <f t="shared" si="273"/>
        <v>1.9532371148026431E-2</v>
      </c>
      <c r="AD210" s="81">
        <f t="shared" si="274"/>
        <v>2.4446634360914488E-2</v>
      </c>
      <c r="AE210" s="81">
        <f t="shared" si="275"/>
        <v>3.8645484578606421E-2</v>
      </c>
      <c r="AF210" s="81">
        <f t="shared" si="276"/>
        <v>2.7094634823747694E-2</v>
      </c>
      <c r="AG210" s="81">
        <f t="shared" si="277"/>
        <v>1.1105183056870412E-2</v>
      </c>
      <c r="AH210" s="81">
        <f t="shared" si="278"/>
        <v>-8.47547645926678E-2</v>
      </c>
      <c r="AI210" s="81">
        <f t="shared" si="279"/>
        <v>0.1212076443245704</v>
      </c>
      <c r="AJ210" s="81">
        <f t="shared" si="280"/>
        <v>1.6380312921610769E-3</v>
      </c>
      <c r="AK210" s="81">
        <f t="shared" si="281"/>
        <v>0.15902703232402332</v>
      </c>
      <c r="AL210" s="81">
        <f t="shared" si="282"/>
        <v>8.3388004462958465E-2</v>
      </c>
      <c r="AM210" s="81">
        <f t="shared" si="283"/>
        <v>2.5635454503620436E-2</v>
      </c>
      <c r="AN210" s="81">
        <f t="shared" si="284"/>
        <v>2.6123597664243822E-2</v>
      </c>
      <c r="AO210" s="81">
        <f t="shared" si="285"/>
        <v>-2.0299558760043419E-2</v>
      </c>
      <c r="AP210" s="81">
        <f t="shared" si="286"/>
        <v>9.5859420204440327E-2</v>
      </c>
      <c r="AQ210" s="81">
        <f t="shared" si="287"/>
        <v>-0.11010200586258617</v>
      </c>
      <c r="AR210" s="81">
        <f t="shared" si="288"/>
        <v>9.467026833370756E-3</v>
      </c>
      <c r="AS210" s="81">
        <f t="shared" si="289"/>
        <v>-0.14792185936103033</v>
      </c>
      <c r="AT210" s="81">
        <f t="shared" si="290"/>
        <v>-7.2282870438931668E-2</v>
      </c>
      <c r="AU210" s="81">
        <f t="shared" si="291"/>
        <v>-1.4530178333479242E-2</v>
      </c>
      <c r="AV210" s="81">
        <f t="shared" si="292"/>
        <v>-1.5019165306256646E-2</v>
      </c>
    </row>
    <row r="211" spans="1:48" s="12" customFormat="1" ht="14">
      <c r="A211" s="84">
        <v>2019</v>
      </c>
      <c r="B211" s="81">
        <f>'1.Shazam DNSP&amp;State'!Q144</f>
        <v>0.98826340000000001</v>
      </c>
      <c r="C211" s="81">
        <f>'1.Shazam DNSP&amp;State'!R144</f>
        <v>1.2258800000000001</v>
      </c>
      <c r="D211" s="81">
        <f>'1.Shazam DNSP&amp;State'!S144</f>
        <v>1.2294039999999999</v>
      </c>
      <c r="E211" s="81">
        <f>'1.Shazam DNSP&amp;State'!T144</f>
        <v>1.1589849999999999</v>
      </c>
      <c r="F211" s="81">
        <f>'1.Shazam DNSP&amp;State'!U144</f>
        <v>0.84674179999999999</v>
      </c>
      <c r="G211" s="81">
        <f>'1.Shazam DNSP&amp;State'!V144</f>
        <v>1.2258800000000001</v>
      </c>
      <c r="H211" s="81">
        <f>'1.Shazam DNSP&amp;State'!W144</f>
        <v>1.2140599999999999</v>
      </c>
      <c r="I211" s="81">
        <f>'1.Shazam DNSP&amp;State'!X144</f>
        <v>1.2589159999999999</v>
      </c>
      <c r="J211" s="81">
        <f>'1.Shazam DNSP&amp;State'!Y144</f>
        <v>1.171351</v>
      </c>
      <c r="K211" s="81">
        <f>'1.Shazam DNSP&amp;State'!Z144</f>
        <v>1.034589</v>
      </c>
      <c r="L211" s="81">
        <f>'1.Shazam DNSP&amp;State'!AA144</f>
        <v>1.2940389999999999</v>
      </c>
      <c r="M211" s="81">
        <f>'1.Shazam DNSP&amp;State'!AB144</f>
        <v>1.89283</v>
      </c>
      <c r="N211" s="81">
        <f>'1.Shazam DNSP&amp;State'!AC144</f>
        <v>1.4276819999999999</v>
      </c>
      <c r="O211" s="81">
        <f>'1.Shazam DNSP&amp;State'!AD144</f>
        <v>1.200944</v>
      </c>
      <c r="P211" s="81">
        <f>'1.Shazam DNSP&amp;State'!D144</f>
        <v>1.2258500000000001</v>
      </c>
      <c r="Q211" s="81">
        <f>'1.Shazam DNSP&amp;State'!J144</f>
        <v>0.96436949999999999</v>
      </c>
      <c r="R211" s="81">
        <f>'1.Shazam DNSP&amp;State'!L144</f>
        <v>1.0364610000000001</v>
      </c>
      <c r="S211" s="81">
        <f>'1.Shazam DNSP&amp;State'!M144</f>
        <v>1.1734709999999999</v>
      </c>
      <c r="T211" s="81">
        <f>'1.Shazam DNSP&amp;State'!N144</f>
        <v>0.93819439999999998</v>
      </c>
      <c r="U211" s="81">
        <f>'1.Shazam DNSP&amp;State'!O144</f>
        <v>0.64139950000000001</v>
      </c>
      <c r="V211" s="81">
        <f>'1.Shazam DNSP&amp;State'!P144</f>
        <v>0.85037130000000005</v>
      </c>
      <c r="W211" s="81">
        <f>'1.Shazam DNSP&amp;State'!K144</f>
        <v>1.0109220000000001</v>
      </c>
      <c r="Z211" s="84">
        <v>2019</v>
      </c>
      <c r="AA211" s="81">
        <f t="shared" si="271"/>
        <v>2.3534563046935159E-3</v>
      </c>
      <c r="AB211" s="81">
        <f t="shared" si="272"/>
        <v>6.2353422377296004E-3</v>
      </c>
      <c r="AC211" s="81">
        <f t="shared" si="273"/>
        <v>1.8769424561594073E-2</v>
      </c>
      <c r="AD211" s="81">
        <f t="shared" si="274"/>
        <v>9.1436053465021837E-3</v>
      </c>
      <c r="AE211" s="81">
        <f t="shared" si="275"/>
        <v>0.11463779422570045</v>
      </c>
      <c r="AF211" s="81">
        <f t="shared" si="276"/>
        <v>4.3052301180739098E-2</v>
      </c>
      <c r="AG211" s="81">
        <f t="shared" si="277"/>
        <v>2.3725468743112685E-3</v>
      </c>
      <c r="AH211" s="81">
        <f t="shared" si="278"/>
        <v>4.3306014448528489E-2</v>
      </c>
      <c r="AI211" s="81">
        <f t="shared" si="279"/>
        <v>-6.1160552332914578E-3</v>
      </c>
      <c r="AJ211" s="81">
        <f t="shared" si="280"/>
        <v>2.6511388108466111E-2</v>
      </c>
      <c r="AK211" s="81">
        <f t="shared" si="281"/>
        <v>0.15371557380885512</v>
      </c>
      <c r="AL211" s="81">
        <f t="shared" si="282"/>
        <v>2.7043617143977502E-2</v>
      </c>
      <c r="AM211" s="81">
        <f t="shared" si="283"/>
        <v>2.2279267688161949E-2</v>
      </c>
      <c r="AN211" s="81">
        <f t="shared" si="284"/>
        <v>2.3152968902813632E-2</v>
      </c>
      <c r="AO211" s="81">
        <f t="shared" si="285"/>
        <v>3.1581297221935575E-2</v>
      </c>
      <c r="AP211" s="81">
        <f t="shared" si="286"/>
        <v>-4.0932920951104505E-2</v>
      </c>
      <c r="AQ211" s="81">
        <f t="shared" si="287"/>
        <v>8.4887299088322338E-3</v>
      </c>
      <c r="AR211" s="81">
        <f t="shared" si="288"/>
        <v>-2.4138110121116531E-2</v>
      </c>
      <c r="AS211" s="81">
        <f t="shared" si="289"/>
        <v>-0.15134275342236311</v>
      </c>
      <c r="AT211" s="81">
        <f t="shared" si="290"/>
        <v>-2.4670728041102794E-2</v>
      </c>
      <c r="AU211" s="81">
        <f t="shared" si="291"/>
        <v>-1.9906929233803248E-2</v>
      </c>
      <c r="AV211" s="81">
        <f t="shared" si="292"/>
        <v>-2.0779281903025412E-2</v>
      </c>
    </row>
    <row r="212" spans="1:48" s="12" customFormat="1" ht="14">
      <c r="A212" s="86">
        <v>2020</v>
      </c>
      <c r="B212" s="87">
        <f>'1.Shazam DNSP&amp;State'!Q145</f>
        <v>0.95973940000000002</v>
      </c>
      <c r="C212" s="87">
        <f>'1.Shazam DNSP&amp;State'!R145</f>
        <v>1.255015</v>
      </c>
      <c r="D212" s="87">
        <f>'1.Shazam DNSP&amp;State'!S145</f>
        <v>1.251268</v>
      </c>
      <c r="E212" s="87">
        <f>'1.Shazam DNSP&amp;State'!T145</f>
        <v>1.171346</v>
      </c>
      <c r="F212" s="87">
        <f>'1.Shazam DNSP&amp;State'!U145</f>
        <v>0.90117420000000004</v>
      </c>
      <c r="G212" s="87">
        <f>'1.Shazam DNSP&amp;State'!V145</f>
        <v>1.2550140000000001</v>
      </c>
      <c r="H212" s="87">
        <f>'1.Shazam DNSP&amp;State'!W145</f>
        <v>1.2253449999999999</v>
      </c>
      <c r="I212" s="87">
        <f>'1.Shazam DNSP&amp;State'!X145</f>
        <v>1.083715</v>
      </c>
      <c r="J212" s="87">
        <f>'1.Shazam DNSP&amp;State'!Y145</f>
        <v>1.165637</v>
      </c>
      <c r="K212" s="87">
        <f>'1.Shazam DNSP&amp;State'!Z145</f>
        <v>1.010014</v>
      </c>
      <c r="L212" s="87">
        <f>'1.Shazam DNSP&amp;State'!AA145</f>
        <v>1.500407</v>
      </c>
      <c r="M212" s="87">
        <f>'1.Shazam DNSP&amp;State'!AB145</f>
        <v>1.967168</v>
      </c>
      <c r="N212" s="87">
        <f>'1.Shazam DNSP&amp;State'!AC145</f>
        <v>1.480572</v>
      </c>
      <c r="O212" s="87">
        <f>'1.Shazam DNSP&amp;State'!AD145</f>
        <v>1.2086790000000001</v>
      </c>
      <c r="P212" s="87">
        <f>'1.Shazam DNSP&amp;State'!D145</f>
        <v>1.1577090000000001</v>
      </c>
      <c r="Q212" s="87">
        <f>'1.Shazam DNSP&amp;State'!J145</f>
        <v>1.1306890000000001</v>
      </c>
      <c r="R212" s="87">
        <f>'1.Shazam DNSP&amp;State'!L145</f>
        <v>1.0512239999999999</v>
      </c>
      <c r="S212" s="87">
        <f>'1.Shazam DNSP&amp;State'!M145</f>
        <v>1.2131959999999999</v>
      </c>
      <c r="T212" s="87">
        <f>'1.Shazam DNSP&amp;State'!N145</f>
        <v>0.81667509999999999</v>
      </c>
      <c r="U212" s="87">
        <f>'1.Shazam DNSP&amp;State'!O145</f>
        <v>0.62289819999999996</v>
      </c>
      <c r="V212" s="87">
        <f>'1.Shazam DNSP&amp;State'!P145</f>
        <v>0.82761589999999996</v>
      </c>
      <c r="W212" s="87">
        <f>'1.Shazam DNSP&amp;State'!K145</f>
        <v>1.0137890000000001</v>
      </c>
      <c r="Z212" s="86">
        <v>2020</v>
      </c>
      <c r="AA212" s="81">
        <f t="shared" si="271"/>
        <v>-2.9287472129836074E-2</v>
      </c>
      <c r="AB212" s="81">
        <f t="shared" si="272"/>
        <v>2.3488571262243886E-2</v>
      </c>
      <c r="AC212" s="81">
        <f t="shared" si="273"/>
        <v>1.7627938053076074E-2</v>
      </c>
      <c r="AD212" s="81">
        <f t="shared" si="274"/>
        <v>1.060889284331479E-2</v>
      </c>
      <c r="AE212" s="81">
        <f t="shared" si="275"/>
        <v>6.2302772088168736E-2</v>
      </c>
      <c r="AF212" s="81">
        <f t="shared" si="276"/>
        <v>2.3487774458700886E-2</v>
      </c>
      <c r="AG212" s="81">
        <f t="shared" si="277"/>
        <v>9.2523221889698869E-3</v>
      </c>
      <c r="AH212" s="81">
        <f t="shared" si="278"/>
        <v>-0.14985607989755079</v>
      </c>
      <c r="AI212" s="81">
        <f t="shared" si="279"/>
        <v>-4.8900648068729343E-3</v>
      </c>
      <c r="AJ212" s="81">
        <f t="shared" si="280"/>
        <v>-2.4040054259158807E-2</v>
      </c>
      <c r="AK212" s="81">
        <f t="shared" si="281"/>
        <v>0.14796806990917613</v>
      </c>
      <c r="AL212" s="81">
        <f t="shared" si="282"/>
        <v>3.8521881360965453E-2</v>
      </c>
      <c r="AM212" s="81">
        <f t="shared" si="283"/>
        <v>3.6376349552977499E-2</v>
      </c>
      <c r="AN212" s="81">
        <f t="shared" si="284"/>
        <v>6.4201134935427985E-3</v>
      </c>
      <c r="AO212" s="81">
        <f t="shared" si="285"/>
        <v>-5.7191428691932361E-2</v>
      </c>
      <c r="AP212" s="81">
        <f t="shared" si="286"/>
        <v>0.15910794048156912</v>
      </c>
      <c r="AQ212" s="81">
        <f t="shared" si="287"/>
        <v>1.4143173980090171E-2</v>
      </c>
      <c r="AR212" s="81">
        <f t="shared" si="288"/>
        <v>3.3292176156464327E-2</v>
      </c>
      <c r="AS212" s="81">
        <f t="shared" si="289"/>
        <v>-0.13871583565201473</v>
      </c>
      <c r="AT212" s="81">
        <f t="shared" si="290"/>
        <v>-2.9269405167503936E-2</v>
      </c>
      <c r="AU212" s="81">
        <f t="shared" si="291"/>
        <v>-2.7123919767517757E-2</v>
      </c>
      <c r="AV212" s="81">
        <f t="shared" si="292"/>
        <v>2.8320110042171281E-3</v>
      </c>
    </row>
    <row r="213" spans="1:48" s="12" customFormat="1" ht="15">
      <c r="A213" s="84" t="s">
        <v>27</v>
      </c>
      <c r="B213" s="153">
        <f t="shared" ref="B213:M213" si="293">LN(B212/B198)/$X213</f>
        <v>-2.9352492646479325E-3</v>
      </c>
      <c r="C213" s="153">
        <f t="shared" si="293"/>
        <v>1.6224823193111099E-2</v>
      </c>
      <c r="D213" s="153">
        <f t="shared" si="293"/>
        <v>1.6011245511300499E-2</v>
      </c>
      <c r="E213" s="153">
        <f t="shared" si="293"/>
        <v>1.1296679637545286E-2</v>
      </c>
      <c r="F213" s="153">
        <f t="shared" si="293"/>
        <v>-7.4326213806564564E-3</v>
      </c>
      <c r="G213" s="153">
        <f t="shared" si="293"/>
        <v>1.6224766278572327E-2</v>
      </c>
      <c r="H213" s="153">
        <f t="shared" si="293"/>
        <v>1.4515888357051452E-2</v>
      </c>
      <c r="I213" s="90">
        <f t="shared" si="293"/>
        <v>5.7424966657186752E-3</v>
      </c>
      <c r="J213" s="90">
        <f t="shared" si="293"/>
        <v>1.0947694193086955E-2</v>
      </c>
      <c r="K213" s="90">
        <f t="shared" si="293"/>
        <v>7.1172801023132426E-4</v>
      </c>
      <c r="L213" s="90">
        <f t="shared" si="293"/>
        <v>2.8981171759804726E-2</v>
      </c>
      <c r="M213" s="90">
        <f t="shared" si="293"/>
        <v>4.8328210358030609E-2</v>
      </c>
      <c r="N213" s="90">
        <f t="shared" ref="N213:O213" si="294">LN(N212/N198)/$X213</f>
        <v>2.8030607113988991E-2</v>
      </c>
      <c r="O213" s="90">
        <f t="shared" si="294"/>
        <v>1.3537716263865787E-2</v>
      </c>
      <c r="P213" s="90">
        <f t="shared" ref="P213" si="295">LN(P212/P198)/$X213</f>
        <v>1.0460218016718011E-2</v>
      </c>
      <c r="Q213" s="90">
        <f t="shared" ref="Q213" si="296">LN(Q212/Q198)/$X213</f>
        <v>8.7733701017830203E-3</v>
      </c>
      <c r="R213" s="90">
        <f t="shared" ref="R213" si="297">LN(R212/R198)/$X213</f>
        <v>3.5682285384152001E-3</v>
      </c>
      <c r="S213" s="90">
        <f t="shared" ref="S213" si="298">LN(S212/S198)/$X213</f>
        <v>1.3804157125803001E-2</v>
      </c>
      <c r="T213" s="90">
        <f t="shared" ref="T213" si="299">LN(T212/T198)/$X213</f>
        <v>-1.4465281259584293E-2</v>
      </c>
      <c r="U213" s="90">
        <f t="shared" ref="U213" si="300">LN(U212/U198)/$X213</f>
        <v>-3.3812298316831156E-2</v>
      </c>
      <c r="V213" s="90">
        <f t="shared" ref="V213" si="301">LN(V212/V198)/$X213</f>
        <v>-1.3514722936821693E-2</v>
      </c>
      <c r="W213" s="90">
        <f t="shared" ref="W213" si="302">LN(W212/W198)/$X213</f>
        <v>9.7819976649447847E-4</v>
      </c>
      <c r="X213" s="69">
        <f>2020-2006</f>
        <v>14</v>
      </c>
      <c r="Y213" s="69" t="s">
        <v>14</v>
      </c>
    </row>
    <row r="214" spans="1:48" s="12" customFormat="1" ht="15">
      <c r="A214" s="84" t="s">
        <v>342</v>
      </c>
      <c r="B214" s="153">
        <f t="shared" ref="B214:W214" si="303">LN(B204/B198)/$X214</f>
        <v>3.2974966802741591E-3</v>
      </c>
      <c r="C214" s="153">
        <f t="shared" si="303"/>
        <v>3.2903935200597013E-2</v>
      </c>
      <c r="D214" s="153">
        <f t="shared" si="303"/>
        <v>1.0819585301922048E-2</v>
      </c>
      <c r="E214" s="153">
        <f t="shared" si="303"/>
        <v>1.0823490026029248E-2</v>
      </c>
      <c r="F214" s="153">
        <f t="shared" si="303"/>
        <v>-4.2108052919287875E-2</v>
      </c>
      <c r="G214" s="153">
        <f t="shared" si="303"/>
        <v>1.0693960570778462E-2</v>
      </c>
      <c r="H214" s="153">
        <f t="shared" si="303"/>
        <v>2.3162446006764304E-2</v>
      </c>
      <c r="I214" s="90">
        <f t="shared" si="303"/>
        <v>3.348476270953004E-2</v>
      </c>
      <c r="J214" s="90">
        <f t="shared" si="303"/>
        <v>9.5307263246402953E-3</v>
      </c>
      <c r="K214" s="90">
        <f t="shared" si="303"/>
        <v>-1.9078615929132431E-3</v>
      </c>
      <c r="L214" s="90">
        <f t="shared" si="303"/>
        <v>-4.0688481934476094E-3</v>
      </c>
      <c r="M214" s="90">
        <f t="shared" si="303"/>
        <v>4.8324043628495343E-2</v>
      </c>
      <c r="N214" s="90">
        <f t="shared" si="303"/>
        <v>3.28086902213564E-2</v>
      </c>
      <c r="O214" s="90">
        <f t="shared" si="303"/>
        <v>1.2647731638522184E-2</v>
      </c>
      <c r="P214" s="90">
        <f t="shared" si="303"/>
        <v>2.1871081395395689E-2</v>
      </c>
      <c r="Q214" s="90">
        <f t="shared" si="303"/>
        <v>-1.0322283881635811E-2</v>
      </c>
      <c r="R214" s="90">
        <f t="shared" si="303"/>
        <v>1.3631683860886945E-2</v>
      </c>
      <c r="S214" s="90">
        <f t="shared" si="303"/>
        <v>2.50703849188398E-2</v>
      </c>
      <c r="T214" s="90">
        <f t="shared" si="303"/>
        <v>2.7231408559008699E-2</v>
      </c>
      <c r="U214" s="90">
        <f t="shared" si="303"/>
        <v>-2.5161607448101937E-2</v>
      </c>
      <c r="V214" s="90">
        <f t="shared" si="303"/>
        <v>-9.6461884797839903E-3</v>
      </c>
      <c r="W214" s="90">
        <f t="shared" si="303"/>
        <v>1.0514734621860774E-2</v>
      </c>
      <c r="X214" s="69">
        <f>2012-2006</f>
        <v>6</v>
      </c>
      <c r="Y214" s="69" t="s">
        <v>14</v>
      </c>
    </row>
    <row r="215" spans="1:48" s="12" customFormat="1" ht="15">
      <c r="A215" s="80" t="s">
        <v>343</v>
      </c>
      <c r="B215" s="90">
        <f t="shared" ref="B215:W215" si="304">LN(B212/B204)/$X215</f>
        <v>-7.6098087233394951E-3</v>
      </c>
      <c r="C215" s="90">
        <f t="shared" si="304"/>
        <v>3.7154891874966634E-3</v>
      </c>
      <c r="D215" s="90">
        <f t="shared" si="304"/>
        <v>1.9904990668334337E-2</v>
      </c>
      <c r="E215" s="90">
        <f t="shared" si="304"/>
        <v>1.1651571846182322E-2</v>
      </c>
      <c r="F215" s="90">
        <f t="shared" si="304"/>
        <v>1.8573952273317113E-2</v>
      </c>
      <c r="G215" s="90">
        <f t="shared" si="304"/>
        <v>2.0372870559417729E-2</v>
      </c>
      <c r="H215" s="90">
        <f t="shared" si="304"/>
        <v>8.0309701197668112E-3</v>
      </c>
      <c r="I215" s="90">
        <f t="shared" si="304"/>
        <v>-1.5064202867139853E-2</v>
      </c>
      <c r="J215" s="90">
        <f t="shared" si="304"/>
        <v>1.2010420094421962E-2</v>
      </c>
      <c r="K215" s="90">
        <f t="shared" si="304"/>
        <v>2.6764202125897541E-3</v>
      </c>
      <c r="L215" s="90">
        <f t="shared" si="304"/>
        <v>5.3768686724743976E-2</v>
      </c>
      <c r="M215" s="90">
        <f t="shared" si="304"/>
        <v>4.8331335405182065E-2</v>
      </c>
      <c r="N215" s="90">
        <f t="shared" si="304"/>
        <v>2.4447044783463434E-2</v>
      </c>
      <c r="O215" s="90">
        <f t="shared" si="304"/>
        <v>1.4205204732873488E-2</v>
      </c>
      <c r="P215" s="90">
        <f t="shared" si="304"/>
        <v>1.9020704827097485E-3</v>
      </c>
      <c r="Q215" s="90">
        <f t="shared" si="304"/>
        <v>2.3095110589347139E-2</v>
      </c>
      <c r="R215" s="90">
        <f t="shared" si="304"/>
        <v>-3.9793629534386086E-3</v>
      </c>
      <c r="S215" s="90">
        <f t="shared" si="304"/>
        <v>5.3544862810254107E-3</v>
      </c>
      <c r="T215" s="90">
        <f t="shared" si="304"/>
        <v>-4.573779862352903E-2</v>
      </c>
      <c r="U215" s="90">
        <f t="shared" si="304"/>
        <v>-4.0300316468378075E-2</v>
      </c>
      <c r="V215" s="90">
        <f t="shared" si="304"/>
        <v>-1.6416123779599976E-2</v>
      </c>
      <c r="W215" s="90">
        <f t="shared" si="304"/>
        <v>-6.1742013750302489E-3</v>
      </c>
      <c r="X215" s="69">
        <f>2020-2012</f>
        <v>8</v>
      </c>
      <c r="Y215" s="69" t="s">
        <v>14</v>
      </c>
    </row>
    <row r="216" spans="1:48" s="12" customFormat="1" ht="15">
      <c r="A216" s="86" t="s">
        <v>344</v>
      </c>
      <c r="B216" s="95">
        <f>LN(B212/B211)</f>
        <v>-2.9287472129836074E-2</v>
      </c>
      <c r="C216" s="95">
        <f t="shared" ref="C216:W216" si="305">LN(C212/C211)</f>
        <v>2.3488571262243886E-2</v>
      </c>
      <c r="D216" s="95">
        <f t="shared" si="305"/>
        <v>1.7627938053076074E-2</v>
      </c>
      <c r="E216" s="95">
        <f t="shared" si="305"/>
        <v>1.060889284331479E-2</v>
      </c>
      <c r="F216" s="95">
        <f t="shared" si="305"/>
        <v>6.2302772088168736E-2</v>
      </c>
      <c r="G216" s="95">
        <f t="shared" si="305"/>
        <v>2.3487774458700886E-2</v>
      </c>
      <c r="H216" s="95">
        <f t="shared" si="305"/>
        <v>9.2523221889698869E-3</v>
      </c>
      <c r="I216" s="95">
        <f t="shared" si="305"/>
        <v>-0.14985607989755079</v>
      </c>
      <c r="J216" s="95">
        <f t="shared" si="305"/>
        <v>-4.8900648068729343E-3</v>
      </c>
      <c r="K216" s="95">
        <f t="shared" si="305"/>
        <v>-2.4040054259158807E-2</v>
      </c>
      <c r="L216" s="95">
        <f t="shared" si="305"/>
        <v>0.14796806990917613</v>
      </c>
      <c r="M216" s="95">
        <f t="shared" si="305"/>
        <v>3.8521881360965453E-2</v>
      </c>
      <c r="N216" s="95">
        <f t="shared" si="305"/>
        <v>3.6376349552977499E-2</v>
      </c>
      <c r="O216" s="95">
        <f t="shared" ref="O216" si="306">LN(O212/O211)</f>
        <v>6.4201134935427985E-3</v>
      </c>
      <c r="P216" s="95">
        <f t="shared" si="305"/>
        <v>-5.7191428691932361E-2</v>
      </c>
      <c r="Q216" s="95">
        <f t="shared" si="305"/>
        <v>0.15910794048156912</v>
      </c>
      <c r="R216" s="95">
        <f t="shared" si="305"/>
        <v>1.4143173980090171E-2</v>
      </c>
      <c r="S216" s="95">
        <f t="shared" si="305"/>
        <v>3.3292176156464327E-2</v>
      </c>
      <c r="T216" s="95">
        <f t="shared" si="305"/>
        <v>-0.13871583565201473</v>
      </c>
      <c r="U216" s="95">
        <f t="shared" si="305"/>
        <v>-2.9269405167503936E-2</v>
      </c>
      <c r="V216" s="95">
        <f t="shared" si="305"/>
        <v>-2.7123919767517757E-2</v>
      </c>
      <c r="W216" s="95">
        <f t="shared" si="305"/>
        <v>2.8320110042171281E-3</v>
      </c>
      <c r="X216" s="192"/>
    </row>
    <row r="217" spans="1:48">
      <c r="A217" s="62"/>
      <c r="B217" s="59"/>
      <c r="C217" s="59"/>
      <c r="D217" s="59"/>
      <c r="E217" s="59"/>
      <c r="F217" s="220"/>
      <c r="G217" s="59"/>
      <c r="H217" s="59"/>
      <c r="I217" s="59"/>
    </row>
    <row r="218" spans="1:48">
      <c r="A218" s="62"/>
      <c r="B218" s="59"/>
      <c r="C218" s="59"/>
      <c r="D218" s="59"/>
      <c r="E218" s="59"/>
      <c r="F218" s="59"/>
      <c r="G218" s="59"/>
      <c r="H218" s="59"/>
      <c r="I218" s="59"/>
    </row>
    <row r="219" spans="1:48">
      <c r="A219" s="70" t="s">
        <v>207</v>
      </c>
      <c r="B219" s="71"/>
      <c r="C219" s="71"/>
      <c r="D219" s="71"/>
      <c r="E219" s="71"/>
      <c r="F219" s="71"/>
      <c r="G219" s="71"/>
      <c r="H219" s="71"/>
      <c r="I219" s="71"/>
      <c r="J219" s="71"/>
      <c r="K219" s="71"/>
      <c r="L219" s="71"/>
      <c r="M219" s="71"/>
      <c r="N219" s="71"/>
      <c r="O219" s="71"/>
      <c r="P219" s="71"/>
      <c r="Q219" s="71"/>
      <c r="R219" s="71"/>
      <c r="S219" s="71"/>
      <c r="T219" s="71"/>
      <c r="U219" s="71"/>
      <c r="V219" s="71"/>
      <c r="W219" s="71"/>
      <c r="Z219" s="8" t="s">
        <v>69</v>
      </c>
      <c r="AA219" s="9"/>
      <c r="AB219" s="9"/>
      <c r="AC219" s="9"/>
      <c r="AD219" s="9"/>
      <c r="AE219" s="9"/>
      <c r="AF219" s="9"/>
      <c r="AG219" s="9"/>
      <c r="AH219" s="9"/>
      <c r="AI219" s="9"/>
      <c r="AJ219" s="9"/>
      <c r="AK219" s="9"/>
      <c r="AL219" s="9"/>
      <c r="AM219" s="9"/>
      <c r="AN219" s="164"/>
      <c r="AO219" s="9"/>
      <c r="AP219" s="9"/>
      <c r="AQ219" s="9"/>
      <c r="AR219" s="9"/>
      <c r="AS219" s="9"/>
      <c r="AT219" s="9"/>
      <c r="AU219" s="9"/>
      <c r="AV219" s="9"/>
    </row>
    <row r="220" spans="1:48" ht="14">
      <c r="A220" s="72"/>
      <c r="B220" s="275" t="s">
        <v>182</v>
      </c>
      <c r="C220" s="275"/>
      <c r="D220" s="275"/>
      <c r="E220" s="275"/>
      <c r="F220" s="275"/>
      <c r="G220" s="275"/>
      <c r="H220" s="276"/>
      <c r="I220" s="277" t="s">
        <v>183</v>
      </c>
      <c r="J220" s="275"/>
      <c r="K220" s="275"/>
      <c r="L220" s="275"/>
      <c r="M220" s="275"/>
      <c r="N220" s="275"/>
      <c r="O220" s="275"/>
      <c r="P220" s="276"/>
      <c r="Q220" s="278" t="s">
        <v>184</v>
      </c>
      <c r="R220" s="279"/>
      <c r="S220" s="279"/>
      <c r="T220" s="279"/>
      <c r="U220" s="279"/>
      <c r="V220" s="279"/>
      <c r="W220" s="280"/>
      <c r="Z220" s="165"/>
      <c r="AA220" s="284" t="s">
        <v>8</v>
      </c>
      <c r="AB220" s="284"/>
      <c r="AC220" s="284"/>
      <c r="AD220" s="284"/>
      <c r="AE220" s="284"/>
      <c r="AF220" s="284"/>
      <c r="AG220" s="285"/>
      <c r="AH220" s="166" t="s">
        <v>9</v>
      </c>
      <c r="AI220" s="167"/>
      <c r="AJ220" s="167"/>
      <c r="AK220" s="167"/>
      <c r="AL220" s="167"/>
      <c r="AM220" s="167"/>
      <c r="AN220" s="3"/>
      <c r="AO220" s="168"/>
      <c r="AP220" s="166" t="s">
        <v>347</v>
      </c>
      <c r="AQ220" s="167"/>
      <c r="AR220" s="167"/>
      <c r="AS220" s="167"/>
      <c r="AT220" s="167"/>
      <c r="AU220" s="167"/>
      <c r="AV220" s="168"/>
    </row>
    <row r="221" spans="1:48" ht="30">
      <c r="A221" s="73" t="s">
        <v>7</v>
      </c>
      <c r="B221" s="102" t="s">
        <v>40</v>
      </c>
      <c r="C221" s="102" t="s">
        <v>42</v>
      </c>
      <c r="D221" s="102" t="s">
        <v>13</v>
      </c>
      <c r="E221" s="102" t="s">
        <v>41</v>
      </c>
      <c r="F221" s="102" t="s">
        <v>185</v>
      </c>
      <c r="G221" s="102" t="s">
        <v>45</v>
      </c>
      <c r="H221" s="103" t="s">
        <v>46</v>
      </c>
      <c r="I221" s="105" t="s">
        <v>43</v>
      </c>
      <c r="J221" s="106" t="s">
        <v>187</v>
      </c>
      <c r="K221" s="106" t="s">
        <v>186</v>
      </c>
      <c r="L221" s="106" t="s">
        <v>188</v>
      </c>
      <c r="M221" s="106" t="s">
        <v>189</v>
      </c>
      <c r="N221" s="106" t="s">
        <v>44</v>
      </c>
      <c r="O221" s="106" t="s">
        <v>11</v>
      </c>
      <c r="P221" s="107" t="s">
        <v>47</v>
      </c>
      <c r="Q221" s="106" t="s">
        <v>43</v>
      </c>
      <c r="R221" s="106" t="s">
        <v>187</v>
      </c>
      <c r="S221" s="106" t="s">
        <v>186</v>
      </c>
      <c r="T221" s="106" t="s">
        <v>188</v>
      </c>
      <c r="U221" s="106" t="s">
        <v>189</v>
      </c>
      <c r="V221" s="106" t="s">
        <v>44</v>
      </c>
      <c r="W221" s="163" t="s">
        <v>11</v>
      </c>
      <c r="Z221" s="169" t="s">
        <v>7</v>
      </c>
      <c r="AA221" s="149" t="s">
        <v>40</v>
      </c>
      <c r="AB221" s="149" t="s">
        <v>42</v>
      </c>
      <c r="AC221" s="149" t="s">
        <v>13</v>
      </c>
      <c r="AD221" s="149" t="s">
        <v>41</v>
      </c>
      <c r="AE221" s="149" t="s">
        <v>185</v>
      </c>
      <c r="AF221" s="149" t="s">
        <v>45</v>
      </c>
      <c r="AG221" s="170" t="s">
        <v>46</v>
      </c>
      <c r="AH221" s="39" t="s">
        <v>43</v>
      </c>
      <c r="AI221" s="77" t="s">
        <v>187</v>
      </c>
      <c r="AJ221" s="77" t="s">
        <v>186</v>
      </c>
      <c r="AK221" s="77" t="s">
        <v>188</v>
      </c>
      <c r="AL221" s="77" t="s">
        <v>189</v>
      </c>
      <c r="AM221" s="39" t="s">
        <v>44</v>
      </c>
      <c r="AN221" s="39" t="s">
        <v>350</v>
      </c>
      <c r="AO221" s="170" t="s">
        <v>47</v>
      </c>
      <c r="AP221" s="39" t="s">
        <v>43</v>
      </c>
      <c r="AQ221" s="39"/>
      <c r="AR221" s="39"/>
      <c r="AS221" s="39" t="s">
        <v>348</v>
      </c>
      <c r="AT221" s="39" t="s">
        <v>349</v>
      </c>
      <c r="AU221" s="39" t="s">
        <v>44</v>
      </c>
      <c r="AV221" s="171" t="s">
        <v>11</v>
      </c>
    </row>
    <row r="222" spans="1:48" s="12" customFormat="1" ht="14">
      <c r="A222" s="80">
        <v>2006</v>
      </c>
      <c r="B222" s="98">
        <f>'1.Shazam DNSP&amp;State'!Q149</f>
        <v>1</v>
      </c>
      <c r="C222" s="98">
        <f>'1.Shazam DNSP&amp;State'!R149</f>
        <v>1</v>
      </c>
      <c r="D222" s="98">
        <f>'1.Shazam DNSP&amp;State'!S149</f>
        <v>1</v>
      </c>
      <c r="E222" s="98">
        <f>'1.Shazam DNSP&amp;State'!T149</f>
        <v>1</v>
      </c>
      <c r="F222" s="98">
        <f>'1.Shazam DNSP&amp;State'!U149</f>
        <v>1</v>
      </c>
      <c r="G222" s="98">
        <f>'1.Shazam DNSP&amp;State'!V149</f>
        <v>1</v>
      </c>
      <c r="H222" s="98">
        <f>'1.Shazam DNSP&amp;State'!W149</f>
        <v>1</v>
      </c>
      <c r="I222" s="98">
        <f>'1.Shazam DNSP&amp;State'!X149</f>
        <v>1</v>
      </c>
      <c r="J222" s="98">
        <f>'1.Shazam DNSP&amp;State'!Y149</f>
        <v>1</v>
      </c>
      <c r="K222" s="98">
        <f>'1.Shazam DNSP&amp;State'!Z149</f>
        <v>1</v>
      </c>
      <c r="L222" s="98">
        <f>'1.Shazam DNSP&amp;State'!AA149</f>
        <v>1</v>
      </c>
      <c r="M222" s="98">
        <f>'1.Shazam DNSP&amp;State'!AB149</f>
        <v>1</v>
      </c>
      <c r="N222" s="98">
        <f>'1.Shazam DNSP&amp;State'!AC149</f>
        <v>1</v>
      </c>
      <c r="O222" s="98">
        <f>'1.Shazam DNSP&amp;State'!AD149</f>
        <v>1</v>
      </c>
      <c r="P222" s="98">
        <f>'1.Shazam DNSP&amp;State'!D149</f>
        <v>1</v>
      </c>
      <c r="Q222" s="98">
        <f>'1.Shazam DNSP&amp;State'!J149</f>
        <v>1</v>
      </c>
      <c r="R222" s="98">
        <f>'1.Shazam DNSP&amp;State'!L149</f>
        <v>1</v>
      </c>
      <c r="S222" s="98">
        <f>'1.Shazam DNSP&amp;State'!M149</f>
        <v>1</v>
      </c>
      <c r="T222" s="98">
        <f>'1.Shazam DNSP&amp;State'!N149</f>
        <v>1</v>
      </c>
      <c r="U222" s="98">
        <f>'1.Shazam DNSP&amp;State'!O149</f>
        <v>1</v>
      </c>
      <c r="V222" s="98">
        <f>'1.Shazam DNSP&amp;State'!P149</f>
        <v>1</v>
      </c>
      <c r="W222" s="98">
        <f>'1.Shazam DNSP&amp;State'!K149</f>
        <v>1</v>
      </c>
      <c r="Z222" s="80">
        <v>2006</v>
      </c>
    </row>
    <row r="223" spans="1:48" s="12" customFormat="1" ht="14">
      <c r="A223" s="84">
        <v>2007</v>
      </c>
      <c r="B223" s="81">
        <f>'1.Shazam DNSP&amp;State'!Q150</f>
        <v>1.01492</v>
      </c>
      <c r="C223" s="81">
        <f>'1.Shazam DNSP&amp;State'!R150</f>
        <v>1.055007</v>
      </c>
      <c r="D223" s="81">
        <f>'1.Shazam DNSP&amp;State'!S150</f>
        <v>1.017855</v>
      </c>
      <c r="E223" s="81">
        <f>'1.Shazam DNSP&amp;State'!T150</f>
        <v>1.003539</v>
      </c>
      <c r="F223" s="81">
        <f>'1.Shazam DNSP&amp;State'!U150</f>
        <v>1.1812739999999999</v>
      </c>
      <c r="G223" s="81">
        <f>'1.Shazam DNSP&amp;State'!V150</f>
        <v>1.055007</v>
      </c>
      <c r="H223" s="81">
        <f>'1.Shazam DNSP&amp;State'!W150</f>
        <v>0.99656219999999995</v>
      </c>
      <c r="I223" s="81">
        <f>'1.Shazam DNSP&amp;State'!X150</f>
        <v>0.87662960000000001</v>
      </c>
      <c r="J223" s="81">
        <f>'1.Shazam DNSP&amp;State'!Y150</f>
        <v>1.001177</v>
      </c>
      <c r="K223" s="81">
        <f>'1.Shazam DNSP&amp;State'!Z150</f>
        <v>1.000637</v>
      </c>
      <c r="L223" s="81">
        <f>'1.Shazam DNSP&amp;State'!AA150</f>
        <v>1.0522769999999999</v>
      </c>
      <c r="M223" s="81">
        <f>'1.Shazam DNSP&amp;State'!AB150</f>
        <v>1.052597</v>
      </c>
      <c r="N223" s="81">
        <f>'1.Shazam DNSP&amp;State'!AC150</f>
        <v>1.03471</v>
      </c>
      <c r="O223" s="81">
        <f>'1.Shazam DNSP&amp;State'!AD150</f>
        <v>1.0224279999999999</v>
      </c>
      <c r="P223" s="81">
        <f>'1.Shazam DNSP&amp;State'!D150</f>
        <v>0.95799939999999995</v>
      </c>
      <c r="Q223" s="81">
        <f>'1.Shazam DNSP&amp;State'!J150</f>
        <v>1.136811</v>
      </c>
      <c r="R223" s="81">
        <f>'1.Shazam DNSP&amp;State'!L150</f>
        <v>0.99539029999999995</v>
      </c>
      <c r="S223" s="81">
        <f>'1.Shazam DNSP&amp;State'!M150</f>
        <v>0.99592789999999998</v>
      </c>
      <c r="T223" s="81">
        <f>'1.Shazam DNSP&amp;State'!N150</f>
        <v>0.94705309999999998</v>
      </c>
      <c r="U223" s="81">
        <f>'1.Shazam DNSP&amp;State'!O150</f>
        <v>0.94676570000000004</v>
      </c>
      <c r="V223" s="81">
        <f>'1.Shazam DNSP&amp;State'!P150</f>
        <v>0.96313230000000005</v>
      </c>
      <c r="W223" s="81">
        <f>'1.Shazam DNSP&amp;State'!K150</f>
        <v>0.97470179999999995</v>
      </c>
      <c r="Z223" s="84">
        <v>2007</v>
      </c>
      <c r="AA223" s="81">
        <f t="shared" ref="AA223:AA236" si="307">LN(B223/B222)</f>
        <v>1.4809791653479735E-2</v>
      </c>
      <c r="AB223" s="81">
        <f t="shared" ref="AB223:AB236" si="308">LN(C223/C222)</f>
        <v>5.3547401977107903E-2</v>
      </c>
      <c r="AC223" s="81">
        <f t="shared" ref="AC223:AC236" si="309">LN(D223/D222)</f>
        <v>1.7697471834026909E-2</v>
      </c>
      <c r="AD223" s="81">
        <f t="shared" ref="AD223:AD236" si="310">LN(E223/E222)</f>
        <v>3.5327524751546939E-3</v>
      </c>
      <c r="AE223" s="81">
        <f t="shared" ref="AE223:AE236" si="311">LN(F223/F222)</f>
        <v>0.16659351707973608</v>
      </c>
      <c r="AF223" s="81">
        <f t="shared" ref="AF223:AF236" si="312">LN(G223/G222)</f>
        <v>5.3547401977107903E-2</v>
      </c>
      <c r="AG223" s="81">
        <f t="shared" ref="AG223:AG236" si="313">LN(H223/H222)</f>
        <v>-3.4437228126128023E-3</v>
      </c>
      <c r="AH223" s="81">
        <f t="shared" ref="AH223:AH236" si="314">LN(I223/I222)</f>
        <v>-0.13167072474114005</v>
      </c>
      <c r="AI223" s="81">
        <f t="shared" ref="AI223:AI236" si="315">LN(J223/J222)</f>
        <v>1.1763078785313951E-3</v>
      </c>
      <c r="AJ223" s="81">
        <f t="shared" ref="AJ223:AJ236" si="316">LN(K223/K222)</f>
        <v>6.3679720161714185E-4</v>
      </c>
      <c r="AK223" s="81">
        <f t="shared" ref="AK223:AK236" si="317">LN(L223/L222)</f>
        <v>5.0956387640845417E-2</v>
      </c>
      <c r="AL223" s="81">
        <f t="shared" ref="AL223:AL236" si="318">LN(M223/M222)</f>
        <v>5.1260443847977469E-2</v>
      </c>
      <c r="AM223" s="81">
        <f t="shared" ref="AM223:AM236" si="319">LN(N223/N222)</f>
        <v>3.4121194219158456E-2</v>
      </c>
      <c r="AN223" s="81">
        <f t="shared" ref="AN223:AN236" si="320">LN(O223/O222)</f>
        <v>2.2180190807599767E-2</v>
      </c>
      <c r="AO223" s="81">
        <f t="shared" ref="AO223:AO236" si="321">LN(P223/P222)</f>
        <v>-4.2908127316274365E-2</v>
      </c>
      <c r="AP223" s="81">
        <f t="shared" ref="AP223:AP236" si="322">LN(Q223/Q222)</f>
        <v>0.12822697403824573</v>
      </c>
      <c r="AQ223" s="81">
        <f t="shared" ref="AQ223:AQ236" si="323">LN(R223/R222)</f>
        <v>-4.620357431364944E-3</v>
      </c>
      <c r="AR223" s="81">
        <f t="shared" ref="AR223:AR236" si="324">LN(S223/S222)</f>
        <v>-4.0804135760222973E-3</v>
      </c>
      <c r="AS223" s="81">
        <f t="shared" ref="AS223:AS236" si="325">LN(T223/T222)</f>
        <v>-5.4400115562321549E-2</v>
      </c>
      <c r="AT223" s="81">
        <f t="shared" ref="AT223:AT236" si="326">LN(U223/U222)</f>
        <v>-5.4703629290463039E-2</v>
      </c>
      <c r="AU223" s="81">
        <f t="shared" ref="AU223:AU236" si="327">LN(V223/V222)</f>
        <v>-3.7564493442645848E-2</v>
      </c>
      <c r="AV223" s="81">
        <f t="shared" ref="AV223:AV236" si="328">LN(W223/W222)</f>
        <v>-2.5623700918609653E-2</v>
      </c>
    </row>
    <row r="224" spans="1:48" s="12" customFormat="1" ht="14">
      <c r="A224" s="84">
        <v>2008</v>
      </c>
      <c r="B224" s="81">
        <f>'1.Shazam DNSP&amp;State'!Q151</f>
        <v>1.035725</v>
      </c>
      <c r="C224" s="81">
        <f>'1.Shazam DNSP&amp;State'!R151</f>
        <v>1.117858</v>
      </c>
      <c r="D224" s="81">
        <f>'1.Shazam DNSP&amp;State'!S151</f>
        <v>1.036734</v>
      </c>
      <c r="E224" s="81">
        <f>'1.Shazam DNSP&amp;State'!T151</f>
        <v>1.006189</v>
      </c>
      <c r="F224" s="81">
        <f>'1.Shazam DNSP&amp;State'!U151</f>
        <v>1.0174879999999999</v>
      </c>
      <c r="G224" s="81">
        <f>'1.Shazam DNSP&amp;State'!V151</f>
        <v>1.117858</v>
      </c>
      <c r="H224" s="81">
        <f>'1.Shazam DNSP&amp;State'!W151</f>
        <v>1.0580270000000001</v>
      </c>
      <c r="I224" s="81">
        <f>'1.Shazam DNSP&amp;State'!X151</f>
        <v>0.89587309999999998</v>
      </c>
      <c r="J224" s="81">
        <f>'1.Shazam DNSP&amp;State'!Y151</f>
        <v>1.003533</v>
      </c>
      <c r="K224" s="81">
        <f>'1.Shazam DNSP&amp;State'!Z151</f>
        <v>1.0037799999999999</v>
      </c>
      <c r="L224" s="81">
        <f>'1.Shazam DNSP&amp;State'!AA151</f>
        <v>1.0609649999999999</v>
      </c>
      <c r="M224" s="81">
        <f>'1.Shazam DNSP&amp;State'!AB151</f>
        <v>1.061345</v>
      </c>
      <c r="N224" s="81">
        <f>'1.Shazam DNSP&amp;State'!AC151</f>
        <v>1.0787070000000001</v>
      </c>
      <c r="O224" s="81">
        <f>'1.Shazam DNSP&amp;State'!AD151</f>
        <v>1.0405770000000001</v>
      </c>
      <c r="P224" s="81">
        <f>'1.Shazam DNSP&amp;State'!D151</f>
        <v>0.97797690000000004</v>
      </c>
      <c r="Q224" s="81">
        <f>'1.Shazam DNSP&amp;State'!J151</f>
        <v>1.181001</v>
      </c>
      <c r="R224" s="81">
        <f>'1.Shazam DNSP&amp;State'!L151</f>
        <v>1.0543020000000001</v>
      </c>
      <c r="S224" s="81">
        <f>'1.Shazam DNSP&amp;State'!M151</f>
        <v>1.0540430000000001</v>
      </c>
      <c r="T224" s="81">
        <f>'1.Shazam DNSP&amp;State'!N151</f>
        <v>0.99723110000000004</v>
      </c>
      <c r="U224" s="81">
        <f>'1.Shazam DNSP&amp;State'!O151</f>
        <v>0.99687369999999997</v>
      </c>
      <c r="V224" s="81">
        <f>'1.Shazam DNSP&amp;State'!P151</f>
        <v>0.98082939999999996</v>
      </c>
      <c r="W224" s="81">
        <f>'1.Shazam DNSP&amp;State'!K151</f>
        <v>1.01677</v>
      </c>
      <c r="Z224" s="84">
        <v>2008</v>
      </c>
      <c r="AA224" s="81">
        <f t="shared" si="307"/>
        <v>2.0291872931869296E-2</v>
      </c>
      <c r="AB224" s="81">
        <f t="shared" si="308"/>
        <v>5.7866952166664674E-2</v>
      </c>
      <c r="AC224" s="81">
        <f t="shared" si="309"/>
        <v>1.8377915348220239E-2</v>
      </c>
      <c r="AD224" s="81">
        <f t="shared" si="310"/>
        <v>2.6371743199347687E-3</v>
      </c>
      <c r="AE224" s="81">
        <f t="shared" si="311"/>
        <v>-0.14925667242646196</v>
      </c>
      <c r="AF224" s="81">
        <f t="shared" si="312"/>
        <v>5.7866952166664674E-2</v>
      </c>
      <c r="AG224" s="81">
        <f t="shared" si="313"/>
        <v>5.9849575771865879E-2</v>
      </c>
      <c r="AH224" s="81">
        <f t="shared" si="314"/>
        <v>2.1714219239248135E-2</v>
      </c>
      <c r="AI224" s="81">
        <f t="shared" si="315"/>
        <v>2.3504657378678089E-3</v>
      </c>
      <c r="AJ224" s="81">
        <f t="shared" si="316"/>
        <v>3.1360765508810905E-3</v>
      </c>
      <c r="AK224" s="81">
        <f t="shared" si="317"/>
        <v>8.2224836994847991E-3</v>
      </c>
      <c r="AL224" s="81">
        <f t="shared" si="318"/>
        <v>8.2765278679442257E-3</v>
      </c>
      <c r="AM224" s="81">
        <f t="shared" si="319"/>
        <v>4.1641907451699746E-2</v>
      </c>
      <c r="AN224" s="81">
        <f t="shared" si="320"/>
        <v>1.759517618910323E-2</v>
      </c>
      <c r="AO224" s="81">
        <f t="shared" si="321"/>
        <v>2.0638898458104946E-2</v>
      </c>
      <c r="AP224" s="81">
        <f t="shared" si="322"/>
        <v>3.8135409916671761E-2</v>
      </c>
      <c r="AQ224" s="81">
        <f t="shared" si="323"/>
        <v>5.7499294023598393E-2</v>
      </c>
      <c r="AR224" s="81">
        <f t="shared" si="324"/>
        <v>5.6713659826966342E-2</v>
      </c>
      <c r="AS224" s="81">
        <f t="shared" si="325"/>
        <v>5.1627375067781409E-2</v>
      </c>
      <c r="AT224" s="81">
        <f t="shared" si="326"/>
        <v>5.1572432205449915E-2</v>
      </c>
      <c r="AU224" s="81">
        <f t="shared" si="327"/>
        <v>1.8207754723377878E-2</v>
      </c>
      <c r="AV224" s="81">
        <f t="shared" si="328"/>
        <v>4.2254637049154199E-2</v>
      </c>
    </row>
    <row r="225" spans="1:48" s="12" customFormat="1" ht="14">
      <c r="A225" s="84">
        <v>2009</v>
      </c>
      <c r="B225" s="81">
        <f>'1.Shazam DNSP&amp;State'!Q152</f>
        <v>1.033792</v>
      </c>
      <c r="C225" s="81">
        <f>'1.Shazam DNSP&amp;State'!R152</f>
        <v>1.2159679999999999</v>
      </c>
      <c r="D225" s="81">
        <f>'1.Shazam DNSP&amp;State'!S152</f>
        <v>1.0557829999999999</v>
      </c>
      <c r="E225" s="81">
        <f>'1.Shazam DNSP&amp;State'!T152</f>
        <v>1.017612</v>
      </c>
      <c r="F225" s="81">
        <f>'1.Shazam DNSP&amp;State'!U152</f>
        <v>1.483762</v>
      </c>
      <c r="G225" s="81">
        <f>'1.Shazam DNSP&amp;State'!V152</f>
        <v>1.2159679999999999</v>
      </c>
      <c r="H225" s="81">
        <f>'1.Shazam DNSP&amp;State'!W152</f>
        <v>1.0202929999999999</v>
      </c>
      <c r="I225" s="81">
        <f>'1.Shazam DNSP&amp;State'!X152</f>
        <v>0.98853250000000004</v>
      </c>
      <c r="J225" s="81">
        <f>'1.Shazam DNSP&amp;State'!Y152</f>
        <v>1.000248</v>
      </c>
      <c r="K225" s="81">
        <f>'1.Shazam DNSP&amp;State'!Z152</f>
        <v>1.000494</v>
      </c>
      <c r="L225" s="81">
        <f>'1.Shazam DNSP&amp;State'!AA152</f>
        <v>1.373489</v>
      </c>
      <c r="M225" s="81">
        <f>'1.Shazam DNSP&amp;State'!AB152</f>
        <v>1.373982</v>
      </c>
      <c r="N225" s="81">
        <f>'1.Shazam DNSP&amp;State'!AC152</f>
        <v>1.1080540000000001</v>
      </c>
      <c r="O225" s="81">
        <f>'1.Shazam DNSP&amp;State'!AD152</f>
        <v>1.1035600000000001</v>
      </c>
      <c r="P225" s="81">
        <f>'1.Shazam DNSP&amp;State'!D152</f>
        <v>1.0530679999999999</v>
      </c>
      <c r="Q225" s="81">
        <f>'1.Shazam DNSP&amp;State'!J152</f>
        <v>1.0321290000000001</v>
      </c>
      <c r="R225" s="81">
        <f>'1.Shazam DNSP&amp;State'!L152</f>
        <v>1.0200400000000001</v>
      </c>
      <c r="S225" s="81">
        <f>'1.Shazam DNSP&amp;State'!M152</f>
        <v>1.0197890000000001</v>
      </c>
      <c r="T225" s="81">
        <f>'1.Shazam DNSP&amp;State'!N152</f>
        <v>0.74284749999999999</v>
      </c>
      <c r="U225" s="81">
        <f>'1.Shazam DNSP&amp;State'!O152</f>
        <v>0.7425813</v>
      </c>
      <c r="V225" s="81">
        <f>'1.Shazam DNSP&amp;State'!P152</f>
        <v>0.92079699999999998</v>
      </c>
      <c r="W225" s="81">
        <f>'1.Shazam DNSP&amp;State'!K152</f>
        <v>0.9245466</v>
      </c>
      <c r="Z225" s="84">
        <v>2009</v>
      </c>
      <c r="AA225" s="81">
        <f t="shared" si="307"/>
        <v>-1.8680692761931584E-3</v>
      </c>
      <c r="AB225" s="81">
        <f t="shared" si="308"/>
        <v>8.4126113264462385E-2</v>
      </c>
      <c r="AC225" s="81">
        <f t="shared" si="309"/>
        <v>1.8207284561119051E-2</v>
      </c>
      <c r="AD225" s="81">
        <f t="shared" si="310"/>
        <v>1.1288779191930961E-2</v>
      </c>
      <c r="AE225" s="81">
        <f t="shared" si="311"/>
        <v>0.37724390987160028</v>
      </c>
      <c r="AF225" s="81">
        <f t="shared" si="312"/>
        <v>8.4126113264462385E-2</v>
      </c>
      <c r="AG225" s="81">
        <f t="shared" si="313"/>
        <v>-3.6316012010902773E-2</v>
      </c>
      <c r="AH225" s="81">
        <f t="shared" si="314"/>
        <v>9.8422746688082263E-2</v>
      </c>
      <c r="AI225" s="81">
        <f t="shared" si="315"/>
        <v>-3.2788043633158867E-3</v>
      </c>
      <c r="AJ225" s="81">
        <f t="shared" si="316"/>
        <v>-3.2789957303285024E-3</v>
      </c>
      <c r="AK225" s="81">
        <f t="shared" si="317"/>
        <v>0.25817534644398743</v>
      </c>
      <c r="AL225" s="81">
        <f t="shared" si="318"/>
        <v>0.25817612156174324</v>
      </c>
      <c r="AM225" s="81">
        <f t="shared" si="319"/>
        <v>2.6842221928745049E-2</v>
      </c>
      <c r="AN225" s="81">
        <f t="shared" si="320"/>
        <v>5.8765950691114212E-2</v>
      </c>
      <c r="AO225" s="81">
        <f t="shared" si="321"/>
        <v>7.3977037322888184E-2</v>
      </c>
      <c r="AP225" s="81">
        <f t="shared" si="322"/>
        <v>-0.13473872470739554</v>
      </c>
      <c r="AQ225" s="81">
        <f t="shared" si="323"/>
        <v>-3.3037094378694024E-2</v>
      </c>
      <c r="AR225" s="81">
        <f t="shared" si="324"/>
        <v>-3.303750309891109E-2</v>
      </c>
      <c r="AS225" s="81">
        <f t="shared" si="325"/>
        <v>-0.29449176382687325</v>
      </c>
      <c r="AT225" s="81">
        <f t="shared" si="326"/>
        <v>-0.29449172226490883</v>
      </c>
      <c r="AU225" s="81">
        <f t="shared" si="327"/>
        <v>-6.3158940896993726E-2</v>
      </c>
      <c r="AV225" s="81">
        <f t="shared" si="328"/>
        <v>-9.5082759931160971E-2</v>
      </c>
    </row>
    <row r="226" spans="1:48" s="12" customFormat="1" ht="14">
      <c r="A226" s="84">
        <v>2010</v>
      </c>
      <c r="B226" s="81">
        <f>'1.Shazam DNSP&amp;State'!Q153</f>
        <v>1.0522579999999999</v>
      </c>
      <c r="C226" s="81">
        <f>'1.Shazam DNSP&amp;State'!R153</f>
        <v>1.2159679999999999</v>
      </c>
      <c r="D226" s="81">
        <f>'1.Shazam DNSP&amp;State'!S153</f>
        <v>1.0771930000000001</v>
      </c>
      <c r="E226" s="81">
        <f>'1.Shazam DNSP&amp;State'!T153</f>
        <v>1.025415</v>
      </c>
      <c r="F226" s="81">
        <f>'1.Shazam DNSP&amp;State'!U153</f>
        <v>1.3331930000000001</v>
      </c>
      <c r="G226" s="81">
        <f>'1.Shazam DNSP&amp;State'!V153</f>
        <v>1.182123</v>
      </c>
      <c r="H226" s="81">
        <f>'1.Shazam DNSP&amp;State'!W153</f>
        <v>1.056524</v>
      </c>
      <c r="I226" s="81">
        <f>'1.Shazam DNSP&amp;State'!X153</f>
        <v>0.94803760000000004</v>
      </c>
      <c r="J226" s="81">
        <f>'1.Shazam DNSP&amp;State'!Y153</f>
        <v>1.0004729999999999</v>
      </c>
      <c r="K226" s="81">
        <f>'1.Shazam DNSP&amp;State'!Z153</f>
        <v>1.000718</v>
      </c>
      <c r="L226" s="81">
        <f>'1.Shazam DNSP&amp;State'!AA153</f>
        <v>1.536448</v>
      </c>
      <c r="M226" s="81">
        <f>'1.Shazam DNSP&amp;State'!AB153</f>
        <v>1.536999</v>
      </c>
      <c r="N226" s="81">
        <f>'1.Shazam DNSP&amp;State'!AC153</f>
        <v>1.1370290000000001</v>
      </c>
      <c r="O226" s="81">
        <f>'1.Shazam DNSP&amp;State'!AD153</f>
        <v>1.1390549999999999</v>
      </c>
      <c r="P226" s="81">
        <f>'1.Shazam DNSP&amp;State'!D153</f>
        <v>1.057558</v>
      </c>
      <c r="Q226" s="81">
        <f>'1.Shazam DNSP&amp;State'!J153</f>
        <v>1.114433</v>
      </c>
      <c r="R226" s="81">
        <f>'1.Shazam DNSP&amp;State'!L153</f>
        <v>1.056025</v>
      </c>
      <c r="S226" s="81">
        <f>'1.Shazam DNSP&amp;State'!M153</f>
        <v>1.055766</v>
      </c>
      <c r="T226" s="81">
        <f>'1.Shazam DNSP&amp;State'!N153</f>
        <v>0.68764080000000005</v>
      </c>
      <c r="U226" s="81">
        <f>'1.Shazam DNSP&amp;State'!O153</f>
        <v>0.68739439999999996</v>
      </c>
      <c r="V226" s="81">
        <f>'1.Shazam DNSP&amp;State'!P153</f>
        <v>0.92919750000000001</v>
      </c>
      <c r="W226" s="81">
        <f>'1.Shazam DNSP&amp;State'!K153</f>
        <v>0.92754499999999995</v>
      </c>
      <c r="Z226" s="84">
        <v>2010</v>
      </c>
      <c r="AA226" s="81">
        <f t="shared" si="307"/>
        <v>1.7704736086485214E-2</v>
      </c>
      <c r="AB226" s="81">
        <f t="shared" si="308"/>
        <v>0</v>
      </c>
      <c r="AC226" s="81">
        <f t="shared" si="309"/>
        <v>2.0075911861825318E-2</v>
      </c>
      <c r="AD226" s="81">
        <f t="shared" si="310"/>
        <v>7.638702711131074E-3</v>
      </c>
      <c r="AE226" s="81">
        <f t="shared" si="311"/>
        <v>-0.1070039376122634</v>
      </c>
      <c r="AF226" s="81">
        <f t="shared" si="312"/>
        <v>-2.8228492924584334E-2</v>
      </c>
      <c r="AG226" s="81">
        <f t="shared" si="313"/>
        <v>3.489443338440857E-2</v>
      </c>
      <c r="AH226" s="81">
        <f t="shared" si="314"/>
        <v>-4.1827356252582104E-2</v>
      </c>
      <c r="AI226" s="81">
        <f t="shared" si="315"/>
        <v>2.2491891767864158E-4</v>
      </c>
      <c r="AJ226" s="81">
        <f t="shared" si="316"/>
        <v>2.2386433914593372E-4</v>
      </c>
      <c r="AK226" s="81">
        <f t="shared" si="317"/>
        <v>0.11211904108137605</v>
      </c>
      <c r="AL226" s="81">
        <f t="shared" si="318"/>
        <v>0.11211872066049507</v>
      </c>
      <c r="AM226" s="81">
        <f t="shared" si="319"/>
        <v>2.5813396560329178E-2</v>
      </c>
      <c r="AN226" s="81">
        <f t="shared" si="320"/>
        <v>3.1657653583306238E-2</v>
      </c>
      <c r="AO226" s="81">
        <f t="shared" si="321"/>
        <v>4.2546683052694986E-3</v>
      </c>
      <c r="AP226" s="81">
        <f t="shared" si="322"/>
        <v>7.6722096144951499E-2</v>
      </c>
      <c r="AQ226" s="81">
        <f t="shared" si="323"/>
        <v>3.4670017032724092E-2</v>
      </c>
      <c r="AR226" s="81">
        <f t="shared" si="324"/>
        <v>3.4670826668052837E-2</v>
      </c>
      <c r="AS226" s="81">
        <f t="shared" si="325"/>
        <v>-7.7224166088654428E-2</v>
      </c>
      <c r="AT226" s="81">
        <f t="shared" si="326"/>
        <v>-7.722414188917695E-2</v>
      </c>
      <c r="AU226" s="81">
        <f t="shared" si="327"/>
        <v>9.0817110403194311E-3</v>
      </c>
      <c r="AV226" s="81">
        <f t="shared" si="328"/>
        <v>3.2378556433482475E-3</v>
      </c>
    </row>
    <row r="227" spans="1:48" s="12" customFormat="1" ht="14">
      <c r="A227" s="84">
        <v>2011</v>
      </c>
      <c r="B227" s="81">
        <f>'1.Shazam DNSP&amp;State'!Q154</f>
        <v>1.031817</v>
      </c>
      <c r="C227" s="81">
        <f>'1.Shazam DNSP&amp;State'!R154</f>
        <v>1.2159679999999999</v>
      </c>
      <c r="D227" s="81">
        <f>'1.Shazam DNSP&amp;State'!S154</f>
        <v>1.101383</v>
      </c>
      <c r="E227" s="81">
        <f>'1.Shazam DNSP&amp;State'!T154</f>
        <v>1.0203150000000001</v>
      </c>
      <c r="F227" s="81">
        <f>'1.Shazam DNSP&amp;State'!U154</f>
        <v>1.1373819999999999</v>
      </c>
      <c r="G227" s="81">
        <f>'1.Shazam DNSP&amp;State'!V154</f>
        <v>1.1516059999999999</v>
      </c>
      <c r="H227" s="81">
        <f>'1.Shazam DNSP&amp;State'!W154</f>
        <v>1.0930960000000001</v>
      </c>
      <c r="I227" s="81">
        <f>'1.Shazam DNSP&amp;State'!X154</f>
        <v>0.98650329999999997</v>
      </c>
      <c r="J227" s="81">
        <f>'1.Shazam DNSP&amp;State'!Y154</f>
        <v>1.000437</v>
      </c>
      <c r="K227" s="81">
        <f>'1.Shazam DNSP&amp;State'!Z154</f>
        <v>1.0033840000000001</v>
      </c>
      <c r="L227" s="81">
        <f>'1.Shazam DNSP&amp;State'!AA154</f>
        <v>1.4257040000000001</v>
      </c>
      <c r="M227" s="81">
        <f>'1.Shazam DNSP&amp;State'!AB154</f>
        <v>1.424698</v>
      </c>
      <c r="N227" s="81">
        <f>'1.Shazam DNSP&amp;State'!AC154</f>
        <v>1.166838</v>
      </c>
      <c r="O227" s="81">
        <f>'1.Shazam DNSP&amp;State'!AD154</f>
        <v>1.133176</v>
      </c>
      <c r="P227" s="81">
        <f>'1.Shazam DNSP&amp;State'!D154</f>
        <v>1.069366</v>
      </c>
      <c r="Q227" s="81">
        <f>'1.Shazam DNSP&amp;State'!J154</f>
        <v>1.1080509999999999</v>
      </c>
      <c r="R227" s="81">
        <f>'1.Shazam DNSP&amp;State'!L154</f>
        <v>1.0926180000000001</v>
      </c>
      <c r="S227" s="81">
        <f>'1.Shazam DNSP&amp;State'!M154</f>
        <v>1.0894090000000001</v>
      </c>
      <c r="T227" s="81">
        <f>'1.Shazam DNSP&amp;State'!N154</f>
        <v>0.76670559999999999</v>
      </c>
      <c r="U227" s="81">
        <f>'1.Shazam DNSP&amp;State'!O154</f>
        <v>0.76724740000000002</v>
      </c>
      <c r="V227" s="81">
        <f>'1.Shazam DNSP&amp;State'!P154</f>
        <v>0.9368012</v>
      </c>
      <c r="W227" s="81">
        <f>'1.Shazam DNSP&amp;State'!K154</f>
        <v>0.9646304</v>
      </c>
      <c r="Z227" s="84">
        <v>2011</v>
      </c>
      <c r="AA227" s="81">
        <f t="shared" si="307"/>
        <v>-1.9617005641705276E-2</v>
      </c>
      <c r="AB227" s="81">
        <f t="shared" si="308"/>
        <v>0</v>
      </c>
      <c r="AC227" s="81">
        <f t="shared" si="309"/>
        <v>2.2208079220898135E-2</v>
      </c>
      <c r="AD227" s="81">
        <f t="shared" si="310"/>
        <v>-4.9860055487306407E-3</v>
      </c>
      <c r="AE227" s="81">
        <f t="shared" si="311"/>
        <v>-0.15884768671435737</v>
      </c>
      <c r="AF227" s="81">
        <f t="shared" si="312"/>
        <v>-2.6154484598929328E-2</v>
      </c>
      <c r="AG227" s="81">
        <f t="shared" si="313"/>
        <v>3.4029762660661204E-2</v>
      </c>
      <c r="AH227" s="81">
        <f t="shared" si="314"/>
        <v>3.9772506700985172E-2</v>
      </c>
      <c r="AI227" s="81">
        <f t="shared" si="315"/>
        <v>-3.5983627453321177E-5</v>
      </c>
      <c r="AJ227" s="81">
        <f t="shared" si="316"/>
        <v>2.6605447952312523E-3</v>
      </c>
      <c r="AK227" s="81">
        <f t="shared" si="317"/>
        <v>-7.4807532052516237E-2</v>
      </c>
      <c r="AL227" s="81">
        <f t="shared" si="318"/>
        <v>-7.5871952502406137E-2</v>
      </c>
      <c r="AM227" s="81">
        <f t="shared" si="319"/>
        <v>2.5878806027728497E-2</v>
      </c>
      <c r="AN227" s="81">
        <f t="shared" si="320"/>
        <v>-5.1746614834074387E-3</v>
      </c>
      <c r="AO227" s="81">
        <f t="shared" si="321"/>
        <v>1.1103472727999362E-2</v>
      </c>
      <c r="AP227" s="81">
        <f t="shared" si="322"/>
        <v>-5.7431392458115807E-3</v>
      </c>
      <c r="AQ227" s="81">
        <f t="shared" si="323"/>
        <v>3.4064792062094222E-2</v>
      </c>
      <c r="AR227" s="81">
        <f t="shared" si="324"/>
        <v>3.1368777541535039E-2</v>
      </c>
      <c r="AS227" s="81">
        <f t="shared" si="325"/>
        <v>0.10883628599636477</v>
      </c>
      <c r="AT227" s="81">
        <f t="shared" si="326"/>
        <v>0.10990108702509635</v>
      </c>
      <c r="AU227" s="81">
        <f t="shared" si="327"/>
        <v>8.1497828329398728E-3</v>
      </c>
      <c r="AV227" s="81">
        <f t="shared" si="328"/>
        <v>3.9203711967551902E-2</v>
      </c>
    </row>
    <row r="228" spans="1:48" s="12" customFormat="1" ht="14">
      <c r="A228" s="84">
        <v>2012</v>
      </c>
      <c r="B228" s="81">
        <f>'1.Shazam DNSP&amp;State'!Q155</f>
        <v>1.0587329999999999</v>
      </c>
      <c r="C228" s="81">
        <f>'1.Shazam DNSP&amp;State'!R155</f>
        <v>1.2159679999999999</v>
      </c>
      <c r="D228" s="81">
        <f>'1.Shazam DNSP&amp;State'!S155</f>
        <v>1.1198779999999999</v>
      </c>
      <c r="E228" s="81">
        <f>'1.Shazam DNSP&amp;State'!T155</f>
        <v>1.026789</v>
      </c>
      <c r="F228" s="81">
        <f>'1.Shazam DNSP&amp;State'!U155</f>
        <v>1.197419</v>
      </c>
      <c r="G228" s="81">
        <f>'1.Shazam DNSP&amp;State'!V155</f>
        <v>1.095342</v>
      </c>
      <c r="H228" s="81">
        <f>'1.Shazam DNSP&amp;State'!W155</f>
        <v>1.0918749999999999</v>
      </c>
      <c r="I228" s="81">
        <f>'1.Shazam DNSP&amp;State'!X155</f>
        <v>1.1704859999999999</v>
      </c>
      <c r="J228" s="81">
        <f>'1.Shazam DNSP&amp;State'!Y155</f>
        <v>1.00742</v>
      </c>
      <c r="K228" s="81">
        <f>'1.Shazam DNSP&amp;State'!Z155</f>
        <v>1.004966</v>
      </c>
      <c r="L228" s="81">
        <f>'1.Shazam DNSP&amp;State'!AA155</f>
        <v>1.4257040000000001</v>
      </c>
      <c r="M228" s="81">
        <f>'1.Shazam DNSP&amp;State'!AB155</f>
        <v>1.4277329999999999</v>
      </c>
      <c r="N228" s="81">
        <f>'1.Shazam DNSP&amp;State'!AC155</f>
        <v>1.1992</v>
      </c>
      <c r="O228" s="81">
        <f>'1.Shazam DNSP&amp;State'!AD155</f>
        <v>1.1460710000000001</v>
      </c>
      <c r="P228" s="81">
        <f>'1.Shazam DNSP&amp;State'!D155</f>
        <v>1.155411</v>
      </c>
      <c r="Q228" s="81">
        <f>'1.Shazam DNSP&amp;State'!J155</f>
        <v>0.93283910000000003</v>
      </c>
      <c r="R228" s="81">
        <f>'1.Shazam DNSP&amp;State'!L155</f>
        <v>1.083834</v>
      </c>
      <c r="S228" s="81">
        <f>'1.Shazam DNSP&amp;State'!M155</f>
        <v>1.0864799999999999</v>
      </c>
      <c r="T228" s="81">
        <f>'1.Shazam DNSP&amp;State'!N155</f>
        <v>0.76584980000000002</v>
      </c>
      <c r="U228" s="81">
        <f>'1.Shazam DNSP&amp;State'!O155</f>
        <v>0.76476149999999998</v>
      </c>
      <c r="V228" s="81">
        <f>'1.Shazam DNSP&amp;State'!P155</f>
        <v>0.91050339999999996</v>
      </c>
      <c r="W228" s="81">
        <f>'1.Shazam DNSP&amp;State'!K155</f>
        <v>0.9527118</v>
      </c>
      <c r="Z228" s="84">
        <v>2012</v>
      </c>
      <c r="AA228" s="81">
        <f t="shared" si="307"/>
        <v>2.5751584430679278E-2</v>
      </c>
      <c r="AB228" s="81">
        <f t="shared" si="308"/>
        <v>0</v>
      </c>
      <c r="AC228" s="81">
        <f t="shared" si="309"/>
        <v>1.6653087976337216E-2</v>
      </c>
      <c r="AD228" s="81">
        <f t="shared" si="310"/>
        <v>6.3250539136146646E-3</v>
      </c>
      <c r="AE228" s="81">
        <f t="shared" si="311"/>
        <v>5.1439276898349151E-2</v>
      </c>
      <c r="AF228" s="81">
        <f t="shared" si="312"/>
        <v>-5.0090846613609963E-2</v>
      </c>
      <c r="AG228" s="81">
        <f t="shared" si="313"/>
        <v>-1.1176350872363536E-3</v>
      </c>
      <c r="AH228" s="81">
        <f t="shared" si="314"/>
        <v>0.17100765554214992</v>
      </c>
      <c r="AI228" s="81">
        <f t="shared" si="315"/>
        <v>6.9557026761895213E-3</v>
      </c>
      <c r="AJ228" s="81">
        <f t="shared" si="316"/>
        <v>1.5754229364450564E-3</v>
      </c>
      <c r="AK228" s="81">
        <f t="shared" si="317"/>
        <v>0</v>
      </c>
      <c r="AL228" s="81">
        <f t="shared" si="318"/>
        <v>2.1280102097577238E-3</v>
      </c>
      <c r="AM228" s="81">
        <f t="shared" si="319"/>
        <v>2.7357141618590045E-2</v>
      </c>
      <c r="AN228" s="81">
        <f t="shared" si="320"/>
        <v>1.131526121050502E-2</v>
      </c>
      <c r="AO228" s="81">
        <f t="shared" si="321"/>
        <v>7.7390175334097422E-2</v>
      </c>
      <c r="AP228" s="81">
        <f t="shared" si="322"/>
        <v>-0.17212516360145044</v>
      </c>
      <c r="AQ228" s="81">
        <f t="shared" si="323"/>
        <v>-8.0718965488644004E-3</v>
      </c>
      <c r="AR228" s="81">
        <f t="shared" si="324"/>
        <v>-2.6922345479451636E-3</v>
      </c>
      <c r="AS228" s="81">
        <f t="shared" si="325"/>
        <v>-1.1168276056494335E-3</v>
      </c>
      <c r="AT228" s="81">
        <f t="shared" si="326"/>
        <v>-3.2452842562001477E-3</v>
      </c>
      <c r="AU228" s="81">
        <f t="shared" si="327"/>
        <v>-2.8473459866472747E-2</v>
      </c>
      <c r="AV228" s="81">
        <f t="shared" si="328"/>
        <v>-1.2432578305651192E-2</v>
      </c>
    </row>
    <row r="229" spans="1:48" s="12" customFormat="1" ht="14">
      <c r="A229" s="84">
        <v>2013</v>
      </c>
      <c r="B229" s="81">
        <f>'1.Shazam DNSP&amp;State'!Q156</f>
        <v>1.040214</v>
      </c>
      <c r="C229" s="81">
        <f>'1.Shazam DNSP&amp;State'!R156</f>
        <v>1.2159679999999999</v>
      </c>
      <c r="D229" s="81">
        <f>'1.Shazam DNSP&amp;State'!S156</f>
        <v>1.1354690000000001</v>
      </c>
      <c r="E229" s="81">
        <f>'1.Shazam DNSP&amp;State'!T156</f>
        <v>1.0308630000000001</v>
      </c>
      <c r="F229" s="81">
        <f>'1.Shazam DNSP&amp;State'!U156</f>
        <v>1.304127</v>
      </c>
      <c r="G229" s="81">
        <f>'1.Shazam DNSP&amp;State'!V156</f>
        <v>1.1661010000000001</v>
      </c>
      <c r="H229" s="81">
        <f>'1.Shazam DNSP&amp;State'!W156</f>
        <v>1.076843</v>
      </c>
      <c r="I229" s="81">
        <f>'1.Shazam DNSP&amp;State'!X156</f>
        <v>1.2438400000000001</v>
      </c>
      <c r="J229" s="81">
        <f>'1.Shazam DNSP&amp;State'!Y156</f>
        <v>1.0064679999999999</v>
      </c>
      <c r="K229" s="81">
        <f>'1.Shazam DNSP&amp;State'!Z156</f>
        <v>1.00848</v>
      </c>
      <c r="L229" s="81">
        <f>'1.Shazam DNSP&amp;State'!AA156</f>
        <v>1.4257040000000001</v>
      </c>
      <c r="M229" s="81">
        <f>'1.Shazam DNSP&amp;State'!AB156</f>
        <v>1.5104249999999999</v>
      </c>
      <c r="N229" s="81">
        <f>'1.Shazam DNSP&amp;State'!AC156</f>
        <v>1.24116</v>
      </c>
      <c r="O229" s="81">
        <f>'1.Shazam DNSP&amp;State'!AD156</f>
        <v>1.1747430000000001</v>
      </c>
      <c r="P229" s="81">
        <f>'1.Shazam DNSP&amp;State'!D156</f>
        <v>1.202285</v>
      </c>
      <c r="Q229" s="81">
        <f>'1.Shazam DNSP&amp;State'!J156</f>
        <v>0.86574050000000002</v>
      </c>
      <c r="R229" s="81">
        <f>'1.Shazam DNSP&amp;State'!L156</f>
        <v>1.069923</v>
      </c>
      <c r="S229" s="81">
        <f>'1.Shazam DNSP&amp;State'!M156</f>
        <v>1.067788</v>
      </c>
      <c r="T229" s="81">
        <f>'1.Shazam DNSP&amp;State'!N156</f>
        <v>0.75530580000000003</v>
      </c>
      <c r="U229" s="81">
        <f>'1.Shazam DNSP&amp;State'!O156</f>
        <v>0.71294029999999997</v>
      </c>
      <c r="V229" s="81">
        <f>'1.Shazam DNSP&amp;State'!P156</f>
        <v>0.86760979999999999</v>
      </c>
      <c r="W229" s="81">
        <f>'1.Shazam DNSP&amp;State'!K156</f>
        <v>0.91666259999999999</v>
      </c>
      <c r="Z229" s="84">
        <v>2013</v>
      </c>
      <c r="AA229" s="81">
        <f t="shared" si="307"/>
        <v>-1.764644896814916E-2</v>
      </c>
      <c r="AB229" s="81">
        <f t="shared" si="308"/>
        <v>0</v>
      </c>
      <c r="AC229" s="81">
        <f t="shared" si="309"/>
        <v>1.3826030639808213E-2</v>
      </c>
      <c r="AD229" s="81">
        <f t="shared" si="310"/>
        <v>3.9598584440142326E-3</v>
      </c>
      <c r="AE229" s="81">
        <f t="shared" si="311"/>
        <v>8.5365444303540136E-2</v>
      </c>
      <c r="AF229" s="81">
        <f t="shared" si="312"/>
        <v>6.259906183205699E-2</v>
      </c>
      <c r="AG229" s="81">
        <f t="shared" si="313"/>
        <v>-1.3862789659948607E-2</v>
      </c>
      <c r="AH229" s="81">
        <f t="shared" si="314"/>
        <v>6.0784321504978089E-2</v>
      </c>
      <c r="AI229" s="81">
        <f t="shared" si="315"/>
        <v>-9.4543497047700376E-4</v>
      </c>
      <c r="AJ229" s="81">
        <f t="shared" si="316"/>
        <v>3.490536689671018E-3</v>
      </c>
      <c r="AK229" s="81">
        <f t="shared" si="317"/>
        <v>0</v>
      </c>
      <c r="AL229" s="81">
        <f t="shared" si="318"/>
        <v>5.6303196533386099E-2</v>
      </c>
      <c r="AM229" s="81">
        <f t="shared" si="319"/>
        <v>3.4391758389324671E-2</v>
      </c>
      <c r="AN229" s="81">
        <f t="shared" si="320"/>
        <v>2.4709829270193551E-2</v>
      </c>
      <c r="AO229" s="81">
        <f t="shared" si="321"/>
        <v>3.9767788001315571E-2</v>
      </c>
      <c r="AP229" s="81">
        <f t="shared" si="322"/>
        <v>-7.4647521449694831E-2</v>
      </c>
      <c r="AQ229" s="81">
        <f t="shared" si="323"/>
        <v>-1.291807149193426E-2</v>
      </c>
      <c r="AR229" s="81">
        <f t="shared" si="324"/>
        <v>-1.7353893852436082E-2</v>
      </c>
      <c r="AS229" s="81">
        <f t="shared" si="325"/>
        <v>-1.386336660494609E-2</v>
      </c>
      <c r="AT229" s="81">
        <f t="shared" si="326"/>
        <v>-7.0166334318537957E-2</v>
      </c>
      <c r="AU229" s="81">
        <f t="shared" si="327"/>
        <v>-4.8255558955843533E-2</v>
      </c>
      <c r="AV229" s="81">
        <f t="shared" si="328"/>
        <v>-3.857297886773943E-2</v>
      </c>
    </row>
    <row r="230" spans="1:48" s="12" customFormat="1" ht="14">
      <c r="A230" s="84">
        <v>2014</v>
      </c>
      <c r="B230" s="81">
        <f>'1.Shazam DNSP&amp;State'!Q157</f>
        <v>1.0182469999999999</v>
      </c>
      <c r="C230" s="81">
        <f>'1.Shazam DNSP&amp;State'!R157</f>
        <v>1.242359</v>
      </c>
      <c r="D230" s="81">
        <f>'1.Shazam DNSP&amp;State'!S157</f>
        <v>1.1525289999999999</v>
      </c>
      <c r="E230" s="81">
        <f>'1.Shazam DNSP&amp;State'!T157</f>
        <v>1.0349429999999999</v>
      </c>
      <c r="F230" s="81">
        <f>'1.Shazam DNSP&amp;State'!U157</f>
        <v>1.581283</v>
      </c>
      <c r="G230" s="81">
        <f>'1.Shazam DNSP&amp;State'!V157</f>
        <v>1.242359</v>
      </c>
      <c r="H230" s="81">
        <f>'1.Shazam DNSP&amp;State'!W157</f>
        <v>1.0472330000000001</v>
      </c>
      <c r="I230" s="81">
        <f>'1.Shazam DNSP&amp;State'!X157</f>
        <v>1.1291949999999999</v>
      </c>
      <c r="J230" s="81">
        <f>'1.Shazam DNSP&amp;State'!Y157</f>
        <v>0.98222520000000002</v>
      </c>
      <c r="K230" s="81">
        <f>'1.Shazam DNSP&amp;State'!Z157</f>
        <v>1.015531</v>
      </c>
      <c r="L230" s="81">
        <f>'1.Shazam DNSP&amp;State'!AA157</f>
        <v>1.70241</v>
      </c>
      <c r="M230" s="81">
        <f>'1.Shazam DNSP&amp;State'!AB157</f>
        <v>1.572084</v>
      </c>
      <c r="N230" s="81">
        <f>'1.Shazam DNSP&amp;State'!AC157</f>
        <v>1.2806</v>
      </c>
      <c r="O230" s="81">
        <f>'1.Shazam DNSP&amp;State'!AD157</f>
        <v>1.198861</v>
      </c>
      <c r="P230" s="81">
        <f>'1.Shazam DNSP&amp;State'!D157</f>
        <v>1.167719</v>
      </c>
      <c r="Q230" s="81">
        <f>'1.Shazam DNSP&amp;State'!J157</f>
        <v>0.92741600000000002</v>
      </c>
      <c r="R230" s="81">
        <f>'1.Shazam DNSP&amp;State'!L157</f>
        <v>1.066184</v>
      </c>
      <c r="S230" s="81">
        <f>'1.Shazam DNSP&amp;State'!M157</f>
        <v>1.031218</v>
      </c>
      <c r="T230" s="81">
        <f>'1.Shazam DNSP&amp;State'!N157</f>
        <v>0.61514749999999996</v>
      </c>
      <c r="U230" s="81">
        <f>'1.Shazam DNSP&amp;State'!O157</f>
        <v>0.66614340000000005</v>
      </c>
      <c r="V230" s="81">
        <f>'1.Shazam DNSP&amp;State'!P157</f>
        <v>0.81776749999999998</v>
      </c>
      <c r="W230" s="81">
        <f>'1.Shazam DNSP&amp;State'!K157</f>
        <v>0.87352370000000001</v>
      </c>
      <c r="Z230" s="84">
        <v>2014</v>
      </c>
      <c r="AA230" s="81">
        <f t="shared" si="307"/>
        <v>-2.13439399057005E-2</v>
      </c>
      <c r="AB230" s="81">
        <f t="shared" si="308"/>
        <v>2.1471524255656873E-2</v>
      </c>
      <c r="AC230" s="81">
        <f t="shared" si="309"/>
        <v>1.4912876819661003E-2</v>
      </c>
      <c r="AD230" s="81">
        <f t="shared" si="310"/>
        <v>3.950037229970651E-3</v>
      </c>
      <c r="AE230" s="81">
        <f t="shared" si="311"/>
        <v>0.19270269144100141</v>
      </c>
      <c r="AF230" s="81">
        <f t="shared" si="312"/>
        <v>6.3346286560723622E-2</v>
      </c>
      <c r="AG230" s="81">
        <f t="shared" si="313"/>
        <v>-2.7882164524151883E-2</v>
      </c>
      <c r="AH230" s="81">
        <f t="shared" si="314"/>
        <v>-9.6698379207894578E-2</v>
      </c>
      <c r="AI230" s="81">
        <f t="shared" si="315"/>
        <v>-2.4381841266075871E-2</v>
      </c>
      <c r="AJ230" s="81">
        <f t="shared" si="316"/>
        <v>6.9673816237769536E-3</v>
      </c>
      <c r="AK230" s="81">
        <f t="shared" si="317"/>
        <v>0.17737916739490883</v>
      </c>
      <c r="AL230" s="81">
        <f t="shared" si="318"/>
        <v>4.001105951501626E-2</v>
      </c>
      <c r="AM230" s="81">
        <f t="shared" si="319"/>
        <v>3.1282291906989196E-2</v>
      </c>
      <c r="AN230" s="81">
        <f t="shared" si="320"/>
        <v>2.0322539114949165E-2</v>
      </c>
      <c r="AO230" s="81">
        <f t="shared" si="321"/>
        <v>-2.9171639563683967E-2</v>
      </c>
      <c r="AP230" s="81">
        <f t="shared" si="322"/>
        <v>6.881701426484943E-2</v>
      </c>
      <c r="AQ230" s="81">
        <f t="shared" si="323"/>
        <v>-3.5007645390073027E-3</v>
      </c>
      <c r="AR230" s="81">
        <f t="shared" si="324"/>
        <v>-3.4848591078965999E-2</v>
      </c>
      <c r="AS230" s="81">
        <f t="shared" si="325"/>
        <v>-0.20526062390933772</v>
      </c>
      <c r="AT230" s="81">
        <f t="shared" si="326"/>
        <v>-6.7892723514707501E-2</v>
      </c>
      <c r="AU230" s="81">
        <f t="shared" si="327"/>
        <v>-5.9164008043875553E-2</v>
      </c>
      <c r="AV230" s="81">
        <f t="shared" si="328"/>
        <v>-4.8204204186316914E-2</v>
      </c>
    </row>
    <row r="231" spans="1:48" s="12" customFormat="1" ht="14">
      <c r="A231" s="84">
        <v>2015</v>
      </c>
      <c r="B231" s="81">
        <f>'1.Shazam DNSP&amp;State'!Q158</f>
        <v>1.055663</v>
      </c>
      <c r="C231" s="81">
        <f>'1.Shazam DNSP&amp;State'!R158</f>
        <v>1.242359</v>
      </c>
      <c r="D231" s="81">
        <f>'1.Shazam DNSP&amp;State'!S158</f>
        <v>1.1704829999999999</v>
      </c>
      <c r="E231" s="81">
        <f>'1.Shazam DNSP&amp;State'!T158</f>
        <v>1.0387139999999999</v>
      </c>
      <c r="F231" s="81">
        <f>'1.Shazam DNSP&amp;State'!U158</f>
        <v>1.2984070000000001</v>
      </c>
      <c r="G231" s="81">
        <f>'1.Shazam DNSP&amp;State'!V158</f>
        <v>1.1119669999999999</v>
      </c>
      <c r="H231" s="81">
        <f>'1.Shazam DNSP&amp;State'!W158</f>
        <v>1.1002970000000001</v>
      </c>
      <c r="I231" s="81">
        <f>'1.Shazam DNSP&amp;State'!X158</f>
        <v>1.2110529999999999</v>
      </c>
      <c r="J231" s="81">
        <f>'1.Shazam DNSP&amp;State'!Y158</f>
        <v>0.98103549999999995</v>
      </c>
      <c r="K231" s="81">
        <f>'1.Shazam DNSP&amp;State'!Z158</f>
        <v>1.0164880000000001</v>
      </c>
      <c r="L231" s="81">
        <f>'1.Shazam DNSP&amp;State'!AA158</f>
        <v>1.707471</v>
      </c>
      <c r="M231" s="81">
        <f>'1.Shazam DNSP&amp;State'!AB158</f>
        <v>1.7013879999999999</v>
      </c>
      <c r="N231" s="81">
        <f>'1.Shazam DNSP&amp;State'!AC158</f>
        <v>1.2931239999999999</v>
      </c>
      <c r="O231" s="81">
        <f>'1.Shazam DNSP&amp;State'!AD158</f>
        <v>1.2220489999999999</v>
      </c>
      <c r="P231" s="81">
        <f>'1.Shazam DNSP&amp;State'!D158</f>
        <v>1.2161740000000001</v>
      </c>
      <c r="Q231" s="81">
        <f>'1.Shazam DNSP&amp;State'!J158</f>
        <v>0.90854579999999996</v>
      </c>
      <c r="R231" s="81">
        <f>'1.Shazam DNSP&amp;State'!L158</f>
        <v>1.121567</v>
      </c>
      <c r="S231" s="81">
        <f>'1.Shazam DNSP&amp;State'!M158</f>
        <v>1.082449</v>
      </c>
      <c r="T231" s="81">
        <f>'1.Shazam DNSP&amp;State'!N158</f>
        <v>0.64440140000000001</v>
      </c>
      <c r="U231" s="81">
        <f>'1.Shazam DNSP&amp;State'!O158</f>
        <v>0.64670559999999999</v>
      </c>
      <c r="V231" s="81">
        <f>'1.Shazam DNSP&amp;State'!P158</f>
        <v>0.85088260000000004</v>
      </c>
      <c r="W231" s="81">
        <f>'1.Shazam DNSP&amp;State'!K158</f>
        <v>0.90037020000000001</v>
      </c>
      <c r="Z231" s="84">
        <v>2015</v>
      </c>
      <c r="AA231" s="81">
        <f t="shared" si="307"/>
        <v>3.6086484252997438E-2</v>
      </c>
      <c r="AB231" s="81">
        <f t="shared" si="308"/>
        <v>0</v>
      </c>
      <c r="AC231" s="81">
        <f t="shared" si="309"/>
        <v>1.5457825873645118E-2</v>
      </c>
      <c r="AD231" s="81">
        <f t="shared" si="310"/>
        <v>3.6370568102200443E-3</v>
      </c>
      <c r="AE231" s="81">
        <f t="shared" si="311"/>
        <v>-0.19709841438666242</v>
      </c>
      <c r="AF231" s="81">
        <f t="shared" si="312"/>
        <v>-0.11088147253484321</v>
      </c>
      <c r="AG231" s="81">
        <f t="shared" si="313"/>
        <v>4.9428695638801132E-2</v>
      </c>
      <c r="AH231" s="81">
        <f t="shared" si="314"/>
        <v>6.9985239622519305E-2</v>
      </c>
      <c r="AI231" s="81">
        <f t="shared" si="315"/>
        <v>-1.2119634907629526E-3</v>
      </c>
      <c r="AJ231" s="81">
        <f t="shared" si="316"/>
        <v>9.4192039617281673E-4</v>
      </c>
      <c r="AK231" s="81">
        <f t="shared" si="317"/>
        <v>2.968434215911041E-3</v>
      </c>
      <c r="AL231" s="81">
        <f t="shared" si="318"/>
        <v>7.9042260825696375E-2</v>
      </c>
      <c r="AM231" s="81">
        <f t="shared" si="319"/>
        <v>9.732278094361984E-3</v>
      </c>
      <c r="AN231" s="81">
        <f t="shared" si="320"/>
        <v>1.9157018761800895E-2</v>
      </c>
      <c r="AO231" s="81">
        <f t="shared" si="321"/>
        <v>4.0657592142823121E-2</v>
      </c>
      <c r="AP231" s="81">
        <f t="shared" si="322"/>
        <v>-2.0556925008658855E-2</v>
      </c>
      <c r="AQ231" s="81">
        <f t="shared" si="323"/>
        <v>5.0640895882871073E-2</v>
      </c>
      <c r="AR231" s="81">
        <f t="shared" si="324"/>
        <v>4.848543873840206E-2</v>
      </c>
      <c r="AS231" s="81">
        <f t="shared" si="325"/>
        <v>4.6459747415583653E-2</v>
      </c>
      <c r="AT231" s="81">
        <f t="shared" si="326"/>
        <v>-2.9613794916177407E-2</v>
      </c>
      <c r="AU231" s="81">
        <f t="shared" si="327"/>
        <v>3.9696097337066388E-2</v>
      </c>
      <c r="AV231" s="81">
        <f t="shared" si="328"/>
        <v>3.0270750650566496E-2</v>
      </c>
    </row>
    <row r="232" spans="1:48" s="12" customFormat="1" ht="14">
      <c r="A232" s="84">
        <v>2016</v>
      </c>
      <c r="B232" s="81">
        <f>'1.Shazam DNSP&amp;State'!Q159</f>
        <v>1.0501780000000001</v>
      </c>
      <c r="C232" s="81">
        <f>'1.Shazam DNSP&amp;State'!R159</f>
        <v>1.242359</v>
      </c>
      <c r="D232" s="81">
        <f>'1.Shazam DNSP&amp;State'!S159</f>
        <v>1.204188</v>
      </c>
      <c r="E232" s="81">
        <f>'1.Shazam DNSP&amp;State'!T159</f>
        <v>1.04183</v>
      </c>
      <c r="F232" s="81">
        <f>'1.Shazam DNSP&amp;State'!U159</f>
        <v>1.28911</v>
      </c>
      <c r="G232" s="81">
        <f>'1.Shazam DNSP&amp;State'!V159</f>
        <v>1.2195</v>
      </c>
      <c r="H232" s="81">
        <f>'1.Shazam DNSP&amp;State'!W159</f>
        <v>1.109507</v>
      </c>
      <c r="I232" s="81">
        <f>'1.Shazam DNSP&amp;State'!X159</f>
        <v>1.026721</v>
      </c>
      <c r="J232" s="81">
        <f>'1.Shazam DNSP&amp;State'!Y159</f>
        <v>1.000977</v>
      </c>
      <c r="K232" s="81">
        <f>'1.Shazam DNSP&amp;State'!Z159</f>
        <v>1.0183199999999999</v>
      </c>
      <c r="L232" s="81">
        <f>'1.Shazam DNSP&amp;State'!AA159</f>
        <v>1.7583690000000001</v>
      </c>
      <c r="M232" s="81">
        <f>'1.Shazam DNSP&amp;State'!AB159</f>
        <v>1.772154</v>
      </c>
      <c r="N232" s="81">
        <f>'1.Shazam DNSP&amp;State'!AC159</f>
        <v>1.3198049999999999</v>
      </c>
      <c r="O232" s="81">
        <f>'1.Shazam DNSP&amp;State'!AD159</f>
        <v>1.2432810000000001</v>
      </c>
      <c r="P232" s="81">
        <f>'1.Shazam DNSP&amp;State'!D159</f>
        <v>1.149778</v>
      </c>
      <c r="Q232" s="81">
        <f>'1.Shazam DNSP&amp;State'!J159</f>
        <v>1.080632</v>
      </c>
      <c r="R232" s="81">
        <f>'1.Shazam DNSP&amp;State'!L159</f>
        <v>1.108425</v>
      </c>
      <c r="S232" s="81">
        <f>'1.Shazam DNSP&amp;State'!M159</f>
        <v>1.089547</v>
      </c>
      <c r="T232" s="81">
        <f>'1.Shazam DNSP&amp;State'!N159</f>
        <v>0.63098659999999995</v>
      </c>
      <c r="U232" s="81">
        <f>'1.Shazam DNSP&amp;State'!O159</f>
        <v>0.62607840000000003</v>
      </c>
      <c r="V232" s="81">
        <f>'1.Shazam DNSP&amp;State'!P159</f>
        <v>0.84065959999999995</v>
      </c>
      <c r="W232" s="81">
        <f>'1.Shazam DNSP&amp;State'!K159</f>
        <v>0.89240280000000005</v>
      </c>
      <c r="Z232" s="84">
        <v>2016</v>
      </c>
      <c r="AA232" s="81">
        <f t="shared" si="307"/>
        <v>-5.2093319523444873E-3</v>
      </c>
      <c r="AB232" s="81">
        <f t="shared" si="308"/>
        <v>0</v>
      </c>
      <c r="AC232" s="81">
        <f t="shared" si="309"/>
        <v>2.8388996740944451E-2</v>
      </c>
      <c r="AD232" s="81">
        <f t="shared" si="310"/>
        <v>2.9953726811795946E-3</v>
      </c>
      <c r="AE232" s="81">
        <f t="shared" si="311"/>
        <v>-7.1860706675586916E-3</v>
      </c>
      <c r="AF232" s="81">
        <f t="shared" si="312"/>
        <v>9.2310419544789052E-2</v>
      </c>
      <c r="AG232" s="81">
        <f t="shared" si="313"/>
        <v>8.335629157989256E-3</v>
      </c>
      <c r="AH232" s="81">
        <f t="shared" si="314"/>
        <v>-0.16512000010137451</v>
      </c>
      <c r="AI232" s="81">
        <f t="shared" si="315"/>
        <v>2.0123155553948342E-2</v>
      </c>
      <c r="AJ232" s="81">
        <f t="shared" si="316"/>
        <v>1.8006617774291294E-3</v>
      </c>
      <c r="AK232" s="81">
        <f t="shared" si="317"/>
        <v>2.9373346424487887E-2</v>
      </c>
      <c r="AL232" s="81">
        <f t="shared" si="318"/>
        <v>4.0751367336255312E-2</v>
      </c>
      <c r="AM232" s="81">
        <f t="shared" si="319"/>
        <v>2.0423002215877069E-2</v>
      </c>
      <c r="AN232" s="81">
        <f t="shared" si="320"/>
        <v>1.7224894803777119E-2</v>
      </c>
      <c r="AO232" s="81">
        <f t="shared" si="321"/>
        <v>-5.6140985150932472E-2</v>
      </c>
      <c r="AP232" s="81">
        <f t="shared" si="322"/>
        <v>0.1734560348155238</v>
      </c>
      <c r="AQ232" s="81">
        <f t="shared" si="323"/>
        <v>-1.1786725824813632E-2</v>
      </c>
      <c r="AR232" s="81">
        <f t="shared" si="324"/>
        <v>6.5359469060119347E-3</v>
      </c>
      <c r="AS232" s="81">
        <f t="shared" si="325"/>
        <v>-2.1037197681483183E-2</v>
      </c>
      <c r="AT232" s="81">
        <f t="shared" si="326"/>
        <v>-3.2415564887625502E-2</v>
      </c>
      <c r="AU232" s="81">
        <f t="shared" si="327"/>
        <v>-1.2087341915547542E-2</v>
      </c>
      <c r="AV232" s="81">
        <f t="shared" si="328"/>
        <v>-8.8884119233702263E-3</v>
      </c>
    </row>
    <row r="233" spans="1:48" s="12" customFormat="1" ht="14">
      <c r="A233" s="84">
        <v>2017</v>
      </c>
      <c r="B233" s="81">
        <f>'1.Shazam DNSP&amp;State'!Q160</f>
        <v>1.056419</v>
      </c>
      <c r="C233" s="81">
        <f>'1.Shazam DNSP&amp;State'!R160</f>
        <v>1.242359</v>
      </c>
      <c r="D233" s="81">
        <f>'1.Shazam DNSP&amp;State'!S160</f>
        <v>1.2295039999999999</v>
      </c>
      <c r="E233" s="81">
        <f>'1.Shazam DNSP&amp;State'!T160</f>
        <v>1.0480449999999999</v>
      </c>
      <c r="F233" s="81">
        <f>'1.Shazam DNSP&amp;State'!U160</f>
        <v>1.015782</v>
      </c>
      <c r="G233" s="81">
        <f>'1.Shazam DNSP&amp;State'!V160</f>
        <v>1.2103200000000001</v>
      </c>
      <c r="H233" s="81">
        <f>'1.Shazam DNSP&amp;State'!W160</f>
        <v>1.1621859999999999</v>
      </c>
      <c r="I233" s="81">
        <f>'1.Shazam DNSP&amp;State'!X160</f>
        <v>1.1070990000000001</v>
      </c>
      <c r="J233" s="81">
        <f>'1.Shazam DNSP&amp;State'!Y160</f>
        <v>1.016913</v>
      </c>
      <c r="K233" s="81">
        <f>'1.Shazam DNSP&amp;State'!Z160</f>
        <v>1.0166409999999999</v>
      </c>
      <c r="L233" s="81">
        <f>'1.Shazam DNSP&amp;State'!AA160</f>
        <v>1.682331</v>
      </c>
      <c r="M233" s="81">
        <f>'1.Shazam DNSP&amp;State'!AB160</f>
        <v>1.8908</v>
      </c>
      <c r="N233" s="81">
        <f>'1.Shazam DNSP&amp;State'!AC160</f>
        <v>1.357721</v>
      </c>
      <c r="O233" s="81">
        <f>'1.Shazam DNSP&amp;State'!AD160</f>
        <v>1.272316</v>
      </c>
      <c r="P233" s="81">
        <f>'1.Shazam DNSP&amp;State'!D160</f>
        <v>1.2007460000000001</v>
      </c>
      <c r="Q233" s="81">
        <f>'1.Shazam DNSP&amp;State'!J160</f>
        <v>1.049758</v>
      </c>
      <c r="R233" s="81">
        <f>'1.Shazam DNSP&amp;State'!L160</f>
        <v>1.142857</v>
      </c>
      <c r="S233" s="81">
        <f>'1.Shazam DNSP&amp;State'!M160</f>
        <v>1.1431629999999999</v>
      </c>
      <c r="T233" s="81">
        <f>'1.Shazam DNSP&amp;State'!N160</f>
        <v>0.69081890000000001</v>
      </c>
      <c r="U233" s="81">
        <f>'1.Shazam DNSP&amp;State'!O160</f>
        <v>0.61465309999999995</v>
      </c>
      <c r="V233" s="81">
        <f>'1.Shazam DNSP&amp;State'!P160</f>
        <v>0.8559833</v>
      </c>
      <c r="W233" s="81">
        <f>'1.Shazam DNSP&amp;State'!K160</f>
        <v>0.91344119999999995</v>
      </c>
      <c r="Z233" s="84">
        <v>2017</v>
      </c>
      <c r="AA233" s="81">
        <f t="shared" si="307"/>
        <v>5.9252132791930206E-3</v>
      </c>
      <c r="AB233" s="81">
        <f t="shared" si="308"/>
        <v>0</v>
      </c>
      <c r="AC233" s="81">
        <f t="shared" si="309"/>
        <v>2.0805355147354838E-2</v>
      </c>
      <c r="AD233" s="81">
        <f t="shared" si="310"/>
        <v>5.9477416798783761E-3</v>
      </c>
      <c r="AE233" s="81">
        <f t="shared" si="311"/>
        <v>-0.23829329858254378</v>
      </c>
      <c r="AF233" s="81">
        <f t="shared" si="312"/>
        <v>-7.5561512193953427E-3</v>
      </c>
      <c r="AG233" s="81">
        <f t="shared" si="313"/>
        <v>4.6386941948010289E-2</v>
      </c>
      <c r="AH233" s="81">
        <f t="shared" si="314"/>
        <v>7.5372851627133156E-2</v>
      </c>
      <c r="AI233" s="81">
        <f t="shared" si="315"/>
        <v>1.5795044638334199E-2</v>
      </c>
      <c r="AJ233" s="81">
        <f t="shared" si="316"/>
        <v>-1.6501548491539204E-3</v>
      </c>
      <c r="AK233" s="81">
        <f t="shared" si="317"/>
        <v>-4.4206343121983502E-2</v>
      </c>
      <c r="AL233" s="81">
        <f t="shared" si="318"/>
        <v>6.4804264081078658E-2</v>
      </c>
      <c r="AM233" s="81">
        <f t="shared" si="319"/>
        <v>2.8323560426139312E-2</v>
      </c>
      <c r="AN233" s="81">
        <f t="shared" si="320"/>
        <v>2.3085008788899724E-2</v>
      </c>
      <c r="AO233" s="81">
        <f t="shared" si="321"/>
        <v>4.3374150044339733E-2</v>
      </c>
      <c r="AP233" s="81">
        <f t="shared" si="322"/>
        <v>-2.8986393751994025E-2</v>
      </c>
      <c r="AQ233" s="81">
        <f t="shared" si="323"/>
        <v>3.0591178837905759E-2</v>
      </c>
      <c r="AR233" s="81">
        <f t="shared" si="324"/>
        <v>4.8036968292652762E-2</v>
      </c>
      <c r="AS233" s="81">
        <f t="shared" si="325"/>
        <v>9.0593079298747908E-2</v>
      </c>
      <c r="AT233" s="81">
        <f t="shared" si="326"/>
        <v>-1.8417559253551617E-2</v>
      </c>
      <c r="AU233" s="81">
        <f t="shared" si="327"/>
        <v>1.8064044811176332E-2</v>
      </c>
      <c r="AV233" s="81">
        <f t="shared" si="328"/>
        <v>2.3301405770362802E-2</v>
      </c>
    </row>
    <row r="234" spans="1:48" s="12" customFormat="1" ht="14">
      <c r="A234" s="84">
        <v>2018</v>
      </c>
      <c r="B234" s="81">
        <f>'1.Shazam DNSP&amp;State'!Q161</f>
        <v>1.0596099999999999</v>
      </c>
      <c r="C234" s="81">
        <f>'1.Shazam DNSP&amp;State'!R161</f>
        <v>1.2630669999999999</v>
      </c>
      <c r="D234" s="81">
        <f>'1.Shazam DNSP&amp;State'!S161</f>
        <v>1.2587699999999999</v>
      </c>
      <c r="E234" s="81">
        <f>'1.Shazam DNSP&amp;State'!T161</f>
        <v>1.0521130000000001</v>
      </c>
      <c r="F234" s="81">
        <f>'1.Shazam DNSP&amp;State'!U161</f>
        <v>1.3991199999999999</v>
      </c>
      <c r="G234" s="81">
        <f>'1.Shazam DNSP&amp;State'!V161</f>
        <v>1.2630669999999999</v>
      </c>
      <c r="H234" s="81">
        <f>'1.Shazam DNSP&amp;State'!W161</f>
        <v>1.116827</v>
      </c>
      <c r="I234" s="81">
        <f>'1.Shazam DNSP&amp;State'!X161</f>
        <v>1.1351599999999999</v>
      </c>
      <c r="J234" s="81">
        <f>'1.Shazam DNSP&amp;State'!Y161</f>
        <v>1.011344</v>
      </c>
      <c r="K234" s="81">
        <f>'1.Shazam DNSP&amp;State'!Z161</f>
        <v>1.0170079999999999</v>
      </c>
      <c r="L234" s="81">
        <f>'1.Shazam DNSP&amp;State'!AA161</f>
        <v>1.662609</v>
      </c>
      <c r="M234" s="81">
        <f>'1.Shazam DNSP&amp;State'!AB161</f>
        <v>1.9865470000000001</v>
      </c>
      <c r="N234" s="81">
        <f>'1.Shazam DNSP&amp;State'!AC161</f>
        <v>1.389337</v>
      </c>
      <c r="O234" s="81">
        <f>'1.Shazam DNSP&amp;State'!AD161</f>
        <v>1.295706</v>
      </c>
      <c r="P234" s="81">
        <f>'1.Shazam DNSP&amp;State'!D161</f>
        <v>1.2256130000000001</v>
      </c>
      <c r="Q234" s="81">
        <f>'1.Shazam DNSP&amp;State'!J161</f>
        <v>0.98384930000000004</v>
      </c>
      <c r="R234" s="81">
        <f>'1.Shazam DNSP&amp;State'!L161</f>
        <v>1.1042989999999999</v>
      </c>
      <c r="S234" s="81">
        <f>'1.Shazam DNSP&amp;State'!M161</f>
        <v>1.098149</v>
      </c>
      <c r="T234" s="81">
        <f>'1.Shazam DNSP&amp;State'!N161</f>
        <v>0.67173130000000003</v>
      </c>
      <c r="U234" s="81">
        <f>'1.Shazam DNSP&amp;State'!O161</f>
        <v>0.56219490000000005</v>
      </c>
      <c r="V234" s="81">
        <f>'1.Shazam DNSP&amp;State'!P161</f>
        <v>0.80385589999999996</v>
      </c>
      <c r="W234" s="81">
        <f>'1.Shazam DNSP&amp;State'!K161</f>
        <v>0.86194479999999996</v>
      </c>
      <c r="Z234" s="84">
        <v>2018</v>
      </c>
      <c r="AA234" s="81">
        <f t="shared" si="307"/>
        <v>3.0160290042265492E-3</v>
      </c>
      <c r="AB234" s="81">
        <f t="shared" si="308"/>
        <v>1.6530898595154747E-2</v>
      </c>
      <c r="AC234" s="81">
        <f t="shared" si="309"/>
        <v>2.3524217679119448E-2</v>
      </c>
      <c r="AD234" s="81">
        <f t="shared" si="310"/>
        <v>3.8739990873699827E-3</v>
      </c>
      <c r="AE234" s="81">
        <f t="shared" si="311"/>
        <v>0.32018470835441937</v>
      </c>
      <c r="AF234" s="81">
        <f t="shared" si="312"/>
        <v>4.2658102804604081E-2</v>
      </c>
      <c r="AG234" s="81">
        <f t="shared" si="313"/>
        <v>-3.981108551538836E-2</v>
      </c>
      <c r="AH234" s="81">
        <f t="shared" si="314"/>
        <v>2.5030529539037942E-2</v>
      </c>
      <c r="AI234" s="81">
        <f t="shared" si="315"/>
        <v>-5.4914283493563733E-3</v>
      </c>
      <c r="AJ234" s="81">
        <f t="shared" si="316"/>
        <v>3.6092757794877324E-4</v>
      </c>
      <c r="AK234" s="81">
        <f t="shared" si="317"/>
        <v>-1.1792276418074369E-2</v>
      </c>
      <c r="AL234" s="81">
        <f t="shared" si="318"/>
        <v>4.9397935758681191E-2</v>
      </c>
      <c r="AM234" s="81">
        <f t="shared" si="319"/>
        <v>2.3019096096000564E-2</v>
      </c>
      <c r="AN234" s="81">
        <f t="shared" si="320"/>
        <v>1.8216858605615897E-2</v>
      </c>
      <c r="AO234" s="81">
        <f t="shared" si="321"/>
        <v>2.049809669159695E-2</v>
      </c>
      <c r="AP234" s="81">
        <f t="shared" si="322"/>
        <v>-6.4842205480345708E-2</v>
      </c>
      <c r="AQ234" s="81">
        <f t="shared" si="323"/>
        <v>-3.4320523105004587E-2</v>
      </c>
      <c r="AR234" s="81">
        <f t="shared" si="324"/>
        <v>-4.0172946663541063E-2</v>
      </c>
      <c r="AS234" s="81">
        <f t="shared" si="325"/>
        <v>-2.8019296110478802E-2</v>
      </c>
      <c r="AT234" s="81">
        <f t="shared" si="326"/>
        <v>-8.9209456694851544E-2</v>
      </c>
      <c r="AU234" s="81">
        <f t="shared" si="327"/>
        <v>-6.2830842345803745E-2</v>
      </c>
      <c r="AV234" s="81">
        <f t="shared" si="328"/>
        <v>-5.8027774440013537E-2</v>
      </c>
    </row>
    <row r="235" spans="1:48" s="12" customFormat="1" ht="14">
      <c r="A235" s="84">
        <v>2019</v>
      </c>
      <c r="B235" s="81">
        <f>'1.Shazam DNSP&amp;State'!Q162</f>
        <v>1.0723510000000001</v>
      </c>
      <c r="C235" s="81">
        <f>'1.Shazam DNSP&amp;State'!R162</f>
        <v>1.268783</v>
      </c>
      <c r="D235" s="81">
        <f>'1.Shazam DNSP&amp;State'!S162</f>
        <v>1.285865</v>
      </c>
      <c r="E235" s="81">
        <f>'1.Shazam DNSP&amp;State'!T162</f>
        <v>1.0577350000000001</v>
      </c>
      <c r="F235" s="81">
        <f>'1.Shazam DNSP&amp;State'!U162</f>
        <v>1.3809020000000001</v>
      </c>
      <c r="G235" s="81">
        <f>'1.Shazam DNSP&amp;State'!V162</f>
        <v>1.268783</v>
      </c>
      <c r="H235" s="81">
        <f>'1.Shazam DNSP&amp;State'!W162</f>
        <v>1.131205</v>
      </c>
      <c r="I235" s="81">
        <f>'1.Shazam DNSP&amp;State'!X162</f>
        <v>1.099461</v>
      </c>
      <c r="J235" s="81">
        <f>'1.Shazam DNSP&amp;State'!Y162</f>
        <v>1.012597</v>
      </c>
      <c r="K235" s="81">
        <f>'1.Shazam DNSP&amp;State'!Z162</f>
        <v>1.017563</v>
      </c>
      <c r="L235" s="81">
        <f>'1.Shazam DNSP&amp;State'!AA162</f>
        <v>3.7781169999999999</v>
      </c>
      <c r="M235" s="81">
        <f>'1.Shazam DNSP&amp;State'!AB162</f>
        <v>2.1040030000000001</v>
      </c>
      <c r="N235" s="81">
        <f>'1.Shazam DNSP&amp;State'!AC162</f>
        <v>1.4170849999999999</v>
      </c>
      <c r="O235" s="81">
        <f>'1.Shazam DNSP&amp;State'!AD162</f>
        <v>1.3224419999999999</v>
      </c>
      <c r="P235" s="81">
        <f>'1.Shazam DNSP&amp;State'!D162</f>
        <v>1.2259610000000001</v>
      </c>
      <c r="Q235" s="81">
        <f>'1.Shazam DNSP&amp;State'!J162</f>
        <v>1.028872</v>
      </c>
      <c r="R235" s="81">
        <f>'1.Shazam DNSP&amp;State'!L162</f>
        <v>1.1171329999999999</v>
      </c>
      <c r="S235" s="81">
        <f>'1.Shazam DNSP&amp;State'!M162</f>
        <v>1.1116809999999999</v>
      </c>
      <c r="T235" s="81">
        <f>'1.Shazam DNSP&amp;State'!N162</f>
        <v>0.2994097</v>
      </c>
      <c r="U235" s="81">
        <f>'1.Shazam DNSP&amp;State'!O162</f>
        <v>0.53764420000000002</v>
      </c>
      <c r="V235" s="81">
        <f>'1.Shazam DNSP&amp;State'!P162</f>
        <v>0.79826180000000002</v>
      </c>
      <c r="W235" s="81">
        <f>'1.Shazam DNSP&amp;State'!K162</f>
        <v>0.85539089999999995</v>
      </c>
      <c r="Z235" s="84">
        <v>2019</v>
      </c>
      <c r="AA235" s="81">
        <f t="shared" si="307"/>
        <v>1.1952518534916964E-2</v>
      </c>
      <c r="AB235" s="81">
        <f t="shared" si="308"/>
        <v>4.5152830628801535E-3</v>
      </c>
      <c r="AC235" s="81">
        <f t="shared" si="309"/>
        <v>2.1296589930180604E-2</v>
      </c>
      <c r="AD235" s="81">
        <f t="shared" si="310"/>
        <v>5.3293064771490466E-3</v>
      </c>
      <c r="AE235" s="81">
        <f t="shared" si="311"/>
        <v>-1.3106558719880281E-2</v>
      </c>
      <c r="AF235" s="81">
        <f t="shared" si="312"/>
        <v>4.5152830628801535E-3</v>
      </c>
      <c r="AG235" s="81">
        <f t="shared" si="313"/>
        <v>1.2791807283772466E-2</v>
      </c>
      <c r="AH235" s="81">
        <f t="shared" si="314"/>
        <v>-3.1953550446048619E-2</v>
      </c>
      <c r="AI235" s="81">
        <f t="shared" si="315"/>
        <v>1.2381785438208173E-3</v>
      </c>
      <c r="AJ235" s="81">
        <f t="shared" si="316"/>
        <v>5.4556957094767638E-4</v>
      </c>
      <c r="AK235" s="81">
        <f t="shared" si="317"/>
        <v>0.82083768205791119</v>
      </c>
      <c r="AL235" s="81">
        <f t="shared" si="318"/>
        <v>5.7443765034334834E-2</v>
      </c>
      <c r="AM235" s="81">
        <f t="shared" si="319"/>
        <v>1.9775289860192235E-2</v>
      </c>
      <c r="AN235" s="81">
        <f t="shared" si="320"/>
        <v>2.0424307112439206E-2</v>
      </c>
      <c r="AO235" s="81">
        <f t="shared" si="321"/>
        <v>2.8389924378156476E-4</v>
      </c>
      <c r="AP235" s="81">
        <f t="shared" si="322"/>
        <v>4.4745600565429894E-2</v>
      </c>
      <c r="AQ235" s="81">
        <f t="shared" si="323"/>
        <v>1.1554837414056796E-2</v>
      </c>
      <c r="AR235" s="81">
        <f t="shared" si="324"/>
        <v>1.2247249013780177E-2</v>
      </c>
      <c r="AS235" s="81">
        <f t="shared" si="325"/>
        <v>-0.80804553978055782</v>
      </c>
      <c r="AT235" s="81">
        <f t="shared" si="326"/>
        <v>-4.4651583835291955E-2</v>
      </c>
      <c r="AU235" s="81">
        <f t="shared" si="327"/>
        <v>-6.9834104378396142E-3</v>
      </c>
      <c r="AV235" s="81">
        <f t="shared" si="328"/>
        <v>-7.6326740519103388E-3</v>
      </c>
    </row>
    <row r="236" spans="1:48" s="12" customFormat="1" ht="14">
      <c r="A236" s="86">
        <v>2020</v>
      </c>
      <c r="B236" s="87">
        <f>'1.Shazam DNSP&amp;State'!Q163</f>
        <v>1.04939</v>
      </c>
      <c r="C236" s="87">
        <f>'1.Shazam DNSP&amp;State'!R163</f>
        <v>1.2943899999999999</v>
      </c>
      <c r="D236" s="87">
        <f>'1.Shazam DNSP&amp;State'!S163</f>
        <v>1.300379</v>
      </c>
      <c r="E236" s="87">
        <f>'1.Shazam DNSP&amp;State'!T163</f>
        <v>1.0645899999999999</v>
      </c>
      <c r="F236" s="87">
        <f>'1.Shazam DNSP&amp;State'!U163</f>
        <v>1.363613</v>
      </c>
      <c r="G236" s="87">
        <f>'1.Shazam DNSP&amp;State'!V163</f>
        <v>1.2943910000000001</v>
      </c>
      <c r="H236" s="87">
        <f>'1.Shazam DNSP&amp;State'!W163</f>
        <v>1.1468229999999999</v>
      </c>
      <c r="I236" s="87">
        <f>'1.Shazam DNSP&amp;State'!X163</f>
        <v>1.033765</v>
      </c>
      <c r="J236" s="87">
        <f>'1.Shazam DNSP&amp;State'!Y163</f>
        <v>1.0124979999999999</v>
      </c>
      <c r="K236" s="87">
        <f>'1.Shazam DNSP&amp;State'!Z163</f>
        <v>1.017617</v>
      </c>
      <c r="L236" s="87">
        <f>'1.Shazam DNSP&amp;State'!AA163</f>
        <v>3.972963</v>
      </c>
      <c r="M236" s="87">
        <f>'1.Shazam DNSP&amp;State'!AB163</f>
        <v>2.2698809999999998</v>
      </c>
      <c r="N236" s="87">
        <f>'1.Shazam DNSP&amp;State'!AC163</f>
        <v>1.4643809999999999</v>
      </c>
      <c r="O236" s="87">
        <f>'1.Shazam DNSP&amp;State'!AD163</f>
        <v>1.3588899999999999</v>
      </c>
      <c r="P236" s="87">
        <f>'1.Shazam DNSP&amp;State'!D163</f>
        <v>1.2167840000000001</v>
      </c>
      <c r="Q236" s="87">
        <f>'1.Shazam DNSP&amp;State'!J163</f>
        <v>1.1093660000000001</v>
      </c>
      <c r="R236" s="87">
        <f>'1.Shazam DNSP&amp;State'!L163</f>
        <v>1.1326670000000001</v>
      </c>
      <c r="S236" s="87">
        <f>'1.Shazam DNSP&amp;State'!M163</f>
        <v>1.12697</v>
      </c>
      <c r="T236" s="87">
        <f>'1.Shazam DNSP&amp;State'!N163</f>
        <v>0.28865689999999999</v>
      </c>
      <c r="U236" s="87">
        <f>'1.Shazam DNSP&amp;State'!O163</f>
        <v>0.50523490000000004</v>
      </c>
      <c r="V236" s="87">
        <f>'1.Shazam DNSP&amp;State'!P163</f>
        <v>0.78314539999999999</v>
      </c>
      <c r="W236" s="87">
        <f>'1.Shazam DNSP&amp;State'!K163</f>
        <v>0.84394080000000005</v>
      </c>
      <c r="Z236" s="86">
        <v>2020</v>
      </c>
      <c r="AA236" s="81">
        <f t="shared" si="307"/>
        <v>-2.1644391459496655E-2</v>
      </c>
      <c r="AB236" s="81">
        <f t="shared" si="308"/>
        <v>1.9981368383176275E-2</v>
      </c>
      <c r="AC236" s="81">
        <f t="shared" si="309"/>
        <v>1.1224116806809714E-2</v>
      </c>
      <c r="AD236" s="81">
        <f t="shared" si="310"/>
        <v>6.4599190402622863E-3</v>
      </c>
      <c r="AE236" s="81">
        <f t="shared" si="311"/>
        <v>-1.2599114015189409E-2</v>
      </c>
      <c r="AF236" s="81">
        <f t="shared" si="312"/>
        <v>1.9982140947560782E-2</v>
      </c>
      <c r="AG236" s="81">
        <f t="shared" si="313"/>
        <v>1.3712074398158598E-2</v>
      </c>
      <c r="AH236" s="81">
        <f t="shared" si="314"/>
        <v>-6.1612582186489434E-2</v>
      </c>
      <c r="AI236" s="81">
        <f t="shared" si="315"/>
        <v>-9.7773190965246031E-5</v>
      </c>
      <c r="AJ236" s="81">
        <f t="shared" si="316"/>
        <v>5.3066559235781866E-5</v>
      </c>
      <c r="AK236" s="81">
        <f t="shared" si="317"/>
        <v>5.0286426560941136E-2</v>
      </c>
      <c r="AL236" s="81">
        <f t="shared" si="318"/>
        <v>7.5885686481733286E-2</v>
      </c>
      <c r="AM236" s="81">
        <f t="shared" si="319"/>
        <v>3.2830682787532539E-2</v>
      </c>
      <c r="AN236" s="81">
        <f t="shared" si="320"/>
        <v>2.7188162568118433E-2</v>
      </c>
      <c r="AO236" s="81">
        <f t="shared" si="321"/>
        <v>-7.5137136087499454E-3</v>
      </c>
      <c r="AP236" s="81">
        <f t="shared" si="322"/>
        <v>7.5325624472358119E-2</v>
      </c>
      <c r="AQ236" s="81">
        <f t="shared" si="323"/>
        <v>1.3809446938779703E-2</v>
      </c>
      <c r="AR236" s="81">
        <f t="shared" si="324"/>
        <v>1.3659331190369129E-2</v>
      </c>
      <c r="AS236" s="81">
        <f t="shared" si="325"/>
        <v>-3.6574083986604992E-2</v>
      </c>
      <c r="AT236" s="81">
        <f t="shared" si="326"/>
        <v>-6.2173533449014474E-2</v>
      </c>
      <c r="AU236" s="81">
        <f t="shared" si="327"/>
        <v>-1.9118239029698628E-2</v>
      </c>
      <c r="AV236" s="81">
        <f t="shared" si="328"/>
        <v>-1.3476207482564123E-2</v>
      </c>
    </row>
    <row r="237" spans="1:48" s="12" customFormat="1" ht="15">
      <c r="A237" s="84" t="s">
        <v>27</v>
      </c>
      <c r="B237" s="153">
        <f t="shared" ref="B237:M237" si="329">LN(B236/B222)/$X237</f>
        <v>3.4435030693041762E-3</v>
      </c>
      <c r="C237" s="153">
        <f t="shared" si="329"/>
        <v>1.8431395836078786E-2</v>
      </c>
      <c r="D237" s="153">
        <f t="shared" si="329"/>
        <v>1.8761125745710726E-2</v>
      </c>
      <c r="E237" s="153">
        <f t="shared" si="329"/>
        <v>4.4706963223628453E-3</v>
      </c>
      <c r="F237" s="153">
        <f t="shared" si="329"/>
        <v>2.2152699630266354E-2</v>
      </c>
      <c r="G237" s="153">
        <f t="shared" si="329"/>
        <v>1.8431451019249118E-2</v>
      </c>
      <c r="H237" s="153">
        <f t="shared" si="329"/>
        <v>9.7853936166733494E-3</v>
      </c>
      <c r="I237" s="90">
        <f t="shared" si="329"/>
        <v>2.3719626806146185E-3</v>
      </c>
      <c r="J237" s="90">
        <f t="shared" si="329"/>
        <v>8.871817634260109E-4</v>
      </c>
      <c r="K237" s="90">
        <f t="shared" si="329"/>
        <v>1.2474013885014402E-3</v>
      </c>
      <c r="L237" s="90">
        <f t="shared" si="329"/>
        <v>9.8536583137662823E-2</v>
      </c>
      <c r="M237" s="90">
        <f t="shared" si="329"/>
        <v>5.8551957657978111E-2</v>
      </c>
      <c r="N237" s="90">
        <f t="shared" ref="N237:O237" si="330">LN(N236/N222)/$X237</f>
        <v>2.724518768447633E-2</v>
      </c>
      <c r="O237" s="90">
        <f t="shared" si="330"/>
        <v>2.1904870716001102E-2</v>
      </c>
      <c r="P237" s="90">
        <f t="shared" ref="P237" si="331">LN(P236/P222)/$X237</f>
        <v>1.4015093759469684E-2</v>
      </c>
      <c r="Q237" s="90">
        <f t="shared" ref="Q237" si="332">LN(Q236/Q222)/$X237</f>
        <v>7.4134772123342404E-3</v>
      </c>
      <c r="R237" s="90">
        <f t="shared" ref="R237" si="333">LN(R236/R222)/$X237</f>
        <v>8.8982163480247588E-3</v>
      </c>
      <c r="S237" s="90">
        <f t="shared" ref="S237" si="334">LN(S236/S222)/$X237</f>
        <v>8.5380439542820531E-3</v>
      </c>
      <c r="T237" s="90">
        <f t="shared" ref="T237" si="335">LN(T236/T222)/$X237</f>
        <v>-8.8751178098459255E-2</v>
      </c>
      <c r="U237" s="90">
        <f t="shared" ref="U237" si="336">LN(U236/U222)/$X237</f>
        <v>-4.8766557809997203E-2</v>
      </c>
      <c r="V237" s="90">
        <f t="shared" ref="V237" si="337">LN(V236/V222)/$X237</f>
        <v>-1.7459778870702939E-2</v>
      </c>
      <c r="W237" s="90">
        <f t="shared" ref="W237" si="338">LN(W236/W222)/$X237</f>
        <v>-1.2119494930453745E-2</v>
      </c>
      <c r="X237" s="69">
        <f>2020-2006</f>
        <v>14</v>
      </c>
      <c r="Y237" s="69" t="s">
        <v>14</v>
      </c>
    </row>
    <row r="238" spans="1:48" s="12" customFormat="1" ht="15">
      <c r="A238" s="84" t="s">
        <v>342</v>
      </c>
      <c r="B238" s="153">
        <f t="shared" ref="B238:W238" si="339">LN(B228/B222)/$X238</f>
        <v>9.5121516974358642E-3</v>
      </c>
      <c r="C238" s="153">
        <f t="shared" si="339"/>
        <v>3.2590077901372513E-2</v>
      </c>
      <c r="D238" s="153">
        <f t="shared" si="339"/>
        <v>1.8869958467071141E-2</v>
      </c>
      <c r="E238" s="153">
        <f t="shared" si="339"/>
        <v>4.4060761771725814E-3</v>
      </c>
      <c r="F238" s="153">
        <f t="shared" si="339"/>
        <v>3.0028067849433796E-2</v>
      </c>
      <c r="G238" s="153">
        <f t="shared" si="339"/>
        <v>1.5177773878518585E-2</v>
      </c>
      <c r="H238" s="153">
        <f t="shared" si="339"/>
        <v>1.4649400317697315E-2</v>
      </c>
      <c r="I238" s="90">
        <f t="shared" si="339"/>
        <v>2.6236507862790543E-2</v>
      </c>
      <c r="J238" s="90">
        <f t="shared" si="339"/>
        <v>1.2321012032496987E-3</v>
      </c>
      <c r="K238" s="90">
        <f t="shared" si="339"/>
        <v>8.2561834883199765E-4</v>
      </c>
      <c r="L238" s="90">
        <f t="shared" si="339"/>
        <v>5.9110954468862921E-2</v>
      </c>
      <c r="M238" s="90">
        <f t="shared" si="339"/>
        <v>5.9347978607585235E-2</v>
      </c>
      <c r="N238" s="90">
        <f t="shared" si="339"/>
        <v>3.0275777967708487E-2</v>
      </c>
      <c r="O238" s="90">
        <f t="shared" si="339"/>
        <v>2.272326183303687E-2</v>
      </c>
      <c r="P238" s="90">
        <f t="shared" si="339"/>
        <v>2.407602080534749E-2</v>
      </c>
      <c r="Q238" s="90">
        <f t="shared" si="339"/>
        <v>-1.1587091242464752E-2</v>
      </c>
      <c r="R238" s="90">
        <f t="shared" si="339"/>
        <v>1.3417459126582217E-2</v>
      </c>
      <c r="S238" s="90">
        <f t="shared" si="339"/>
        <v>1.3823852135612614E-2</v>
      </c>
      <c r="T238" s="90">
        <f t="shared" si="339"/>
        <v>-4.4461535336558743E-2</v>
      </c>
      <c r="U238" s="90">
        <f t="shared" si="339"/>
        <v>-4.4698543078367126E-2</v>
      </c>
      <c r="V238" s="90">
        <f t="shared" si="339"/>
        <v>-1.5626274268245859E-2</v>
      </c>
      <c r="W238" s="90">
        <f t="shared" si="339"/>
        <v>-8.0738057492278966E-3</v>
      </c>
      <c r="X238" s="69">
        <f>2012-2006</f>
        <v>6</v>
      </c>
      <c r="Y238" s="69" t="s">
        <v>14</v>
      </c>
    </row>
    <row r="239" spans="1:48" s="12" customFormat="1" ht="15">
      <c r="A239" s="80" t="s">
        <v>343</v>
      </c>
      <c r="B239" s="90">
        <f t="shared" ref="B239:W239" si="340">LN(B236/B228)/$X239</f>
        <v>-1.1079834017945888E-3</v>
      </c>
      <c r="C239" s="90">
        <f t="shared" si="340"/>
        <v>7.8123842871085022E-3</v>
      </c>
      <c r="D239" s="90">
        <f t="shared" si="340"/>
        <v>1.8679501204690412E-2</v>
      </c>
      <c r="E239" s="90">
        <f t="shared" si="340"/>
        <v>4.5191614312555389E-3</v>
      </c>
      <c r="F239" s="90">
        <f t="shared" si="340"/>
        <v>1.6246173465890777E-2</v>
      </c>
      <c r="G239" s="90">
        <f t="shared" si="340"/>
        <v>2.0871708874797019E-2</v>
      </c>
      <c r="H239" s="90">
        <f t="shared" si="340"/>
        <v>6.1373885909053816E-3</v>
      </c>
      <c r="I239" s="90">
        <f t="shared" si="340"/>
        <v>-1.5526446206017329E-2</v>
      </c>
      <c r="J239" s="90">
        <f t="shared" si="340"/>
        <v>6.2849218355823992E-4</v>
      </c>
      <c r="K239" s="90">
        <f t="shared" si="340"/>
        <v>1.5637386682535201E-3</v>
      </c>
      <c r="L239" s="90">
        <f t="shared" si="340"/>
        <v>0.12810580463926277</v>
      </c>
      <c r="M239" s="90">
        <f t="shared" si="340"/>
        <v>5.7954941945772769E-2</v>
      </c>
      <c r="N239" s="90">
        <f t="shared" si="340"/>
        <v>2.4972244972052218E-2</v>
      </c>
      <c r="O239" s="90">
        <f t="shared" si="340"/>
        <v>2.1291077378224277E-2</v>
      </c>
      <c r="P239" s="90">
        <f t="shared" si="340"/>
        <v>6.4693984750613344E-3</v>
      </c>
      <c r="Q239" s="90">
        <f t="shared" si="340"/>
        <v>2.1663903553433488E-2</v>
      </c>
      <c r="R239" s="90">
        <f t="shared" si="340"/>
        <v>5.5087842641066784E-3</v>
      </c>
      <c r="S239" s="90">
        <f t="shared" si="340"/>
        <v>4.5736878182841174E-3</v>
      </c>
      <c r="T239" s="90">
        <f t="shared" si="340"/>
        <v>-0.12196841016988463</v>
      </c>
      <c r="U239" s="90">
        <f t="shared" si="340"/>
        <v>-5.1817568858719763E-2</v>
      </c>
      <c r="V239" s="90">
        <f t="shared" si="340"/>
        <v>-1.8834907322545748E-2</v>
      </c>
      <c r="W239" s="90">
        <f t="shared" si="340"/>
        <v>-1.5153761816373132E-2</v>
      </c>
      <c r="X239" s="69">
        <f>2020-2012</f>
        <v>8</v>
      </c>
      <c r="Y239" s="69" t="s">
        <v>14</v>
      </c>
    </row>
    <row r="240" spans="1:48" s="12" customFormat="1" ht="15">
      <c r="A240" s="86" t="s">
        <v>344</v>
      </c>
      <c r="B240" s="95">
        <f>LN(B236/B235)</f>
        <v>-2.1644391459496655E-2</v>
      </c>
      <c r="C240" s="95">
        <f t="shared" ref="C240:W240" si="341">LN(C236/C235)</f>
        <v>1.9981368383176275E-2</v>
      </c>
      <c r="D240" s="95">
        <f t="shared" si="341"/>
        <v>1.1224116806809714E-2</v>
      </c>
      <c r="E240" s="95">
        <f t="shared" si="341"/>
        <v>6.4599190402622863E-3</v>
      </c>
      <c r="F240" s="95">
        <f t="shared" si="341"/>
        <v>-1.2599114015189409E-2</v>
      </c>
      <c r="G240" s="95">
        <f t="shared" si="341"/>
        <v>1.9982140947560782E-2</v>
      </c>
      <c r="H240" s="95">
        <f t="shared" si="341"/>
        <v>1.3712074398158598E-2</v>
      </c>
      <c r="I240" s="95">
        <f t="shared" si="341"/>
        <v>-6.1612582186489434E-2</v>
      </c>
      <c r="J240" s="95">
        <f t="shared" si="341"/>
        <v>-9.7773190965246031E-5</v>
      </c>
      <c r="K240" s="95">
        <f t="shared" si="341"/>
        <v>5.3066559235781866E-5</v>
      </c>
      <c r="L240" s="95">
        <f t="shared" si="341"/>
        <v>5.0286426560941136E-2</v>
      </c>
      <c r="M240" s="95">
        <f t="shared" si="341"/>
        <v>7.5885686481733286E-2</v>
      </c>
      <c r="N240" s="95">
        <f t="shared" si="341"/>
        <v>3.2830682787532539E-2</v>
      </c>
      <c r="O240" s="95">
        <f t="shared" ref="O240" si="342">LN(O236/O235)</f>
        <v>2.7188162568118433E-2</v>
      </c>
      <c r="P240" s="95">
        <f t="shared" si="341"/>
        <v>-7.5137136087499454E-3</v>
      </c>
      <c r="Q240" s="95">
        <f t="shared" si="341"/>
        <v>7.5325624472358119E-2</v>
      </c>
      <c r="R240" s="95">
        <f t="shared" si="341"/>
        <v>1.3809446938779703E-2</v>
      </c>
      <c r="S240" s="95">
        <f t="shared" si="341"/>
        <v>1.3659331190369129E-2</v>
      </c>
      <c r="T240" s="95">
        <f t="shared" si="341"/>
        <v>-3.6574083986604992E-2</v>
      </c>
      <c r="U240" s="95">
        <f t="shared" si="341"/>
        <v>-6.2173533449014474E-2</v>
      </c>
      <c r="V240" s="95">
        <f t="shared" si="341"/>
        <v>-1.9118239029698628E-2</v>
      </c>
      <c r="W240" s="95">
        <f t="shared" si="341"/>
        <v>-1.3476207482564123E-2</v>
      </c>
      <c r="X240" s="192"/>
    </row>
    <row r="241" spans="1:48" ht="14">
      <c r="A241" s="60"/>
      <c r="B241" s="61"/>
      <c r="C241" s="61"/>
      <c r="D241" s="61"/>
      <c r="E241" s="61"/>
      <c r="F241" s="61"/>
      <c r="G241" s="47"/>
      <c r="H241" s="61"/>
      <c r="I241" s="59"/>
      <c r="L241" s="140"/>
      <c r="M241" s="140"/>
    </row>
    <row r="242" spans="1:48" ht="14">
      <c r="A242" s="60"/>
      <c r="B242" s="61"/>
      <c r="C242" s="61"/>
      <c r="D242" s="61"/>
      <c r="E242" s="61"/>
      <c r="F242" s="61"/>
      <c r="G242" s="47"/>
      <c r="H242" s="61"/>
      <c r="I242" s="59"/>
    </row>
    <row r="243" spans="1:48">
      <c r="A243" s="70" t="s">
        <v>208</v>
      </c>
      <c r="B243" s="71"/>
      <c r="C243" s="71"/>
      <c r="D243" s="71"/>
      <c r="E243" s="71"/>
      <c r="F243" s="71"/>
      <c r="G243" s="71"/>
      <c r="H243" s="71"/>
      <c r="I243" s="71"/>
      <c r="J243" s="71"/>
      <c r="K243" s="71"/>
      <c r="L243" s="71"/>
      <c r="M243" s="71"/>
      <c r="N243" s="71"/>
      <c r="O243" s="71"/>
      <c r="P243" s="71"/>
      <c r="Q243" s="71"/>
      <c r="R243" s="71"/>
      <c r="S243" s="71"/>
      <c r="T243" s="71"/>
      <c r="U243" s="71"/>
      <c r="V243" s="71"/>
      <c r="W243" s="71"/>
      <c r="Z243" s="8" t="s">
        <v>81</v>
      </c>
      <c r="AA243" s="9"/>
      <c r="AB243" s="9"/>
      <c r="AC243" s="9"/>
      <c r="AD243" s="9"/>
      <c r="AE243" s="9"/>
      <c r="AF243" s="9"/>
      <c r="AG243" s="9"/>
      <c r="AH243" s="9"/>
      <c r="AI243" s="9"/>
      <c r="AJ243" s="9"/>
      <c r="AK243" s="9"/>
      <c r="AL243" s="9"/>
      <c r="AM243" s="9"/>
      <c r="AN243" s="164"/>
      <c r="AO243" s="9"/>
      <c r="AP243" s="9"/>
      <c r="AQ243" s="9"/>
      <c r="AR243" s="9"/>
      <c r="AS243" s="9"/>
      <c r="AT243" s="9"/>
      <c r="AU243" s="9"/>
      <c r="AV243" s="9"/>
    </row>
    <row r="244" spans="1:48" ht="14">
      <c r="A244" s="72"/>
      <c r="B244" s="275" t="s">
        <v>182</v>
      </c>
      <c r="C244" s="275"/>
      <c r="D244" s="275"/>
      <c r="E244" s="275"/>
      <c r="F244" s="275"/>
      <c r="G244" s="275"/>
      <c r="H244" s="276"/>
      <c r="I244" s="277" t="s">
        <v>183</v>
      </c>
      <c r="J244" s="275"/>
      <c r="K244" s="275"/>
      <c r="L244" s="275"/>
      <c r="M244" s="275"/>
      <c r="N244" s="275"/>
      <c r="O244" s="275"/>
      <c r="P244" s="276"/>
      <c r="Q244" s="278" t="s">
        <v>184</v>
      </c>
      <c r="R244" s="279"/>
      <c r="S244" s="279"/>
      <c r="T244" s="279"/>
      <c r="U244" s="279"/>
      <c r="V244" s="279"/>
      <c r="W244" s="280"/>
      <c r="Z244" s="165"/>
      <c r="AA244" s="284" t="s">
        <v>8</v>
      </c>
      <c r="AB244" s="284"/>
      <c r="AC244" s="284"/>
      <c r="AD244" s="284"/>
      <c r="AE244" s="284"/>
      <c r="AF244" s="284"/>
      <c r="AG244" s="285"/>
      <c r="AH244" s="166" t="s">
        <v>9</v>
      </c>
      <c r="AI244" s="167"/>
      <c r="AJ244" s="167"/>
      <c r="AK244" s="167"/>
      <c r="AL244" s="167"/>
      <c r="AM244" s="167"/>
      <c r="AN244" s="3"/>
      <c r="AO244" s="168"/>
      <c r="AP244" s="166" t="s">
        <v>347</v>
      </c>
      <c r="AQ244" s="167"/>
      <c r="AR244" s="167"/>
      <c r="AS244" s="167"/>
      <c r="AT244" s="167"/>
      <c r="AU244" s="167"/>
      <c r="AV244" s="168"/>
    </row>
    <row r="245" spans="1:48" ht="30">
      <c r="A245" s="73" t="s">
        <v>7</v>
      </c>
      <c r="B245" s="102" t="s">
        <v>40</v>
      </c>
      <c r="C245" s="102" t="s">
        <v>42</v>
      </c>
      <c r="D245" s="102" t="s">
        <v>13</v>
      </c>
      <c r="E245" s="102" t="s">
        <v>41</v>
      </c>
      <c r="F245" s="102" t="s">
        <v>185</v>
      </c>
      <c r="G245" s="102" t="s">
        <v>45</v>
      </c>
      <c r="H245" s="103" t="s">
        <v>46</v>
      </c>
      <c r="I245" s="105" t="s">
        <v>43</v>
      </c>
      <c r="J245" s="106" t="s">
        <v>187</v>
      </c>
      <c r="K245" s="106" t="s">
        <v>186</v>
      </c>
      <c r="L245" s="106" t="s">
        <v>188</v>
      </c>
      <c r="M245" s="106" t="s">
        <v>189</v>
      </c>
      <c r="N245" s="106" t="s">
        <v>44</v>
      </c>
      <c r="O245" s="106" t="s">
        <v>11</v>
      </c>
      <c r="P245" s="107" t="s">
        <v>47</v>
      </c>
      <c r="Q245" s="106" t="s">
        <v>43</v>
      </c>
      <c r="R245" s="106" t="s">
        <v>187</v>
      </c>
      <c r="S245" s="106" t="s">
        <v>186</v>
      </c>
      <c r="T245" s="106" t="s">
        <v>188</v>
      </c>
      <c r="U245" s="106" t="s">
        <v>189</v>
      </c>
      <c r="V245" s="106" t="s">
        <v>44</v>
      </c>
      <c r="W245" s="163" t="s">
        <v>11</v>
      </c>
      <c r="Z245" s="169" t="s">
        <v>7</v>
      </c>
      <c r="AA245" s="149" t="s">
        <v>40</v>
      </c>
      <c r="AB245" s="149" t="s">
        <v>42</v>
      </c>
      <c r="AC245" s="149" t="s">
        <v>13</v>
      </c>
      <c r="AD245" s="149" t="s">
        <v>41</v>
      </c>
      <c r="AE245" s="149" t="s">
        <v>185</v>
      </c>
      <c r="AF245" s="149" t="s">
        <v>45</v>
      </c>
      <c r="AG245" s="170" t="s">
        <v>46</v>
      </c>
      <c r="AH245" s="39" t="s">
        <v>43</v>
      </c>
      <c r="AI245" s="77" t="s">
        <v>187</v>
      </c>
      <c r="AJ245" s="77" t="s">
        <v>186</v>
      </c>
      <c r="AK245" s="77" t="s">
        <v>188</v>
      </c>
      <c r="AL245" s="77" t="s">
        <v>189</v>
      </c>
      <c r="AM245" s="39" t="s">
        <v>44</v>
      </c>
      <c r="AN245" s="39" t="s">
        <v>350</v>
      </c>
      <c r="AO245" s="170" t="s">
        <v>47</v>
      </c>
      <c r="AP245" s="39" t="s">
        <v>43</v>
      </c>
      <c r="AQ245" s="39"/>
      <c r="AR245" s="39"/>
      <c r="AS245" s="39" t="s">
        <v>348</v>
      </c>
      <c r="AT245" s="39" t="s">
        <v>349</v>
      </c>
      <c r="AU245" s="39" t="s">
        <v>44</v>
      </c>
      <c r="AV245" s="171" t="s">
        <v>11</v>
      </c>
    </row>
    <row r="246" spans="1:48" s="12" customFormat="1" ht="14">
      <c r="A246" s="80">
        <v>2006</v>
      </c>
      <c r="B246" s="98">
        <f>'1.Shazam DNSP&amp;State'!Q167</f>
        <v>1</v>
      </c>
      <c r="C246" s="98">
        <f>'1.Shazam DNSP&amp;State'!R167</f>
        <v>1</v>
      </c>
      <c r="D246" s="98">
        <f>'1.Shazam DNSP&amp;State'!S167</f>
        <v>1</v>
      </c>
      <c r="E246" s="98">
        <f>'1.Shazam DNSP&amp;State'!T167</f>
        <v>1</v>
      </c>
      <c r="F246" s="98">
        <f>'1.Shazam DNSP&amp;State'!U167</f>
        <v>1</v>
      </c>
      <c r="G246" s="98">
        <f>'1.Shazam DNSP&amp;State'!V167</f>
        <v>1</v>
      </c>
      <c r="H246" s="98">
        <f>'1.Shazam DNSP&amp;State'!W167</f>
        <v>1</v>
      </c>
      <c r="I246" s="98">
        <f>'1.Shazam DNSP&amp;State'!X167</f>
        <v>1</v>
      </c>
      <c r="J246" s="98">
        <f>'1.Shazam DNSP&amp;State'!Y167</f>
        <v>1</v>
      </c>
      <c r="K246" s="98">
        <f>'1.Shazam DNSP&amp;State'!Z167</f>
        <v>1</v>
      </c>
      <c r="L246" s="98">
        <f>'1.Shazam DNSP&amp;State'!AA167</f>
        <v>1</v>
      </c>
      <c r="M246" s="98">
        <f>'1.Shazam DNSP&amp;State'!AB167</f>
        <v>1</v>
      </c>
      <c r="N246" s="98">
        <f>'1.Shazam DNSP&amp;State'!AC167</f>
        <v>1</v>
      </c>
      <c r="O246" s="98">
        <f>'1.Shazam DNSP&amp;State'!AD167</f>
        <v>1</v>
      </c>
      <c r="P246" s="98">
        <f>'1.Shazam DNSP&amp;State'!D167</f>
        <v>1</v>
      </c>
      <c r="Q246" s="98">
        <f>'1.Shazam DNSP&amp;State'!J167</f>
        <v>1</v>
      </c>
      <c r="R246" s="98">
        <f>'1.Shazam DNSP&amp;State'!L167</f>
        <v>1</v>
      </c>
      <c r="S246" s="98">
        <f>'1.Shazam DNSP&amp;State'!M167</f>
        <v>1</v>
      </c>
      <c r="T246" s="98">
        <f>'1.Shazam DNSP&amp;State'!N167</f>
        <v>1</v>
      </c>
      <c r="U246" s="98">
        <f>'1.Shazam DNSP&amp;State'!O167</f>
        <v>1</v>
      </c>
      <c r="V246" s="98">
        <f>'1.Shazam DNSP&amp;State'!P167</f>
        <v>1</v>
      </c>
      <c r="W246" s="98">
        <f>'1.Shazam DNSP&amp;State'!K167</f>
        <v>1</v>
      </c>
      <c r="Z246" s="80">
        <v>2006</v>
      </c>
    </row>
    <row r="247" spans="1:48" s="12" customFormat="1" ht="14">
      <c r="A247" s="84">
        <v>2007</v>
      </c>
      <c r="B247" s="81">
        <f>'1.Shazam DNSP&amp;State'!Q168</f>
        <v>1.02776</v>
      </c>
      <c r="C247" s="81">
        <f>'1.Shazam DNSP&amp;State'!R168</f>
        <v>1</v>
      </c>
      <c r="D247" s="81">
        <f>'1.Shazam DNSP&amp;State'!S168</f>
        <v>1.0007539999999999</v>
      </c>
      <c r="E247" s="81">
        <f>'1.Shazam DNSP&amp;State'!T168</f>
        <v>1.005844</v>
      </c>
      <c r="F247" s="81">
        <f>'1.Shazam DNSP&amp;State'!U168</f>
        <v>1.1530419999999999</v>
      </c>
      <c r="G247" s="81">
        <f>'1.Shazam DNSP&amp;State'!V168</f>
        <v>0.9930348</v>
      </c>
      <c r="H247" s="81">
        <f>'1.Shazam DNSP&amp;State'!W168</f>
        <v>0.97423099999999996</v>
      </c>
      <c r="I247" s="81">
        <f>'1.Shazam DNSP&amp;State'!X168</f>
        <v>0.92680099999999999</v>
      </c>
      <c r="J247" s="81">
        <f>'1.Shazam DNSP&amp;State'!Y168</f>
        <v>1.0090170000000001</v>
      </c>
      <c r="K247" s="81">
        <f>'1.Shazam DNSP&amp;State'!Z168</f>
        <v>1.000054</v>
      </c>
      <c r="L247" s="81">
        <f>'1.Shazam DNSP&amp;State'!AA168</f>
        <v>1.0212589999999999</v>
      </c>
      <c r="M247" s="81">
        <f>'1.Shazam DNSP&amp;State'!AB168</f>
        <v>1.0403</v>
      </c>
      <c r="N247" s="81">
        <f>'1.Shazam DNSP&amp;State'!AC168</f>
        <v>1.0516509999999999</v>
      </c>
      <c r="O247" s="81">
        <f>'1.Shazam DNSP&amp;State'!AD168</f>
        <v>1.0363690000000001</v>
      </c>
      <c r="P247" s="81">
        <f>'1.Shazam DNSP&amp;State'!D168</f>
        <v>1.003177</v>
      </c>
      <c r="Q247" s="81">
        <f>'1.Shazam DNSP&amp;State'!J168</f>
        <v>1.0511760000000001</v>
      </c>
      <c r="R247" s="81">
        <f>'1.Shazam DNSP&amp;State'!L168</f>
        <v>0.96552450000000001</v>
      </c>
      <c r="S247" s="81">
        <f>'1.Shazam DNSP&amp;State'!M168</f>
        <v>0.97417869999999995</v>
      </c>
      <c r="T247" s="81">
        <f>'1.Shazam DNSP&amp;State'!N168</f>
        <v>0.95395099999999999</v>
      </c>
      <c r="U247" s="81">
        <f>'1.Shazam DNSP&amp;State'!O168</f>
        <v>0.9364905</v>
      </c>
      <c r="V247" s="81">
        <f>'1.Shazam DNSP&amp;State'!P168</f>
        <v>0.9263825</v>
      </c>
      <c r="W247" s="81">
        <f>'1.Shazam DNSP&amp;State'!K168</f>
        <v>0.94004259999999995</v>
      </c>
      <c r="Z247" s="84">
        <v>2007</v>
      </c>
      <c r="AA247" s="81">
        <f t="shared" ref="AA247:AA260" si="343">LN(B247/B246)</f>
        <v>2.7381676741217179E-2</v>
      </c>
      <c r="AB247" s="81">
        <f t="shared" ref="AB247:AB260" si="344">LN(C247/C246)</f>
        <v>0</v>
      </c>
      <c r="AC247" s="81">
        <f t="shared" ref="AC247:AC260" si="345">LN(D247/D246)</f>
        <v>7.5371588480618889E-4</v>
      </c>
      <c r="AD247" s="81">
        <f t="shared" ref="AD247:AD260" si="346">LN(E247/E246)</f>
        <v>5.8269900705116362E-3</v>
      </c>
      <c r="AE247" s="81">
        <f t="shared" ref="AE247:AE260" si="347">LN(F247/F246)</f>
        <v>0.14240366733640811</v>
      </c>
      <c r="AF247" s="81">
        <f t="shared" ref="AF247:AF260" si="348">LN(G247/G246)</f>
        <v>-6.9895702338167035E-3</v>
      </c>
      <c r="AG247" s="81">
        <f t="shared" ref="AG247:AG260" si="349">LN(H247/H246)</f>
        <v>-2.6106837134653491E-2</v>
      </c>
      <c r="AH247" s="81">
        <f t="shared" ref="AH247:AH260" si="350">LN(I247/I246)</f>
        <v>-7.6016407443056502E-2</v>
      </c>
      <c r="AI247" s="81">
        <f t="shared" ref="AI247:AI260" si="351">LN(J247/J246)</f>
        <v>8.9765895942573969E-3</v>
      </c>
      <c r="AJ247" s="81">
        <f t="shared" ref="AJ247:AJ260" si="352">LN(K247/K246)</f>
        <v>5.3998542052484367E-5</v>
      </c>
      <c r="AK247" s="81">
        <f t="shared" ref="AK247:AK260" si="353">LN(L247/L246)</f>
        <v>2.1036179882741798E-2</v>
      </c>
      <c r="AL247" s="81">
        <f t="shared" ref="AL247:AL260" si="354">LN(M247/M246)</f>
        <v>3.950913309471249E-2</v>
      </c>
      <c r="AM247" s="81">
        <f t="shared" ref="AM247:AM260" si="355">LN(N247/N246)</f>
        <v>5.0361310225198949E-2</v>
      </c>
      <c r="AN247" s="81">
        <f t="shared" ref="AN247:AN260" si="356">LN(O247/O246)</f>
        <v>3.5723258027283281E-2</v>
      </c>
      <c r="AO247" s="81">
        <f t="shared" ref="AO247:AO260" si="357">LN(P247/P246)</f>
        <v>3.1719639989311347E-3</v>
      </c>
      <c r="AP247" s="81">
        <f t="shared" ref="AP247:AP260" si="358">LN(Q247/Q246)</f>
        <v>4.9909537437348411E-2</v>
      </c>
      <c r="AQ247" s="81">
        <f t="shared" ref="AQ247:AQ260" si="359">LN(R247/R246)</f>
        <v>-3.5083801982386184E-2</v>
      </c>
      <c r="AR247" s="81">
        <f t="shared" ref="AR247:AR260" si="360">LN(S247/S246)</f>
        <v>-2.6160521942332867E-2</v>
      </c>
      <c r="AS247" s="81">
        <f t="shared" ref="AS247:AS260" si="361">LN(T247/T246)</f>
        <v>-4.7142971536396482E-2</v>
      </c>
      <c r="AT247" s="81">
        <f t="shared" ref="AT247:AT260" si="362">LN(U247/U246)</f>
        <v>-6.5615901303210142E-2</v>
      </c>
      <c r="AU247" s="81">
        <f t="shared" ref="AU247:AU260" si="363">LN(V247/V246)</f>
        <v>-7.6468062669982739E-2</v>
      </c>
      <c r="AV247" s="81">
        <f t="shared" ref="AV247:AV260" si="364">LN(W247/W246)</f>
        <v>-6.1830085596032959E-2</v>
      </c>
    </row>
    <row r="248" spans="1:48" s="12" customFormat="1" ht="14">
      <c r="A248" s="84">
        <v>2008</v>
      </c>
      <c r="B248" s="81">
        <f>'1.Shazam DNSP&amp;State'!Q169</f>
        <v>1.0355840000000001</v>
      </c>
      <c r="C248" s="81">
        <f>'1.Shazam DNSP&amp;State'!R169</f>
        <v>1.070379</v>
      </c>
      <c r="D248" s="81">
        <f>'1.Shazam DNSP&amp;State'!S169</f>
        <v>1.0029159999999999</v>
      </c>
      <c r="E248" s="81">
        <f>'1.Shazam DNSP&amp;State'!T169</f>
        <v>1.011687</v>
      </c>
      <c r="F248" s="81">
        <f>'1.Shazam DNSP&amp;State'!U169</f>
        <v>0.83106069999999999</v>
      </c>
      <c r="G248" s="81">
        <f>'1.Shazam DNSP&amp;State'!V169</f>
        <v>1.070379</v>
      </c>
      <c r="H248" s="81">
        <f>'1.Shazam DNSP&amp;State'!W169</f>
        <v>1.0732170000000001</v>
      </c>
      <c r="I248" s="81">
        <f>'1.Shazam DNSP&amp;State'!X169</f>
        <v>1.0377799999999999</v>
      </c>
      <c r="J248" s="81">
        <f>'1.Shazam DNSP&amp;State'!Y169</f>
        <v>1.018035</v>
      </c>
      <c r="K248" s="81">
        <f>'1.Shazam DNSP&amp;State'!Z169</f>
        <v>1.0001070000000001</v>
      </c>
      <c r="L248" s="81">
        <f>'1.Shazam DNSP&amp;State'!AA169</f>
        <v>1.0425180000000001</v>
      </c>
      <c r="M248" s="81">
        <f>'1.Shazam DNSP&amp;State'!AB169</f>
        <v>1.0806</v>
      </c>
      <c r="N248" s="81">
        <f>'1.Shazam DNSP&amp;State'!AC169</f>
        <v>1.074657</v>
      </c>
      <c r="O248" s="81">
        <f>'1.Shazam DNSP&amp;State'!AD169</f>
        <v>1.059159</v>
      </c>
      <c r="P248" s="81">
        <f>'1.Shazam DNSP&amp;State'!D169</f>
        <v>1.049569</v>
      </c>
      <c r="Q248" s="81">
        <f>'1.Shazam DNSP&amp;State'!J169</f>
        <v>1.0341469999999999</v>
      </c>
      <c r="R248" s="81">
        <f>'1.Shazam DNSP&amp;State'!L169</f>
        <v>1.0542050000000001</v>
      </c>
      <c r="S248" s="81">
        <f>'1.Shazam DNSP&amp;State'!M169</f>
        <v>1.073102</v>
      </c>
      <c r="T248" s="81">
        <f>'1.Shazam DNSP&amp;State'!N169</f>
        <v>1.029447</v>
      </c>
      <c r="U248" s="81">
        <f>'1.Shazam DNSP&amp;State'!O169</f>
        <v>0.99316760000000004</v>
      </c>
      <c r="V248" s="81">
        <f>'1.Shazam DNSP&amp;State'!P169</f>
        <v>0.99865999999999999</v>
      </c>
      <c r="W248" s="81">
        <f>'1.Shazam DNSP&amp;State'!K169</f>
        <v>1.0132730000000001</v>
      </c>
      <c r="Z248" s="84">
        <v>2008</v>
      </c>
      <c r="AA248" s="81">
        <f t="shared" si="343"/>
        <v>7.5838420539886472E-3</v>
      </c>
      <c r="AB248" s="81">
        <f t="shared" si="344"/>
        <v>6.8012791365294367E-2</v>
      </c>
      <c r="AC248" s="81">
        <f t="shared" si="345"/>
        <v>2.1580408341308273E-3</v>
      </c>
      <c r="AD248" s="81">
        <f t="shared" si="346"/>
        <v>5.7922444176485921E-3</v>
      </c>
      <c r="AE248" s="81">
        <f t="shared" si="347"/>
        <v>-0.32745610960604932</v>
      </c>
      <c r="AF248" s="81">
        <f t="shared" si="348"/>
        <v>7.5002361599111125E-2</v>
      </c>
      <c r="AG248" s="81">
        <f t="shared" si="349"/>
        <v>9.6767517055604435E-2</v>
      </c>
      <c r="AH248" s="81">
        <f t="shared" si="350"/>
        <v>0.11310022367291887</v>
      </c>
      <c r="AI248" s="81">
        <f t="shared" si="351"/>
        <v>8.8977090825450109E-3</v>
      </c>
      <c r="AJ248" s="81">
        <f t="shared" si="352"/>
        <v>5.2995733855942821E-5</v>
      </c>
      <c r="AK248" s="81">
        <f t="shared" si="353"/>
        <v>2.0602760846069122E-2</v>
      </c>
      <c r="AL248" s="81">
        <f t="shared" si="354"/>
        <v>3.8007309333115837E-2</v>
      </c>
      <c r="AM248" s="81">
        <f t="shared" si="355"/>
        <v>2.1640230673396727E-2</v>
      </c>
      <c r="AN248" s="81">
        <f t="shared" si="356"/>
        <v>2.17519389649171E-2</v>
      </c>
      <c r="AO248" s="81">
        <f t="shared" si="357"/>
        <v>4.5207639711612312E-2</v>
      </c>
      <c r="AP248" s="81">
        <f t="shared" si="358"/>
        <v>-1.6332605111494106E-2</v>
      </c>
      <c r="AQ248" s="81">
        <f t="shared" si="359"/>
        <v>8.7870730343137873E-2</v>
      </c>
      <c r="AR248" s="81">
        <f t="shared" si="360"/>
        <v>9.6714041650743127E-2</v>
      </c>
      <c r="AS248" s="81">
        <f t="shared" si="361"/>
        <v>7.616473639529317E-2</v>
      </c>
      <c r="AT248" s="81">
        <f t="shared" si="362"/>
        <v>5.8760053594547924E-2</v>
      </c>
      <c r="AU248" s="81">
        <f t="shared" si="363"/>
        <v>7.5127164067141219E-2</v>
      </c>
      <c r="AV248" s="81">
        <f t="shared" si="364"/>
        <v>7.5015771099824755E-2</v>
      </c>
    </row>
    <row r="249" spans="1:48" s="12" customFormat="1" ht="14">
      <c r="A249" s="84">
        <v>2009</v>
      </c>
      <c r="B249" s="81">
        <f>'1.Shazam DNSP&amp;State'!Q170</f>
        <v>1.0285</v>
      </c>
      <c r="C249" s="81">
        <f>'1.Shazam DNSP&amp;State'!R170</f>
        <v>1.154596</v>
      </c>
      <c r="D249" s="81">
        <f>'1.Shazam DNSP&amp;State'!S170</f>
        <v>1.0457449999999999</v>
      </c>
      <c r="E249" s="81">
        <f>'1.Shazam DNSP&amp;State'!T170</f>
        <v>1.0211520000000001</v>
      </c>
      <c r="F249" s="81">
        <f>'1.Shazam DNSP&amp;State'!U170</f>
        <v>0.912018</v>
      </c>
      <c r="G249" s="81">
        <f>'1.Shazam DNSP&amp;State'!V170</f>
        <v>1.154596</v>
      </c>
      <c r="H249" s="81">
        <f>'1.Shazam DNSP&amp;State'!W170</f>
        <v>1.1020479999999999</v>
      </c>
      <c r="I249" s="81">
        <f>'1.Shazam DNSP&amp;State'!X170</f>
        <v>1.143284</v>
      </c>
      <c r="J249" s="81">
        <f>'1.Shazam DNSP&amp;State'!Y170</f>
        <v>1.033881</v>
      </c>
      <c r="K249" s="81">
        <f>'1.Shazam DNSP&amp;State'!Z170</f>
        <v>1.0010319999999999</v>
      </c>
      <c r="L249" s="81">
        <f>'1.Shazam DNSP&amp;State'!AA170</f>
        <v>1.118241</v>
      </c>
      <c r="M249" s="81">
        <f>'1.Shazam DNSP&amp;State'!AB170</f>
        <v>1.131054</v>
      </c>
      <c r="N249" s="81">
        <f>'1.Shazam DNSP&amp;State'!AC170</f>
        <v>1.105602</v>
      </c>
      <c r="O249" s="81">
        <f>'1.Shazam DNSP&amp;State'!AD170</f>
        <v>1.089942</v>
      </c>
      <c r="P249" s="81">
        <f>'1.Shazam DNSP&amp;State'!D170</f>
        <v>1.1072960000000001</v>
      </c>
      <c r="Q249" s="81">
        <f>'1.Shazam DNSP&amp;State'!J170</f>
        <v>0.96393189999999995</v>
      </c>
      <c r="R249" s="81">
        <f>'1.Shazam DNSP&amp;State'!L170</f>
        <v>1.065933</v>
      </c>
      <c r="S249" s="81">
        <f>'1.Shazam DNSP&amp;State'!M170</f>
        <v>1.1009119999999999</v>
      </c>
      <c r="T249" s="81">
        <f>'1.Shazam DNSP&amp;State'!N170</f>
        <v>0.98551979999999995</v>
      </c>
      <c r="U249" s="81">
        <f>'1.Shazam DNSP&amp;State'!O170</f>
        <v>0.97435490000000002</v>
      </c>
      <c r="V249" s="81">
        <f>'1.Shazam DNSP&amp;State'!P170</f>
        <v>0.99678580000000006</v>
      </c>
      <c r="W249" s="81">
        <f>'1.Shazam DNSP&amp;State'!K170</f>
        <v>1.011107</v>
      </c>
      <c r="Z249" s="84">
        <v>2009</v>
      </c>
      <c r="AA249" s="81">
        <f t="shared" si="343"/>
        <v>-6.8640886843310553E-3</v>
      </c>
      <c r="AB249" s="81">
        <f t="shared" si="344"/>
        <v>7.5737707870144153E-2</v>
      </c>
      <c r="AC249" s="81">
        <f t="shared" si="345"/>
        <v>4.1817793352332898E-2</v>
      </c>
      <c r="AD249" s="81">
        <f t="shared" si="346"/>
        <v>9.3121672670667087E-3</v>
      </c>
      <c r="AE249" s="81">
        <f t="shared" si="347"/>
        <v>9.2956890009171955E-2</v>
      </c>
      <c r="AF249" s="81">
        <f t="shared" si="348"/>
        <v>7.5737707870144153E-2</v>
      </c>
      <c r="AG249" s="81">
        <f t="shared" si="349"/>
        <v>2.6509587029969903E-2</v>
      </c>
      <c r="AH249" s="81">
        <f t="shared" si="350"/>
        <v>9.6821006660898504E-2</v>
      </c>
      <c r="AI249" s="81">
        <f t="shared" si="351"/>
        <v>1.5445383745794451E-2</v>
      </c>
      <c r="AJ249" s="81">
        <f t="shared" si="352"/>
        <v>9.2447357817636842E-4</v>
      </c>
      <c r="AK249" s="81">
        <f t="shared" si="353"/>
        <v>7.0117974279883463E-2</v>
      </c>
      <c r="AL249" s="81">
        <f t="shared" si="354"/>
        <v>4.5633498924471813E-2</v>
      </c>
      <c r="AM249" s="81">
        <f t="shared" si="355"/>
        <v>2.8388442103540176E-2</v>
      </c>
      <c r="AN249" s="81">
        <f t="shared" si="356"/>
        <v>2.8649286823921625E-2</v>
      </c>
      <c r="AO249" s="81">
        <f t="shared" si="357"/>
        <v>5.3541403614358059E-2</v>
      </c>
      <c r="AP249" s="81">
        <f t="shared" si="358"/>
        <v>-7.0311562346317788E-2</v>
      </c>
      <c r="AQ249" s="81">
        <f t="shared" si="359"/>
        <v>1.1063543625281252E-2</v>
      </c>
      <c r="AR249" s="81">
        <f t="shared" si="360"/>
        <v>2.5585407498989621E-2</v>
      </c>
      <c r="AS249" s="81">
        <f t="shared" si="361"/>
        <v>-4.360782612588595E-2</v>
      </c>
      <c r="AT249" s="81">
        <f t="shared" si="362"/>
        <v>-1.9123820282288592E-2</v>
      </c>
      <c r="AU249" s="81">
        <f t="shared" si="363"/>
        <v>-1.8784780334508355E-3</v>
      </c>
      <c r="AV249" s="81">
        <f t="shared" si="364"/>
        <v>-2.1399152595385994E-3</v>
      </c>
    </row>
    <row r="250" spans="1:48" s="12" customFormat="1" ht="14">
      <c r="A250" s="84">
        <v>2010</v>
      </c>
      <c r="B250" s="81">
        <f>'1.Shazam DNSP&amp;State'!Q171</f>
        <v>1.050116</v>
      </c>
      <c r="C250" s="81">
        <f>'1.Shazam DNSP&amp;State'!R171</f>
        <v>1.154596</v>
      </c>
      <c r="D250" s="81">
        <f>'1.Shazam DNSP&amp;State'!S171</f>
        <v>1.0617909999999999</v>
      </c>
      <c r="E250" s="81">
        <f>'1.Shazam DNSP&amp;State'!T171</f>
        <v>1.0280339999999999</v>
      </c>
      <c r="F250" s="81">
        <f>'1.Shazam DNSP&amp;State'!U171</f>
        <v>1.226083</v>
      </c>
      <c r="G250" s="81">
        <f>'1.Shazam DNSP&amp;State'!V171</f>
        <v>1.1196919999999999</v>
      </c>
      <c r="H250" s="81">
        <f>'1.Shazam DNSP&amp;State'!W171</f>
        <v>1.047947</v>
      </c>
      <c r="I250" s="81">
        <f>'1.Shazam DNSP&amp;State'!X171</f>
        <v>1.1368640000000001</v>
      </c>
      <c r="J250" s="81">
        <f>'1.Shazam DNSP&amp;State'!Y171</f>
        <v>1.0538430000000001</v>
      </c>
      <c r="K250" s="81">
        <f>'1.Shazam DNSP&amp;State'!Z171</f>
        <v>1.0012449999999999</v>
      </c>
      <c r="L250" s="81">
        <f>'1.Shazam DNSP&amp;State'!AA171</f>
        <v>1.114687</v>
      </c>
      <c r="M250" s="81">
        <f>'1.Shazam DNSP&amp;State'!AB171</f>
        <v>1.168828</v>
      </c>
      <c r="N250" s="81">
        <f>'1.Shazam DNSP&amp;State'!AC171</f>
        <v>1.1566510000000001</v>
      </c>
      <c r="O250" s="81">
        <f>'1.Shazam DNSP&amp;State'!AD171</f>
        <v>1.125497</v>
      </c>
      <c r="P250" s="81">
        <f>'1.Shazam DNSP&amp;State'!D171</f>
        <v>1.1288499999999999</v>
      </c>
      <c r="Q250" s="81">
        <f>'1.Shazam DNSP&amp;State'!J171</f>
        <v>0.9217881</v>
      </c>
      <c r="R250" s="81">
        <f>'1.Shazam DNSP&amp;State'!L171</f>
        <v>0.99440580000000001</v>
      </c>
      <c r="S250" s="81">
        <f>'1.Shazam DNSP&amp;State'!M171</f>
        <v>1.0466439999999999</v>
      </c>
      <c r="T250" s="81">
        <f>'1.Shazam DNSP&amp;State'!N171</f>
        <v>0.94012689999999999</v>
      </c>
      <c r="U250" s="81">
        <f>'1.Shazam DNSP&amp;State'!O171</f>
        <v>0.89657980000000004</v>
      </c>
      <c r="V250" s="81">
        <f>'1.Shazam DNSP&amp;State'!P171</f>
        <v>0.90601849999999995</v>
      </c>
      <c r="W250" s="81">
        <f>'1.Shazam DNSP&amp;State'!K171</f>
        <v>0.93109710000000001</v>
      </c>
      <c r="Z250" s="84">
        <v>2010</v>
      </c>
      <c r="AA250" s="81">
        <f t="shared" si="343"/>
        <v>2.0799204146988604E-2</v>
      </c>
      <c r="AB250" s="81">
        <f t="shared" si="344"/>
        <v>0</v>
      </c>
      <c r="AC250" s="81">
        <f t="shared" si="345"/>
        <v>1.5227554887704177E-2</v>
      </c>
      <c r="AD250" s="81">
        <f t="shared" si="346"/>
        <v>6.7168386607768587E-3</v>
      </c>
      <c r="AE250" s="81">
        <f t="shared" si="347"/>
        <v>0.29592008731982633</v>
      </c>
      <c r="AF250" s="81">
        <f t="shared" si="348"/>
        <v>-3.0696851747869149E-2</v>
      </c>
      <c r="AG250" s="81">
        <f t="shared" si="349"/>
        <v>-5.0337254849987315E-2</v>
      </c>
      <c r="AH250" s="81">
        <f t="shared" si="350"/>
        <v>-5.6312282932797653E-3</v>
      </c>
      <c r="AI250" s="81">
        <f t="shared" si="351"/>
        <v>1.9123800244737588E-2</v>
      </c>
      <c r="AJ250" s="81">
        <f t="shared" si="352"/>
        <v>2.1275777607539454E-4</v>
      </c>
      <c r="AK250" s="81">
        <f t="shared" si="353"/>
        <v>-3.18326699393106E-3</v>
      </c>
      <c r="AL250" s="81">
        <f t="shared" si="354"/>
        <v>3.2851596009494839E-2</v>
      </c>
      <c r="AM250" s="81">
        <f t="shared" si="355"/>
        <v>4.5138777528204617E-2</v>
      </c>
      <c r="AN250" s="81">
        <f t="shared" si="356"/>
        <v>3.2100232062967526E-2</v>
      </c>
      <c r="AO250" s="81">
        <f t="shared" si="357"/>
        <v>1.9278408076942977E-2</v>
      </c>
      <c r="AP250" s="81">
        <f t="shared" si="358"/>
        <v>-4.4705278283436921E-2</v>
      </c>
      <c r="AQ250" s="81">
        <f t="shared" si="359"/>
        <v>-6.9460378125766067E-2</v>
      </c>
      <c r="AR250" s="81">
        <f t="shared" si="360"/>
        <v>-5.0550072240798771E-2</v>
      </c>
      <c r="AS250" s="81">
        <f t="shared" si="361"/>
        <v>-4.7154351562778245E-2</v>
      </c>
      <c r="AT250" s="81">
        <f t="shared" si="362"/>
        <v>-8.3188309079742187E-2</v>
      </c>
      <c r="AU250" s="81">
        <f t="shared" si="363"/>
        <v>-9.5476177085290423E-2</v>
      </c>
      <c r="AV250" s="81">
        <f t="shared" si="364"/>
        <v>-8.2437480932395987E-2</v>
      </c>
    </row>
    <row r="251" spans="1:48" s="12" customFormat="1" ht="14">
      <c r="A251" s="84">
        <v>2011</v>
      </c>
      <c r="B251" s="81">
        <f>'1.Shazam DNSP&amp;State'!Q172</f>
        <v>1.0277879999999999</v>
      </c>
      <c r="C251" s="81">
        <f>'1.Shazam DNSP&amp;State'!R172</f>
        <v>1.154596</v>
      </c>
      <c r="D251" s="81">
        <f>'1.Shazam DNSP&amp;State'!S172</f>
        <v>1.0734630000000001</v>
      </c>
      <c r="E251" s="81">
        <f>'1.Shazam DNSP&amp;State'!T172</f>
        <v>1.0278590000000001</v>
      </c>
      <c r="F251" s="81">
        <f>'1.Shazam DNSP&amp;State'!U172</f>
        <v>1.1098399999999999</v>
      </c>
      <c r="G251" s="81">
        <f>'1.Shazam DNSP&amp;State'!V172</f>
        <v>1.1197170000000001</v>
      </c>
      <c r="H251" s="81">
        <f>'1.Shazam DNSP&amp;State'!W172</f>
        <v>1.072457</v>
      </c>
      <c r="I251" s="81">
        <f>'1.Shazam DNSP&amp;State'!X172</f>
        <v>1.4191069999999999</v>
      </c>
      <c r="J251" s="81">
        <f>'1.Shazam DNSP&amp;State'!Y172</f>
        <v>1.020224</v>
      </c>
      <c r="K251" s="81">
        <f>'1.Shazam DNSP&amp;State'!Z172</f>
        <v>1.002076</v>
      </c>
      <c r="L251" s="81">
        <f>'1.Shazam DNSP&amp;State'!AA172</f>
        <v>0.99849869999999996</v>
      </c>
      <c r="M251" s="81">
        <f>'1.Shazam DNSP&amp;State'!AB172</f>
        <v>1.1932389999999999</v>
      </c>
      <c r="N251" s="81">
        <f>'1.Shazam DNSP&amp;State'!AC172</f>
        <v>1.18896</v>
      </c>
      <c r="O251" s="81">
        <f>'1.Shazam DNSP&amp;State'!AD172</f>
        <v>1.1466719999999999</v>
      </c>
      <c r="P251" s="81">
        <f>'1.Shazam DNSP&amp;State'!D172</f>
        <v>1.2310540000000001</v>
      </c>
      <c r="Q251" s="81">
        <f>'1.Shazam DNSP&amp;State'!J172</f>
        <v>0.75572680000000003</v>
      </c>
      <c r="R251" s="81">
        <f>'1.Shazam DNSP&amp;State'!L172</f>
        <v>1.0511980000000001</v>
      </c>
      <c r="S251" s="81">
        <f>'1.Shazam DNSP&amp;State'!M172</f>
        <v>1.070236</v>
      </c>
      <c r="T251" s="81">
        <f>'1.Shazam DNSP&amp;State'!N172</f>
        <v>1.0740700000000001</v>
      </c>
      <c r="U251" s="81">
        <f>'1.Shazam DNSP&amp;State'!O172</f>
        <v>0.89877870000000004</v>
      </c>
      <c r="V251" s="81">
        <f>'1.Shazam DNSP&amp;State'!P172</f>
        <v>0.9020127</v>
      </c>
      <c r="W251" s="81">
        <f>'1.Shazam DNSP&amp;State'!K172</f>
        <v>0.93527850000000001</v>
      </c>
      <c r="Z251" s="84">
        <v>2011</v>
      </c>
      <c r="AA251" s="81">
        <f t="shared" si="343"/>
        <v>-2.1491714173263603E-2</v>
      </c>
      <c r="AB251" s="81">
        <f t="shared" si="344"/>
        <v>0</v>
      </c>
      <c r="AC251" s="81">
        <f t="shared" si="345"/>
        <v>1.0932766086016756E-2</v>
      </c>
      <c r="AD251" s="81">
        <f t="shared" si="346"/>
        <v>-1.7024232333343538E-4</v>
      </c>
      <c r="AE251" s="81">
        <f t="shared" si="347"/>
        <v>-9.9608674269024047E-2</v>
      </c>
      <c r="AF251" s="81">
        <f t="shared" si="348"/>
        <v>2.2327319396606946E-5</v>
      </c>
      <c r="AG251" s="81">
        <f t="shared" si="349"/>
        <v>2.311926567525284E-2</v>
      </c>
      <c r="AH251" s="81">
        <f t="shared" si="350"/>
        <v>0.22175420595253434</v>
      </c>
      <c r="AI251" s="81">
        <f t="shared" si="351"/>
        <v>-3.242127163829011E-2</v>
      </c>
      <c r="AJ251" s="81">
        <f t="shared" si="352"/>
        <v>8.2962245956876327E-4</v>
      </c>
      <c r="AK251" s="81">
        <f t="shared" si="353"/>
        <v>-0.11007607609480746</v>
      </c>
      <c r="AL251" s="81">
        <f t="shared" si="354"/>
        <v>2.0669920978736583E-2</v>
      </c>
      <c r="AM251" s="81">
        <f t="shared" si="355"/>
        <v>2.7550214896681531E-2</v>
      </c>
      <c r="AN251" s="81">
        <f t="shared" si="356"/>
        <v>1.8639117990081888E-2</v>
      </c>
      <c r="AO251" s="81">
        <f t="shared" si="357"/>
        <v>8.6671297613332865E-2</v>
      </c>
      <c r="AP251" s="81">
        <f t="shared" si="358"/>
        <v>-0.19863543547199866</v>
      </c>
      <c r="AQ251" s="81">
        <f t="shared" si="359"/>
        <v>5.5540372298613437E-2</v>
      </c>
      <c r="AR251" s="81">
        <f t="shared" si="360"/>
        <v>2.2290329934931435E-2</v>
      </c>
      <c r="AS251" s="81">
        <f t="shared" si="361"/>
        <v>0.13319558370127027</v>
      </c>
      <c r="AT251" s="81">
        <f t="shared" si="362"/>
        <v>2.4495398545693243E-3</v>
      </c>
      <c r="AU251" s="81">
        <f t="shared" si="363"/>
        <v>-4.4311254744339341E-3</v>
      </c>
      <c r="AV251" s="81">
        <f t="shared" si="364"/>
        <v>4.4807776054900991E-3</v>
      </c>
    </row>
    <row r="252" spans="1:48" s="12" customFormat="1" ht="14">
      <c r="A252" s="84">
        <v>2012</v>
      </c>
      <c r="B252" s="81">
        <f>'1.Shazam DNSP&amp;State'!Q173</f>
        <v>1.0058510000000001</v>
      </c>
      <c r="C252" s="81">
        <f>'1.Shazam DNSP&amp;State'!R173</f>
        <v>1.154596</v>
      </c>
      <c r="D252" s="81">
        <f>'1.Shazam DNSP&amp;State'!S173</f>
        <v>1.083861</v>
      </c>
      <c r="E252" s="81">
        <f>'1.Shazam DNSP&amp;State'!T173</f>
        <v>1.0332110000000001</v>
      </c>
      <c r="F252" s="81">
        <f>'1.Shazam DNSP&amp;State'!U173</f>
        <v>0.90160030000000002</v>
      </c>
      <c r="G252" s="81">
        <f>'1.Shazam DNSP&amp;State'!V173</f>
        <v>1.0010589999999999</v>
      </c>
      <c r="H252" s="81">
        <f>'1.Shazam DNSP&amp;State'!W173</f>
        <v>1.1125529999999999</v>
      </c>
      <c r="I252" s="81">
        <f>'1.Shazam DNSP&amp;State'!X173</f>
        <v>1.4595419999999999</v>
      </c>
      <c r="J252" s="81">
        <f>'1.Shazam DNSP&amp;State'!Y173</f>
        <v>1.0326690000000001</v>
      </c>
      <c r="K252" s="81">
        <f>'1.Shazam DNSP&amp;State'!Z173</f>
        <v>0.99701790000000001</v>
      </c>
      <c r="L252" s="81">
        <f>'1.Shazam DNSP&amp;State'!AA173</f>
        <v>1.136512</v>
      </c>
      <c r="M252" s="81">
        <f>'1.Shazam DNSP&amp;State'!AB173</f>
        <v>1.2180280000000001</v>
      </c>
      <c r="N252" s="81">
        <f>'1.Shazam DNSP&amp;State'!AC173</f>
        <v>1.2398149999999999</v>
      </c>
      <c r="O252" s="81">
        <f>'1.Shazam DNSP&amp;State'!AD173</f>
        <v>1.1781999999999999</v>
      </c>
      <c r="P252" s="81">
        <f>'1.Shazam DNSP&amp;State'!D173</f>
        <v>1.2634840000000001</v>
      </c>
      <c r="Q252" s="81">
        <f>'1.Shazam DNSP&amp;State'!J173</f>
        <v>0.76226179999999999</v>
      </c>
      <c r="R252" s="81">
        <f>'1.Shazam DNSP&amp;State'!L173</f>
        <v>1.0773569999999999</v>
      </c>
      <c r="S252" s="81">
        <f>'1.Shazam DNSP&amp;State'!M173</f>
        <v>1.1158809999999999</v>
      </c>
      <c r="T252" s="81">
        <f>'1.Shazam DNSP&amp;State'!N173</f>
        <v>0.97891870000000003</v>
      </c>
      <c r="U252" s="81">
        <f>'1.Shazam DNSP&amp;State'!O173</f>
        <v>0.91340520000000003</v>
      </c>
      <c r="V252" s="81">
        <f>'1.Shazam DNSP&amp;State'!P173</f>
        <v>0.89735379999999998</v>
      </c>
      <c r="W252" s="81">
        <f>'1.Shazam DNSP&amp;State'!K173</f>
        <v>0.9442815</v>
      </c>
      <c r="Z252" s="84">
        <v>2012</v>
      </c>
      <c r="AA252" s="81">
        <f t="shared" si="343"/>
        <v>-2.1574970708626681E-2</v>
      </c>
      <c r="AB252" s="81">
        <f t="shared" si="344"/>
        <v>0</v>
      </c>
      <c r="AC252" s="81">
        <f t="shared" si="345"/>
        <v>9.6397949681626387E-3</v>
      </c>
      <c r="AD252" s="81">
        <f t="shared" si="346"/>
        <v>5.1934306252408007E-3</v>
      </c>
      <c r="AE252" s="81">
        <f t="shared" si="347"/>
        <v>-0.20779984430516643</v>
      </c>
      <c r="AF252" s="81">
        <f t="shared" si="348"/>
        <v>-0.11201753515189729</v>
      </c>
      <c r="AG252" s="81">
        <f t="shared" si="349"/>
        <v>3.6705096596739963E-2</v>
      </c>
      <c r="AH252" s="81">
        <f t="shared" si="350"/>
        <v>2.8094887326384998E-2</v>
      </c>
      <c r="AI252" s="81">
        <f t="shared" si="351"/>
        <v>1.2124501817242651E-2</v>
      </c>
      <c r="AJ252" s="81">
        <f t="shared" si="352"/>
        <v>-5.0604034096117427E-3</v>
      </c>
      <c r="AK252" s="81">
        <f t="shared" si="353"/>
        <v>0.12946635106771398</v>
      </c>
      <c r="AL252" s="81">
        <f t="shared" si="354"/>
        <v>2.0561699188689313E-2</v>
      </c>
      <c r="AM252" s="81">
        <f t="shared" si="355"/>
        <v>4.1883199511071639E-2</v>
      </c>
      <c r="AN252" s="81">
        <f t="shared" si="356"/>
        <v>2.7124016236278459E-2</v>
      </c>
      <c r="AO252" s="81">
        <f t="shared" si="357"/>
        <v>2.6002271513715029E-2</v>
      </c>
      <c r="AP252" s="81">
        <f t="shared" si="358"/>
        <v>8.6101310277099628E-3</v>
      </c>
      <c r="AQ252" s="81">
        <f t="shared" si="359"/>
        <v>2.4580353412352041E-2</v>
      </c>
      <c r="AR252" s="81">
        <f t="shared" si="360"/>
        <v>4.1765042547743277E-2</v>
      </c>
      <c r="AS252" s="81">
        <f t="shared" si="361"/>
        <v>-9.2761854693836784E-2</v>
      </c>
      <c r="AT252" s="81">
        <f t="shared" si="362"/>
        <v>1.6142751983788506E-2</v>
      </c>
      <c r="AU252" s="81">
        <f t="shared" si="363"/>
        <v>-5.178389628766455E-3</v>
      </c>
      <c r="AV252" s="81">
        <f t="shared" si="364"/>
        <v>9.5799749460283631E-3</v>
      </c>
    </row>
    <row r="253" spans="1:48" s="12" customFormat="1" ht="14">
      <c r="A253" s="84">
        <v>2013</v>
      </c>
      <c r="B253" s="81">
        <f>'1.Shazam DNSP&amp;State'!Q174</f>
        <v>1.004893</v>
      </c>
      <c r="C253" s="81">
        <f>'1.Shazam DNSP&amp;State'!R174</f>
        <v>1.154596</v>
      </c>
      <c r="D253" s="81">
        <f>'1.Shazam DNSP&amp;State'!S174</f>
        <v>1.0885</v>
      </c>
      <c r="E253" s="81">
        <f>'1.Shazam DNSP&amp;State'!T174</f>
        <v>1.035976</v>
      </c>
      <c r="F253" s="81">
        <f>'1.Shazam DNSP&amp;State'!U174</f>
        <v>0.99732739999999998</v>
      </c>
      <c r="G253" s="81">
        <f>'1.Shazam DNSP&amp;State'!V174</f>
        <v>1.0495239999999999</v>
      </c>
      <c r="H253" s="81">
        <f>'1.Shazam DNSP&amp;State'!W174</f>
        <v>1.0980829999999999</v>
      </c>
      <c r="I253" s="81">
        <f>'1.Shazam DNSP&amp;State'!X174</f>
        <v>1.54627</v>
      </c>
      <c r="J253" s="81">
        <f>'1.Shazam DNSP&amp;State'!Y174</f>
        <v>1.0365930000000001</v>
      </c>
      <c r="K253" s="81">
        <f>'1.Shazam DNSP&amp;State'!Z174</f>
        <v>0.99750380000000005</v>
      </c>
      <c r="L253" s="81">
        <f>'1.Shazam DNSP&amp;State'!AA174</f>
        <v>1.144312</v>
      </c>
      <c r="M253" s="81">
        <f>'1.Shazam DNSP&amp;State'!AB174</f>
        <v>1.2344489999999999</v>
      </c>
      <c r="N253" s="81">
        <f>'1.Shazam DNSP&amp;State'!AC174</f>
        <v>1.2689600000000001</v>
      </c>
      <c r="O253" s="81">
        <f>'1.Shazam DNSP&amp;State'!AD174</f>
        <v>1.1973959999999999</v>
      </c>
      <c r="P253" s="81">
        <f>'1.Shazam DNSP&amp;State'!D174</f>
        <v>1.3059829999999999</v>
      </c>
      <c r="Q253" s="81">
        <f>'1.Shazam DNSP&amp;State'!J174</f>
        <v>0.71014960000000005</v>
      </c>
      <c r="R253" s="81">
        <f>'1.Shazam DNSP&amp;State'!L174</f>
        <v>1.0593189999999999</v>
      </c>
      <c r="S253" s="81">
        <f>'1.Shazam DNSP&amp;State'!M174</f>
        <v>1.1008309999999999</v>
      </c>
      <c r="T253" s="81">
        <f>'1.Shazam DNSP&amp;State'!N174</f>
        <v>0.95960140000000005</v>
      </c>
      <c r="U253" s="81">
        <f>'1.Shazam DNSP&amp;State'!O174</f>
        <v>0.88953269999999995</v>
      </c>
      <c r="V253" s="81">
        <f>'1.Shazam DNSP&amp;State'!P174</f>
        <v>0.86534120000000003</v>
      </c>
      <c r="W253" s="81">
        <f>'1.Shazam DNSP&amp;State'!K174</f>
        <v>0.91705970000000003</v>
      </c>
      <c r="Z253" s="84">
        <v>2013</v>
      </c>
      <c r="AA253" s="81">
        <f t="shared" si="343"/>
        <v>-9.5288119470930915E-4</v>
      </c>
      <c r="AB253" s="81">
        <f t="shared" si="344"/>
        <v>0</v>
      </c>
      <c r="AC253" s="81">
        <f t="shared" si="345"/>
        <v>4.270935679311613E-3</v>
      </c>
      <c r="AD253" s="81">
        <f t="shared" si="346"/>
        <v>2.672548827877555E-3</v>
      </c>
      <c r="AE253" s="81">
        <f t="shared" si="347"/>
        <v>0.10090780574339706</v>
      </c>
      <c r="AF253" s="81">
        <f t="shared" si="348"/>
        <v>4.7278288394408924E-2</v>
      </c>
      <c r="AG253" s="81">
        <f t="shared" si="349"/>
        <v>-1.3091442157089473E-2</v>
      </c>
      <c r="AH253" s="81">
        <f t="shared" si="350"/>
        <v>5.7722891283507834E-2</v>
      </c>
      <c r="AI253" s="81">
        <f t="shared" si="351"/>
        <v>3.7926610585395999E-3</v>
      </c>
      <c r="AJ253" s="81">
        <f t="shared" si="352"/>
        <v>4.8723461831745493E-4</v>
      </c>
      <c r="AK253" s="81">
        <f t="shared" si="353"/>
        <v>6.8396600593414267E-3</v>
      </c>
      <c r="AL253" s="81">
        <f t="shared" si="354"/>
        <v>1.3391559148325852E-2</v>
      </c>
      <c r="AM253" s="81">
        <f t="shared" si="355"/>
        <v>2.3235492414778684E-2</v>
      </c>
      <c r="AN253" s="81">
        <f t="shared" si="356"/>
        <v>1.6161348826847402E-2</v>
      </c>
      <c r="AO253" s="81">
        <f t="shared" si="357"/>
        <v>3.3083029395297725E-2</v>
      </c>
      <c r="AP253" s="81">
        <f t="shared" si="358"/>
        <v>-7.0814414168252057E-2</v>
      </c>
      <c r="AQ253" s="81">
        <f t="shared" si="359"/>
        <v>-1.6884570738697216E-2</v>
      </c>
      <c r="AR253" s="81">
        <f t="shared" si="360"/>
        <v>-1.3578878311647466E-2</v>
      </c>
      <c r="AS253" s="81">
        <f t="shared" si="361"/>
        <v>-1.9930605254102354E-2</v>
      </c>
      <c r="AT253" s="81">
        <f t="shared" si="362"/>
        <v>-2.6483325093656473E-2</v>
      </c>
      <c r="AU253" s="81">
        <f t="shared" si="363"/>
        <v>-3.6326330133714113E-2</v>
      </c>
      <c r="AV253" s="81">
        <f t="shared" si="364"/>
        <v>-2.9251747109503699E-2</v>
      </c>
    </row>
    <row r="254" spans="1:48" s="12" customFormat="1" ht="14">
      <c r="A254" s="84">
        <v>2014</v>
      </c>
      <c r="B254" s="81">
        <f>'1.Shazam DNSP&amp;State'!Q175</f>
        <v>0.9679354</v>
      </c>
      <c r="C254" s="81">
        <f>'1.Shazam DNSP&amp;State'!R175</f>
        <v>1.154596</v>
      </c>
      <c r="D254" s="81">
        <f>'1.Shazam DNSP&amp;State'!S175</f>
        <v>1.0936360000000001</v>
      </c>
      <c r="E254" s="81">
        <f>'1.Shazam DNSP&amp;State'!T175</f>
        <v>1.038338</v>
      </c>
      <c r="F254" s="81">
        <f>'1.Shazam DNSP&amp;State'!U175</f>
        <v>1.171953</v>
      </c>
      <c r="G254" s="81">
        <f>'1.Shazam DNSP&amp;State'!V175</f>
        <v>1.102589</v>
      </c>
      <c r="H254" s="81">
        <f>'1.Shazam DNSP&amp;State'!W175</f>
        <v>1.0678570000000001</v>
      </c>
      <c r="I254" s="81">
        <f>'1.Shazam DNSP&amp;State'!X175</f>
        <v>1.5825309999999999</v>
      </c>
      <c r="J254" s="81">
        <f>'1.Shazam DNSP&amp;State'!Y175</f>
        <v>1.0337400000000001</v>
      </c>
      <c r="K254" s="81">
        <f>'1.Shazam DNSP&amp;State'!Z175</f>
        <v>0.98765829999999999</v>
      </c>
      <c r="L254" s="81">
        <f>'1.Shazam DNSP&amp;State'!AA175</f>
        <v>1.1729830000000001</v>
      </c>
      <c r="M254" s="81">
        <f>'1.Shazam DNSP&amp;State'!AB175</f>
        <v>1.253436</v>
      </c>
      <c r="N254" s="81">
        <f>'1.Shazam DNSP&amp;State'!AC175</f>
        <v>1.297668</v>
      </c>
      <c r="O254" s="81">
        <f>'1.Shazam DNSP&amp;State'!AD175</f>
        <v>1.2151369999999999</v>
      </c>
      <c r="P254" s="81">
        <f>'1.Shazam DNSP&amp;State'!D175</f>
        <v>1.3321069999999999</v>
      </c>
      <c r="Q254" s="81">
        <f>'1.Shazam DNSP&amp;State'!J175</f>
        <v>0.67477770000000004</v>
      </c>
      <c r="R254" s="81">
        <f>'1.Shazam DNSP&amp;State'!L175</f>
        <v>1.0330029999999999</v>
      </c>
      <c r="S254" s="81">
        <f>'1.Shazam DNSP&amp;State'!M175</f>
        <v>1.0811999999999999</v>
      </c>
      <c r="T254" s="81">
        <f>'1.Shazam DNSP&amp;State'!N175</f>
        <v>0.91037690000000004</v>
      </c>
      <c r="U254" s="81">
        <f>'1.Shazam DNSP&amp;State'!O175</f>
        <v>0.85194360000000002</v>
      </c>
      <c r="V254" s="81">
        <f>'1.Shazam DNSP&amp;State'!P175</f>
        <v>0.82290430000000003</v>
      </c>
      <c r="W254" s="81">
        <f>'1.Shazam DNSP&amp;State'!K175</f>
        <v>0.8787954</v>
      </c>
      <c r="Z254" s="84">
        <v>2014</v>
      </c>
      <c r="AA254" s="81">
        <f t="shared" si="343"/>
        <v>-3.7470997650928921E-2</v>
      </c>
      <c r="AB254" s="81">
        <f t="shared" si="344"/>
        <v>0</v>
      </c>
      <c r="AC254" s="81">
        <f t="shared" si="345"/>
        <v>4.7073229936184062E-3</v>
      </c>
      <c r="AD254" s="81">
        <f t="shared" si="346"/>
        <v>2.2773803974405807E-3</v>
      </c>
      <c r="AE254" s="81">
        <f t="shared" si="347"/>
        <v>0.16134776573305651</v>
      </c>
      <c r="AF254" s="81">
        <f t="shared" si="348"/>
        <v>4.9324322654831568E-2</v>
      </c>
      <c r="AG254" s="81">
        <f t="shared" si="349"/>
        <v>-2.7912095773673012E-2</v>
      </c>
      <c r="AH254" s="81">
        <f t="shared" si="350"/>
        <v>2.3179884941923003E-2</v>
      </c>
      <c r="AI254" s="81">
        <f t="shared" si="351"/>
        <v>-2.756080114593587E-3</v>
      </c>
      <c r="AJ254" s="81">
        <f t="shared" si="352"/>
        <v>-9.9191705551073747E-3</v>
      </c>
      <c r="AK254" s="81">
        <f t="shared" si="353"/>
        <v>2.4746493765683129E-2</v>
      </c>
      <c r="AL254" s="81">
        <f t="shared" si="354"/>
        <v>1.5263863594922163E-2</v>
      </c>
      <c r="AM254" s="81">
        <f t="shared" si="355"/>
        <v>2.2371140092038576E-2</v>
      </c>
      <c r="AN254" s="81">
        <f t="shared" si="356"/>
        <v>1.470762870524513E-2</v>
      </c>
      <c r="AO254" s="81">
        <f t="shared" si="357"/>
        <v>1.9805885298029305E-2</v>
      </c>
      <c r="AP254" s="81">
        <f t="shared" si="358"/>
        <v>-5.1092348768630863E-2</v>
      </c>
      <c r="AQ254" s="81">
        <f t="shared" si="359"/>
        <v>-2.5156154536617622E-2</v>
      </c>
      <c r="AR254" s="81">
        <f t="shared" si="360"/>
        <v>-1.7993813717472943E-2</v>
      </c>
      <c r="AS254" s="81">
        <f t="shared" si="361"/>
        <v>-5.2659300317760407E-2</v>
      </c>
      <c r="AT254" s="81">
        <f t="shared" si="362"/>
        <v>-4.3175941201058374E-2</v>
      </c>
      <c r="AU254" s="81">
        <f t="shared" si="363"/>
        <v>-5.0283968003337995E-2</v>
      </c>
      <c r="AV254" s="81">
        <f t="shared" si="364"/>
        <v>-4.2620467649813233E-2</v>
      </c>
    </row>
    <row r="255" spans="1:48" s="12" customFormat="1" ht="14">
      <c r="A255" s="84">
        <v>2015</v>
      </c>
      <c r="B255" s="81">
        <f>'1.Shazam DNSP&amp;State'!Q176</f>
        <v>0.94413210000000003</v>
      </c>
      <c r="C255" s="81">
        <f>'1.Shazam DNSP&amp;State'!R176</f>
        <v>1.154596</v>
      </c>
      <c r="D255" s="81">
        <f>'1.Shazam DNSP&amp;State'!S176</f>
        <v>1.0964259999999999</v>
      </c>
      <c r="E255" s="81">
        <f>'1.Shazam DNSP&amp;State'!T176</f>
        <v>1.039733</v>
      </c>
      <c r="F255" s="81">
        <f>'1.Shazam DNSP&amp;State'!U176</f>
        <v>0.86718569999999995</v>
      </c>
      <c r="G255" s="81">
        <f>'1.Shazam DNSP&amp;State'!V176</f>
        <v>0.99318229999999996</v>
      </c>
      <c r="H255" s="81">
        <f>'1.Shazam DNSP&amp;State'!W176</f>
        <v>1.115585</v>
      </c>
      <c r="I255" s="81">
        <f>'1.Shazam DNSP&amp;State'!X176</f>
        <v>1.6442140000000001</v>
      </c>
      <c r="J255" s="81">
        <f>'1.Shazam DNSP&amp;State'!Y176</f>
        <v>1.0513479999999999</v>
      </c>
      <c r="K255" s="81">
        <f>'1.Shazam DNSP&amp;State'!Z176</f>
        <v>0.95871709999999999</v>
      </c>
      <c r="L255" s="81">
        <f>'1.Shazam DNSP&amp;State'!AA176</f>
        <v>1.2180310000000001</v>
      </c>
      <c r="M255" s="81">
        <f>'1.Shazam DNSP&amp;State'!AB176</f>
        <v>1.27135</v>
      </c>
      <c r="N255" s="81">
        <f>'1.Shazam DNSP&amp;State'!AC176</f>
        <v>1.324746</v>
      </c>
      <c r="O255" s="81">
        <f>'1.Shazam DNSP&amp;State'!AD176</f>
        <v>1.229066</v>
      </c>
      <c r="P255" s="81">
        <f>'1.Shazam DNSP&amp;State'!D176</f>
        <v>1.356004</v>
      </c>
      <c r="Q255" s="81">
        <f>'1.Shazam DNSP&amp;State'!J176</f>
        <v>0.67849130000000002</v>
      </c>
      <c r="R255" s="81">
        <f>'1.Shazam DNSP&amp;State'!L176</f>
        <v>1.0610999999999999</v>
      </c>
      <c r="S255" s="81">
        <f>'1.Shazam DNSP&amp;State'!M176</f>
        <v>1.1636219999999999</v>
      </c>
      <c r="T255" s="81">
        <f>'1.Shazam DNSP&amp;State'!N176</f>
        <v>0.91589140000000002</v>
      </c>
      <c r="U255" s="81">
        <f>'1.Shazam DNSP&amp;State'!O176</f>
        <v>0.87748000000000004</v>
      </c>
      <c r="V255" s="81">
        <f>'1.Shazam DNSP&amp;State'!P176</f>
        <v>0.84211219999999998</v>
      </c>
      <c r="W255" s="81">
        <f>'1.Shazam DNSP&amp;State'!K176</f>
        <v>0.90766840000000004</v>
      </c>
      <c r="Z255" s="84">
        <v>2015</v>
      </c>
      <c r="AA255" s="81">
        <f t="shared" si="343"/>
        <v>-2.489925671648361E-2</v>
      </c>
      <c r="AB255" s="81">
        <f t="shared" si="344"/>
        <v>0</v>
      </c>
      <c r="AC255" s="81">
        <f t="shared" si="345"/>
        <v>2.5478744522407165E-3</v>
      </c>
      <c r="AD255" s="81">
        <f t="shared" si="346"/>
        <v>1.3425914798356621E-3</v>
      </c>
      <c r="AE255" s="81">
        <f t="shared" si="347"/>
        <v>-0.30117372624673305</v>
      </c>
      <c r="AF255" s="81">
        <f t="shared" si="348"/>
        <v>-0.10450209739528535</v>
      </c>
      <c r="AG255" s="81">
        <f t="shared" si="349"/>
        <v>4.3725094559184129E-2</v>
      </c>
      <c r="AH255" s="81">
        <f t="shared" si="350"/>
        <v>3.8236994377038265E-2</v>
      </c>
      <c r="AI255" s="81">
        <f t="shared" si="351"/>
        <v>1.6889856524194294E-2</v>
      </c>
      <c r="AJ255" s="81">
        <f t="shared" si="352"/>
        <v>-2.9740751147782806E-2</v>
      </c>
      <c r="AK255" s="81">
        <f t="shared" si="353"/>
        <v>3.7685543711059963E-2</v>
      </c>
      <c r="AL255" s="81">
        <f t="shared" si="354"/>
        <v>1.4190747747943305E-2</v>
      </c>
      <c r="AM255" s="81">
        <f t="shared" si="355"/>
        <v>2.0651935503635026E-2</v>
      </c>
      <c r="AN255" s="81">
        <f t="shared" si="356"/>
        <v>1.139770370135209E-2</v>
      </c>
      <c r="AO255" s="81">
        <f t="shared" si="357"/>
        <v>1.7780240144140928E-2</v>
      </c>
      <c r="AP255" s="81">
        <f t="shared" si="358"/>
        <v>5.4883534932931716E-3</v>
      </c>
      <c r="AQ255" s="81">
        <f t="shared" si="359"/>
        <v>2.6836011601490146E-2</v>
      </c>
      <c r="AR255" s="81">
        <f t="shared" si="360"/>
        <v>7.3466018880860656E-2</v>
      </c>
      <c r="AS255" s="81">
        <f t="shared" si="361"/>
        <v>6.0391091055567447E-3</v>
      </c>
      <c r="AT255" s="81">
        <f t="shared" si="362"/>
        <v>2.9533835602399798E-2</v>
      </c>
      <c r="AU255" s="81">
        <f t="shared" si="363"/>
        <v>2.3073347501248034E-2</v>
      </c>
      <c r="AV255" s="81">
        <f t="shared" si="364"/>
        <v>3.2327007576095822E-2</v>
      </c>
    </row>
    <row r="256" spans="1:48" s="12" customFormat="1" ht="14">
      <c r="A256" s="84">
        <v>2016</v>
      </c>
      <c r="B256" s="81">
        <f>'1.Shazam DNSP&amp;State'!Q177</f>
        <v>0.94528420000000002</v>
      </c>
      <c r="C256" s="81">
        <f>'1.Shazam DNSP&amp;State'!R177</f>
        <v>1.154596</v>
      </c>
      <c r="D256" s="81">
        <f>'1.Shazam DNSP&amp;State'!S177</f>
        <v>1.1024700000000001</v>
      </c>
      <c r="E256" s="81">
        <f>'1.Shazam DNSP&amp;State'!T177</f>
        <v>1.046889</v>
      </c>
      <c r="F256" s="81">
        <f>'1.Shazam DNSP&amp;State'!U177</f>
        <v>0.97960510000000001</v>
      </c>
      <c r="G256" s="81">
        <f>'1.Shazam DNSP&amp;State'!V177</f>
        <v>1.00386</v>
      </c>
      <c r="H256" s="81">
        <f>'1.Shazam DNSP&amp;State'!W177</f>
        <v>1.103145</v>
      </c>
      <c r="I256" s="81">
        <f>'1.Shazam DNSP&amp;State'!X177</f>
        <v>1.3788940000000001</v>
      </c>
      <c r="J256" s="81">
        <f>'1.Shazam DNSP&amp;State'!Y177</f>
        <v>1.0431600000000001</v>
      </c>
      <c r="K256" s="81">
        <f>'1.Shazam DNSP&amp;State'!Z177</f>
        <v>0.96435890000000002</v>
      </c>
      <c r="L256" s="81">
        <f>'1.Shazam DNSP&amp;State'!AA177</f>
        <v>1.2125760000000001</v>
      </c>
      <c r="M256" s="81">
        <f>'1.Shazam DNSP&amp;State'!AB177</f>
        <v>1.303266</v>
      </c>
      <c r="N256" s="81">
        <f>'1.Shazam DNSP&amp;State'!AC177</f>
        <v>1.3361529999999999</v>
      </c>
      <c r="O256" s="81">
        <f>'1.Shazam DNSP&amp;State'!AD177</f>
        <v>1.243015</v>
      </c>
      <c r="P256" s="81">
        <f>'1.Shazam DNSP&amp;State'!D177</f>
        <v>1.2834719999999999</v>
      </c>
      <c r="Q256" s="81">
        <f>'1.Shazam DNSP&amp;State'!J177</f>
        <v>0.80002169999999995</v>
      </c>
      <c r="R256" s="81">
        <f>'1.Shazam DNSP&amp;State'!L177</f>
        <v>1.0575030000000001</v>
      </c>
      <c r="S256" s="81">
        <f>'1.Shazam DNSP&amp;State'!M177</f>
        <v>1.1439159999999999</v>
      </c>
      <c r="T256" s="81">
        <f>'1.Shazam DNSP&amp;State'!N177</f>
        <v>0.90975360000000005</v>
      </c>
      <c r="U256" s="81">
        <f>'1.Shazam DNSP&amp;State'!O177</f>
        <v>0.8464469</v>
      </c>
      <c r="V256" s="81">
        <f>'1.Shazam DNSP&amp;State'!P177</f>
        <v>0.82561340000000005</v>
      </c>
      <c r="W256" s="81">
        <f>'1.Shazam DNSP&amp;State'!K177</f>
        <v>0.88747540000000003</v>
      </c>
      <c r="Z256" s="84">
        <v>2016</v>
      </c>
      <c r="AA256" s="81">
        <f t="shared" si="343"/>
        <v>1.2195302250635187E-3</v>
      </c>
      <c r="AB256" s="81">
        <f t="shared" si="344"/>
        <v>0</v>
      </c>
      <c r="AC256" s="81">
        <f t="shared" si="345"/>
        <v>5.4973179459631306E-3</v>
      </c>
      <c r="AD256" s="81">
        <f t="shared" si="346"/>
        <v>6.8589596531379434E-3</v>
      </c>
      <c r="AE256" s="81">
        <f t="shared" si="347"/>
        <v>0.1218963905740513</v>
      </c>
      <c r="AF256" s="81">
        <f t="shared" si="348"/>
        <v>1.0693616006466239E-2</v>
      </c>
      <c r="AG256" s="81">
        <f t="shared" si="349"/>
        <v>-1.1213739714560718E-2</v>
      </c>
      <c r="AH256" s="81">
        <f t="shared" si="350"/>
        <v>-0.175980729917288</v>
      </c>
      <c r="AI256" s="81">
        <f t="shared" si="351"/>
        <v>-7.8185824175908154E-3</v>
      </c>
      <c r="AJ256" s="81">
        <f t="shared" si="352"/>
        <v>5.8674916498987189E-3</v>
      </c>
      <c r="AK256" s="81">
        <f t="shared" si="353"/>
        <v>-4.4885982462167439E-3</v>
      </c>
      <c r="AL256" s="81">
        <f t="shared" si="354"/>
        <v>2.4794093570112571E-2</v>
      </c>
      <c r="AM256" s="81">
        <f t="shared" si="355"/>
        <v>8.5738465669673216E-3</v>
      </c>
      <c r="AN256" s="81">
        <f t="shared" si="356"/>
        <v>1.1285348695306304E-2</v>
      </c>
      <c r="AO256" s="81">
        <f t="shared" si="357"/>
        <v>-5.4973233623916533E-2</v>
      </c>
      <c r="AP256" s="81">
        <f t="shared" si="358"/>
        <v>0.16476719550969307</v>
      </c>
      <c r="AQ256" s="81">
        <f t="shared" si="359"/>
        <v>-3.3956370837028124E-3</v>
      </c>
      <c r="AR256" s="81">
        <f t="shared" si="360"/>
        <v>-1.7080090612699422E-2</v>
      </c>
      <c r="AS256" s="81">
        <f t="shared" si="361"/>
        <v>-6.7240050779773745E-3</v>
      </c>
      <c r="AT256" s="81">
        <f t="shared" si="362"/>
        <v>-3.6006692335474044E-2</v>
      </c>
      <c r="AU256" s="81">
        <f t="shared" si="363"/>
        <v>-1.9786634305811492E-2</v>
      </c>
      <c r="AV256" s="81">
        <f t="shared" si="364"/>
        <v>-2.2498311006739206E-2</v>
      </c>
    </row>
    <row r="257" spans="1:48" s="12" customFormat="1" ht="14">
      <c r="A257" s="84">
        <v>2017</v>
      </c>
      <c r="B257" s="81">
        <f>'1.Shazam DNSP&amp;State'!Q178</f>
        <v>0.93245880000000003</v>
      </c>
      <c r="C257" s="81">
        <f>'1.Shazam DNSP&amp;State'!R178</f>
        <v>1.154596</v>
      </c>
      <c r="D257" s="81">
        <f>'1.Shazam DNSP&amp;State'!S178</f>
        <v>1.127704</v>
      </c>
      <c r="E257" s="81">
        <f>'1.Shazam DNSP&amp;State'!T178</f>
        <v>1.04881</v>
      </c>
      <c r="F257" s="81">
        <f>'1.Shazam DNSP&amp;State'!U178</f>
        <v>1.0917239999999999</v>
      </c>
      <c r="G257" s="81">
        <f>'1.Shazam DNSP&amp;State'!V178</f>
        <v>1.0629409999999999</v>
      </c>
      <c r="H257" s="81">
        <f>'1.Shazam DNSP&amp;State'!W178</f>
        <v>1.088376</v>
      </c>
      <c r="I257" s="81">
        <f>'1.Shazam DNSP&amp;State'!X178</f>
        <v>1.588311</v>
      </c>
      <c r="J257" s="81">
        <f>'1.Shazam DNSP&amp;State'!Y178</f>
        <v>1.0582370000000001</v>
      </c>
      <c r="K257" s="81">
        <f>'1.Shazam DNSP&amp;State'!Z178</f>
        <v>0.96426940000000005</v>
      </c>
      <c r="L257" s="81">
        <f>'1.Shazam DNSP&amp;State'!AA178</f>
        <v>1.2118100000000001</v>
      </c>
      <c r="M257" s="81">
        <f>'1.Shazam DNSP&amp;State'!AB178</f>
        <v>1.3188880000000001</v>
      </c>
      <c r="N257" s="81">
        <f>'1.Shazam DNSP&amp;State'!AC178</f>
        <v>1.3420300000000001</v>
      </c>
      <c r="O257" s="81">
        <f>'1.Shazam DNSP&amp;State'!AD178</f>
        <v>1.2541880000000001</v>
      </c>
      <c r="P257" s="81">
        <f>'1.Shazam DNSP&amp;State'!D178</f>
        <v>1.3572740000000001</v>
      </c>
      <c r="Q257" s="81">
        <f>'1.Shazam DNSP&amp;State'!J178</f>
        <v>0.68524119999999999</v>
      </c>
      <c r="R257" s="81">
        <f>'1.Shazam DNSP&amp;State'!L178</f>
        <v>1.028481</v>
      </c>
      <c r="S257" s="81">
        <f>'1.Shazam DNSP&amp;State'!M178</f>
        <v>1.128706</v>
      </c>
      <c r="T257" s="81">
        <f>'1.Shazam DNSP&amp;State'!N178</f>
        <v>0.89814139999999998</v>
      </c>
      <c r="U257" s="81">
        <f>'1.Shazam DNSP&amp;State'!O178</f>
        <v>0.82522249999999997</v>
      </c>
      <c r="V257" s="81">
        <f>'1.Shazam DNSP&amp;State'!P178</f>
        <v>0.81099270000000001</v>
      </c>
      <c r="W257" s="81">
        <f>'1.Shazam DNSP&amp;State'!K178</f>
        <v>0.86779379999999995</v>
      </c>
      <c r="Z257" s="84">
        <v>2017</v>
      </c>
      <c r="AA257" s="81">
        <f t="shared" si="343"/>
        <v>-1.3660654784777957E-2</v>
      </c>
      <c r="AB257" s="81">
        <f t="shared" si="344"/>
        <v>0</v>
      </c>
      <c r="AC257" s="81">
        <f t="shared" si="345"/>
        <v>2.2630590208180045E-2</v>
      </c>
      <c r="AD257" s="81">
        <f t="shared" si="346"/>
        <v>1.8332790520262095E-3</v>
      </c>
      <c r="AE257" s="81">
        <f t="shared" si="347"/>
        <v>0.10836384583505783</v>
      </c>
      <c r="AF257" s="81">
        <f t="shared" si="348"/>
        <v>5.7187025211387882E-2</v>
      </c>
      <c r="AG257" s="81">
        <f t="shared" si="349"/>
        <v>-1.3478514319601967E-2</v>
      </c>
      <c r="AH257" s="81">
        <f t="shared" si="350"/>
        <v>0.14138945891717869</v>
      </c>
      <c r="AI257" s="81">
        <f t="shared" si="351"/>
        <v>1.4349748014760431E-2</v>
      </c>
      <c r="AJ257" s="81">
        <f t="shared" si="352"/>
        <v>-9.2812077956359323E-5</v>
      </c>
      <c r="AK257" s="81">
        <f t="shared" si="353"/>
        <v>-6.3191259600543065E-4</v>
      </c>
      <c r="AL257" s="81">
        <f t="shared" si="354"/>
        <v>1.1915535726618935E-2</v>
      </c>
      <c r="AM257" s="81">
        <f t="shared" si="355"/>
        <v>4.3888034786000348E-3</v>
      </c>
      <c r="AN257" s="81">
        <f t="shared" si="356"/>
        <v>8.9484711947933997E-3</v>
      </c>
      <c r="AO257" s="81">
        <f t="shared" si="357"/>
        <v>5.5909370719155131E-2</v>
      </c>
      <c r="AP257" s="81">
        <f t="shared" si="358"/>
        <v>-0.15486795922807217</v>
      </c>
      <c r="AQ257" s="81">
        <f t="shared" si="359"/>
        <v>-2.7827512378571759E-2</v>
      </c>
      <c r="AR257" s="81">
        <f t="shared" si="360"/>
        <v>-1.3385619872909175E-2</v>
      </c>
      <c r="AS257" s="81">
        <f t="shared" si="361"/>
        <v>-1.2846276684507269E-2</v>
      </c>
      <c r="AT257" s="81">
        <f t="shared" si="362"/>
        <v>-2.5394423779324965E-2</v>
      </c>
      <c r="AU257" s="81">
        <f t="shared" si="363"/>
        <v>-1.7867572373882347E-2</v>
      </c>
      <c r="AV257" s="81">
        <f t="shared" si="364"/>
        <v>-2.2426673820165933E-2</v>
      </c>
    </row>
    <row r="258" spans="1:48" s="12" customFormat="1" ht="14">
      <c r="A258" s="84">
        <v>2018</v>
      </c>
      <c r="B258" s="81">
        <f>'1.Shazam DNSP&amp;State'!Q179</f>
        <v>0.92691290000000004</v>
      </c>
      <c r="C258" s="81">
        <f>'1.Shazam DNSP&amp;State'!R179</f>
        <v>1.154596</v>
      </c>
      <c r="D258" s="81">
        <f>'1.Shazam DNSP&amp;State'!S179</f>
        <v>1.1483719999999999</v>
      </c>
      <c r="E258" s="81">
        <f>'1.Shazam DNSP&amp;State'!T179</f>
        <v>1.052818</v>
      </c>
      <c r="F258" s="81">
        <f>'1.Shazam DNSP&amp;State'!U179</f>
        <v>0.96686470000000002</v>
      </c>
      <c r="G258" s="81">
        <f>'1.Shazam DNSP&amp;State'!V179</f>
        <v>1.008057</v>
      </c>
      <c r="H258" s="81">
        <f>'1.Shazam DNSP&amp;State'!W179</f>
        <v>1.11507</v>
      </c>
      <c r="I258" s="81">
        <f>'1.Shazam DNSP&amp;State'!X179</f>
        <v>1.55633</v>
      </c>
      <c r="J258" s="81">
        <f>'1.Shazam DNSP&amp;State'!Y179</f>
        <v>1.0657909999999999</v>
      </c>
      <c r="K258" s="81">
        <f>'1.Shazam DNSP&amp;State'!Z179</f>
        <v>0.97390569999999999</v>
      </c>
      <c r="L258" s="81">
        <f>'1.Shazam DNSP&amp;State'!AA179</f>
        <v>1.258097</v>
      </c>
      <c r="M258" s="81">
        <f>'1.Shazam DNSP&amp;State'!AB179</f>
        <v>1.3356490000000001</v>
      </c>
      <c r="N258" s="81">
        <f>'1.Shazam DNSP&amp;State'!AC179</f>
        <v>1.355138</v>
      </c>
      <c r="O258" s="81">
        <f>'1.Shazam DNSP&amp;State'!AD179</f>
        <v>1.266691</v>
      </c>
      <c r="P258" s="81">
        <f>'1.Shazam DNSP&amp;State'!D179</f>
        <v>1.3568039999999999</v>
      </c>
      <c r="Q258" s="81">
        <f>'1.Shazam DNSP&amp;State'!J179</f>
        <v>0.71647369999999999</v>
      </c>
      <c r="R258" s="81">
        <f>'1.Shazam DNSP&amp;State'!L179</f>
        <v>1.0462370000000001</v>
      </c>
      <c r="S258" s="81">
        <f>'1.Shazam DNSP&amp;State'!M179</f>
        <v>1.144946</v>
      </c>
      <c r="T258" s="81">
        <f>'1.Shazam DNSP&amp;State'!N179</f>
        <v>0.88631479999999996</v>
      </c>
      <c r="U258" s="81">
        <f>'1.Shazam DNSP&amp;State'!O179</f>
        <v>0.83485259999999994</v>
      </c>
      <c r="V258" s="81">
        <f>'1.Shazam DNSP&amp;State'!P179</f>
        <v>0.82284619999999997</v>
      </c>
      <c r="W258" s="81">
        <f>'1.Shazam DNSP&amp;State'!K179</f>
        <v>0.88030129999999995</v>
      </c>
      <c r="Z258" s="84">
        <v>2018</v>
      </c>
      <c r="AA258" s="81">
        <f t="shared" si="343"/>
        <v>-5.9653660923939499E-3</v>
      </c>
      <c r="AB258" s="81">
        <f t="shared" si="344"/>
        <v>0</v>
      </c>
      <c r="AC258" s="81">
        <f t="shared" si="345"/>
        <v>1.8161579926544914E-2</v>
      </c>
      <c r="AD258" s="81">
        <f t="shared" si="346"/>
        <v>3.8141905789676979E-3</v>
      </c>
      <c r="AE258" s="81">
        <f t="shared" si="347"/>
        <v>-0.12145480871208013</v>
      </c>
      <c r="AF258" s="81">
        <f t="shared" si="348"/>
        <v>-5.3014878857409707E-2</v>
      </c>
      <c r="AG258" s="81">
        <f t="shared" si="349"/>
        <v>2.4230506243356587E-2</v>
      </c>
      <c r="AH258" s="81">
        <f t="shared" si="350"/>
        <v>-2.0340701946613363E-2</v>
      </c>
      <c r="AI258" s="81">
        <f t="shared" si="351"/>
        <v>7.1129305722507181E-3</v>
      </c>
      <c r="AJ258" s="81">
        <f t="shared" si="352"/>
        <v>9.9437655573587896E-3</v>
      </c>
      <c r="AK258" s="81">
        <f t="shared" si="353"/>
        <v>3.7485152142445022E-2</v>
      </c>
      <c r="AL258" s="81">
        <f t="shared" si="354"/>
        <v>1.2628358728271265E-2</v>
      </c>
      <c r="AM258" s="81">
        <f t="shared" si="355"/>
        <v>9.7199011701490489E-3</v>
      </c>
      <c r="AN258" s="81">
        <f t="shared" si="356"/>
        <v>9.9196371770322953E-3</v>
      </c>
      <c r="AO258" s="81">
        <f t="shared" si="357"/>
        <v>-3.4634229723565349E-4</v>
      </c>
      <c r="AP258" s="81">
        <f t="shared" si="358"/>
        <v>4.4570647311811637E-2</v>
      </c>
      <c r="AQ258" s="81">
        <f t="shared" si="359"/>
        <v>1.7116960980665803E-2</v>
      </c>
      <c r="AR258" s="81">
        <f t="shared" si="360"/>
        <v>1.4285630506601211E-2</v>
      </c>
      <c r="AS258" s="81">
        <f t="shared" si="361"/>
        <v>-1.3255324691307224E-2</v>
      </c>
      <c r="AT258" s="81">
        <f t="shared" si="362"/>
        <v>1.160213537934455E-2</v>
      </c>
      <c r="AU258" s="81">
        <f t="shared" si="363"/>
        <v>1.4510253093229154E-2</v>
      </c>
      <c r="AV258" s="81">
        <f t="shared" si="364"/>
        <v>1.4310106399666751E-2</v>
      </c>
    </row>
    <row r="259" spans="1:48" s="12" customFormat="1" ht="14">
      <c r="A259" s="84">
        <v>2019</v>
      </c>
      <c r="B259" s="81">
        <f>'1.Shazam DNSP&amp;State'!Q180</f>
        <v>0.91751890000000003</v>
      </c>
      <c r="C259" s="81">
        <f>'1.Shazam DNSP&amp;State'!R180</f>
        <v>1.154596</v>
      </c>
      <c r="D259" s="81">
        <f>'1.Shazam DNSP&amp;State'!S180</f>
        <v>1.163524</v>
      </c>
      <c r="E259" s="81">
        <f>'1.Shazam DNSP&amp;State'!T180</f>
        <v>1.052665</v>
      </c>
      <c r="F259" s="81">
        <f>'1.Shazam DNSP&amp;State'!U180</f>
        <v>1.088832</v>
      </c>
      <c r="G259" s="81">
        <f>'1.Shazam DNSP&amp;State'!V180</f>
        <v>1.1275500000000001</v>
      </c>
      <c r="H259" s="81">
        <f>'1.Shazam DNSP&amp;State'!W180</f>
        <v>1.0965860000000001</v>
      </c>
      <c r="I259" s="81">
        <f>'1.Shazam DNSP&amp;State'!X180</f>
        <v>1.5968990000000001</v>
      </c>
      <c r="J259" s="81">
        <f>'1.Shazam DNSP&amp;State'!Y180</f>
        <v>1.0614969999999999</v>
      </c>
      <c r="K259" s="81">
        <f>'1.Shazam DNSP&amp;State'!Z180</f>
        <v>0.98112560000000004</v>
      </c>
      <c r="L259" s="81">
        <f>'1.Shazam DNSP&amp;State'!AA180</f>
        <v>1.265099</v>
      </c>
      <c r="M259" s="81">
        <f>'1.Shazam DNSP&amp;State'!AB180</f>
        <v>1.3752850000000001</v>
      </c>
      <c r="N259" s="81">
        <f>'1.Shazam DNSP&amp;State'!AC180</f>
        <v>1.35978</v>
      </c>
      <c r="O259" s="81">
        <f>'1.Shazam DNSP&amp;State'!AD180</f>
        <v>1.2797780000000001</v>
      </c>
      <c r="P259" s="81">
        <f>'1.Shazam DNSP&amp;State'!D180</f>
        <v>1.378573</v>
      </c>
      <c r="Q259" s="81">
        <f>'1.Shazam DNSP&amp;State'!J180</f>
        <v>0.68669740000000001</v>
      </c>
      <c r="R259" s="81">
        <f>'1.Shazam DNSP&amp;State'!L180</f>
        <v>1.0330569999999999</v>
      </c>
      <c r="S259" s="81">
        <f>'1.Shazam DNSP&amp;State'!M180</f>
        <v>1.1176820000000001</v>
      </c>
      <c r="T259" s="81">
        <f>'1.Shazam DNSP&amp;State'!N180</f>
        <v>0.86679899999999999</v>
      </c>
      <c r="U259" s="81">
        <f>'1.Shazam DNSP&amp;State'!O180</f>
        <v>0.79735210000000001</v>
      </c>
      <c r="V259" s="81">
        <f>'1.Shazam DNSP&amp;State'!P180</f>
        <v>0.80644380000000004</v>
      </c>
      <c r="W259" s="81">
        <f>'1.Shazam DNSP&amp;State'!K180</f>
        <v>0.85685679999999997</v>
      </c>
      <c r="Z259" s="84">
        <v>2019</v>
      </c>
      <c r="AA259" s="81">
        <f t="shared" si="343"/>
        <v>-1.0186422972279459E-2</v>
      </c>
      <c r="AB259" s="81">
        <f t="shared" si="344"/>
        <v>0</v>
      </c>
      <c r="AC259" s="81">
        <f t="shared" si="345"/>
        <v>1.3108043745730106E-2</v>
      </c>
      <c r="AD259" s="81">
        <f t="shared" si="346"/>
        <v>-1.4533482366699269E-4</v>
      </c>
      <c r="AE259" s="81">
        <f t="shared" si="347"/>
        <v>0.11880227266561953</v>
      </c>
      <c r="AF259" s="81">
        <f t="shared" si="348"/>
        <v>0.11202242163998237</v>
      </c>
      <c r="AG259" s="81">
        <f t="shared" si="349"/>
        <v>-1.6715466037766094E-2</v>
      </c>
      <c r="AH259" s="81">
        <f t="shared" si="350"/>
        <v>2.5733138119053117E-2</v>
      </c>
      <c r="AI259" s="81">
        <f t="shared" si="351"/>
        <v>-4.0370705160223406E-3</v>
      </c>
      <c r="AJ259" s="81">
        <f t="shared" si="352"/>
        <v>7.3860022826796705E-3</v>
      </c>
      <c r="AK259" s="81">
        <f t="shared" si="353"/>
        <v>5.5501181628495591E-3</v>
      </c>
      <c r="AL259" s="81">
        <f t="shared" si="354"/>
        <v>2.9243666322368543E-2</v>
      </c>
      <c r="AM259" s="81">
        <f t="shared" si="355"/>
        <v>3.4196277924943858E-3</v>
      </c>
      <c r="AN259" s="81">
        <f t="shared" si="356"/>
        <v>1.0278636983476948E-2</v>
      </c>
      <c r="AO259" s="81">
        <f t="shared" si="357"/>
        <v>1.5916972026941239E-2</v>
      </c>
      <c r="AP259" s="81">
        <f t="shared" si="358"/>
        <v>-4.2447810988297155E-2</v>
      </c>
      <c r="AQ259" s="81">
        <f t="shared" si="359"/>
        <v>-1.2677549710578249E-2</v>
      </c>
      <c r="AR259" s="81">
        <f t="shared" si="360"/>
        <v>-2.4100576542571844E-2</v>
      </c>
      <c r="AS259" s="81">
        <f t="shared" si="361"/>
        <v>-2.2265076246833184E-2</v>
      </c>
      <c r="AT259" s="81">
        <f t="shared" si="362"/>
        <v>-4.5958819407307984E-2</v>
      </c>
      <c r="AU259" s="81">
        <f t="shared" si="363"/>
        <v>-2.013509461682253E-2</v>
      </c>
      <c r="AV259" s="81">
        <f t="shared" si="364"/>
        <v>-2.6993425114869966E-2</v>
      </c>
    </row>
    <row r="260" spans="1:48" s="12" customFormat="1" ht="14">
      <c r="A260" s="86">
        <v>2020</v>
      </c>
      <c r="B260" s="87">
        <f>'1.Shazam DNSP&amp;State'!Q181</f>
        <v>0.89914210000000006</v>
      </c>
      <c r="C260" s="87">
        <f>'1.Shazam DNSP&amp;State'!R181</f>
        <v>1.154596</v>
      </c>
      <c r="D260" s="87">
        <f>'1.Shazam DNSP&amp;State'!S181</f>
        <v>1.1743159999999999</v>
      </c>
      <c r="E260" s="87">
        <f>'1.Shazam DNSP&amp;State'!T181</f>
        <v>1.0540560000000001</v>
      </c>
      <c r="F260" s="87">
        <f>'1.Shazam DNSP&amp;State'!U181</f>
        <v>0.90025880000000003</v>
      </c>
      <c r="G260" s="87">
        <f>'1.Shazam DNSP&amp;State'!V181</f>
        <v>1.065768</v>
      </c>
      <c r="H260" s="87">
        <f>'1.Shazam DNSP&amp;State'!W181</f>
        <v>1.1284670000000001</v>
      </c>
      <c r="I260" s="87">
        <f>'1.Shazam DNSP&amp;State'!X181</f>
        <v>1.423179</v>
      </c>
      <c r="J260" s="87">
        <f>'1.Shazam DNSP&amp;State'!Y181</f>
        <v>1.0654300000000001</v>
      </c>
      <c r="K260" s="87">
        <f>'1.Shazam DNSP&amp;State'!Z181</f>
        <v>0.99420549999999996</v>
      </c>
      <c r="L260" s="87">
        <f>'1.Shazam DNSP&amp;State'!AA181</f>
        <v>1.2913920000000001</v>
      </c>
      <c r="M260" s="87">
        <f>'1.Shazam DNSP&amp;State'!AB181</f>
        <v>1.410517</v>
      </c>
      <c r="N260" s="87">
        <f>'1.Shazam DNSP&amp;State'!AC181</f>
        <v>1.3745750000000001</v>
      </c>
      <c r="O260" s="87">
        <f>'1.Shazam DNSP&amp;State'!AD181</f>
        <v>1.298222</v>
      </c>
      <c r="P260" s="87">
        <f>'1.Shazam DNSP&amp;State'!D181</f>
        <v>1.335269</v>
      </c>
      <c r="Q260" s="87">
        <f>'1.Shazam DNSP&amp;State'!J181</f>
        <v>0.79291999999999996</v>
      </c>
      <c r="R260" s="87">
        <f>'1.Shazam DNSP&amp;State'!L181</f>
        <v>1.0591660000000001</v>
      </c>
      <c r="S260" s="87">
        <f>'1.Shazam DNSP&amp;State'!M181</f>
        <v>1.1350439999999999</v>
      </c>
      <c r="T260" s="87">
        <f>'1.Shazam DNSP&amp;State'!N181</f>
        <v>0.87383759999999999</v>
      </c>
      <c r="U260" s="87">
        <f>'1.Shazam DNSP&amp;State'!O181</f>
        <v>0.80003789999999997</v>
      </c>
      <c r="V260" s="87">
        <f>'1.Shazam DNSP&amp;State'!P181</f>
        <v>0.82095739999999995</v>
      </c>
      <c r="W260" s="87">
        <f>'1.Shazam DNSP&amp;State'!K181</f>
        <v>0.86924049999999997</v>
      </c>
      <c r="Z260" s="86">
        <v>2020</v>
      </c>
      <c r="AA260" s="81">
        <f t="shared" si="343"/>
        <v>-2.0232092674730414E-2</v>
      </c>
      <c r="AB260" s="81">
        <f t="shared" si="344"/>
        <v>0</v>
      </c>
      <c r="AC260" s="81">
        <f t="shared" si="345"/>
        <v>9.2325194697147374E-3</v>
      </c>
      <c r="AD260" s="81">
        <f t="shared" si="346"/>
        <v>1.3205357540342748E-3</v>
      </c>
      <c r="AE260" s="81">
        <f t="shared" si="347"/>
        <v>-0.19017856351598089</v>
      </c>
      <c r="AF260" s="81">
        <f t="shared" si="348"/>
        <v>-5.6351471274467643E-2</v>
      </c>
      <c r="AG260" s="81">
        <f t="shared" si="349"/>
        <v>2.8658357318000632E-2</v>
      </c>
      <c r="AH260" s="81">
        <f t="shared" si="350"/>
        <v>-0.11517052187118204</v>
      </c>
      <c r="AI260" s="81">
        <f t="shared" si="351"/>
        <v>3.6982975746404057E-3</v>
      </c>
      <c r="AJ260" s="81">
        <f t="shared" si="352"/>
        <v>1.3243441741707093E-2</v>
      </c>
      <c r="AK260" s="81">
        <f t="shared" si="353"/>
        <v>2.0570326376895865E-2</v>
      </c>
      <c r="AL260" s="81">
        <f t="shared" si="354"/>
        <v>2.5295321483165385E-2</v>
      </c>
      <c r="AM260" s="81">
        <f t="shared" si="355"/>
        <v>1.0821670474246075E-2</v>
      </c>
      <c r="AN260" s="81">
        <f t="shared" si="356"/>
        <v>1.4309010625501745E-2</v>
      </c>
      <c r="AO260" s="81">
        <f t="shared" si="357"/>
        <v>-3.1916136509771993E-2</v>
      </c>
      <c r="AP260" s="81">
        <f t="shared" si="358"/>
        <v>0.14382860442651699</v>
      </c>
      <c r="AQ260" s="81">
        <f t="shared" si="359"/>
        <v>2.495943828229483E-2</v>
      </c>
      <c r="AR260" s="81">
        <f t="shared" si="360"/>
        <v>1.5414518922350793E-2</v>
      </c>
      <c r="AS260" s="81">
        <f t="shared" si="361"/>
        <v>8.0874300404290486E-3</v>
      </c>
      <c r="AT260" s="81">
        <f t="shared" si="362"/>
        <v>3.3627386310429979E-3</v>
      </c>
      <c r="AU260" s="81">
        <f t="shared" si="363"/>
        <v>1.7837008846404951E-2</v>
      </c>
      <c r="AV260" s="81">
        <f t="shared" si="364"/>
        <v>1.4349031746317461E-2</v>
      </c>
    </row>
    <row r="261" spans="1:48" s="12" customFormat="1" ht="15">
      <c r="A261" s="84" t="s">
        <v>27</v>
      </c>
      <c r="B261" s="153">
        <f t="shared" ref="B261:M261" si="365">LN(B260/B246)/$X261</f>
        <v>-7.5938708918047923E-3</v>
      </c>
      <c r="C261" s="153">
        <f t="shared" si="365"/>
        <v>1.0267892802531322E-2</v>
      </c>
      <c r="D261" s="153">
        <f t="shared" si="365"/>
        <v>1.1477560745318378E-2</v>
      </c>
      <c r="E261" s="153">
        <f t="shared" si="365"/>
        <v>3.7603985455402925E-3</v>
      </c>
      <c r="F261" s="153">
        <f t="shared" si="365"/>
        <v>-7.5052143884603842E-3</v>
      </c>
      <c r="G261" s="153">
        <f t="shared" si="365"/>
        <v>4.5496904310702085E-3</v>
      </c>
      <c r="H261" s="153">
        <f t="shared" si="365"/>
        <v>8.6328624636268676E-3</v>
      </c>
      <c r="I261" s="90">
        <f t="shared" si="365"/>
        <v>2.5206650127144146E-2</v>
      </c>
      <c r="J261" s="90">
        <f t="shared" si="365"/>
        <v>4.527033824461838E-3</v>
      </c>
      <c r="K261" s="90">
        <f t="shared" si="365"/>
        <v>-4.1509666076910105E-4</v>
      </c>
      <c r="L261" s="90">
        <f t="shared" si="365"/>
        <v>1.8265764740265887E-2</v>
      </c>
      <c r="M261" s="90">
        <f t="shared" si="365"/>
        <v>2.4568307417924925E-2</v>
      </c>
      <c r="N261" s="90">
        <f t="shared" ref="N261:O261" si="366">LN(N260/N246)/$X261</f>
        <v>2.2724613745071658E-2</v>
      </c>
      <c r="O261" s="90">
        <f t="shared" si="366"/>
        <v>1.864254542964322E-2</v>
      </c>
      <c r="P261" s="90">
        <f t="shared" ref="P261" si="367">LN(P260/P246)/$X261</f>
        <v>2.0652340691538047E-2</v>
      </c>
      <c r="Q261" s="90">
        <f t="shared" ref="Q261" si="368">LN(Q260/Q246)/$X261</f>
        <v>-1.657378179715192E-2</v>
      </c>
      <c r="R261" s="90">
        <f t="shared" ref="R261" si="369">LN(R260/R246)/$X261</f>
        <v>4.1058432848225168E-3</v>
      </c>
      <c r="S261" s="90">
        <f t="shared" ref="S261" si="370">LN(S260/S246)/$X261</f>
        <v>9.0479583358419741E-3</v>
      </c>
      <c r="T261" s="90">
        <f t="shared" ref="T261" si="371">LN(T260/T246)/$X261</f>
        <v>-9.632909496345413E-3</v>
      </c>
      <c r="U261" s="90">
        <f t="shared" ref="U261" si="372">LN(U260/U246)/$X261</f>
        <v>-1.5935441245454977E-2</v>
      </c>
      <c r="V261" s="90">
        <f t="shared" ref="V261" si="373">LN(V260/V246)/$X261</f>
        <v>-1.40917184869621E-2</v>
      </c>
      <c r="W261" s="90">
        <f t="shared" ref="W261" si="374">LN(W260/W246)/$X261</f>
        <v>-1.000967407968832E-2</v>
      </c>
      <c r="X261" s="69">
        <f>2020-2006</f>
        <v>14</v>
      </c>
      <c r="Y261" s="69" t="s">
        <v>14</v>
      </c>
    </row>
    <row r="262" spans="1:48" s="12" customFormat="1" ht="15">
      <c r="A262" s="84" t="s">
        <v>342</v>
      </c>
      <c r="B262" s="153">
        <f t="shared" ref="B262:W262" si="375">LN(B252/B246)/$X262</f>
        <v>9.7232489599551151E-4</v>
      </c>
      <c r="C262" s="153">
        <f t="shared" si="375"/>
        <v>2.395841653923975E-2</v>
      </c>
      <c r="D262" s="153">
        <f t="shared" si="375"/>
        <v>1.3421611002192239E-2</v>
      </c>
      <c r="E262" s="153">
        <f t="shared" si="375"/>
        <v>5.4452381196518837E-3</v>
      </c>
      <c r="F262" s="153">
        <f t="shared" si="375"/>
        <v>-1.7263997252472244E-2</v>
      </c>
      <c r="G262" s="153">
        <f t="shared" si="375"/>
        <v>1.7640660917809172E-4</v>
      </c>
      <c r="H262" s="153">
        <f t="shared" si="375"/>
        <v>1.7776229062154363E-2</v>
      </c>
      <c r="I262" s="90">
        <f t="shared" si="375"/>
        <v>6.3020447979400054E-2</v>
      </c>
      <c r="J262" s="90">
        <f t="shared" si="375"/>
        <v>5.3577854743811623E-3</v>
      </c>
      <c r="K262" s="90">
        <f t="shared" si="375"/>
        <v>-4.9775921998043314E-4</v>
      </c>
      <c r="L262" s="90">
        <f t="shared" si="375"/>
        <v>2.1327320497944974E-2</v>
      </c>
      <c r="M262" s="90">
        <f t="shared" si="375"/>
        <v>3.2872192921536807E-2</v>
      </c>
      <c r="N262" s="90">
        <f t="shared" si="375"/>
        <v>3.5827029156348965E-2</v>
      </c>
      <c r="O262" s="90">
        <f t="shared" si="375"/>
        <v>2.7331308350908304E-2</v>
      </c>
      <c r="P262" s="90">
        <f t="shared" si="375"/>
        <v>3.8978830754815411E-2</v>
      </c>
      <c r="Q262" s="90">
        <f t="shared" si="375"/>
        <v>-4.5244202124698228E-2</v>
      </c>
      <c r="R262" s="90">
        <f t="shared" si="375"/>
        <v>1.2418469928538713E-2</v>
      </c>
      <c r="S262" s="90">
        <f t="shared" si="375"/>
        <v>1.8274037908212637E-2</v>
      </c>
      <c r="T262" s="90">
        <f t="shared" si="375"/>
        <v>-3.5511139703889726E-3</v>
      </c>
      <c r="U262" s="90">
        <f t="shared" si="375"/>
        <v>-1.5095947538722532E-2</v>
      </c>
      <c r="V262" s="90">
        <f t="shared" si="375"/>
        <v>-1.8050844804130529E-2</v>
      </c>
      <c r="W262" s="90">
        <f t="shared" si="375"/>
        <v>-9.5551596894373949E-3</v>
      </c>
      <c r="X262" s="69">
        <f>2012-2006</f>
        <v>6</v>
      </c>
      <c r="Y262" s="69" t="s">
        <v>14</v>
      </c>
    </row>
    <row r="263" spans="1:48" s="12" customFormat="1" ht="15">
      <c r="A263" s="80" t="s">
        <v>343</v>
      </c>
      <c r="B263" s="90">
        <f t="shared" ref="B263:W263" si="376">LN(B260/B252)/$X263</f>
        <v>-1.4018517732655014E-2</v>
      </c>
      <c r="C263" s="90">
        <f t="shared" si="376"/>
        <v>0</v>
      </c>
      <c r="D263" s="90">
        <f t="shared" si="376"/>
        <v>1.0019523052662982E-2</v>
      </c>
      <c r="E263" s="90">
        <f t="shared" si="376"/>
        <v>2.4967688649566097E-3</v>
      </c>
      <c r="F263" s="90">
        <f t="shared" si="376"/>
        <v>-1.8612724045148423E-4</v>
      </c>
      <c r="G263" s="90">
        <f t="shared" si="376"/>
        <v>7.8296532974892995E-3</v>
      </c>
      <c r="H263" s="90">
        <f t="shared" si="376"/>
        <v>1.775337514731254E-3</v>
      </c>
      <c r="I263" s="90">
        <f t="shared" si="376"/>
        <v>-3.1536982620477814E-3</v>
      </c>
      <c r="J263" s="90">
        <f t="shared" si="376"/>
        <v>3.9039700870223404E-3</v>
      </c>
      <c r="K263" s="90">
        <f t="shared" si="376"/>
        <v>-3.5309974136060773E-4</v>
      </c>
      <c r="L263" s="90">
        <f t="shared" si="376"/>
        <v>1.5969597922006563E-2</v>
      </c>
      <c r="M263" s="90">
        <f t="shared" si="376"/>
        <v>1.8340393290216018E-2</v>
      </c>
      <c r="N263" s="90">
        <f t="shared" si="376"/>
        <v>1.2897802186613683E-2</v>
      </c>
      <c r="O263" s="90">
        <f t="shared" si="376"/>
        <v>1.2125973238694418E-2</v>
      </c>
      <c r="P263" s="90">
        <f t="shared" si="376"/>
        <v>6.9074731440800317E-3</v>
      </c>
      <c r="Q263" s="90">
        <f t="shared" si="376"/>
        <v>4.9290334485078057E-3</v>
      </c>
      <c r="R263" s="90">
        <f t="shared" si="376"/>
        <v>-2.128626697964629E-3</v>
      </c>
      <c r="S263" s="90">
        <f t="shared" si="376"/>
        <v>2.1283986565639773E-3</v>
      </c>
      <c r="T263" s="90">
        <f t="shared" si="376"/>
        <v>-1.4194256140812742E-2</v>
      </c>
      <c r="U263" s="90">
        <f t="shared" si="376"/>
        <v>-1.6565061525504302E-2</v>
      </c>
      <c r="V263" s="90">
        <f t="shared" si="376"/>
        <v>-1.1122373749085776E-2</v>
      </c>
      <c r="W263" s="90">
        <f t="shared" si="376"/>
        <v>-1.0350559872376514E-2</v>
      </c>
      <c r="X263" s="69">
        <f>2020-2012</f>
        <v>8</v>
      </c>
      <c r="Y263" s="69" t="s">
        <v>14</v>
      </c>
    </row>
    <row r="264" spans="1:48" s="12" customFormat="1" ht="15">
      <c r="A264" s="86" t="s">
        <v>344</v>
      </c>
      <c r="B264" s="95">
        <f>LN(B260/B259)</f>
        <v>-2.0232092674730414E-2</v>
      </c>
      <c r="C264" s="95">
        <f t="shared" ref="C264:W264" si="377">LN(C260/C259)</f>
        <v>0</v>
      </c>
      <c r="D264" s="95">
        <f t="shared" si="377"/>
        <v>9.2325194697147374E-3</v>
      </c>
      <c r="E264" s="95">
        <f t="shared" si="377"/>
        <v>1.3205357540342748E-3</v>
      </c>
      <c r="F264" s="95">
        <f t="shared" si="377"/>
        <v>-0.19017856351598089</v>
      </c>
      <c r="G264" s="95">
        <f t="shared" si="377"/>
        <v>-5.6351471274467643E-2</v>
      </c>
      <c r="H264" s="95">
        <f t="shared" si="377"/>
        <v>2.8658357318000632E-2</v>
      </c>
      <c r="I264" s="95">
        <f t="shared" si="377"/>
        <v>-0.11517052187118204</v>
      </c>
      <c r="J264" s="95">
        <f t="shared" si="377"/>
        <v>3.6982975746404057E-3</v>
      </c>
      <c r="K264" s="95">
        <f t="shared" si="377"/>
        <v>1.3243441741707093E-2</v>
      </c>
      <c r="L264" s="95">
        <f t="shared" si="377"/>
        <v>2.0570326376895865E-2</v>
      </c>
      <c r="M264" s="95">
        <f t="shared" si="377"/>
        <v>2.5295321483165385E-2</v>
      </c>
      <c r="N264" s="95">
        <f t="shared" si="377"/>
        <v>1.0821670474246075E-2</v>
      </c>
      <c r="O264" s="95">
        <f t="shared" ref="O264" si="378">LN(O260/O259)</f>
        <v>1.4309010625501745E-2</v>
      </c>
      <c r="P264" s="95">
        <f t="shared" si="377"/>
        <v>-3.1916136509771993E-2</v>
      </c>
      <c r="Q264" s="95">
        <f t="shared" si="377"/>
        <v>0.14382860442651699</v>
      </c>
      <c r="R264" s="95">
        <f t="shared" si="377"/>
        <v>2.495943828229483E-2</v>
      </c>
      <c r="S264" s="95">
        <f t="shared" si="377"/>
        <v>1.5414518922350793E-2</v>
      </c>
      <c r="T264" s="95">
        <f t="shared" si="377"/>
        <v>8.0874300404290486E-3</v>
      </c>
      <c r="U264" s="95">
        <f t="shared" si="377"/>
        <v>3.3627386310429979E-3</v>
      </c>
      <c r="V264" s="95">
        <f t="shared" si="377"/>
        <v>1.7837008846404951E-2</v>
      </c>
      <c r="W264" s="95">
        <f t="shared" si="377"/>
        <v>1.4349031746317461E-2</v>
      </c>
      <c r="X264" s="192"/>
    </row>
    <row r="265" spans="1:48">
      <c r="A265" s="62"/>
      <c r="B265" s="59"/>
      <c r="C265" s="59"/>
      <c r="D265" s="59"/>
      <c r="E265" s="59"/>
      <c r="F265" s="59"/>
      <c r="G265" s="59"/>
      <c r="H265" s="59"/>
      <c r="I265" s="59"/>
    </row>
    <row r="266" spans="1:48">
      <c r="A266" s="62"/>
      <c r="B266" s="59"/>
      <c r="C266" s="59"/>
      <c r="D266" s="59"/>
      <c r="E266" s="59"/>
      <c r="F266" s="59"/>
      <c r="G266" s="59"/>
      <c r="H266" s="59"/>
      <c r="I266" s="59"/>
    </row>
    <row r="267" spans="1:48">
      <c r="A267" s="70" t="s">
        <v>209</v>
      </c>
      <c r="B267" s="71"/>
      <c r="C267" s="71"/>
      <c r="D267" s="71"/>
      <c r="E267" s="71"/>
      <c r="F267" s="71"/>
      <c r="G267" s="71"/>
      <c r="H267" s="71"/>
      <c r="I267" s="71"/>
      <c r="J267" s="71"/>
      <c r="K267" s="71"/>
      <c r="L267" s="71"/>
      <c r="M267" s="71"/>
      <c r="N267" s="71"/>
      <c r="O267" s="71"/>
      <c r="P267" s="71"/>
      <c r="Q267" s="71"/>
      <c r="R267" s="71"/>
      <c r="S267" s="71"/>
      <c r="T267" s="71"/>
      <c r="U267" s="71"/>
      <c r="V267" s="71"/>
      <c r="W267" s="71"/>
      <c r="Z267" s="8" t="s">
        <v>82</v>
      </c>
      <c r="AA267" s="9"/>
      <c r="AB267" s="9"/>
      <c r="AC267" s="9"/>
      <c r="AD267" s="9"/>
      <c r="AE267" s="9"/>
      <c r="AF267" s="9"/>
      <c r="AG267" s="9"/>
      <c r="AH267" s="9"/>
      <c r="AI267" s="9"/>
      <c r="AJ267" s="9"/>
      <c r="AK267" s="9"/>
      <c r="AL267" s="9"/>
      <c r="AM267" s="9"/>
      <c r="AN267" s="164"/>
      <c r="AO267" s="9"/>
      <c r="AP267" s="9"/>
      <c r="AQ267" s="9"/>
      <c r="AR267" s="9"/>
      <c r="AS267" s="9"/>
      <c r="AT267" s="9"/>
      <c r="AU267" s="9"/>
      <c r="AV267" s="9"/>
    </row>
    <row r="268" spans="1:48" ht="14">
      <c r="A268" s="72"/>
      <c r="B268" s="275" t="s">
        <v>182</v>
      </c>
      <c r="C268" s="275"/>
      <c r="D268" s="275"/>
      <c r="E268" s="275"/>
      <c r="F268" s="275"/>
      <c r="G268" s="275"/>
      <c r="H268" s="276"/>
      <c r="I268" s="277" t="s">
        <v>183</v>
      </c>
      <c r="J268" s="275"/>
      <c r="K268" s="275"/>
      <c r="L268" s="275"/>
      <c r="M268" s="275"/>
      <c r="N268" s="275"/>
      <c r="O268" s="275"/>
      <c r="P268" s="276"/>
      <c r="Q268" s="278" t="s">
        <v>184</v>
      </c>
      <c r="R268" s="279"/>
      <c r="S268" s="279"/>
      <c r="T268" s="279"/>
      <c r="U268" s="279"/>
      <c r="V268" s="279"/>
      <c r="W268" s="280"/>
      <c r="Z268" s="165"/>
      <c r="AA268" s="284" t="s">
        <v>8</v>
      </c>
      <c r="AB268" s="284"/>
      <c r="AC268" s="284"/>
      <c r="AD268" s="284"/>
      <c r="AE268" s="284"/>
      <c r="AF268" s="284"/>
      <c r="AG268" s="285"/>
      <c r="AH268" s="166" t="s">
        <v>9</v>
      </c>
      <c r="AI268" s="167"/>
      <c r="AJ268" s="167"/>
      <c r="AK268" s="167"/>
      <c r="AL268" s="167"/>
      <c r="AM268" s="167"/>
      <c r="AN268" s="3"/>
      <c r="AO268" s="168"/>
      <c r="AP268" s="166" t="s">
        <v>347</v>
      </c>
      <c r="AQ268" s="167"/>
      <c r="AR268" s="167"/>
      <c r="AS268" s="167"/>
      <c r="AT268" s="167"/>
      <c r="AU268" s="167"/>
      <c r="AV268" s="168"/>
    </row>
    <row r="269" spans="1:48" ht="30">
      <c r="A269" s="73" t="s">
        <v>7</v>
      </c>
      <c r="B269" s="102" t="s">
        <v>40</v>
      </c>
      <c r="C269" s="102" t="s">
        <v>42</v>
      </c>
      <c r="D269" s="102" t="s">
        <v>13</v>
      </c>
      <c r="E269" s="102" t="s">
        <v>41</v>
      </c>
      <c r="F269" s="102" t="s">
        <v>185</v>
      </c>
      <c r="G269" s="102" t="s">
        <v>45</v>
      </c>
      <c r="H269" s="103" t="s">
        <v>46</v>
      </c>
      <c r="I269" s="105" t="s">
        <v>43</v>
      </c>
      <c r="J269" s="106" t="s">
        <v>187</v>
      </c>
      <c r="K269" s="106" t="s">
        <v>186</v>
      </c>
      <c r="L269" s="106" t="s">
        <v>188</v>
      </c>
      <c r="M269" s="106" t="s">
        <v>189</v>
      </c>
      <c r="N269" s="106" t="s">
        <v>44</v>
      </c>
      <c r="O269" s="106" t="s">
        <v>11</v>
      </c>
      <c r="P269" s="107" t="s">
        <v>47</v>
      </c>
      <c r="Q269" s="106" t="s">
        <v>43</v>
      </c>
      <c r="R269" s="106" t="s">
        <v>187</v>
      </c>
      <c r="S269" s="106" t="s">
        <v>186</v>
      </c>
      <c r="T269" s="106" t="s">
        <v>188</v>
      </c>
      <c r="U269" s="106" t="s">
        <v>189</v>
      </c>
      <c r="V269" s="106" t="s">
        <v>44</v>
      </c>
      <c r="W269" s="163" t="s">
        <v>11</v>
      </c>
      <c r="Z269" s="169" t="s">
        <v>7</v>
      </c>
      <c r="AA269" s="149" t="s">
        <v>40</v>
      </c>
      <c r="AB269" s="149" t="s">
        <v>42</v>
      </c>
      <c r="AC269" s="149" t="s">
        <v>13</v>
      </c>
      <c r="AD269" s="149" t="s">
        <v>41</v>
      </c>
      <c r="AE269" s="149" t="s">
        <v>185</v>
      </c>
      <c r="AF269" s="149" t="s">
        <v>45</v>
      </c>
      <c r="AG269" s="170" t="s">
        <v>46</v>
      </c>
      <c r="AH269" s="39" t="s">
        <v>43</v>
      </c>
      <c r="AI269" s="77" t="s">
        <v>187</v>
      </c>
      <c r="AJ269" s="77" t="s">
        <v>186</v>
      </c>
      <c r="AK269" s="77" t="s">
        <v>188</v>
      </c>
      <c r="AL269" s="77" t="s">
        <v>189</v>
      </c>
      <c r="AM269" s="39" t="s">
        <v>44</v>
      </c>
      <c r="AN269" s="39" t="s">
        <v>350</v>
      </c>
      <c r="AO269" s="170" t="s">
        <v>47</v>
      </c>
      <c r="AP269" s="39" t="s">
        <v>43</v>
      </c>
      <c r="AQ269" s="39"/>
      <c r="AR269" s="39"/>
      <c r="AS269" s="39" t="s">
        <v>348</v>
      </c>
      <c r="AT269" s="39" t="s">
        <v>349</v>
      </c>
      <c r="AU269" s="39" t="s">
        <v>44</v>
      </c>
      <c r="AV269" s="171" t="s">
        <v>11</v>
      </c>
    </row>
    <row r="270" spans="1:48" s="12" customFormat="1" ht="14">
      <c r="A270" s="80">
        <v>2006</v>
      </c>
      <c r="B270" s="98">
        <f>'1.Shazam DNSP&amp;State'!Q185</f>
        <v>1</v>
      </c>
      <c r="C270" s="98">
        <f>'1.Shazam DNSP&amp;State'!R185</f>
        <v>1</v>
      </c>
      <c r="D270" s="98">
        <f>'1.Shazam DNSP&amp;State'!S185</f>
        <v>1</v>
      </c>
      <c r="E270" s="98">
        <f>'1.Shazam DNSP&amp;State'!T185</f>
        <v>1</v>
      </c>
      <c r="F270" s="98">
        <f>'1.Shazam DNSP&amp;State'!U185</f>
        <v>1</v>
      </c>
      <c r="G270" s="98">
        <f>'1.Shazam DNSP&amp;State'!V185</f>
        <v>1</v>
      </c>
      <c r="H270" s="98">
        <f>'1.Shazam DNSP&amp;State'!W185</f>
        <v>1</v>
      </c>
      <c r="I270" s="98">
        <f>'1.Shazam DNSP&amp;State'!X185</f>
        <v>1</v>
      </c>
      <c r="J270" s="98">
        <f>'1.Shazam DNSP&amp;State'!Y185</f>
        <v>1</v>
      </c>
      <c r="K270" s="98">
        <f>'1.Shazam DNSP&amp;State'!Z185</f>
        <v>1</v>
      </c>
      <c r="L270" s="98">
        <f>'1.Shazam DNSP&amp;State'!AA185</f>
        <v>1</v>
      </c>
      <c r="M270" s="98">
        <f>'1.Shazam DNSP&amp;State'!AB185</f>
        <v>1</v>
      </c>
      <c r="N270" s="98">
        <f>'1.Shazam DNSP&amp;State'!AC185</f>
        <v>1</v>
      </c>
      <c r="O270" s="98">
        <f>'1.Shazam DNSP&amp;State'!AD185</f>
        <v>1</v>
      </c>
      <c r="P270" s="98">
        <f>'1.Shazam DNSP&amp;State'!D185</f>
        <v>1</v>
      </c>
      <c r="Q270" s="98">
        <f>'1.Shazam DNSP&amp;State'!J185</f>
        <v>1</v>
      </c>
      <c r="R270" s="98">
        <f>'1.Shazam DNSP&amp;State'!L185</f>
        <v>1</v>
      </c>
      <c r="S270" s="98">
        <f>'1.Shazam DNSP&amp;State'!M185</f>
        <v>1</v>
      </c>
      <c r="T270" s="98">
        <f>'1.Shazam DNSP&amp;State'!N185</f>
        <v>1</v>
      </c>
      <c r="U270" s="98">
        <f>'1.Shazam DNSP&amp;State'!O185</f>
        <v>1</v>
      </c>
      <c r="V270" s="98">
        <f>'1.Shazam DNSP&amp;State'!P185</f>
        <v>1</v>
      </c>
      <c r="W270" s="98">
        <f>'1.Shazam DNSP&amp;State'!K185</f>
        <v>1</v>
      </c>
      <c r="Z270" s="80">
        <v>2006</v>
      </c>
    </row>
    <row r="271" spans="1:48" s="12" customFormat="1" ht="14">
      <c r="A271" s="84">
        <v>2007</v>
      </c>
      <c r="B271" s="81">
        <f>'1.Shazam DNSP&amp;State'!Q186</f>
        <v>1.0137989999999999</v>
      </c>
      <c r="C271" s="81">
        <f>'1.Shazam DNSP&amp;State'!R186</f>
        <v>1.044799</v>
      </c>
      <c r="D271" s="81">
        <f>'1.Shazam DNSP&amp;State'!S186</f>
        <v>1.0184629999999999</v>
      </c>
      <c r="E271" s="81">
        <f>'1.Shazam DNSP&amp;State'!T186</f>
        <v>1.007922</v>
      </c>
      <c r="F271" s="81">
        <f>'1.Shazam DNSP&amp;State'!U186</f>
        <v>0.95213599999999998</v>
      </c>
      <c r="G271" s="81">
        <f>'1.Shazam DNSP&amp;State'!V186</f>
        <v>1.044799</v>
      </c>
      <c r="H271" s="81">
        <f>'1.Shazam DNSP&amp;State'!W186</f>
        <v>1.0387759999999999</v>
      </c>
      <c r="I271" s="81">
        <f>'1.Shazam DNSP&amp;State'!X186</f>
        <v>1.2234989999999999</v>
      </c>
      <c r="J271" s="81">
        <f>'1.Shazam DNSP&amp;State'!Y186</f>
        <v>1.005798</v>
      </c>
      <c r="K271" s="81">
        <f>'1.Shazam DNSP&amp;State'!Z186</f>
        <v>1.002969</v>
      </c>
      <c r="L271" s="81">
        <f>'1.Shazam DNSP&amp;State'!AA186</f>
        <v>1.0316320000000001</v>
      </c>
      <c r="M271" s="81">
        <f>'1.Shazam DNSP&amp;State'!AB186</f>
        <v>1.077825</v>
      </c>
      <c r="N271" s="81">
        <f>'1.Shazam DNSP&amp;State'!AC186</f>
        <v>1.0635220000000001</v>
      </c>
      <c r="O271" s="81">
        <f>'1.Shazam DNSP&amp;State'!AD186</f>
        <v>1.0393699999999999</v>
      </c>
      <c r="P271" s="81">
        <f>'1.Shazam DNSP&amp;State'!D186</f>
        <v>1.1054349999999999</v>
      </c>
      <c r="Q271" s="81">
        <f>'1.Shazam DNSP&amp;State'!J186</f>
        <v>0.84902120000000003</v>
      </c>
      <c r="R271" s="81">
        <f>'1.Shazam DNSP&amp;State'!L186</f>
        <v>1.032788</v>
      </c>
      <c r="S271" s="81">
        <f>'1.Shazam DNSP&amp;State'!M186</f>
        <v>1.035701</v>
      </c>
      <c r="T271" s="81">
        <f>'1.Shazam DNSP&amp;State'!N186</f>
        <v>1.0069250000000001</v>
      </c>
      <c r="U271" s="81">
        <f>'1.Shazam DNSP&amp;State'!O186</f>
        <v>0.96377120000000005</v>
      </c>
      <c r="V271" s="81">
        <f>'1.Shazam DNSP&amp;State'!P186</f>
        <v>0.97673209999999999</v>
      </c>
      <c r="W271" s="81">
        <f>'1.Shazam DNSP&amp;State'!K186</f>
        <v>0.99942839999999999</v>
      </c>
      <c r="Z271" s="84">
        <v>2007</v>
      </c>
      <c r="AA271" s="81">
        <f t="shared" ref="AA271:AA284" si="379">LN(B271/B270)</f>
        <v>1.3704660667777646E-2</v>
      </c>
      <c r="AB271" s="81">
        <f t="shared" ref="AB271:AB284" si="380">LN(C271/C270)</f>
        <v>4.3824522418591465E-2</v>
      </c>
      <c r="AC271" s="81">
        <f t="shared" ref="AC271:AC284" si="381">LN(D271/D270)</f>
        <v>1.8294628091612856E-2</v>
      </c>
      <c r="AD271" s="81">
        <f t="shared" ref="AD271:AD284" si="382">LN(E271/E270)</f>
        <v>7.8907857027355529E-3</v>
      </c>
      <c r="AE271" s="81">
        <f t="shared" ref="AE271:AE284" si="383">LN(F271/F270)</f>
        <v>-4.9047397251024534E-2</v>
      </c>
      <c r="AF271" s="81">
        <f t="shared" ref="AF271:AF284" si="384">LN(G271/G270)</f>
        <v>4.3824522418591465E-2</v>
      </c>
      <c r="AG271" s="81">
        <f t="shared" ref="AG271:AG284" si="385">LN(H271/H270)</f>
        <v>3.8043096958509347E-2</v>
      </c>
      <c r="AH271" s="81">
        <f t="shared" ref="AH271:AH284" si="386">LN(I271/I270)</f>
        <v>0.20171478657291561</v>
      </c>
      <c r="AI271" s="81">
        <f t="shared" ref="AI271:AI284" si="387">LN(J271/J270)</f>
        <v>5.7812562868582744E-3</v>
      </c>
      <c r="AJ271" s="81">
        <f t="shared" ref="AJ271:AJ284" si="388">LN(K271/K270)</f>
        <v>2.9646012239932114E-3</v>
      </c>
      <c r="AK271" s="81">
        <f t="shared" ref="AK271:AK284" si="389">LN(L271/L270)</f>
        <v>3.1142014319056117E-2</v>
      </c>
      <c r="AL271" s="81">
        <f t="shared" ref="AL271:AL284" si="390">LN(M271/M270)</f>
        <v>7.4945121646283239E-2</v>
      </c>
      <c r="AM271" s="81">
        <f t="shared" ref="AM271:AM284" si="391">LN(N271/N270)</f>
        <v>6.158604185698198E-2</v>
      </c>
      <c r="AN271" s="81">
        <f t="shared" ref="AN271:AN284" si="392">LN(O271/O270)</f>
        <v>3.8614760370200861E-2</v>
      </c>
      <c r="AO271" s="81">
        <f t="shared" ref="AO271:AO284" si="393">LN(P271/P270)</f>
        <v>0.1002389226622884</v>
      </c>
      <c r="AP271" s="81">
        <f t="shared" ref="AP271:AP284" si="394">LN(Q271/Q270)</f>
        <v>-0.16367112242895632</v>
      </c>
      <c r="AQ271" s="81">
        <f t="shared" ref="AQ271:AQ284" si="395">LN(R271/R270)</f>
        <v>3.2261941582718327E-2</v>
      </c>
      <c r="AR271" s="81">
        <f t="shared" ref="AR271:AR284" si="396">LN(S271/S270)</f>
        <v>3.5078492142789006E-2</v>
      </c>
      <c r="AS271" s="81">
        <f t="shared" ref="AS271:AS284" si="397">LN(T271/T270)</f>
        <v>6.9011323132991556E-3</v>
      </c>
      <c r="AT271" s="81">
        <f t="shared" ref="AT271:AT284" si="398">LN(U271/U270)</f>
        <v>-3.6901356940570861E-2</v>
      </c>
      <c r="AU271" s="81">
        <f t="shared" ref="AU271:AU284" si="399">LN(V271/V270)</f>
        <v>-2.3542871296274148E-2</v>
      </c>
      <c r="AV271" s="81">
        <f t="shared" ref="AV271:AV284" si="400">LN(W271/W270)</f>
        <v>-5.7176342555900577E-4</v>
      </c>
    </row>
    <row r="272" spans="1:48" s="12" customFormat="1" ht="14">
      <c r="A272" s="84">
        <v>2008</v>
      </c>
      <c r="B272" s="81">
        <f>'1.Shazam DNSP&amp;State'!Q187</f>
        <v>1.065968</v>
      </c>
      <c r="C272" s="81">
        <f>'1.Shazam DNSP&amp;State'!R187</f>
        <v>1.1141939999999999</v>
      </c>
      <c r="D272" s="81">
        <f>'1.Shazam DNSP&amp;State'!S187</f>
        <v>1.036578</v>
      </c>
      <c r="E272" s="81">
        <f>'1.Shazam DNSP&amp;State'!T187</f>
        <v>1.0145459999999999</v>
      </c>
      <c r="F272" s="81">
        <f>'1.Shazam DNSP&amp;State'!U187</f>
        <v>0.72247910000000004</v>
      </c>
      <c r="G272" s="81">
        <f>'1.Shazam DNSP&amp;State'!V187</f>
        <v>1.114195</v>
      </c>
      <c r="H272" s="81">
        <f>'1.Shazam DNSP&amp;State'!W187</f>
        <v>1.1311629999999999</v>
      </c>
      <c r="I272" s="81">
        <f>'1.Shazam DNSP&amp;State'!X187</f>
        <v>1.3169299999999999</v>
      </c>
      <c r="J272" s="81">
        <f>'1.Shazam DNSP&amp;State'!Y187</f>
        <v>1.0118229999999999</v>
      </c>
      <c r="K272" s="81">
        <f>'1.Shazam DNSP&amp;State'!Z187</f>
        <v>1.0063260000000001</v>
      </c>
      <c r="L272" s="81">
        <f>'1.Shazam DNSP&amp;State'!AA187</f>
        <v>1</v>
      </c>
      <c r="M272" s="81">
        <f>'1.Shazam DNSP&amp;State'!AB187</f>
        <v>1.1104620000000001</v>
      </c>
      <c r="N272" s="81">
        <f>'1.Shazam DNSP&amp;State'!AC187</f>
        <v>1.0797300000000001</v>
      </c>
      <c r="O272" s="81">
        <f>'1.Shazam DNSP&amp;State'!AD187</f>
        <v>1.0540400000000001</v>
      </c>
      <c r="P272" s="81">
        <f>'1.Shazam DNSP&amp;State'!D187</f>
        <v>1.1525799999999999</v>
      </c>
      <c r="Q272" s="81">
        <f>'1.Shazam DNSP&amp;State'!J187</f>
        <v>0.85893920000000001</v>
      </c>
      <c r="R272" s="81">
        <f>'1.Shazam DNSP&amp;State'!L187</f>
        <v>1.117945</v>
      </c>
      <c r="S272" s="81">
        <f>'1.Shazam DNSP&amp;State'!M187</f>
        <v>1.1240520000000001</v>
      </c>
      <c r="T272" s="81">
        <f>'1.Shazam DNSP&amp;State'!N187</f>
        <v>1.1311629999999999</v>
      </c>
      <c r="U272" s="81">
        <f>'1.Shazam DNSP&amp;State'!O187</f>
        <v>1.0186409999999999</v>
      </c>
      <c r="V272" s="81">
        <f>'1.Shazam DNSP&amp;State'!P187</f>
        <v>1.0476350000000001</v>
      </c>
      <c r="W272" s="81">
        <f>'1.Shazam DNSP&amp;State'!K187</f>
        <v>1.073169</v>
      </c>
      <c r="Z272" s="84">
        <v>2008</v>
      </c>
      <c r="AA272" s="81">
        <f t="shared" si="379"/>
        <v>5.0178645863577107E-2</v>
      </c>
      <c r="AB272" s="81">
        <f t="shared" si="380"/>
        <v>6.4306751141869525E-2</v>
      </c>
      <c r="AC272" s="81">
        <f t="shared" si="381"/>
        <v>1.763027522685065E-2</v>
      </c>
      <c r="AD272" s="81">
        <f t="shared" si="382"/>
        <v>6.5504360863228583E-3</v>
      </c>
      <c r="AE272" s="81">
        <f t="shared" si="383"/>
        <v>-0.2760193894985688</v>
      </c>
      <c r="AF272" s="81">
        <f t="shared" si="384"/>
        <v>6.4307648651236379E-2</v>
      </c>
      <c r="AG272" s="81">
        <f t="shared" si="385"/>
        <v>8.5203210038717378E-2</v>
      </c>
      <c r="AH272" s="81">
        <f t="shared" si="386"/>
        <v>7.3588483674671384E-2</v>
      </c>
      <c r="AI272" s="81">
        <f t="shared" si="387"/>
        <v>5.9723980956486265E-3</v>
      </c>
      <c r="AJ272" s="81">
        <f t="shared" si="388"/>
        <v>3.3414736248615485E-3</v>
      </c>
      <c r="AK272" s="81">
        <f t="shared" si="389"/>
        <v>-3.1142014319056142E-2</v>
      </c>
      <c r="AL272" s="81">
        <f t="shared" si="390"/>
        <v>2.9831023300233447E-2</v>
      </c>
      <c r="AM272" s="81">
        <f t="shared" si="391"/>
        <v>1.5124968023937023E-2</v>
      </c>
      <c r="AN272" s="81">
        <f t="shared" si="392"/>
        <v>1.4015639692998086E-2</v>
      </c>
      <c r="AO272" s="81">
        <f t="shared" si="393"/>
        <v>4.1763985134018612E-2</v>
      </c>
      <c r="AP272" s="81">
        <f t="shared" si="394"/>
        <v>1.1613982949336882E-2</v>
      </c>
      <c r="AQ272" s="81">
        <f t="shared" si="395"/>
        <v>7.9230236949020302E-2</v>
      </c>
      <c r="AR272" s="81">
        <f t="shared" si="396"/>
        <v>8.1861521603790607E-2</v>
      </c>
      <c r="AS272" s="81">
        <f t="shared" si="397"/>
        <v>0.11634517468392756</v>
      </c>
      <c r="AT272" s="81">
        <f t="shared" si="398"/>
        <v>5.5370742924223712E-2</v>
      </c>
      <c r="AU272" s="81">
        <f t="shared" si="399"/>
        <v>7.0078114087960677E-2</v>
      </c>
      <c r="AV272" s="81">
        <f t="shared" si="400"/>
        <v>7.1187717001846812E-2</v>
      </c>
    </row>
    <row r="273" spans="1:48" s="12" customFormat="1" ht="14">
      <c r="A273" s="84">
        <v>2009</v>
      </c>
      <c r="B273" s="81">
        <f>'1.Shazam DNSP&amp;State'!Q188</f>
        <v>1.047593</v>
      </c>
      <c r="C273" s="81">
        <f>'1.Shazam DNSP&amp;State'!R188</f>
        <v>1.194353</v>
      </c>
      <c r="D273" s="81">
        <f>'1.Shazam DNSP&amp;State'!S188</f>
        <v>1.054848</v>
      </c>
      <c r="E273" s="81">
        <f>'1.Shazam DNSP&amp;State'!T188</f>
        <v>1.029018</v>
      </c>
      <c r="F273" s="81">
        <f>'1.Shazam DNSP&amp;State'!U188</f>
        <v>0.99131069999999999</v>
      </c>
      <c r="G273" s="81">
        <f>'1.Shazam DNSP&amp;State'!V188</f>
        <v>1.194353</v>
      </c>
      <c r="H273" s="81">
        <f>'1.Shazam DNSP&amp;State'!W188</f>
        <v>1.1096889999999999</v>
      </c>
      <c r="I273" s="81">
        <f>'1.Shazam DNSP&amp;State'!X188</f>
        <v>1.5270429999999999</v>
      </c>
      <c r="J273" s="81">
        <f>'1.Shazam DNSP&amp;State'!Y188</f>
        <v>1.035992</v>
      </c>
      <c r="K273" s="81">
        <f>'1.Shazam DNSP&amp;State'!Z188</f>
        <v>1.0101709999999999</v>
      </c>
      <c r="L273" s="81">
        <f>'1.Shazam DNSP&amp;State'!AA188</f>
        <v>1.0114300000000001</v>
      </c>
      <c r="M273" s="81">
        <f>'1.Shazam DNSP&amp;State'!AB188</f>
        <v>1.1914990000000001</v>
      </c>
      <c r="N273" s="81">
        <f>'1.Shazam DNSP&amp;State'!AC188</f>
        <v>1.1982630000000001</v>
      </c>
      <c r="O273" s="81">
        <f>'1.Shazam DNSP&amp;State'!AD188</f>
        <v>1.112957</v>
      </c>
      <c r="P273" s="81">
        <f>'1.Shazam DNSP&amp;State'!D188</f>
        <v>1.2636810000000001</v>
      </c>
      <c r="Q273" s="81">
        <f>'1.Shazam DNSP&amp;State'!J188</f>
        <v>0.72669150000000005</v>
      </c>
      <c r="R273" s="81">
        <f>'1.Shazam DNSP&amp;State'!L188</f>
        <v>1.071137</v>
      </c>
      <c r="S273" s="81">
        <f>'1.Shazam DNSP&amp;State'!M188</f>
        <v>1.098516</v>
      </c>
      <c r="T273" s="81">
        <f>'1.Shazam DNSP&amp;State'!N188</f>
        <v>1.0971489999999999</v>
      </c>
      <c r="U273" s="81">
        <f>'1.Shazam DNSP&amp;State'!O188</f>
        <v>0.93133840000000001</v>
      </c>
      <c r="V273" s="81">
        <f>'1.Shazam DNSP&amp;State'!P188</f>
        <v>0.9260815</v>
      </c>
      <c r="W273" s="81">
        <f>'1.Shazam DNSP&amp;State'!K188</f>
        <v>0.99706399999999995</v>
      </c>
      <c r="Z273" s="84">
        <v>2009</v>
      </c>
      <c r="AA273" s="81">
        <f t="shared" si="379"/>
        <v>-1.7388154841930865E-2</v>
      </c>
      <c r="AB273" s="81">
        <f t="shared" si="380"/>
        <v>6.9473342606732574E-2</v>
      </c>
      <c r="AC273" s="81">
        <f t="shared" si="381"/>
        <v>1.7471777400263216E-2</v>
      </c>
      <c r="AD273" s="81">
        <f t="shared" si="382"/>
        <v>1.4163727621228785E-2</v>
      </c>
      <c r="AE273" s="81">
        <f t="shared" si="383"/>
        <v>0.31633951465504517</v>
      </c>
      <c r="AF273" s="81">
        <f t="shared" si="384"/>
        <v>6.9472445097365831E-2</v>
      </c>
      <c r="AG273" s="81">
        <f t="shared" si="385"/>
        <v>-1.9166511110963846E-2</v>
      </c>
      <c r="AH273" s="81">
        <f t="shared" si="386"/>
        <v>0.14802991538286758</v>
      </c>
      <c r="AI273" s="81">
        <f t="shared" si="387"/>
        <v>2.3605767417247521E-2</v>
      </c>
      <c r="AJ273" s="81">
        <f t="shared" si="388"/>
        <v>3.813548604205531E-3</v>
      </c>
      <c r="AK273" s="81">
        <f t="shared" si="389"/>
        <v>1.1365171078696192E-2</v>
      </c>
      <c r="AL273" s="81">
        <f t="shared" si="390"/>
        <v>7.0436033331570225E-2</v>
      </c>
      <c r="AM273" s="81">
        <f t="shared" si="391"/>
        <v>0.10416199827285062</v>
      </c>
      <c r="AN273" s="81">
        <f t="shared" si="392"/>
        <v>5.4390037162230953E-2</v>
      </c>
      <c r="AO273" s="81">
        <f t="shared" si="393"/>
        <v>9.2025982659106928E-2</v>
      </c>
      <c r="AP273" s="81">
        <f t="shared" si="394"/>
        <v>-0.16719609865949434</v>
      </c>
      <c r="AQ273" s="81">
        <f t="shared" si="395"/>
        <v>-4.2771477413115225E-2</v>
      </c>
      <c r="AR273" s="81">
        <f t="shared" si="396"/>
        <v>-2.2979835693784346E-2</v>
      </c>
      <c r="AS273" s="81">
        <f t="shared" si="397"/>
        <v>-3.0531309950300012E-2</v>
      </c>
      <c r="AT273" s="81">
        <f t="shared" si="398"/>
        <v>-8.9601973602728077E-2</v>
      </c>
      <c r="AU273" s="81">
        <f t="shared" si="399"/>
        <v>-0.12332827804159414</v>
      </c>
      <c r="AV273" s="81">
        <f t="shared" si="400"/>
        <v>-7.3556272079108725E-2</v>
      </c>
    </row>
    <row r="274" spans="1:48" s="12" customFormat="1" ht="14">
      <c r="A274" s="84">
        <v>2010</v>
      </c>
      <c r="B274" s="81">
        <f>'1.Shazam DNSP&amp;State'!Q189</f>
        <v>1.069094</v>
      </c>
      <c r="C274" s="81">
        <f>'1.Shazam DNSP&amp;State'!R189</f>
        <v>1.1985049999999999</v>
      </c>
      <c r="D274" s="81">
        <f>'1.Shazam DNSP&amp;State'!S189</f>
        <v>1.0665439999999999</v>
      </c>
      <c r="E274" s="81">
        <f>'1.Shazam DNSP&amp;State'!T189</f>
        <v>1.0352140000000001</v>
      </c>
      <c r="F274" s="81">
        <f>'1.Shazam DNSP&amp;State'!U189</f>
        <v>0.73073299999999997</v>
      </c>
      <c r="G274" s="81">
        <f>'1.Shazam DNSP&amp;State'!V189</f>
        <v>1.1985049999999999</v>
      </c>
      <c r="H274" s="81">
        <f>'1.Shazam DNSP&amp;State'!W189</f>
        <v>1.1779679999999999</v>
      </c>
      <c r="I274" s="81">
        <f>'1.Shazam DNSP&amp;State'!X189</f>
        <v>1.4768920000000001</v>
      </c>
      <c r="J274" s="81">
        <f>'1.Shazam DNSP&amp;State'!Y189</f>
        <v>1.0589120000000001</v>
      </c>
      <c r="K274" s="81">
        <f>'1.Shazam DNSP&amp;State'!Z189</f>
        <v>1.0118450000000001</v>
      </c>
      <c r="L274" s="81">
        <f>'1.Shazam DNSP&amp;State'!AA189</f>
        <v>1.0034559999999999</v>
      </c>
      <c r="M274" s="81">
        <f>'1.Shazam DNSP&amp;State'!AB189</f>
        <v>1.241077</v>
      </c>
      <c r="N274" s="81">
        <f>'1.Shazam DNSP&amp;State'!AC189</f>
        <v>1.1842140000000001</v>
      </c>
      <c r="O274" s="81">
        <f>'1.Shazam DNSP&amp;State'!AD189</f>
        <v>1.1195459999999999</v>
      </c>
      <c r="P274" s="81">
        <f>'1.Shazam DNSP&amp;State'!D189</f>
        <v>1.2509809999999999</v>
      </c>
      <c r="Q274" s="81">
        <f>'1.Shazam DNSP&amp;State'!J189</f>
        <v>0.79759899999999995</v>
      </c>
      <c r="R274" s="81">
        <f>'1.Shazam DNSP&amp;State'!L189</f>
        <v>1.1124320000000001</v>
      </c>
      <c r="S274" s="81">
        <f>'1.Shazam DNSP&amp;State'!M189</f>
        <v>1.1641790000000001</v>
      </c>
      <c r="T274" s="81">
        <f>'1.Shazam DNSP&amp;State'!N189</f>
        <v>1.1739109999999999</v>
      </c>
      <c r="U274" s="81">
        <f>'1.Shazam DNSP&amp;State'!O189</f>
        <v>0.94914989999999999</v>
      </c>
      <c r="V274" s="81">
        <f>'1.Shazam DNSP&amp;State'!P189</f>
        <v>0.99472519999999998</v>
      </c>
      <c r="W274" s="81">
        <f>'1.Shazam DNSP&amp;State'!K189</f>
        <v>1.052184</v>
      </c>
      <c r="Z274" s="84">
        <v>2010</v>
      </c>
      <c r="AA274" s="81">
        <f t="shared" si="379"/>
        <v>2.0316409134969574E-2</v>
      </c>
      <c r="AB274" s="81">
        <f t="shared" si="380"/>
        <v>3.470330597924569E-3</v>
      </c>
      <c r="AC274" s="81">
        <f t="shared" si="381"/>
        <v>1.1026833805837577E-2</v>
      </c>
      <c r="AD274" s="81">
        <f t="shared" si="382"/>
        <v>6.0032192194875104E-3</v>
      </c>
      <c r="AE274" s="81">
        <f t="shared" si="383"/>
        <v>-0.3049798669369384</v>
      </c>
      <c r="AF274" s="81">
        <f t="shared" si="384"/>
        <v>3.470330597924569E-3</v>
      </c>
      <c r="AG274" s="81">
        <f t="shared" si="385"/>
        <v>5.9711124288257006E-2</v>
      </c>
      <c r="AH274" s="81">
        <f t="shared" si="386"/>
        <v>-3.3393305946301105E-2</v>
      </c>
      <c r="AI274" s="81">
        <f t="shared" si="387"/>
        <v>2.1882544105178748E-2</v>
      </c>
      <c r="AJ274" s="81">
        <f t="shared" si="388"/>
        <v>1.6557736263723523E-3</v>
      </c>
      <c r="AK274" s="81">
        <f t="shared" si="389"/>
        <v>-7.9151293228481093E-3</v>
      </c>
      <c r="AL274" s="81">
        <f t="shared" si="390"/>
        <v>4.0767372756066976E-2</v>
      </c>
      <c r="AM274" s="81">
        <f t="shared" si="391"/>
        <v>-1.1793744780804546E-2</v>
      </c>
      <c r="AN274" s="81">
        <f t="shared" si="392"/>
        <v>5.9028087593005598E-3</v>
      </c>
      <c r="AO274" s="81">
        <f t="shared" si="393"/>
        <v>-1.0100846935696838E-2</v>
      </c>
      <c r="AP274" s="81">
        <f t="shared" si="394"/>
        <v>9.3103924042535591E-2</v>
      </c>
      <c r="AQ274" s="81">
        <f t="shared" si="395"/>
        <v>3.7827908476006186E-2</v>
      </c>
      <c r="AR274" s="81">
        <f t="shared" si="396"/>
        <v>5.8055939502236885E-2</v>
      </c>
      <c r="AS274" s="81">
        <f t="shared" si="397"/>
        <v>6.7625912285996764E-2</v>
      </c>
      <c r="AT274" s="81">
        <f t="shared" si="398"/>
        <v>1.8944050516058603E-2</v>
      </c>
      <c r="AU274" s="81">
        <f t="shared" si="399"/>
        <v>7.1504274376871166E-2</v>
      </c>
      <c r="AV274" s="81">
        <f t="shared" si="400"/>
        <v>5.3808322467218554E-2</v>
      </c>
    </row>
    <row r="275" spans="1:48" s="12" customFormat="1" ht="14">
      <c r="A275" s="84">
        <v>2011</v>
      </c>
      <c r="B275" s="81">
        <f>'1.Shazam DNSP&amp;State'!Q190</f>
        <v>1.0313049999999999</v>
      </c>
      <c r="C275" s="81">
        <f>'1.Shazam DNSP&amp;State'!R190</f>
        <v>1.1985049999999999</v>
      </c>
      <c r="D275" s="81">
        <f>'1.Shazam DNSP&amp;State'!S190</f>
        <v>1.0813219999999999</v>
      </c>
      <c r="E275" s="81">
        <f>'1.Shazam DNSP&amp;State'!T190</f>
        <v>1.0411220000000001</v>
      </c>
      <c r="F275" s="81">
        <f>'1.Shazam DNSP&amp;State'!U190</f>
        <v>0.8298759</v>
      </c>
      <c r="G275" s="81">
        <f>'1.Shazam DNSP&amp;State'!V190</f>
        <v>1.1371279999999999</v>
      </c>
      <c r="H275" s="81">
        <f>'1.Shazam DNSP&amp;State'!W190</f>
        <v>1.157429</v>
      </c>
      <c r="I275" s="81">
        <f>'1.Shazam DNSP&amp;State'!X190</f>
        <v>1.4878199999999999</v>
      </c>
      <c r="J275" s="81">
        <f>'1.Shazam DNSP&amp;State'!Y190</f>
        <v>1.060066</v>
      </c>
      <c r="K275" s="81">
        <f>'1.Shazam DNSP&amp;State'!Z190</f>
        <v>1.0119990000000001</v>
      </c>
      <c r="L275" s="81">
        <f>'1.Shazam DNSP&amp;State'!AA190</f>
        <v>1.144604</v>
      </c>
      <c r="M275" s="81">
        <f>'1.Shazam DNSP&amp;State'!AB190</f>
        <v>1.2966139999999999</v>
      </c>
      <c r="N275" s="81">
        <f>'1.Shazam DNSP&amp;State'!AC190</f>
        <v>1.23936</v>
      </c>
      <c r="O275" s="81">
        <f>'1.Shazam DNSP&amp;State'!AD190</f>
        <v>1.1495299999999999</v>
      </c>
      <c r="P275" s="81">
        <f>'1.Shazam DNSP&amp;State'!D190</f>
        <v>1.2757909999999999</v>
      </c>
      <c r="Q275" s="81">
        <f>'1.Shazam DNSP&amp;State'!J190</f>
        <v>0.77793610000000002</v>
      </c>
      <c r="R275" s="81">
        <f>'1.Shazam DNSP&amp;State'!L190</f>
        <v>1.0918460000000001</v>
      </c>
      <c r="S275" s="81">
        <f>'1.Shazam DNSP&amp;State'!M190</f>
        <v>1.143705</v>
      </c>
      <c r="T275" s="81">
        <f>'1.Shazam DNSP&amp;State'!N190</f>
        <v>1.0112049999999999</v>
      </c>
      <c r="U275" s="81">
        <f>'1.Shazam DNSP&amp;State'!O190</f>
        <v>0.89265519999999998</v>
      </c>
      <c r="V275" s="81">
        <f>'1.Shazam DNSP&amp;State'!P190</f>
        <v>0.93389250000000001</v>
      </c>
      <c r="W275" s="81">
        <f>'1.Shazam DNSP&amp;State'!K190</f>
        <v>1.0068710000000001</v>
      </c>
      <c r="Z275" s="84">
        <v>2011</v>
      </c>
      <c r="AA275" s="81">
        <f t="shared" si="379"/>
        <v>-3.5986570246478257E-2</v>
      </c>
      <c r="AB275" s="81">
        <f t="shared" si="380"/>
        <v>0</v>
      </c>
      <c r="AC275" s="81">
        <f t="shared" si="381"/>
        <v>1.3760852117774867E-2</v>
      </c>
      <c r="AD275" s="81">
        <f t="shared" si="382"/>
        <v>5.6908091410622277E-3</v>
      </c>
      <c r="AE275" s="81">
        <f t="shared" si="383"/>
        <v>0.1272280315887627</v>
      </c>
      <c r="AF275" s="81">
        <f t="shared" si="384"/>
        <v>-5.2569161376125287E-2</v>
      </c>
      <c r="AG275" s="81">
        <f t="shared" si="385"/>
        <v>-1.758975417045933E-2</v>
      </c>
      <c r="AH275" s="81">
        <f t="shared" si="386"/>
        <v>7.3720816676235614E-3</v>
      </c>
      <c r="AI275" s="81">
        <f t="shared" si="387"/>
        <v>1.0892044316540297E-3</v>
      </c>
      <c r="AJ275" s="81">
        <f t="shared" si="388"/>
        <v>1.5218564306070705E-4</v>
      </c>
      <c r="AK275" s="81">
        <f t="shared" si="389"/>
        <v>0.13160868390153768</v>
      </c>
      <c r="AL275" s="81">
        <f t="shared" si="390"/>
        <v>4.3776700136619107E-2</v>
      </c>
      <c r="AM275" s="81">
        <f t="shared" si="391"/>
        <v>4.551585397128504E-2</v>
      </c>
      <c r="AN275" s="81">
        <f t="shared" si="392"/>
        <v>2.6429917199423988E-2</v>
      </c>
      <c r="AO275" s="81">
        <f t="shared" si="393"/>
        <v>1.963833488387727E-2</v>
      </c>
      <c r="AP275" s="81">
        <f t="shared" si="394"/>
        <v>-2.4961577756414707E-2</v>
      </c>
      <c r="AQ275" s="81">
        <f t="shared" si="395"/>
        <v>-1.8678767857992527E-2</v>
      </c>
      <c r="AR275" s="81">
        <f t="shared" si="396"/>
        <v>-1.7743124983738798E-2</v>
      </c>
      <c r="AS275" s="81">
        <f t="shared" si="397"/>
        <v>-0.14919822031443908</v>
      </c>
      <c r="AT275" s="81">
        <f t="shared" si="398"/>
        <v>-6.136634978563528E-2</v>
      </c>
      <c r="AU275" s="81">
        <f t="shared" si="399"/>
        <v>-6.3105182864095388E-2</v>
      </c>
      <c r="AV275" s="81">
        <f t="shared" si="400"/>
        <v>-4.4020501710958546E-2</v>
      </c>
    </row>
    <row r="276" spans="1:48" s="12" customFormat="1" ht="14">
      <c r="A276" s="84">
        <v>2012</v>
      </c>
      <c r="B276" s="81">
        <f>'1.Shazam DNSP&amp;State'!Q191</f>
        <v>1.0266029999999999</v>
      </c>
      <c r="C276" s="81">
        <f>'1.Shazam DNSP&amp;State'!R191</f>
        <v>1.1985049999999999</v>
      </c>
      <c r="D276" s="81">
        <f>'1.Shazam DNSP&amp;State'!S191</f>
        <v>1.104549</v>
      </c>
      <c r="E276" s="81">
        <f>'1.Shazam DNSP&amp;State'!T191</f>
        <v>1.0528839999999999</v>
      </c>
      <c r="F276" s="81">
        <f>'1.Shazam DNSP&amp;State'!U191</f>
        <v>0.73192959999999996</v>
      </c>
      <c r="G276" s="81">
        <f>'1.Shazam DNSP&amp;State'!V191</f>
        <v>1.1091610000000001</v>
      </c>
      <c r="H276" s="81">
        <f>'1.Shazam DNSP&amp;State'!W191</f>
        <v>1.187532</v>
      </c>
      <c r="I276" s="81">
        <f>'1.Shazam DNSP&amp;State'!X191</f>
        <v>1.5777129999999999</v>
      </c>
      <c r="J276" s="81">
        <f>'1.Shazam DNSP&amp;State'!Y191</f>
        <v>1.075307</v>
      </c>
      <c r="K276" s="81">
        <f>'1.Shazam DNSP&amp;State'!Z191</f>
        <v>1.0213019999999999</v>
      </c>
      <c r="L276" s="81">
        <f>'1.Shazam DNSP&amp;State'!AA191</f>
        <v>1.144604</v>
      </c>
      <c r="M276" s="81">
        <f>'1.Shazam DNSP&amp;State'!AB191</f>
        <v>1.372919</v>
      </c>
      <c r="N276" s="81">
        <f>'1.Shazam DNSP&amp;State'!AC191</f>
        <v>1.249927</v>
      </c>
      <c r="O276" s="81">
        <f>'1.Shazam DNSP&amp;State'!AD191</f>
        <v>1.1712400000000001</v>
      </c>
      <c r="P276" s="81">
        <f>'1.Shazam DNSP&amp;State'!D191</f>
        <v>1.319175</v>
      </c>
      <c r="Q276" s="81">
        <f>'1.Shazam DNSP&amp;State'!J191</f>
        <v>0.75269229999999998</v>
      </c>
      <c r="R276" s="81">
        <f>'1.Shazam DNSP&amp;State'!L191</f>
        <v>1.104366</v>
      </c>
      <c r="S276" s="81">
        <f>'1.Shazam DNSP&amp;State'!M191</f>
        <v>1.162763</v>
      </c>
      <c r="T276" s="81">
        <f>'1.Shazam DNSP&amp;State'!N191</f>
        <v>1.0375049999999999</v>
      </c>
      <c r="U276" s="81">
        <f>'1.Shazam DNSP&amp;State'!O191</f>
        <v>0.86496899999999999</v>
      </c>
      <c r="V276" s="81">
        <f>'1.Shazam DNSP&amp;State'!P191</f>
        <v>0.95008119999999996</v>
      </c>
      <c r="W276" s="81">
        <f>'1.Shazam DNSP&amp;State'!K191</f>
        <v>1.0139100000000001</v>
      </c>
      <c r="Z276" s="84">
        <v>2012</v>
      </c>
      <c r="AA276" s="81">
        <f t="shared" si="379"/>
        <v>-4.5696971704397259E-3</v>
      </c>
      <c r="AB276" s="81">
        <f t="shared" si="380"/>
        <v>0</v>
      </c>
      <c r="AC276" s="81">
        <f t="shared" si="381"/>
        <v>2.1252740217239462E-2</v>
      </c>
      <c r="AD276" s="81">
        <f t="shared" si="382"/>
        <v>1.1234087869289307E-2</v>
      </c>
      <c r="AE276" s="81">
        <f t="shared" si="383"/>
        <v>-0.12559183706658839</v>
      </c>
      <c r="AF276" s="81">
        <f t="shared" si="384"/>
        <v>-2.4901911723669762E-2</v>
      </c>
      <c r="AG276" s="81">
        <f t="shared" si="385"/>
        <v>2.5676037927945941E-2</v>
      </c>
      <c r="AH276" s="81">
        <f t="shared" si="386"/>
        <v>5.8664368738355656E-2</v>
      </c>
      <c r="AI276" s="81">
        <f t="shared" si="387"/>
        <v>1.427503186778294E-2</v>
      </c>
      <c r="AJ276" s="81">
        <f t="shared" si="388"/>
        <v>9.150701165961346E-3</v>
      </c>
      <c r="AK276" s="81">
        <f t="shared" si="389"/>
        <v>0</v>
      </c>
      <c r="AL276" s="81">
        <f t="shared" si="390"/>
        <v>5.7182878973118322E-2</v>
      </c>
      <c r="AM276" s="81">
        <f t="shared" si="391"/>
        <v>8.4900322646131333E-3</v>
      </c>
      <c r="AN276" s="81">
        <f t="shared" si="392"/>
        <v>1.8709853463019455E-2</v>
      </c>
      <c r="AO276" s="81">
        <f t="shared" si="393"/>
        <v>3.3440162800766726E-2</v>
      </c>
      <c r="AP276" s="81">
        <f t="shared" si="394"/>
        <v>-3.2987874980228253E-2</v>
      </c>
      <c r="AQ276" s="81">
        <f t="shared" si="395"/>
        <v>1.1401572916207591E-2</v>
      </c>
      <c r="AR276" s="81">
        <f t="shared" si="396"/>
        <v>1.6526076879589707E-2</v>
      </c>
      <c r="AS276" s="81">
        <f t="shared" si="397"/>
        <v>2.5676103369727664E-2</v>
      </c>
      <c r="AT276" s="81">
        <f t="shared" si="398"/>
        <v>-3.150672395409651E-2</v>
      </c>
      <c r="AU276" s="81">
        <f t="shared" si="399"/>
        <v>1.7186119381124385E-2</v>
      </c>
      <c r="AV276" s="81">
        <f t="shared" si="400"/>
        <v>6.9666415799318629E-3</v>
      </c>
    </row>
    <row r="277" spans="1:48" s="12" customFormat="1" ht="14">
      <c r="A277" s="84">
        <v>2013</v>
      </c>
      <c r="B277" s="81">
        <f>'1.Shazam DNSP&amp;State'!Q192</f>
        <v>1.0139309999999999</v>
      </c>
      <c r="C277" s="81">
        <f>'1.Shazam DNSP&amp;State'!R192</f>
        <v>1.1985049999999999</v>
      </c>
      <c r="D277" s="81">
        <f>'1.Shazam DNSP&amp;State'!S192</f>
        <v>1.1253550000000001</v>
      </c>
      <c r="E277" s="81">
        <f>'1.Shazam DNSP&amp;State'!T192</f>
        <v>1.0557700000000001</v>
      </c>
      <c r="F277" s="81">
        <f>'1.Shazam DNSP&amp;State'!U192</f>
        <v>0.79037100000000005</v>
      </c>
      <c r="G277" s="81">
        <f>'1.Shazam DNSP&amp;State'!V192</f>
        <v>1.163689</v>
      </c>
      <c r="H277" s="81">
        <f>'1.Shazam DNSP&amp;State'!W192</f>
        <v>1.1788380000000001</v>
      </c>
      <c r="I277" s="81">
        <f>'1.Shazam DNSP&amp;State'!X192</f>
        <v>1.748569</v>
      </c>
      <c r="J277" s="81">
        <f>'1.Shazam DNSP&amp;State'!Y192</f>
        <v>1.057372</v>
      </c>
      <c r="K277" s="81">
        <f>'1.Shazam DNSP&amp;State'!Z192</f>
        <v>1.021244</v>
      </c>
      <c r="L277" s="81">
        <f>'1.Shazam DNSP&amp;State'!AA192</f>
        <v>2.7315260000000001</v>
      </c>
      <c r="M277" s="81">
        <f>'1.Shazam DNSP&amp;State'!AB192</f>
        <v>1.421975</v>
      </c>
      <c r="N277" s="81">
        <f>'1.Shazam DNSP&amp;State'!AC192</f>
        <v>1.279161</v>
      </c>
      <c r="O277" s="81">
        <f>'1.Shazam DNSP&amp;State'!AD192</f>
        <v>1.1927460000000001</v>
      </c>
      <c r="P277" s="81">
        <f>'1.Shazam DNSP&amp;State'!D192</f>
        <v>1.3895090000000001</v>
      </c>
      <c r="Q277" s="81">
        <f>'1.Shazam DNSP&amp;State'!J192</f>
        <v>0.67417309999999997</v>
      </c>
      <c r="R277" s="81">
        <f>'1.Shazam DNSP&amp;State'!L192</f>
        <v>1.1148750000000001</v>
      </c>
      <c r="S277" s="81">
        <f>'1.Shazam DNSP&amp;State'!M192</f>
        <v>1.154315</v>
      </c>
      <c r="T277" s="81">
        <f>'1.Shazam DNSP&amp;State'!N192</f>
        <v>0.4315676</v>
      </c>
      <c r="U277" s="81">
        <f>'1.Shazam DNSP&amp;State'!O192</f>
        <v>0.82901460000000005</v>
      </c>
      <c r="V277" s="81">
        <f>'1.Shazam DNSP&amp;State'!P192</f>
        <v>0.92157149999999999</v>
      </c>
      <c r="W277" s="81">
        <f>'1.Shazam DNSP&amp;State'!K192</f>
        <v>0.98833910000000003</v>
      </c>
      <c r="Z277" s="84">
        <v>2013</v>
      </c>
      <c r="AA277" s="81">
        <f t="shared" si="379"/>
        <v>-1.2420437891087481E-2</v>
      </c>
      <c r="AB277" s="81">
        <f t="shared" si="380"/>
        <v>0</v>
      </c>
      <c r="AC277" s="81">
        <f t="shared" si="381"/>
        <v>1.866143457517766E-2</v>
      </c>
      <c r="AD277" s="81">
        <f t="shared" si="382"/>
        <v>2.7372928911161198E-3</v>
      </c>
      <c r="AE277" s="81">
        <f t="shared" si="383"/>
        <v>7.6818121004327583E-2</v>
      </c>
      <c r="AF277" s="81">
        <f t="shared" si="384"/>
        <v>4.7991257813834128E-2</v>
      </c>
      <c r="AG277" s="81">
        <f t="shared" si="385"/>
        <v>-7.3479963977993975E-3</v>
      </c>
      <c r="AH277" s="81">
        <f t="shared" si="386"/>
        <v>0.1028214090488805</v>
      </c>
      <c r="AI277" s="81">
        <f t="shared" si="387"/>
        <v>-1.6819617781154469E-2</v>
      </c>
      <c r="AJ277" s="81">
        <f t="shared" si="388"/>
        <v>-5.6791866636483611E-5</v>
      </c>
      <c r="AK277" s="81">
        <f t="shared" si="389"/>
        <v>0.86980170173048321</v>
      </c>
      <c r="AL277" s="81">
        <f t="shared" si="390"/>
        <v>3.5107620210601258E-2</v>
      </c>
      <c r="AM277" s="81">
        <f t="shared" si="391"/>
        <v>2.3119244659103474E-2</v>
      </c>
      <c r="AN277" s="81">
        <f t="shared" si="392"/>
        <v>1.8195195166647971E-2</v>
      </c>
      <c r="AO277" s="81">
        <f t="shared" si="393"/>
        <v>5.1943906125137745E-2</v>
      </c>
      <c r="AP277" s="81">
        <f t="shared" si="394"/>
        <v>-0.11016960928466839</v>
      </c>
      <c r="AQ277" s="81">
        <f t="shared" si="395"/>
        <v>9.4708763513896895E-3</v>
      </c>
      <c r="AR277" s="81">
        <f t="shared" si="396"/>
        <v>-7.2919750079092193E-3</v>
      </c>
      <c r="AS277" s="81">
        <f t="shared" si="397"/>
        <v>-0.87714991031303058</v>
      </c>
      <c r="AT277" s="81">
        <f t="shared" si="398"/>
        <v>-4.2455901578958323E-2</v>
      </c>
      <c r="AU277" s="81">
        <f t="shared" si="399"/>
        <v>-3.0467089641841253E-2</v>
      </c>
      <c r="AV277" s="81">
        <f t="shared" si="400"/>
        <v>-2.5543565330196735E-2</v>
      </c>
    </row>
    <row r="278" spans="1:48" s="12" customFormat="1" ht="14">
      <c r="A278" s="84">
        <v>2014</v>
      </c>
      <c r="B278" s="81">
        <f>'1.Shazam DNSP&amp;State'!Q193</f>
        <v>1.0067189999999999</v>
      </c>
      <c r="C278" s="81">
        <f>'1.Shazam DNSP&amp;State'!R193</f>
        <v>1.2017530000000001</v>
      </c>
      <c r="D278" s="81">
        <f>'1.Shazam DNSP&amp;State'!S193</f>
        <v>1.1317889999999999</v>
      </c>
      <c r="E278" s="81">
        <f>'1.Shazam DNSP&amp;State'!T193</f>
        <v>1.0662050000000001</v>
      </c>
      <c r="F278" s="81">
        <f>'1.Shazam DNSP&amp;State'!U193</f>
        <v>0.93920740000000003</v>
      </c>
      <c r="G278" s="81">
        <f>'1.Shazam DNSP&amp;State'!V193</f>
        <v>1.2017530000000001</v>
      </c>
      <c r="H278" s="81">
        <f>'1.Shazam DNSP&amp;State'!W193</f>
        <v>1.157492</v>
      </c>
      <c r="I278" s="81">
        <f>'1.Shazam DNSP&amp;State'!X193</f>
        <v>1.8018780000000001</v>
      </c>
      <c r="J278" s="81">
        <f>'1.Shazam DNSP&amp;State'!Y193</f>
        <v>1.127645</v>
      </c>
      <c r="K278" s="81">
        <f>'1.Shazam DNSP&amp;State'!Z193</f>
        <v>1.023242</v>
      </c>
      <c r="L278" s="81">
        <f>'1.Shazam DNSP&amp;State'!AA193</f>
        <v>3.125731</v>
      </c>
      <c r="M278" s="81">
        <f>'1.Shazam DNSP&amp;State'!AB193</f>
        <v>1.4962979999999999</v>
      </c>
      <c r="N278" s="81">
        <f>'1.Shazam DNSP&amp;State'!AC193</f>
        <v>1.278481</v>
      </c>
      <c r="O278" s="81">
        <f>'1.Shazam DNSP&amp;State'!AD193</f>
        <v>1.210026</v>
      </c>
      <c r="P278" s="81">
        <f>'1.Shazam DNSP&amp;State'!D193</f>
        <v>1.4191309999999999</v>
      </c>
      <c r="Q278" s="81">
        <f>'1.Shazam DNSP&amp;State'!J193</f>
        <v>0.64238110000000004</v>
      </c>
      <c r="R278" s="81">
        <f>'1.Shazam DNSP&amp;State'!L193</f>
        <v>1.0264679999999999</v>
      </c>
      <c r="S278" s="81">
        <f>'1.Shazam DNSP&amp;State'!M193</f>
        <v>1.1312009999999999</v>
      </c>
      <c r="T278" s="81">
        <f>'1.Shazam DNSP&amp;State'!N193</f>
        <v>0.3703109</v>
      </c>
      <c r="U278" s="81">
        <f>'1.Shazam DNSP&amp;State'!O193</f>
        <v>0.7735706</v>
      </c>
      <c r="V278" s="81">
        <f>'1.Shazam DNSP&amp;State'!P193</f>
        <v>0.90536510000000003</v>
      </c>
      <c r="W278" s="81">
        <f>'1.Shazam DNSP&amp;State'!K193</f>
        <v>0.9565842</v>
      </c>
      <c r="Z278" s="84">
        <v>2014</v>
      </c>
      <c r="AA278" s="81">
        <f t="shared" si="379"/>
        <v>-7.1383273940172865E-3</v>
      </c>
      <c r="AB278" s="81">
        <f t="shared" si="380"/>
        <v>2.7063773831747366E-3</v>
      </c>
      <c r="AC278" s="81">
        <f t="shared" si="381"/>
        <v>5.7010252126690119E-3</v>
      </c>
      <c r="AD278" s="81">
        <f t="shared" si="382"/>
        <v>9.8352564159645012E-3</v>
      </c>
      <c r="AE278" s="81">
        <f t="shared" si="383"/>
        <v>0.17253387261163669</v>
      </c>
      <c r="AF278" s="81">
        <f t="shared" si="384"/>
        <v>3.2186192669135423E-2</v>
      </c>
      <c r="AG278" s="81">
        <f t="shared" si="385"/>
        <v>-1.8273612026923396E-2</v>
      </c>
      <c r="AH278" s="81">
        <f t="shared" si="386"/>
        <v>3.0031715202492305E-2</v>
      </c>
      <c r="AI278" s="81">
        <f t="shared" si="387"/>
        <v>6.4344802807023052E-2</v>
      </c>
      <c r="AJ278" s="81">
        <f t="shared" si="388"/>
        <v>1.9545261117548665E-3</v>
      </c>
      <c r="AK278" s="81">
        <f t="shared" si="389"/>
        <v>0.13480774844547855</v>
      </c>
      <c r="AL278" s="81">
        <f t="shared" si="390"/>
        <v>5.0947307221495979E-2</v>
      </c>
      <c r="AM278" s="81">
        <f t="shared" si="391"/>
        <v>-5.3173979471899681E-4</v>
      </c>
      <c r="AN278" s="81">
        <f t="shared" si="392"/>
        <v>1.438363516727837E-2</v>
      </c>
      <c r="AO278" s="81">
        <f t="shared" si="393"/>
        <v>2.1094265121492126E-2</v>
      </c>
      <c r="AP278" s="81">
        <f t="shared" si="394"/>
        <v>-4.8305161586043331E-2</v>
      </c>
      <c r="AQ278" s="81">
        <f t="shared" si="395"/>
        <v>-8.2618507905164673E-2</v>
      </c>
      <c r="AR278" s="81">
        <f t="shared" si="396"/>
        <v>-2.0227194266220227E-2</v>
      </c>
      <c r="AS278" s="81">
        <f t="shared" si="397"/>
        <v>-0.15308123797820747</v>
      </c>
      <c r="AT278" s="81">
        <f t="shared" si="398"/>
        <v>-6.9220827280025654E-2</v>
      </c>
      <c r="AU278" s="81">
        <f t="shared" si="399"/>
        <v>-1.7742077224150686E-2</v>
      </c>
      <c r="AV278" s="81">
        <f t="shared" si="400"/>
        <v>-3.2657043205960364E-2</v>
      </c>
    </row>
    <row r="279" spans="1:48" s="12" customFormat="1" ht="14">
      <c r="A279" s="84">
        <v>2015</v>
      </c>
      <c r="B279" s="81">
        <f>'1.Shazam DNSP&amp;State'!Q194</f>
        <v>1.0389520000000001</v>
      </c>
      <c r="C279" s="81">
        <f>'1.Shazam DNSP&amp;State'!R194</f>
        <v>1.2017530000000001</v>
      </c>
      <c r="D279" s="81">
        <f>'1.Shazam DNSP&amp;State'!S194</f>
        <v>1.1668559999999999</v>
      </c>
      <c r="E279" s="81">
        <f>'1.Shazam DNSP&amp;State'!T194</f>
        <v>1.068473</v>
      </c>
      <c r="F279" s="81">
        <f>'1.Shazam DNSP&amp;State'!U194</f>
        <v>0.84192549999999999</v>
      </c>
      <c r="G279" s="81">
        <f>'1.Shazam DNSP&amp;State'!V194</f>
        <v>1.1236980000000001</v>
      </c>
      <c r="H279" s="81">
        <f>'1.Shazam DNSP&amp;State'!W194</f>
        <v>1.186728</v>
      </c>
      <c r="I279" s="81">
        <f>'1.Shazam DNSP&amp;State'!X194</f>
        <v>1.90856</v>
      </c>
      <c r="J279" s="81">
        <f>'1.Shazam DNSP&amp;State'!Y194</f>
        <v>1.0946750000000001</v>
      </c>
      <c r="K279" s="81">
        <f>'1.Shazam DNSP&amp;State'!Z194</f>
        <v>1.0212330000000001</v>
      </c>
      <c r="L279" s="81">
        <f>'1.Shazam DNSP&amp;State'!AA194</f>
        <v>2.8971819999999999</v>
      </c>
      <c r="M279" s="81">
        <f>'1.Shazam DNSP&amp;State'!AB194</f>
        <v>1.5720499999999999</v>
      </c>
      <c r="N279" s="81">
        <f>'1.Shazam DNSP&amp;State'!AC194</f>
        <v>1.313008</v>
      </c>
      <c r="O279" s="81">
        <f>'1.Shazam DNSP&amp;State'!AD194</f>
        <v>1.2249950000000001</v>
      </c>
      <c r="P279" s="81">
        <f>'1.Shazam DNSP&amp;State'!D194</f>
        <v>1.46513</v>
      </c>
      <c r="Q279" s="81">
        <f>'1.Shazam DNSP&amp;State'!J194</f>
        <v>0.62179240000000002</v>
      </c>
      <c r="R279" s="81">
        <f>'1.Shazam DNSP&amp;State'!L194</f>
        <v>1.0840920000000001</v>
      </c>
      <c r="S279" s="81">
        <f>'1.Shazam DNSP&amp;State'!M194</f>
        <v>1.1620539999999999</v>
      </c>
      <c r="T279" s="81">
        <f>'1.Shazam DNSP&amp;State'!N194</f>
        <v>0.4096146</v>
      </c>
      <c r="U279" s="81">
        <f>'1.Shazam DNSP&amp;State'!O194</f>
        <v>0.75489209999999995</v>
      </c>
      <c r="V279" s="81">
        <f>'1.Shazam DNSP&amp;State'!P194</f>
        <v>0.90382370000000001</v>
      </c>
      <c r="W279" s="81">
        <f>'1.Shazam DNSP&amp;State'!K194</f>
        <v>0.96876130000000005</v>
      </c>
      <c r="Z279" s="84">
        <v>2015</v>
      </c>
      <c r="AA279" s="81">
        <f t="shared" si="379"/>
        <v>3.1515984659981816E-2</v>
      </c>
      <c r="AB279" s="81">
        <f t="shared" si="380"/>
        <v>0</v>
      </c>
      <c r="AC279" s="81">
        <f t="shared" si="381"/>
        <v>3.0513385727216746E-2</v>
      </c>
      <c r="AD279" s="81">
        <f t="shared" si="382"/>
        <v>2.1249114418024407E-3</v>
      </c>
      <c r="AE279" s="81">
        <f t="shared" si="383"/>
        <v>-0.10934479757100789</v>
      </c>
      <c r="AF279" s="81">
        <f t="shared" si="384"/>
        <v>-6.7156292052632585E-2</v>
      </c>
      <c r="AG279" s="81">
        <f t="shared" si="385"/>
        <v>2.4944344746160196E-2</v>
      </c>
      <c r="AH279" s="81">
        <f t="shared" si="386"/>
        <v>5.7519576669800197E-2</v>
      </c>
      <c r="AI279" s="81">
        <f t="shared" si="387"/>
        <v>-2.9673871669664304E-2</v>
      </c>
      <c r="AJ279" s="81">
        <f t="shared" si="388"/>
        <v>-1.9652973468777717E-3</v>
      </c>
      <c r="AK279" s="81">
        <f t="shared" si="389"/>
        <v>-7.5929635408822888E-2</v>
      </c>
      <c r="AL279" s="81">
        <f t="shared" si="390"/>
        <v>4.938644254098274E-2</v>
      </c>
      <c r="AM279" s="81">
        <f t="shared" si="391"/>
        <v>2.6648033745833521E-2</v>
      </c>
      <c r="AN279" s="81">
        <f t="shared" si="392"/>
        <v>1.2294915374607E-2</v>
      </c>
      <c r="AO279" s="81">
        <f t="shared" si="393"/>
        <v>3.1899263282492388E-2</v>
      </c>
      <c r="AP279" s="81">
        <f t="shared" si="394"/>
        <v>-3.2575466307854406E-2</v>
      </c>
      <c r="AQ279" s="81">
        <f t="shared" si="395"/>
        <v>5.4618987165766505E-2</v>
      </c>
      <c r="AR279" s="81">
        <f t="shared" si="396"/>
        <v>2.690922877388302E-2</v>
      </c>
      <c r="AS279" s="81">
        <f t="shared" si="397"/>
        <v>0.10087379454218574</v>
      </c>
      <c r="AT279" s="81">
        <f t="shared" si="398"/>
        <v>-2.4442114151830119E-2</v>
      </c>
      <c r="AU279" s="81">
        <f t="shared" si="399"/>
        <v>-1.7039685111423048E-3</v>
      </c>
      <c r="AV279" s="81">
        <f t="shared" si="400"/>
        <v>1.2649430836304766E-2</v>
      </c>
    </row>
    <row r="280" spans="1:48" s="12" customFormat="1" ht="14">
      <c r="A280" s="84">
        <v>2016</v>
      </c>
      <c r="B280" s="81">
        <f>'1.Shazam DNSP&amp;State'!Q195</f>
        <v>1.0218860000000001</v>
      </c>
      <c r="C280" s="81">
        <f>'1.Shazam DNSP&amp;State'!R195</f>
        <v>1.20722</v>
      </c>
      <c r="D280" s="81">
        <f>'1.Shazam DNSP&amp;State'!S195</f>
        <v>1.177333</v>
      </c>
      <c r="E280" s="81">
        <f>'1.Shazam DNSP&amp;State'!T195</f>
        <v>1.077005</v>
      </c>
      <c r="F280" s="81">
        <f>'1.Shazam DNSP&amp;State'!U195</f>
        <v>1.064462</v>
      </c>
      <c r="G280" s="81">
        <f>'1.Shazam DNSP&amp;State'!V195</f>
        <v>1.2072210000000001</v>
      </c>
      <c r="H280" s="81">
        <f>'1.Shazam DNSP&amp;State'!W195</f>
        <v>1.154074</v>
      </c>
      <c r="I280" s="81">
        <f>'1.Shazam DNSP&amp;State'!X195</f>
        <v>2.1022910000000001</v>
      </c>
      <c r="J280" s="81">
        <f>'1.Shazam DNSP&amp;State'!Y195</f>
        <v>1.150444</v>
      </c>
      <c r="K280" s="81">
        <f>'1.Shazam DNSP&amp;State'!Z195</f>
        <v>1.0196130000000001</v>
      </c>
      <c r="L280" s="81">
        <f>'1.Shazam DNSP&amp;State'!AA195</f>
        <v>2.8954909999999998</v>
      </c>
      <c r="M280" s="81">
        <f>'1.Shazam DNSP&amp;State'!AB195</f>
        <v>1.6523749999999999</v>
      </c>
      <c r="N280" s="81">
        <f>'1.Shazam DNSP&amp;State'!AC195</f>
        <v>1.3526609999999999</v>
      </c>
      <c r="O280" s="81">
        <f>'1.Shazam DNSP&amp;State'!AD195</f>
        <v>1.2470680000000001</v>
      </c>
      <c r="P280" s="81">
        <f>'1.Shazam DNSP&amp;State'!D195</f>
        <v>1.5368379999999999</v>
      </c>
      <c r="Q280" s="81">
        <f>'1.Shazam DNSP&amp;State'!J195</f>
        <v>0.54896</v>
      </c>
      <c r="R280" s="81">
        <f>'1.Shazam DNSP&amp;State'!L195</f>
        <v>1.003155</v>
      </c>
      <c r="S280" s="81">
        <f>'1.Shazam DNSP&amp;State'!M195</f>
        <v>1.131874</v>
      </c>
      <c r="T280" s="81">
        <f>'1.Shazam DNSP&amp;State'!N195</f>
        <v>0.39857609999999999</v>
      </c>
      <c r="U280" s="81">
        <f>'1.Shazam DNSP&amp;State'!O195</f>
        <v>0.69843319999999998</v>
      </c>
      <c r="V280" s="81">
        <f>'1.Shazam DNSP&amp;State'!P195</f>
        <v>0.85318769999999999</v>
      </c>
      <c r="W280" s="81">
        <f>'1.Shazam DNSP&amp;State'!K195</f>
        <v>0.92542919999999995</v>
      </c>
      <c r="Z280" s="84">
        <v>2016</v>
      </c>
      <c r="AA280" s="81">
        <f t="shared" si="379"/>
        <v>-1.6562573210814623E-2</v>
      </c>
      <c r="AB280" s="81">
        <f t="shared" si="380"/>
        <v>4.5388714490616376E-3</v>
      </c>
      <c r="AC280" s="81">
        <f t="shared" si="381"/>
        <v>8.9387585732141062E-3</v>
      </c>
      <c r="AD280" s="81">
        <f t="shared" si="382"/>
        <v>7.9535143000000197E-3</v>
      </c>
      <c r="AE280" s="81">
        <f t="shared" si="383"/>
        <v>0.23453325566801334</v>
      </c>
      <c r="AF280" s="81">
        <f t="shared" si="384"/>
        <v>7.1695991850782154E-2</v>
      </c>
      <c r="AG280" s="81">
        <f t="shared" si="385"/>
        <v>-2.7901649440079879E-2</v>
      </c>
      <c r="AH280" s="81">
        <f t="shared" si="386"/>
        <v>9.6678671442930034E-2</v>
      </c>
      <c r="AI280" s="81">
        <f t="shared" si="387"/>
        <v>4.9690439258715101E-2</v>
      </c>
      <c r="AJ280" s="81">
        <f t="shared" si="388"/>
        <v>-1.5875772500758166E-3</v>
      </c>
      <c r="AK280" s="81">
        <f t="shared" si="389"/>
        <v>-5.8384101710368173E-4</v>
      </c>
      <c r="AL280" s="81">
        <f t="shared" si="390"/>
        <v>4.9833146800455391E-2</v>
      </c>
      <c r="AM280" s="81">
        <f t="shared" si="391"/>
        <v>2.9753075251865907E-2</v>
      </c>
      <c r="AN280" s="81">
        <f t="shared" si="392"/>
        <v>1.7858433729535775E-2</v>
      </c>
      <c r="AO280" s="81">
        <f t="shared" si="393"/>
        <v>4.7783083137867881E-2</v>
      </c>
      <c r="AP280" s="81">
        <f t="shared" si="394"/>
        <v>-0.12458069586021002</v>
      </c>
      <c r="AQ280" s="81">
        <f t="shared" si="395"/>
        <v>-7.7592736833728262E-2</v>
      </c>
      <c r="AR280" s="81">
        <f t="shared" si="396"/>
        <v>-2.6314462785270654E-2</v>
      </c>
      <c r="AS280" s="81">
        <f t="shared" si="397"/>
        <v>-2.7318271499775004E-2</v>
      </c>
      <c r="AT280" s="81">
        <f t="shared" si="398"/>
        <v>-7.7735284505090527E-2</v>
      </c>
      <c r="AU280" s="81">
        <f t="shared" si="399"/>
        <v>-5.765474907076526E-2</v>
      </c>
      <c r="AV280" s="81">
        <f t="shared" si="400"/>
        <v>-4.5760615217943272E-2</v>
      </c>
    </row>
    <row r="281" spans="1:48" s="12" customFormat="1" ht="14">
      <c r="A281" s="84">
        <v>2017</v>
      </c>
      <c r="B281" s="81">
        <f>'1.Shazam DNSP&amp;State'!Q196</f>
        <v>1.0372159999999999</v>
      </c>
      <c r="C281" s="81">
        <f>'1.Shazam DNSP&amp;State'!R196</f>
        <v>1.20722</v>
      </c>
      <c r="D281" s="81">
        <f>'1.Shazam DNSP&amp;State'!S196</f>
        <v>1.2134689999999999</v>
      </c>
      <c r="E281" s="81">
        <f>'1.Shazam DNSP&amp;State'!T196</f>
        <v>1.081923</v>
      </c>
      <c r="F281" s="81">
        <f>'1.Shazam DNSP&amp;State'!U196</f>
        <v>0.77643949999999995</v>
      </c>
      <c r="G281" s="81">
        <f>'1.Shazam DNSP&amp;State'!V196</f>
        <v>1.201206</v>
      </c>
      <c r="H281" s="81">
        <f>'1.Shazam DNSP&amp;State'!W196</f>
        <v>1.2169559999999999</v>
      </c>
      <c r="I281" s="81">
        <f>'1.Shazam DNSP&amp;State'!X196</f>
        <v>1.8414999999999999</v>
      </c>
      <c r="J281" s="81">
        <f>'1.Shazam DNSP&amp;State'!Y196</f>
        <v>1.1449659999999999</v>
      </c>
      <c r="K281" s="81">
        <f>'1.Shazam DNSP&amp;State'!Z196</f>
        <v>1.017914</v>
      </c>
      <c r="L281" s="81">
        <f>'1.Shazam DNSP&amp;State'!AA196</f>
        <v>2.8914420000000001</v>
      </c>
      <c r="M281" s="81">
        <f>'1.Shazam DNSP&amp;State'!AB196</f>
        <v>1.7488710000000001</v>
      </c>
      <c r="N281" s="81">
        <f>'1.Shazam DNSP&amp;State'!AC196</f>
        <v>1.367156</v>
      </c>
      <c r="O281" s="81">
        <f>'1.Shazam DNSP&amp;State'!AD196</f>
        <v>1.2658450000000001</v>
      </c>
      <c r="P281" s="81">
        <f>'1.Shazam DNSP&amp;State'!D196</f>
        <v>1.4683379999999999</v>
      </c>
      <c r="Q281" s="81">
        <f>'1.Shazam DNSP&amp;State'!J196</f>
        <v>0.66085039999999995</v>
      </c>
      <c r="R281" s="81">
        <f>'1.Shazam DNSP&amp;State'!L196</f>
        <v>1.062875</v>
      </c>
      <c r="S281" s="81">
        <f>'1.Shazam DNSP&amp;State'!M196</f>
        <v>1.1955389999999999</v>
      </c>
      <c r="T281" s="81">
        <f>'1.Shazam DNSP&amp;State'!N196</f>
        <v>0.42088199999999998</v>
      </c>
      <c r="U281" s="81">
        <f>'1.Shazam DNSP&amp;State'!O196</f>
        <v>0.69585229999999998</v>
      </c>
      <c r="V281" s="81">
        <f>'1.Shazam DNSP&amp;State'!P196</f>
        <v>0.89013690000000001</v>
      </c>
      <c r="W281" s="81">
        <f>'1.Shazam DNSP&amp;State'!K196</f>
        <v>0.96137859999999997</v>
      </c>
      <c r="Z281" s="84">
        <v>2017</v>
      </c>
      <c r="AA281" s="81">
        <f t="shared" si="379"/>
        <v>1.4890261139172103E-2</v>
      </c>
      <c r="AB281" s="81">
        <f t="shared" si="380"/>
        <v>0</v>
      </c>
      <c r="AC281" s="81">
        <f t="shared" si="381"/>
        <v>3.0231488968868334E-2</v>
      </c>
      <c r="AD281" s="81">
        <f t="shared" si="382"/>
        <v>4.5559726928006833E-3</v>
      </c>
      <c r="AE281" s="81">
        <f t="shared" si="383"/>
        <v>-0.3155060603478736</v>
      </c>
      <c r="AF281" s="81">
        <f t="shared" si="384"/>
        <v>-4.9949718268844064E-3</v>
      </c>
      <c r="AG281" s="81">
        <f t="shared" si="385"/>
        <v>5.3054368060212034E-2</v>
      </c>
      <c r="AH281" s="81">
        <f t="shared" si="386"/>
        <v>-0.13244724555125309</v>
      </c>
      <c r="AI281" s="81">
        <f t="shared" si="387"/>
        <v>-4.7730125771159706E-3</v>
      </c>
      <c r="AJ281" s="81">
        <f t="shared" si="388"/>
        <v>-1.6677083481876998E-3</v>
      </c>
      <c r="AK281" s="81">
        <f t="shared" si="389"/>
        <v>-1.3993597854793131E-3</v>
      </c>
      <c r="AL281" s="81">
        <f t="shared" si="390"/>
        <v>5.6756789966652059E-2</v>
      </c>
      <c r="AM281" s="81">
        <f t="shared" si="391"/>
        <v>1.0658906267524745E-2</v>
      </c>
      <c r="AN281" s="81">
        <f t="shared" si="392"/>
        <v>1.4944687281827258E-2</v>
      </c>
      <c r="AO281" s="81">
        <f t="shared" si="393"/>
        <v>-4.5595909949785095E-2</v>
      </c>
      <c r="AP281" s="81">
        <f t="shared" si="394"/>
        <v>0.18550191137457031</v>
      </c>
      <c r="AQ281" s="81">
        <f t="shared" si="395"/>
        <v>5.7827467292711487E-2</v>
      </c>
      <c r="AR281" s="81">
        <f t="shared" si="396"/>
        <v>5.4722463552531235E-2</v>
      </c>
      <c r="AS281" s="81">
        <f t="shared" si="397"/>
        <v>5.4454063238038371E-2</v>
      </c>
      <c r="AT281" s="81">
        <f t="shared" si="398"/>
        <v>-3.7021154530315846E-3</v>
      </c>
      <c r="AU281" s="81">
        <f t="shared" si="399"/>
        <v>4.2395700943556623E-2</v>
      </c>
      <c r="AV281" s="81">
        <f t="shared" si="400"/>
        <v>3.8110666109082272E-2</v>
      </c>
    </row>
    <row r="282" spans="1:48" s="12" customFormat="1" ht="14">
      <c r="A282" s="84">
        <v>2018</v>
      </c>
      <c r="B282" s="81">
        <f>'1.Shazam DNSP&amp;State'!Q197</f>
        <v>1.0232950000000001</v>
      </c>
      <c r="C282" s="81">
        <f>'1.Shazam DNSP&amp;State'!R197</f>
        <v>1.20722</v>
      </c>
      <c r="D282" s="81">
        <f>'1.Shazam DNSP&amp;State'!S197</f>
        <v>1.225349</v>
      </c>
      <c r="E282" s="81">
        <f>'1.Shazam DNSP&amp;State'!T197</f>
        <v>1.086913</v>
      </c>
      <c r="F282" s="81">
        <f>'1.Shazam DNSP&amp;State'!U197</f>
        <v>1.0828230000000001</v>
      </c>
      <c r="G282" s="81">
        <f>'1.Shazam DNSP&amp;State'!V197</f>
        <v>1.2012259999999999</v>
      </c>
      <c r="H282" s="81">
        <f>'1.Shazam DNSP&amp;State'!W197</f>
        <v>1.1663079999999999</v>
      </c>
      <c r="I282" s="81">
        <f>'1.Shazam DNSP&amp;State'!X197</f>
        <v>1.6954819999999999</v>
      </c>
      <c r="J282" s="81">
        <f>'1.Shazam DNSP&amp;State'!Y197</f>
        <v>1.095874</v>
      </c>
      <c r="K282" s="81">
        <f>'1.Shazam DNSP&amp;State'!Z197</f>
        <v>1.0142819999999999</v>
      </c>
      <c r="L282" s="81">
        <f>'1.Shazam DNSP&amp;State'!AA197</f>
        <v>3.0332919999999999</v>
      </c>
      <c r="M282" s="81">
        <f>'1.Shazam DNSP&amp;State'!AB197</f>
        <v>1.8782909999999999</v>
      </c>
      <c r="N282" s="81">
        <f>'1.Shazam DNSP&amp;State'!AC197</f>
        <v>1.4098120000000001</v>
      </c>
      <c r="O282" s="81">
        <f>'1.Shazam DNSP&amp;State'!AD197</f>
        <v>1.2918400000000001</v>
      </c>
      <c r="P282" s="81">
        <f>'1.Shazam DNSP&amp;State'!D197</f>
        <v>1.4403649999999999</v>
      </c>
      <c r="Q282" s="81">
        <f>'1.Shazam DNSP&amp;State'!J197</f>
        <v>0.6878919</v>
      </c>
      <c r="R282" s="81">
        <f>'1.Shazam DNSP&amp;State'!L197</f>
        <v>1.0642720000000001</v>
      </c>
      <c r="S282" s="81">
        <f>'1.Shazam DNSP&amp;State'!M197</f>
        <v>1.149885</v>
      </c>
      <c r="T282" s="81">
        <f>'1.Shazam DNSP&amp;State'!N197</f>
        <v>0.38450240000000002</v>
      </c>
      <c r="U282" s="81">
        <f>'1.Shazam DNSP&amp;State'!O197</f>
        <v>0.62094119999999997</v>
      </c>
      <c r="V282" s="81">
        <f>'1.Shazam DNSP&amp;State'!P197</f>
        <v>0.82727930000000005</v>
      </c>
      <c r="W282" s="81">
        <f>'1.Shazam DNSP&amp;State'!K197</f>
        <v>0.90282720000000005</v>
      </c>
      <c r="Z282" s="84">
        <v>2018</v>
      </c>
      <c r="AA282" s="81">
        <f t="shared" si="379"/>
        <v>-1.3512387764718102E-2</v>
      </c>
      <c r="AB282" s="81">
        <f t="shared" si="380"/>
        <v>0</v>
      </c>
      <c r="AC282" s="81">
        <f t="shared" si="381"/>
        <v>9.7425014634326488E-3</v>
      </c>
      <c r="AD282" s="81">
        <f t="shared" si="382"/>
        <v>4.6015547556194081E-3</v>
      </c>
      <c r="AE282" s="81">
        <f t="shared" si="383"/>
        <v>0.33260807290308347</v>
      </c>
      <c r="AF282" s="81">
        <f t="shared" si="384"/>
        <v>1.6649794874888464E-5</v>
      </c>
      <c r="AG282" s="81">
        <f t="shared" si="385"/>
        <v>-4.2509454883597128E-2</v>
      </c>
      <c r="AH282" s="81">
        <f t="shared" si="386"/>
        <v>-8.2613390713143997E-2</v>
      </c>
      <c r="AI282" s="81">
        <f t="shared" si="387"/>
        <v>-4.3822723828809626E-2</v>
      </c>
      <c r="AJ282" s="81">
        <f t="shared" si="388"/>
        <v>-3.574462175011305E-3</v>
      </c>
      <c r="AK282" s="81">
        <f t="shared" si="389"/>
        <v>4.7893158766286657E-2</v>
      </c>
      <c r="AL282" s="81">
        <f t="shared" si="390"/>
        <v>7.1391883974836701E-2</v>
      </c>
      <c r="AM282" s="81">
        <f t="shared" si="391"/>
        <v>3.0723692428592422E-2</v>
      </c>
      <c r="AN282" s="81">
        <f t="shared" si="392"/>
        <v>2.0327675315368464E-2</v>
      </c>
      <c r="AO282" s="81">
        <f t="shared" si="393"/>
        <v>-1.9234595230090953E-2</v>
      </c>
      <c r="AP282" s="81">
        <f t="shared" si="394"/>
        <v>4.0104213010641467E-2</v>
      </c>
      <c r="AQ282" s="81">
        <f t="shared" si="395"/>
        <v>1.3134966232710764E-3</v>
      </c>
      <c r="AR282" s="81">
        <f t="shared" si="396"/>
        <v>-3.893519234307169E-2</v>
      </c>
      <c r="AS282" s="81">
        <f t="shared" si="397"/>
        <v>-9.0402478560780014E-2</v>
      </c>
      <c r="AT282" s="81">
        <f t="shared" si="398"/>
        <v>-0.11390103371031307</v>
      </c>
      <c r="AU282" s="81">
        <f t="shared" si="399"/>
        <v>-7.3232906391832747E-2</v>
      </c>
      <c r="AV282" s="81">
        <f t="shared" si="400"/>
        <v>-6.2837123028123193E-2</v>
      </c>
    </row>
    <row r="283" spans="1:48" s="12" customFormat="1" ht="14">
      <c r="A283" s="84">
        <v>2019</v>
      </c>
      <c r="B283" s="81">
        <f>'1.Shazam DNSP&amp;State'!Q198</f>
        <v>1.035193</v>
      </c>
      <c r="C283" s="81">
        <f>'1.Shazam DNSP&amp;State'!R198</f>
        <v>1.2536970000000001</v>
      </c>
      <c r="D283" s="81">
        <f>'1.Shazam DNSP&amp;State'!S198</f>
        <v>1.2592859999999999</v>
      </c>
      <c r="E283" s="81">
        <f>'1.Shazam DNSP&amp;State'!T198</f>
        <v>1.0960650000000001</v>
      </c>
      <c r="F283" s="81">
        <f>'1.Shazam DNSP&amp;State'!U198</f>
        <v>1.191095</v>
      </c>
      <c r="G283" s="81">
        <f>'1.Shazam DNSP&amp;State'!V198</f>
        <v>1.2536970000000001</v>
      </c>
      <c r="H283" s="81">
        <f>'1.Shazam DNSP&amp;State'!W198</f>
        <v>1.1792720000000001</v>
      </c>
      <c r="I283" s="81">
        <f>'1.Shazam DNSP&amp;State'!X198</f>
        <v>1.7513799999999999</v>
      </c>
      <c r="J283" s="81">
        <f>'1.Shazam DNSP&amp;State'!Y198</f>
        <v>1.0941019999999999</v>
      </c>
      <c r="K283" s="81">
        <f>'1.Shazam DNSP&amp;State'!Z198</f>
        <v>1.0033609999999999</v>
      </c>
      <c r="L283" s="81">
        <f>'1.Shazam DNSP&amp;State'!AA198</f>
        <v>3.0765210000000001</v>
      </c>
      <c r="M283" s="81">
        <f>'1.Shazam DNSP&amp;State'!AB198</f>
        <v>1.9486060000000001</v>
      </c>
      <c r="N283" s="81">
        <f>'1.Shazam DNSP&amp;State'!AC198</f>
        <v>1.4141509999999999</v>
      </c>
      <c r="O283" s="81">
        <f>'1.Shazam DNSP&amp;State'!AD198</f>
        <v>1.297396</v>
      </c>
      <c r="P283" s="81">
        <f>'1.Shazam DNSP&amp;State'!D198</f>
        <v>1.4623630000000001</v>
      </c>
      <c r="Q283" s="81">
        <f>'1.Shazam DNSP&amp;State'!J198</f>
        <v>0.6733384</v>
      </c>
      <c r="R283" s="81">
        <f>'1.Shazam DNSP&amp;State'!L198</f>
        <v>1.0778449999999999</v>
      </c>
      <c r="S283" s="81">
        <f>'1.Shazam DNSP&amp;State'!M198</f>
        <v>1.175322</v>
      </c>
      <c r="T283" s="81">
        <f>'1.Shazam DNSP&amp;State'!N198</f>
        <v>0.38331340000000003</v>
      </c>
      <c r="U283" s="81">
        <f>'1.Shazam DNSP&amp;State'!O198</f>
        <v>0.60518729999999998</v>
      </c>
      <c r="V283" s="81">
        <f>'1.Shazam DNSP&amp;State'!P198</f>
        <v>0.83390759999999997</v>
      </c>
      <c r="W283" s="81">
        <f>'1.Shazam DNSP&amp;State'!K198</f>
        <v>0.90895280000000001</v>
      </c>
      <c r="Z283" s="84">
        <v>2019</v>
      </c>
      <c r="AA283" s="81">
        <f t="shared" si="379"/>
        <v>1.1560069817283067E-2</v>
      </c>
      <c r="AB283" s="81">
        <f t="shared" si="380"/>
        <v>3.7776590622659041E-2</v>
      </c>
      <c r="AC283" s="81">
        <f t="shared" si="381"/>
        <v>2.731919230032729E-2</v>
      </c>
      <c r="AD283" s="81">
        <f t="shared" si="382"/>
        <v>8.3849251991730822E-3</v>
      </c>
      <c r="AE283" s="81">
        <f t="shared" si="383"/>
        <v>9.530153233668727E-2</v>
      </c>
      <c r="AF283" s="81">
        <f t="shared" si="384"/>
        <v>4.275408430558051E-2</v>
      </c>
      <c r="AG283" s="81">
        <f t="shared" si="385"/>
        <v>1.1054094943611798E-2</v>
      </c>
      <c r="AH283" s="81">
        <f t="shared" si="386"/>
        <v>3.2436982415066019E-2</v>
      </c>
      <c r="AI283" s="81">
        <f t="shared" si="387"/>
        <v>-1.6182829279548182E-3</v>
      </c>
      <c r="AJ283" s="81">
        <f t="shared" si="388"/>
        <v>-1.0825608550091598E-2</v>
      </c>
      <c r="AK283" s="81">
        <f t="shared" si="389"/>
        <v>1.4150914725449619E-2</v>
      </c>
      <c r="AL283" s="81">
        <f t="shared" si="390"/>
        <v>3.6751924279184972E-2</v>
      </c>
      <c r="AM283" s="81">
        <f t="shared" si="391"/>
        <v>3.0729888561039039E-3</v>
      </c>
      <c r="AN283" s="81">
        <f t="shared" si="392"/>
        <v>4.2916200203707089E-3</v>
      </c>
      <c r="AO283" s="81">
        <f t="shared" si="393"/>
        <v>1.5157066830927515E-2</v>
      </c>
      <c r="AP283" s="81">
        <f t="shared" si="394"/>
        <v>-2.1383677044046041E-2</v>
      </c>
      <c r="AQ283" s="81">
        <f t="shared" si="395"/>
        <v>1.2672680015049377E-2</v>
      </c>
      <c r="AR283" s="81">
        <f t="shared" si="396"/>
        <v>2.1880215231686585E-2</v>
      </c>
      <c r="AS283" s="81">
        <f t="shared" si="397"/>
        <v>-3.0970994616408127E-3</v>
      </c>
      <c r="AT283" s="81">
        <f t="shared" si="398"/>
        <v>-2.5698394564536035E-2</v>
      </c>
      <c r="AU283" s="81">
        <f t="shared" si="399"/>
        <v>7.9802401240691868E-3</v>
      </c>
      <c r="AV283" s="81">
        <f t="shared" si="400"/>
        <v>6.7619946581283334E-3</v>
      </c>
    </row>
    <row r="284" spans="1:48" s="12" customFormat="1" ht="14">
      <c r="A284" s="86">
        <v>2020</v>
      </c>
      <c r="B284" s="87">
        <f>'1.Shazam DNSP&amp;State'!Q199</f>
        <v>1.0084340000000001</v>
      </c>
      <c r="C284" s="87">
        <f>'1.Shazam DNSP&amp;State'!R199</f>
        <v>1.3081259999999999</v>
      </c>
      <c r="D284" s="87">
        <f>'1.Shazam DNSP&amp;State'!S199</f>
        <v>1.283191</v>
      </c>
      <c r="E284" s="87">
        <f>'1.Shazam DNSP&amp;State'!T199</f>
        <v>1.101839</v>
      </c>
      <c r="F284" s="87">
        <f>'1.Shazam DNSP&amp;State'!U199</f>
        <v>1.1700140000000001</v>
      </c>
      <c r="G284" s="87">
        <f>'1.Shazam DNSP&amp;State'!V199</f>
        <v>1.3081259999999999</v>
      </c>
      <c r="H284" s="87">
        <f>'1.Shazam DNSP&amp;State'!W199</f>
        <v>1.2082520000000001</v>
      </c>
      <c r="I284" s="87">
        <f>'1.Shazam DNSP&amp;State'!X199</f>
        <v>1.838465</v>
      </c>
      <c r="J284" s="87">
        <f>'1.Shazam DNSP&amp;State'!Y199</f>
        <v>1.124784</v>
      </c>
      <c r="K284" s="87">
        <f>'1.Shazam DNSP&amp;State'!Z199</f>
        <v>1.0043789999999999</v>
      </c>
      <c r="L284" s="87">
        <f>'1.Shazam DNSP&amp;State'!AA199</f>
        <v>3.4844460000000002</v>
      </c>
      <c r="M284" s="87">
        <f>'1.Shazam DNSP&amp;State'!AB199</f>
        <v>2.0493109999999999</v>
      </c>
      <c r="N284" s="87">
        <f>'1.Shazam DNSP&amp;State'!AC199</f>
        <v>1.4285129999999999</v>
      </c>
      <c r="O284" s="87">
        <f>'1.Shazam DNSP&amp;State'!AD199</f>
        <v>1.3203879999999999</v>
      </c>
      <c r="P284" s="87">
        <f>'1.Shazam DNSP&amp;State'!D199</f>
        <v>1.507056</v>
      </c>
      <c r="Q284" s="87">
        <f>'1.Shazam DNSP&amp;State'!J199</f>
        <v>0.65720690000000004</v>
      </c>
      <c r="R284" s="87">
        <f>'1.Shazam DNSP&amp;State'!L199</f>
        <v>1.0742080000000001</v>
      </c>
      <c r="S284" s="87">
        <f>'1.Shazam DNSP&amp;State'!M199</f>
        <v>1.202985</v>
      </c>
      <c r="T284" s="87">
        <f>'1.Shazam DNSP&amp;State'!N199</f>
        <v>0.34675590000000001</v>
      </c>
      <c r="U284" s="87">
        <f>'1.Shazam DNSP&amp;State'!O199</f>
        <v>0.58958940000000004</v>
      </c>
      <c r="V284" s="87">
        <f>'1.Shazam DNSP&amp;State'!P199</f>
        <v>0.84581099999999998</v>
      </c>
      <c r="W284" s="87">
        <f>'1.Shazam DNSP&amp;State'!K199</f>
        <v>0.91507349999999998</v>
      </c>
      <c r="Z284" s="86">
        <v>2020</v>
      </c>
      <c r="AA284" s="81">
        <f t="shared" si="379"/>
        <v>-2.6189250220989318E-2</v>
      </c>
      <c r="AB284" s="81">
        <f t="shared" si="380"/>
        <v>4.249879245075959E-2</v>
      </c>
      <c r="AC284" s="81">
        <f t="shared" si="381"/>
        <v>1.8805050709321716E-2</v>
      </c>
      <c r="AD284" s="81">
        <f t="shared" si="382"/>
        <v>5.2541087171381158E-3</v>
      </c>
      <c r="AE284" s="81">
        <f t="shared" si="383"/>
        <v>-1.7857337545513944E-2</v>
      </c>
      <c r="AF284" s="81">
        <f t="shared" si="384"/>
        <v>4.249879245075959E-2</v>
      </c>
      <c r="AG284" s="81">
        <f t="shared" si="385"/>
        <v>2.4277388094667215E-2</v>
      </c>
      <c r="AH284" s="81">
        <f t="shared" si="386"/>
        <v>4.8526935714439105E-2</v>
      </c>
      <c r="AI284" s="81">
        <f t="shared" si="387"/>
        <v>2.765708173661454E-2</v>
      </c>
      <c r="AJ284" s="81">
        <f t="shared" si="388"/>
        <v>1.0140756146098267E-3</v>
      </c>
      <c r="AK284" s="81">
        <f t="shared" si="389"/>
        <v>0.12450965146078172</v>
      </c>
      <c r="AL284" s="81">
        <f t="shared" si="390"/>
        <v>5.0389393957796999E-2</v>
      </c>
      <c r="AM284" s="81">
        <f t="shared" si="391"/>
        <v>1.0104692079136092E-2</v>
      </c>
      <c r="AN284" s="81">
        <f t="shared" si="392"/>
        <v>1.7566454097688998E-2</v>
      </c>
      <c r="AO284" s="81">
        <f t="shared" si="393"/>
        <v>3.0104458351914682E-2</v>
      </c>
      <c r="AP284" s="81">
        <f t="shared" si="394"/>
        <v>-2.4249141256271263E-2</v>
      </c>
      <c r="AQ284" s="81">
        <f t="shared" si="395"/>
        <v>-3.3800314979314764E-3</v>
      </c>
      <c r="AR284" s="81">
        <f t="shared" si="396"/>
        <v>2.326381548036317E-2</v>
      </c>
      <c r="AS284" s="81">
        <f t="shared" si="397"/>
        <v>-0.10023185714636296</v>
      </c>
      <c r="AT284" s="81">
        <f t="shared" si="398"/>
        <v>-2.6111634472453991E-2</v>
      </c>
      <c r="AU284" s="81">
        <f t="shared" si="399"/>
        <v>1.4173325538432658E-2</v>
      </c>
      <c r="AV284" s="81">
        <f t="shared" si="400"/>
        <v>6.7112222814631126E-3</v>
      </c>
    </row>
    <row r="285" spans="1:48" s="12" customFormat="1" ht="15">
      <c r="A285" s="84" t="s">
        <v>27</v>
      </c>
      <c r="B285" s="153">
        <f t="shared" ref="B285:M285" si="401">LN(B284/B270)/$X285</f>
        <v>5.9990232444899082E-4</v>
      </c>
      <c r="C285" s="153">
        <f t="shared" si="401"/>
        <v>1.91853984764838E-2</v>
      </c>
      <c r="D285" s="153">
        <f t="shared" si="401"/>
        <v>1.7810710313557573E-2</v>
      </c>
      <c r="E285" s="153">
        <f t="shared" si="401"/>
        <v>6.9271858609814344E-3</v>
      </c>
      <c r="F285" s="153">
        <f t="shared" si="401"/>
        <v>1.1215408182145779E-2</v>
      </c>
      <c r="G285" s="153">
        <f t="shared" si="401"/>
        <v>1.91853984764838E-2</v>
      </c>
      <c r="H285" s="153">
        <f t="shared" si="401"/>
        <v>1.351247764487557E-2</v>
      </c>
      <c r="I285" s="90">
        <f t="shared" si="401"/>
        <v>4.3495070308524571E-2</v>
      </c>
      <c r="J285" s="90">
        <f t="shared" si="401"/>
        <v>8.3993583730017016E-3</v>
      </c>
      <c r="K285" s="90">
        <f t="shared" si="401"/>
        <v>3.1210286270988956E-4</v>
      </c>
      <c r="L285" s="90">
        <f t="shared" si="401"/>
        <v>8.9164933183889961E-2</v>
      </c>
      <c r="M285" s="90">
        <f t="shared" si="401"/>
        <v>5.125025993542124E-2</v>
      </c>
      <c r="N285" s="90">
        <f t="shared" ref="N285:O285" si="402">LN(N284/N270)/$X285</f>
        <v>2.5473860221593179E-2</v>
      </c>
      <c r="O285" s="90">
        <f t="shared" si="402"/>
        <v>1.9851830914321338E-2</v>
      </c>
      <c r="P285" s="90">
        <f t="shared" ref="P285" si="403">LN(P284/P270)/$X285</f>
        <v>2.92970056338798E-2</v>
      </c>
      <c r="Q285" s="90">
        <f t="shared" ref="Q285" si="404">LN(Q284/Q270)/$X285</f>
        <v>-2.9982599556221651E-2</v>
      </c>
      <c r="R285" s="90">
        <f t="shared" ref="R285" si="405">LN(R284/R270)/$X285</f>
        <v>5.1131175617291792E-3</v>
      </c>
      <c r="S285" s="90">
        <f t="shared" ref="S285" si="406">LN(S284/S270)/$X285</f>
        <v>1.3200426291919653E-2</v>
      </c>
      <c r="T285" s="90">
        <f t="shared" ref="T285" si="407">LN(T284/T270)/$X285</f>
        <v>-7.5652443199382913E-2</v>
      </c>
      <c r="U285" s="90">
        <f t="shared" ref="U285" si="408">LN(U284/U270)/$X285</f>
        <v>-3.773777975421342E-2</v>
      </c>
      <c r="V285" s="90">
        <f t="shared" ref="V285" si="409">LN(V284/V270)/$X285</f>
        <v>-1.1961382042120062E-2</v>
      </c>
      <c r="W285" s="90">
        <f t="shared" ref="W285" si="410">LN(W284/W270)/$X285</f>
        <v>-6.3393492188481282E-3</v>
      </c>
      <c r="X285" s="69">
        <f>2020-2006</f>
        <v>14</v>
      </c>
      <c r="Y285" s="69" t="s">
        <v>14</v>
      </c>
    </row>
    <row r="286" spans="1:48" s="12" customFormat="1" ht="15">
      <c r="A286" s="84" t="s">
        <v>342</v>
      </c>
      <c r="B286" s="153">
        <f t="shared" ref="B286:W286" si="411">LN(B276/B270)/$X286</f>
        <v>4.3758822345792633E-3</v>
      </c>
      <c r="C286" s="153">
        <f t="shared" si="411"/>
        <v>3.0179157794186371E-2</v>
      </c>
      <c r="D286" s="153">
        <f t="shared" si="411"/>
        <v>1.6572851143263082E-2</v>
      </c>
      <c r="E286" s="153">
        <f t="shared" si="411"/>
        <v>8.5888442733543548E-3</v>
      </c>
      <c r="F286" s="153">
        <f t="shared" si="411"/>
        <v>-5.2011824084885382E-2</v>
      </c>
      <c r="G286" s="153">
        <f t="shared" si="411"/>
        <v>1.7267312277553865E-2</v>
      </c>
      <c r="H286" s="153">
        <f t="shared" si="411"/>
        <v>2.8646200655334419E-2</v>
      </c>
      <c r="I286" s="90">
        <f t="shared" si="411"/>
        <v>7.5996055015022157E-2</v>
      </c>
      <c r="J286" s="90">
        <f t="shared" si="411"/>
        <v>1.2101033700728387E-2</v>
      </c>
      <c r="K286" s="90">
        <f t="shared" si="411"/>
        <v>3.5130473147424322E-3</v>
      </c>
      <c r="L286" s="90">
        <f t="shared" si="411"/>
        <v>2.2509787609564291E-2</v>
      </c>
      <c r="M286" s="90">
        <f t="shared" si="411"/>
        <v>5.2823188357315198E-2</v>
      </c>
      <c r="N286" s="90">
        <f t="shared" si="411"/>
        <v>3.7180858268143893E-2</v>
      </c>
      <c r="O286" s="90">
        <f t="shared" si="411"/>
        <v>2.6343836107862329E-2</v>
      </c>
      <c r="P286" s="90">
        <f t="shared" si="411"/>
        <v>4.6167756867393515E-2</v>
      </c>
      <c r="Q286" s="90">
        <f t="shared" si="411"/>
        <v>-4.7349794472203555E-2</v>
      </c>
      <c r="R286" s="90">
        <f t="shared" si="411"/>
        <v>1.654523577547411E-2</v>
      </c>
      <c r="S286" s="90">
        <f t="shared" si="411"/>
        <v>2.5133178241813822E-2</v>
      </c>
      <c r="T286" s="90">
        <f t="shared" si="411"/>
        <v>6.1364653980353285E-3</v>
      </c>
      <c r="U286" s="90">
        <f t="shared" si="411"/>
        <v>-2.41769351404581E-2</v>
      </c>
      <c r="V286" s="90">
        <f t="shared" si="411"/>
        <v>-8.5346373926678768E-3</v>
      </c>
      <c r="W286" s="90">
        <f t="shared" si="411"/>
        <v>2.3023573055618337E-3</v>
      </c>
      <c r="X286" s="69">
        <f>2012-2006</f>
        <v>6</v>
      </c>
      <c r="Y286" s="69" t="s">
        <v>14</v>
      </c>
    </row>
    <row r="287" spans="1:48" s="12" customFormat="1" ht="15">
      <c r="A287" s="80" t="s">
        <v>343</v>
      </c>
      <c r="B287" s="90">
        <f t="shared" ref="B287:W287" si="412">LN(B284/B276)/$X287</f>
        <v>-2.2320826081487178E-3</v>
      </c>
      <c r="C287" s="90">
        <f t="shared" si="412"/>
        <v>1.0940078988206882E-2</v>
      </c>
      <c r="D287" s="90">
        <f t="shared" si="412"/>
        <v>1.8739104691278444E-2</v>
      </c>
      <c r="E287" s="90">
        <f t="shared" si="412"/>
        <v>5.6809420517017319E-3</v>
      </c>
      <c r="F287" s="90">
        <f t="shared" si="412"/>
        <v>5.8635832382419144E-2</v>
      </c>
      <c r="G287" s="90">
        <f t="shared" si="412"/>
        <v>2.0623963125681249E-2</v>
      </c>
      <c r="H287" s="90">
        <f t="shared" si="412"/>
        <v>2.1621853870314473E-3</v>
      </c>
      <c r="I287" s="90">
        <f t="shared" si="412"/>
        <v>1.9119331778651376E-2</v>
      </c>
      <c r="J287" s="90">
        <f t="shared" si="412"/>
        <v>5.6231018772066911E-3</v>
      </c>
      <c r="K287" s="90">
        <f t="shared" si="412"/>
        <v>-2.088605476314512E-3</v>
      </c>
      <c r="L287" s="90">
        <f t="shared" si="412"/>
        <v>0.13915629236463423</v>
      </c>
      <c r="M287" s="90">
        <f t="shared" si="412"/>
        <v>5.0070563619000766E-2</v>
      </c>
      <c r="N287" s="90">
        <f t="shared" si="412"/>
        <v>1.6693611686680144E-2</v>
      </c>
      <c r="O287" s="90">
        <f t="shared" si="412"/>
        <v>1.49828270191656E-2</v>
      </c>
      <c r="P287" s="90">
        <f t="shared" si="412"/>
        <v>1.664394220874451E-2</v>
      </c>
      <c r="Q287" s="90">
        <f t="shared" si="412"/>
        <v>-1.6957203369235216E-2</v>
      </c>
      <c r="R287" s="90">
        <f t="shared" si="412"/>
        <v>-3.4609710985795145E-3</v>
      </c>
      <c r="S287" s="90">
        <f t="shared" si="412"/>
        <v>4.2508623294990151E-3</v>
      </c>
      <c r="T287" s="90">
        <f t="shared" si="412"/>
        <v>-0.13699412464744659</v>
      </c>
      <c r="U287" s="90">
        <f t="shared" si="412"/>
        <v>-4.7908413214529912E-2</v>
      </c>
      <c r="V287" s="90">
        <f t="shared" si="412"/>
        <v>-1.4531440529209207E-2</v>
      </c>
      <c r="W287" s="90">
        <f t="shared" si="412"/>
        <v>-1.2820629112155592E-2</v>
      </c>
      <c r="X287" s="69">
        <f>2020-2012</f>
        <v>8</v>
      </c>
      <c r="Y287" s="69" t="s">
        <v>14</v>
      </c>
    </row>
    <row r="288" spans="1:48" s="12" customFormat="1" ht="15">
      <c r="A288" s="86" t="s">
        <v>344</v>
      </c>
      <c r="B288" s="95">
        <f>LN(B284/B283)</f>
        <v>-2.6189250220989318E-2</v>
      </c>
      <c r="C288" s="95">
        <f t="shared" ref="C288:W288" si="413">LN(C284/C283)</f>
        <v>4.249879245075959E-2</v>
      </c>
      <c r="D288" s="95">
        <f t="shared" si="413"/>
        <v>1.8805050709321716E-2</v>
      </c>
      <c r="E288" s="95">
        <f t="shared" si="413"/>
        <v>5.2541087171381158E-3</v>
      </c>
      <c r="F288" s="95">
        <f t="shared" si="413"/>
        <v>-1.7857337545513944E-2</v>
      </c>
      <c r="G288" s="95">
        <f t="shared" si="413"/>
        <v>4.249879245075959E-2</v>
      </c>
      <c r="H288" s="95">
        <f t="shared" si="413"/>
        <v>2.4277388094667215E-2</v>
      </c>
      <c r="I288" s="95">
        <f t="shared" si="413"/>
        <v>4.8526935714439105E-2</v>
      </c>
      <c r="J288" s="95">
        <f t="shared" si="413"/>
        <v>2.765708173661454E-2</v>
      </c>
      <c r="K288" s="95">
        <f t="shared" si="413"/>
        <v>1.0140756146098267E-3</v>
      </c>
      <c r="L288" s="95">
        <f t="shared" si="413"/>
        <v>0.12450965146078172</v>
      </c>
      <c r="M288" s="95">
        <f t="shared" si="413"/>
        <v>5.0389393957796999E-2</v>
      </c>
      <c r="N288" s="95">
        <f t="shared" si="413"/>
        <v>1.0104692079136092E-2</v>
      </c>
      <c r="O288" s="95">
        <f t="shared" ref="O288" si="414">LN(O284/O283)</f>
        <v>1.7566454097688998E-2</v>
      </c>
      <c r="P288" s="95">
        <f t="shared" si="413"/>
        <v>3.0104458351914682E-2</v>
      </c>
      <c r="Q288" s="95">
        <f t="shared" si="413"/>
        <v>-2.4249141256271263E-2</v>
      </c>
      <c r="R288" s="95">
        <f t="shared" si="413"/>
        <v>-3.3800314979314764E-3</v>
      </c>
      <c r="S288" s="95">
        <f t="shared" si="413"/>
        <v>2.326381548036317E-2</v>
      </c>
      <c r="T288" s="95">
        <f t="shared" si="413"/>
        <v>-0.10023185714636296</v>
      </c>
      <c r="U288" s="95">
        <f t="shared" si="413"/>
        <v>-2.6111634472453991E-2</v>
      </c>
      <c r="V288" s="95">
        <f t="shared" si="413"/>
        <v>1.4173325538432658E-2</v>
      </c>
      <c r="W288" s="95">
        <f t="shared" si="413"/>
        <v>6.7112222814631126E-3</v>
      </c>
      <c r="X288" s="192"/>
    </row>
    <row r="289" spans="1:48">
      <c r="A289" s="62"/>
      <c r="B289" s="59"/>
      <c r="C289" s="59"/>
      <c r="D289" s="59"/>
      <c r="E289" s="59"/>
      <c r="F289" s="59"/>
      <c r="G289" s="59"/>
      <c r="H289" s="59"/>
      <c r="I289" s="59"/>
    </row>
    <row r="290" spans="1:48">
      <c r="A290" s="62"/>
      <c r="B290" s="59"/>
      <c r="C290" s="59"/>
      <c r="D290" s="59"/>
      <c r="E290" s="59"/>
      <c r="F290" s="59"/>
      <c r="G290" s="59"/>
      <c r="H290" s="59"/>
      <c r="I290" s="59"/>
    </row>
    <row r="291" spans="1:48">
      <c r="A291" s="70" t="s">
        <v>210</v>
      </c>
      <c r="B291" s="71"/>
      <c r="C291" s="71"/>
      <c r="D291" s="71"/>
      <c r="E291" s="71"/>
      <c r="F291" s="71"/>
      <c r="G291" s="71"/>
      <c r="H291" s="71"/>
      <c r="I291" s="71"/>
      <c r="J291" s="71"/>
      <c r="K291" s="71"/>
      <c r="L291" s="71"/>
      <c r="M291" s="71"/>
      <c r="N291" s="71"/>
      <c r="O291" s="71"/>
      <c r="P291" s="71"/>
      <c r="Q291" s="71"/>
      <c r="R291" s="71"/>
      <c r="S291" s="71"/>
      <c r="T291" s="71"/>
      <c r="U291" s="71"/>
      <c r="V291" s="71"/>
      <c r="W291" s="71"/>
      <c r="Z291" s="8" t="s">
        <v>83</v>
      </c>
      <c r="AA291" s="9"/>
      <c r="AB291" s="9"/>
      <c r="AC291" s="9"/>
      <c r="AD291" s="9"/>
      <c r="AE291" s="9"/>
      <c r="AF291" s="9"/>
      <c r="AG291" s="9"/>
      <c r="AH291" s="9"/>
      <c r="AI291" s="9"/>
      <c r="AJ291" s="9"/>
      <c r="AK291" s="9"/>
      <c r="AL291" s="9"/>
      <c r="AM291" s="9"/>
      <c r="AN291" s="164"/>
      <c r="AO291" s="9"/>
      <c r="AP291" s="9"/>
      <c r="AQ291" s="9"/>
      <c r="AR291" s="9"/>
      <c r="AS291" s="9"/>
      <c r="AT291" s="9"/>
      <c r="AU291" s="9"/>
      <c r="AV291" s="9"/>
    </row>
    <row r="292" spans="1:48" ht="14">
      <c r="A292" s="72"/>
      <c r="B292" s="275" t="s">
        <v>182</v>
      </c>
      <c r="C292" s="275"/>
      <c r="D292" s="275"/>
      <c r="E292" s="275"/>
      <c r="F292" s="275"/>
      <c r="G292" s="275"/>
      <c r="H292" s="276"/>
      <c r="I292" s="277" t="s">
        <v>183</v>
      </c>
      <c r="J292" s="275"/>
      <c r="K292" s="275"/>
      <c r="L292" s="275"/>
      <c r="M292" s="275"/>
      <c r="N292" s="275"/>
      <c r="O292" s="275"/>
      <c r="P292" s="276"/>
      <c r="Q292" s="278" t="s">
        <v>184</v>
      </c>
      <c r="R292" s="279"/>
      <c r="S292" s="279"/>
      <c r="T292" s="279"/>
      <c r="U292" s="279"/>
      <c r="V292" s="279"/>
      <c r="W292" s="280"/>
      <c r="Z292" s="165"/>
      <c r="AA292" s="284" t="s">
        <v>8</v>
      </c>
      <c r="AB292" s="284"/>
      <c r="AC292" s="284"/>
      <c r="AD292" s="284"/>
      <c r="AE292" s="284"/>
      <c r="AF292" s="284"/>
      <c r="AG292" s="285"/>
      <c r="AH292" s="166" t="s">
        <v>9</v>
      </c>
      <c r="AI292" s="167"/>
      <c r="AJ292" s="167"/>
      <c r="AK292" s="167"/>
      <c r="AL292" s="167"/>
      <c r="AM292" s="167"/>
      <c r="AN292" s="3"/>
      <c r="AO292" s="168"/>
      <c r="AP292" s="166" t="s">
        <v>347</v>
      </c>
      <c r="AQ292" s="167"/>
      <c r="AR292" s="167"/>
      <c r="AS292" s="167"/>
      <c r="AT292" s="167"/>
      <c r="AU292" s="167"/>
      <c r="AV292" s="168"/>
    </row>
    <row r="293" spans="1:48" ht="30">
      <c r="A293" s="73" t="s">
        <v>7</v>
      </c>
      <c r="B293" s="102" t="s">
        <v>40</v>
      </c>
      <c r="C293" s="102" t="s">
        <v>42</v>
      </c>
      <c r="D293" s="102" t="s">
        <v>13</v>
      </c>
      <c r="E293" s="102" t="s">
        <v>41</v>
      </c>
      <c r="F293" s="102" t="s">
        <v>185</v>
      </c>
      <c r="G293" s="102" t="s">
        <v>45</v>
      </c>
      <c r="H293" s="103" t="s">
        <v>46</v>
      </c>
      <c r="I293" s="105" t="s">
        <v>43</v>
      </c>
      <c r="J293" s="106" t="s">
        <v>187</v>
      </c>
      <c r="K293" s="106" t="s">
        <v>186</v>
      </c>
      <c r="L293" s="106" t="s">
        <v>188</v>
      </c>
      <c r="M293" s="106" t="s">
        <v>189</v>
      </c>
      <c r="N293" s="106" t="s">
        <v>44</v>
      </c>
      <c r="O293" s="106" t="s">
        <v>11</v>
      </c>
      <c r="P293" s="107" t="s">
        <v>47</v>
      </c>
      <c r="Q293" s="106" t="s">
        <v>43</v>
      </c>
      <c r="R293" s="106" t="s">
        <v>187</v>
      </c>
      <c r="S293" s="106" t="s">
        <v>186</v>
      </c>
      <c r="T293" s="106" t="s">
        <v>188</v>
      </c>
      <c r="U293" s="106" t="s">
        <v>189</v>
      </c>
      <c r="V293" s="106" t="s">
        <v>44</v>
      </c>
      <c r="W293" s="163" t="s">
        <v>11</v>
      </c>
      <c r="Z293" s="169" t="s">
        <v>7</v>
      </c>
      <c r="AA293" s="149" t="s">
        <v>40</v>
      </c>
      <c r="AB293" s="149" t="s">
        <v>42</v>
      </c>
      <c r="AC293" s="149" t="s">
        <v>13</v>
      </c>
      <c r="AD293" s="149" t="s">
        <v>41</v>
      </c>
      <c r="AE293" s="149" t="s">
        <v>185</v>
      </c>
      <c r="AF293" s="149" t="s">
        <v>45</v>
      </c>
      <c r="AG293" s="170" t="s">
        <v>46</v>
      </c>
      <c r="AH293" s="39" t="s">
        <v>43</v>
      </c>
      <c r="AI293" s="77" t="s">
        <v>187</v>
      </c>
      <c r="AJ293" s="77" t="s">
        <v>186</v>
      </c>
      <c r="AK293" s="77" t="s">
        <v>188</v>
      </c>
      <c r="AL293" s="77" t="s">
        <v>189</v>
      </c>
      <c r="AM293" s="39" t="s">
        <v>44</v>
      </c>
      <c r="AN293" s="39" t="s">
        <v>350</v>
      </c>
      <c r="AO293" s="170" t="s">
        <v>47</v>
      </c>
      <c r="AP293" s="39" t="s">
        <v>43</v>
      </c>
      <c r="AQ293" s="39"/>
      <c r="AR293" s="39"/>
      <c r="AS293" s="39" t="s">
        <v>348</v>
      </c>
      <c r="AT293" s="39" t="s">
        <v>349</v>
      </c>
      <c r="AU293" s="39" t="s">
        <v>44</v>
      </c>
      <c r="AV293" s="171" t="s">
        <v>11</v>
      </c>
    </row>
    <row r="294" spans="1:48" s="12" customFormat="1" ht="14">
      <c r="A294" s="80">
        <v>2006</v>
      </c>
      <c r="B294" s="98">
        <f>'1.Shazam DNSP&amp;State'!Q203</f>
        <v>1</v>
      </c>
      <c r="C294" s="98">
        <f>'1.Shazam DNSP&amp;State'!R203</f>
        <v>1</v>
      </c>
      <c r="D294" s="98">
        <f>'1.Shazam DNSP&amp;State'!S203</f>
        <v>1</v>
      </c>
      <c r="E294" s="98">
        <f>'1.Shazam DNSP&amp;State'!T203</f>
        <v>1</v>
      </c>
      <c r="F294" s="98">
        <f>'1.Shazam DNSP&amp;State'!U203</f>
        <v>1</v>
      </c>
      <c r="G294" s="98">
        <f>'1.Shazam DNSP&amp;State'!V203</f>
        <v>1</v>
      </c>
      <c r="H294" s="98">
        <f>'1.Shazam DNSP&amp;State'!W203</f>
        <v>1</v>
      </c>
      <c r="I294" s="98">
        <f>'1.Shazam DNSP&amp;State'!X203</f>
        <v>1</v>
      </c>
      <c r="J294" s="98">
        <f>'1.Shazam DNSP&amp;State'!Y203</f>
        <v>1</v>
      </c>
      <c r="K294" s="98">
        <f>'1.Shazam DNSP&amp;State'!Z203</f>
        <v>1</v>
      </c>
      <c r="L294" s="98">
        <f>'1.Shazam DNSP&amp;State'!AA203</f>
        <v>1</v>
      </c>
      <c r="M294" s="98">
        <f>'1.Shazam DNSP&amp;State'!AB203</f>
        <v>1</v>
      </c>
      <c r="N294" s="98">
        <f>'1.Shazam DNSP&amp;State'!AC203</f>
        <v>1</v>
      </c>
      <c r="O294" s="98">
        <f>'1.Shazam DNSP&amp;State'!AD203</f>
        <v>1</v>
      </c>
      <c r="P294" s="98">
        <f>'1.Shazam DNSP&amp;State'!D203</f>
        <v>1</v>
      </c>
      <c r="Q294" s="98">
        <f>'1.Shazam DNSP&amp;State'!J203</f>
        <v>1</v>
      </c>
      <c r="R294" s="98">
        <f>'1.Shazam DNSP&amp;State'!L203</f>
        <v>1</v>
      </c>
      <c r="S294" s="98">
        <f>'1.Shazam DNSP&amp;State'!M203</f>
        <v>1</v>
      </c>
      <c r="T294" s="98">
        <f>'1.Shazam DNSP&amp;State'!N203</f>
        <v>1</v>
      </c>
      <c r="U294" s="98">
        <f>'1.Shazam DNSP&amp;State'!O203</f>
        <v>1</v>
      </c>
      <c r="V294" s="98">
        <f>'1.Shazam DNSP&amp;State'!P203</f>
        <v>1</v>
      </c>
      <c r="W294" s="98">
        <f>'1.Shazam DNSP&amp;State'!K203</f>
        <v>1</v>
      </c>
      <c r="Z294" s="80">
        <v>2006</v>
      </c>
    </row>
    <row r="295" spans="1:48" s="12" customFormat="1" ht="14">
      <c r="A295" s="84">
        <v>2007</v>
      </c>
      <c r="B295" s="81">
        <f>'1.Shazam DNSP&amp;State'!Q204</f>
        <v>0.99289709999999998</v>
      </c>
      <c r="C295" s="81">
        <f>'1.Shazam DNSP&amp;State'!R204</f>
        <v>1.0799620000000001</v>
      </c>
      <c r="D295" s="81">
        <f>'1.Shazam DNSP&amp;State'!S204</f>
        <v>1.0193179999999999</v>
      </c>
      <c r="E295" s="81">
        <f>'1.Shazam DNSP&amp;State'!T204</f>
        <v>1.0000089999999999</v>
      </c>
      <c r="F295" s="81">
        <f>'1.Shazam DNSP&amp;State'!U204</f>
        <v>1.3359239999999999</v>
      </c>
      <c r="G295" s="81">
        <f>'1.Shazam DNSP&amp;State'!V204</f>
        <v>1.0799620000000001</v>
      </c>
      <c r="H295" s="81">
        <f>'1.Shazam DNSP&amp;State'!W204</f>
        <v>0.97703119999999999</v>
      </c>
      <c r="I295" s="81">
        <f>'1.Shazam DNSP&amp;State'!X204</f>
        <v>0.997973</v>
      </c>
      <c r="J295" s="81">
        <f>'1.Shazam DNSP&amp;State'!Y204</f>
        <v>1</v>
      </c>
      <c r="K295" s="81">
        <f>'1.Shazam DNSP&amp;State'!Z204</f>
        <v>1</v>
      </c>
      <c r="L295" s="81">
        <f>'1.Shazam DNSP&amp;State'!AA204</f>
        <v>1</v>
      </c>
      <c r="M295" s="81">
        <f>'1.Shazam DNSP&amp;State'!AB204</f>
        <v>1.0002580000000001</v>
      </c>
      <c r="N295" s="81">
        <f>'1.Shazam DNSP&amp;State'!AC204</f>
        <v>1.037199</v>
      </c>
      <c r="O295" s="81">
        <f>'1.Shazam DNSP&amp;State'!AD204</f>
        <v>1.013863</v>
      </c>
      <c r="P295" s="81">
        <f>'1.Shazam DNSP&amp;State'!D204</f>
        <v>1.0085789999999999</v>
      </c>
      <c r="Q295" s="81">
        <f>'1.Shazam DNSP&amp;State'!J204</f>
        <v>0.97901570000000004</v>
      </c>
      <c r="R295" s="81">
        <f>'1.Shazam DNSP&amp;State'!L204</f>
        <v>0.97703119999999999</v>
      </c>
      <c r="S295" s="81">
        <f>'1.Shazam DNSP&amp;State'!M204</f>
        <v>0.97703119999999999</v>
      </c>
      <c r="T295" s="81">
        <f>'1.Shazam DNSP&amp;State'!N204</f>
        <v>0.97703119999999999</v>
      </c>
      <c r="U295" s="81">
        <f>'1.Shazam DNSP&amp;State'!O204</f>
        <v>0.97677890000000001</v>
      </c>
      <c r="V295" s="81">
        <f>'1.Shazam DNSP&amp;State'!P204</f>
        <v>0.94198979999999999</v>
      </c>
      <c r="W295" s="81">
        <f>'1.Shazam DNSP&amp;State'!K204</f>
        <v>0.96367139999999996</v>
      </c>
      <c r="Z295" s="84">
        <v>2007</v>
      </c>
      <c r="AA295" s="81">
        <f t="shared" ref="AA295:AA308" si="415">LN(B295/B294)</f>
        <v>-7.1282456840883798E-3</v>
      </c>
      <c r="AB295" s="81">
        <f t="shared" ref="AB295:AB308" si="416">LN(C295/C294)</f>
        <v>7.6925855331930068E-2</v>
      </c>
      <c r="AC295" s="81">
        <f t="shared" ref="AC295:AC308" si="417">LN(D295/D294)</f>
        <v>1.9133776214175717E-2</v>
      </c>
      <c r="AD295" s="81">
        <f t="shared" ref="AD295:AD308" si="418">LN(E295/E294)</f>
        <v>8.9999595001687335E-6</v>
      </c>
      <c r="AE295" s="81">
        <f t="shared" ref="AE295:AE308" si="419">LN(F295/F294)</f>
        <v>0.28962318726882619</v>
      </c>
      <c r="AF295" s="81">
        <f t="shared" ref="AF295:AF308" si="420">LN(G295/G294)</f>
        <v>7.6925855331930068E-2</v>
      </c>
      <c r="AG295" s="81">
        <f t="shared" ref="AG295:AG308" si="421">LN(H295/H294)</f>
        <v>-2.3236692955902419E-2</v>
      </c>
      <c r="AH295" s="81">
        <f t="shared" ref="AH295:AH308" si="422">LN(I295/I294)</f>
        <v>-2.0290571448584975E-3</v>
      </c>
      <c r="AI295" s="81">
        <f t="shared" ref="AI295:AI308" si="423">LN(J295/J294)</f>
        <v>0</v>
      </c>
      <c r="AJ295" s="81">
        <f t="shared" ref="AJ295:AJ308" si="424">LN(K295/K294)</f>
        <v>0</v>
      </c>
      <c r="AK295" s="81">
        <f t="shared" ref="AK295:AK308" si="425">LN(L295/L294)</f>
        <v>0</v>
      </c>
      <c r="AL295" s="81">
        <f t="shared" ref="AL295:AL308" si="426">LN(M295/M294)</f>
        <v>2.5796672372348803E-4</v>
      </c>
      <c r="AM295" s="81">
        <f t="shared" ref="AM295:AM308" si="427">LN(N295/N294)</f>
        <v>3.6523810547699993E-2</v>
      </c>
      <c r="AN295" s="81">
        <f t="shared" ref="AN295:AN308" si="428">LN(O295/O294)</f>
        <v>1.3767787559756011E-2</v>
      </c>
      <c r="AO295" s="81">
        <f t="shared" ref="AO295:AO308" si="429">LN(P295/P294)</f>
        <v>8.5424095038122705E-3</v>
      </c>
      <c r="AP295" s="81">
        <f t="shared" ref="AP295:AP308" si="430">LN(Q295/Q294)</f>
        <v>-2.1207599807997735E-2</v>
      </c>
      <c r="AQ295" s="81">
        <f t="shared" ref="AQ295:AQ308" si="431">LN(R295/R294)</f>
        <v>-2.3236692955902419E-2</v>
      </c>
      <c r="AR295" s="81">
        <f t="shared" ref="AR295:AR308" si="432">LN(S295/S294)</f>
        <v>-2.3236692955902419E-2</v>
      </c>
      <c r="AS295" s="81">
        <f t="shared" ref="AS295:AS308" si="433">LN(T295/T294)</f>
        <v>-2.3236692955902419E-2</v>
      </c>
      <c r="AT295" s="81">
        <f t="shared" ref="AT295:AT308" si="434">LN(U295/U294)</f>
        <v>-2.3494957565551398E-2</v>
      </c>
      <c r="AU295" s="81">
        <f t="shared" ref="AU295:AU308" si="435">LN(V295/V294)</f>
        <v>-5.9760832489875203E-2</v>
      </c>
      <c r="AV295" s="81">
        <f t="shared" ref="AV295:AV308" si="436">LN(W295/W294)</f>
        <v>-3.7004913850736988E-2</v>
      </c>
    </row>
    <row r="296" spans="1:48" s="12" customFormat="1" ht="14">
      <c r="A296" s="84">
        <v>2008</v>
      </c>
      <c r="B296" s="81">
        <f>'1.Shazam DNSP&amp;State'!Q205</f>
        <v>0.99828660000000002</v>
      </c>
      <c r="C296" s="81">
        <f>'1.Shazam DNSP&amp;State'!R205</f>
        <v>1.085607</v>
      </c>
      <c r="D296" s="81">
        <f>'1.Shazam DNSP&amp;State'!S205</f>
        <v>1.0390269999999999</v>
      </c>
      <c r="E296" s="81">
        <f>'1.Shazam DNSP&amp;State'!T205</f>
        <v>1.0000089999999999</v>
      </c>
      <c r="F296" s="81">
        <f>'1.Shazam DNSP&amp;State'!U205</f>
        <v>1.377497</v>
      </c>
      <c r="G296" s="81">
        <f>'1.Shazam DNSP&amp;State'!V205</f>
        <v>1.085607</v>
      </c>
      <c r="H296" s="81">
        <f>'1.Shazam DNSP&amp;State'!W205</f>
        <v>0.97876669999999999</v>
      </c>
      <c r="I296" s="81">
        <f>'1.Shazam DNSP&amp;State'!X205</f>
        <v>1.0078480000000001</v>
      </c>
      <c r="J296" s="81">
        <f>'1.Shazam DNSP&amp;State'!Y205</f>
        <v>1</v>
      </c>
      <c r="K296" s="81">
        <f>'1.Shazam DNSP&amp;State'!Z205</f>
        <v>1</v>
      </c>
      <c r="L296" s="81">
        <f>'1.Shazam DNSP&amp;State'!AA205</f>
        <v>1</v>
      </c>
      <c r="M296" s="81">
        <f>'1.Shazam DNSP&amp;State'!AB205</f>
        <v>1.0002580000000001</v>
      </c>
      <c r="N296" s="81">
        <f>'1.Shazam DNSP&amp;State'!AC205</f>
        <v>1.0877619999999999</v>
      </c>
      <c r="O296" s="81">
        <f>'1.Shazam DNSP&amp;State'!AD205</f>
        <v>1.0343420000000001</v>
      </c>
      <c r="P296" s="81">
        <f>'1.Shazam DNSP&amp;State'!D205</f>
        <v>1.0251459999999999</v>
      </c>
      <c r="Q296" s="81">
        <f>'1.Shazam DNSP&amp;State'!J205</f>
        <v>0.97114469999999997</v>
      </c>
      <c r="R296" s="81">
        <f>'1.Shazam DNSP&amp;State'!L205</f>
        <v>0.97876669999999999</v>
      </c>
      <c r="S296" s="81">
        <f>'1.Shazam DNSP&amp;State'!M205</f>
        <v>0.97876669999999999</v>
      </c>
      <c r="T296" s="81">
        <f>'1.Shazam DNSP&amp;State'!N205</f>
        <v>0.97876669999999999</v>
      </c>
      <c r="U296" s="81">
        <f>'1.Shazam DNSP&amp;State'!O205</f>
        <v>0.97851399999999999</v>
      </c>
      <c r="V296" s="81">
        <f>'1.Shazam DNSP&amp;State'!P205</f>
        <v>0.89979880000000001</v>
      </c>
      <c r="W296" s="81">
        <f>'1.Shazam DNSP&amp;State'!K205</f>
        <v>0.94626980000000005</v>
      </c>
      <c r="Z296" s="84">
        <v>2008</v>
      </c>
      <c r="AA296" s="81">
        <f t="shared" si="415"/>
        <v>5.4133761354520993E-3</v>
      </c>
      <c r="AB296" s="81">
        <f t="shared" si="416"/>
        <v>5.2134222329664696E-3</v>
      </c>
      <c r="AC296" s="81">
        <f t="shared" si="417"/>
        <v>1.9150922090775888E-2</v>
      </c>
      <c r="AD296" s="81">
        <f t="shared" si="418"/>
        <v>0</v>
      </c>
      <c r="AE296" s="81">
        <f t="shared" si="419"/>
        <v>3.0644896915295528E-2</v>
      </c>
      <c r="AF296" s="81">
        <f t="shared" si="420"/>
        <v>5.2134222329664696E-3</v>
      </c>
      <c r="AG296" s="81">
        <f t="shared" si="421"/>
        <v>1.774723713035348E-3</v>
      </c>
      <c r="AH296" s="81">
        <f t="shared" si="422"/>
        <v>9.8464217727362233E-3</v>
      </c>
      <c r="AI296" s="81">
        <f t="shared" si="423"/>
        <v>0</v>
      </c>
      <c r="AJ296" s="81">
        <f t="shared" si="424"/>
        <v>0</v>
      </c>
      <c r="AK296" s="81">
        <f t="shared" si="425"/>
        <v>0</v>
      </c>
      <c r="AL296" s="81">
        <f t="shared" si="426"/>
        <v>0</v>
      </c>
      <c r="AM296" s="81">
        <f t="shared" si="427"/>
        <v>4.7598563956779742E-2</v>
      </c>
      <c r="AN296" s="81">
        <f t="shared" si="428"/>
        <v>1.9997688191350005E-2</v>
      </c>
      <c r="AO296" s="81">
        <f t="shared" si="429"/>
        <v>1.6292631967474804E-2</v>
      </c>
      <c r="AP296" s="81">
        <f t="shared" si="430"/>
        <v>-8.0722003582456674E-3</v>
      </c>
      <c r="AQ296" s="81">
        <f t="shared" si="431"/>
        <v>1.774723713035348E-3</v>
      </c>
      <c r="AR296" s="81">
        <f t="shared" si="432"/>
        <v>1.774723713035348E-3</v>
      </c>
      <c r="AS296" s="81">
        <f t="shared" si="433"/>
        <v>1.774723713035348E-3</v>
      </c>
      <c r="AT296" s="81">
        <f t="shared" si="434"/>
        <v>1.7747729308867958E-3</v>
      </c>
      <c r="AU296" s="81">
        <f t="shared" si="435"/>
        <v>-4.5823263715774644E-2</v>
      </c>
      <c r="AV296" s="81">
        <f t="shared" si="436"/>
        <v>-1.8222635895885853E-2</v>
      </c>
    </row>
    <row r="297" spans="1:48" s="12" customFormat="1" ht="14">
      <c r="A297" s="84">
        <v>2009</v>
      </c>
      <c r="B297" s="81">
        <f>'1.Shazam DNSP&amp;State'!Q206</f>
        <v>1.0308809999999999</v>
      </c>
      <c r="C297" s="81">
        <f>'1.Shazam DNSP&amp;State'!R206</f>
        <v>1.085607</v>
      </c>
      <c r="D297" s="81">
        <f>'1.Shazam DNSP&amp;State'!S206</f>
        <v>1.059134</v>
      </c>
      <c r="E297" s="81">
        <f>'1.Shazam DNSP&amp;State'!T206</f>
        <v>1.0027299999999999</v>
      </c>
      <c r="F297" s="81">
        <f>'1.Shazam DNSP&amp;State'!U206</f>
        <v>1.612773</v>
      </c>
      <c r="G297" s="81">
        <f>'1.Shazam DNSP&amp;State'!V206</f>
        <v>1.066792</v>
      </c>
      <c r="H297" s="81">
        <f>'1.Shazam DNSP&amp;State'!W206</f>
        <v>0.95256289999999999</v>
      </c>
      <c r="I297" s="81">
        <f>'1.Shazam DNSP&amp;State'!X206</f>
        <v>1.126055</v>
      </c>
      <c r="J297" s="81">
        <f>'1.Shazam DNSP&amp;State'!Y206</f>
        <v>1.006702</v>
      </c>
      <c r="K297" s="81">
        <f>'1.Shazam DNSP&amp;State'!Z206</f>
        <v>0.99905080000000002</v>
      </c>
      <c r="L297" s="81">
        <f>'1.Shazam DNSP&amp;State'!AA206</f>
        <v>1.452199</v>
      </c>
      <c r="M297" s="81">
        <f>'1.Shazam DNSP&amp;State'!AB206</f>
        <v>1.003004</v>
      </c>
      <c r="N297" s="81">
        <f>'1.Shazam DNSP&amp;State'!AC206</f>
        <v>1.1326369999999999</v>
      </c>
      <c r="O297" s="81">
        <f>'1.Shazam DNSP&amp;State'!AD206</f>
        <v>1.0550470000000001</v>
      </c>
      <c r="P297" s="81">
        <f>'1.Shazam DNSP&amp;State'!D206</f>
        <v>1.080265</v>
      </c>
      <c r="Q297" s="81">
        <f>'1.Shazam DNSP&amp;State'!J206</f>
        <v>0.84592909999999999</v>
      </c>
      <c r="R297" s="81">
        <f>'1.Shazam DNSP&amp;State'!L206</f>
        <v>0.94622090000000003</v>
      </c>
      <c r="S297" s="81">
        <f>'1.Shazam DNSP&amp;State'!M206</f>
        <v>0.95346790000000003</v>
      </c>
      <c r="T297" s="81">
        <f>'1.Shazam DNSP&amp;State'!N206</f>
        <v>0.65594529999999995</v>
      </c>
      <c r="U297" s="81">
        <f>'1.Shazam DNSP&amp;State'!O206</f>
        <v>0.94970969999999999</v>
      </c>
      <c r="V297" s="81">
        <f>'1.Shazam DNSP&amp;State'!P206</f>
        <v>0.84101329999999996</v>
      </c>
      <c r="W297" s="81">
        <f>'1.Shazam DNSP&amp;State'!K206</f>
        <v>0.90286330000000004</v>
      </c>
      <c r="Z297" s="84">
        <v>2009</v>
      </c>
      <c r="AA297" s="81">
        <f t="shared" si="415"/>
        <v>3.2128646001371025E-2</v>
      </c>
      <c r="AB297" s="81">
        <f t="shared" si="416"/>
        <v>0</v>
      </c>
      <c r="AC297" s="81">
        <f t="shared" si="417"/>
        <v>1.9166894775985197E-2</v>
      </c>
      <c r="AD297" s="81">
        <f t="shared" si="418"/>
        <v>2.7172803587824906E-3</v>
      </c>
      <c r="AE297" s="81">
        <f t="shared" si="419"/>
        <v>0.15768697349922883</v>
      </c>
      <c r="AF297" s="81">
        <f t="shared" si="420"/>
        <v>-1.7483263329909758E-2</v>
      </c>
      <c r="AG297" s="81">
        <f t="shared" si="421"/>
        <v>-2.7137168173336928E-2</v>
      </c>
      <c r="AH297" s="81">
        <f t="shared" si="422"/>
        <v>0.11090300936741253</v>
      </c>
      <c r="AI297" s="81">
        <f t="shared" si="423"/>
        <v>6.6796414404495675E-3</v>
      </c>
      <c r="AJ297" s="81">
        <f t="shared" si="424"/>
        <v>-9.4965077559335366E-4</v>
      </c>
      <c r="AK297" s="81">
        <f t="shared" si="425"/>
        <v>0.37307895935338797</v>
      </c>
      <c r="AL297" s="81">
        <f t="shared" si="426"/>
        <v>2.7415302840150886E-3</v>
      </c>
      <c r="AM297" s="81">
        <f t="shared" si="427"/>
        <v>4.0426167856562514E-2</v>
      </c>
      <c r="AN297" s="81">
        <f t="shared" si="428"/>
        <v>1.9819839947645797E-2</v>
      </c>
      <c r="AO297" s="81">
        <f t="shared" si="429"/>
        <v>5.2371339936825807E-2</v>
      </c>
      <c r="AP297" s="81">
        <f t="shared" si="430"/>
        <v>-0.13803992886817376</v>
      </c>
      <c r="AQ297" s="81">
        <f t="shared" si="431"/>
        <v>-3.3817258432752573E-2</v>
      </c>
      <c r="AR297" s="81">
        <f t="shared" si="432"/>
        <v>-2.6187550708594184E-2</v>
      </c>
      <c r="AS297" s="81">
        <f t="shared" si="433"/>
        <v>-0.4002159084181735</v>
      </c>
      <c r="AT297" s="81">
        <f t="shared" si="434"/>
        <v>-2.9878735399014505E-2</v>
      </c>
      <c r="AU297" s="81">
        <f t="shared" si="435"/>
        <v>-6.7563708422047342E-2</v>
      </c>
      <c r="AV297" s="81">
        <f t="shared" si="436"/>
        <v>-4.6956571552924653E-2</v>
      </c>
    </row>
    <row r="298" spans="1:48" s="12" customFormat="1" ht="14">
      <c r="A298" s="84">
        <v>2010</v>
      </c>
      <c r="B298" s="81">
        <f>'1.Shazam DNSP&amp;State'!Q207</f>
        <v>1.0217039999999999</v>
      </c>
      <c r="C298" s="81">
        <f>'1.Shazam DNSP&amp;State'!R207</f>
        <v>1.085607</v>
      </c>
      <c r="D298" s="81">
        <f>'1.Shazam DNSP&amp;State'!S207</f>
        <v>1.0796490000000001</v>
      </c>
      <c r="E298" s="81">
        <f>'1.Shazam DNSP&amp;State'!T207</f>
        <v>1.019887</v>
      </c>
      <c r="F298" s="81">
        <f>'1.Shazam DNSP&amp;State'!U207</f>
        <v>1.676728</v>
      </c>
      <c r="G298" s="81">
        <f>'1.Shazam DNSP&amp;State'!V207</f>
        <v>1.0451550000000001</v>
      </c>
      <c r="H298" s="81">
        <f>'1.Shazam DNSP&amp;State'!W207</f>
        <v>0.95856370000000002</v>
      </c>
      <c r="I298" s="81">
        <f>'1.Shazam DNSP&amp;State'!X207</f>
        <v>1.3334010000000001</v>
      </c>
      <c r="J298" s="81">
        <f>'1.Shazam DNSP&amp;State'!Y207</f>
        <v>1.006702</v>
      </c>
      <c r="K298" s="81">
        <f>'1.Shazam DNSP&amp;State'!Z207</f>
        <v>1.0184500000000001</v>
      </c>
      <c r="L298" s="81">
        <f>'1.Shazam DNSP&amp;State'!AA207</f>
        <v>1.4589220000000001</v>
      </c>
      <c r="M298" s="81">
        <f>'1.Shazam DNSP&amp;State'!AB207</f>
        <v>1.0440240000000001</v>
      </c>
      <c r="N298" s="81">
        <f>'1.Shazam DNSP&amp;State'!AC207</f>
        <v>1.181708</v>
      </c>
      <c r="O298" s="81">
        <f>'1.Shazam DNSP&amp;State'!AD207</f>
        <v>1.0886739999999999</v>
      </c>
      <c r="P298" s="81">
        <f>'1.Shazam DNSP&amp;State'!D207</f>
        <v>1.171081</v>
      </c>
      <c r="Q298" s="81">
        <f>'1.Shazam DNSP&amp;State'!J207</f>
        <v>0.71888629999999998</v>
      </c>
      <c r="R298" s="81">
        <f>'1.Shazam DNSP&amp;State'!L207</f>
        <v>0.95218170000000002</v>
      </c>
      <c r="S298" s="81">
        <f>'1.Shazam DNSP&amp;State'!M207</f>
        <v>0.94119819999999998</v>
      </c>
      <c r="T298" s="81">
        <f>'1.Shazam DNSP&amp;State'!N207</f>
        <v>0.65703560000000005</v>
      </c>
      <c r="U298" s="81">
        <f>'1.Shazam DNSP&amp;State'!O207</f>
        <v>0.9181435</v>
      </c>
      <c r="V298" s="81">
        <f>'1.Shazam DNSP&amp;State'!P207</f>
        <v>0.811168</v>
      </c>
      <c r="W298" s="81">
        <f>'1.Shazam DNSP&amp;State'!K207</f>
        <v>0.88048709999999997</v>
      </c>
      <c r="Z298" s="84">
        <v>2010</v>
      </c>
      <c r="AA298" s="81">
        <f t="shared" si="415"/>
        <v>-8.9419548016028434E-3</v>
      </c>
      <c r="AB298" s="81">
        <f t="shared" si="416"/>
        <v>0</v>
      </c>
      <c r="AC298" s="81">
        <f t="shared" si="417"/>
        <v>1.9184395231246106E-2</v>
      </c>
      <c r="AD298" s="81">
        <f t="shared" si="418"/>
        <v>1.6965556527136237E-2</v>
      </c>
      <c r="AE298" s="81">
        <f t="shared" si="419"/>
        <v>3.8889217608035417E-2</v>
      </c>
      <c r="AF298" s="81">
        <f t="shared" si="420"/>
        <v>-2.0490814458479247E-2</v>
      </c>
      <c r="AG298" s="81">
        <f t="shared" si="421"/>
        <v>6.2798767188337783E-3</v>
      </c>
      <c r="AH298" s="81">
        <f t="shared" si="422"/>
        <v>0.16901244716875299</v>
      </c>
      <c r="AI298" s="81">
        <f t="shared" si="423"/>
        <v>0</v>
      </c>
      <c r="AJ298" s="81">
        <f t="shared" si="424"/>
        <v>1.9231514453605818E-2</v>
      </c>
      <c r="AK298" s="81">
        <f t="shared" si="425"/>
        <v>4.6188474833099595E-3</v>
      </c>
      <c r="AL298" s="81">
        <f t="shared" si="426"/>
        <v>4.0082980694223995E-2</v>
      </c>
      <c r="AM298" s="81">
        <f t="shared" si="427"/>
        <v>4.2412307186634891E-2</v>
      </c>
      <c r="AN298" s="81">
        <f t="shared" si="428"/>
        <v>3.1375126227309945E-2</v>
      </c>
      <c r="AO298" s="81">
        <f t="shared" si="429"/>
        <v>8.0720872463383345E-2</v>
      </c>
      <c r="AP298" s="81">
        <f t="shared" si="430"/>
        <v>-0.16273234103195358</v>
      </c>
      <c r="AQ298" s="81">
        <f t="shared" si="431"/>
        <v>6.2798266176766161E-3</v>
      </c>
      <c r="AR298" s="81">
        <f t="shared" si="432"/>
        <v>-1.2952014631485676E-2</v>
      </c>
      <c r="AS298" s="81">
        <f t="shared" si="433"/>
        <v>1.6608013880644234E-3</v>
      </c>
      <c r="AT298" s="81">
        <f t="shared" si="434"/>
        <v>-3.3802662461577114E-2</v>
      </c>
      <c r="AU298" s="81">
        <f t="shared" si="435"/>
        <v>-3.6132290027358759E-2</v>
      </c>
      <c r="AV298" s="81">
        <f t="shared" si="436"/>
        <v>-2.5095880620262162E-2</v>
      </c>
    </row>
    <row r="299" spans="1:48" s="12" customFormat="1" ht="14">
      <c r="A299" s="84">
        <v>2011</v>
      </c>
      <c r="B299" s="81">
        <f>'1.Shazam DNSP&amp;State'!Q208</f>
        <v>0.99913320000000005</v>
      </c>
      <c r="C299" s="81">
        <f>'1.Shazam DNSP&amp;State'!R208</f>
        <v>1.085607</v>
      </c>
      <c r="D299" s="81">
        <f>'1.Shazam DNSP&amp;State'!S208</f>
        <v>1.100579</v>
      </c>
      <c r="E299" s="81">
        <f>'1.Shazam DNSP&amp;State'!T208</f>
        <v>1.038529</v>
      </c>
      <c r="F299" s="81">
        <f>'1.Shazam DNSP&amp;State'!U208</f>
        <v>1.1589430000000001</v>
      </c>
      <c r="G299" s="81">
        <f>'1.Shazam DNSP&amp;State'!V208</f>
        <v>1.0178739999999999</v>
      </c>
      <c r="H299" s="81">
        <f>'1.Shazam DNSP&amp;State'!W208</f>
        <v>1.040092</v>
      </c>
      <c r="I299" s="81">
        <f>'1.Shazam DNSP&amp;State'!X208</f>
        <v>1.283482</v>
      </c>
      <c r="J299" s="81">
        <f>'1.Shazam DNSP&amp;State'!Y208</f>
        <v>1.006702</v>
      </c>
      <c r="K299" s="81">
        <f>'1.Shazam DNSP&amp;State'!Z208</f>
        <v>1.0284930000000001</v>
      </c>
      <c r="L299" s="81">
        <f>'1.Shazam DNSP&amp;State'!AA208</f>
        <v>1.694232</v>
      </c>
      <c r="M299" s="81">
        <f>'1.Shazam DNSP&amp;State'!AB208</f>
        <v>1.0873079999999999</v>
      </c>
      <c r="N299" s="81">
        <f>'1.Shazam DNSP&amp;State'!AC208</f>
        <v>1.2395430000000001</v>
      </c>
      <c r="O299" s="81">
        <f>'1.Shazam DNSP&amp;State'!AD208</f>
        <v>1.122509</v>
      </c>
      <c r="P299" s="81">
        <f>'1.Shazam DNSP&amp;State'!D208</f>
        <v>1.175924</v>
      </c>
      <c r="Q299" s="81">
        <f>'1.Shazam DNSP&amp;State'!J208</f>
        <v>0.81036750000000002</v>
      </c>
      <c r="R299" s="81">
        <f>'1.Shazam DNSP&amp;State'!L208</f>
        <v>1.0331680000000001</v>
      </c>
      <c r="S299" s="81">
        <f>'1.Shazam DNSP&amp;State'!M208</f>
        <v>1.0112779999999999</v>
      </c>
      <c r="T299" s="81">
        <f>'1.Shazam DNSP&amp;State'!N208</f>
        <v>0.61390199999999995</v>
      </c>
      <c r="U299" s="81">
        <f>'1.Shazam DNSP&amp;State'!O208</f>
        <v>0.95657599999999998</v>
      </c>
      <c r="V299" s="81">
        <f>'1.Shazam DNSP&amp;State'!P208</f>
        <v>0.83909370000000005</v>
      </c>
      <c r="W299" s="81">
        <f>'1.Shazam DNSP&amp;State'!K208</f>
        <v>0.92657809999999996</v>
      </c>
      <c r="Z299" s="84">
        <v>2011</v>
      </c>
      <c r="AA299" s="81">
        <f t="shared" si="415"/>
        <v>-2.2338997539480959E-2</v>
      </c>
      <c r="AB299" s="81">
        <f t="shared" si="416"/>
        <v>0</v>
      </c>
      <c r="AC299" s="81">
        <f t="shared" si="417"/>
        <v>1.9200416647758657E-2</v>
      </c>
      <c r="AD299" s="81">
        <f t="shared" si="418"/>
        <v>1.8113451990389277E-2</v>
      </c>
      <c r="AE299" s="81">
        <f t="shared" si="419"/>
        <v>-0.36933589247103216</v>
      </c>
      <c r="AF299" s="81">
        <f t="shared" si="420"/>
        <v>-2.6449061410736482E-2</v>
      </c>
      <c r="AG299" s="81">
        <f t="shared" si="421"/>
        <v>8.1628431476622076E-2</v>
      </c>
      <c r="AH299" s="81">
        <f t="shared" si="422"/>
        <v>-3.8156124086032042E-2</v>
      </c>
      <c r="AI299" s="81">
        <f t="shared" si="423"/>
        <v>0</v>
      </c>
      <c r="AJ299" s="81">
        <f t="shared" si="424"/>
        <v>9.8127603815049945E-3</v>
      </c>
      <c r="AK299" s="81">
        <f t="shared" si="425"/>
        <v>0.14953173397096364</v>
      </c>
      <c r="AL299" s="81">
        <f t="shared" si="426"/>
        <v>4.0622438967511366E-2</v>
      </c>
      <c r="AM299" s="81">
        <f t="shared" si="427"/>
        <v>4.7781913751523832E-2</v>
      </c>
      <c r="AN299" s="81">
        <f t="shared" si="428"/>
        <v>3.0605916493439973E-2</v>
      </c>
      <c r="AO299" s="81">
        <f t="shared" si="429"/>
        <v>4.1269676662585575E-3</v>
      </c>
      <c r="AP299" s="81">
        <f t="shared" si="430"/>
        <v>0.11978463956201699</v>
      </c>
      <c r="AQ299" s="81">
        <f t="shared" si="431"/>
        <v>8.1629211079568623E-2</v>
      </c>
      <c r="AR299" s="81">
        <f t="shared" si="432"/>
        <v>7.1816412094518112E-2</v>
      </c>
      <c r="AS299" s="81">
        <f t="shared" si="433"/>
        <v>-6.790289642143077E-2</v>
      </c>
      <c r="AT299" s="81">
        <f t="shared" si="434"/>
        <v>4.1006545588218896E-2</v>
      </c>
      <c r="AU299" s="81">
        <f t="shared" si="435"/>
        <v>3.384719647642398E-2</v>
      </c>
      <c r="AV299" s="81">
        <f t="shared" si="436"/>
        <v>5.1023060847044409E-2</v>
      </c>
    </row>
    <row r="300" spans="1:48" s="12" customFormat="1" ht="14">
      <c r="A300" s="84">
        <v>2012</v>
      </c>
      <c r="B300" s="81">
        <f>'1.Shazam DNSP&amp;State'!Q209</f>
        <v>0.97062550000000003</v>
      </c>
      <c r="C300" s="81">
        <f>'1.Shazam DNSP&amp;State'!R209</f>
        <v>1.085607</v>
      </c>
      <c r="D300" s="81">
        <f>'1.Shazam DNSP&amp;State'!S209</f>
        <v>1.1107130000000001</v>
      </c>
      <c r="E300" s="81">
        <f>'1.Shazam DNSP&amp;State'!T209</f>
        <v>1.047723</v>
      </c>
      <c r="F300" s="81">
        <f>'1.Shazam DNSP&amp;State'!U209</f>
        <v>1.346319</v>
      </c>
      <c r="G300" s="81">
        <f>'1.Shazam DNSP&amp;State'!V209</f>
        <v>0.98024460000000002</v>
      </c>
      <c r="H300" s="81">
        <f>'1.Shazam DNSP&amp;State'!W209</f>
        <v>1.017293</v>
      </c>
      <c r="I300" s="81">
        <f>'1.Shazam DNSP&amp;State'!X209</f>
        <v>1.40029</v>
      </c>
      <c r="J300" s="81">
        <f>'1.Shazam DNSP&amp;State'!Y209</f>
        <v>1.006702</v>
      </c>
      <c r="K300" s="81">
        <f>'1.Shazam DNSP&amp;State'!Z209</f>
        <v>1.035477</v>
      </c>
      <c r="L300" s="81">
        <f>'1.Shazam DNSP&amp;State'!AA209</f>
        <v>1.7412939999999999</v>
      </c>
      <c r="M300" s="81">
        <f>'1.Shazam DNSP&amp;State'!AB209</f>
        <v>1.1017410000000001</v>
      </c>
      <c r="N300" s="81">
        <f>'1.Shazam DNSP&amp;State'!AC209</f>
        <v>1.273323</v>
      </c>
      <c r="O300" s="81">
        <f>'1.Shazam DNSP&amp;State'!AD209</f>
        <v>1.1403129999999999</v>
      </c>
      <c r="P300" s="81">
        <f>'1.Shazam DNSP&amp;State'!D209</f>
        <v>1.227927</v>
      </c>
      <c r="Q300" s="81">
        <f>'1.Shazam DNSP&amp;State'!J209</f>
        <v>0.72648749999999995</v>
      </c>
      <c r="R300" s="81">
        <f>'1.Shazam DNSP&amp;State'!L209</f>
        <v>1.0105200000000001</v>
      </c>
      <c r="S300" s="81">
        <f>'1.Shazam DNSP&amp;State'!M209</f>
        <v>0.98243930000000002</v>
      </c>
      <c r="T300" s="81">
        <f>'1.Shazam DNSP&amp;State'!N209</f>
        <v>0.58421670000000003</v>
      </c>
      <c r="U300" s="81">
        <f>'1.Shazam DNSP&amp;State'!O209</f>
        <v>0.92335069999999997</v>
      </c>
      <c r="V300" s="81">
        <f>'1.Shazam DNSP&amp;State'!P209</f>
        <v>0.79892750000000001</v>
      </c>
      <c r="W300" s="81">
        <f>'1.Shazam DNSP&amp;State'!K209</f>
        <v>0.8921171</v>
      </c>
      <c r="Z300" s="84">
        <v>2012</v>
      </c>
      <c r="AA300" s="81">
        <f t="shared" si="415"/>
        <v>-2.8947394058966583E-2</v>
      </c>
      <c r="AB300" s="81">
        <f t="shared" si="416"/>
        <v>0</v>
      </c>
      <c r="AC300" s="81">
        <f t="shared" si="417"/>
        <v>9.1657464931027884E-3</v>
      </c>
      <c r="AD300" s="81">
        <f t="shared" si="418"/>
        <v>8.8139491491118008E-3</v>
      </c>
      <c r="AE300" s="81">
        <f t="shared" si="419"/>
        <v>0.14986581883658684</v>
      </c>
      <c r="AF300" s="81">
        <f t="shared" si="420"/>
        <v>-3.7669284989416484E-2</v>
      </c>
      <c r="AG300" s="81">
        <f t="shared" si="421"/>
        <v>-2.2163992944762425E-2</v>
      </c>
      <c r="AH300" s="81">
        <f t="shared" si="422"/>
        <v>8.7102660949225252E-2</v>
      </c>
      <c r="AI300" s="81">
        <f t="shared" si="423"/>
        <v>0</v>
      </c>
      <c r="AJ300" s="81">
        <f t="shared" si="424"/>
        <v>6.7675660552728141E-3</v>
      </c>
      <c r="AK300" s="81">
        <f t="shared" si="425"/>
        <v>2.7398974188114347E-2</v>
      </c>
      <c r="AL300" s="81">
        <f t="shared" si="426"/>
        <v>1.3186739214792386E-2</v>
      </c>
      <c r="AM300" s="81">
        <f t="shared" si="427"/>
        <v>2.6887255434998866E-2</v>
      </c>
      <c r="AN300" s="81">
        <f t="shared" si="428"/>
        <v>1.5736427705326596E-2</v>
      </c>
      <c r="AO300" s="81">
        <f t="shared" si="429"/>
        <v>4.3273160166125708E-2</v>
      </c>
      <c r="AP300" s="81">
        <f t="shared" si="430"/>
        <v>-0.10926657139660952</v>
      </c>
      <c r="AQ300" s="81">
        <f t="shared" si="431"/>
        <v>-2.2164760173861282E-2</v>
      </c>
      <c r="AR300" s="81">
        <f t="shared" si="432"/>
        <v>-2.8931595829310382E-2</v>
      </c>
      <c r="AS300" s="81">
        <f t="shared" si="433"/>
        <v>-4.9563330642013646E-2</v>
      </c>
      <c r="AT300" s="81">
        <f t="shared" si="434"/>
        <v>-3.5351123074445857E-2</v>
      </c>
      <c r="AU300" s="81">
        <f t="shared" si="435"/>
        <v>-4.9052177577238926E-2</v>
      </c>
      <c r="AV300" s="81">
        <f t="shared" si="436"/>
        <v>-3.7900935918662663E-2</v>
      </c>
    </row>
    <row r="301" spans="1:48" s="12" customFormat="1" ht="14">
      <c r="A301" s="84">
        <v>2013</v>
      </c>
      <c r="B301" s="81">
        <f>'1.Shazam DNSP&amp;State'!Q210</f>
        <v>0.95481570000000004</v>
      </c>
      <c r="C301" s="81">
        <f>'1.Shazam DNSP&amp;State'!R210</f>
        <v>1.085607</v>
      </c>
      <c r="D301" s="81">
        <f>'1.Shazam DNSP&amp;State'!S210</f>
        <v>1.1166020000000001</v>
      </c>
      <c r="E301" s="81">
        <f>'1.Shazam DNSP&amp;State'!T210</f>
        <v>1.053088</v>
      </c>
      <c r="F301" s="81">
        <f>'1.Shazam DNSP&amp;State'!U210</f>
        <v>1.158898</v>
      </c>
      <c r="G301" s="81">
        <f>'1.Shazam DNSP&amp;State'!V210</f>
        <v>0.96143000000000001</v>
      </c>
      <c r="H301" s="81">
        <f>'1.Shazam DNSP&amp;State'!W210</f>
        <v>1.043496</v>
      </c>
      <c r="I301" s="81">
        <f>'1.Shazam DNSP&amp;State'!X210</f>
        <v>1.1363049999999999</v>
      </c>
      <c r="J301" s="81">
        <f>'1.Shazam DNSP&amp;State'!Y210</f>
        <v>1.006702</v>
      </c>
      <c r="K301" s="81">
        <f>'1.Shazam DNSP&amp;State'!Z210</f>
        <v>1.0389679999999999</v>
      </c>
      <c r="L301" s="81">
        <f>'1.Shazam DNSP&amp;State'!AA210</f>
        <v>1.7345710000000001</v>
      </c>
      <c r="M301" s="81">
        <f>'1.Shazam DNSP&amp;State'!AB210</f>
        <v>1.1088530000000001</v>
      </c>
      <c r="N301" s="81">
        <f>'1.Shazam DNSP&amp;State'!AC210</f>
        <v>1.283361</v>
      </c>
      <c r="O301" s="81">
        <f>'1.Shazam DNSP&amp;State'!AD210</f>
        <v>1.1464540000000001</v>
      </c>
      <c r="P301" s="81">
        <f>'1.Shazam DNSP&amp;State'!D210</f>
        <v>1.1436189999999999</v>
      </c>
      <c r="Q301" s="81">
        <f>'1.Shazam DNSP&amp;State'!J210</f>
        <v>0.91832349999999996</v>
      </c>
      <c r="R301" s="81">
        <f>'1.Shazam DNSP&amp;State'!L210</f>
        <v>1.036548</v>
      </c>
      <c r="S301" s="81">
        <f>'1.Shazam DNSP&amp;State'!M210</f>
        <v>1.0043580000000001</v>
      </c>
      <c r="T301" s="81">
        <f>'1.Shazam DNSP&amp;State'!N210</f>
        <v>0.60158719999999999</v>
      </c>
      <c r="U301" s="81">
        <f>'1.Shazam DNSP&amp;State'!O210</f>
        <v>0.94105830000000001</v>
      </c>
      <c r="V301" s="81">
        <f>'1.Shazam DNSP&amp;State'!P210</f>
        <v>0.81309569999999998</v>
      </c>
      <c r="W301" s="81">
        <f>'1.Shazam DNSP&amp;State'!K210</f>
        <v>0.91019430000000001</v>
      </c>
      <c r="Z301" s="84">
        <v>2013</v>
      </c>
      <c r="AA301" s="81">
        <f t="shared" si="415"/>
        <v>-1.6422371471149669E-2</v>
      </c>
      <c r="AB301" s="81">
        <f t="shared" si="416"/>
        <v>0</v>
      </c>
      <c r="AC301" s="81">
        <f t="shared" si="417"/>
        <v>5.287993591185083E-3</v>
      </c>
      <c r="AD301" s="81">
        <f t="shared" si="418"/>
        <v>5.1075624253152981E-3</v>
      </c>
      <c r="AE301" s="81">
        <f t="shared" si="419"/>
        <v>-0.14990464807466283</v>
      </c>
      <c r="AF301" s="81">
        <f t="shared" si="420"/>
        <v>-1.9380372892034408E-2</v>
      </c>
      <c r="AG301" s="81">
        <f t="shared" si="421"/>
        <v>2.5431436439808261E-2</v>
      </c>
      <c r="AH301" s="81">
        <f t="shared" si="422"/>
        <v>-0.2088975878486774</v>
      </c>
      <c r="AI301" s="81">
        <f t="shared" si="423"/>
        <v>0</v>
      </c>
      <c r="AJ301" s="81">
        <f t="shared" si="424"/>
        <v>3.3657226829625795E-3</v>
      </c>
      <c r="AK301" s="81">
        <f t="shared" si="425"/>
        <v>-3.8683944191417537E-3</v>
      </c>
      <c r="AL301" s="81">
        <f t="shared" si="426"/>
        <v>6.4344918496789865E-3</v>
      </c>
      <c r="AM301" s="81">
        <f t="shared" si="427"/>
        <v>7.8523991065618803E-3</v>
      </c>
      <c r="AN301" s="81">
        <f t="shared" si="428"/>
        <v>5.3709142753084211E-3</v>
      </c>
      <c r="AO301" s="81">
        <f t="shared" si="429"/>
        <v>-7.1129586175105688E-2</v>
      </c>
      <c r="AP301" s="81">
        <f t="shared" si="430"/>
        <v>0.2343284479764095</v>
      </c>
      <c r="AQ301" s="81">
        <f t="shared" si="431"/>
        <v>2.5430911669764741E-2</v>
      </c>
      <c r="AR301" s="81">
        <f t="shared" si="432"/>
        <v>2.2065249735160563E-2</v>
      </c>
      <c r="AS301" s="81">
        <f t="shared" si="433"/>
        <v>2.9299520167819098E-2</v>
      </c>
      <c r="AT301" s="81">
        <f t="shared" si="434"/>
        <v>1.8995974032202819E-2</v>
      </c>
      <c r="AU301" s="81">
        <f t="shared" si="435"/>
        <v>1.7578611571131442E-2</v>
      </c>
      <c r="AV301" s="81">
        <f t="shared" si="436"/>
        <v>2.0060691212302837E-2</v>
      </c>
    </row>
    <row r="302" spans="1:48" s="12" customFormat="1" ht="14">
      <c r="A302" s="84">
        <v>2014</v>
      </c>
      <c r="B302" s="81">
        <f>'1.Shazam DNSP&amp;State'!Q211</f>
        <v>0.92426410000000003</v>
      </c>
      <c r="C302" s="81">
        <f>'1.Shazam DNSP&amp;State'!R211</f>
        <v>1.085607</v>
      </c>
      <c r="D302" s="81">
        <f>'1.Shazam DNSP&amp;State'!S211</f>
        <v>1.1201209999999999</v>
      </c>
      <c r="E302" s="81">
        <f>'1.Shazam DNSP&amp;State'!T211</f>
        <v>1.060632</v>
      </c>
      <c r="F302" s="81">
        <f>'1.Shazam DNSP&amp;State'!U211</f>
        <v>1.5685260000000001</v>
      </c>
      <c r="G302" s="81">
        <f>'1.Shazam DNSP&amp;State'!V211</f>
        <v>0.98998969999999997</v>
      </c>
      <c r="H302" s="81">
        <f>'1.Shazam DNSP&amp;State'!W211</f>
        <v>0.99295319999999998</v>
      </c>
      <c r="I302" s="81">
        <f>'1.Shazam DNSP&amp;State'!X211</f>
        <v>1.1593039999999999</v>
      </c>
      <c r="J302" s="81">
        <f>'1.Shazam DNSP&amp;State'!Y211</f>
        <v>1.0063530000000001</v>
      </c>
      <c r="K302" s="81">
        <f>'1.Shazam DNSP&amp;State'!Z211</f>
        <v>1.04453</v>
      </c>
      <c r="L302" s="81">
        <f>'1.Shazam DNSP&amp;State'!AA211</f>
        <v>1.9118329999999999</v>
      </c>
      <c r="M302" s="81">
        <f>'1.Shazam DNSP&amp;State'!AB211</f>
        <v>1.134401</v>
      </c>
      <c r="N302" s="81">
        <f>'1.Shazam DNSP&amp;State'!AC211</f>
        <v>1.3106979999999999</v>
      </c>
      <c r="O302" s="81">
        <f>'1.Shazam DNSP&amp;State'!AD211</f>
        <v>1.1639889999999999</v>
      </c>
      <c r="P302" s="81">
        <f>'1.Shazam DNSP&amp;State'!D211</f>
        <v>1.1623779999999999</v>
      </c>
      <c r="Q302" s="81">
        <f>'1.Shazam DNSP&amp;State'!J211</f>
        <v>0.85650769999999998</v>
      </c>
      <c r="R302" s="81">
        <f>'1.Shazam DNSP&amp;State'!L211</f>
        <v>0.98668449999999996</v>
      </c>
      <c r="S302" s="81">
        <f>'1.Shazam DNSP&amp;State'!M211</f>
        <v>0.95062179999999996</v>
      </c>
      <c r="T302" s="81">
        <f>'1.Shazam DNSP&amp;State'!N211</f>
        <v>0.51937239999999996</v>
      </c>
      <c r="U302" s="81">
        <f>'1.Shazam DNSP&amp;State'!O211</f>
        <v>0.8753109</v>
      </c>
      <c r="V302" s="81">
        <f>'1.Shazam DNSP&amp;State'!P211</f>
        <v>0.75757609999999997</v>
      </c>
      <c r="W302" s="81">
        <f>'1.Shazam DNSP&amp;State'!K211</f>
        <v>0.8530605</v>
      </c>
      <c r="Z302" s="84">
        <v>2014</v>
      </c>
      <c r="AA302" s="81">
        <f t="shared" si="415"/>
        <v>-3.2520484250637208E-2</v>
      </c>
      <c r="AB302" s="81">
        <f t="shared" si="416"/>
        <v>0</v>
      </c>
      <c r="AC302" s="81">
        <f t="shared" si="417"/>
        <v>3.1465701416217846E-3</v>
      </c>
      <c r="AD302" s="81">
        <f t="shared" si="418"/>
        <v>7.1381564564843656E-3</v>
      </c>
      <c r="AE302" s="81">
        <f t="shared" si="419"/>
        <v>0.30266677127576003</v>
      </c>
      <c r="AF302" s="81">
        <f t="shared" si="420"/>
        <v>2.9272779567651848E-2</v>
      </c>
      <c r="AG302" s="81">
        <f t="shared" si="421"/>
        <v>-4.9648360231276625E-2</v>
      </c>
      <c r="AH302" s="81">
        <f t="shared" si="422"/>
        <v>2.0038054867681666E-2</v>
      </c>
      <c r="AI302" s="81">
        <f t="shared" si="423"/>
        <v>-3.4673667981901016E-4</v>
      </c>
      <c r="AJ302" s="81">
        <f t="shared" si="424"/>
        <v>5.3391106807612566E-3</v>
      </c>
      <c r="AK302" s="81">
        <f t="shared" si="425"/>
        <v>9.7302347141710585E-2</v>
      </c>
      <c r="AL302" s="81">
        <f t="shared" si="426"/>
        <v>2.2778610584664395E-2</v>
      </c>
      <c r="AM302" s="81">
        <f t="shared" si="427"/>
        <v>2.1077401899247086E-2</v>
      </c>
      <c r="AN302" s="81">
        <f t="shared" si="428"/>
        <v>1.5179198692634753E-2</v>
      </c>
      <c r="AO302" s="81">
        <f t="shared" si="429"/>
        <v>1.6270111206798592E-2</v>
      </c>
      <c r="AP302" s="81">
        <f t="shared" si="430"/>
        <v>-6.9686417257929095E-2</v>
      </c>
      <c r="AQ302" s="81">
        <f t="shared" si="431"/>
        <v>-4.9300907688684066E-2</v>
      </c>
      <c r="AR302" s="81">
        <f t="shared" si="432"/>
        <v>-5.4987513598109973E-2</v>
      </c>
      <c r="AS302" s="81">
        <f t="shared" si="433"/>
        <v>-0.1469503362332002</v>
      </c>
      <c r="AT302" s="81">
        <f t="shared" si="434"/>
        <v>-7.2425955498699929E-2</v>
      </c>
      <c r="AU302" s="81">
        <f t="shared" si="435"/>
        <v>-7.0724820413642212E-2</v>
      </c>
      <c r="AV302" s="81">
        <f t="shared" si="436"/>
        <v>-6.482762208344825E-2</v>
      </c>
    </row>
    <row r="303" spans="1:48" s="12" customFormat="1" ht="14">
      <c r="A303" s="84">
        <v>2015</v>
      </c>
      <c r="B303" s="81">
        <f>'1.Shazam DNSP&amp;State'!Q212</f>
        <v>0.94089350000000005</v>
      </c>
      <c r="C303" s="81">
        <f>'1.Shazam DNSP&amp;State'!R212</f>
        <v>1.085607</v>
      </c>
      <c r="D303" s="81">
        <f>'1.Shazam DNSP&amp;State'!S212</f>
        <v>1.1293340000000001</v>
      </c>
      <c r="E303" s="81">
        <f>'1.Shazam DNSP&amp;State'!T212</f>
        <v>1.066919</v>
      </c>
      <c r="F303" s="81">
        <f>'1.Shazam DNSP&amp;State'!U212</f>
        <v>1.2085410000000001</v>
      </c>
      <c r="G303" s="81">
        <f>'1.Shazam DNSP&amp;State'!V212</f>
        <v>0.98236179999999995</v>
      </c>
      <c r="H303" s="81">
        <f>'1.Shazam DNSP&amp;State'!W212</f>
        <v>1.043795</v>
      </c>
      <c r="I303" s="81">
        <f>'1.Shazam DNSP&amp;State'!X212</f>
        <v>0.98113550000000005</v>
      </c>
      <c r="J303" s="81">
        <f>'1.Shazam DNSP&amp;State'!Y212</f>
        <v>1.0064340000000001</v>
      </c>
      <c r="K303" s="81">
        <f>'1.Shazam DNSP&amp;State'!Z212</f>
        <v>1.04966</v>
      </c>
      <c r="L303" s="81">
        <f>'1.Shazam DNSP&amp;State'!AA212</f>
        <v>1.9178470000000001</v>
      </c>
      <c r="M303" s="81">
        <f>'1.Shazam DNSP&amp;State'!AB212</f>
        <v>1.142447</v>
      </c>
      <c r="N303" s="81">
        <f>'1.Shazam DNSP&amp;State'!AC212</f>
        <v>1.3294699999999999</v>
      </c>
      <c r="O303" s="81">
        <f>'1.Shazam DNSP&amp;State'!AD212</f>
        <v>1.1744399999999999</v>
      </c>
      <c r="P303" s="81">
        <f>'1.Shazam DNSP&amp;State'!D212</f>
        <v>1.106301</v>
      </c>
      <c r="Q303" s="81">
        <f>'1.Shazam DNSP&amp;State'!J212</f>
        <v>1.0638639999999999</v>
      </c>
      <c r="R303" s="81">
        <f>'1.Shazam DNSP&amp;State'!L212</f>
        <v>1.0371220000000001</v>
      </c>
      <c r="S303" s="81">
        <f>'1.Shazam DNSP&amp;State'!M212</f>
        <v>0.99441230000000003</v>
      </c>
      <c r="T303" s="81">
        <f>'1.Shazam DNSP&amp;State'!N212</f>
        <v>0.54425319999999999</v>
      </c>
      <c r="U303" s="81">
        <f>'1.Shazam DNSP&amp;State'!O212</f>
        <v>0.91364840000000003</v>
      </c>
      <c r="V303" s="81">
        <f>'1.Shazam DNSP&amp;State'!P212</f>
        <v>0.7851207</v>
      </c>
      <c r="W303" s="81">
        <f>'1.Shazam DNSP&amp;State'!K212</f>
        <v>0.88875950000000004</v>
      </c>
      <c r="Z303" s="84">
        <v>2015</v>
      </c>
      <c r="AA303" s="81">
        <f t="shared" si="415"/>
        <v>1.7832102396516104E-2</v>
      </c>
      <c r="AB303" s="81">
        <f t="shared" si="416"/>
        <v>0</v>
      </c>
      <c r="AC303" s="81">
        <f t="shared" si="417"/>
        <v>8.191363254444842E-3</v>
      </c>
      <c r="AD303" s="81">
        <f t="shared" si="418"/>
        <v>5.9100987943554876E-3</v>
      </c>
      <c r="AE303" s="81">
        <f t="shared" si="419"/>
        <v>-0.26072247791713743</v>
      </c>
      <c r="AF303" s="81">
        <f t="shared" si="420"/>
        <v>-7.7348667620685064E-3</v>
      </c>
      <c r="AG303" s="81">
        <f t="shared" si="421"/>
        <v>4.9934855982990405E-2</v>
      </c>
      <c r="AH303" s="81">
        <f t="shared" si="422"/>
        <v>-0.1668645296384112</v>
      </c>
      <c r="AI303" s="81">
        <f t="shared" si="423"/>
        <v>8.0485416533162995E-5</v>
      </c>
      <c r="AJ303" s="81">
        <f t="shared" si="424"/>
        <v>4.8992787294843852E-3</v>
      </c>
      <c r="AK303" s="81">
        <f t="shared" si="425"/>
        <v>3.1407349666893757E-3</v>
      </c>
      <c r="AL303" s="81">
        <f t="shared" si="426"/>
        <v>7.0676948948692623E-3</v>
      </c>
      <c r="AM303" s="81">
        <f t="shared" si="427"/>
        <v>1.4220546832325055E-2</v>
      </c>
      <c r="AN303" s="81">
        <f t="shared" si="428"/>
        <v>8.938539150819793E-3</v>
      </c>
      <c r="AO303" s="81">
        <f t="shared" si="429"/>
        <v>-4.9445888763306557E-2</v>
      </c>
      <c r="AP303" s="81">
        <f t="shared" si="430"/>
        <v>0.21679953438344846</v>
      </c>
      <c r="AQ303" s="81">
        <f t="shared" si="431"/>
        <v>4.9854515557496405E-2</v>
      </c>
      <c r="AR303" s="81">
        <f t="shared" si="432"/>
        <v>4.5035612586454332E-2</v>
      </c>
      <c r="AS303" s="81">
        <f t="shared" si="433"/>
        <v>4.6793420167932288E-2</v>
      </c>
      <c r="AT303" s="81">
        <f t="shared" si="434"/>
        <v>4.2866677197269866E-2</v>
      </c>
      <c r="AU303" s="81">
        <f t="shared" si="435"/>
        <v>3.5713469540892745E-2</v>
      </c>
      <c r="AV303" s="81">
        <f t="shared" si="436"/>
        <v>4.0996199110940899E-2</v>
      </c>
    </row>
    <row r="304" spans="1:48" s="12" customFormat="1" ht="14">
      <c r="A304" s="84">
        <v>2016</v>
      </c>
      <c r="B304" s="81">
        <f>'1.Shazam DNSP&amp;State'!Q213</f>
        <v>0.95384020000000003</v>
      </c>
      <c r="C304" s="81">
        <f>'1.Shazam DNSP&amp;State'!R213</f>
        <v>1.085607</v>
      </c>
      <c r="D304" s="81">
        <f>'1.Shazam DNSP&amp;State'!S213</f>
        <v>1.138374</v>
      </c>
      <c r="E304" s="81">
        <f>'1.Shazam DNSP&amp;State'!T213</f>
        <v>1.0693630000000001</v>
      </c>
      <c r="F304" s="81">
        <f>'1.Shazam DNSP&amp;State'!U213</f>
        <v>1.2971079999999999</v>
      </c>
      <c r="G304" s="81">
        <f>'1.Shazam DNSP&amp;State'!V213</f>
        <v>1.011325</v>
      </c>
      <c r="H304" s="81">
        <f>'1.Shazam DNSP&amp;State'!W213</f>
        <v>1.036656</v>
      </c>
      <c r="I304" s="81">
        <f>'1.Shazam DNSP&amp;State'!X213</f>
        <v>1.052532</v>
      </c>
      <c r="J304" s="81">
        <f>'1.Shazam DNSP&amp;State'!Y213</f>
        <v>1.004532</v>
      </c>
      <c r="K304" s="81">
        <f>'1.Shazam DNSP&amp;State'!Z213</f>
        <v>1.0565059999999999</v>
      </c>
      <c r="L304" s="81">
        <f>'1.Shazam DNSP&amp;State'!AA213</f>
        <v>2.0205229999999998</v>
      </c>
      <c r="M304" s="81">
        <f>'1.Shazam DNSP&amp;State'!AB213</f>
        <v>1.1508069999999999</v>
      </c>
      <c r="N304" s="81">
        <f>'1.Shazam DNSP&amp;State'!AC213</f>
        <v>1.337118</v>
      </c>
      <c r="O304" s="81">
        <f>'1.Shazam DNSP&amp;State'!AD213</f>
        <v>1.1816329999999999</v>
      </c>
      <c r="P304" s="81">
        <f>'1.Shazam DNSP&amp;State'!D213</f>
        <v>1.1375230000000001</v>
      </c>
      <c r="Q304" s="81">
        <f>'1.Shazam DNSP&amp;State'!J213</f>
        <v>0.98491669999999998</v>
      </c>
      <c r="R304" s="81">
        <f>'1.Shazam DNSP&amp;State'!L213</f>
        <v>1.031979</v>
      </c>
      <c r="S304" s="81">
        <f>'1.Shazam DNSP&amp;State'!M213</f>
        <v>0.98121130000000001</v>
      </c>
      <c r="T304" s="81">
        <f>'1.Shazam DNSP&amp;State'!N213</f>
        <v>0.51306309999999999</v>
      </c>
      <c r="U304" s="81">
        <f>'1.Shazam DNSP&amp;State'!O213</f>
        <v>0.90080740000000004</v>
      </c>
      <c r="V304" s="81">
        <f>'1.Shazam DNSP&amp;State'!P213</f>
        <v>0.77529130000000002</v>
      </c>
      <c r="W304" s="81">
        <f>'1.Shazam DNSP&amp;State'!K213</f>
        <v>0.87730759999999997</v>
      </c>
      <c r="Z304" s="84">
        <v>2016</v>
      </c>
      <c r="AA304" s="81">
        <f t="shared" si="415"/>
        <v>1.3666196467075903E-2</v>
      </c>
      <c r="AB304" s="81">
        <f t="shared" si="416"/>
        <v>0</v>
      </c>
      <c r="AC304" s="81">
        <f t="shared" si="417"/>
        <v>7.9728500200115307E-3</v>
      </c>
      <c r="AD304" s="81">
        <f t="shared" si="418"/>
        <v>2.2880884323942473E-3</v>
      </c>
      <c r="AE304" s="81">
        <f t="shared" si="419"/>
        <v>7.0723324009226762E-2</v>
      </c>
      <c r="AF304" s="81">
        <f t="shared" si="420"/>
        <v>2.9056958987114349E-2</v>
      </c>
      <c r="AG304" s="81">
        <f t="shared" si="421"/>
        <v>-6.8629619449818791E-3</v>
      </c>
      <c r="AH304" s="81">
        <f t="shared" si="422"/>
        <v>7.0243394504858683E-2</v>
      </c>
      <c r="AI304" s="81">
        <f t="shared" si="423"/>
        <v>-1.8916287666267389E-3</v>
      </c>
      <c r="AJ304" s="81">
        <f t="shared" si="424"/>
        <v>6.5009349790498229E-3</v>
      </c>
      <c r="AK304" s="81">
        <f t="shared" si="425"/>
        <v>5.2153186107527567E-2</v>
      </c>
      <c r="AL304" s="81">
        <f t="shared" si="426"/>
        <v>7.2909821883377747E-3</v>
      </c>
      <c r="AM304" s="81">
        <f t="shared" si="427"/>
        <v>5.7361849454721824E-3</v>
      </c>
      <c r="AN304" s="81">
        <f t="shared" si="428"/>
        <v>6.1059418343603318E-3</v>
      </c>
      <c r="AO304" s="81">
        <f t="shared" si="429"/>
        <v>2.7831073446504186E-2</v>
      </c>
      <c r="AP304" s="81">
        <f t="shared" si="430"/>
        <v>-7.7105773115052234E-2</v>
      </c>
      <c r="AQ304" s="81">
        <f t="shared" si="431"/>
        <v>-4.9712513712201062E-3</v>
      </c>
      <c r="AR304" s="81">
        <f t="shared" si="432"/>
        <v>-1.3364080559487653E-2</v>
      </c>
      <c r="AS304" s="81">
        <f t="shared" si="433"/>
        <v>-5.901574019229968E-2</v>
      </c>
      <c r="AT304" s="81">
        <f t="shared" si="434"/>
        <v>-1.4154342459671712E-2</v>
      </c>
      <c r="AU304" s="81">
        <f t="shared" si="435"/>
        <v>-1.2598634225355414E-2</v>
      </c>
      <c r="AV304" s="81">
        <f t="shared" si="436"/>
        <v>-1.2968998190568752E-2</v>
      </c>
    </row>
    <row r="305" spans="1:48" s="12" customFormat="1" ht="14">
      <c r="A305" s="84">
        <v>2017</v>
      </c>
      <c r="B305" s="81">
        <f>'1.Shazam DNSP&amp;State'!Q214</f>
        <v>0.94247110000000001</v>
      </c>
      <c r="C305" s="81">
        <f>'1.Shazam DNSP&amp;State'!R214</f>
        <v>1.085607</v>
      </c>
      <c r="D305" s="81">
        <f>'1.Shazam DNSP&amp;State'!S214</f>
        <v>1.147656</v>
      </c>
      <c r="E305" s="81">
        <f>'1.Shazam DNSP&amp;State'!T214</f>
        <v>1.071434</v>
      </c>
      <c r="F305" s="81">
        <f>'1.Shazam DNSP&amp;State'!U214</f>
        <v>1.1876850000000001</v>
      </c>
      <c r="G305" s="81">
        <f>'1.Shazam DNSP&amp;State'!V214</f>
        <v>1.001193</v>
      </c>
      <c r="H305" s="81">
        <f>'1.Shazam DNSP&amp;State'!W214</f>
        <v>1.051963</v>
      </c>
      <c r="I305" s="81">
        <f>'1.Shazam DNSP&amp;State'!X214</f>
        <v>1.3822749999999999</v>
      </c>
      <c r="J305" s="81">
        <f>'1.Shazam DNSP&amp;State'!Y214</f>
        <v>1.0038590000000001</v>
      </c>
      <c r="K305" s="81">
        <f>'1.Shazam DNSP&amp;State'!Z214</f>
        <v>1.068427</v>
      </c>
      <c r="L305" s="81">
        <f>'1.Shazam DNSP&amp;State'!AA214</f>
        <v>2.0477439999999998</v>
      </c>
      <c r="M305" s="81">
        <f>'1.Shazam DNSP&amp;State'!AB214</f>
        <v>1.15584</v>
      </c>
      <c r="N305" s="81">
        <f>'1.Shazam DNSP&amp;State'!AC214</f>
        <v>1.3644160000000001</v>
      </c>
      <c r="O305" s="81">
        <f>'1.Shazam DNSP&amp;State'!AD214</f>
        <v>1.1968080000000001</v>
      </c>
      <c r="P305" s="81">
        <f>'1.Shazam DNSP&amp;State'!D214</f>
        <v>1.2614730000000001</v>
      </c>
      <c r="Q305" s="81">
        <f>'1.Shazam DNSP&amp;State'!J214</f>
        <v>0.76103770000000004</v>
      </c>
      <c r="R305" s="81">
        <f>'1.Shazam DNSP&amp;State'!L214</f>
        <v>1.04792</v>
      </c>
      <c r="S305" s="81">
        <f>'1.Shazam DNSP&amp;State'!M214</f>
        <v>0.98459110000000005</v>
      </c>
      <c r="T305" s="81">
        <f>'1.Shazam DNSP&amp;State'!N214</f>
        <v>0.51371829999999996</v>
      </c>
      <c r="U305" s="81">
        <f>'1.Shazam DNSP&amp;State'!O214</f>
        <v>0.91012879999999996</v>
      </c>
      <c r="V305" s="81">
        <f>'1.Shazam DNSP&amp;State'!P214</f>
        <v>0.7709992</v>
      </c>
      <c r="W305" s="81">
        <f>'1.Shazam DNSP&amp;State'!K214</f>
        <v>0.87897429999999999</v>
      </c>
      <c r="Z305" s="84">
        <v>2017</v>
      </c>
      <c r="AA305" s="81">
        <f t="shared" si="415"/>
        <v>-1.1990896454557743E-2</v>
      </c>
      <c r="AB305" s="81">
        <f t="shared" si="416"/>
        <v>0</v>
      </c>
      <c r="AC305" s="81">
        <f t="shared" si="417"/>
        <v>8.1206729646209012E-3</v>
      </c>
      <c r="AD305" s="81">
        <f t="shared" si="418"/>
        <v>1.9347940473133705E-3</v>
      </c>
      <c r="AE305" s="81">
        <f t="shared" si="419"/>
        <v>-8.8131136683703523E-2</v>
      </c>
      <c r="AF305" s="81">
        <f t="shared" si="420"/>
        <v>-1.0069063336045236E-2</v>
      </c>
      <c r="AG305" s="81">
        <f t="shared" si="421"/>
        <v>1.4657794513309225E-2</v>
      </c>
      <c r="AH305" s="81">
        <f t="shared" si="422"/>
        <v>0.2725320026129055</v>
      </c>
      <c r="AI305" s="81">
        <f t="shared" si="423"/>
        <v>-6.7018825038542989E-4</v>
      </c>
      <c r="AJ305" s="81">
        <f t="shared" si="424"/>
        <v>1.1220236181223111E-2</v>
      </c>
      <c r="AK305" s="81">
        <f t="shared" si="425"/>
        <v>1.3382310571548171E-2</v>
      </c>
      <c r="AL305" s="81">
        <f t="shared" si="426"/>
        <v>4.3639169645573548E-3</v>
      </c>
      <c r="AM305" s="81">
        <f t="shared" si="427"/>
        <v>2.0209946742133562E-2</v>
      </c>
      <c r="AN305" s="81">
        <f t="shared" si="428"/>
        <v>1.2760632629761711E-2</v>
      </c>
      <c r="AO305" s="81">
        <f t="shared" si="429"/>
        <v>0.10342699435959717</v>
      </c>
      <c r="AP305" s="81">
        <f t="shared" si="430"/>
        <v>-0.25787417235459009</v>
      </c>
      <c r="AQ305" s="81">
        <f t="shared" si="431"/>
        <v>1.532892909213515E-2</v>
      </c>
      <c r="AR305" s="81">
        <f t="shared" si="432"/>
        <v>3.4385992510937752E-3</v>
      </c>
      <c r="AS305" s="81">
        <f t="shared" si="433"/>
        <v>1.2762211877409755E-3</v>
      </c>
      <c r="AT305" s="81">
        <f t="shared" si="434"/>
        <v>1.0294655685056343E-2</v>
      </c>
      <c r="AU305" s="81">
        <f t="shared" si="435"/>
        <v>-5.5514937499904866E-3</v>
      </c>
      <c r="AV305" s="81">
        <f t="shared" si="436"/>
        <v>1.8979874476157082E-3</v>
      </c>
    </row>
    <row r="306" spans="1:48" s="12" customFormat="1" ht="14">
      <c r="A306" s="84">
        <v>2018</v>
      </c>
      <c r="B306" s="81">
        <f>'1.Shazam DNSP&amp;State'!Q215</f>
        <v>0.96501709999999996</v>
      </c>
      <c r="C306" s="81">
        <f>'1.Shazam DNSP&amp;State'!R215</f>
        <v>1.085607</v>
      </c>
      <c r="D306" s="81">
        <f>'1.Shazam DNSP&amp;State'!S215</f>
        <v>1.1487909999999999</v>
      </c>
      <c r="E306" s="81">
        <f>'1.Shazam DNSP&amp;State'!T215</f>
        <v>1.073426</v>
      </c>
      <c r="F306" s="81">
        <f>'1.Shazam DNSP&amp;State'!U215</f>
        <v>1.3693979999999999</v>
      </c>
      <c r="G306" s="81">
        <f>'1.Shazam DNSP&amp;State'!V215</f>
        <v>1.00162</v>
      </c>
      <c r="H306" s="81">
        <f>'1.Shazam DNSP&amp;State'!W215</f>
        <v>1.0324660000000001</v>
      </c>
      <c r="I306" s="81">
        <f>'1.Shazam DNSP&amp;State'!X215</f>
        <v>1.249064</v>
      </c>
      <c r="J306" s="81">
        <f>'1.Shazam DNSP&amp;State'!Y215</f>
        <v>0.99937690000000001</v>
      </c>
      <c r="K306" s="81">
        <f>'1.Shazam DNSP&amp;State'!Z215</f>
        <v>1.0873649999999999</v>
      </c>
      <c r="L306" s="81">
        <f>'1.Shazam DNSP&amp;State'!AA215</f>
        <v>2.0080939999999998</v>
      </c>
      <c r="M306" s="81">
        <f>'1.Shazam DNSP&amp;State'!AB215</f>
        <v>1.176293</v>
      </c>
      <c r="N306" s="81">
        <f>'1.Shazam DNSP&amp;State'!AC215</f>
        <v>1.360938</v>
      </c>
      <c r="O306" s="81">
        <f>'1.Shazam DNSP&amp;State'!AD215</f>
        <v>1.207179</v>
      </c>
      <c r="P306" s="81">
        <f>'1.Shazam DNSP&amp;State'!D215</f>
        <v>1.222404</v>
      </c>
      <c r="Q306" s="81">
        <f>'1.Shazam DNSP&amp;State'!J215</f>
        <v>0.82659130000000003</v>
      </c>
      <c r="R306" s="81">
        <f>'1.Shazam DNSP&amp;State'!L215</f>
        <v>1.03311</v>
      </c>
      <c r="S306" s="81">
        <f>'1.Shazam DNSP&amp;State'!M215</f>
        <v>0.94951149999999995</v>
      </c>
      <c r="T306" s="81">
        <f>'1.Shazam DNSP&amp;State'!N215</f>
        <v>0.51415219999999995</v>
      </c>
      <c r="U306" s="81">
        <f>'1.Shazam DNSP&amp;State'!O215</f>
        <v>0.87772850000000002</v>
      </c>
      <c r="V306" s="81">
        <f>'1.Shazam DNSP&amp;State'!P215</f>
        <v>0.75864299999999996</v>
      </c>
      <c r="W306" s="81">
        <f>'1.Shazam DNSP&amp;State'!K215</f>
        <v>0.85527129999999996</v>
      </c>
      <c r="Z306" s="84">
        <v>2018</v>
      </c>
      <c r="AA306" s="81">
        <f t="shared" si="415"/>
        <v>2.3640565667169721E-2</v>
      </c>
      <c r="AB306" s="81">
        <f t="shared" si="416"/>
        <v>0</v>
      </c>
      <c r="AC306" s="81">
        <f t="shared" si="417"/>
        <v>9.8848359436756977E-4</v>
      </c>
      <c r="AD306" s="81">
        <f t="shared" si="418"/>
        <v>1.8574644244649028E-3</v>
      </c>
      <c r="AE306" s="81">
        <f t="shared" si="419"/>
        <v>0.14236519294368843</v>
      </c>
      <c r="AF306" s="81">
        <f t="shared" si="420"/>
        <v>4.264002744834529E-4</v>
      </c>
      <c r="AG306" s="81">
        <f t="shared" si="421"/>
        <v>-1.8707827065567371E-2</v>
      </c>
      <c r="AH306" s="81">
        <f t="shared" si="422"/>
        <v>-0.10133622170213386</v>
      </c>
      <c r="AI306" s="81">
        <f t="shared" si="423"/>
        <v>-4.4748673676344953E-3</v>
      </c>
      <c r="AJ306" s="81">
        <f t="shared" si="424"/>
        <v>1.7569864975645479E-2</v>
      </c>
      <c r="AK306" s="81">
        <f t="shared" si="425"/>
        <v>-1.9552685881306025E-2</v>
      </c>
      <c r="AL306" s="81">
        <f t="shared" si="426"/>
        <v>1.7540615737302961E-2</v>
      </c>
      <c r="AM306" s="81">
        <f t="shared" si="427"/>
        <v>-2.5523303674218432E-3</v>
      </c>
      <c r="AN306" s="81">
        <f t="shared" si="428"/>
        <v>8.6282199862405921E-3</v>
      </c>
      <c r="AO306" s="81">
        <f t="shared" si="429"/>
        <v>-3.1460674102294202E-2</v>
      </c>
      <c r="AP306" s="81">
        <f t="shared" si="430"/>
        <v>8.2627480266440928E-2</v>
      </c>
      <c r="AQ306" s="81">
        <f t="shared" si="431"/>
        <v>-1.4233576675768661E-2</v>
      </c>
      <c r="AR306" s="81">
        <f t="shared" si="432"/>
        <v>-3.6278786262809531E-2</v>
      </c>
      <c r="AS306" s="81">
        <f t="shared" si="433"/>
        <v>8.4426982927009446E-4</v>
      </c>
      <c r="AT306" s="81">
        <f t="shared" si="434"/>
        <v>-3.6248807654290102E-2</v>
      </c>
      <c r="AU306" s="81">
        <f t="shared" si="435"/>
        <v>-1.6156024936853138E-2</v>
      </c>
      <c r="AV306" s="81">
        <f t="shared" si="436"/>
        <v>-2.7336930941423549E-2</v>
      </c>
    </row>
    <row r="307" spans="1:48" s="12" customFormat="1" ht="14">
      <c r="A307" s="84">
        <v>2019</v>
      </c>
      <c r="B307" s="81">
        <f>'1.Shazam DNSP&amp;State'!Q216</f>
        <v>0.97125010000000001</v>
      </c>
      <c r="C307" s="81">
        <f>'1.Shazam DNSP&amp;State'!R216</f>
        <v>1.085607</v>
      </c>
      <c r="D307" s="81">
        <f>'1.Shazam DNSP&amp;State'!S216</f>
        <v>1.158806</v>
      </c>
      <c r="E307" s="81">
        <f>'1.Shazam DNSP&amp;State'!T216</f>
        <v>1.0779069999999999</v>
      </c>
      <c r="F307" s="81">
        <f>'1.Shazam DNSP&amp;State'!U216</f>
        <v>1.389637</v>
      </c>
      <c r="G307" s="81">
        <f>'1.Shazam DNSP&amp;State'!V216</f>
        <v>0.96558429999999995</v>
      </c>
      <c r="H307" s="81">
        <f>'1.Shazam DNSP&amp;State'!W216</f>
        <v>1.0342469999999999</v>
      </c>
      <c r="I307" s="81">
        <f>'1.Shazam DNSP&amp;State'!X216</f>
        <v>1.106384</v>
      </c>
      <c r="J307" s="81">
        <f>'1.Shazam DNSP&amp;State'!Y216</f>
        <v>0.99435019999999996</v>
      </c>
      <c r="K307" s="81">
        <f>'1.Shazam DNSP&amp;State'!Z216</f>
        <v>1.0969040000000001</v>
      </c>
      <c r="L307" s="81">
        <f>'1.Shazam DNSP&amp;State'!AA216</f>
        <v>2.010913</v>
      </c>
      <c r="M307" s="81">
        <f>'1.Shazam DNSP&amp;State'!AB216</f>
        <v>1.1922250000000001</v>
      </c>
      <c r="N307" s="81">
        <f>'1.Shazam DNSP&amp;State'!AC216</f>
        <v>1.389148</v>
      </c>
      <c r="O307" s="81">
        <f>'1.Shazam DNSP&amp;State'!AD216</f>
        <v>1.226046</v>
      </c>
      <c r="P307" s="81">
        <f>'1.Shazam DNSP&amp;State'!D216</f>
        <v>1.183975</v>
      </c>
      <c r="Q307" s="81">
        <f>'1.Shazam DNSP&amp;State'!J216</f>
        <v>0.93479840000000003</v>
      </c>
      <c r="R307" s="81">
        <f>'1.Shazam DNSP&amp;State'!L216</f>
        <v>1.0401229999999999</v>
      </c>
      <c r="S307" s="81">
        <f>'1.Shazam DNSP&amp;State'!M216</f>
        <v>0.94287750000000004</v>
      </c>
      <c r="T307" s="81">
        <f>'1.Shazam DNSP&amp;State'!N216</f>
        <v>0.51431680000000002</v>
      </c>
      <c r="U307" s="81">
        <f>'1.Shazam DNSP&amp;State'!O216</f>
        <v>0.86749240000000005</v>
      </c>
      <c r="V307" s="81">
        <f>'1.Shazam DNSP&amp;State'!P216</f>
        <v>0.74451869999999998</v>
      </c>
      <c r="W307" s="81">
        <f>'1.Shazam DNSP&amp;State'!K216</f>
        <v>0.84356220000000004</v>
      </c>
      <c r="Z307" s="84">
        <v>2019</v>
      </c>
      <c r="AA307" s="81">
        <f t="shared" si="415"/>
        <v>6.438183252716027E-3</v>
      </c>
      <c r="AB307" s="81">
        <f t="shared" si="416"/>
        <v>0</v>
      </c>
      <c r="AC307" s="81">
        <f t="shared" si="417"/>
        <v>8.6800796504645783E-3</v>
      </c>
      <c r="AD307" s="81">
        <f t="shared" si="418"/>
        <v>4.1657953280270586E-3</v>
      </c>
      <c r="AE307" s="81">
        <f t="shared" si="419"/>
        <v>1.4671334747470594E-2</v>
      </c>
      <c r="AF307" s="81">
        <f t="shared" si="420"/>
        <v>-3.6640557867085519E-2</v>
      </c>
      <c r="AG307" s="81">
        <f t="shared" si="421"/>
        <v>1.7235101737586547E-3</v>
      </c>
      <c r="AH307" s="81">
        <f t="shared" si="422"/>
        <v>-0.12129743087559416</v>
      </c>
      <c r="AI307" s="81">
        <f t="shared" si="423"/>
        <v>-5.0425262827433551E-3</v>
      </c>
      <c r="AJ307" s="81">
        <f t="shared" si="424"/>
        <v>8.7343277251181566E-3</v>
      </c>
      <c r="AK307" s="81">
        <f t="shared" si="425"/>
        <v>1.4028343132038161E-3</v>
      </c>
      <c r="AL307" s="81">
        <f t="shared" si="426"/>
        <v>1.3453341116119578E-2</v>
      </c>
      <c r="AM307" s="81">
        <f t="shared" si="427"/>
        <v>2.0516441679365491E-2</v>
      </c>
      <c r="AN307" s="81">
        <f t="shared" si="428"/>
        <v>1.5508124507710601E-2</v>
      </c>
      <c r="AO307" s="81">
        <f t="shared" si="429"/>
        <v>-3.1941990302046967E-2</v>
      </c>
      <c r="AP307" s="81">
        <f t="shared" si="430"/>
        <v>0.1230205140872736</v>
      </c>
      <c r="AQ307" s="81">
        <f t="shared" si="431"/>
        <v>6.7653049593087156E-3</v>
      </c>
      <c r="AR307" s="81">
        <f t="shared" si="432"/>
        <v>-7.0112721814850447E-3</v>
      </c>
      <c r="AS307" s="81">
        <f t="shared" si="433"/>
        <v>3.2008743366193816E-4</v>
      </c>
      <c r="AT307" s="81">
        <f t="shared" si="434"/>
        <v>-1.1730569326799256E-2</v>
      </c>
      <c r="AU307" s="81">
        <f t="shared" si="435"/>
        <v>-1.8793341675282647E-2</v>
      </c>
      <c r="AV307" s="81">
        <f t="shared" si="436"/>
        <v>-1.3785088911276035E-2</v>
      </c>
    </row>
    <row r="308" spans="1:48" s="12" customFormat="1" ht="14">
      <c r="A308" s="86">
        <v>2020</v>
      </c>
      <c r="B308" s="87">
        <f>'1.Shazam DNSP&amp;State'!Q217</f>
        <v>0.98931460000000004</v>
      </c>
      <c r="C308" s="87">
        <f>'1.Shazam DNSP&amp;State'!R217</f>
        <v>1.085607</v>
      </c>
      <c r="D308" s="87">
        <f>'1.Shazam DNSP&amp;State'!S217</f>
        <v>1.172782</v>
      </c>
      <c r="E308" s="87">
        <f>'1.Shazam DNSP&amp;State'!T217</f>
        <v>1.080238</v>
      </c>
      <c r="F308" s="87">
        <f>'1.Shazam DNSP&amp;State'!U217</f>
        <v>1.3450610000000001</v>
      </c>
      <c r="G308" s="87">
        <f>'1.Shazam DNSP&amp;State'!V217</f>
        <v>1.0154129999999999</v>
      </c>
      <c r="H308" s="87">
        <f>'1.Shazam DNSP&amp;State'!W217</f>
        <v>1.0462370000000001</v>
      </c>
      <c r="I308" s="87">
        <f>'1.Shazam DNSP&amp;State'!X217</f>
        <v>1.144021</v>
      </c>
      <c r="J308" s="87">
        <f>'1.Shazam DNSP&amp;State'!Y217</f>
        <v>0.99591059999999998</v>
      </c>
      <c r="K308" s="87">
        <f>'1.Shazam DNSP&amp;State'!Z217</f>
        <v>1.09945</v>
      </c>
      <c r="L308" s="87">
        <f>'1.Shazam DNSP&amp;State'!AA217</f>
        <v>2.1016889999999999</v>
      </c>
      <c r="M308" s="87">
        <f>'1.Shazam DNSP&amp;State'!AB217</f>
        <v>1.2014229999999999</v>
      </c>
      <c r="N308" s="87">
        <f>'1.Shazam DNSP&amp;State'!AC217</f>
        <v>1.4142399999999999</v>
      </c>
      <c r="O308" s="87">
        <f>'1.Shazam DNSP&amp;State'!AD217</f>
        <v>1.236653</v>
      </c>
      <c r="P308" s="87">
        <f>'1.Shazam DNSP&amp;State'!D217</f>
        <v>1.202826</v>
      </c>
      <c r="Q308" s="87">
        <f>'1.Shazam DNSP&amp;State'!J217</f>
        <v>0.91452639999999996</v>
      </c>
      <c r="R308" s="87">
        <f>'1.Shazam DNSP&amp;State'!L217</f>
        <v>1.0505329999999999</v>
      </c>
      <c r="S308" s="87">
        <f>'1.Shazam DNSP&amp;State'!M217</f>
        <v>0.9516</v>
      </c>
      <c r="T308" s="87">
        <f>'1.Shazam DNSP&amp;State'!N217</f>
        <v>0.49780770000000002</v>
      </c>
      <c r="U308" s="87">
        <f>'1.Shazam DNSP&amp;State'!O217</f>
        <v>0.87083169999999999</v>
      </c>
      <c r="V308" s="87">
        <f>'1.Shazam DNSP&amp;State'!P217</f>
        <v>0.73978719999999998</v>
      </c>
      <c r="W308" s="87">
        <f>'1.Shazam DNSP&amp;State'!K217</f>
        <v>0.84602319999999998</v>
      </c>
      <c r="Z308" s="86">
        <v>2020</v>
      </c>
      <c r="AA308" s="81">
        <f t="shared" si="415"/>
        <v>1.8428375487958202E-2</v>
      </c>
      <c r="AB308" s="81">
        <f t="shared" si="416"/>
        <v>0</v>
      </c>
      <c r="AC308" s="81">
        <f t="shared" si="417"/>
        <v>1.1988539477306758E-2</v>
      </c>
      <c r="AD308" s="81">
        <f t="shared" si="418"/>
        <v>2.1601893352409E-3</v>
      </c>
      <c r="AE308" s="81">
        <f t="shared" si="419"/>
        <v>-3.2603196772352371E-2</v>
      </c>
      <c r="AF308" s="81">
        <f t="shared" si="420"/>
        <v>5.0317294937151064E-2</v>
      </c>
      <c r="AG308" s="81">
        <f t="shared" si="421"/>
        <v>1.1526291713268711E-2</v>
      </c>
      <c r="AH308" s="81">
        <f t="shared" si="422"/>
        <v>3.3452209484615775E-2</v>
      </c>
      <c r="AI308" s="81">
        <f t="shared" si="423"/>
        <v>1.5680360279596128E-3</v>
      </c>
      <c r="AJ308" s="81">
        <f t="shared" si="424"/>
        <v>2.3183886936077478E-3</v>
      </c>
      <c r="AK308" s="81">
        <f t="shared" si="425"/>
        <v>4.4152459383219718E-2</v>
      </c>
      <c r="AL308" s="81">
        <f t="shared" si="426"/>
        <v>7.6853783624901478E-3</v>
      </c>
      <c r="AM308" s="81">
        <f t="shared" si="427"/>
        <v>1.7901674758617366E-2</v>
      </c>
      <c r="AN308" s="81">
        <f t="shared" si="428"/>
        <v>8.6141794755663931E-3</v>
      </c>
      <c r="AO308" s="81">
        <f t="shared" si="429"/>
        <v>1.5796366753381866E-2</v>
      </c>
      <c r="AP308" s="81">
        <f t="shared" si="430"/>
        <v>-2.1924555418926225E-2</v>
      </c>
      <c r="AQ308" s="81">
        <f t="shared" si="431"/>
        <v>9.9586790312899531E-3</v>
      </c>
      <c r="AR308" s="81">
        <f t="shared" si="432"/>
        <v>9.2084087935884306E-3</v>
      </c>
      <c r="AS308" s="81">
        <f t="shared" si="433"/>
        <v>-3.2625560133316633E-2</v>
      </c>
      <c r="AT308" s="81">
        <f t="shared" si="434"/>
        <v>3.8419810293898863E-3</v>
      </c>
      <c r="AU308" s="81">
        <f t="shared" si="435"/>
        <v>-6.3753920620000992E-3</v>
      </c>
      <c r="AV308" s="81">
        <f t="shared" si="436"/>
        <v>2.9131427632115687E-3</v>
      </c>
    </row>
    <row r="309" spans="1:48" s="12" customFormat="1" ht="15">
      <c r="A309" s="84" t="s">
        <v>27</v>
      </c>
      <c r="B309" s="153">
        <f t="shared" ref="B309:M309" si="437">LN(B308/B294)/$X309</f>
        <v>-7.6734991801599445E-4</v>
      </c>
      <c r="C309" s="153">
        <f t="shared" si="437"/>
        <v>5.8670912546354721E-3</v>
      </c>
      <c r="D309" s="153">
        <f t="shared" si="437"/>
        <v>1.1384193153361966E-2</v>
      </c>
      <c r="E309" s="153">
        <f t="shared" si="437"/>
        <v>5.5129562306082394E-3</v>
      </c>
      <c r="F309" s="153">
        <f t="shared" si="437"/>
        <v>2.1174240370373597E-2</v>
      </c>
      <c r="G309" s="153">
        <f t="shared" si="437"/>
        <v>1.0925304489658469E-3</v>
      </c>
      <c r="H309" s="153">
        <f t="shared" si="437"/>
        <v>3.2285655296999077E-3</v>
      </c>
      <c r="I309" s="90">
        <f t="shared" si="437"/>
        <v>9.6106606737486888E-3</v>
      </c>
      <c r="J309" s="90">
        <f t="shared" si="437"/>
        <v>-2.9269889016191226E-4</v>
      </c>
      <c r="K309" s="90">
        <f t="shared" si="437"/>
        <v>6.7721467687601854E-3</v>
      </c>
      <c r="L309" s="90">
        <f t="shared" si="437"/>
        <v>5.3052950512801969E-2</v>
      </c>
      <c r="M309" s="90">
        <f t="shared" si="437"/>
        <v>1.3107620541591905E-2</v>
      </c>
      <c r="N309" s="90">
        <f t="shared" ref="N309:O309" si="438">LN(N308/N294)/$X309</f>
        <v>2.4756591737892908E-2</v>
      </c>
      <c r="O309" s="90">
        <f t="shared" si="438"/>
        <v>1.5172038334087926E-2</v>
      </c>
      <c r="P309" s="90">
        <f t="shared" ref="P309" si="439">LN(P308/P294)/$X309</f>
        <v>1.3190984866243505E-2</v>
      </c>
      <c r="Q309" s="90">
        <f t="shared" ref="Q309" si="440">LN(Q308/Q294)/$X309</f>
        <v>-6.3820673809920356E-3</v>
      </c>
      <c r="R309" s="90">
        <f t="shared" ref="R309" si="441">LN(R308/R294)/$X309</f>
        <v>3.5212610301490178E-3</v>
      </c>
      <c r="S309" s="90">
        <f t="shared" ref="S309" si="442">LN(S308/S294)/$X309</f>
        <v>-3.5436071823810316E-3</v>
      </c>
      <c r="T309" s="90">
        <f t="shared" ref="T309" si="443">LN(T308/T294)/$X309</f>
        <v>-4.9824387222058064E-2</v>
      </c>
      <c r="U309" s="90">
        <f t="shared" ref="U309" si="444">LN(U308/U294)/$X309</f>
        <v>-9.8790390697875274E-3</v>
      </c>
      <c r="V309" s="90">
        <f t="shared" ref="V309" si="445">LN(V308/V294)/$X309</f>
        <v>-2.1528050121926479E-2</v>
      </c>
      <c r="W309" s="90">
        <f t="shared" ref="W309" si="446">LN(W308/W294)/$X309</f>
        <v>-1.1943464041719521E-2</v>
      </c>
      <c r="X309" s="69">
        <f>2020-2006</f>
        <v>14</v>
      </c>
      <c r="Y309" s="69" t="s">
        <v>14</v>
      </c>
    </row>
    <row r="310" spans="1:48" s="12" customFormat="1" ht="15">
      <c r="A310" s="84" t="s">
        <v>342</v>
      </c>
      <c r="B310" s="153">
        <f t="shared" ref="B310:W310" si="447">LN(B300/B294)/$X310</f>
        <v>-4.9690949912192684E-3</v>
      </c>
      <c r="C310" s="153">
        <f t="shared" si="447"/>
        <v>1.3689879594149435E-2</v>
      </c>
      <c r="D310" s="153">
        <f t="shared" si="447"/>
        <v>1.750035857550742E-2</v>
      </c>
      <c r="E310" s="153">
        <f t="shared" si="447"/>
        <v>7.7698729974866503E-3</v>
      </c>
      <c r="F310" s="153">
        <f t="shared" si="447"/>
        <v>4.9562366942823434E-2</v>
      </c>
      <c r="G310" s="153">
        <f t="shared" si="447"/>
        <v>-3.3255244372742201E-3</v>
      </c>
      <c r="H310" s="153">
        <f t="shared" si="447"/>
        <v>2.8575296390815539E-3</v>
      </c>
      <c r="I310" s="90">
        <f t="shared" si="447"/>
        <v>5.6113226337872739E-2</v>
      </c>
      <c r="J310" s="90">
        <f t="shared" si="447"/>
        <v>1.1132735734082613E-3</v>
      </c>
      <c r="K310" s="90">
        <f t="shared" si="447"/>
        <v>5.8103650191316837E-3</v>
      </c>
      <c r="L310" s="90">
        <f t="shared" si="447"/>
        <v>9.2438085832629344E-2</v>
      </c>
      <c r="M310" s="90">
        <f t="shared" si="447"/>
        <v>1.6148609314044379E-2</v>
      </c>
      <c r="N310" s="90">
        <f t="shared" si="447"/>
        <v>4.0271669789033293E-2</v>
      </c>
      <c r="O310" s="90">
        <f t="shared" si="447"/>
        <v>2.1883797687471399E-2</v>
      </c>
      <c r="P310" s="90">
        <f t="shared" si="447"/>
        <v>3.4221230283980074E-2</v>
      </c>
      <c r="Q310" s="90">
        <f t="shared" si="447"/>
        <v>-5.3255666983493856E-2</v>
      </c>
      <c r="R310" s="90">
        <f t="shared" si="447"/>
        <v>1.7441749746273593E-3</v>
      </c>
      <c r="S310" s="90">
        <f t="shared" si="447"/>
        <v>-2.9527863862898861E-3</v>
      </c>
      <c r="T310" s="90">
        <f t="shared" si="447"/>
        <v>-8.9580550556070115E-2</v>
      </c>
      <c r="U310" s="90">
        <f t="shared" si="447"/>
        <v>-1.3291026663580563E-2</v>
      </c>
      <c r="V310" s="90">
        <f t="shared" si="447"/>
        <v>-3.741417929264515E-2</v>
      </c>
      <c r="W310" s="90">
        <f t="shared" si="447"/>
        <v>-1.902631283190466E-2</v>
      </c>
      <c r="X310" s="69">
        <f>2012-2006</f>
        <v>6</v>
      </c>
      <c r="Y310" s="69" t="s">
        <v>14</v>
      </c>
    </row>
    <row r="311" spans="1:48" s="12" customFormat="1" ht="15">
      <c r="A311" s="80" t="s">
        <v>343</v>
      </c>
      <c r="B311" s="90">
        <f t="shared" ref="B311:W311" si="448">LN(B308/B300)/$X311</f>
        <v>2.3839588868864729E-3</v>
      </c>
      <c r="C311" s="90">
        <f t="shared" si="448"/>
        <v>0</v>
      </c>
      <c r="D311" s="90">
        <f t="shared" si="448"/>
        <v>6.7970690867528707E-3</v>
      </c>
      <c r="E311" s="90">
        <f t="shared" si="448"/>
        <v>3.8202686554494251E-3</v>
      </c>
      <c r="F311" s="90">
        <f t="shared" si="448"/>
        <v>-1.1685455896378196E-4</v>
      </c>
      <c r="G311" s="90">
        <f t="shared" si="448"/>
        <v>4.4060716136458946E-3</v>
      </c>
      <c r="H311" s="90">
        <f t="shared" si="448"/>
        <v>3.5068424476636861E-3</v>
      </c>
      <c r="I311" s="90">
        <f t="shared" si="448"/>
        <v>-2.526626357434434E-2</v>
      </c>
      <c r="J311" s="90">
        <f t="shared" si="448"/>
        <v>-1.3471782378395474E-3</v>
      </c>
      <c r="K311" s="90">
        <f t="shared" si="448"/>
        <v>7.4934830809815743E-3</v>
      </c>
      <c r="L311" s="90">
        <f t="shared" si="448"/>
        <v>2.3514099022931435E-2</v>
      </c>
      <c r="M311" s="90">
        <f t="shared" si="448"/>
        <v>1.0826878962252547E-2</v>
      </c>
      <c r="N311" s="90">
        <f t="shared" si="448"/>
        <v>1.3120283199537635E-2</v>
      </c>
      <c r="O311" s="90">
        <f t="shared" si="448"/>
        <v>1.0138218819050332E-2</v>
      </c>
      <c r="P311" s="90">
        <f t="shared" si="448"/>
        <v>-2.5816991970589271E-3</v>
      </c>
      <c r="Q311" s="90">
        <f t="shared" si="448"/>
        <v>2.8773132320884322E-2</v>
      </c>
      <c r="R311" s="90">
        <f t="shared" si="448"/>
        <v>4.8540755717902543E-3</v>
      </c>
      <c r="S311" s="90">
        <f t="shared" si="448"/>
        <v>-3.9867227794493851E-3</v>
      </c>
      <c r="T311" s="90">
        <f t="shared" si="448"/>
        <v>-2.0007264721549029E-2</v>
      </c>
      <c r="U311" s="90">
        <f t="shared" si="448"/>
        <v>-7.3200483744427468E-3</v>
      </c>
      <c r="V311" s="90">
        <f t="shared" si="448"/>
        <v>-9.6134532438874789E-3</v>
      </c>
      <c r="W311" s="90">
        <f t="shared" si="448"/>
        <v>-6.6313274490806644E-3</v>
      </c>
      <c r="X311" s="69">
        <f>2020-2012</f>
        <v>8</v>
      </c>
      <c r="Y311" s="69" t="s">
        <v>14</v>
      </c>
    </row>
    <row r="312" spans="1:48" s="12" customFormat="1" ht="15">
      <c r="A312" s="86" t="s">
        <v>344</v>
      </c>
      <c r="B312" s="95">
        <f>LN(B308/B307)</f>
        <v>1.8428375487958202E-2</v>
      </c>
      <c r="C312" s="95">
        <f t="shared" ref="C312:W312" si="449">LN(C308/C307)</f>
        <v>0</v>
      </c>
      <c r="D312" s="95">
        <f t="shared" si="449"/>
        <v>1.1988539477306758E-2</v>
      </c>
      <c r="E312" s="95">
        <f t="shared" si="449"/>
        <v>2.1601893352409E-3</v>
      </c>
      <c r="F312" s="95">
        <f t="shared" si="449"/>
        <v>-3.2603196772352371E-2</v>
      </c>
      <c r="G312" s="95">
        <f t="shared" si="449"/>
        <v>5.0317294937151064E-2</v>
      </c>
      <c r="H312" s="95">
        <f t="shared" si="449"/>
        <v>1.1526291713268711E-2</v>
      </c>
      <c r="I312" s="95">
        <f t="shared" si="449"/>
        <v>3.3452209484615775E-2</v>
      </c>
      <c r="J312" s="95">
        <f t="shared" si="449"/>
        <v>1.5680360279596128E-3</v>
      </c>
      <c r="K312" s="95">
        <f t="shared" si="449"/>
        <v>2.3183886936077478E-3</v>
      </c>
      <c r="L312" s="95">
        <f t="shared" si="449"/>
        <v>4.4152459383219718E-2</v>
      </c>
      <c r="M312" s="95">
        <f t="shared" si="449"/>
        <v>7.6853783624901478E-3</v>
      </c>
      <c r="N312" s="95">
        <f t="shared" si="449"/>
        <v>1.7901674758617366E-2</v>
      </c>
      <c r="O312" s="95">
        <f t="shared" ref="O312" si="450">LN(O308/O307)</f>
        <v>8.6141794755663931E-3</v>
      </c>
      <c r="P312" s="95">
        <f t="shared" si="449"/>
        <v>1.5796366753381866E-2</v>
      </c>
      <c r="Q312" s="95">
        <f t="shared" si="449"/>
        <v>-2.1924555418926225E-2</v>
      </c>
      <c r="R312" s="95">
        <f t="shared" si="449"/>
        <v>9.9586790312899531E-3</v>
      </c>
      <c r="S312" s="95">
        <f t="shared" si="449"/>
        <v>9.2084087935884306E-3</v>
      </c>
      <c r="T312" s="95">
        <f t="shared" si="449"/>
        <v>-3.2625560133316633E-2</v>
      </c>
      <c r="U312" s="95">
        <f t="shared" si="449"/>
        <v>3.8419810293898863E-3</v>
      </c>
      <c r="V312" s="95">
        <f t="shared" si="449"/>
        <v>-6.3753920620000992E-3</v>
      </c>
      <c r="W312" s="95">
        <f t="shared" si="449"/>
        <v>2.9131427632115687E-3</v>
      </c>
      <c r="X312" s="192"/>
    </row>
    <row r="313" spans="1:48">
      <c r="A313" s="59"/>
      <c r="B313" s="59"/>
      <c r="C313" s="59"/>
      <c r="D313" s="59"/>
      <c r="E313" s="59"/>
      <c r="F313" s="59"/>
      <c r="G313" s="59"/>
      <c r="H313" s="59"/>
      <c r="I313" s="59"/>
      <c r="J313" s="12"/>
    </row>
    <row r="314" spans="1:48">
      <c r="A314" s="59"/>
      <c r="B314" s="59"/>
      <c r="C314" s="59"/>
      <c r="D314" s="59"/>
      <c r="E314" s="59"/>
      <c r="F314" s="59"/>
      <c r="G314" s="59"/>
      <c r="H314" s="59"/>
      <c r="I314" s="59"/>
      <c r="J314" s="12"/>
    </row>
    <row r="315" spans="1:48">
      <c r="A315" s="70" t="s">
        <v>211</v>
      </c>
      <c r="B315" s="71"/>
      <c r="C315" s="71"/>
      <c r="D315" s="71"/>
      <c r="E315" s="71"/>
      <c r="F315" s="71"/>
      <c r="G315" s="71"/>
      <c r="H315" s="71"/>
      <c r="I315" s="71"/>
      <c r="J315" s="71"/>
      <c r="K315" s="71"/>
      <c r="L315" s="71"/>
      <c r="M315" s="71"/>
      <c r="N315" s="71"/>
      <c r="O315" s="71"/>
      <c r="P315" s="71"/>
      <c r="Q315" s="71"/>
      <c r="R315" s="71"/>
      <c r="S315" s="71"/>
      <c r="T315" s="71"/>
      <c r="U315" s="71"/>
      <c r="V315" s="71"/>
      <c r="W315" s="71"/>
      <c r="Z315" s="8" t="s">
        <v>84</v>
      </c>
      <c r="AA315" s="9"/>
      <c r="AB315" s="9"/>
      <c r="AC315" s="9"/>
      <c r="AD315" s="9"/>
      <c r="AE315" s="9"/>
      <c r="AF315" s="9"/>
      <c r="AG315" s="9"/>
      <c r="AH315" s="9"/>
      <c r="AI315" s="9"/>
      <c r="AJ315" s="9"/>
      <c r="AK315" s="9"/>
      <c r="AL315" s="9"/>
      <c r="AM315" s="9"/>
      <c r="AN315" s="164"/>
      <c r="AO315" s="9"/>
      <c r="AP315" s="9"/>
      <c r="AQ315" s="9"/>
      <c r="AR315" s="9"/>
      <c r="AS315" s="9"/>
      <c r="AT315" s="9"/>
      <c r="AU315" s="9"/>
      <c r="AV315" s="9"/>
    </row>
    <row r="316" spans="1:48" ht="14">
      <c r="A316" s="72"/>
      <c r="B316" s="275" t="s">
        <v>182</v>
      </c>
      <c r="C316" s="275"/>
      <c r="D316" s="275"/>
      <c r="E316" s="275"/>
      <c r="F316" s="275"/>
      <c r="G316" s="275"/>
      <c r="H316" s="276"/>
      <c r="I316" s="277" t="s">
        <v>183</v>
      </c>
      <c r="J316" s="275"/>
      <c r="K316" s="275"/>
      <c r="L316" s="275"/>
      <c r="M316" s="275"/>
      <c r="N316" s="275"/>
      <c r="O316" s="275"/>
      <c r="P316" s="276"/>
      <c r="Q316" s="278" t="s">
        <v>184</v>
      </c>
      <c r="R316" s="279"/>
      <c r="S316" s="279"/>
      <c r="T316" s="279"/>
      <c r="U316" s="279"/>
      <c r="V316" s="279"/>
      <c r="W316" s="280"/>
      <c r="Z316" s="165"/>
      <c r="AA316" s="284" t="s">
        <v>8</v>
      </c>
      <c r="AB316" s="284"/>
      <c r="AC316" s="284"/>
      <c r="AD316" s="284"/>
      <c r="AE316" s="284"/>
      <c r="AF316" s="284"/>
      <c r="AG316" s="285"/>
      <c r="AH316" s="166" t="s">
        <v>9</v>
      </c>
      <c r="AI316" s="167"/>
      <c r="AJ316" s="167"/>
      <c r="AK316" s="167"/>
      <c r="AL316" s="167"/>
      <c r="AM316" s="167"/>
      <c r="AN316" s="3"/>
      <c r="AO316" s="168"/>
      <c r="AP316" s="166" t="s">
        <v>347</v>
      </c>
      <c r="AQ316" s="167"/>
      <c r="AR316" s="167"/>
      <c r="AS316" s="167"/>
      <c r="AT316" s="167"/>
      <c r="AU316" s="167"/>
      <c r="AV316" s="168"/>
    </row>
    <row r="317" spans="1:48" ht="30">
      <c r="A317" s="73" t="s">
        <v>7</v>
      </c>
      <c r="B317" s="102" t="s">
        <v>40</v>
      </c>
      <c r="C317" s="102" t="s">
        <v>42</v>
      </c>
      <c r="D317" s="102" t="s">
        <v>13</v>
      </c>
      <c r="E317" s="102" t="s">
        <v>41</v>
      </c>
      <c r="F317" s="102" t="s">
        <v>185</v>
      </c>
      <c r="G317" s="102" t="s">
        <v>45</v>
      </c>
      <c r="H317" s="103" t="s">
        <v>46</v>
      </c>
      <c r="I317" s="105" t="s">
        <v>43</v>
      </c>
      <c r="J317" s="106" t="s">
        <v>187</v>
      </c>
      <c r="K317" s="106" t="s">
        <v>186</v>
      </c>
      <c r="L317" s="106" t="s">
        <v>188</v>
      </c>
      <c r="M317" s="106" t="s">
        <v>189</v>
      </c>
      <c r="N317" s="106" t="s">
        <v>44</v>
      </c>
      <c r="O317" s="106" t="s">
        <v>11</v>
      </c>
      <c r="P317" s="107" t="s">
        <v>47</v>
      </c>
      <c r="Q317" s="106" t="s">
        <v>43</v>
      </c>
      <c r="R317" s="106" t="s">
        <v>187</v>
      </c>
      <c r="S317" s="106" t="s">
        <v>186</v>
      </c>
      <c r="T317" s="106" t="s">
        <v>188</v>
      </c>
      <c r="U317" s="106" t="s">
        <v>189</v>
      </c>
      <c r="V317" s="106" t="s">
        <v>44</v>
      </c>
      <c r="W317" s="163" t="s">
        <v>11</v>
      </c>
      <c r="Z317" s="169" t="s">
        <v>7</v>
      </c>
      <c r="AA317" s="149" t="s">
        <v>40</v>
      </c>
      <c r="AB317" s="149" t="s">
        <v>42</v>
      </c>
      <c r="AC317" s="149" t="s">
        <v>13</v>
      </c>
      <c r="AD317" s="149" t="s">
        <v>41</v>
      </c>
      <c r="AE317" s="149" t="s">
        <v>185</v>
      </c>
      <c r="AF317" s="149" t="s">
        <v>45</v>
      </c>
      <c r="AG317" s="170" t="s">
        <v>46</v>
      </c>
      <c r="AH317" s="39" t="s">
        <v>43</v>
      </c>
      <c r="AI317" s="77" t="s">
        <v>187</v>
      </c>
      <c r="AJ317" s="77" t="s">
        <v>186</v>
      </c>
      <c r="AK317" s="77" t="s">
        <v>188</v>
      </c>
      <c r="AL317" s="77" t="s">
        <v>189</v>
      </c>
      <c r="AM317" s="39" t="s">
        <v>44</v>
      </c>
      <c r="AN317" s="39" t="s">
        <v>350</v>
      </c>
      <c r="AO317" s="170" t="s">
        <v>47</v>
      </c>
      <c r="AP317" s="39" t="s">
        <v>43</v>
      </c>
      <c r="AQ317" s="39"/>
      <c r="AR317" s="39"/>
      <c r="AS317" s="39" t="s">
        <v>348</v>
      </c>
      <c r="AT317" s="39" t="s">
        <v>349</v>
      </c>
      <c r="AU317" s="39" t="s">
        <v>44</v>
      </c>
      <c r="AV317" s="171" t="s">
        <v>11</v>
      </c>
    </row>
    <row r="318" spans="1:48" s="12" customFormat="1" ht="14">
      <c r="A318" s="80">
        <v>2006</v>
      </c>
      <c r="B318" s="98">
        <f>'1.Shazam DNSP&amp;State'!Q221</f>
        <v>1</v>
      </c>
      <c r="C318" s="98">
        <f>'1.Shazam DNSP&amp;State'!R221</f>
        <v>1</v>
      </c>
      <c r="D318" s="98">
        <f>'1.Shazam DNSP&amp;State'!S221</f>
        <v>1</v>
      </c>
      <c r="E318" s="98">
        <f>'1.Shazam DNSP&amp;State'!T221</f>
        <v>1</v>
      </c>
      <c r="F318" s="98">
        <f>'1.Shazam DNSP&amp;State'!U221</f>
        <v>1</v>
      </c>
      <c r="G318" s="98">
        <f>'1.Shazam DNSP&amp;State'!V221</f>
        <v>1</v>
      </c>
      <c r="H318" s="98">
        <f>'1.Shazam DNSP&amp;State'!W221</f>
        <v>1</v>
      </c>
      <c r="I318" s="98">
        <f>'1.Shazam DNSP&amp;State'!X221</f>
        <v>1</v>
      </c>
      <c r="J318" s="98">
        <f>'1.Shazam DNSP&amp;State'!Y221</f>
        <v>1</v>
      </c>
      <c r="K318" s="98">
        <f>'1.Shazam DNSP&amp;State'!Z221</f>
        <v>1</v>
      </c>
      <c r="L318" s="98">
        <f>'1.Shazam DNSP&amp;State'!AA221</f>
        <v>1</v>
      </c>
      <c r="M318" s="98">
        <f>'1.Shazam DNSP&amp;State'!AB221</f>
        <v>1</v>
      </c>
      <c r="N318" s="98">
        <f>'1.Shazam DNSP&amp;State'!AC221</f>
        <v>1</v>
      </c>
      <c r="O318" s="98">
        <f>'1.Shazam DNSP&amp;State'!AD221</f>
        <v>1</v>
      </c>
      <c r="P318" s="98">
        <f>'1.Shazam DNSP&amp;State'!D221</f>
        <v>1</v>
      </c>
      <c r="Q318" s="98">
        <f>'1.Shazam DNSP&amp;State'!J221</f>
        <v>1</v>
      </c>
      <c r="R318" s="98">
        <f>'1.Shazam DNSP&amp;State'!L221</f>
        <v>1</v>
      </c>
      <c r="S318" s="98">
        <f>'1.Shazam DNSP&amp;State'!M221</f>
        <v>1</v>
      </c>
      <c r="T318" s="98">
        <f>'1.Shazam DNSP&amp;State'!N221</f>
        <v>1</v>
      </c>
      <c r="U318" s="98">
        <f>'1.Shazam DNSP&amp;State'!O221</f>
        <v>1</v>
      </c>
      <c r="V318" s="98">
        <f>'1.Shazam DNSP&amp;State'!P221</f>
        <v>1</v>
      </c>
      <c r="W318" s="98">
        <f>'1.Shazam DNSP&amp;State'!K221</f>
        <v>1</v>
      </c>
      <c r="Z318" s="80">
        <v>2006</v>
      </c>
    </row>
    <row r="319" spans="1:48" s="12" customFormat="1" ht="14">
      <c r="A319" s="84">
        <v>2007</v>
      </c>
      <c r="B319" s="81">
        <f>'1.Shazam DNSP&amp;State'!Q222</f>
        <v>1.007253</v>
      </c>
      <c r="C319" s="81">
        <f>'1.Shazam DNSP&amp;State'!R222</f>
        <v>1.055466</v>
      </c>
      <c r="D319" s="81">
        <f>'1.Shazam DNSP&amp;State'!S222</f>
        <v>1.009012</v>
      </c>
      <c r="E319" s="81">
        <f>'1.Shazam DNSP&amp;State'!T222</f>
        <v>1.0074529999999999</v>
      </c>
      <c r="F319" s="81">
        <f>'1.Shazam DNSP&amp;State'!U222</f>
        <v>1.210645</v>
      </c>
      <c r="G319" s="81">
        <f>'1.Shazam DNSP&amp;State'!V222</f>
        <v>1.055466</v>
      </c>
      <c r="H319" s="81">
        <f>'1.Shazam DNSP&amp;State'!W222</f>
        <v>1.0092380000000001</v>
      </c>
      <c r="I319" s="81">
        <f>'1.Shazam DNSP&amp;State'!X222</f>
        <v>0.94277540000000004</v>
      </c>
      <c r="J319" s="81">
        <f>'1.Shazam DNSP&amp;State'!Y222</f>
        <v>1.0017769999999999</v>
      </c>
      <c r="K319" s="81">
        <f>'1.Shazam DNSP&amp;State'!Z222</f>
        <v>1.0239240000000001</v>
      </c>
      <c r="L319" s="81">
        <f>'1.Shazam DNSP&amp;State'!AA222</f>
        <v>1.016667</v>
      </c>
      <c r="M319" s="81">
        <f>'1.Shazam DNSP&amp;State'!AB222</f>
        <v>1.0433399999999999</v>
      </c>
      <c r="N319" s="81">
        <f>'1.Shazam DNSP&amp;State'!AC222</f>
        <v>1.0301709999999999</v>
      </c>
      <c r="O319" s="81">
        <f>'1.Shazam DNSP&amp;State'!AD222</f>
        <v>1.026799</v>
      </c>
      <c r="P319" s="81">
        <f>'1.Shazam DNSP&amp;State'!D222</f>
        <v>0.99290959999999995</v>
      </c>
      <c r="Q319" s="81">
        <f>'1.Shazam DNSP&amp;State'!J222</f>
        <v>1.070497</v>
      </c>
      <c r="R319" s="81">
        <f>'1.Shazam DNSP&amp;State'!L222</f>
        <v>1.0074479999999999</v>
      </c>
      <c r="S319" s="81">
        <f>'1.Shazam DNSP&amp;State'!M222</f>
        <v>0.98565760000000002</v>
      </c>
      <c r="T319" s="81">
        <f>'1.Shazam DNSP&amp;State'!N222</f>
        <v>0.9926933</v>
      </c>
      <c r="U319" s="81">
        <f>'1.Shazam DNSP&amp;State'!O222</f>
        <v>0.96731489999999998</v>
      </c>
      <c r="V319" s="81">
        <f>'1.Shazam DNSP&amp;State'!P222</f>
        <v>0.9796802</v>
      </c>
      <c r="W319" s="81">
        <f>'1.Shazam DNSP&amp;State'!K222</f>
        <v>0.98289740000000003</v>
      </c>
      <c r="Z319" s="84">
        <v>2007</v>
      </c>
      <c r="AA319" s="81">
        <f t="shared" ref="AA319:AA332" si="451">LN(B319/B318)</f>
        <v>7.2268234914366E-3</v>
      </c>
      <c r="AB319" s="81">
        <f t="shared" ref="AB319:AB332" si="452">LN(C319/C318)</f>
        <v>5.3982375565717632E-2</v>
      </c>
      <c r="AC319" s="81">
        <f t="shared" ref="AC319:AC332" si="453">LN(D319/D318)</f>
        <v>8.9716342640812265E-3</v>
      </c>
      <c r="AD319" s="81">
        <f t="shared" ref="AD319:AD332" si="454">LN(E319/E318)</f>
        <v>7.4253636264805687E-3</v>
      </c>
      <c r="AE319" s="81">
        <f t="shared" ref="AE319:AE332" si="455">LN(F319/F318)</f>
        <v>0.19115327543502239</v>
      </c>
      <c r="AF319" s="81">
        <f t="shared" ref="AF319:AF332" si="456">LN(G319/G318)</f>
        <v>5.3982375565717632E-2</v>
      </c>
      <c r="AG319" s="81">
        <f t="shared" ref="AG319:AG332" si="457">LN(H319/H318)</f>
        <v>9.1955906628867993E-3</v>
      </c>
      <c r="AH319" s="81">
        <f t="shared" ref="AH319:AH332" si="458">LN(I319/I318)</f>
        <v>-5.8927200751029876E-2</v>
      </c>
      <c r="AI319" s="81">
        <f t="shared" ref="AI319:AI332" si="459">LN(J319/J318)</f>
        <v>1.7754230034387874E-3</v>
      </c>
      <c r="AJ319" s="81">
        <f t="shared" ref="AJ319:AJ332" si="460">LN(K319/K318)</f>
        <v>2.3642305112968387E-2</v>
      </c>
      <c r="AK319" s="81">
        <f t="shared" ref="AK319:AK332" si="461">LN(L319/L318)</f>
        <v>1.6529629820009262E-2</v>
      </c>
      <c r="AL319" s="81">
        <f t="shared" ref="AL319:AL332" si="462">LN(M319/M318)</f>
        <v>4.2427105639895386E-2</v>
      </c>
      <c r="AM319" s="81">
        <f t="shared" ref="AM319:AM332" si="463">LN(N319/N318)</f>
        <v>2.9724807879321701E-2</v>
      </c>
      <c r="AN319" s="81">
        <f t="shared" ref="AN319:AN332" si="464">LN(O319/O318)</f>
        <v>2.6446196114880496E-2</v>
      </c>
      <c r="AO319" s="81">
        <f t="shared" ref="AO319:AO332" si="465">LN(P319/P318)</f>
        <v>-7.1156563419332384E-3</v>
      </c>
      <c r="AP319" s="81">
        <f t="shared" ref="AP319:AP332" si="466">LN(Q319/Q318)</f>
        <v>6.8123026614902049E-2</v>
      </c>
      <c r="AQ319" s="81">
        <f t="shared" ref="AQ319:AQ332" si="467">LN(R319/R318)</f>
        <v>7.4204006034833663E-3</v>
      </c>
      <c r="AR319" s="81">
        <f t="shared" ref="AR319:AR332" si="468">LN(S319/S318)</f>
        <v>-1.4446246352081485E-2</v>
      </c>
      <c r="AS319" s="81">
        <f t="shared" ref="AS319:AS332" si="469">LN(T319/T318)</f>
        <v>-7.3335246789058856E-3</v>
      </c>
      <c r="AT319" s="81">
        <f t="shared" ref="AT319:AT332" si="470">LN(U319/U318)</f>
        <v>-3.3231190211248075E-2</v>
      </c>
      <c r="AU319" s="81">
        <f t="shared" ref="AU319:AU332" si="471">LN(V319/V318)</f>
        <v>-2.0529087104220214E-2</v>
      </c>
      <c r="AV319" s="81">
        <f t="shared" ref="AV319:AV332" si="472">LN(W319/W318)</f>
        <v>-1.7250538646544716E-2</v>
      </c>
    </row>
    <row r="320" spans="1:48" s="12" customFormat="1" ht="14">
      <c r="A320" s="84">
        <v>2008</v>
      </c>
      <c r="B320" s="81">
        <f>'1.Shazam DNSP&amp;State'!Q223</f>
        <v>0.99753890000000001</v>
      </c>
      <c r="C320" s="81">
        <f>'1.Shazam DNSP&amp;State'!R223</f>
        <v>1.130695</v>
      </c>
      <c r="D320" s="81">
        <f>'1.Shazam DNSP&amp;State'!S223</f>
        <v>1.0185500000000001</v>
      </c>
      <c r="E320" s="81">
        <f>'1.Shazam DNSP&amp;State'!T223</f>
        <v>1.0160450000000001</v>
      </c>
      <c r="F320" s="81">
        <f>'1.Shazam DNSP&amp;State'!U223</f>
        <v>1.2622610000000001</v>
      </c>
      <c r="G320" s="81">
        <f>'1.Shazam DNSP&amp;State'!V223</f>
        <v>1.130695</v>
      </c>
      <c r="H320" s="81">
        <f>'1.Shazam DNSP&amp;State'!W223</f>
        <v>1.035882</v>
      </c>
      <c r="I320" s="81">
        <f>'1.Shazam DNSP&amp;State'!X223</f>
        <v>0.94640650000000004</v>
      </c>
      <c r="J320" s="81">
        <f>'1.Shazam DNSP&amp;State'!Y223</f>
        <v>1.036216</v>
      </c>
      <c r="K320" s="81">
        <f>'1.Shazam DNSP&amp;State'!Z223</f>
        <v>1.035433</v>
      </c>
      <c r="L320" s="81">
        <f>'1.Shazam DNSP&amp;State'!AA223</f>
        <v>1.2916669999999999</v>
      </c>
      <c r="M320" s="81">
        <f>'1.Shazam DNSP&amp;State'!AB223</f>
        <v>1.093377</v>
      </c>
      <c r="N320" s="81">
        <f>'1.Shazam DNSP&amp;State'!AC223</f>
        <v>1.0624389999999999</v>
      </c>
      <c r="O320" s="81">
        <f>'1.Shazam DNSP&amp;State'!AD223</f>
        <v>1.0635810000000001</v>
      </c>
      <c r="P320" s="81">
        <f>'1.Shazam DNSP&amp;State'!D223</f>
        <v>1.0164800000000001</v>
      </c>
      <c r="Q320" s="81">
        <f>'1.Shazam DNSP&amp;State'!J223</f>
        <v>1.0945419999999999</v>
      </c>
      <c r="R320" s="81">
        <f>'1.Shazam DNSP&amp;State'!L223</f>
        <v>0.99967790000000001</v>
      </c>
      <c r="S320" s="81">
        <f>'1.Shazam DNSP&amp;State'!M223</f>
        <v>1.000434</v>
      </c>
      <c r="T320" s="81">
        <f>'1.Shazam DNSP&amp;State'!N223</f>
        <v>0.80197309999999999</v>
      </c>
      <c r="U320" s="81">
        <f>'1.Shazam DNSP&amp;State'!O223</f>
        <v>0.94741520000000001</v>
      </c>
      <c r="V320" s="81">
        <f>'1.Shazam DNSP&amp;State'!P223</f>
        <v>0.97500319999999996</v>
      </c>
      <c r="W320" s="81">
        <f>'1.Shazam DNSP&amp;State'!K223</f>
        <v>0.97395640000000006</v>
      </c>
      <c r="Z320" s="84">
        <v>2008</v>
      </c>
      <c r="AA320" s="81">
        <f t="shared" si="451"/>
        <v>-9.6909569762033184E-3</v>
      </c>
      <c r="AB320" s="81">
        <f t="shared" si="452"/>
        <v>6.8850112344122999E-2</v>
      </c>
      <c r="AC320" s="81">
        <f t="shared" si="453"/>
        <v>9.4084130173482643E-3</v>
      </c>
      <c r="AD320" s="81">
        <f t="shared" si="454"/>
        <v>8.4922758875600191E-3</v>
      </c>
      <c r="AE320" s="81">
        <f t="shared" si="455"/>
        <v>4.1751281880843767E-2</v>
      </c>
      <c r="AF320" s="81">
        <f t="shared" si="456"/>
        <v>6.8850112344122999E-2</v>
      </c>
      <c r="AG320" s="81">
        <f t="shared" si="457"/>
        <v>2.60576470734512E-2</v>
      </c>
      <c r="AH320" s="81">
        <f t="shared" si="458"/>
        <v>3.8441025413524115E-3</v>
      </c>
      <c r="AI320" s="81">
        <f t="shared" si="459"/>
        <v>3.3800193310449957E-2</v>
      </c>
      <c r="AJ320" s="81">
        <f t="shared" si="460"/>
        <v>1.1177391605192556E-2</v>
      </c>
      <c r="AK320" s="81">
        <f t="shared" si="461"/>
        <v>0.23940400238167417</v>
      </c>
      <c r="AL320" s="81">
        <f t="shared" si="462"/>
        <v>4.6843966314896013E-2</v>
      </c>
      <c r="AM320" s="81">
        <f t="shared" si="463"/>
        <v>3.0842400524288747E-2</v>
      </c>
      <c r="AN320" s="81">
        <f t="shared" si="464"/>
        <v>3.5195320253693201E-2</v>
      </c>
      <c r="AO320" s="81">
        <f t="shared" si="465"/>
        <v>2.3461334878019446E-2</v>
      </c>
      <c r="AP320" s="81">
        <f t="shared" si="466"/>
        <v>2.2212984316242169E-2</v>
      </c>
      <c r="AQ320" s="81">
        <f t="shared" si="467"/>
        <v>-7.7425524888301549E-3</v>
      </c>
      <c r="AR320" s="81">
        <f t="shared" si="468"/>
        <v>1.488015220132154E-2</v>
      </c>
      <c r="AS320" s="81">
        <f t="shared" si="469"/>
        <v>-0.21334668814636568</v>
      </c>
      <c r="AT320" s="81">
        <f t="shared" si="470"/>
        <v>-2.0786654500292281E-2</v>
      </c>
      <c r="AU320" s="81">
        <f t="shared" si="471"/>
        <v>-4.7854388341736246E-3</v>
      </c>
      <c r="AV320" s="81">
        <f t="shared" si="472"/>
        <v>-9.1382015553583152E-3</v>
      </c>
    </row>
    <row r="321" spans="1:48" s="12" customFormat="1" ht="14">
      <c r="A321" s="84">
        <v>2009</v>
      </c>
      <c r="B321" s="81">
        <f>'1.Shazam DNSP&amp;State'!Q224</f>
        <v>1.0123899999999999</v>
      </c>
      <c r="C321" s="81">
        <f>'1.Shazam DNSP&amp;State'!R224</f>
        <v>1.239395</v>
      </c>
      <c r="D321" s="81">
        <f>'1.Shazam DNSP&amp;State'!S224</f>
        <v>1.02512</v>
      </c>
      <c r="E321" s="81">
        <f>'1.Shazam DNSP&amp;State'!T224</f>
        <v>1.0123949999999999</v>
      </c>
      <c r="F321" s="81">
        <f>'1.Shazam DNSP&amp;State'!U224</f>
        <v>1.2469969999999999</v>
      </c>
      <c r="G321" s="81">
        <f>'1.Shazam DNSP&amp;State'!V224</f>
        <v>1.239395</v>
      </c>
      <c r="H321" s="81">
        <f>'1.Shazam DNSP&amp;State'!W224</f>
        <v>1.073793</v>
      </c>
      <c r="I321" s="81">
        <f>'1.Shazam DNSP&amp;State'!X224</f>
        <v>0.96266160000000001</v>
      </c>
      <c r="J321" s="81">
        <f>'1.Shazam DNSP&amp;State'!Y224</f>
        <v>1.0265169999999999</v>
      </c>
      <c r="K321" s="81">
        <f>'1.Shazam DNSP&amp;State'!Z224</f>
        <v>1.013844</v>
      </c>
      <c r="L321" s="81">
        <f>'1.Shazam DNSP&amp;State'!AA224</f>
        <v>1.2593749999999999</v>
      </c>
      <c r="M321" s="81">
        <f>'1.Shazam DNSP&amp;State'!AB224</f>
        <v>1.104349</v>
      </c>
      <c r="N321" s="81">
        <f>'1.Shazam DNSP&amp;State'!AC224</f>
        <v>1.1151979999999999</v>
      </c>
      <c r="O321" s="81">
        <f>'1.Shazam DNSP&amp;State'!AD224</f>
        <v>1.075134</v>
      </c>
      <c r="P321" s="81">
        <f>'1.Shazam DNSP&amp;State'!D224</f>
        <v>1.0292220000000001</v>
      </c>
      <c r="Q321" s="81">
        <f>'1.Shazam DNSP&amp;State'!J224</f>
        <v>1.115442</v>
      </c>
      <c r="R321" s="81">
        <f>'1.Shazam DNSP&amp;State'!L224</f>
        <v>1.046054</v>
      </c>
      <c r="S321" s="81">
        <f>'1.Shazam DNSP&amp;State'!M224</f>
        <v>1.0591299999999999</v>
      </c>
      <c r="T321" s="81">
        <f>'1.Shazam DNSP&amp;State'!N224</f>
        <v>0.85263949999999999</v>
      </c>
      <c r="U321" s="81">
        <f>'1.Shazam DNSP&amp;State'!O224</f>
        <v>0.9723311</v>
      </c>
      <c r="V321" s="81">
        <f>'1.Shazam DNSP&amp;State'!P224</f>
        <v>0.96287149999999999</v>
      </c>
      <c r="W321" s="81">
        <f>'1.Shazam DNSP&amp;State'!K224</f>
        <v>0.9987528</v>
      </c>
      <c r="Z321" s="84">
        <v>2009</v>
      </c>
      <c r="AA321" s="81">
        <f t="shared" si="451"/>
        <v>1.4778005606048149E-2</v>
      </c>
      <c r="AB321" s="81">
        <f t="shared" si="452"/>
        <v>9.1790869417790438E-2</v>
      </c>
      <c r="AC321" s="81">
        <f t="shared" si="453"/>
        <v>6.4296316271449071E-3</v>
      </c>
      <c r="AD321" s="81">
        <f t="shared" si="454"/>
        <v>-3.5988285967880314E-3</v>
      </c>
      <c r="AE321" s="81">
        <f t="shared" si="455"/>
        <v>-1.2166296394717909E-2</v>
      </c>
      <c r="AF321" s="81">
        <f t="shared" si="456"/>
        <v>9.1790869417790438E-2</v>
      </c>
      <c r="AG321" s="81">
        <f t="shared" si="457"/>
        <v>3.5944002343921817E-2</v>
      </c>
      <c r="AH321" s="81">
        <f t="shared" si="458"/>
        <v>1.7029767400402334E-2</v>
      </c>
      <c r="AI321" s="81">
        <f t="shared" si="459"/>
        <v>-9.4040978441179684E-3</v>
      </c>
      <c r="AJ321" s="81">
        <f t="shared" si="460"/>
        <v>-2.1070649538549282E-2</v>
      </c>
      <c r="AK321" s="81">
        <f t="shared" si="461"/>
        <v>-2.5318066048772663E-2</v>
      </c>
      <c r="AL321" s="81">
        <f t="shared" si="462"/>
        <v>9.9849491321109384E-3</v>
      </c>
      <c r="AM321" s="81">
        <f t="shared" si="463"/>
        <v>4.8464759218616822E-2</v>
      </c>
      <c r="AN321" s="81">
        <f t="shared" si="464"/>
        <v>1.0803788605532392E-2</v>
      </c>
      <c r="AO321" s="81">
        <f t="shared" si="465"/>
        <v>1.2457498486790524E-2</v>
      </c>
      <c r="AP321" s="81">
        <f t="shared" si="466"/>
        <v>1.8914727986292609E-2</v>
      </c>
      <c r="AQ321" s="81">
        <f t="shared" si="467"/>
        <v>4.5347141434546878E-2</v>
      </c>
      <c r="AR321" s="81">
        <f t="shared" si="468"/>
        <v>5.7013910554191076E-2</v>
      </c>
      <c r="AS321" s="81">
        <f t="shared" si="469"/>
        <v>6.126176597747332E-2</v>
      </c>
      <c r="AT321" s="81">
        <f t="shared" si="470"/>
        <v>2.5958950046020626E-2</v>
      </c>
      <c r="AU321" s="81">
        <f t="shared" si="471"/>
        <v>-1.2520787324642969E-2</v>
      </c>
      <c r="AV321" s="81">
        <f t="shared" si="472"/>
        <v>2.514076180070093E-2</v>
      </c>
    </row>
    <row r="322" spans="1:48" s="12" customFormat="1" ht="14">
      <c r="A322" s="84">
        <v>2010</v>
      </c>
      <c r="B322" s="81">
        <f>'1.Shazam DNSP&amp;State'!Q225</f>
        <v>1.0313239999999999</v>
      </c>
      <c r="C322" s="81">
        <f>'1.Shazam DNSP&amp;State'!R225</f>
        <v>1.239395</v>
      </c>
      <c r="D322" s="81">
        <f>'1.Shazam DNSP&amp;State'!S225</f>
        <v>1.0344279999999999</v>
      </c>
      <c r="E322" s="81">
        <f>'1.Shazam DNSP&amp;State'!T225</f>
        <v>1.0210269999999999</v>
      </c>
      <c r="F322" s="81">
        <f>'1.Shazam DNSP&amp;State'!U225</f>
        <v>1.1606110000000001</v>
      </c>
      <c r="G322" s="81">
        <f>'1.Shazam DNSP&amp;State'!V225</f>
        <v>1.1825680000000001</v>
      </c>
      <c r="H322" s="81">
        <f>'1.Shazam DNSP&amp;State'!W225</f>
        <v>1.0886290000000001</v>
      </c>
      <c r="I322" s="81">
        <f>'1.Shazam DNSP&amp;State'!X225</f>
        <v>1.005261</v>
      </c>
      <c r="J322" s="81">
        <f>'1.Shazam DNSP&amp;State'!Y225</f>
        <v>1.095394</v>
      </c>
      <c r="K322" s="81">
        <f>'1.Shazam DNSP&amp;State'!Z225</f>
        <v>1.028564</v>
      </c>
      <c r="L322" s="81">
        <f>'1.Shazam DNSP&amp;State'!AA225</f>
        <v>1.3125</v>
      </c>
      <c r="M322" s="81">
        <f>'1.Shazam DNSP&amp;State'!AB225</f>
        <v>1.154901</v>
      </c>
      <c r="N322" s="81">
        <f>'1.Shazam DNSP&amp;State'!AC225</f>
        <v>1.1532750000000001</v>
      </c>
      <c r="O322" s="81">
        <f>'1.Shazam DNSP&amp;State'!AD225</f>
        <v>1.1118779999999999</v>
      </c>
      <c r="P322" s="81">
        <f>'1.Shazam DNSP&amp;State'!D225</f>
        <v>1.0688580000000001</v>
      </c>
      <c r="Q322" s="81">
        <f>'1.Shazam DNSP&amp;State'!J225</f>
        <v>1.082932</v>
      </c>
      <c r="R322" s="81">
        <f>'1.Shazam DNSP&amp;State'!L225</f>
        <v>0.99382400000000004</v>
      </c>
      <c r="S322" s="81">
        <f>'1.Shazam DNSP&amp;State'!M225</f>
        <v>1.058397</v>
      </c>
      <c r="T322" s="81">
        <f>'1.Shazam DNSP&amp;State'!N225</f>
        <v>0.82943180000000005</v>
      </c>
      <c r="U322" s="81">
        <f>'1.Shazam DNSP&amp;State'!O225</f>
        <v>0.94261700000000004</v>
      </c>
      <c r="V322" s="81">
        <f>'1.Shazam DNSP&amp;State'!P225</f>
        <v>0.9439457</v>
      </c>
      <c r="W322" s="81">
        <f>'1.Shazam DNSP&amp;State'!K225</f>
        <v>0.97909020000000002</v>
      </c>
      <c r="Z322" s="84">
        <v>2010</v>
      </c>
      <c r="AA322" s="81">
        <f t="shared" si="451"/>
        <v>1.8529541546777984E-2</v>
      </c>
      <c r="AB322" s="81">
        <f t="shared" si="452"/>
        <v>0</v>
      </c>
      <c r="AC322" s="81">
        <f t="shared" si="453"/>
        <v>9.038938032755222E-3</v>
      </c>
      <c r="AD322" s="81">
        <f t="shared" si="454"/>
        <v>8.4901725777179731E-3</v>
      </c>
      <c r="AE322" s="81">
        <f t="shared" si="455"/>
        <v>-7.1791670335410701E-2</v>
      </c>
      <c r="AF322" s="81">
        <f t="shared" si="456"/>
        <v>-4.6935012311633176E-2</v>
      </c>
      <c r="AG322" s="81">
        <f t="shared" si="457"/>
        <v>1.3721866303613906E-2</v>
      </c>
      <c r="AH322" s="81">
        <f t="shared" si="458"/>
        <v>4.3300540096256203E-2</v>
      </c>
      <c r="AI322" s="81">
        <f t="shared" si="459"/>
        <v>6.4942597431552437E-2</v>
      </c>
      <c r="AJ322" s="81">
        <f t="shared" si="460"/>
        <v>1.4414607538782043E-2</v>
      </c>
      <c r="AK322" s="81">
        <f t="shared" si="461"/>
        <v>4.1318149330731073E-2</v>
      </c>
      <c r="AL322" s="81">
        <f t="shared" si="462"/>
        <v>4.4758604927460907E-2</v>
      </c>
      <c r="AM322" s="81">
        <f t="shared" si="463"/>
        <v>3.3573753465501906E-2</v>
      </c>
      <c r="AN322" s="81">
        <f t="shared" si="464"/>
        <v>3.3605172605241644E-2</v>
      </c>
      <c r="AO322" s="81">
        <f t="shared" si="465"/>
        <v>3.7787611772062045E-2</v>
      </c>
      <c r="AP322" s="81">
        <f t="shared" si="466"/>
        <v>-2.9578561420190039E-2</v>
      </c>
      <c r="AQ322" s="81">
        <f t="shared" si="467"/>
        <v>-5.1220139926401335E-2</v>
      </c>
      <c r="AR322" s="81">
        <f t="shared" si="468"/>
        <v>-6.9231705595944847E-4</v>
      </c>
      <c r="AS322" s="81">
        <f t="shared" si="469"/>
        <v>-2.759594408767856E-2</v>
      </c>
      <c r="AT322" s="81">
        <f t="shared" si="470"/>
        <v>-3.1036334767892408E-2</v>
      </c>
      <c r="AU322" s="81">
        <f t="shared" si="471"/>
        <v>-1.9851322414447196E-2</v>
      </c>
      <c r="AV322" s="81">
        <f t="shared" si="472"/>
        <v>-1.9883527463116855E-2</v>
      </c>
    </row>
    <row r="323" spans="1:48" s="12" customFormat="1" ht="14">
      <c r="A323" s="84">
        <v>2011</v>
      </c>
      <c r="B323" s="81">
        <f>'1.Shazam DNSP&amp;State'!Q226</f>
        <v>1.0135419999999999</v>
      </c>
      <c r="C323" s="81">
        <f>'1.Shazam DNSP&amp;State'!R226</f>
        <v>1.239395</v>
      </c>
      <c r="D323" s="81">
        <f>'1.Shazam DNSP&amp;State'!S226</f>
        <v>1.0463530000000001</v>
      </c>
      <c r="E323" s="81">
        <f>'1.Shazam DNSP&amp;State'!T226</f>
        <v>1.027568</v>
      </c>
      <c r="F323" s="81">
        <f>'1.Shazam DNSP&amp;State'!U226</f>
        <v>1.2621420000000001</v>
      </c>
      <c r="G323" s="81">
        <f>'1.Shazam DNSP&amp;State'!V226</f>
        <v>1.1457200000000001</v>
      </c>
      <c r="H323" s="81">
        <f>'1.Shazam DNSP&amp;State'!W226</f>
        <v>1.0839859999999999</v>
      </c>
      <c r="I323" s="81">
        <f>'1.Shazam DNSP&amp;State'!X226</f>
        <v>1.23173</v>
      </c>
      <c r="J323" s="81">
        <f>'1.Shazam DNSP&amp;State'!Y226</f>
        <v>1.112884</v>
      </c>
      <c r="K323" s="81">
        <f>'1.Shazam DNSP&amp;State'!Z226</f>
        <v>1.0308280000000001</v>
      </c>
      <c r="L323" s="81">
        <f>'1.Shazam DNSP&amp;State'!AA226</f>
        <v>1.433333</v>
      </c>
      <c r="M323" s="81">
        <f>'1.Shazam DNSP&amp;State'!AB226</f>
        <v>1.205821</v>
      </c>
      <c r="N323" s="81">
        <f>'1.Shazam DNSP&amp;State'!AC226</f>
        <v>1.171991</v>
      </c>
      <c r="O323" s="81">
        <f>'1.Shazam DNSP&amp;State'!AD226</f>
        <v>1.1340159999999999</v>
      </c>
      <c r="P323" s="81">
        <f>'1.Shazam DNSP&amp;State'!D226</f>
        <v>1.1746909999999999</v>
      </c>
      <c r="Q323" s="81">
        <f>'1.Shazam DNSP&amp;State'!J226</f>
        <v>0.88005140000000004</v>
      </c>
      <c r="R323" s="81">
        <f>'1.Shazam DNSP&amp;State'!L226</f>
        <v>0.97403300000000004</v>
      </c>
      <c r="S323" s="81">
        <f>'1.Shazam DNSP&amp;State'!M226</f>
        <v>1.0515680000000001</v>
      </c>
      <c r="T323" s="81">
        <f>'1.Shazam DNSP&amp;State'!N226</f>
        <v>0.75626919999999997</v>
      </c>
      <c r="U323" s="81">
        <f>'1.Shazam DNSP&amp;State'!O226</f>
        <v>0.89896120000000002</v>
      </c>
      <c r="V323" s="81">
        <f>'1.Shazam DNSP&amp;State'!P226</f>
        <v>0.9249098</v>
      </c>
      <c r="W323" s="81">
        <f>'1.Shazam DNSP&amp;State'!K226</f>
        <v>0.95588229999999996</v>
      </c>
      <c r="Z323" s="84">
        <v>2011</v>
      </c>
      <c r="AA323" s="81">
        <f t="shared" si="451"/>
        <v>-1.7392287064237198E-2</v>
      </c>
      <c r="AB323" s="81">
        <f t="shared" si="452"/>
        <v>0</v>
      </c>
      <c r="AC323" s="81">
        <f t="shared" si="453"/>
        <v>1.1462167868577637E-2</v>
      </c>
      <c r="AD323" s="81">
        <f t="shared" si="454"/>
        <v>6.3858617521412213E-3</v>
      </c>
      <c r="AE323" s="81">
        <f t="shared" si="455"/>
        <v>8.3863687013230576E-2</v>
      </c>
      <c r="AF323" s="81">
        <f t="shared" si="456"/>
        <v>-3.1655084674153504E-2</v>
      </c>
      <c r="AG323" s="81">
        <f t="shared" si="457"/>
        <v>-4.2741185789718101E-3</v>
      </c>
      <c r="AH323" s="81">
        <f t="shared" si="458"/>
        <v>0.20317247596203986</v>
      </c>
      <c r="AI323" s="81">
        <f t="shared" si="459"/>
        <v>1.5840728139304903E-2</v>
      </c>
      <c r="AJ323" s="81">
        <f t="shared" si="460"/>
        <v>2.1987080770192306E-3</v>
      </c>
      <c r="AK323" s="81">
        <f t="shared" si="461"/>
        <v>8.8068785989598608E-2</v>
      </c>
      <c r="AL323" s="81">
        <f t="shared" si="462"/>
        <v>4.3146036730670953E-2</v>
      </c>
      <c r="AM323" s="81">
        <f t="shared" si="463"/>
        <v>1.6098290856719245E-2</v>
      </c>
      <c r="AN323" s="81">
        <f t="shared" si="464"/>
        <v>1.9714836974119264E-2</v>
      </c>
      <c r="AO323" s="81">
        <f t="shared" si="465"/>
        <v>9.4414345492811219E-2</v>
      </c>
      <c r="AP323" s="81">
        <f t="shared" si="466"/>
        <v>-0.20744714162196712</v>
      </c>
      <c r="AQ323" s="81">
        <f t="shared" si="467"/>
        <v>-2.0114944632854754E-2</v>
      </c>
      <c r="AR323" s="81">
        <f t="shared" si="468"/>
        <v>-6.4731157581036664E-3</v>
      </c>
      <c r="AS323" s="81">
        <f t="shared" si="469"/>
        <v>-9.2343490594137712E-2</v>
      </c>
      <c r="AT323" s="81">
        <f t="shared" si="470"/>
        <v>-4.742017507411251E-2</v>
      </c>
      <c r="AU323" s="81">
        <f t="shared" si="471"/>
        <v>-2.0372424060493249E-2</v>
      </c>
      <c r="AV323" s="81">
        <f t="shared" si="472"/>
        <v>-2.3988984800767686E-2</v>
      </c>
    </row>
    <row r="324" spans="1:48" s="12" customFormat="1" ht="14">
      <c r="A324" s="84">
        <v>2012</v>
      </c>
      <c r="B324" s="81">
        <f>'1.Shazam DNSP&amp;State'!Q227</f>
        <v>1.025936</v>
      </c>
      <c r="C324" s="81">
        <f>'1.Shazam DNSP&amp;State'!R227</f>
        <v>1.239395</v>
      </c>
      <c r="D324" s="81">
        <f>'1.Shazam DNSP&amp;State'!S227</f>
        <v>1.0573889999999999</v>
      </c>
      <c r="E324" s="81">
        <f>'1.Shazam DNSP&amp;State'!T227</f>
        <v>1.035013</v>
      </c>
      <c r="F324" s="81">
        <f>'1.Shazam DNSP&amp;State'!U227</f>
        <v>1.6452100000000001</v>
      </c>
      <c r="G324" s="81">
        <f>'1.Shazam DNSP&amp;State'!V227</f>
        <v>1.052684</v>
      </c>
      <c r="H324" s="81">
        <f>'1.Shazam DNSP&amp;State'!W227</f>
        <v>1.0600579999999999</v>
      </c>
      <c r="I324" s="81">
        <f>'1.Shazam DNSP&amp;State'!X227</f>
        <v>1.239447</v>
      </c>
      <c r="J324" s="81">
        <f>'1.Shazam DNSP&amp;State'!Y227</f>
        <v>1.1849970000000001</v>
      </c>
      <c r="K324" s="81">
        <f>'1.Shazam DNSP&amp;State'!Z227</f>
        <v>1.0448409999999999</v>
      </c>
      <c r="L324" s="81">
        <f>'1.Shazam DNSP&amp;State'!AA227</f>
        <v>1.5911459999999999</v>
      </c>
      <c r="M324" s="81">
        <f>'1.Shazam DNSP&amp;State'!AB227</f>
        <v>1.2259310000000001</v>
      </c>
      <c r="N324" s="81">
        <f>'1.Shazam DNSP&amp;State'!AC227</f>
        <v>1.227009</v>
      </c>
      <c r="O324" s="81">
        <f>'1.Shazam DNSP&amp;State'!AD227</f>
        <v>1.171233</v>
      </c>
      <c r="P324" s="81">
        <f>'1.Shazam DNSP&amp;State'!D227</f>
        <v>1.2004140000000001</v>
      </c>
      <c r="Q324" s="81">
        <f>'1.Shazam DNSP&amp;State'!J227</f>
        <v>0.85526720000000001</v>
      </c>
      <c r="R324" s="81">
        <f>'1.Shazam DNSP&amp;State'!L227</f>
        <v>0.89456650000000004</v>
      </c>
      <c r="S324" s="81">
        <f>'1.Shazam DNSP&amp;State'!M227</f>
        <v>1.014564</v>
      </c>
      <c r="T324" s="81">
        <f>'1.Shazam DNSP&amp;State'!N227</f>
        <v>0.66622329999999996</v>
      </c>
      <c r="U324" s="81">
        <f>'1.Shazam DNSP&amp;State'!O227</f>
        <v>0.86469700000000005</v>
      </c>
      <c r="V324" s="81">
        <f>'1.Shazam DNSP&amp;State'!P227</f>
        <v>0.86393719999999996</v>
      </c>
      <c r="W324" s="81">
        <f>'1.Shazam DNSP&amp;State'!K227</f>
        <v>0.90507879999999996</v>
      </c>
      <c r="Z324" s="84">
        <v>2012</v>
      </c>
      <c r="AA324" s="81">
        <f t="shared" si="451"/>
        <v>1.2154240031515199E-2</v>
      </c>
      <c r="AB324" s="81">
        <f t="shared" si="452"/>
        <v>0</v>
      </c>
      <c r="AC324" s="81">
        <f t="shared" si="453"/>
        <v>1.0491877080218776E-2</v>
      </c>
      <c r="AD324" s="81">
        <f t="shared" si="454"/>
        <v>7.2191417778131326E-3</v>
      </c>
      <c r="AE324" s="81">
        <f t="shared" si="455"/>
        <v>0.26505775804504511</v>
      </c>
      <c r="AF324" s="81">
        <f t="shared" si="456"/>
        <v>-8.4690167194272595E-2</v>
      </c>
      <c r="AG324" s="81">
        <f t="shared" si="457"/>
        <v>-2.2321364196713663E-2</v>
      </c>
      <c r="AH324" s="81">
        <f t="shared" si="458"/>
        <v>6.2456271527999369E-3</v>
      </c>
      <c r="AI324" s="81">
        <f t="shared" si="459"/>
        <v>6.2785398897692205E-2</v>
      </c>
      <c r="AJ324" s="81">
        <f t="shared" si="460"/>
        <v>1.3502357934854499E-2</v>
      </c>
      <c r="AK324" s="81">
        <f t="shared" si="461"/>
        <v>0.10445200985694003</v>
      </c>
      <c r="AL324" s="81">
        <f t="shared" si="462"/>
        <v>1.6539892597898162E-2</v>
      </c>
      <c r="AM324" s="81">
        <f t="shared" si="463"/>
        <v>4.587548872075041E-2</v>
      </c>
      <c r="AN324" s="81">
        <f t="shared" si="464"/>
        <v>3.2291725504008689E-2</v>
      </c>
      <c r="AO324" s="81">
        <f t="shared" si="465"/>
        <v>2.166136300738903E-2</v>
      </c>
      <c r="AP324" s="81">
        <f t="shared" si="466"/>
        <v>-2.8566380123295768E-2</v>
      </c>
      <c r="AQ324" s="81">
        <f t="shared" si="467"/>
        <v>-8.5105940578130118E-2</v>
      </c>
      <c r="AR324" s="81">
        <f t="shared" si="468"/>
        <v>-3.5823420031750361E-2</v>
      </c>
      <c r="AS324" s="81">
        <f t="shared" si="469"/>
        <v>-0.1267724978223988</v>
      </c>
      <c r="AT324" s="81">
        <f t="shared" si="470"/>
        <v>-3.8860717925602847E-2</v>
      </c>
      <c r="AU324" s="81">
        <f t="shared" si="471"/>
        <v>-6.8196138266985659E-2</v>
      </c>
      <c r="AV324" s="81">
        <f t="shared" si="472"/>
        <v>-5.4612776584451128E-2</v>
      </c>
    </row>
    <row r="325" spans="1:48" s="12" customFormat="1" ht="14">
      <c r="A325" s="84">
        <v>2013</v>
      </c>
      <c r="B325" s="81">
        <f>'1.Shazam DNSP&amp;State'!Q228</f>
        <v>0.99253740000000001</v>
      </c>
      <c r="C325" s="81">
        <f>'1.Shazam DNSP&amp;State'!R228</f>
        <v>1.239395</v>
      </c>
      <c r="D325" s="81">
        <f>'1.Shazam DNSP&amp;State'!S228</f>
        <v>1.071464</v>
      </c>
      <c r="E325" s="81">
        <f>'1.Shazam DNSP&amp;State'!T228</f>
        <v>1.036394</v>
      </c>
      <c r="F325" s="81">
        <f>'1.Shazam DNSP&amp;State'!U228</f>
        <v>1.559196</v>
      </c>
      <c r="G325" s="81">
        <f>'1.Shazam DNSP&amp;State'!V228</f>
        <v>1.1815659999999999</v>
      </c>
      <c r="H325" s="81">
        <f>'1.Shazam DNSP&amp;State'!W228</f>
        <v>1.068352</v>
      </c>
      <c r="I325" s="81">
        <f>'1.Shazam DNSP&amp;State'!X228</f>
        <v>1.1042380000000001</v>
      </c>
      <c r="J325" s="81">
        <f>'1.Shazam DNSP&amp;State'!Y228</f>
        <v>1.1485989999999999</v>
      </c>
      <c r="K325" s="81">
        <f>'1.Shazam DNSP&amp;State'!Z228</f>
        <v>1.038311</v>
      </c>
      <c r="L325" s="81">
        <f>'1.Shazam DNSP&amp;State'!AA228</f>
        <v>1.5234380000000001</v>
      </c>
      <c r="M325" s="81">
        <f>'1.Shazam DNSP&amp;State'!AB228</f>
        <v>1.2779700000000001</v>
      </c>
      <c r="N325" s="81">
        <f>'1.Shazam DNSP&amp;State'!AC228</f>
        <v>1.270894</v>
      </c>
      <c r="O325" s="81">
        <f>'1.Shazam DNSP&amp;State'!AD228</f>
        <v>1.1834020000000001</v>
      </c>
      <c r="P325" s="81">
        <f>'1.Shazam DNSP&amp;State'!D228</f>
        <v>1.1513850000000001</v>
      </c>
      <c r="Q325" s="81">
        <f>'1.Shazam DNSP&amp;State'!J228</f>
        <v>0.96750199999999997</v>
      </c>
      <c r="R325" s="81">
        <f>'1.Shazam DNSP&amp;State'!L228</f>
        <v>0.93013480000000004</v>
      </c>
      <c r="S325" s="81">
        <f>'1.Shazam DNSP&amp;State'!M228</f>
        <v>1.028932</v>
      </c>
      <c r="T325" s="81">
        <f>'1.Shazam DNSP&amp;State'!N228</f>
        <v>0.70127740000000005</v>
      </c>
      <c r="U325" s="81">
        <f>'1.Shazam DNSP&amp;State'!O228</f>
        <v>0.8359761</v>
      </c>
      <c r="V325" s="81">
        <f>'1.Shazam DNSP&amp;State'!P228</f>
        <v>0.84063060000000001</v>
      </c>
      <c r="W325" s="81">
        <f>'1.Shazam DNSP&amp;State'!K228</f>
        <v>0.90278020000000003</v>
      </c>
      <c r="Z325" s="84">
        <v>2013</v>
      </c>
      <c r="AA325" s="81">
        <f t="shared" si="451"/>
        <v>-3.3095951146453861E-2</v>
      </c>
      <c r="AB325" s="81">
        <f t="shared" si="452"/>
        <v>0</v>
      </c>
      <c r="AC325" s="81">
        <f t="shared" si="453"/>
        <v>1.3223275716801786E-2</v>
      </c>
      <c r="AD325" s="81">
        <f t="shared" si="454"/>
        <v>1.33339339358323E-3</v>
      </c>
      <c r="AE325" s="81">
        <f t="shared" si="455"/>
        <v>-5.3697731854253132E-2</v>
      </c>
      <c r="AF325" s="81">
        <f t="shared" si="456"/>
        <v>0.11549758413047356</v>
      </c>
      <c r="AG325" s="81">
        <f t="shared" si="457"/>
        <v>7.7936506425972775E-3</v>
      </c>
      <c r="AH325" s="81">
        <f t="shared" si="458"/>
        <v>-0.11550980807073899</v>
      </c>
      <c r="AI325" s="81">
        <f t="shared" si="459"/>
        <v>-3.1197304115749148E-2</v>
      </c>
      <c r="AJ325" s="81">
        <f t="shared" si="460"/>
        <v>-6.2693662185294907E-3</v>
      </c>
      <c r="AK325" s="81">
        <f t="shared" si="461"/>
        <v>-4.3484888480976383E-2</v>
      </c>
      <c r="AL325" s="81">
        <f t="shared" si="462"/>
        <v>4.1572326158484184E-2</v>
      </c>
      <c r="AM325" s="81">
        <f t="shared" si="463"/>
        <v>3.5141089165731471E-2</v>
      </c>
      <c r="AN325" s="81">
        <f t="shared" si="464"/>
        <v>1.0336301247184055E-2</v>
      </c>
      <c r="AO325" s="81">
        <f t="shared" si="465"/>
        <v>-4.1700931738978236E-2</v>
      </c>
      <c r="AP325" s="81">
        <f t="shared" si="466"/>
        <v>0.12330355735114175</v>
      </c>
      <c r="AQ325" s="81">
        <f t="shared" si="467"/>
        <v>3.8990278486219027E-2</v>
      </c>
      <c r="AR325" s="81">
        <f t="shared" si="468"/>
        <v>1.4062407534391622E-2</v>
      </c>
      <c r="AS325" s="81">
        <f t="shared" si="469"/>
        <v>5.1278629527228267E-2</v>
      </c>
      <c r="AT325" s="81">
        <f t="shared" si="470"/>
        <v>-3.3779132389713896E-2</v>
      </c>
      <c r="AU325" s="81">
        <f t="shared" si="471"/>
        <v>-2.7347756499122251E-2</v>
      </c>
      <c r="AV325" s="81">
        <f t="shared" si="472"/>
        <v>-2.54289879755686E-3</v>
      </c>
    </row>
    <row r="326" spans="1:48" s="12" customFormat="1" ht="14">
      <c r="A326" s="84">
        <v>2014</v>
      </c>
      <c r="B326" s="81">
        <f>'1.Shazam DNSP&amp;State'!Q229</f>
        <v>0.97232830000000003</v>
      </c>
      <c r="C326" s="81">
        <f>'1.Shazam DNSP&amp;State'!R229</f>
        <v>1.2427999999999999</v>
      </c>
      <c r="D326" s="81">
        <f>'1.Shazam DNSP&amp;State'!S229</f>
        <v>1.0746249999999999</v>
      </c>
      <c r="E326" s="81">
        <f>'1.Shazam DNSP&amp;State'!T229</f>
        <v>1.035482</v>
      </c>
      <c r="F326" s="81">
        <f>'1.Shazam DNSP&amp;State'!U229</f>
        <v>1.6569130000000001</v>
      </c>
      <c r="G326" s="81">
        <f>'1.Shazam DNSP&amp;State'!V229</f>
        <v>1.242799</v>
      </c>
      <c r="H326" s="81">
        <f>'1.Shazam DNSP&amp;State'!W229</f>
        <v>1.0604899999999999</v>
      </c>
      <c r="I326" s="81">
        <f>'1.Shazam DNSP&amp;State'!X229</f>
        <v>1.1293089999999999</v>
      </c>
      <c r="J326" s="81">
        <f>'1.Shazam DNSP&amp;State'!Y229</f>
        <v>1.2498419999999999</v>
      </c>
      <c r="K326" s="81">
        <f>'1.Shazam DNSP&amp;State'!Z229</f>
        <v>1.0307550000000001</v>
      </c>
      <c r="L326" s="81">
        <f>'1.Shazam DNSP&amp;State'!AA229</f>
        <v>1.274805</v>
      </c>
      <c r="M326" s="81">
        <f>'1.Shazam DNSP&amp;State'!AB229</f>
        <v>1.3063819999999999</v>
      </c>
      <c r="N326" s="81">
        <f>'1.Shazam DNSP&amp;State'!AC229</f>
        <v>1.2902739999999999</v>
      </c>
      <c r="O326" s="81">
        <f>'1.Shazam DNSP&amp;State'!AD229</f>
        <v>1.1959340000000001</v>
      </c>
      <c r="P326" s="81">
        <f>'1.Shazam DNSP&amp;State'!D229</f>
        <v>1.168965</v>
      </c>
      <c r="Q326" s="81">
        <f>'1.Shazam DNSP&amp;State'!J229</f>
        <v>0.93906120000000004</v>
      </c>
      <c r="R326" s="81">
        <f>'1.Shazam DNSP&amp;State'!L229</f>
        <v>0.84849909999999995</v>
      </c>
      <c r="S326" s="81">
        <f>'1.Shazam DNSP&amp;State'!M229</f>
        <v>1.0288470000000001</v>
      </c>
      <c r="T326" s="81">
        <f>'1.Shazam DNSP&amp;State'!N229</f>
        <v>0.83188430000000002</v>
      </c>
      <c r="U326" s="81">
        <f>'1.Shazam DNSP&amp;State'!O229</f>
        <v>0.81177639999999995</v>
      </c>
      <c r="V326" s="81">
        <f>'1.Shazam DNSP&amp;State'!P229</f>
        <v>0.82191080000000005</v>
      </c>
      <c r="W326" s="81">
        <f>'1.Shazam DNSP&amp;State'!K229</f>
        <v>0.88674620000000004</v>
      </c>
      <c r="Z326" s="84">
        <v>2014</v>
      </c>
      <c r="AA326" s="81">
        <f t="shared" si="451"/>
        <v>-2.0571189836058625E-2</v>
      </c>
      <c r="AB326" s="81">
        <f t="shared" si="452"/>
        <v>2.7435412091241685E-3</v>
      </c>
      <c r="AC326" s="81">
        <f t="shared" si="453"/>
        <v>2.9458259055430195E-3</v>
      </c>
      <c r="AD326" s="81">
        <f t="shared" si="454"/>
        <v>-8.8036162289903375E-4</v>
      </c>
      <c r="AE326" s="81">
        <f t="shared" si="455"/>
        <v>6.0785928750002549E-2</v>
      </c>
      <c r="AF326" s="81">
        <f t="shared" si="456"/>
        <v>5.0525416623690422E-2</v>
      </c>
      <c r="AG326" s="81">
        <f t="shared" si="457"/>
        <v>-7.38620878702394E-3</v>
      </c>
      <c r="AH326" s="81">
        <f t="shared" si="458"/>
        <v>2.2450436923301099E-2</v>
      </c>
      <c r="AI326" s="81">
        <f t="shared" si="459"/>
        <v>8.4474204502485287E-2</v>
      </c>
      <c r="AJ326" s="81">
        <f t="shared" si="460"/>
        <v>-7.3038110818616558E-3</v>
      </c>
      <c r="AK326" s="81">
        <f t="shared" si="461"/>
        <v>-0.17817639711197952</v>
      </c>
      <c r="AL326" s="81">
        <f t="shared" si="462"/>
        <v>2.1988602755673138E-2</v>
      </c>
      <c r="AM326" s="81">
        <f t="shared" si="463"/>
        <v>1.5134009089080499E-2</v>
      </c>
      <c r="AN326" s="81">
        <f t="shared" si="464"/>
        <v>1.0534128754601869E-2</v>
      </c>
      <c r="AO326" s="81">
        <f t="shared" si="465"/>
        <v>1.5153176365795763E-2</v>
      </c>
      <c r="AP326" s="81">
        <f t="shared" si="466"/>
        <v>-2.9836839281994799E-2</v>
      </c>
      <c r="AQ326" s="81">
        <f t="shared" si="467"/>
        <v>-9.1860497901796276E-2</v>
      </c>
      <c r="AR326" s="81">
        <f t="shared" si="468"/>
        <v>-8.2613341907188857E-5</v>
      </c>
      <c r="AS326" s="81">
        <f t="shared" si="469"/>
        <v>0.17078983949377061</v>
      </c>
      <c r="AT326" s="81">
        <f t="shared" si="470"/>
        <v>-2.9375091376876935E-2</v>
      </c>
      <c r="AU326" s="81">
        <f t="shared" si="471"/>
        <v>-2.2520451125224241E-2</v>
      </c>
      <c r="AV326" s="81">
        <f t="shared" si="472"/>
        <v>-1.7920304602024133E-2</v>
      </c>
    </row>
    <row r="327" spans="1:48" s="12" customFormat="1" ht="14">
      <c r="A327" s="84">
        <v>2015</v>
      </c>
      <c r="B327" s="81">
        <f>'1.Shazam DNSP&amp;State'!Q230</f>
        <v>0.96066839999999998</v>
      </c>
      <c r="C327" s="81">
        <f>'1.Shazam DNSP&amp;State'!R230</f>
        <v>1.2427999999999999</v>
      </c>
      <c r="D327" s="81">
        <f>'1.Shazam DNSP&amp;State'!S230</f>
        <v>1.0845739999999999</v>
      </c>
      <c r="E327" s="81">
        <f>'1.Shazam DNSP&amp;State'!T230</f>
        <v>1.039504</v>
      </c>
      <c r="F327" s="81">
        <f>'1.Shazam DNSP&amp;State'!U230</f>
        <v>1.4225490000000001</v>
      </c>
      <c r="G327" s="81">
        <f>'1.Shazam DNSP&amp;State'!V230</f>
        <v>1.057984</v>
      </c>
      <c r="H327" s="81">
        <f>'1.Shazam DNSP&amp;State'!W230</f>
        <v>1.0819840000000001</v>
      </c>
      <c r="I327" s="81">
        <f>'1.Shazam DNSP&amp;State'!X230</f>
        <v>1.0716589999999999</v>
      </c>
      <c r="J327" s="81">
        <f>'1.Shazam DNSP&amp;State'!Y230</f>
        <v>1.251204</v>
      </c>
      <c r="K327" s="81">
        <f>'1.Shazam DNSP&amp;State'!Z230</f>
        <v>1.031849</v>
      </c>
      <c r="L327" s="81">
        <f>'1.Shazam DNSP&amp;State'!AA230</f>
        <v>1.2744599999999999</v>
      </c>
      <c r="M327" s="81">
        <f>'1.Shazam DNSP&amp;State'!AB230</f>
        <v>1.3477950000000001</v>
      </c>
      <c r="N327" s="81">
        <f>'1.Shazam DNSP&amp;State'!AC230</f>
        <v>1.2979830000000001</v>
      </c>
      <c r="O327" s="81">
        <f>'1.Shazam DNSP&amp;State'!AD230</f>
        <v>1.204947</v>
      </c>
      <c r="P327" s="81">
        <f>'1.Shazam DNSP&amp;State'!D230</f>
        <v>1.151062</v>
      </c>
      <c r="Q327" s="81">
        <f>'1.Shazam DNSP&amp;State'!J230</f>
        <v>1.0096350000000001</v>
      </c>
      <c r="R327" s="81">
        <f>'1.Shazam DNSP&amp;State'!L230</f>
        <v>0.86475420000000003</v>
      </c>
      <c r="S327" s="81">
        <f>'1.Shazam DNSP&amp;State'!M230</f>
        <v>1.0485869999999999</v>
      </c>
      <c r="T327" s="81">
        <f>'1.Shazam DNSP&amp;State'!N230</f>
        <v>0.84897449999999997</v>
      </c>
      <c r="U327" s="81">
        <f>'1.Shazam DNSP&amp;State'!O230</f>
        <v>0.80278119999999997</v>
      </c>
      <c r="V327" s="81">
        <f>'1.Shazam DNSP&amp;State'!P230</f>
        <v>0.83358920000000003</v>
      </c>
      <c r="W327" s="81">
        <f>'1.Shazam DNSP&amp;State'!K230</f>
        <v>0.89795210000000003</v>
      </c>
      <c r="Z327" s="84">
        <v>2015</v>
      </c>
      <c r="AA327" s="81">
        <f t="shared" si="451"/>
        <v>-1.2064212442664535E-2</v>
      </c>
      <c r="AB327" s="81">
        <f t="shared" si="452"/>
        <v>0</v>
      </c>
      <c r="AC327" s="81">
        <f t="shared" si="453"/>
        <v>9.2155196537861625E-3</v>
      </c>
      <c r="AD327" s="81">
        <f t="shared" si="454"/>
        <v>3.8766575167658861E-3</v>
      </c>
      <c r="AE327" s="81">
        <f t="shared" si="455"/>
        <v>-0.15250589971748929</v>
      </c>
      <c r="AF327" s="81">
        <f t="shared" si="456"/>
        <v>-0.1610008834533258</v>
      </c>
      <c r="AG327" s="81">
        <f t="shared" si="457"/>
        <v>2.0065327420508917E-2</v>
      </c>
      <c r="AH327" s="81">
        <f t="shared" si="458"/>
        <v>-5.2398026224285243E-2</v>
      </c>
      <c r="AI327" s="81">
        <f t="shared" si="459"/>
        <v>1.0891444096891799E-3</v>
      </c>
      <c r="AJ327" s="81">
        <f t="shared" si="460"/>
        <v>1.0607950945393117E-3</v>
      </c>
      <c r="AK327" s="81">
        <f t="shared" si="461"/>
        <v>-2.7066625251295594E-4</v>
      </c>
      <c r="AL327" s="81">
        <f t="shared" si="462"/>
        <v>3.1208439516787853E-2</v>
      </c>
      <c r="AM327" s="81">
        <f t="shared" si="463"/>
        <v>5.9569222037009588E-3</v>
      </c>
      <c r="AN327" s="81">
        <f t="shared" si="464"/>
        <v>7.5081125135686988E-3</v>
      </c>
      <c r="AO327" s="81">
        <f t="shared" si="465"/>
        <v>-1.5433747429641338E-2</v>
      </c>
      <c r="AP327" s="81">
        <f t="shared" si="466"/>
        <v>7.246350557771615E-2</v>
      </c>
      <c r="AQ327" s="81">
        <f t="shared" si="467"/>
        <v>1.8976280722166144E-2</v>
      </c>
      <c r="AR327" s="81">
        <f t="shared" si="468"/>
        <v>1.9004785846986536E-2</v>
      </c>
      <c r="AS327" s="81">
        <f t="shared" si="469"/>
        <v>2.0335781873465859E-2</v>
      </c>
      <c r="AT327" s="81">
        <f t="shared" si="470"/>
        <v>-1.1142734171313276E-2</v>
      </c>
      <c r="AU327" s="81">
        <f t="shared" si="471"/>
        <v>1.4108841708220224E-2</v>
      </c>
      <c r="AV327" s="81">
        <f t="shared" si="472"/>
        <v>1.2557917789274125E-2</v>
      </c>
    </row>
    <row r="328" spans="1:48" s="12" customFormat="1" ht="14">
      <c r="A328" s="84">
        <v>2016</v>
      </c>
      <c r="B328" s="81">
        <f>'1.Shazam DNSP&amp;State'!Q231</f>
        <v>1.0192779999999999</v>
      </c>
      <c r="C328" s="81">
        <f>'1.Shazam DNSP&amp;State'!R231</f>
        <v>1.2427999999999999</v>
      </c>
      <c r="D328" s="81">
        <f>'1.Shazam DNSP&amp;State'!S231</f>
        <v>1.0931869999999999</v>
      </c>
      <c r="E328" s="81">
        <f>'1.Shazam DNSP&amp;State'!T231</f>
        <v>1.0396860000000001</v>
      </c>
      <c r="F328" s="81">
        <f>'1.Shazam DNSP&amp;State'!U231</f>
        <v>1.1823589999999999</v>
      </c>
      <c r="G328" s="81">
        <f>'1.Shazam DNSP&amp;State'!V231</f>
        <v>1.1651260000000001</v>
      </c>
      <c r="H328" s="81">
        <f>'1.Shazam DNSP&amp;State'!W231</f>
        <v>1.1072420000000001</v>
      </c>
      <c r="I328" s="81">
        <f>'1.Shazam DNSP&amp;State'!X231</f>
        <v>1.23817</v>
      </c>
      <c r="J328" s="81">
        <f>'1.Shazam DNSP&amp;State'!Y231</f>
        <v>1.22763</v>
      </c>
      <c r="K328" s="81">
        <f>'1.Shazam DNSP&amp;State'!Z231</f>
        <v>1.0324530000000001</v>
      </c>
      <c r="L328" s="81">
        <f>'1.Shazam DNSP&amp;State'!AA231</f>
        <v>0.72641049999999996</v>
      </c>
      <c r="M328" s="81">
        <f>'1.Shazam DNSP&amp;State'!AB231</f>
        <v>1.3846290000000001</v>
      </c>
      <c r="N328" s="81">
        <f>'1.Shazam DNSP&amp;State'!AC231</f>
        <v>1.3133520000000001</v>
      </c>
      <c r="O328" s="81">
        <f>'1.Shazam DNSP&amp;State'!AD231</f>
        <v>1.19275</v>
      </c>
      <c r="P328" s="81">
        <f>'1.Shazam DNSP&amp;State'!D231</f>
        <v>1.2082059999999999</v>
      </c>
      <c r="Q328" s="81">
        <f>'1.Shazam DNSP&amp;State'!J231</f>
        <v>0.89425650000000001</v>
      </c>
      <c r="R328" s="81">
        <f>'1.Shazam DNSP&amp;State'!L231</f>
        <v>0.90193420000000002</v>
      </c>
      <c r="S328" s="81">
        <f>'1.Shazam DNSP&amp;State'!M231</f>
        <v>1.0724370000000001</v>
      </c>
      <c r="T328" s="81">
        <f>'1.Shazam DNSP&amp;State'!N231</f>
        <v>1.524265</v>
      </c>
      <c r="U328" s="81">
        <f>'1.Shazam DNSP&amp;State'!O231</f>
        <v>0.79966660000000001</v>
      </c>
      <c r="V328" s="81">
        <f>'1.Shazam DNSP&amp;State'!P231</f>
        <v>0.84306519999999996</v>
      </c>
      <c r="W328" s="81">
        <f>'1.Shazam DNSP&amp;State'!K231</f>
        <v>0.92830979999999996</v>
      </c>
      <c r="Z328" s="84">
        <v>2016</v>
      </c>
      <c r="AA328" s="81">
        <f t="shared" si="451"/>
        <v>5.9220520309528214E-2</v>
      </c>
      <c r="AB328" s="81">
        <f t="shared" si="452"/>
        <v>0</v>
      </c>
      <c r="AC328" s="81">
        <f t="shared" si="453"/>
        <v>7.9100001407028161E-3</v>
      </c>
      <c r="AD328" s="81">
        <f t="shared" si="454"/>
        <v>1.7506817603486259E-4</v>
      </c>
      <c r="AE328" s="81">
        <f t="shared" si="455"/>
        <v>-0.18493873744847972</v>
      </c>
      <c r="AF328" s="81">
        <f t="shared" si="456"/>
        <v>9.6464025227414762E-2</v>
      </c>
      <c r="AG328" s="81">
        <f t="shared" si="457"/>
        <v>2.3075845803550796E-2</v>
      </c>
      <c r="AH328" s="81">
        <f t="shared" si="458"/>
        <v>0.14442656806026835</v>
      </c>
      <c r="AI328" s="81">
        <f t="shared" si="459"/>
        <v>-1.9020806342239186E-2</v>
      </c>
      <c r="AJ328" s="81">
        <f t="shared" si="460"/>
        <v>5.851857114281164E-4</v>
      </c>
      <c r="AK328" s="81">
        <f t="shared" si="461"/>
        <v>-0.56216255643842039</v>
      </c>
      <c r="AL328" s="81">
        <f t="shared" si="462"/>
        <v>2.6962309945736902E-2</v>
      </c>
      <c r="AM328" s="81">
        <f t="shared" si="463"/>
        <v>1.1771126614983911E-2</v>
      </c>
      <c r="AN328" s="81">
        <f t="shared" si="464"/>
        <v>-1.017401715875119E-2</v>
      </c>
      <c r="AO328" s="81">
        <f t="shared" si="465"/>
        <v>4.84516202830787E-2</v>
      </c>
      <c r="AP328" s="81">
        <f t="shared" si="466"/>
        <v>-0.12135151160738464</v>
      </c>
      <c r="AQ328" s="81">
        <f t="shared" si="467"/>
        <v>4.2096263698958615E-2</v>
      </c>
      <c r="AR328" s="81">
        <f t="shared" si="468"/>
        <v>2.2490085238869969E-2</v>
      </c>
      <c r="AS328" s="81">
        <f t="shared" si="469"/>
        <v>0.58523845512027883</v>
      </c>
      <c r="AT328" s="81">
        <f t="shared" si="470"/>
        <v>-3.8873078075941725E-3</v>
      </c>
      <c r="AU328" s="81">
        <f t="shared" si="471"/>
        <v>1.1303582773255718E-2</v>
      </c>
      <c r="AV328" s="81">
        <f t="shared" si="472"/>
        <v>3.3248787159896549E-2</v>
      </c>
    </row>
    <row r="329" spans="1:48" s="12" customFormat="1" ht="14">
      <c r="A329" s="84">
        <v>2017</v>
      </c>
      <c r="B329" s="81">
        <f>'1.Shazam DNSP&amp;State'!Q232</f>
        <v>0.99098710000000001</v>
      </c>
      <c r="C329" s="81">
        <f>'1.Shazam DNSP&amp;State'!R232</f>
        <v>1.2427999999999999</v>
      </c>
      <c r="D329" s="81">
        <f>'1.Shazam DNSP&amp;State'!S232</f>
        <v>1.1045799999999999</v>
      </c>
      <c r="E329" s="81">
        <f>'1.Shazam DNSP&amp;State'!T232</f>
        <v>1.0773779999999999</v>
      </c>
      <c r="F329" s="81">
        <f>'1.Shazam DNSP&amp;State'!U232</f>
        <v>0.9382606</v>
      </c>
      <c r="G329" s="81">
        <f>'1.Shazam DNSP&amp;State'!V232</f>
        <v>1.1540699999999999</v>
      </c>
      <c r="H329" s="81">
        <f>'1.Shazam DNSP&amp;State'!W232</f>
        <v>1.1419520000000001</v>
      </c>
      <c r="I329" s="81">
        <f>'1.Shazam DNSP&amp;State'!X232</f>
        <v>1.165068</v>
      </c>
      <c r="J329" s="81">
        <f>'1.Shazam DNSP&amp;State'!Y232</f>
        <v>1.217841</v>
      </c>
      <c r="K329" s="81">
        <f>'1.Shazam DNSP&amp;State'!Z232</f>
        <v>1.0341290000000001</v>
      </c>
      <c r="L329" s="81">
        <f>'1.Shazam DNSP&amp;State'!AA232</f>
        <v>1.4034679999999999</v>
      </c>
      <c r="M329" s="81">
        <f>'1.Shazam DNSP&amp;State'!AB232</f>
        <v>1.4316359999999999</v>
      </c>
      <c r="N329" s="81">
        <f>'1.Shazam DNSP&amp;State'!AC232</f>
        <v>1.340587</v>
      </c>
      <c r="O329" s="81">
        <f>'1.Shazam DNSP&amp;State'!AD232</f>
        <v>1.2298979999999999</v>
      </c>
      <c r="P329" s="81">
        <f>'1.Shazam DNSP&amp;State'!D232</f>
        <v>1.20323</v>
      </c>
      <c r="Q329" s="81">
        <f>'1.Shazam DNSP&amp;State'!J232</f>
        <v>0.98015969999999997</v>
      </c>
      <c r="R329" s="81">
        <f>'1.Shazam DNSP&amp;State'!L232</f>
        <v>0.93768589999999996</v>
      </c>
      <c r="S329" s="81">
        <f>'1.Shazam DNSP&amp;State'!M232</f>
        <v>1.1042650000000001</v>
      </c>
      <c r="T329" s="81">
        <f>'1.Shazam DNSP&amp;State'!N232</f>
        <v>0.81366450000000001</v>
      </c>
      <c r="U329" s="81">
        <f>'1.Shazam DNSP&amp;State'!O232</f>
        <v>0.79765540000000001</v>
      </c>
      <c r="V329" s="81">
        <f>'1.Shazam DNSP&amp;State'!P232</f>
        <v>0.85182999999999998</v>
      </c>
      <c r="W329" s="81">
        <f>'1.Shazam DNSP&amp;State'!K232</f>
        <v>0.92849389999999998</v>
      </c>
      <c r="Z329" s="84">
        <v>2017</v>
      </c>
      <c r="AA329" s="81">
        <f t="shared" si="451"/>
        <v>-2.81482954109512E-2</v>
      </c>
      <c r="AB329" s="81">
        <f t="shared" si="452"/>
        <v>0</v>
      </c>
      <c r="AC329" s="81">
        <f t="shared" si="453"/>
        <v>1.0367888912316325E-2</v>
      </c>
      <c r="AD329" s="81">
        <f t="shared" si="454"/>
        <v>3.5611567038910531E-2</v>
      </c>
      <c r="AE329" s="81">
        <f t="shared" si="455"/>
        <v>-0.23123913877605451</v>
      </c>
      <c r="AF329" s="81">
        <f t="shared" si="456"/>
        <v>-9.5344108507180742E-3</v>
      </c>
      <c r="AG329" s="81">
        <f t="shared" si="457"/>
        <v>3.0866840139004974E-2</v>
      </c>
      <c r="AH329" s="81">
        <f t="shared" si="458"/>
        <v>-6.0855028677399343E-2</v>
      </c>
      <c r="AI329" s="81">
        <f t="shared" si="459"/>
        <v>-8.0058624980541924E-3</v>
      </c>
      <c r="AJ329" s="81">
        <f t="shared" si="460"/>
        <v>1.622002289236843E-3</v>
      </c>
      <c r="AK329" s="81">
        <f t="shared" si="461"/>
        <v>0.65858631337108087</v>
      </c>
      <c r="AL329" s="81">
        <f t="shared" si="462"/>
        <v>3.3385612562965745E-2</v>
      </c>
      <c r="AM329" s="81">
        <f t="shared" si="463"/>
        <v>2.052493000547715E-2</v>
      </c>
      <c r="AN329" s="81">
        <f t="shared" si="464"/>
        <v>3.0669673702358954E-2</v>
      </c>
      <c r="AO329" s="81">
        <f t="shared" si="465"/>
        <v>-4.1270073621520655E-3</v>
      </c>
      <c r="AP329" s="81">
        <f t="shared" si="466"/>
        <v>9.1722870798286019E-2</v>
      </c>
      <c r="AQ329" s="81">
        <f t="shared" si="467"/>
        <v>3.8873463120876292E-2</v>
      </c>
      <c r="AR329" s="81">
        <f t="shared" si="468"/>
        <v>2.9246326446742216E-2</v>
      </c>
      <c r="AS329" s="81">
        <f t="shared" si="469"/>
        <v>-0.62771948676665956</v>
      </c>
      <c r="AT329" s="81">
        <f t="shared" si="470"/>
        <v>-2.5182161928786737E-3</v>
      </c>
      <c r="AU329" s="81">
        <f t="shared" si="471"/>
        <v>1.0342678569718119E-2</v>
      </c>
      <c r="AV329" s="81">
        <f t="shared" si="472"/>
        <v>1.9829775285704374E-4</v>
      </c>
    </row>
    <row r="330" spans="1:48" s="12" customFormat="1" ht="14">
      <c r="A330" s="84">
        <v>2018</v>
      </c>
      <c r="B330" s="81">
        <f>'1.Shazam DNSP&amp;State'!Q233</f>
        <v>0.96857409999999999</v>
      </c>
      <c r="C330" s="81">
        <f>'1.Shazam DNSP&amp;State'!R233</f>
        <v>1.2427999999999999</v>
      </c>
      <c r="D330" s="81">
        <f>'1.Shazam DNSP&amp;State'!S233</f>
        <v>1.1179920000000001</v>
      </c>
      <c r="E330" s="81">
        <f>'1.Shazam DNSP&amp;State'!T233</f>
        <v>1.0805709999999999</v>
      </c>
      <c r="F330" s="81">
        <f>'1.Shazam DNSP&amp;State'!U233</f>
        <v>1.021617</v>
      </c>
      <c r="G330" s="81">
        <f>'1.Shazam DNSP&amp;State'!V233</f>
        <v>1.1949700000000001</v>
      </c>
      <c r="H330" s="81">
        <f>'1.Shazam DNSP&amp;State'!W233</f>
        <v>1.1369359999999999</v>
      </c>
      <c r="I330" s="81">
        <f>'1.Shazam DNSP&amp;State'!X233</f>
        <v>0.92552630000000002</v>
      </c>
      <c r="J330" s="81">
        <f>'1.Shazam DNSP&amp;State'!Y233</f>
        <v>1.2279960000000001</v>
      </c>
      <c r="K330" s="81">
        <f>'1.Shazam DNSP&amp;State'!Z233</f>
        <v>1.0366489999999999</v>
      </c>
      <c r="L330" s="81">
        <f>'1.Shazam DNSP&amp;State'!AA233</f>
        <v>1.198361</v>
      </c>
      <c r="M330" s="81">
        <f>'1.Shazam DNSP&amp;State'!AB233</f>
        <v>1.4537329999999999</v>
      </c>
      <c r="N330" s="81">
        <f>'1.Shazam DNSP&amp;State'!AC233</f>
        <v>1.3708180000000001</v>
      </c>
      <c r="O330" s="81">
        <f>'1.Shazam DNSP&amp;State'!AD233</f>
        <v>1.239252</v>
      </c>
      <c r="P330" s="81">
        <f>'1.Shazam DNSP&amp;State'!D233</f>
        <v>1.1119330000000001</v>
      </c>
      <c r="Q330" s="81">
        <f>'1.Shazam DNSP&amp;State'!J233</f>
        <v>1.228421</v>
      </c>
      <c r="R330" s="81">
        <f>'1.Shazam DNSP&amp;State'!L233</f>
        <v>0.92584619999999995</v>
      </c>
      <c r="S330" s="81">
        <f>'1.Shazam DNSP&amp;State'!M233</f>
        <v>1.096741</v>
      </c>
      <c r="T330" s="81">
        <f>'1.Shazam DNSP&amp;State'!N233</f>
        <v>0.94874250000000004</v>
      </c>
      <c r="U330" s="81">
        <f>'1.Shazam DNSP&amp;State'!O233</f>
        <v>0.7820802</v>
      </c>
      <c r="V330" s="81">
        <f>'1.Shazam DNSP&amp;State'!P233</f>
        <v>0.82938489999999998</v>
      </c>
      <c r="W330" s="81">
        <f>'1.Shazam DNSP&amp;State'!K233</f>
        <v>0.91743699999999995</v>
      </c>
      <c r="Z330" s="84">
        <v>2018</v>
      </c>
      <c r="AA330" s="81">
        <f t="shared" si="451"/>
        <v>-2.2876527103455883E-2</v>
      </c>
      <c r="AB330" s="81">
        <f t="shared" si="452"/>
        <v>0</v>
      </c>
      <c r="AC330" s="81">
        <f t="shared" si="453"/>
        <v>1.2069046852966848E-2</v>
      </c>
      <c r="AD330" s="81">
        <f t="shared" si="454"/>
        <v>2.9592935979513052E-3</v>
      </c>
      <c r="AE330" s="81">
        <f t="shared" si="455"/>
        <v>8.5114209563821944E-2</v>
      </c>
      <c r="AF330" s="81">
        <f t="shared" si="456"/>
        <v>3.4826255640730996E-2</v>
      </c>
      <c r="AG330" s="81">
        <f t="shared" si="457"/>
        <v>-4.4021541211355921E-3</v>
      </c>
      <c r="AH330" s="81">
        <f t="shared" si="458"/>
        <v>-0.23017218471345585</v>
      </c>
      <c r="AI330" s="81">
        <f t="shared" si="459"/>
        <v>8.3039534962032341E-3</v>
      </c>
      <c r="AJ330" s="81">
        <f t="shared" si="460"/>
        <v>2.433869052095982E-3</v>
      </c>
      <c r="AK330" s="81">
        <f t="shared" si="461"/>
        <v>-0.15799152655728996</v>
      </c>
      <c r="AL330" s="81">
        <f t="shared" si="462"/>
        <v>1.5316884604683851E-2</v>
      </c>
      <c r="AM330" s="81">
        <f t="shared" si="463"/>
        <v>2.2300064206316226E-2</v>
      </c>
      <c r="AN330" s="81">
        <f t="shared" si="464"/>
        <v>7.5767326801683167E-3</v>
      </c>
      <c r="AO330" s="81">
        <f t="shared" si="465"/>
        <v>-7.8909665198624843E-2</v>
      </c>
      <c r="AP330" s="81">
        <f t="shared" si="466"/>
        <v>0.22576936625731855</v>
      </c>
      <c r="AQ330" s="81">
        <f t="shared" si="467"/>
        <v>-1.2706901381528302E-2</v>
      </c>
      <c r="AR330" s="81">
        <f t="shared" si="468"/>
        <v>-6.8369003155533499E-3</v>
      </c>
      <c r="AS330" s="81">
        <f t="shared" si="469"/>
        <v>0.15358930466204618</v>
      </c>
      <c r="AT330" s="81">
        <f t="shared" si="470"/>
        <v>-1.9719381779230025E-2</v>
      </c>
      <c r="AU330" s="81">
        <f t="shared" si="471"/>
        <v>-2.6702634689470019E-2</v>
      </c>
      <c r="AV330" s="81">
        <f t="shared" si="472"/>
        <v>-1.1979898313995837E-2</v>
      </c>
    </row>
    <row r="331" spans="1:48" s="12" customFormat="1" ht="14">
      <c r="A331" s="84">
        <v>2019</v>
      </c>
      <c r="B331" s="81">
        <f>'1.Shazam DNSP&amp;State'!Q234</f>
        <v>0.97191019999999995</v>
      </c>
      <c r="C331" s="81">
        <f>'1.Shazam DNSP&amp;State'!R234</f>
        <v>1.2427999999999999</v>
      </c>
      <c r="D331" s="81">
        <f>'1.Shazam DNSP&amp;State'!S234</f>
        <v>1.1385050000000001</v>
      </c>
      <c r="E331" s="81">
        <f>'1.Shazam DNSP&amp;State'!T234</f>
        <v>1.0826720000000001</v>
      </c>
      <c r="F331" s="81">
        <f>'1.Shazam DNSP&amp;State'!U234</f>
        <v>0.97646379999999999</v>
      </c>
      <c r="G331" s="81">
        <f>'1.Shazam DNSP&amp;State'!V234</f>
        <v>1.2202569999999999</v>
      </c>
      <c r="H331" s="81">
        <f>'1.Shazam DNSP&amp;State'!W234</f>
        <v>1.1454519999999999</v>
      </c>
      <c r="I331" s="81">
        <f>'1.Shazam DNSP&amp;State'!X234</f>
        <v>0.92786449999999998</v>
      </c>
      <c r="J331" s="81">
        <f>'1.Shazam DNSP&amp;State'!Y234</f>
        <v>1.228545</v>
      </c>
      <c r="K331" s="81">
        <f>'1.Shazam DNSP&amp;State'!Z234</f>
        <v>1.037987</v>
      </c>
      <c r="L331" s="81">
        <f>'1.Shazam DNSP&amp;State'!AA234</f>
        <v>1.2577499999999999</v>
      </c>
      <c r="M331" s="81">
        <f>'1.Shazam DNSP&amp;State'!AB234</f>
        <v>1.483144</v>
      </c>
      <c r="N331" s="81">
        <f>'1.Shazam DNSP&amp;State'!AC234</f>
        <v>1.389311</v>
      </c>
      <c r="O331" s="81">
        <f>'1.Shazam DNSP&amp;State'!AD234</f>
        <v>1.2517290000000001</v>
      </c>
      <c r="P331" s="81">
        <f>'1.Shazam DNSP&amp;State'!D234</f>
        <v>1.119834</v>
      </c>
      <c r="Q331" s="81">
        <f>'1.Shazam DNSP&amp;State'!J234</f>
        <v>1.234504</v>
      </c>
      <c r="R331" s="81">
        <f>'1.Shazam DNSP&amp;State'!L234</f>
        <v>0.932365</v>
      </c>
      <c r="S331" s="81">
        <f>'1.Shazam DNSP&amp;State'!M234</f>
        <v>1.1035330000000001</v>
      </c>
      <c r="T331" s="81">
        <f>'1.Shazam DNSP&amp;State'!N234</f>
        <v>0.91071550000000001</v>
      </c>
      <c r="U331" s="81">
        <f>'1.Shazam DNSP&amp;State'!O234</f>
        <v>0.77231380000000005</v>
      </c>
      <c r="V331" s="81">
        <f>'1.Shazam DNSP&amp;State'!P234</f>
        <v>0.82447490000000001</v>
      </c>
      <c r="W331" s="81">
        <f>'1.Shazam DNSP&amp;State'!K234</f>
        <v>0.91509600000000002</v>
      </c>
      <c r="Z331" s="84">
        <v>2019</v>
      </c>
      <c r="AA331" s="81">
        <f t="shared" si="451"/>
        <v>3.4384233738183208E-3</v>
      </c>
      <c r="AB331" s="81">
        <f t="shared" si="452"/>
        <v>0</v>
      </c>
      <c r="AC331" s="81">
        <f t="shared" si="453"/>
        <v>1.8181779183292567E-2</v>
      </c>
      <c r="AD331" s="81">
        <f t="shared" si="454"/>
        <v>1.9424546022912801E-3</v>
      </c>
      <c r="AE331" s="81">
        <f t="shared" si="455"/>
        <v>-4.5204266686672677E-2</v>
      </c>
      <c r="AF331" s="81">
        <f t="shared" si="456"/>
        <v>2.0940411832227765E-2</v>
      </c>
      <c r="AG331" s="81">
        <f t="shared" si="457"/>
        <v>7.4623942286794155E-3</v>
      </c>
      <c r="AH331" s="81">
        <f t="shared" si="458"/>
        <v>2.523160512592305E-3</v>
      </c>
      <c r="AI331" s="81">
        <f t="shared" si="459"/>
        <v>4.469699542079934E-4</v>
      </c>
      <c r="AJ331" s="81">
        <f t="shared" si="460"/>
        <v>1.2898650033146817E-3</v>
      </c>
      <c r="AK331" s="81">
        <f t="shared" si="461"/>
        <v>4.836962052920861E-2</v>
      </c>
      <c r="AL331" s="81">
        <f t="shared" si="462"/>
        <v>2.0029428026601473E-2</v>
      </c>
      <c r="AM331" s="81">
        <f t="shared" si="463"/>
        <v>1.3400298847218937E-2</v>
      </c>
      <c r="AN331" s="81">
        <f t="shared" si="464"/>
        <v>1.0017823777701518E-2</v>
      </c>
      <c r="AO331" s="81">
        <f t="shared" si="465"/>
        <v>7.0805178218491284E-3</v>
      </c>
      <c r="AP331" s="81">
        <f t="shared" si="466"/>
        <v>4.9396651289905528E-3</v>
      </c>
      <c r="AQ331" s="81">
        <f t="shared" si="467"/>
        <v>7.0162387806670216E-3</v>
      </c>
      <c r="AR331" s="81">
        <f t="shared" si="468"/>
        <v>6.1737961485760313E-3</v>
      </c>
      <c r="AS331" s="81">
        <f t="shared" si="469"/>
        <v>-4.0906869236495981E-2</v>
      </c>
      <c r="AT331" s="81">
        <f t="shared" si="470"/>
        <v>-1.2566348711956228E-2</v>
      </c>
      <c r="AU331" s="81">
        <f t="shared" si="471"/>
        <v>-5.9376428708273789E-3</v>
      </c>
      <c r="AV331" s="81">
        <f t="shared" si="472"/>
        <v>-2.5549349162539169E-3</v>
      </c>
    </row>
    <row r="332" spans="1:48" s="12" customFormat="1" ht="14">
      <c r="A332" s="86">
        <v>2020</v>
      </c>
      <c r="B332" s="87">
        <f>'1.Shazam DNSP&amp;State'!Q235</f>
        <v>0.94777990000000001</v>
      </c>
      <c r="C332" s="87">
        <f>'1.Shazam DNSP&amp;State'!R235</f>
        <v>1.2427999999999999</v>
      </c>
      <c r="D332" s="87">
        <f>'1.Shazam DNSP&amp;State'!S235</f>
        <v>1.1475219999999999</v>
      </c>
      <c r="E332" s="87">
        <f>'1.Shazam DNSP&amp;State'!T235</f>
        <v>1.0841559999999999</v>
      </c>
      <c r="F332" s="87">
        <f>'1.Shazam DNSP&amp;State'!U235</f>
        <v>0.75627759999999999</v>
      </c>
      <c r="G332" s="87">
        <f>'1.Shazam DNSP&amp;State'!V235</f>
        <v>1.219792</v>
      </c>
      <c r="H332" s="87">
        <f>'1.Shazam DNSP&amp;State'!W235</f>
        <v>1.1609830000000001</v>
      </c>
      <c r="I332" s="87">
        <f>'1.Shazam DNSP&amp;State'!X235</f>
        <v>0.97281669999999998</v>
      </c>
      <c r="J332" s="87">
        <f>'1.Shazam DNSP&amp;State'!Y235</f>
        <v>1.242407</v>
      </c>
      <c r="K332" s="87">
        <f>'1.Shazam DNSP&amp;State'!Z235</f>
        <v>1.0390219999999999</v>
      </c>
      <c r="L332" s="87">
        <f>'1.Shazam DNSP&amp;State'!AA235</f>
        <v>1.2158249999999999</v>
      </c>
      <c r="M332" s="87">
        <f>'1.Shazam DNSP&amp;State'!AB235</f>
        <v>1.5150699999999999</v>
      </c>
      <c r="N332" s="87">
        <f>'1.Shazam DNSP&amp;State'!AC235</f>
        <v>1.4000870000000001</v>
      </c>
      <c r="O332" s="87">
        <f>'1.Shazam DNSP&amp;State'!AD235</f>
        <v>1.2601869999999999</v>
      </c>
      <c r="P332" s="87">
        <f>'1.Shazam DNSP&amp;State'!D235</f>
        <v>1.14113</v>
      </c>
      <c r="Q332" s="87">
        <f>'1.Shazam DNSP&amp;State'!J235</f>
        <v>1.193424</v>
      </c>
      <c r="R332" s="87">
        <f>'1.Shazam DNSP&amp;State'!L235</f>
        <v>0.93446280000000004</v>
      </c>
      <c r="S332" s="87">
        <f>'1.Shazam DNSP&amp;State'!M235</f>
        <v>1.117381</v>
      </c>
      <c r="T332" s="87">
        <f>'1.Shazam DNSP&amp;State'!N235</f>
        <v>0.95489299999999999</v>
      </c>
      <c r="U332" s="87">
        <f>'1.Shazam DNSP&amp;State'!O235</f>
        <v>0.76629009999999997</v>
      </c>
      <c r="V332" s="87">
        <f>'1.Shazam DNSP&amp;State'!P235</f>
        <v>0.82922169999999995</v>
      </c>
      <c r="W332" s="87">
        <f>'1.Shazam DNSP&amp;State'!K235</f>
        <v>0.92127840000000005</v>
      </c>
      <c r="Z332" s="86">
        <v>2020</v>
      </c>
      <c r="AA332" s="81">
        <f t="shared" si="451"/>
        <v>-2.5141111058318306E-2</v>
      </c>
      <c r="AB332" s="81">
        <f t="shared" si="452"/>
        <v>0</v>
      </c>
      <c r="AC332" s="81">
        <f t="shared" si="453"/>
        <v>7.8888366265343884E-3</v>
      </c>
      <c r="AD332" s="81">
        <f t="shared" si="454"/>
        <v>1.3697443747479904E-3</v>
      </c>
      <c r="AE332" s="81">
        <f t="shared" si="455"/>
        <v>-0.25552917391016389</v>
      </c>
      <c r="AF332" s="81">
        <f t="shared" si="456"/>
        <v>-3.8113989155875359E-4</v>
      </c>
      <c r="AG332" s="81">
        <f t="shared" si="457"/>
        <v>1.3467741124654781E-2</v>
      </c>
      <c r="AH332" s="81">
        <f t="shared" si="458"/>
        <v>4.7309968811101492E-2</v>
      </c>
      <c r="AI332" s="81">
        <f t="shared" si="459"/>
        <v>1.1220084747882738E-2</v>
      </c>
      <c r="AJ332" s="81">
        <f t="shared" si="460"/>
        <v>9.966255183957043E-4</v>
      </c>
      <c r="AK332" s="81">
        <f t="shared" si="461"/>
        <v>-3.3901551675681339E-2</v>
      </c>
      <c r="AL332" s="81">
        <f t="shared" si="462"/>
        <v>2.1297483600528334E-2</v>
      </c>
      <c r="AM332" s="81">
        <f t="shared" si="463"/>
        <v>7.7264367498603411E-3</v>
      </c>
      <c r="AN332" s="81">
        <f t="shared" si="464"/>
        <v>6.7343270754163208E-3</v>
      </c>
      <c r="AO332" s="81">
        <f t="shared" si="465"/>
        <v>1.8838539497966683E-2</v>
      </c>
      <c r="AP332" s="81">
        <f t="shared" si="466"/>
        <v>-3.3842783464082836E-2</v>
      </c>
      <c r="AQ332" s="81">
        <f t="shared" si="467"/>
        <v>2.2474498001415198E-3</v>
      </c>
      <c r="AR332" s="81">
        <f t="shared" si="468"/>
        <v>1.247070302389677E-2</v>
      </c>
      <c r="AS332" s="81">
        <f t="shared" si="469"/>
        <v>4.7368738014994638E-2</v>
      </c>
      <c r="AT332" s="81">
        <f t="shared" si="470"/>
        <v>-7.8301254487783932E-3</v>
      </c>
      <c r="AU332" s="81">
        <f t="shared" si="471"/>
        <v>5.7408511776956698E-3</v>
      </c>
      <c r="AV332" s="81">
        <f t="shared" si="472"/>
        <v>6.733292903369748E-3</v>
      </c>
    </row>
    <row r="333" spans="1:48" s="12" customFormat="1" ht="15">
      <c r="A333" s="84" t="s">
        <v>27</v>
      </c>
      <c r="B333" s="153">
        <f t="shared" ref="B333:M333" si="473">LN(B332/B318)/$X333</f>
        <v>-3.8309269056584464E-3</v>
      </c>
      <c r="C333" s="153">
        <f t="shared" si="473"/>
        <v>1.5526207038339656E-2</v>
      </c>
      <c r="D333" s="153">
        <f t="shared" si="473"/>
        <v>9.8289167772907336E-3</v>
      </c>
      <c r="E333" s="153">
        <f t="shared" si="473"/>
        <v>5.771557435879357E-3</v>
      </c>
      <c r="F333" s="153">
        <f t="shared" si="473"/>
        <v>-1.9953341031091087E-2</v>
      </c>
      <c r="G333" s="153">
        <f t="shared" si="473"/>
        <v>1.4191453743321919E-2</v>
      </c>
      <c r="H333" s="153">
        <f t="shared" si="473"/>
        <v>1.0661932861358936E-2</v>
      </c>
      <c r="I333" s="90">
        <f t="shared" si="473"/>
        <v>-1.9685429269139486E-3</v>
      </c>
      <c r="J333" s="90">
        <f t="shared" si="473"/>
        <v>1.5503616220910437E-2</v>
      </c>
      <c r="K333" s="90">
        <f t="shared" si="473"/>
        <v>2.7342775784919412E-3</v>
      </c>
      <c r="L333" s="90">
        <f t="shared" si="473"/>
        <v>1.3958775622400678E-2</v>
      </c>
      <c r="M333" s="90">
        <f t="shared" si="473"/>
        <v>2.9675831608170992E-2</v>
      </c>
      <c r="N333" s="90">
        <f t="shared" ref="N333:O333" si="474">LN(N332/N318)/$X333</f>
        <v>2.403816982482632E-2</v>
      </c>
      <c r="O333" s="90">
        <f t="shared" si="474"/>
        <v>1.6518580189266021E-2</v>
      </c>
      <c r="P333" s="90">
        <f t="shared" ref="P333" si="475">LN(P332/P318)/$X333</f>
        <v>9.4299285381737822E-3</v>
      </c>
      <c r="Q333" s="90">
        <f t="shared" ref="Q333" si="476">LN(Q332/Q318)/$X333</f>
        <v>1.2630463322283916E-2</v>
      </c>
      <c r="R333" s="90">
        <f t="shared" ref="R333" si="477">LN(R332/R318)/$X333</f>
        <v>-4.8416757330344293E-3</v>
      </c>
      <c r="S333" s="90">
        <f t="shared" ref="S333" si="478">LN(S332/S318)/$X333</f>
        <v>7.9276824385442965E-3</v>
      </c>
      <c r="T333" s="90">
        <f t="shared" ref="T333" si="479">LN(T332/T318)/$X333</f>
        <v>-3.2968561902417442E-3</v>
      </c>
      <c r="U333" s="90">
        <f t="shared" ref="U333" si="480">LN(U332/U318)/$X333</f>
        <v>-1.9013890022247789E-2</v>
      </c>
      <c r="V333" s="90">
        <f t="shared" ref="V333" si="481">LN(V332/V318)/$X333</f>
        <v>-1.337626635433692E-2</v>
      </c>
      <c r="W333" s="90">
        <f t="shared" ref="W333" si="482">LN(W332/W318)/$X333</f>
        <v>-5.856643448140777E-3</v>
      </c>
      <c r="X333" s="69">
        <f>2020-2006</f>
        <v>14</v>
      </c>
      <c r="Y333" s="69" t="s">
        <v>14</v>
      </c>
    </row>
    <row r="334" spans="1:48" s="12" customFormat="1" ht="15">
      <c r="A334" s="84" t="s">
        <v>342</v>
      </c>
      <c r="B334" s="153">
        <f t="shared" ref="B334:W334" si="483">LN(B324/B318)/$X334</f>
        <v>4.2675611058896031E-3</v>
      </c>
      <c r="C334" s="153">
        <f t="shared" si="483"/>
        <v>3.5770559554605161E-2</v>
      </c>
      <c r="D334" s="153">
        <f t="shared" si="483"/>
        <v>9.3004436483543444E-3</v>
      </c>
      <c r="E334" s="153">
        <f t="shared" si="483"/>
        <v>5.7356645041541322E-3</v>
      </c>
      <c r="F334" s="153">
        <f t="shared" si="483"/>
        <v>8.2978005940668884E-2</v>
      </c>
      <c r="G334" s="153">
        <f t="shared" si="483"/>
        <v>8.557182191261942E-3</v>
      </c>
      <c r="H334" s="153">
        <f t="shared" si="483"/>
        <v>9.720603934698065E-3</v>
      </c>
      <c r="I334" s="90">
        <f t="shared" si="483"/>
        <v>3.5777552066970149E-2</v>
      </c>
      <c r="J334" s="90">
        <f t="shared" si="483"/>
        <v>2.8290040489720055E-2</v>
      </c>
      <c r="K334" s="90">
        <f t="shared" si="483"/>
        <v>7.3107867883779451E-3</v>
      </c>
      <c r="L334" s="90">
        <f t="shared" si="483"/>
        <v>7.7409085221696747E-2</v>
      </c>
      <c r="M334" s="90">
        <f t="shared" si="483"/>
        <v>3.3950092557155399E-2</v>
      </c>
      <c r="N334" s="90">
        <f t="shared" si="483"/>
        <v>3.4096583444199809E-2</v>
      </c>
      <c r="O334" s="90">
        <f t="shared" si="483"/>
        <v>2.6342840009579288E-2</v>
      </c>
      <c r="P334" s="90">
        <f t="shared" si="483"/>
        <v>3.0444416215856505E-2</v>
      </c>
      <c r="Q334" s="90">
        <f t="shared" si="483"/>
        <v>-2.6056890708002673E-2</v>
      </c>
      <c r="R334" s="90">
        <f t="shared" si="483"/>
        <v>-1.8569339264697695E-2</v>
      </c>
      <c r="S334" s="90">
        <f t="shared" si="483"/>
        <v>2.4098272596029214E-3</v>
      </c>
      <c r="T334" s="90">
        <f t="shared" si="483"/>
        <v>-6.7688396558668887E-2</v>
      </c>
      <c r="U334" s="90">
        <f t="shared" si="483"/>
        <v>-2.422935373885457E-2</v>
      </c>
      <c r="V334" s="90">
        <f t="shared" si="483"/>
        <v>-2.4375866334160459E-2</v>
      </c>
      <c r="W334" s="90">
        <f t="shared" si="483"/>
        <v>-1.6622211208256289E-2</v>
      </c>
      <c r="X334" s="69">
        <f>2012-2006</f>
        <v>6</v>
      </c>
      <c r="Y334" s="69" t="s">
        <v>14</v>
      </c>
    </row>
    <row r="335" spans="1:48" s="12" customFormat="1" ht="15">
      <c r="A335" s="80" t="s">
        <v>343</v>
      </c>
      <c r="B335" s="90">
        <f t="shared" ref="B335:W335" si="484">LN(B332/B324)/$X335</f>
        <v>-9.9047929143194803E-3</v>
      </c>
      <c r="C335" s="90">
        <f t="shared" si="484"/>
        <v>3.4294265114052106E-4</v>
      </c>
      <c r="D335" s="90">
        <f t="shared" si="484"/>
        <v>1.0225271623993022E-2</v>
      </c>
      <c r="E335" s="90">
        <f t="shared" si="484"/>
        <v>5.7984771346732749E-3</v>
      </c>
      <c r="F335" s="90">
        <f t="shared" si="484"/>
        <v>-9.7151851259911062E-2</v>
      </c>
      <c r="G335" s="90">
        <f t="shared" si="484"/>
        <v>1.8417157407366904E-2</v>
      </c>
      <c r="H335" s="90">
        <f t="shared" si="484"/>
        <v>1.1367929556354591E-2</v>
      </c>
      <c r="I335" s="90">
        <f t="shared" si="484"/>
        <v>-3.0278114172327026E-2</v>
      </c>
      <c r="J335" s="90">
        <f t="shared" si="484"/>
        <v>5.9137980193032106E-3</v>
      </c>
      <c r="K335" s="90">
        <f t="shared" si="484"/>
        <v>-6.9810432892255755E-4</v>
      </c>
      <c r="L335" s="90">
        <f t="shared" si="484"/>
        <v>-3.3628956577071378E-2</v>
      </c>
      <c r="M335" s="90">
        <f t="shared" si="484"/>
        <v>2.6470135896432694E-2</v>
      </c>
      <c r="N335" s="90">
        <f t="shared" si="484"/>
        <v>1.6494359610296196E-2</v>
      </c>
      <c r="O335" s="90">
        <f t="shared" si="484"/>
        <v>9.1503853240310594E-3</v>
      </c>
      <c r="P335" s="90">
        <f t="shared" si="484"/>
        <v>-6.3309372200882697E-3</v>
      </c>
      <c r="Q335" s="90">
        <f t="shared" si="484"/>
        <v>4.1645978844998856E-2</v>
      </c>
      <c r="R335" s="90">
        <f t="shared" si="484"/>
        <v>5.4540719157130258E-3</v>
      </c>
      <c r="S335" s="90">
        <f t="shared" si="484"/>
        <v>1.206607382275034E-2</v>
      </c>
      <c r="T335" s="90">
        <f t="shared" si="484"/>
        <v>4.4996799086078607E-2</v>
      </c>
      <c r="U335" s="90">
        <f t="shared" si="484"/>
        <v>-1.5102292234792706E-2</v>
      </c>
      <c r="V335" s="90">
        <f t="shared" si="484"/>
        <v>-5.1265663694692694E-3</v>
      </c>
      <c r="W335" s="90">
        <f t="shared" si="484"/>
        <v>2.2175323719458621E-3</v>
      </c>
      <c r="X335" s="69">
        <f>2020-2012</f>
        <v>8</v>
      </c>
      <c r="Y335" s="69" t="s">
        <v>14</v>
      </c>
    </row>
    <row r="336" spans="1:48" s="12" customFormat="1" ht="15">
      <c r="A336" s="86" t="s">
        <v>344</v>
      </c>
      <c r="B336" s="95">
        <f>LN(B332/B331)</f>
        <v>-2.5141111058318306E-2</v>
      </c>
      <c r="C336" s="95">
        <f t="shared" ref="C336:W336" si="485">LN(C332/C331)</f>
        <v>0</v>
      </c>
      <c r="D336" s="95">
        <f t="shared" si="485"/>
        <v>7.8888366265343884E-3</v>
      </c>
      <c r="E336" s="95">
        <f t="shared" si="485"/>
        <v>1.3697443747479904E-3</v>
      </c>
      <c r="F336" s="95">
        <f t="shared" si="485"/>
        <v>-0.25552917391016389</v>
      </c>
      <c r="G336" s="95">
        <f t="shared" si="485"/>
        <v>-3.8113989155875359E-4</v>
      </c>
      <c r="H336" s="95">
        <f t="shared" si="485"/>
        <v>1.3467741124654781E-2</v>
      </c>
      <c r="I336" s="95">
        <f t="shared" si="485"/>
        <v>4.7309968811101492E-2</v>
      </c>
      <c r="J336" s="95">
        <f t="shared" si="485"/>
        <v>1.1220084747882738E-2</v>
      </c>
      <c r="K336" s="95">
        <f t="shared" si="485"/>
        <v>9.966255183957043E-4</v>
      </c>
      <c r="L336" s="95">
        <f t="shared" si="485"/>
        <v>-3.3901551675681339E-2</v>
      </c>
      <c r="M336" s="95">
        <f t="shared" si="485"/>
        <v>2.1297483600528334E-2</v>
      </c>
      <c r="N336" s="95">
        <f t="shared" si="485"/>
        <v>7.7264367498603411E-3</v>
      </c>
      <c r="O336" s="95">
        <f t="shared" ref="O336" si="486">LN(O332/O331)</f>
        <v>6.7343270754163208E-3</v>
      </c>
      <c r="P336" s="95">
        <f t="shared" si="485"/>
        <v>1.8838539497966683E-2</v>
      </c>
      <c r="Q336" s="95">
        <f t="shared" si="485"/>
        <v>-3.3842783464082836E-2</v>
      </c>
      <c r="R336" s="95">
        <f t="shared" si="485"/>
        <v>2.2474498001415198E-3</v>
      </c>
      <c r="S336" s="95">
        <f t="shared" si="485"/>
        <v>1.247070302389677E-2</v>
      </c>
      <c r="T336" s="95">
        <f t="shared" si="485"/>
        <v>4.7368738014994638E-2</v>
      </c>
      <c r="U336" s="95">
        <f t="shared" si="485"/>
        <v>-7.8301254487783932E-3</v>
      </c>
      <c r="V336" s="95">
        <f t="shared" si="485"/>
        <v>5.7408511776956698E-3</v>
      </c>
      <c r="W336" s="95">
        <f t="shared" si="485"/>
        <v>6.733292903369748E-3</v>
      </c>
      <c r="X336" s="192"/>
    </row>
    <row r="337" spans="1:48">
      <c r="A337" s="62"/>
      <c r="B337" s="241"/>
      <c r="C337" s="241"/>
      <c r="D337" s="241"/>
      <c r="E337" s="241"/>
      <c r="F337" s="241"/>
      <c r="G337" s="241"/>
      <c r="H337" s="241"/>
      <c r="I337" s="241"/>
      <c r="J337" s="241"/>
      <c r="K337" s="241"/>
      <c r="L337" s="241"/>
      <c r="M337" s="241"/>
      <c r="N337" s="241"/>
    </row>
    <row r="338" spans="1:48">
      <c r="A338" s="62"/>
      <c r="B338" s="59"/>
      <c r="C338" s="59"/>
      <c r="D338" s="59"/>
      <c r="E338" s="59"/>
      <c r="F338" s="59"/>
      <c r="G338" s="59"/>
      <c r="H338" s="59"/>
      <c r="I338" s="59"/>
      <c r="J338" s="12"/>
    </row>
    <row r="339" spans="1:48">
      <c r="A339" s="70" t="s">
        <v>274</v>
      </c>
      <c r="B339" s="71"/>
      <c r="C339" s="71"/>
      <c r="D339" s="71"/>
      <c r="E339" s="71"/>
      <c r="F339" s="71"/>
      <c r="G339" s="71"/>
      <c r="H339" s="71"/>
      <c r="I339" s="71"/>
      <c r="J339" s="71"/>
      <c r="K339" s="71"/>
      <c r="L339" s="71"/>
      <c r="M339" s="71"/>
      <c r="N339" s="71"/>
      <c r="O339" s="71"/>
      <c r="P339" s="71"/>
      <c r="Q339" s="71"/>
      <c r="R339" s="71"/>
      <c r="S339" s="71"/>
      <c r="T339" s="71"/>
      <c r="U339" s="71"/>
      <c r="V339" s="71"/>
      <c r="W339" s="71"/>
      <c r="Z339" s="8" t="s">
        <v>60</v>
      </c>
      <c r="AA339" s="9"/>
      <c r="AB339" s="9"/>
      <c r="AC339" s="9"/>
      <c r="AD339" s="9"/>
      <c r="AE339" s="9"/>
      <c r="AF339" s="9"/>
      <c r="AG339" s="9"/>
      <c r="AH339" s="9"/>
      <c r="AI339" s="9"/>
      <c r="AJ339" s="9"/>
      <c r="AK339" s="9"/>
      <c r="AL339" s="9"/>
      <c r="AM339" s="9"/>
      <c r="AN339" s="164"/>
      <c r="AO339" s="9"/>
      <c r="AP339" s="9"/>
      <c r="AQ339" s="9"/>
      <c r="AR339" s="9"/>
      <c r="AS339" s="9"/>
      <c r="AT339" s="9"/>
      <c r="AU339" s="9"/>
      <c r="AV339" s="9"/>
    </row>
    <row r="340" spans="1:48" ht="14">
      <c r="A340" s="72"/>
      <c r="B340" s="275" t="s">
        <v>182</v>
      </c>
      <c r="C340" s="275"/>
      <c r="D340" s="275"/>
      <c r="E340" s="275"/>
      <c r="F340" s="275"/>
      <c r="G340" s="275"/>
      <c r="H340" s="276"/>
      <c r="I340" s="277" t="s">
        <v>183</v>
      </c>
      <c r="J340" s="275"/>
      <c r="K340" s="275"/>
      <c r="L340" s="275"/>
      <c r="M340" s="275"/>
      <c r="N340" s="275"/>
      <c r="O340" s="275"/>
      <c r="P340" s="276"/>
      <c r="Q340" s="278" t="s">
        <v>184</v>
      </c>
      <c r="R340" s="279"/>
      <c r="S340" s="279"/>
      <c r="T340" s="279"/>
      <c r="U340" s="279"/>
      <c r="V340" s="279"/>
      <c r="W340" s="280"/>
      <c r="Z340" s="165"/>
      <c r="AA340" s="284" t="s">
        <v>8</v>
      </c>
      <c r="AB340" s="284"/>
      <c r="AC340" s="284"/>
      <c r="AD340" s="284"/>
      <c r="AE340" s="284"/>
      <c r="AF340" s="284"/>
      <c r="AG340" s="285"/>
      <c r="AH340" s="166" t="s">
        <v>9</v>
      </c>
      <c r="AI340" s="167"/>
      <c r="AJ340" s="167"/>
      <c r="AK340" s="167"/>
      <c r="AL340" s="167"/>
      <c r="AM340" s="167"/>
      <c r="AN340" s="3"/>
      <c r="AO340" s="168"/>
      <c r="AP340" s="166" t="s">
        <v>347</v>
      </c>
      <c r="AQ340" s="167"/>
      <c r="AR340" s="167"/>
      <c r="AS340" s="167"/>
      <c r="AT340" s="167"/>
      <c r="AU340" s="167"/>
      <c r="AV340" s="168"/>
    </row>
    <row r="341" spans="1:48" ht="30">
      <c r="A341" s="73" t="s">
        <v>7</v>
      </c>
      <c r="B341" s="102" t="s">
        <v>40</v>
      </c>
      <c r="C341" s="102" t="s">
        <v>42</v>
      </c>
      <c r="D341" s="102" t="s">
        <v>13</v>
      </c>
      <c r="E341" s="102" t="s">
        <v>41</v>
      </c>
      <c r="F341" s="102" t="s">
        <v>185</v>
      </c>
      <c r="G341" s="102" t="s">
        <v>45</v>
      </c>
      <c r="H341" s="103" t="s">
        <v>46</v>
      </c>
      <c r="I341" s="105" t="s">
        <v>43</v>
      </c>
      <c r="J341" s="106" t="s">
        <v>187</v>
      </c>
      <c r="K341" s="106" t="s">
        <v>186</v>
      </c>
      <c r="L341" s="106" t="s">
        <v>188</v>
      </c>
      <c r="M341" s="106" t="s">
        <v>189</v>
      </c>
      <c r="N341" s="106" t="s">
        <v>44</v>
      </c>
      <c r="O341" s="106" t="s">
        <v>11</v>
      </c>
      <c r="P341" s="107" t="s">
        <v>47</v>
      </c>
      <c r="Q341" s="106" t="s">
        <v>43</v>
      </c>
      <c r="R341" s="106" t="s">
        <v>187</v>
      </c>
      <c r="S341" s="106" t="s">
        <v>186</v>
      </c>
      <c r="T341" s="106" t="s">
        <v>188</v>
      </c>
      <c r="U341" s="106" t="s">
        <v>189</v>
      </c>
      <c r="V341" s="106" t="s">
        <v>44</v>
      </c>
      <c r="W341" s="163" t="s">
        <v>11</v>
      </c>
      <c r="Z341" s="169" t="s">
        <v>7</v>
      </c>
      <c r="AA341" s="149" t="s">
        <v>40</v>
      </c>
      <c r="AB341" s="149" t="s">
        <v>42</v>
      </c>
      <c r="AC341" s="149" t="s">
        <v>13</v>
      </c>
      <c r="AD341" s="149" t="s">
        <v>41</v>
      </c>
      <c r="AE341" s="149" t="s">
        <v>185</v>
      </c>
      <c r="AF341" s="149" t="s">
        <v>45</v>
      </c>
      <c r="AG341" s="170" t="s">
        <v>46</v>
      </c>
      <c r="AH341" s="39" t="s">
        <v>43</v>
      </c>
      <c r="AI341" s="77" t="s">
        <v>187</v>
      </c>
      <c r="AJ341" s="77" t="s">
        <v>186</v>
      </c>
      <c r="AK341" s="77" t="s">
        <v>188</v>
      </c>
      <c r="AL341" s="77" t="s">
        <v>189</v>
      </c>
      <c r="AM341" s="39" t="s">
        <v>44</v>
      </c>
      <c r="AN341" s="39" t="s">
        <v>350</v>
      </c>
      <c r="AO341" s="170" t="s">
        <v>47</v>
      </c>
      <c r="AP341" s="39" t="s">
        <v>43</v>
      </c>
      <c r="AQ341" s="39"/>
      <c r="AR341" s="39"/>
      <c r="AS341" s="39" t="s">
        <v>348</v>
      </c>
      <c r="AT341" s="39" t="s">
        <v>349</v>
      </c>
      <c r="AU341" s="39" t="s">
        <v>44</v>
      </c>
      <c r="AV341" s="171" t="s">
        <v>11</v>
      </c>
    </row>
    <row r="342" spans="1:48" s="12" customFormat="1" ht="14">
      <c r="A342" s="80">
        <v>2006</v>
      </c>
      <c r="B342" s="98">
        <f>'1.Shazam DNSP&amp;State'!Q257</f>
        <v>1</v>
      </c>
      <c r="C342" s="98">
        <f>'1.Shazam DNSP&amp;State'!R257</f>
        <v>1</v>
      </c>
      <c r="D342" s="98">
        <f>'1.Shazam DNSP&amp;State'!S257</f>
        <v>1</v>
      </c>
      <c r="E342" s="98">
        <f>'1.Shazam DNSP&amp;State'!T257</f>
        <v>1</v>
      </c>
      <c r="F342" s="98">
        <f>'1.Shazam DNSP&amp;State'!U257</f>
        <v>1</v>
      </c>
      <c r="G342" s="98">
        <f>'1.Shazam DNSP&amp;State'!V257</f>
        <v>1</v>
      </c>
      <c r="H342" s="98">
        <f>'1.Shazam DNSP&amp;State'!W257</f>
        <v>1</v>
      </c>
      <c r="I342" s="98">
        <f>'1.Shazam DNSP&amp;State'!X257</f>
        <v>1</v>
      </c>
      <c r="J342" s="98">
        <f>'1.Shazam DNSP&amp;State'!Y257</f>
        <v>1</v>
      </c>
      <c r="K342" s="98">
        <f>'1.Shazam DNSP&amp;State'!Z257</f>
        <v>1</v>
      </c>
      <c r="L342" s="98">
        <f>'1.Shazam DNSP&amp;State'!AA257</f>
        <v>1</v>
      </c>
      <c r="M342" s="98">
        <f>'1.Shazam DNSP&amp;State'!AB257</f>
        <v>1</v>
      </c>
      <c r="N342" s="98">
        <f>'1.Shazam DNSP&amp;State'!AC257</f>
        <v>1</v>
      </c>
      <c r="O342" s="98">
        <f>'1.Shazam DNSP&amp;State'!AD257</f>
        <v>1</v>
      </c>
      <c r="P342" s="98">
        <f>'1.Shazam DNSP&amp;State'!D257</f>
        <v>1</v>
      </c>
      <c r="Q342" s="98">
        <f>'1.Shazam DNSP&amp;State'!J257</f>
        <v>1</v>
      </c>
      <c r="R342" s="98">
        <f>'1.Shazam DNSP&amp;State'!L257</f>
        <v>1</v>
      </c>
      <c r="S342" s="98">
        <f>'1.Shazam DNSP&amp;State'!M257</f>
        <v>1</v>
      </c>
      <c r="T342" s="98">
        <f>'1.Shazam DNSP&amp;State'!N257</f>
        <v>1</v>
      </c>
      <c r="U342" s="98">
        <f>'1.Shazam DNSP&amp;State'!O257</f>
        <v>1</v>
      </c>
      <c r="V342" s="98">
        <f>'1.Shazam DNSP&amp;State'!P257</f>
        <v>1</v>
      </c>
      <c r="W342" s="98">
        <f>'1.Shazam DNSP&amp;State'!K257</f>
        <v>1</v>
      </c>
      <c r="Z342" s="80">
        <v>2006</v>
      </c>
    </row>
    <row r="343" spans="1:48" s="12" customFormat="1" ht="14">
      <c r="A343" s="84">
        <v>2007</v>
      </c>
      <c r="B343" s="81">
        <f>'1.Shazam DNSP&amp;State'!Q258</f>
        <v>1.022688</v>
      </c>
      <c r="C343" s="81">
        <f>'1.Shazam DNSP&amp;State'!R258</f>
        <v>1</v>
      </c>
      <c r="D343" s="81">
        <f>'1.Shazam DNSP&amp;State'!S258</f>
        <v>1.011973</v>
      </c>
      <c r="E343" s="81">
        <f>'1.Shazam DNSP&amp;State'!T258</f>
        <v>1.0076449999999999</v>
      </c>
      <c r="F343" s="81">
        <f>'1.Shazam DNSP&amp;State'!U258</f>
        <v>1.280869</v>
      </c>
      <c r="G343" s="81">
        <f>'1.Shazam DNSP&amp;State'!V258</f>
        <v>0.96914869999999997</v>
      </c>
      <c r="H343" s="81">
        <f>'1.Shazam DNSP&amp;State'!W258</f>
        <v>0.99655459999999996</v>
      </c>
      <c r="I343" s="81">
        <f>'1.Shazam DNSP&amp;State'!X258</f>
        <v>0.99611930000000004</v>
      </c>
      <c r="J343" s="81">
        <f>'1.Shazam DNSP&amp;State'!Y258</f>
        <v>1</v>
      </c>
      <c r="K343" s="81">
        <f>'1.Shazam DNSP&amp;State'!Z258</f>
        <v>0.99631440000000004</v>
      </c>
      <c r="L343" s="81">
        <f>'1.Shazam DNSP&amp;State'!AA258</f>
        <v>1</v>
      </c>
      <c r="M343" s="81">
        <f>'1.Shazam DNSP&amp;State'!AB258</f>
        <v>1.0172570000000001</v>
      </c>
      <c r="N343" s="81">
        <f>'1.Shazam DNSP&amp;State'!AC258</f>
        <v>1.0231399999999999</v>
      </c>
      <c r="O343" s="81">
        <f>'1.Shazam DNSP&amp;State'!AD258</f>
        <v>1.014656</v>
      </c>
      <c r="P343" s="81">
        <f>'1.Shazam DNSP&amp;State'!D258</f>
        <v>1.0058210000000001</v>
      </c>
      <c r="Q343" s="81">
        <f>'1.Shazam DNSP&amp;State'!J258</f>
        <v>1.000437</v>
      </c>
      <c r="R343" s="81">
        <f>'1.Shazam DNSP&amp;State'!L258</f>
        <v>0.99655459999999996</v>
      </c>
      <c r="S343" s="81">
        <f>'1.Shazam DNSP&amp;State'!M258</f>
        <v>1.0002409999999999</v>
      </c>
      <c r="T343" s="81">
        <f>'1.Shazam DNSP&amp;State'!N258</f>
        <v>0.99655459999999996</v>
      </c>
      <c r="U343" s="81">
        <f>'1.Shazam DNSP&amp;State'!O258</f>
        <v>0.97964890000000004</v>
      </c>
      <c r="V343" s="81">
        <f>'1.Shazam DNSP&amp;State'!P258</f>
        <v>0.97401539999999998</v>
      </c>
      <c r="W343" s="81">
        <f>'1.Shazam DNSP&amp;State'!K258</f>
        <v>0.98216049999999999</v>
      </c>
      <c r="Z343" s="84">
        <v>2007</v>
      </c>
      <c r="AA343" s="81">
        <f t="shared" ref="AA343:AA356" si="487">LN(B343/B342)</f>
        <v>2.243445511475976E-2</v>
      </c>
      <c r="AB343" s="81">
        <f t="shared" ref="AB343:AB356" si="488">LN(C343/C342)</f>
        <v>0</v>
      </c>
      <c r="AC343" s="81">
        <f t="shared" ref="AC343:AC356" si="489">LN(D343/D342)</f>
        <v>1.1901890667463267E-2</v>
      </c>
      <c r="AD343" s="81">
        <f t="shared" ref="AD343:AD356" si="490">LN(E343/E342)</f>
        <v>7.6159250786590619E-3</v>
      </c>
      <c r="AE343" s="81">
        <f t="shared" ref="AE343:AE356" si="491">LN(F343/F342)</f>
        <v>0.24753875382893034</v>
      </c>
      <c r="AF343" s="81">
        <f t="shared" ref="AF343:AF356" si="492">LN(G343/G342)</f>
        <v>-3.1337221692375641E-2</v>
      </c>
      <c r="AG343" s="81">
        <f t="shared" ref="AG343:AG356" si="493">LN(H343/H342)</f>
        <v>-3.4513490591027555E-3</v>
      </c>
      <c r="AH343" s="81">
        <f t="shared" ref="AH343:AH356" si="494">LN(I343/I342)</f>
        <v>-3.888249454018511E-3</v>
      </c>
      <c r="AI343" s="81">
        <f t="shared" ref="AI343:AI356" si="495">LN(J343/J342)</f>
        <v>0</v>
      </c>
      <c r="AJ343" s="81">
        <f t="shared" ref="AJ343:AJ356" si="496">LN(K343/K342)</f>
        <v>-3.6924085579088236E-3</v>
      </c>
      <c r="AK343" s="81">
        <f t="shared" ref="AK343:AK356" si="497">LN(L343/L342)</f>
        <v>0</v>
      </c>
      <c r="AL343" s="81">
        <f t="shared" ref="AL343:AL356" si="498">LN(M343/M342)</f>
        <v>1.7109789173602459E-2</v>
      </c>
      <c r="AM343" s="81">
        <f t="shared" ref="AM343:AM356" si="499">LN(N343/N342)</f>
        <v>2.2876330000971546E-2</v>
      </c>
      <c r="AN343" s="81">
        <f t="shared" ref="AN343:AN356" si="500">LN(O343/O342)</f>
        <v>1.4549638792498928E-2</v>
      </c>
      <c r="AO343" s="81">
        <f t="shared" ref="AO343:AO356" si="501">LN(P343/P342)</f>
        <v>5.804123440132437E-3</v>
      </c>
      <c r="AP343" s="81">
        <f t="shared" ref="AP343:AP356" si="502">LN(Q343/Q342)</f>
        <v>4.3690454330872424E-4</v>
      </c>
      <c r="AQ343" s="81">
        <f t="shared" ref="AQ343:AQ356" si="503">LN(R343/R342)</f>
        <v>-3.4513490591027555E-3</v>
      </c>
      <c r="AR343" s="81">
        <f t="shared" ref="AR343:AR356" si="504">LN(S343/S342)</f>
        <v>2.4097096416493286E-4</v>
      </c>
      <c r="AS343" s="81">
        <f t="shared" ref="AS343:AS356" si="505">LN(T343/T342)</f>
        <v>-3.4513490591027555E-3</v>
      </c>
      <c r="AT343" s="81">
        <f t="shared" ref="AT343:AT356" si="506">LN(U343/U342)</f>
        <v>-2.0561036815989021E-2</v>
      </c>
      <c r="AU343" s="81">
        <f t="shared" ref="AU343:AU356" si="507">LN(V343/V342)</f>
        <v>-2.6328164376300228E-2</v>
      </c>
      <c r="AV343" s="81">
        <f t="shared" ref="AV343:AV356" si="508">LN(W343/W342)</f>
        <v>-1.800054202765887E-2</v>
      </c>
    </row>
    <row r="344" spans="1:48" s="12" customFormat="1" ht="14">
      <c r="A344" s="84">
        <v>2008</v>
      </c>
      <c r="B344" s="81">
        <f>'1.Shazam DNSP&amp;State'!Q259</f>
        <v>1.0322819999999999</v>
      </c>
      <c r="C344" s="81">
        <f>'1.Shazam DNSP&amp;State'!R259</f>
        <v>1</v>
      </c>
      <c r="D344" s="81">
        <f>'1.Shazam DNSP&amp;State'!S259</f>
        <v>1.0255320000000001</v>
      </c>
      <c r="E344" s="81">
        <f>'1.Shazam DNSP&amp;State'!T259</f>
        <v>1.0196529999999999</v>
      </c>
      <c r="F344" s="81">
        <f>'1.Shazam DNSP&amp;State'!U259</f>
        <v>0.75010359999999998</v>
      </c>
      <c r="G344" s="81">
        <f>'1.Shazam DNSP&amp;State'!V259</f>
        <v>0.99207769999999995</v>
      </c>
      <c r="H344" s="81">
        <f>'1.Shazam DNSP&amp;State'!W259</f>
        <v>1.025128</v>
      </c>
      <c r="I344" s="81">
        <f>'1.Shazam DNSP&amp;State'!X259</f>
        <v>1.06141</v>
      </c>
      <c r="J344" s="81">
        <f>'1.Shazam DNSP&amp;State'!Y259</f>
        <v>1</v>
      </c>
      <c r="K344" s="81">
        <f>'1.Shazam DNSP&amp;State'!Z259</f>
        <v>0.99090230000000001</v>
      </c>
      <c r="L344" s="81">
        <f>'1.Shazam DNSP&amp;State'!AA259</f>
        <v>1</v>
      </c>
      <c r="M344" s="81">
        <f>'1.Shazam DNSP&amp;State'!AB259</f>
        <v>1.0438190000000001</v>
      </c>
      <c r="N344" s="81">
        <f>'1.Shazam DNSP&amp;State'!AC259</f>
        <v>1.0442979999999999</v>
      </c>
      <c r="O344" s="81">
        <f>'1.Shazam DNSP&amp;State'!AD259</f>
        <v>1.03104</v>
      </c>
      <c r="P344" s="81">
        <f>'1.Shazam DNSP&amp;State'!D259</f>
        <v>1.042808</v>
      </c>
      <c r="Q344" s="81">
        <f>'1.Shazam DNSP&amp;State'!J259</f>
        <v>0.96581760000000005</v>
      </c>
      <c r="R344" s="81">
        <f>'1.Shazam DNSP&amp;State'!L259</f>
        <v>1.025128</v>
      </c>
      <c r="S344" s="81">
        <f>'1.Shazam DNSP&amp;State'!M259</f>
        <v>1.03454</v>
      </c>
      <c r="T344" s="81">
        <f>'1.Shazam DNSP&amp;State'!N259</f>
        <v>1.025128</v>
      </c>
      <c r="U344" s="81">
        <f>'1.Shazam DNSP&amp;State'!O259</f>
        <v>0.98209409999999997</v>
      </c>
      <c r="V344" s="81">
        <f>'1.Shazam DNSP&amp;State'!P259</f>
        <v>0.98164390000000001</v>
      </c>
      <c r="W344" s="81">
        <f>'1.Shazam DNSP&amp;State'!K259</f>
        <v>0.99426639999999999</v>
      </c>
      <c r="Z344" s="84">
        <v>2008</v>
      </c>
      <c r="AA344" s="81">
        <f t="shared" si="487"/>
        <v>9.3374304309945758E-3</v>
      </c>
      <c r="AB344" s="81">
        <f t="shared" si="488"/>
        <v>0</v>
      </c>
      <c r="AC344" s="81">
        <f t="shared" si="489"/>
        <v>1.3309611666581397E-2</v>
      </c>
      <c r="AD344" s="81">
        <f t="shared" si="490"/>
        <v>1.1846448259275961E-2</v>
      </c>
      <c r="AE344" s="81">
        <f t="shared" si="491"/>
        <v>-0.53508270248690848</v>
      </c>
      <c r="AF344" s="81">
        <f t="shared" si="492"/>
        <v>2.3383373540645579E-2</v>
      </c>
      <c r="AG344" s="81">
        <f t="shared" si="493"/>
        <v>2.8268831901640243E-2</v>
      </c>
      <c r="AH344" s="81">
        <f t="shared" si="494"/>
        <v>6.3486462340042599E-2</v>
      </c>
      <c r="AI344" s="81">
        <f t="shared" si="495"/>
        <v>0</v>
      </c>
      <c r="AJ344" s="81">
        <f t="shared" si="496"/>
        <v>-5.4469282398561854E-3</v>
      </c>
      <c r="AK344" s="81">
        <f t="shared" si="497"/>
        <v>0</v>
      </c>
      <c r="AL344" s="81">
        <f t="shared" si="498"/>
        <v>2.5776313608733687E-2</v>
      </c>
      <c r="AM344" s="81">
        <f t="shared" si="499"/>
        <v>2.0468559342080906E-2</v>
      </c>
      <c r="AN344" s="81">
        <f t="shared" si="500"/>
        <v>1.6018362773918902E-2</v>
      </c>
      <c r="AO344" s="81">
        <f t="shared" si="501"/>
        <v>3.6112951260891327E-2</v>
      </c>
      <c r="AP344" s="81">
        <f t="shared" si="502"/>
        <v>-3.5217187017421187E-2</v>
      </c>
      <c r="AQ344" s="81">
        <f t="shared" si="503"/>
        <v>2.8268831901640243E-2</v>
      </c>
      <c r="AR344" s="81">
        <f t="shared" si="504"/>
        <v>3.3715912514017343E-2</v>
      </c>
      <c r="AS344" s="81">
        <f t="shared" si="505"/>
        <v>2.8268831901640243E-2</v>
      </c>
      <c r="AT344" s="81">
        <f t="shared" si="506"/>
        <v>2.4928864446610499E-3</v>
      </c>
      <c r="AU344" s="81">
        <f t="shared" si="507"/>
        <v>7.8015006922111775E-3</v>
      </c>
      <c r="AV344" s="81">
        <f t="shared" si="508"/>
        <v>1.2250441842644157E-2</v>
      </c>
    </row>
    <row r="345" spans="1:48" s="12" customFormat="1" ht="14">
      <c r="A345" s="84">
        <v>2009</v>
      </c>
      <c r="B345" s="81">
        <f>'1.Shazam DNSP&amp;State'!Q260</f>
        <v>1.041569</v>
      </c>
      <c r="C345" s="81">
        <f>'1.Shazam DNSP&amp;State'!R260</f>
        <v>1</v>
      </c>
      <c r="D345" s="81">
        <f>'1.Shazam DNSP&amp;State'!S260</f>
        <v>1.0425990000000001</v>
      </c>
      <c r="E345" s="81">
        <f>'1.Shazam DNSP&amp;State'!T260</f>
        <v>1.0353619999999999</v>
      </c>
      <c r="F345" s="81">
        <f>'1.Shazam DNSP&amp;State'!U260</f>
        <v>0.89067759999999996</v>
      </c>
      <c r="G345" s="81">
        <f>'1.Shazam DNSP&amp;State'!V260</f>
        <v>0.97627120000000001</v>
      </c>
      <c r="H345" s="81">
        <f>'1.Shazam DNSP&amp;State'!W260</f>
        <v>1.0301039999999999</v>
      </c>
      <c r="I345" s="81">
        <f>'1.Shazam DNSP&amp;State'!X260</f>
        <v>1.0820190000000001</v>
      </c>
      <c r="J345" s="81">
        <f>'1.Shazam DNSP&amp;State'!Y260</f>
        <v>1</v>
      </c>
      <c r="K345" s="81">
        <f>'1.Shazam DNSP&amp;State'!Z260</f>
        <v>0.98807990000000001</v>
      </c>
      <c r="L345" s="81">
        <f>'1.Shazam DNSP&amp;State'!AA260</f>
        <v>1</v>
      </c>
      <c r="M345" s="81">
        <f>'1.Shazam DNSP&amp;State'!AB260</f>
        <v>1.0742989999999999</v>
      </c>
      <c r="N345" s="81">
        <f>'1.Shazam DNSP&amp;State'!AC260</f>
        <v>1.072727</v>
      </c>
      <c r="O345" s="81">
        <f>'1.Shazam DNSP&amp;State'!AD260</f>
        <v>1.052092</v>
      </c>
      <c r="P345" s="81">
        <f>'1.Shazam DNSP&amp;State'!D260</f>
        <v>1.06273</v>
      </c>
      <c r="Q345" s="81">
        <f>'1.Shazam DNSP&amp;State'!J260</f>
        <v>0.95202019999999998</v>
      </c>
      <c r="R345" s="81">
        <f>'1.Shazam DNSP&amp;State'!L260</f>
        <v>1.0301039999999999</v>
      </c>
      <c r="S345" s="81">
        <f>'1.Shazam DNSP&amp;State'!M260</f>
        <v>1.0425310000000001</v>
      </c>
      <c r="T345" s="81">
        <f>'1.Shazam DNSP&amp;State'!N260</f>
        <v>1.0301039999999999</v>
      </c>
      <c r="U345" s="81">
        <f>'1.Shazam DNSP&amp;State'!O260</f>
        <v>0.95886190000000004</v>
      </c>
      <c r="V345" s="81">
        <f>'1.Shazam DNSP&amp;State'!P260</f>
        <v>0.96026659999999997</v>
      </c>
      <c r="W345" s="81">
        <f>'1.Shazam DNSP&amp;State'!K260</f>
        <v>0.97910079999999999</v>
      </c>
      <c r="Z345" s="84">
        <v>2009</v>
      </c>
      <c r="AA345" s="81">
        <f t="shared" si="487"/>
        <v>8.956344578757167E-3</v>
      </c>
      <c r="AB345" s="81">
        <f t="shared" si="488"/>
        <v>0</v>
      </c>
      <c r="AC345" s="81">
        <f t="shared" si="489"/>
        <v>1.6505131876753978E-2</v>
      </c>
      <c r="AD345" s="81">
        <f t="shared" si="490"/>
        <v>1.5288750682273776E-2</v>
      </c>
      <c r="AE345" s="81">
        <f t="shared" si="491"/>
        <v>0.17177119103802674</v>
      </c>
      <c r="AF345" s="81">
        <f t="shared" si="492"/>
        <v>-1.6061014163255085E-2</v>
      </c>
      <c r="AG345" s="81">
        <f t="shared" si="493"/>
        <v>4.8422851755776644E-3</v>
      </c>
      <c r="AH345" s="81">
        <f t="shared" si="494"/>
        <v>1.9230527458026513E-2</v>
      </c>
      <c r="AI345" s="81">
        <f t="shared" si="495"/>
        <v>0</v>
      </c>
      <c r="AJ345" s="81">
        <f t="shared" si="496"/>
        <v>-2.8523772609982119E-3</v>
      </c>
      <c r="AK345" s="81">
        <f t="shared" si="497"/>
        <v>0</v>
      </c>
      <c r="AL345" s="81">
        <f t="shared" si="498"/>
        <v>2.8782253068904529E-2</v>
      </c>
      <c r="AM345" s="81">
        <f t="shared" si="499"/>
        <v>2.685911509287546E-2</v>
      </c>
      <c r="AN345" s="81">
        <f t="shared" si="500"/>
        <v>2.0212561396838736E-2</v>
      </c>
      <c r="AO345" s="81">
        <f t="shared" si="501"/>
        <v>1.8923994277269221E-2</v>
      </c>
      <c r="AP345" s="81">
        <f t="shared" si="502"/>
        <v>-1.4388743454373276E-2</v>
      </c>
      <c r="AQ345" s="81">
        <f t="shared" si="503"/>
        <v>4.8422851755776644E-3</v>
      </c>
      <c r="AR345" s="81">
        <f t="shared" si="504"/>
        <v>7.6945269815561768E-3</v>
      </c>
      <c r="AS345" s="81">
        <f t="shared" si="505"/>
        <v>4.8422851755776644E-3</v>
      </c>
      <c r="AT345" s="81">
        <f t="shared" si="506"/>
        <v>-2.3940068267978318E-2</v>
      </c>
      <c r="AU345" s="81">
        <f t="shared" si="507"/>
        <v>-2.2017661056654335E-2</v>
      </c>
      <c r="AV345" s="81">
        <f t="shared" si="508"/>
        <v>-1.537057936052311E-2</v>
      </c>
    </row>
    <row r="346" spans="1:48" s="12" customFormat="1" ht="14">
      <c r="A346" s="84">
        <v>2010</v>
      </c>
      <c r="B346" s="81">
        <f>'1.Shazam DNSP&amp;State'!Q261</f>
        <v>1.050098</v>
      </c>
      <c r="C346" s="81">
        <f>'1.Shazam DNSP&amp;State'!R261</f>
        <v>1</v>
      </c>
      <c r="D346" s="81">
        <f>'1.Shazam DNSP&amp;State'!S261</f>
        <v>1.067245</v>
      </c>
      <c r="E346" s="81">
        <f>'1.Shazam DNSP&amp;State'!T261</f>
        <v>1.0510120000000001</v>
      </c>
      <c r="F346" s="81">
        <f>'1.Shazam DNSP&amp;State'!U261</f>
        <v>0.78671190000000002</v>
      </c>
      <c r="G346" s="81">
        <f>'1.Shazam DNSP&amp;State'!V261</f>
        <v>0.9803847</v>
      </c>
      <c r="H346" s="81">
        <f>'1.Shazam DNSP&amp;State'!W261</f>
        <v>1.0451870000000001</v>
      </c>
      <c r="I346" s="81">
        <f>'1.Shazam DNSP&amp;State'!X261</f>
        <v>1.2204680000000001</v>
      </c>
      <c r="J346" s="81">
        <f>'1.Shazam DNSP&amp;State'!Y261</f>
        <v>1</v>
      </c>
      <c r="K346" s="81">
        <f>'1.Shazam DNSP&amp;State'!Z261</f>
        <v>0.98872340000000003</v>
      </c>
      <c r="L346" s="81">
        <f>'1.Shazam DNSP&amp;State'!AA261</f>
        <v>1</v>
      </c>
      <c r="M346" s="81">
        <f>'1.Shazam DNSP&amp;State'!AB261</f>
        <v>1.1055159999999999</v>
      </c>
      <c r="N346" s="81">
        <f>'1.Shazam DNSP&amp;State'!AC261</f>
        <v>1.0909089999999999</v>
      </c>
      <c r="O346" s="81">
        <f>'1.Shazam DNSP&amp;State'!AD261</f>
        <v>1.069447</v>
      </c>
      <c r="P346" s="81">
        <f>'1.Shazam DNSP&amp;State'!D261</f>
        <v>1.125591</v>
      </c>
      <c r="Q346" s="81">
        <f>'1.Shazam DNSP&amp;State'!J261</f>
        <v>0.85638190000000003</v>
      </c>
      <c r="R346" s="81">
        <f>'1.Shazam DNSP&amp;State'!L261</f>
        <v>1.0451870000000001</v>
      </c>
      <c r="S346" s="81">
        <f>'1.Shazam DNSP&amp;State'!M261</f>
        <v>1.057107</v>
      </c>
      <c r="T346" s="81">
        <f>'1.Shazam DNSP&amp;State'!N261</f>
        <v>1.0451870000000001</v>
      </c>
      <c r="U346" s="81">
        <f>'1.Shazam DNSP&amp;State'!O261</f>
        <v>0.94542919999999997</v>
      </c>
      <c r="V346" s="81">
        <f>'1.Shazam DNSP&amp;State'!P261</f>
        <v>0.95808800000000005</v>
      </c>
      <c r="W346" s="81">
        <f>'1.Shazam DNSP&amp;State'!K261</f>
        <v>0.97731500000000004</v>
      </c>
      <c r="Z346" s="84">
        <v>2010</v>
      </c>
      <c r="AA346" s="81">
        <f t="shared" si="487"/>
        <v>8.1552630229692561E-3</v>
      </c>
      <c r="AB346" s="81">
        <f t="shared" si="488"/>
        <v>0</v>
      </c>
      <c r="AC346" s="81">
        <f t="shared" si="489"/>
        <v>2.3363927496236975E-2</v>
      </c>
      <c r="AD346" s="81">
        <f t="shared" si="490"/>
        <v>1.5002385506854813E-2</v>
      </c>
      <c r="AE346" s="81">
        <f t="shared" si="491"/>
        <v>-0.12412041366370119</v>
      </c>
      <c r="AF346" s="81">
        <f t="shared" si="492"/>
        <v>4.2046289898795153E-3</v>
      </c>
      <c r="AG346" s="81">
        <f t="shared" si="493"/>
        <v>1.4536048757909911E-2</v>
      </c>
      <c r="AH346" s="81">
        <f t="shared" si="494"/>
        <v>0.12040565140030721</v>
      </c>
      <c r="AI346" s="81">
        <f t="shared" si="495"/>
        <v>0</v>
      </c>
      <c r="AJ346" s="81">
        <f t="shared" si="496"/>
        <v>6.5105114173964827E-4</v>
      </c>
      <c r="AK346" s="81">
        <f t="shared" si="497"/>
        <v>0</v>
      </c>
      <c r="AL346" s="81">
        <f t="shared" si="498"/>
        <v>2.8643838448488959E-2</v>
      </c>
      <c r="AM346" s="81">
        <f t="shared" si="499"/>
        <v>1.6807289220364726E-2</v>
      </c>
      <c r="AN346" s="81">
        <f t="shared" si="500"/>
        <v>1.6361129481906454E-2</v>
      </c>
      <c r="AO346" s="81">
        <f t="shared" si="501"/>
        <v>5.7467162072175552E-2</v>
      </c>
      <c r="AP346" s="81">
        <f t="shared" si="502"/>
        <v>-0.10586983154512304</v>
      </c>
      <c r="AQ346" s="81">
        <f t="shared" si="503"/>
        <v>1.4536048757909911E-2</v>
      </c>
      <c r="AR346" s="81">
        <f t="shared" si="504"/>
        <v>1.3884521200894031E-2</v>
      </c>
      <c r="AS346" s="81">
        <f t="shared" si="505"/>
        <v>1.4536048757909911E-2</v>
      </c>
      <c r="AT346" s="81">
        <f t="shared" si="506"/>
        <v>-1.410805606337745E-2</v>
      </c>
      <c r="AU346" s="81">
        <f t="shared" si="507"/>
        <v>-2.2713224516459568E-3</v>
      </c>
      <c r="AV346" s="81">
        <f t="shared" si="508"/>
        <v>-1.8255838007130696E-3</v>
      </c>
    </row>
    <row r="347" spans="1:48" s="12" customFormat="1" ht="14">
      <c r="A347" s="84">
        <v>2011</v>
      </c>
      <c r="B347" s="81">
        <f>'1.Shazam DNSP&amp;State'!Q262</f>
        <v>1.0549729999999999</v>
      </c>
      <c r="C347" s="81">
        <f>'1.Shazam DNSP&amp;State'!R262</f>
        <v>1</v>
      </c>
      <c r="D347" s="81">
        <f>'1.Shazam DNSP&amp;State'!S262</f>
        <v>1.0933729999999999</v>
      </c>
      <c r="E347" s="81">
        <f>'1.Shazam DNSP&amp;State'!T262</f>
        <v>1.073348</v>
      </c>
      <c r="F347" s="81">
        <f>'1.Shazam DNSP&amp;State'!U262</f>
        <v>1.490111</v>
      </c>
      <c r="G347" s="81">
        <f>'1.Shazam DNSP&amp;State'!V262</f>
        <v>0.98522500000000002</v>
      </c>
      <c r="H347" s="81">
        <f>'1.Shazam DNSP&amp;State'!W262</f>
        <v>1.0357540000000001</v>
      </c>
      <c r="I347" s="81">
        <f>'1.Shazam DNSP&amp;State'!X262</f>
        <v>1.3595839999999999</v>
      </c>
      <c r="J347" s="81">
        <f>'1.Shazam DNSP&amp;State'!Y262</f>
        <v>1</v>
      </c>
      <c r="K347" s="81">
        <f>'1.Shazam DNSP&amp;State'!Z262</f>
        <v>0.99090230000000001</v>
      </c>
      <c r="L347" s="81">
        <f>'1.Shazam DNSP&amp;State'!AA262</f>
        <v>1</v>
      </c>
      <c r="M347" s="81">
        <f>'1.Shazam DNSP&amp;State'!AB262</f>
        <v>1.13967</v>
      </c>
      <c r="N347" s="81">
        <f>'1.Shazam DNSP&amp;State'!AC262</f>
        <v>1.120331</v>
      </c>
      <c r="O347" s="81">
        <f>'1.Shazam DNSP&amp;State'!AD262</f>
        <v>1.092371</v>
      </c>
      <c r="P347" s="81">
        <f>'1.Shazam DNSP&amp;State'!D262</f>
        <v>1.1907540000000001</v>
      </c>
      <c r="Q347" s="81">
        <f>'1.Shazam DNSP&amp;State'!J262</f>
        <v>0.76181659999999995</v>
      </c>
      <c r="R347" s="81">
        <f>'1.Shazam DNSP&amp;State'!L262</f>
        <v>1.0357540000000001</v>
      </c>
      <c r="S347" s="81">
        <f>'1.Shazam DNSP&amp;State'!M262</f>
        <v>1.0452630000000001</v>
      </c>
      <c r="T347" s="81">
        <f>'1.Shazam DNSP&amp;State'!N262</f>
        <v>1.0357540000000001</v>
      </c>
      <c r="U347" s="81">
        <f>'1.Shazam DNSP&amp;State'!O262</f>
        <v>0.90881940000000005</v>
      </c>
      <c r="V347" s="81">
        <f>'1.Shazam DNSP&amp;State'!P262</f>
        <v>0.92450730000000003</v>
      </c>
      <c r="W347" s="81">
        <f>'1.Shazam DNSP&amp;State'!K262</f>
        <v>0.94817010000000002</v>
      </c>
      <c r="Z347" s="84">
        <v>2011</v>
      </c>
      <c r="AA347" s="81">
        <f t="shared" si="487"/>
        <v>4.631681035995954E-3</v>
      </c>
      <c r="AB347" s="81">
        <f t="shared" si="488"/>
        <v>0</v>
      </c>
      <c r="AC347" s="81">
        <f t="shared" si="489"/>
        <v>2.418685185059101E-2</v>
      </c>
      <c r="AD347" s="81">
        <f t="shared" si="490"/>
        <v>2.1029225864056922E-2</v>
      </c>
      <c r="AE347" s="81">
        <f t="shared" si="491"/>
        <v>0.6387437851105785</v>
      </c>
      <c r="AF347" s="81">
        <f t="shared" si="492"/>
        <v>4.9249958256595483E-3</v>
      </c>
      <c r="AG347" s="81">
        <f t="shared" si="493"/>
        <v>-9.0661528723127473E-3</v>
      </c>
      <c r="AH347" s="81">
        <f t="shared" si="494"/>
        <v>0.10794437885911254</v>
      </c>
      <c r="AI347" s="81">
        <f t="shared" si="495"/>
        <v>0</v>
      </c>
      <c r="AJ347" s="81">
        <f t="shared" si="496"/>
        <v>2.2013261192584122E-3</v>
      </c>
      <c r="AK347" s="81">
        <f t="shared" si="497"/>
        <v>0</v>
      </c>
      <c r="AL347" s="81">
        <f t="shared" si="498"/>
        <v>3.0426552516869758E-2</v>
      </c>
      <c r="AM347" s="81">
        <f t="shared" si="499"/>
        <v>2.6612883702919036E-2</v>
      </c>
      <c r="AN347" s="81">
        <f t="shared" si="500"/>
        <v>2.1208870767508881E-2</v>
      </c>
      <c r="AO347" s="81">
        <f t="shared" si="501"/>
        <v>5.6278488870099737E-2</v>
      </c>
      <c r="AP347" s="81">
        <f t="shared" si="502"/>
        <v>-0.11701057720524094</v>
      </c>
      <c r="AQ347" s="81">
        <f t="shared" si="503"/>
        <v>-9.0661528723127473E-3</v>
      </c>
      <c r="AR347" s="81">
        <f t="shared" si="504"/>
        <v>-1.126740326745942E-2</v>
      </c>
      <c r="AS347" s="81">
        <f t="shared" si="505"/>
        <v>-9.0661528723127473E-3</v>
      </c>
      <c r="AT347" s="81">
        <f t="shared" si="506"/>
        <v>-3.9492609709420604E-2</v>
      </c>
      <c r="AU347" s="81">
        <f t="shared" si="507"/>
        <v>-3.5678684833656125E-2</v>
      </c>
      <c r="AV347" s="81">
        <f t="shared" si="508"/>
        <v>-3.027509909682273E-2</v>
      </c>
    </row>
    <row r="348" spans="1:48" s="12" customFormat="1" ht="14">
      <c r="A348" s="84">
        <v>2012</v>
      </c>
      <c r="B348" s="81">
        <f>'1.Shazam DNSP&amp;State'!Q263</f>
        <v>1.0481750000000001</v>
      </c>
      <c r="C348" s="81">
        <f>'1.Shazam DNSP&amp;State'!R263</f>
        <v>1.113585</v>
      </c>
      <c r="D348" s="81">
        <f>'1.Shazam DNSP&amp;State'!S263</f>
        <v>1.1208720000000001</v>
      </c>
      <c r="E348" s="81">
        <f>'1.Shazam DNSP&amp;State'!T263</f>
        <v>1.098703</v>
      </c>
      <c r="F348" s="81">
        <f>'1.Shazam DNSP&amp;State'!U263</f>
        <v>1.04081</v>
      </c>
      <c r="G348" s="81">
        <f>'1.Shazam DNSP&amp;State'!V263</f>
        <v>1.113585</v>
      </c>
      <c r="H348" s="81">
        <f>'1.Shazam DNSP&amp;State'!W263</f>
        <v>1.1054729999999999</v>
      </c>
      <c r="I348" s="81">
        <f>'1.Shazam DNSP&amp;State'!X263</f>
        <v>1.4534739999999999</v>
      </c>
      <c r="J348" s="81">
        <f>'1.Shazam DNSP&amp;State'!Y263</f>
        <v>1.112814</v>
      </c>
      <c r="K348" s="81">
        <f>'1.Shazam DNSP&amp;State'!Z263</f>
        <v>0.9771782</v>
      </c>
      <c r="L348" s="81">
        <f>'1.Shazam DNSP&amp;State'!AA263</f>
        <v>1</v>
      </c>
      <c r="M348" s="81">
        <f>'1.Shazam DNSP&amp;State'!AB263</f>
        <v>1.1915089999999999</v>
      </c>
      <c r="N348" s="81">
        <f>'1.Shazam DNSP&amp;State'!AC263</f>
        <v>1.1276029999999999</v>
      </c>
      <c r="O348" s="81">
        <f>'1.Shazam DNSP&amp;State'!AD263</f>
        <v>1.11426</v>
      </c>
      <c r="P348" s="81">
        <f>'1.Shazam DNSP&amp;State'!D263</f>
        <v>1.2393289999999999</v>
      </c>
      <c r="Q348" s="81">
        <f>'1.Shazam DNSP&amp;State'!J263</f>
        <v>0.7605729</v>
      </c>
      <c r="R348" s="81">
        <f>'1.Shazam DNSP&amp;State'!L263</f>
        <v>0.99340360000000005</v>
      </c>
      <c r="S348" s="81">
        <f>'1.Shazam DNSP&amp;State'!M263</f>
        <v>1.131291</v>
      </c>
      <c r="T348" s="81">
        <f>'1.Shazam DNSP&amp;State'!N263</f>
        <v>1.1054729999999999</v>
      </c>
      <c r="U348" s="81">
        <f>'1.Shazam DNSP&amp;State'!O263</f>
        <v>0.92779250000000002</v>
      </c>
      <c r="V348" s="81">
        <f>'1.Shazam DNSP&amp;State'!P263</f>
        <v>0.98037399999999997</v>
      </c>
      <c r="W348" s="81">
        <f>'1.Shazam DNSP&amp;State'!K263</f>
        <v>0.99211419999999995</v>
      </c>
      <c r="Z348" s="84">
        <v>2012</v>
      </c>
      <c r="AA348" s="81">
        <f t="shared" si="487"/>
        <v>-6.4646174922003948E-3</v>
      </c>
      <c r="AB348" s="81">
        <f t="shared" si="488"/>
        <v>0.10758454067971304</v>
      </c>
      <c r="AC348" s="81">
        <f t="shared" si="489"/>
        <v>2.4839540248438111E-2</v>
      </c>
      <c r="AD348" s="81">
        <f t="shared" si="490"/>
        <v>2.3347657829531097E-2</v>
      </c>
      <c r="AE348" s="81">
        <f t="shared" si="491"/>
        <v>-0.35885135766307302</v>
      </c>
      <c r="AF348" s="81">
        <f t="shared" si="492"/>
        <v>0.12246977817915891</v>
      </c>
      <c r="AG348" s="81">
        <f t="shared" si="493"/>
        <v>6.5143633775540832E-2</v>
      </c>
      <c r="AH348" s="81">
        <f t="shared" si="494"/>
        <v>6.6777782396436336E-2</v>
      </c>
      <c r="AI348" s="81">
        <f t="shared" si="495"/>
        <v>0.10689194242502437</v>
      </c>
      <c r="AJ348" s="81">
        <f t="shared" si="496"/>
        <v>-1.3946911686549809E-2</v>
      </c>
      <c r="AK348" s="81">
        <f t="shared" si="497"/>
        <v>0</v>
      </c>
      <c r="AL348" s="81">
        <f t="shared" si="498"/>
        <v>4.4481824215519335E-2</v>
      </c>
      <c r="AM348" s="81">
        <f t="shared" si="499"/>
        <v>6.4699634129833494E-3</v>
      </c>
      <c r="AN348" s="81">
        <f t="shared" si="500"/>
        <v>1.9839944238207688E-2</v>
      </c>
      <c r="AO348" s="81">
        <f t="shared" si="501"/>
        <v>3.9983384200964818E-2</v>
      </c>
      <c r="AP348" s="81">
        <f t="shared" si="502"/>
        <v>-1.6338792098575614E-3</v>
      </c>
      <c r="AQ348" s="81">
        <f t="shared" si="503"/>
        <v>-4.1747916301307676E-2</v>
      </c>
      <c r="AR348" s="81">
        <f t="shared" si="504"/>
        <v>7.9090930075983626E-2</v>
      </c>
      <c r="AS348" s="81">
        <f t="shared" si="505"/>
        <v>6.5143633775540832E-2</v>
      </c>
      <c r="AT348" s="81">
        <f t="shared" si="506"/>
        <v>2.0661714076222873E-2</v>
      </c>
      <c r="AU348" s="81">
        <f t="shared" si="507"/>
        <v>5.8673184558368292E-2</v>
      </c>
      <c r="AV348" s="81">
        <f t="shared" si="508"/>
        <v>4.5304305087641251E-2</v>
      </c>
    </row>
    <row r="349" spans="1:48" s="12" customFormat="1" ht="14">
      <c r="A349" s="84">
        <v>2013</v>
      </c>
      <c r="B349" s="81">
        <f>'1.Shazam DNSP&amp;State'!Q264</f>
        <v>1.05281</v>
      </c>
      <c r="C349" s="81">
        <f>'1.Shazam DNSP&amp;State'!R264</f>
        <v>1.113585</v>
      </c>
      <c r="D349" s="81">
        <f>'1.Shazam DNSP&amp;State'!S264</f>
        <v>1.1472070000000001</v>
      </c>
      <c r="E349" s="81">
        <f>'1.Shazam DNSP&amp;State'!T264</f>
        <v>1.112258</v>
      </c>
      <c r="F349" s="81">
        <f>'1.Shazam DNSP&amp;State'!U264</f>
        <v>0.94071000000000005</v>
      </c>
      <c r="G349" s="81">
        <f>'1.Shazam DNSP&amp;State'!V264</f>
        <v>1.107413</v>
      </c>
      <c r="H349" s="81">
        <f>'1.Shazam DNSP&amp;State'!W264</f>
        <v>1.1195550000000001</v>
      </c>
      <c r="I349" s="81">
        <f>'1.Shazam DNSP&amp;State'!X264</f>
        <v>1.5913919999999999</v>
      </c>
      <c r="J349" s="81">
        <f>'1.Shazam DNSP&amp;State'!Y264</f>
        <v>1.112814</v>
      </c>
      <c r="K349" s="81">
        <f>'1.Shazam DNSP&amp;State'!Z264</f>
        <v>0.97096760000000004</v>
      </c>
      <c r="L349" s="81">
        <f>'1.Shazam DNSP&amp;State'!AA264</f>
        <v>1</v>
      </c>
      <c r="M349" s="81">
        <f>'1.Shazam DNSP&amp;State'!AB264</f>
        <v>1.2277009999999999</v>
      </c>
      <c r="N349" s="81">
        <f>'1.Shazam DNSP&amp;State'!AC264</f>
        <v>1.1498839999999999</v>
      </c>
      <c r="O349" s="81">
        <f>'1.Shazam DNSP&amp;State'!AD264</f>
        <v>1.1325320000000001</v>
      </c>
      <c r="P349" s="81">
        <f>'1.Shazam DNSP&amp;State'!D264</f>
        <v>1.298527</v>
      </c>
      <c r="Q349" s="81">
        <f>'1.Shazam DNSP&amp;State'!J264</f>
        <v>0.70350639999999998</v>
      </c>
      <c r="R349" s="81">
        <f>'1.Shazam DNSP&amp;State'!L264</f>
        <v>1.0060579999999999</v>
      </c>
      <c r="S349" s="81">
        <f>'1.Shazam DNSP&amp;State'!M264</f>
        <v>1.15303</v>
      </c>
      <c r="T349" s="81">
        <f>'1.Shazam DNSP&amp;State'!N264</f>
        <v>1.1195550000000001</v>
      </c>
      <c r="U349" s="81">
        <f>'1.Shazam DNSP&amp;State'!O264</f>
        <v>0.91191169999999999</v>
      </c>
      <c r="V349" s="81">
        <f>'1.Shazam DNSP&amp;State'!P264</f>
        <v>0.97362369999999998</v>
      </c>
      <c r="W349" s="81">
        <f>'1.Shazam DNSP&amp;State'!K264</f>
        <v>0.988541</v>
      </c>
      <c r="Z349" s="84">
        <v>2013</v>
      </c>
      <c r="AA349" s="81">
        <f t="shared" si="487"/>
        <v>4.4122233327723061E-3</v>
      </c>
      <c r="AB349" s="81">
        <f t="shared" si="488"/>
        <v>0</v>
      </c>
      <c r="AC349" s="81">
        <f t="shared" si="489"/>
        <v>2.3223338851648428E-2</v>
      </c>
      <c r="AD349" s="81">
        <f t="shared" si="490"/>
        <v>1.2261790085052246E-2</v>
      </c>
      <c r="AE349" s="81">
        <f t="shared" si="491"/>
        <v>-0.10111962584295557</v>
      </c>
      <c r="AF349" s="81">
        <f t="shared" si="492"/>
        <v>-5.5578761329293166E-3</v>
      </c>
      <c r="AG349" s="81">
        <f t="shared" si="493"/>
        <v>1.2657987246106098E-2</v>
      </c>
      <c r="AH349" s="81">
        <f t="shared" si="494"/>
        <v>9.0652551928521313E-2</v>
      </c>
      <c r="AI349" s="81">
        <f t="shared" si="495"/>
        <v>0</v>
      </c>
      <c r="AJ349" s="81">
        <f t="shared" si="496"/>
        <v>-6.3759304254140791E-3</v>
      </c>
      <c r="AK349" s="81">
        <f t="shared" si="497"/>
        <v>0</v>
      </c>
      <c r="AL349" s="81">
        <f t="shared" si="498"/>
        <v>2.9922743703443926E-2</v>
      </c>
      <c r="AM349" s="81">
        <f t="shared" si="499"/>
        <v>1.9566926950069095E-2</v>
      </c>
      <c r="AN349" s="81">
        <f t="shared" si="500"/>
        <v>1.626532659561743E-2</v>
      </c>
      <c r="AO349" s="81">
        <f t="shared" si="501"/>
        <v>4.6660441005906363E-2</v>
      </c>
      <c r="AP349" s="81">
        <f t="shared" si="502"/>
        <v>-7.7994991210075554E-2</v>
      </c>
      <c r="AQ349" s="81">
        <f t="shared" si="503"/>
        <v>1.2657976488757139E-2</v>
      </c>
      <c r="AR349" s="81">
        <f t="shared" si="504"/>
        <v>1.9033801559934321E-2</v>
      </c>
      <c r="AS349" s="81">
        <f t="shared" si="505"/>
        <v>1.2657987246106098E-2</v>
      </c>
      <c r="AT349" s="81">
        <f t="shared" si="506"/>
        <v>-1.7264943434738261E-2</v>
      </c>
      <c r="AU349" s="81">
        <f t="shared" si="507"/>
        <v>-6.9092474915695805E-3</v>
      </c>
      <c r="AV349" s="81">
        <f t="shared" si="508"/>
        <v>-3.6081028908480938E-3</v>
      </c>
    </row>
    <row r="350" spans="1:48" s="12" customFormat="1" ht="14">
      <c r="A350" s="84">
        <v>2014</v>
      </c>
      <c r="B350" s="81">
        <f>'1.Shazam DNSP&amp;State'!Q265</f>
        <v>1.0259259999999999</v>
      </c>
      <c r="C350" s="81">
        <f>'1.Shazam DNSP&amp;State'!R265</f>
        <v>1.113585</v>
      </c>
      <c r="D350" s="81">
        <f>'1.Shazam DNSP&amp;State'!S265</f>
        <v>1.1566240000000001</v>
      </c>
      <c r="E350" s="81">
        <f>'1.Shazam DNSP&amp;State'!T265</f>
        <v>1.1227990000000001</v>
      </c>
      <c r="F350" s="81">
        <f>'1.Shazam DNSP&amp;State'!U265</f>
        <v>0.88584189999999996</v>
      </c>
      <c r="G350" s="81">
        <f>'1.Shazam DNSP&amp;State'!V265</f>
        <v>1.063131</v>
      </c>
      <c r="H350" s="81">
        <f>'1.Shazam DNSP&amp;State'!W265</f>
        <v>1.1248229999999999</v>
      </c>
      <c r="I350" s="81">
        <f>'1.Shazam DNSP&amp;State'!X265</f>
        <v>1.801088</v>
      </c>
      <c r="J350" s="81">
        <f>'1.Shazam DNSP&amp;State'!Y265</f>
        <v>1.1130100000000001</v>
      </c>
      <c r="K350" s="81">
        <f>'1.Shazam DNSP&amp;State'!Z265</f>
        <v>0.96046819999999999</v>
      </c>
      <c r="L350" s="81">
        <f>'1.Shazam DNSP&amp;State'!AA265</f>
        <v>3.8573300000000001</v>
      </c>
      <c r="M350" s="81">
        <f>'1.Shazam DNSP&amp;State'!AB265</f>
        <v>1.261598</v>
      </c>
      <c r="N350" s="81">
        <f>'1.Shazam DNSP&amp;State'!AC265</f>
        <v>1.1828339999999999</v>
      </c>
      <c r="O350" s="81">
        <f>'1.Shazam DNSP&amp;State'!AD265</f>
        <v>1.1547620000000001</v>
      </c>
      <c r="P350" s="81">
        <f>'1.Shazam DNSP&amp;State'!D265</f>
        <v>1.3981809999999999</v>
      </c>
      <c r="Q350" s="81">
        <f>'1.Shazam DNSP&amp;State'!J265</f>
        <v>0.62452439999999998</v>
      </c>
      <c r="R350" s="81">
        <f>'1.Shazam DNSP&amp;State'!L265</f>
        <v>1.0106139999999999</v>
      </c>
      <c r="S350" s="81">
        <f>'1.Shazam DNSP&amp;State'!M265</f>
        <v>1.1711199999999999</v>
      </c>
      <c r="T350" s="81">
        <f>'1.Shazam DNSP&amp;State'!N265</f>
        <v>0.2916067</v>
      </c>
      <c r="U350" s="81">
        <f>'1.Shazam DNSP&amp;State'!O265</f>
        <v>0.89158590000000004</v>
      </c>
      <c r="V350" s="81">
        <f>'1.Shazam DNSP&amp;State'!P265</f>
        <v>0.95095569999999996</v>
      </c>
      <c r="W350" s="81">
        <f>'1.Shazam DNSP&amp;State'!K265</f>
        <v>0.97407370000000004</v>
      </c>
      <c r="Z350" s="84">
        <v>2014</v>
      </c>
      <c r="AA350" s="81">
        <f t="shared" si="487"/>
        <v>-2.5867160632921462E-2</v>
      </c>
      <c r="AB350" s="81">
        <f t="shared" si="488"/>
        <v>0</v>
      </c>
      <c r="AC350" s="81">
        <f t="shared" si="489"/>
        <v>8.175124344511361E-3</v>
      </c>
      <c r="AD350" s="81">
        <f t="shared" si="490"/>
        <v>9.4324915689233506E-3</v>
      </c>
      <c r="AE350" s="81">
        <f t="shared" si="491"/>
        <v>-6.0096417058622807E-2</v>
      </c>
      <c r="AF350" s="81">
        <f t="shared" si="492"/>
        <v>-4.0808336655743273E-2</v>
      </c>
      <c r="AG350" s="81">
        <f t="shared" si="493"/>
        <v>4.6944050195035555E-3</v>
      </c>
      <c r="AH350" s="81">
        <f t="shared" si="494"/>
        <v>0.12378182181517068</v>
      </c>
      <c r="AI350" s="81">
        <f t="shared" si="495"/>
        <v>1.7611455398687504E-4</v>
      </c>
      <c r="AJ350" s="81">
        <f t="shared" si="496"/>
        <v>-1.0872226168247685E-2</v>
      </c>
      <c r="AK350" s="81">
        <f t="shared" si="497"/>
        <v>1.3499752342905491</v>
      </c>
      <c r="AL350" s="81">
        <f t="shared" si="498"/>
        <v>2.7235856641349757E-2</v>
      </c>
      <c r="AM350" s="81">
        <f t="shared" si="499"/>
        <v>2.8252186210797899E-2</v>
      </c>
      <c r="AN350" s="81">
        <f t="shared" si="500"/>
        <v>1.9438428087795629E-2</v>
      </c>
      <c r="AO350" s="81">
        <f t="shared" si="501"/>
        <v>7.3941560975963799E-2</v>
      </c>
      <c r="AP350" s="81">
        <f t="shared" si="502"/>
        <v>-0.11908657382397798</v>
      </c>
      <c r="AQ350" s="81">
        <f t="shared" si="503"/>
        <v>4.5183428450958534E-3</v>
      </c>
      <c r="AR350" s="81">
        <f t="shared" si="504"/>
        <v>1.5567295851928589E-2</v>
      </c>
      <c r="AS350" s="81">
        <f t="shared" si="505"/>
        <v>-1.3452805873565687</v>
      </c>
      <c r="AT350" s="81">
        <f t="shared" si="506"/>
        <v>-2.2541378091337261E-2</v>
      </c>
      <c r="AU350" s="81">
        <f t="shared" si="507"/>
        <v>-2.3557405107190434E-2</v>
      </c>
      <c r="AV350" s="81">
        <f t="shared" si="508"/>
        <v>-1.4743150604821679E-2</v>
      </c>
    </row>
    <row r="351" spans="1:48" s="12" customFormat="1" ht="14">
      <c r="A351" s="84">
        <v>2015</v>
      </c>
      <c r="B351" s="81">
        <f>'1.Shazam DNSP&amp;State'!Q266</f>
        <v>1.0354570000000001</v>
      </c>
      <c r="C351" s="81">
        <f>'1.Shazam DNSP&amp;State'!R266</f>
        <v>1.14897</v>
      </c>
      <c r="D351" s="81">
        <f>'1.Shazam DNSP&amp;State'!S266</f>
        <v>1.1769529999999999</v>
      </c>
      <c r="E351" s="81">
        <f>'1.Shazam DNSP&amp;State'!T266</f>
        <v>1.134042</v>
      </c>
      <c r="F351" s="81">
        <f>'1.Shazam DNSP&amp;State'!U266</f>
        <v>1.1053269999999999</v>
      </c>
      <c r="G351" s="81">
        <f>'1.Shazam DNSP&amp;State'!V266</f>
        <v>1.14897</v>
      </c>
      <c r="H351" s="81">
        <f>'1.Shazam DNSP&amp;State'!W266</f>
        <v>1.1392059999999999</v>
      </c>
      <c r="I351" s="81">
        <f>'1.Shazam DNSP&amp;State'!X266</f>
        <v>1.6787049999999999</v>
      </c>
      <c r="J351" s="81">
        <f>'1.Shazam DNSP&amp;State'!Y266</f>
        <v>1.1130089999999999</v>
      </c>
      <c r="K351" s="81">
        <f>'1.Shazam DNSP&amp;State'!Z266</f>
        <v>0.93622360000000004</v>
      </c>
      <c r="L351" s="81">
        <f>'1.Shazam DNSP&amp;State'!AA266</f>
        <v>3.8714919999999999</v>
      </c>
      <c r="M351" s="81">
        <f>'1.Shazam DNSP&amp;State'!AB266</f>
        <v>1.2823169999999999</v>
      </c>
      <c r="N351" s="81">
        <f>'1.Shazam DNSP&amp;State'!AC266</f>
        <v>1.1996739999999999</v>
      </c>
      <c r="O351" s="81">
        <f>'1.Shazam DNSP&amp;State'!AD266</f>
        <v>1.1619470000000001</v>
      </c>
      <c r="P351" s="81">
        <f>'1.Shazam DNSP&amp;State'!D266</f>
        <v>1.351721</v>
      </c>
      <c r="Q351" s="81">
        <f>'1.Shazam DNSP&amp;State'!J266</f>
        <v>0.6786219</v>
      </c>
      <c r="R351" s="81">
        <f>'1.Shazam DNSP&amp;State'!L266</f>
        <v>1.0235369999999999</v>
      </c>
      <c r="S351" s="81">
        <f>'1.Shazam DNSP&amp;State'!M266</f>
        <v>1.216809</v>
      </c>
      <c r="T351" s="81">
        <f>'1.Shazam DNSP&amp;State'!N266</f>
        <v>0.29425489999999999</v>
      </c>
      <c r="U351" s="81">
        <f>'1.Shazam DNSP&amp;State'!O266</f>
        <v>0.88839630000000003</v>
      </c>
      <c r="V351" s="81">
        <f>'1.Shazam DNSP&amp;State'!P266</f>
        <v>0.94959570000000004</v>
      </c>
      <c r="W351" s="81">
        <f>'1.Shazam DNSP&amp;State'!K266</f>
        <v>0.98042790000000002</v>
      </c>
      <c r="Z351" s="84">
        <v>2015</v>
      </c>
      <c r="AA351" s="81">
        <f t="shared" si="487"/>
        <v>9.2472557672224863E-3</v>
      </c>
      <c r="AB351" s="81">
        <f t="shared" si="488"/>
        <v>3.1281348185468141E-2</v>
      </c>
      <c r="AC351" s="81">
        <f t="shared" si="489"/>
        <v>1.7423478448024155E-2</v>
      </c>
      <c r="AD351" s="81">
        <f t="shared" si="490"/>
        <v>9.9635667821158774E-3</v>
      </c>
      <c r="AE351" s="81">
        <f t="shared" si="491"/>
        <v>0.22135800553131529</v>
      </c>
      <c r="AF351" s="81">
        <f t="shared" si="492"/>
        <v>7.7647560974140772E-2</v>
      </c>
      <c r="AG351" s="81">
        <f t="shared" si="493"/>
        <v>1.2705838570774175E-2</v>
      </c>
      <c r="AH351" s="81">
        <f t="shared" si="494"/>
        <v>-7.0368263906539164E-2</v>
      </c>
      <c r="AI351" s="81">
        <f t="shared" si="495"/>
        <v>-8.9846492784331118E-7</v>
      </c>
      <c r="AJ351" s="81">
        <f t="shared" si="496"/>
        <v>-2.5566537067086784E-2</v>
      </c>
      <c r="AK351" s="81">
        <f t="shared" si="497"/>
        <v>3.6647281694180498E-3</v>
      </c>
      <c r="AL351" s="81">
        <f t="shared" si="498"/>
        <v>1.6289426446200531E-2</v>
      </c>
      <c r="AM351" s="81">
        <f t="shared" si="499"/>
        <v>1.4136599286152086E-2</v>
      </c>
      <c r="AN351" s="81">
        <f t="shared" si="500"/>
        <v>6.2027842397222952E-3</v>
      </c>
      <c r="AO351" s="81">
        <f t="shared" si="501"/>
        <v>-3.3793510724726555E-2</v>
      </c>
      <c r="AP351" s="81">
        <f t="shared" si="502"/>
        <v>8.3073724095389073E-2</v>
      </c>
      <c r="AQ351" s="81">
        <f t="shared" si="503"/>
        <v>1.2706208993630994E-2</v>
      </c>
      <c r="AR351" s="81">
        <f t="shared" si="504"/>
        <v>3.8271302504277349E-2</v>
      </c>
      <c r="AS351" s="81">
        <f t="shared" si="505"/>
        <v>9.040421957179471E-3</v>
      </c>
      <c r="AT351" s="81">
        <f t="shared" si="506"/>
        <v>-3.5838598992150037E-3</v>
      </c>
      <c r="AU351" s="81">
        <f t="shared" si="507"/>
        <v>-1.4311638529036219E-3</v>
      </c>
      <c r="AV351" s="81">
        <f t="shared" si="508"/>
        <v>6.5021408903456791E-3</v>
      </c>
    </row>
    <row r="352" spans="1:48" s="12" customFormat="1" ht="14">
      <c r="A352" s="84">
        <v>2016</v>
      </c>
      <c r="B352" s="81">
        <f>'1.Shazam DNSP&amp;State'!Q267</f>
        <v>1.042727</v>
      </c>
      <c r="C352" s="81">
        <f>'1.Shazam DNSP&amp;State'!R267</f>
        <v>1.14897</v>
      </c>
      <c r="D352" s="81">
        <f>'1.Shazam DNSP&amp;State'!S267</f>
        <v>1.197084</v>
      </c>
      <c r="E352" s="81">
        <f>'1.Shazam DNSP&amp;State'!T267</f>
        <v>1.142536</v>
      </c>
      <c r="F352" s="81">
        <f>'1.Shazam DNSP&amp;State'!U267</f>
        <v>1.2003729999999999</v>
      </c>
      <c r="G352" s="81">
        <f>'1.Shazam DNSP&amp;State'!V267</f>
        <v>1.062087</v>
      </c>
      <c r="H352" s="81">
        <f>'1.Shazam DNSP&amp;State'!W267</f>
        <v>1.143497</v>
      </c>
      <c r="I352" s="81">
        <f>'1.Shazam DNSP&amp;State'!X267</f>
        <v>0.90982540000000001</v>
      </c>
      <c r="J352" s="81">
        <f>'1.Shazam DNSP&amp;State'!Y267</f>
        <v>1.113103</v>
      </c>
      <c r="K352" s="81">
        <f>'1.Shazam DNSP&amp;State'!Z267</f>
        <v>0.94684749999999995</v>
      </c>
      <c r="L352" s="81">
        <f>'1.Shazam DNSP&amp;State'!AA267</f>
        <v>3.8741560000000002</v>
      </c>
      <c r="M352" s="81">
        <f>'1.Shazam DNSP&amp;State'!AB267</f>
        <v>1.298522</v>
      </c>
      <c r="N352" s="81">
        <f>'1.Shazam DNSP&amp;State'!AC267</f>
        <v>1.2103710000000001</v>
      </c>
      <c r="O352" s="81">
        <f>'1.Shazam DNSP&amp;State'!AD267</f>
        <v>1.1733370000000001</v>
      </c>
      <c r="P352" s="81">
        <f>'1.Shazam DNSP&amp;State'!D267</f>
        <v>1.080271</v>
      </c>
      <c r="Q352" s="81">
        <f>'1.Shazam DNSP&amp;State'!J267</f>
        <v>1.256831</v>
      </c>
      <c r="R352" s="81">
        <f>'1.Shazam DNSP&amp;State'!L267</f>
        <v>1.0273049999999999</v>
      </c>
      <c r="S352" s="81">
        <f>'1.Shazam DNSP&amp;State'!M267</f>
        <v>1.2076880000000001</v>
      </c>
      <c r="T352" s="81">
        <f>'1.Shazam DNSP&amp;State'!N267</f>
        <v>0.29516019999999998</v>
      </c>
      <c r="U352" s="81">
        <f>'1.Shazam DNSP&amp;State'!O267</f>
        <v>0.88061370000000005</v>
      </c>
      <c r="V352" s="81">
        <f>'1.Shazam DNSP&amp;State'!P267</f>
        <v>0.94474930000000001</v>
      </c>
      <c r="W352" s="81">
        <f>'1.Shazam DNSP&amp;State'!K267</f>
        <v>0.97456770000000004</v>
      </c>
      <c r="Z352" s="84">
        <v>2016</v>
      </c>
      <c r="AA352" s="81">
        <f t="shared" si="487"/>
        <v>6.9965216326503647E-3</v>
      </c>
      <c r="AB352" s="81">
        <f t="shared" si="488"/>
        <v>0</v>
      </c>
      <c r="AC352" s="81">
        <f t="shared" si="489"/>
        <v>1.6959704102003058E-2</v>
      </c>
      <c r="AD352" s="81">
        <f t="shared" si="490"/>
        <v>7.4621114798817936E-3</v>
      </c>
      <c r="AE352" s="81">
        <f t="shared" si="491"/>
        <v>8.2491123035025787E-2</v>
      </c>
      <c r="AF352" s="81">
        <f t="shared" si="492"/>
        <v>-7.8630048496813196E-2</v>
      </c>
      <c r="AG352" s="81">
        <f t="shared" si="493"/>
        <v>3.7595824373526394E-3</v>
      </c>
      <c r="AH352" s="81">
        <f t="shared" si="494"/>
        <v>-0.6125252288492139</v>
      </c>
      <c r="AI352" s="81">
        <f t="shared" si="495"/>
        <v>8.445217496325223E-5</v>
      </c>
      <c r="AJ352" s="81">
        <f t="shared" si="496"/>
        <v>1.128370853461623E-2</v>
      </c>
      <c r="AK352" s="81">
        <f t="shared" si="497"/>
        <v>6.8787017046029783E-4</v>
      </c>
      <c r="AL352" s="81">
        <f t="shared" si="498"/>
        <v>1.255809678013534E-2</v>
      </c>
      <c r="AM352" s="81">
        <f t="shared" si="499"/>
        <v>8.8770709639618278E-3</v>
      </c>
      <c r="AN352" s="81">
        <f t="shared" si="500"/>
        <v>9.7547795629983336E-3</v>
      </c>
      <c r="AO352" s="81">
        <f t="shared" si="501"/>
        <v>-0.22416665979326733</v>
      </c>
      <c r="AP352" s="81">
        <f t="shared" si="502"/>
        <v>0.61628462830040021</v>
      </c>
      <c r="AQ352" s="81">
        <f t="shared" si="503"/>
        <v>3.6745924257692996E-3</v>
      </c>
      <c r="AR352" s="81">
        <f t="shared" si="504"/>
        <v>-7.524070377913159E-3</v>
      </c>
      <c r="AS352" s="81">
        <f t="shared" si="505"/>
        <v>3.0718612804200847E-3</v>
      </c>
      <c r="AT352" s="81">
        <f t="shared" si="506"/>
        <v>-8.7988764459479962E-3</v>
      </c>
      <c r="AU352" s="81">
        <f t="shared" si="507"/>
        <v>-5.1167137702283986E-3</v>
      </c>
      <c r="AV352" s="81">
        <f t="shared" si="508"/>
        <v>-5.9951209629412689E-3</v>
      </c>
    </row>
    <row r="353" spans="1:48" s="12" customFormat="1" ht="14">
      <c r="A353" s="84">
        <v>2017</v>
      </c>
      <c r="B353" s="81">
        <f>'1.Shazam DNSP&amp;State'!Q268</f>
        <v>1.0564629999999999</v>
      </c>
      <c r="C353" s="81">
        <f>'1.Shazam DNSP&amp;State'!R268</f>
        <v>1.14897</v>
      </c>
      <c r="D353" s="81">
        <f>'1.Shazam DNSP&amp;State'!S268</f>
        <v>1.239285</v>
      </c>
      <c r="E353" s="81">
        <f>'1.Shazam DNSP&amp;State'!T268</f>
        <v>1.147146</v>
      </c>
      <c r="F353" s="81">
        <f>'1.Shazam DNSP&amp;State'!U268</f>
        <v>1.398622</v>
      </c>
      <c r="G353" s="81">
        <f>'1.Shazam DNSP&amp;State'!V268</f>
        <v>1.0823339999999999</v>
      </c>
      <c r="H353" s="81">
        <f>'1.Shazam DNSP&amp;State'!W268</f>
        <v>1.1470290000000001</v>
      </c>
      <c r="I353" s="81">
        <f>'1.Shazam DNSP&amp;State'!X268</f>
        <v>1.0326379999999999</v>
      </c>
      <c r="J353" s="81">
        <f>'1.Shazam DNSP&amp;State'!Y268</f>
        <v>1.0752930000000001</v>
      </c>
      <c r="K353" s="81">
        <f>'1.Shazam DNSP&amp;State'!Z268</f>
        <v>0.96064649999999996</v>
      </c>
      <c r="L353" s="81">
        <f>'1.Shazam DNSP&amp;State'!AA268</f>
        <v>3.908261</v>
      </c>
      <c r="M353" s="81">
        <f>'1.Shazam DNSP&amp;State'!AB268</f>
        <v>1.313482</v>
      </c>
      <c r="N353" s="81">
        <f>'1.Shazam DNSP&amp;State'!AC268</f>
        <v>1.216601</v>
      </c>
      <c r="O353" s="81">
        <f>'1.Shazam DNSP&amp;State'!AD268</f>
        <v>1.1810179999999999</v>
      </c>
      <c r="P353" s="81">
        <f>'1.Shazam DNSP&amp;State'!D268</f>
        <v>1.1299440000000001</v>
      </c>
      <c r="Q353" s="81">
        <f>'1.Shazam DNSP&amp;State'!J268</f>
        <v>1.110776</v>
      </c>
      <c r="R353" s="81">
        <f>'1.Shazam DNSP&amp;State'!L268</f>
        <v>1.066713</v>
      </c>
      <c r="S353" s="81">
        <f>'1.Shazam DNSP&amp;State'!M268</f>
        <v>1.194018</v>
      </c>
      <c r="T353" s="81">
        <f>'1.Shazam DNSP&amp;State'!N268</f>
        <v>0.29348829999999998</v>
      </c>
      <c r="U353" s="81">
        <f>'1.Shazam DNSP&amp;State'!O268</f>
        <v>0.87327359999999998</v>
      </c>
      <c r="V353" s="81">
        <f>'1.Shazam DNSP&amp;State'!P268</f>
        <v>0.94281470000000001</v>
      </c>
      <c r="W353" s="81">
        <f>'1.Shazam DNSP&amp;State'!K268</f>
        <v>0.97122039999999998</v>
      </c>
      <c r="Z353" s="84">
        <v>2017</v>
      </c>
      <c r="AA353" s="81">
        <f t="shared" si="487"/>
        <v>1.3087139372979738E-2</v>
      </c>
      <c r="AB353" s="81">
        <f t="shared" si="488"/>
        <v>0</v>
      </c>
      <c r="AC353" s="81">
        <f t="shared" si="489"/>
        <v>3.4646000856315771E-2</v>
      </c>
      <c r="AD353" s="81">
        <f t="shared" si="490"/>
        <v>4.0267654890063544E-3</v>
      </c>
      <c r="AE353" s="81">
        <f t="shared" si="491"/>
        <v>0.15285512435102844</v>
      </c>
      <c r="AF353" s="81">
        <f t="shared" si="492"/>
        <v>1.8883980037229159E-2</v>
      </c>
      <c r="AG353" s="81">
        <f t="shared" si="493"/>
        <v>3.0840102224894686E-3</v>
      </c>
      <c r="AH353" s="81">
        <f t="shared" si="494"/>
        <v>0.12661925910834845</v>
      </c>
      <c r="AI353" s="81">
        <f t="shared" si="495"/>
        <v>-3.4558428107107492E-2</v>
      </c>
      <c r="AJ353" s="81">
        <f t="shared" si="496"/>
        <v>1.4468449932912511E-2</v>
      </c>
      <c r="AK353" s="81">
        <f t="shared" si="497"/>
        <v>8.7646853998540955E-3</v>
      </c>
      <c r="AL353" s="81">
        <f t="shared" si="498"/>
        <v>1.1454931601620703E-2</v>
      </c>
      <c r="AM353" s="81">
        <f t="shared" si="499"/>
        <v>5.1339806838011726E-3</v>
      </c>
      <c r="AN353" s="81">
        <f t="shared" si="500"/>
        <v>6.5249524829786359E-3</v>
      </c>
      <c r="AO353" s="81">
        <f t="shared" si="501"/>
        <v>4.4956138388701182E-2</v>
      </c>
      <c r="AP353" s="81">
        <f t="shared" si="502"/>
        <v>-0.12353460330562896</v>
      </c>
      <c r="AQ353" s="81">
        <f t="shared" si="503"/>
        <v>3.764308933853254E-2</v>
      </c>
      <c r="AR353" s="81">
        <f t="shared" si="504"/>
        <v>-1.1383697773721103E-2</v>
      </c>
      <c r="AS353" s="81">
        <f t="shared" si="505"/>
        <v>-5.680485028753705E-3</v>
      </c>
      <c r="AT353" s="81">
        <f t="shared" si="506"/>
        <v>-8.3701419737266317E-3</v>
      </c>
      <c r="AU353" s="81">
        <f t="shared" si="507"/>
        <v>-2.0498384980920342E-3</v>
      </c>
      <c r="AV353" s="81">
        <f t="shared" si="508"/>
        <v>-3.4405630314668974E-3</v>
      </c>
    </row>
    <row r="354" spans="1:48" s="12" customFormat="1" ht="14">
      <c r="A354" s="84">
        <v>2018</v>
      </c>
      <c r="B354" s="81">
        <f>'1.Shazam DNSP&amp;State'!Q269</f>
        <v>1.0339849999999999</v>
      </c>
      <c r="C354" s="81">
        <f>'1.Shazam DNSP&amp;State'!R269</f>
        <v>1.14897</v>
      </c>
      <c r="D354" s="81">
        <f>'1.Shazam DNSP&amp;State'!S269</f>
        <v>1.2784740000000001</v>
      </c>
      <c r="E354" s="81">
        <f>'1.Shazam DNSP&amp;State'!T269</f>
        <v>1.1581589999999999</v>
      </c>
      <c r="F354" s="81">
        <f>'1.Shazam DNSP&amp;State'!U269</f>
        <v>1.1469739999999999</v>
      </c>
      <c r="G354" s="81">
        <f>'1.Shazam DNSP&amp;State'!V269</f>
        <v>1.0964210000000001</v>
      </c>
      <c r="H354" s="81">
        <f>'1.Shazam DNSP&amp;State'!W269</f>
        <v>1.1656850000000001</v>
      </c>
      <c r="I354" s="81">
        <f>'1.Shazam DNSP&amp;State'!X269</f>
        <v>1.2030149999999999</v>
      </c>
      <c r="J354" s="81">
        <f>'1.Shazam DNSP&amp;State'!Y269</f>
        <v>1.0763039999999999</v>
      </c>
      <c r="K354" s="81">
        <f>'1.Shazam DNSP&amp;State'!Z269</f>
        <v>0.9669896</v>
      </c>
      <c r="L354" s="81">
        <f>'1.Shazam DNSP&amp;State'!AA269</f>
        <v>3.923886</v>
      </c>
      <c r="M354" s="81">
        <f>'1.Shazam DNSP&amp;State'!AB269</f>
        <v>1.3285560000000001</v>
      </c>
      <c r="N354" s="81">
        <f>'1.Shazam DNSP&amp;State'!AC269</f>
        <v>1.2314050000000001</v>
      </c>
      <c r="O354" s="81">
        <f>'1.Shazam DNSP&amp;State'!AD269</f>
        <v>1.1930419999999999</v>
      </c>
      <c r="P354" s="81">
        <f>'1.Shazam DNSP&amp;State'!D269</f>
        <v>1.1975640000000001</v>
      </c>
      <c r="Q354" s="81">
        <f>'1.Shazam DNSP&amp;State'!J269</f>
        <v>0.96897009999999995</v>
      </c>
      <c r="R354" s="81">
        <f>'1.Shazam DNSP&amp;State'!L269</f>
        <v>1.0830439999999999</v>
      </c>
      <c r="S354" s="81">
        <f>'1.Shazam DNSP&amp;State'!M269</f>
        <v>1.205479</v>
      </c>
      <c r="T354" s="81">
        <f>'1.Shazam DNSP&amp;State'!N269</f>
        <v>0.29707420000000001</v>
      </c>
      <c r="U354" s="81">
        <f>'1.Shazam DNSP&amp;State'!O269</f>
        <v>0.87740750000000001</v>
      </c>
      <c r="V354" s="81">
        <f>'1.Shazam DNSP&amp;State'!P269</f>
        <v>0.94663039999999998</v>
      </c>
      <c r="W354" s="81">
        <f>'1.Shazam DNSP&amp;State'!K269</f>
        <v>0.9770702</v>
      </c>
      <c r="Z354" s="84">
        <v>2018</v>
      </c>
      <c r="AA354" s="81">
        <f t="shared" si="487"/>
        <v>-2.1506266952792615E-2</v>
      </c>
      <c r="AB354" s="81">
        <f t="shared" si="488"/>
        <v>0</v>
      </c>
      <c r="AC354" s="81">
        <f t="shared" si="489"/>
        <v>3.1132578802112301E-2</v>
      </c>
      <c r="AD354" s="81">
        <f t="shared" si="490"/>
        <v>9.5545567990892154E-3</v>
      </c>
      <c r="AE354" s="81">
        <f t="shared" si="491"/>
        <v>-0.19836029611844899</v>
      </c>
      <c r="AF354" s="81">
        <f t="shared" si="492"/>
        <v>1.2931418451048036E-2</v>
      </c>
      <c r="AG354" s="81">
        <f t="shared" si="493"/>
        <v>1.6133775880627133E-2</v>
      </c>
      <c r="AH354" s="81">
        <f t="shared" si="494"/>
        <v>0.15271421264654253</v>
      </c>
      <c r="AI354" s="81">
        <f t="shared" si="495"/>
        <v>9.3976713520828011E-4</v>
      </c>
      <c r="AJ354" s="81">
        <f t="shared" si="496"/>
        <v>6.581245178757889E-3</v>
      </c>
      <c r="AK354" s="81">
        <f t="shared" si="497"/>
        <v>3.9899712630503837E-3</v>
      </c>
      <c r="AL354" s="81">
        <f t="shared" si="498"/>
        <v>1.141101192837176E-2</v>
      </c>
      <c r="AM354" s="81">
        <f t="shared" si="499"/>
        <v>1.2094889038787108E-2</v>
      </c>
      <c r="AN354" s="81">
        <f t="shared" si="500"/>
        <v>1.0129569440719842E-2</v>
      </c>
      <c r="AO354" s="81">
        <f t="shared" si="501"/>
        <v>5.8121419577115793E-2</v>
      </c>
      <c r="AP354" s="81">
        <f t="shared" si="502"/>
        <v>-0.13658039428799112</v>
      </c>
      <c r="AQ354" s="81">
        <f t="shared" si="503"/>
        <v>1.5193637384876259E-2</v>
      </c>
      <c r="AR354" s="81">
        <f t="shared" si="504"/>
        <v>9.5529080960824811E-3</v>
      </c>
      <c r="AS354" s="81">
        <f t="shared" si="505"/>
        <v>1.2144164490028283E-2</v>
      </c>
      <c r="AT354" s="81">
        <f t="shared" si="506"/>
        <v>4.7226278769656798E-3</v>
      </c>
      <c r="AU354" s="81">
        <f t="shared" si="507"/>
        <v>4.0389690996695928E-3</v>
      </c>
      <c r="AV354" s="81">
        <f t="shared" si="508"/>
        <v>6.0050770445657774E-3</v>
      </c>
    </row>
    <row r="355" spans="1:48" s="12" customFormat="1" ht="14">
      <c r="A355" s="84">
        <v>2019</v>
      </c>
      <c r="B355" s="81">
        <f>'1.Shazam DNSP&amp;State'!Q270</f>
        <v>1.0464009999999999</v>
      </c>
      <c r="C355" s="81">
        <f>'1.Shazam DNSP&amp;State'!R270</f>
        <v>1.14897</v>
      </c>
      <c r="D355" s="81">
        <f>'1.Shazam DNSP&amp;State'!S270</f>
        <v>1.3148470000000001</v>
      </c>
      <c r="E355" s="81">
        <f>'1.Shazam DNSP&amp;State'!T270</f>
        <v>1.169119</v>
      </c>
      <c r="F355" s="81">
        <f>'1.Shazam DNSP&amp;State'!U270</f>
        <v>1.3127139999999999</v>
      </c>
      <c r="G355" s="81">
        <f>'1.Shazam DNSP&amp;State'!V270</f>
        <v>1.096617</v>
      </c>
      <c r="H355" s="81">
        <f>'1.Shazam DNSP&amp;State'!W270</f>
        <v>1.171411</v>
      </c>
      <c r="I355" s="81">
        <f>'1.Shazam DNSP&amp;State'!X270</f>
        <v>1.1570879999999999</v>
      </c>
      <c r="J355" s="81">
        <f>'1.Shazam DNSP&amp;State'!Y270</f>
        <v>1.0763020000000001</v>
      </c>
      <c r="K355" s="81">
        <f>'1.Shazam DNSP&amp;State'!Z270</f>
        <v>0.96841160000000004</v>
      </c>
      <c r="L355" s="81">
        <f>'1.Shazam DNSP&amp;State'!AA270</f>
        <v>3.923886</v>
      </c>
      <c r="M355" s="81">
        <f>'1.Shazam DNSP&amp;State'!AB270</f>
        <v>1.3485259999999999</v>
      </c>
      <c r="N355" s="81">
        <f>'1.Shazam DNSP&amp;State'!AC270</f>
        <v>1.272319</v>
      </c>
      <c r="O355" s="81">
        <f>'1.Shazam DNSP&amp;State'!AD270</f>
        <v>1.216342</v>
      </c>
      <c r="P355" s="81">
        <f>'1.Shazam DNSP&amp;State'!D270</f>
        <v>1.1948970000000001</v>
      </c>
      <c r="Q355" s="81">
        <f>'1.Shazam DNSP&amp;State'!J270</f>
        <v>1.0123789999999999</v>
      </c>
      <c r="R355" s="81">
        <f>'1.Shazam DNSP&amp;State'!L270</f>
        <v>1.0883670000000001</v>
      </c>
      <c r="S355" s="81">
        <f>'1.Shazam DNSP&amp;State'!M270</f>
        <v>1.2096210000000001</v>
      </c>
      <c r="T355" s="81">
        <f>'1.Shazam DNSP&amp;State'!N270</f>
        <v>0.2985334</v>
      </c>
      <c r="U355" s="81">
        <f>'1.Shazam DNSP&amp;State'!O270</f>
        <v>0.86866030000000005</v>
      </c>
      <c r="V355" s="81">
        <f>'1.Shazam DNSP&amp;State'!P270</f>
        <v>0.9206898</v>
      </c>
      <c r="W355" s="81">
        <f>'1.Shazam DNSP&amp;State'!K270</f>
        <v>0.9630609</v>
      </c>
      <c r="Z355" s="84">
        <v>2019</v>
      </c>
      <c r="AA355" s="81">
        <f t="shared" si="487"/>
        <v>1.1936388166645565E-2</v>
      </c>
      <c r="AB355" s="81">
        <f t="shared" si="488"/>
        <v>0</v>
      </c>
      <c r="AC355" s="81">
        <f t="shared" si="489"/>
        <v>2.805312983999805E-2</v>
      </c>
      <c r="AD355" s="81">
        <f t="shared" si="490"/>
        <v>9.4187982914939062E-3</v>
      </c>
      <c r="AE355" s="81">
        <f t="shared" si="491"/>
        <v>0.13496957975067592</v>
      </c>
      <c r="AF355" s="81">
        <f t="shared" si="492"/>
        <v>1.7874747315975971E-4</v>
      </c>
      <c r="AG355" s="81">
        <f t="shared" si="493"/>
        <v>4.9001080462866692E-3</v>
      </c>
      <c r="AH355" s="81">
        <f t="shared" si="494"/>
        <v>-3.8924401650831143E-2</v>
      </c>
      <c r="AI355" s="81">
        <f t="shared" si="495"/>
        <v>-1.8582127893869356E-6</v>
      </c>
      <c r="AJ355" s="81">
        <f t="shared" si="496"/>
        <v>1.4694630300732189E-3</v>
      </c>
      <c r="AK355" s="81">
        <f t="shared" si="497"/>
        <v>0</v>
      </c>
      <c r="AL355" s="81">
        <f t="shared" si="498"/>
        <v>1.4919505960776196E-2</v>
      </c>
      <c r="AM355" s="81">
        <f t="shared" si="499"/>
        <v>3.2685425734094553E-2</v>
      </c>
      <c r="AN355" s="81">
        <f t="shared" si="500"/>
        <v>1.9341646139896515E-2</v>
      </c>
      <c r="AO355" s="81">
        <f t="shared" si="501"/>
        <v>-2.2295043511560832E-3</v>
      </c>
      <c r="AP355" s="81">
        <f t="shared" si="502"/>
        <v>4.3824530804877554E-2</v>
      </c>
      <c r="AQ355" s="81">
        <f t="shared" si="503"/>
        <v>4.9028126528439051E-3</v>
      </c>
      <c r="AR355" s="81">
        <f t="shared" si="504"/>
        <v>3.4300890737952454E-3</v>
      </c>
      <c r="AS355" s="81">
        <f t="shared" si="505"/>
        <v>4.8998801206431202E-3</v>
      </c>
      <c r="AT355" s="81">
        <f t="shared" si="506"/>
        <v>-1.0019396928648998E-2</v>
      </c>
      <c r="AU355" s="81">
        <f t="shared" si="507"/>
        <v>-2.7785560188920425E-2</v>
      </c>
      <c r="AV355" s="81">
        <f t="shared" si="508"/>
        <v>-1.444185239758001E-2</v>
      </c>
    </row>
    <row r="356" spans="1:48" s="12" customFormat="1" ht="14">
      <c r="A356" s="86">
        <v>2020</v>
      </c>
      <c r="B356" s="87">
        <f>'1.Shazam DNSP&amp;State'!Q271</f>
        <v>1.0350509999999999</v>
      </c>
      <c r="C356" s="87">
        <f>'1.Shazam DNSP&amp;State'!R271</f>
        <v>1.14897</v>
      </c>
      <c r="D356" s="87">
        <f>'1.Shazam DNSP&amp;State'!S271</f>
        <v>1.341253</v>
      </c>
      <c r="E356" s="87">
        <f>'1.Shazam DNSP&amp;State'!T271</f>
        <v>1.2067669999999999</v>
      </c>
      <c r="F356" s="87">
        <f>'1.Shazam DNSP&amp;State'!U271</f>
        <v>1.3340129999999999</v>
      </c>
      <c r="G356" s="87">
        <f>'1.Shazam DNSP&amp;State'!V271</f>
        <v>1.0855079999999999</v>
      </c>
      <c r="H356" s="87">
        <f>'1.Shazam DNSP&amp;State'!W271</f>
        <v>1.18923</v>
      </c>
      <c r="I356" s="87">
        <f>'1.Shazam DNSP&amp;State'!X271</f>
        <v>1.0987150000000001</v>
      </c>
      <c r="J356" s="87">
        <f>'1.Shazam DNSP&amp;State'!Y271</f>
        <v>1.076292</v>
      </c>
      <c r="K356" s="87">
        <f>'1.Shazam DNSP&amp;State'!Z271</f>
        <v>0.97175049999999996</v>
      </c>
      <c r="L356" s="87">
        <f>'1.Shazam DNSP&amp;State'!AA271</f>
        <v>3.9739969999999998</v>
      </c>
      <c r="M356" s="87">
        <f>'1.Shazam DNSP&amp;State'!AB271</f>
        <v>1.390395</v>
      </c>
      <c r="N356" s="87">
        <f>'1.Shazam DNSP&amp;State'!AC271</f>
        <v>1.2903819999999999</v>
      </c>
      <c r="O356" s="87">
        <f>'1.Shazam DNSP&amp;State'!AD271</f>
        <v>1.23665</v>
      </c>
      <c r="P356" s="87">
        <f>'1.Shazam DNSP&amp;State'!D271</f>
        <v>1.185152</v>
      </c>
      <c r="Q356" s="87">
        <f>'1.Shazam DNSP&amp;State'!J271</f>
        <v>1.082382</v>
      </c>
      <c r="R356" s="87">
        <f>'1.Shazam DNSP&amp;State'!L271</f>
        <v>1.1049329999999999</v>
      </c>
      <c r="S356" s="87">
        <f>'1.Shazam DNSP&amp;State'!M271</f>
        <v>1.2238020000000001</v>
      </c>
      <c r="T356" s="87">
        <f>'1.Shazam DNSP&amp;State'!N271</f>
        <v>0.29925289999999999</v>
      </c>
      <c r="U356" s="87">
        <f>'1.Shazam DNSP&amp;State'!O271</f>
        <v>0.85531840000000003</v>
      </c>
      <c r="V356" s="87">
        <f>'1.Shazam DNSP&amp;State'!P271</f>
        <v>0.92161099999999996</v>
      </c>
      <c r="W356" s="87">
        <f>'1.Shazam DNSP&amp;State'!K271</f>
        <v>0.96165420000000001</v>
      </c>
      <c r="Z356" s="86">
        <v>2020</v>
      </c>
      <c r="AA356" s="81">
        <f t="shared" si="487"/>
        <v>-1.0905956512172426E-2</v>
      </c>
      <c r="AB356" s="81">
        <f t="shared" si="488"/>
        <v>0</v>
      </c>
      <c r="AC356" s="81">
        <f t="shared" si="489"/>
        <v>1.9883942629069912E-2</v>
      </c>
      <c r="AD356" s="81">
        <f t="shared" si="490"/>
        <v>3.169440916792568E-2</v>
      </c>
      <c r="AE356" s="81">
        <f t="shared" si="491"/>
        <v>1.6094942761513825E-2</v>
      </c>
      <c r="AF356" s="81">
        <f t="shared" si="492"/>
        <v>-1.0181906145119412E-2</v>
      </c>
      <c r="AG356" s="81">
        <f t="shared" si="493"/>
        <v>1.5097033764606626E-2</v>
      </c>
      <c r="AH356" s="81">
        <f t="shared" si="494"/>
        <v>-5.1765188961994592E-2</v>
      </c>
      <c r="AI356" s="81">
        <f t="shared" si="495"/>
        <v>-9.2911157423576364E-6</v>
      </c>
      <c r="AJ356" s="81">
        <f t="shared" si="496"/>
        <v>3.4418807543978741E-3</v>
      </c>
      <c r="AK356" s="81">
        <f t="shared" si="497"/>
        <v>1.2689899929113468E-2</v>
      </c>
      <c r="AL356" s="81">
        <f t="shared" si="498"/>
        <v>3.0575735341050674E-2</v>
      </c>
      <c r="AM356" s="81">
        <f t="shared" si="499"/>
        <v>1.4097078928662089E-2</v>
      </c>
      <c r="AN356" s="81">
        <f t="shared" si="500"/>
        <v>1.6558116770860255E-2</v>
      </c>
      <c r="AO356" s="81">
        <f t="shared" si="501"/>
        <v>-8.1889527966804362E-3</v>
      </c>
      <c r="AP356" s="81">
        <f t="shared" si="502"/>
        <v>6.6861161340128442E-2</v>
      </c>
      <c r="AQ356" s="81">
        <f t="shared" si="503"/>
        <v>1.5106291915358885E-2</v>
      </c>
      <c r="AR356" s="81">
        <f t="shared" si="504"/>
        <v>1.165531889539049E-2</v>
      </c>
      <c r="AS356" s="81">
        <f t="shared" si="505"/>
        <v>2.4072159145827957E-3</v>
      </c>
      <c r="AT356" s="81">
        <f t="shared" si="506"/>
        <v>-1.5478342474826878E-2</v>
      </c>
      <c r="AU356" s="81">
        <f t="shared" si="507"/>
        <v>1.0000539290597216E-3</v>
      </c>
      <c r="AV356" s="81">
        <f t="shared" si="508"/>
        <v>-1.4617230887490479E-3</v>
      </c>
    </row>
    <row r="357" spans="1:48" s="12" customFormat="1" ht="15">
      <c r="A357" s="84" t="s">
        <v>27</v>
      </c>
      <c r="B357" s="153">
        <f t="shared" ref="B357:M357" si="509">LN(B356/B342)/$X357</f>
        <v>2.4607643475471714E-3</v>
      </c>
      <c r="C357" s="153">
        <f t="shared" si="509"/>
        <v>9.9189920617986527E-3</v>
      </c>
      <c r="D357" s="153">
        <f t="shared" si="509"/>
        <v>2.0971732262839132E-2</v>
      </c>
      <c r="E357" s="153">
        <f t="shared" si="509"/>
        <v>1.3424634491724281E-2</v>
      </c>
      <c r="F357" s="153">
        <f t="shared" si="509"/>
        <v>2.058512089809891E-2</v>
      </c>
      <c r="G357" s="153">
        <f t="shared" si="509"/>
        <v>5.8605771560489546E-3</v>
      </c>
      <c r="H357" s="153">
        <f t="shared" si="509"/>
        <v>1.2379002776214256E-2</v>
      </c>
      <c r="I357" s="90">
        <f t="shared" si="509"/>
        <v>6.724379652136501E-3</v>
      </c>
      <c r="J357" s="90">
        <f t="shared" si="509"/>
        <v>5.2515571706154085E-3</v>
      </c>
      <c r="K357" s="90">
        <f t="shared" si="509"/>
        <v>-2.0468710510218092E-3</v>
      </c>
      <c r="L357" s="90">
        <f t="shared" si="509"/>
        <v>9.8555170658746097E-2</v>
      </c>
      <c r="M357" s="90">
        <f t="shared" si="509"/>
        <v>2.3541991388219129E-2</v>
      </c>
      <c r="N357" s="90">
        <f t="shared" ref="N357:O357" si="510">LN(N356/N342)/$X357</f>
        <v>1.8209878469180093E-2</v>
      </c>
      <c r="O357" s="90">
        <f t="shared" si="510"/>
        <v>1.5171865055104896E-2</v>
      </c>
      <c r="P357" s="90">
        <f t="shared" ref="P357" si="511">LN(P356/P342)/$X357</f>
        <v>1.2133645457385009E-2</v>
      </c>
      <c r="Q357" s="90">
        <f t="shared" ref="Q357" si="512">LN(Q356/Q342)/$X357</f>
        <v>5.6545834303153098E-3</v>
      </c>
      <c r="R357" s="90">
        <f t="shared" ref="R357" si="513">LN(R356/R342)/$X357</f>
        <v>7.1274785462335137E-3</v>
      </c>
      <c r="S357" s="90">
        <f t="shared" ref="S357" si="514">LN(S356/S342)/$X357</f>
        <v>1.4425886164209343E-2</v>
      </c>
      <c r="T357" s="90">
        <f t="shared" ref="T357" si="515">LN(T356/T342)/$X357</f>
        <v>-8.617616026407926E-2</v>
      </c>
      <c r="U357" s="90">
        <f t="shared" ref="U357" si="516">LN(U356/U342)/$X357</f>
        <v>-1.1162962979096932E-2</v>
      </c>
      <c r="V357" s="90">
        <f t="shared" ref="V357" si="517">LN(V356/V342)/$X357</f>
        <v>-5.8308609534180053E-3</v>
      </c>
      <c r="W357" s="90">
        <f t="shared" ref="W357" si="518">LN(W356/W342)/$X357</f>
        <v>-2.7928823140662665E-3</v>
      </c>
      <c r="X357" s="69">
        <f>2020-2006</f>
        <v>14</v>
      </c>
      <c r="Y357" s="69" t="s">
        <v>14</v>
      </c>
    </row>
    <row r="358" spans="1:48" s="12" customFormat="1" ht="15">
      <c r="A358" s="84" t="s">
        <v>342</v>
      </c>
      <c r="B358" s="153">
        <f t="shared" ref="B358:W358" si="519">LN(B348/B342)/$X358</f>
        <v>7.8417594485460495E-3</v>
      </c>
      <c r="C358" s="153">
        <f t="shared" si="519"/>
        <v>1.7930756779952175E-2</v>
      </c>
      <c r="D358" s="153">
        <f t="shared" si="519"/>
        <v>1.9017825634344104E-2</v>
      </c>
      <c r="E358" s="153">
        <f t="shared" si="519"/>
        <v>1.5688398870108641E-2</v>
      </c>
      <c r="F358" s="153">
        <f t="shared" si="519"/>
        <v>6.6665426939754814E-3</v>
      </c>
      <c r="G358" s="153">
        <f t="shared" si="519"/>
        <v>1.7930756779952175E-2</v>
      </c>
      <c r="H358" s="153">
        <f t="shared" si="519"/>
        <v>1.6712216279875521E-2</v>
      </c>
      <c r="I358" s="90">
        <f t="shared" si="519"/>
        <v>6.232609216665113E-2</v>
      </c>
      <c r="J358" s="90">
        <f t="shared" si="519"/>
        <v>1.7815323737504062E-2</v>
      </c>
      <c r="K358" s="90">
        <f t="shared" si="519"/>
        <v>-3.847708080719135E-3</v>
      </c>
      <c r="L358" s="90">
        <f t="shared" si="519"/>
        <v>0</v>
      </c>
      <c r="M358" s="90">
        <f t="shared" si="519"/>
        <v>2.920342850535312E-2</v>
      </c>
      <c r="N358" s="90">
        <f t="shared" si="519"/>
        <v>2.0015690128699224E-2</v>
      </c>
      <c r="O358" s="90">
        <f t="shared" si="519"/>
        <v>1.8031751241813259E-2</v>
      </c>
      <c r="P358" s="90">
        <f t="shared" si="519"/>
        <v>3.5761684020255535E-2</v>
      </c>
      <c r="Q358" s="90">
        <f t="shared" si="519"/>
        <v>-4.5613885648117865E-2</v>
      </c>
      <c r="R358" s="90">
        <f t="shared" si="519"/>
        <v>-1.1030420662658965E-3</v>
      </c>
      <c r="S358" s="90">
        <f t="shared" si="519"/>
        <v>2.0559909744859408E-2</v>
      </c>
      <c r="T358" s="90">
        <f t="shared" si="519"/>
        <v>1.6712216279875521E-2</v>
      </c>
      <c r="U358" s="90">
        <f t="shared" si="519"/>
        <v>-1.2491195055980293E-2</v>
      </c>
      <c r="V358" s="90">
        <f t="shared" si="519"/>
        <v>-3.3035245779461774E-3</v>
      </c>
      <c r="W358" s="90">
        <f t="shared" si="519"/>
        <v>-1.3195095592387447E-3</v>
      </c>
      <c r="X358" s="69">
        <f>2012-2006</f>
        <v>6</v>
      </c>
      <c r="Y358" s="69" t="s">
        <v>14</v>
      </c>
    </row>
    <row r="359" spans="1:48" s="12" customFormat="1" ht="15">
      <c r="A359" s="80" t="s">
        <v>343</v>
      </c>
      <c r="B359" s="90">
        <f t="shared" ref="B359:W359" si="520">LN(B356/B348)/$X359</f>
        <v>-1.5749819782019847E-3</v>
      </c>
      <c r="C359" s="90">
        <f t="shared" si="520"/>
        <v>3.9101685231835177E-3</v>
      </c>
      <c r="D359" s="90">
        <f t="shared" si="520"/>
        <v>2.2437162234210408E-2</v>
      </c>
      <c r="E359" s="90">
        <f t="shared" si="520"/>
        <v>1.1726811207935998E-2</v>
      </c>
      <c r="F359" s="90">
        <f t="shared" si="520"/>
        <v>3.1024054551191487E-2</v>
      </c>
      <c r="G359" s="90">
        <f t="shared" si="520"/>
        <v>-3.1920575618784633E-3</v>
      </c>
      <c r="H359" s="90">
        <f t="shared" si="520"/>
        <v>9.1290926484683121E-3</v>
      </c>
      <c r="I359" s="90">
        <f t="shared" si="520"/>
        <v>-3.4976904733749474E-2</v>
      </c>
      <c r="J359" s="90">
        <f t="shared" si="520"/>
        <v>-4.1712677545510729E-3</v>
      </c>
      <c r="K359" s="90">
        <f t="shared" si="520"/>
        <v>-6.9624327874881205E-4</v>
      </c>
      <c r="L359" s="90">
        <f t="shared" si="520"/>
        <v>0.17247154865280567</v>
      </c>
      <c r="M359" s="90">
        <f t="shared" si="520"/>
        <v>1.9295913550368648E-2</v>
      </c>
      <c r="N359" s="90">
        <f t="shared" si="520"/>
        <v>1.6855519724540757E-2</v>
      </c>
      <c r="O359" s="90">
        <f t="shared" si="520"/>
        <v>1.3026950415073617E-2</v>
      </c>
      <c r="P359" s="90">
        <f t="shared" si="520"/>
        <v>-5.5873834647678774E-3</v>
      </c>
      <c r="Q359" s="90">
        <f t="shared" si="520"/>
        <v>4.41059352391402E-2</v>
      </c>
      <c r="R359" s="90">
        <f t="shared" si="520"/>
        <v>1.3300369005608078E-2</v>
      </c>
      <c r="S359" s="90">
        <f t="shared" si="520"/>
        <v>9.8253684787218045E-3</v>
      </c>
      <c r="T359" s="90">
        <f t="shared" si="520"/>
        <v>-0.16334244267204534</v>
      </c>
      <c r="U359" s="90">
        <f t="shared" si="520"/>
        <v>-1.0166788921434411E-2</v>
      </c>
      <c r="V359" s="90">
        <f t="shared" si="520"/>
        <v>-7.72636323502187E-3</v>
      </c>
      <c r="W359" s="90">
        <f t="shared" si="520"/>
        <v>-3.8979118801869147E-3</v>
      </c>
      <c r="X359" s="69">
        <f>2020-2012</f>
        <v>8</v>
      </c>
      <c r="Y359" s="69" t="s">
        <v>14</v>
      </c>
    </row>
    <row r="360" spans="1:48" s="12" customFormat="1" ht="15">
      <c r="A360" s="86" t="s">
        <v>344</v>
      </c>
      <c r="B360" s="95">
        <f>LN(B356/B355)</f>
        <v>-1.0905956512172426E-2</v>
      </c>
      <c r="C360" s="95">
        <f t="shared" ref="C360:W360" si="521">LN(C356/C355)</f>
        <v>0</v>
      </c>
      <c r="D360" s="95">
        <f t="shared" si="521"/>
        <v>1.9883942629069912E-2</v>
      </c>
      <c r="E360" s="95">
        <f t="shared" si="521"/>
        <v>3.169440916792568E-2</v>
      </c>
      <c r="F360" s="95">
        <f t="shared" si="521"/>
        <v>1.6094942761513825E-2</v>
      </c>
      <c r="G360" s="95">
        <f t="shared" si="521"/>
        <v>-1.0181906145119412E-2</v>
      </c>
      <c r="H360" s="95">
        <f t="shared" si="521"/>
        <v>1.5097033764606626E-2</v>
      </c>
      <c r="I360" s="95">
        <f t="shared" si="521"/>
        <v>-5.1765188961994592E-2</v>
      </c>
      <c r="J360" s="95">
        <f t="shared" si="521"/>
        <v>-9.2911157423576364E-6</v>
      </c>
      <c r="K360" s="95">
        <f t="shared" si="521"/>
        <v>3.4418807543978741E-3</v>
      </c>
      <c r="L360" s="95">
        <f t="shared" si="521"/>
        <v>1.2689899929113468E-2</v>
      </c>
      <c r="M360" s="95">
        <f t="shared" si="521"/>
        <v>3.0575735341050674E-2</v>
      </c>
      <c r="N360" s="95">
        <f t="shared" si="521"/>
        <v>1.4097078928662089E-2</v>
      </c>
      <c r="O360" s="95">
        <f t="shared" ref="O360" si="522">LN(O356/O355)</f>
        <v>1.6558116770860255E-2</v>
      </c>
      <c r="P360" s="95">
        <f t="shared" si="521"/>
        <v>-8.1889527966804362E-3</v>
      </c>
      <c r="Q360" s="95">
        <f t="shared" si="521"/>
        <v>6.6861161340128442E-2</v>
      </c>
      <c r="R360" s="95">
        <f t="shared" si="521"/>
        <v>1.5106291915358885E-2</v>
      </c>
      <c r="S360" s="95">
        <f t="shared" si="521"/>
        <v>1.165531889539049E-2</v>
      </c>
      <c r="T360" s="95">
        <f t="shared" si="521"/>
        <v>2.4072159145827957E-3</v>
      </c>
      <c r="U360" s="95">
        <f t="shared" si="521"/>
        <v>-1.5478342474826878E-2</v>
      </c>
      <c r="V360" s="95">
        <f t="shared" si="521"/>
        <v>1.0000539290597216E-3</v>
      </c>
      <c r="W360" s="95">
        <f t="shared" si="521"/>
        <v>-1.4617230887490479E-3</v>
      </c>
      <c r="X360" s="192"/>
    </row>
    <row r="361" spans="1:48">
      <c r="A361" s="62"/>
      <c r="B361" s="59"/>
      <c r="C361" s="59"/>
      <c r="D361" s="59"/>
      <c r="E361" s="59"/>
      <c r="F361" s="59"/>
      <c r="G361" s="59"/>
      <c r="H361" s="59"/>
      <c r="I361" s="59"/>
      <c r="J361" s="12"/>
    </row>
    <row r="362" spans="1:48">
      <c r="A362" s="62"/>
      <c r="B362" s="59"/>
      <c r="C362" s="59"/>
      <c r="D362" s="59"/>
      <c r="E362" s="59"/>
      <c r="F362" s="59"/>
      <c r="G362" s="59"/>
      <c r="H362" s="59"/>
      <c r="I362" s="59"/>
      <c r="J362" s="12"/>
    </row>
    <row r="363" spans="1:48">
      <c r="A363" s="70" t="s">
        <v>275</v>
      </c>
      <c r="B363" s="71"/>
      <c r="C363" s="71"/>
      <c r="D363" s="71"/>
      <c r="E363" s="71"/>
      <c r="F363" s="71"/>
      <c r="G363" s="71"/>
      <c r="H363" s="71"/>
      <c r="I363" s="71"/>
      <c r="J363" s="71"/>
      <c r="K363" s="71"/>
      <c r="L363" s="71"/>
      <c r="M363" s="71"/>
      <c r="N363" s="71"/>
      <c r="O363" s="71"/>
      <c r="P363" s="71"/>
      <c r="Q363" s="71"/>
      <c r="R363" s="71"/>
      <c r="S363" s="71"/>
      <c r="T363" s="71"/>
      <c r="U363" s="71"/>
      <c r="V363" s="71"/>
      <c r="W363" s="71"/>
      <c r="Z363" s="8" t="s">
        <v>117</v>
      </c>
      <c r="AA363" s="9"/>
      <c r="AB363" s="9"/>
      <c r="AC363" s="9"/>
      <c r="AD363" s="9"/>
      <c r="AE363" s="9"/>
      <c r="AF363" s="9"/>
      <c r="AG363" s="9"/>
      <c r="AH363" s="9"/>
      <c r="AI363" s="9"/>
      <c r="AJ363" s="9"/>
      <c r="AK363" s="9"/>
      <c r="AL363" s="9"/>
      <c r="AM363" s="9"/>
      <c r="AN363" s="164"/>
      <c r="AO363" s="9"/>
      <c r="AP363" s="9"/>
      <c r="AQ363" s="9"/>
      <c r="AR363" s="9"/>
      <c r="AS363" s="9"/>
      <c r="AT363" s="9"/>
      <c r="AU363" s="9"/>
      <c r="AV363" s="9"/>
    </row>
    <row r="364" spans="1:48" ht="14">
      <c r="A364" s="72"/>
      <c r="B364" s="275" t="s">
        <v>182</v>
      </c>
      <c r="C364" s="275"/>
      <c r="D364" s="275"/>
      <c r="E364" s="275"/>
      <c r="F364" s="275"/>
      <c r="G364" s="275"/>
      <c r="H364" s="276"/>
      <c r="I364" s="277" t="s">
        <v>183</v>
      </c>
      <c r="J364" s="275"/>
      <c r="K364" s="275"/>
      <c r="L364" s="275"/>
      <c r="M364" s="275"/>
      <c r="N364" s="275"/>
      <c r="O364" s="275"/>
      <c r="P364" s="276"/>
      <c r="Q364" s="278" t="s">
        <v>184</v>
      </c>
      <c r="R364" s="279"/>
      <c r="S364" s="279"/>
      <c r="T364" s="279"/>
      <c r="U364" s="279"/>
      <c r="V364" s="279"/>
      <c r="W364" s="280"/>
      <c r="Z364" s="165"/>
      <c r="AA364" s="284" t="s">
        <v>8</v>
      </c>
      <c r="AB364" s="284"/>
      <c r="AC364" s="284"/>
      <c r="AD364" s="284"/>
      <c r="AE364" s="284"/>
      <c r="AF364" s="284"/>
      <c r="AG364" s="285"/>
      <c r="AH364" s="166" t="s">
        <v>9</v>
      </c>
      <c r="AI364" s="167"/>
      <c r="AJ364" s="167"/>
      <c r="AK364" s="167"/>
      <c r="AL364" s="167"/>
      <c r="AM364" s="167"/>
      <c r="AN364" s="3"/>
      <c r="AO364" s="168"/>
      <c r="AP364" s="166" t="s">
        <v>347</v>
      </c>
      <c r="AQ364" s="167"/>
      <c r="AR364" s="167"/>
      <c r="AS364" s="167"/>
      <c r="AT364" s="167"/>
      <c r="AU364" s="167"/>
      <c r="AV364" s="168"/>
    </row>
    <row r="365" spans="1:48" ht="30">
      <c r="A365" s="73" t="s">
        <v>7</v>
      </c>
      <c r="B365" s="102" t="s">
        <v>40</v>
      </c>
      <c r="C365" s="102" t="s">
        <v>42</v>
      </c>
      <c r="D365" s="102" t="s">
        <v>13</v>
      </c>
      <c r="E365" s="102" t="s">
        <v>41</v>
      </c>
      <c r="F365" s="102" t="s">
        <v>185</v>
      </c>
      <c r="G365" s="102" t="s">
        <v>45</v>
      </c>
      <c r="H365" s="103" t="s">
        <v>46</v>
      </c>
      <c r="I365" s="105" t="s">
        <v>43</v>
      </c>
      <c r="J365" s="106" t="s">
        <v>187</v>
      </c>
      <c r="K365" s="106" t="s">
        <v>186</v>
      </c>
      <c r="L365" s="106" t="s">
        <v>188</v>
      </c>
      <c r="M365" s="106" t="s">
        <v>189</v>
      </c>
      <c r="N365" s="106" t="s">
        <v>44</v>
      </c>
      <c r="O365" s="106" t="s">
        <v>11</v>
      </c>
      <c r="P365" s="107" t="s">
        <v>47</v>
      </c>
      <c r="Q365" s="106" t="s">
        <v>43</v>
      </c>
      <c r="R365" s="106" t="s">
        <v>187</v>
      </c>
      <c r="S365" s="106" t="s">
        <v>186</v>
      </c>
      <c r="T365" s="106" t="s">
        <v>188</v>
      </c>
      <c r="U365" s="106" t="s">
        <v>189</v>
      </c>
      <c r="V365" s="106" t="s">
        <v>44</v>
      </c>
      <c r="W365" s="163" t="s">
        <v>11</v>
      </c>
      <c r="Z365" s="169" t="s">
        <v>7</v>
      </c>
      <c r="AA365" s="149" t="s">
        <v>40</v>
      </c>
      <c r="AB365" s="149" t="s">
        <v>42</v>
      </c>
      <c r="AC365" s="149" t="s">
        <v>13</v>
      </c>
      <c r="AD365" s="149" t="s">
        <v>41</v>
      </c>
      <c r="AE365" s="149" t="s">
        <v>185</v>
      </c>
      <c r="AF365" s="149" t="s">
        <v>45</v>
      </c>
      <c r="AG365" s="170" t="s">
        <v>46</v>
      </c>
      <c r="AH365" s="39" t="s">
        <v>43</v>
      </c>
      <c r="AI365" s="77" t="s">
        <v>187</v>
      </c>
      <c r="AJ365" s="77" t="s">
        <v>186</v>
      </c>
      <c r="AK365" s="77" t="s">
        <v>188</v>
      </c>
      <c r="AL365" s="77" t="s">
        <v>189</v>
      </c>
      <c r="AM365" s="39" t="s">
        <v>44</v>
      </c>
      <c r="AN365" s="39" t="s">
        <v>350</v>
      </c>
      <c r="AO365" s="170" t="s">
        <v>47</v>
      </c>
      <c r="AP365" s="39" t="s">
        <v>43</v>
      </c>
      <c r="AQ365" s="39"/>
      <c r="AR365" s="39"/>
      <c r="AS365" s="39" t="s">
        <v>348</v>
      </c>
      <c r="AT365" s="39" t="s">
        <v>349</v>
      </c>
      <c r="AU365" s="39" t="s">
        <v>44</v>
      </c>
      <c r="AV365" s="171" t="s">
        <v>11</v>
      </c>
    </row>
    <row r="366" spans="1:48" s="12" customFormat="1" ht="14">
      <c r="A366" s="80">
        <v>2006</v>
      </c>
      <c r="B366" s="98">
        <f>'1.Shazam DNSP&amp;State'!Q275</f>
        <v>1</v>
      </c>
      <c r="C366" s="98">
        <f>'1.Shazam DNSP&amp;State'!R275</f>
        <v>1</v>
      </c>
      <c r="D366" s="98">
        <f>'1.Shazam DNSP&amp;State'!S275</f>
        <v>1</v>
      </c>
      <c r="E366" s="98">
        <f>'1.Shazam DNSP&amp;State'!T275</f>
        <v>1</v>
      </c>
      <c r="F366" s="98">
        <f>'1.Shazam DNSP&amp;State'!U275</f>
        <v>1</v>
      </c>
      <c r="G366" s="98">
        <f>'1.Shazam DNSP&amp;State'!V275</f>
        <v>1</v>
      </c>
      <c r="H366" s="98">
        <f>'1.Shazam DNSP&amp;State'!W275</f>
        <v>1</v>
      </c>
      <c r="I366" s="98">
        <f>'1.Shazam DNSP&amp;State'!X275</f>
        <v>1</v>
      </c>
      <c r="J366" s="98">
        <f>'1.Shazam DNSP&amp;State'!Y275</f>
        <v>1</v>
      </c>
      <c r="K366" s="98">
        <f>'1.Shazam DNSP&amp;State'!Z275</f>
        <v>1</v>
      </c>
      <c r="L366" s="98">
        <f>'1.Shazam DNSP&amp;State'!AA275</f>
        <v>1</v>
      </c>
      <c r="M366" s="98">
        <f>'1.Shazam DNSP&amp;State'!AB275</f>
        <v>1</v>
      </c>
      <c r="N366" s="98">
        <f>'1.Shazam DNSP&amp;State'!AC275</f>
        <v>1</v>
      </c>
      <c r="O366" s="98">
        <f>'1.Shazam DNSP&amp;State'!AD275</f>
        <v>1</v>
      </c>
      <c r="P366" s="98">
        <f>'1.Shazam DNSP&amp;State'!D275</f>
        <v>1</v>
      </c>
      <c r="Q366" s="98">
        <f>'1.Shazam DNSP&amp;State'!J275</f>
        <v>1</v>
      </c>
      <c r="R366" s="98">
        <f>'1.Shazam DNSP&amp;State'!L275</f>
        <v>1</v>
      </c>
      <c r="S366" s="98">
        <f>'1.Shazam DNSP&amp;State'!M275</f>
        <v>1</v>
      </c>
      <c r="T366" s="98">
        <f>'1.Shazam DNSP&amp;State'!N275</f>
        <v>1</v>
      </c>
      <c r="U366" s="98">
        <f>'1.Shazam DNSP&amp;State'!O275</f>
        <v>1</v>
      </c>
      <c r="V366" s="98">
        <f>'1.Shazam DNSP&amp;State'!P275</f>
        <v>1</v>
      </c>
      <c r="W366" s="98">
        <f>'1.Shazam DNSP&amp;State'!K275</f>
        <v>1</v>
      </c>
      <c r="Z366" s="80">
        <v>2006</v>
      </c>
    </row>
    <row r="367" spans="1:48" s="12" customFormat="1" ht="14">
      <c r="A367" s="84">
        <v>2007</v>
      </c>
      <c r="B367" s="81">
        <f>'1.Shazam DNSP&amp;State'!Q276</f>
        <v>1.0104150000000001</v>
      </c>
      <c r="C367" s="81">
        <f>'1.Shazam DNSP&amp;State'!R276</f>
        <v>1.009096</v>
      </c>
      <c r="D367" s="81">
        <f>'1.Shazam DNSP&amp;State'!S276</f>
        <v>1.0099400000000001</v>
      </c>
      <c r="E367" s="81">
        <f>'1.Shazam DNSP&amp;State'!T276</f>
        <v>0.96466359999999995</v>
      </c>
      <c r="F367" s="81">
        <f>'1.Shazam DNSP&amp;State'!U276</f>
        <v>0.86599470000000001</v>
      </c>
      <c r="G367" s="81">
        <f>'1.Shazam DNSP&amp;State'!V276</f>
        <v>0.99575199999999997</v>
      </c>
      <c r="H367" s="81">
        <f>'1.Shazam DNSP&amp;State'!W276</f>
        <v>1.016502</v>
      </c>
      <c r="I367" s="81">
        <f>'1.Shazam DNSP&amp;State'!X276</f>
        <v>0.99612509999999999</v>
      </c>
      <c r="J367" s="81">
        <f>'1.Shazam DNSP&amp;State'!Y276</f>
        <v>0.99893050000000005</v>
      </c>
      <c r="K367" s="81">
        <f>'1.Shazam DNSP&amp;State'!Z276</f>
        <v>1.0548690000000001</v>
      </c>
      <c r="L367" s="81">
        <f>'1.Shazam DNSP&amp;State'!AA276</f>
        <v>1.008559</v>
      </c>
      <c r="M367" s="81">
        <f>'1.Shazam DNSP&amp;State'!AB276</f>
        <v>1.064883</v>
      </c>
      <c r="N367" s="81">
        <f>'1.Shazam DNSP&amp;State'!AC276</f>
        <v>1.0569539999999999</v>
      </c>
      <c r="O367" s="81">
        <f>'1.Shazam DNSP&amp;State'!AD276</f>
        <v>1.050508</v>
      </c>
      <c r="P367" s="81">
        <f>'1.Shazam DNSP&amp;State'!D276</f>
        <v>1.0280860000000001</v>
      </c>
      <c r="Q367" s="81">
        <f>'1.Shazam DNSP&amp;State'!J276</f>
        <v>1.0204569999999999</v>
      </c>
      <c r="R367" s="81">
        <f>'1.Shazam DNSP&amp;State'!L276</f>
        <v>1.0175909999999999</v>
      </c>
      <c r="S367" s="81">
        <f>'1.Shazam DNSP&amp;State'!M276</f>
        <v>0.96362939999999997</v>
      </c>
      <c r="T367" s="81">
        <f>'1.Shazam DNSP&amp;State'!N276</f>
        <v>1.007876</v>
      </c>
      <c r="U367" s="81">
        <f>'1.Shazam DNSP&amp;State'!O276</f>
        <v>0.95456719999999995</v>
      </c>
      <c r="V367" s="81">
        <f>'1.Shazam DNSP&amp;State'!P276</f>
        <v>0.96172809999999997</v>
      </c>
      <c r="W367" s="81">
        <f>'1.Shazam DNSP&amp;State'!K276</f>
        <v>0.96762919999999997</v>
      </c>
      <c r="Z367" s="84">
        <v>2007</v>
      </c>
      <c r="AA367" s="81">
        <f t="shared" ref="AA367:AA380" si="523">LN(B367/B366)</f>
        <v>1.0361137549650163E-2</v>
      </c>
      <c r="AB367" s="81">
        <f t="shared" ref="AB367:AB380" si="524">LN(C367/C366)</f>
        <v>9.0548805522367489E-3</v>
      </c>
      <c r="AC367" s="81">
        <f t="shared" ref="AC367:AC380" si="525">LN(D367/D366)</f>
        <v>9.8909231479713082E-3</v>
      </c>
      <c r="AD367" s="81">
        <f t="shared" ref="AD367:AD380" si="526">LN(E367/E366)</f>
        <v>-3.597583945488652E-2</v>
      </c>
      <c r="AE367" s="81">
        <f t="shared" ref="AE367:AE380" si="527">LN(F367/F366)</f>
        <v>-0.14387649053080848</v>
      </c>
      <c r="AF367" s="81">
        <f t="shared" ref="AF367:AF380" si="528">LN(G367/G366)</f>
        <v>-4.2570483861213938E-3</v>
      </c>
      <c r="AG367" s="81">
        <f t="shared" ref="AG367:AG380" si="529">LN(H367/H366)</f>
        <v>1.6367321619990275E-2</v>
      </c>
      <c r="AH367" s="81">
        <f t="shared" ref="AH367:AH380" si="530">LN(I367/I366)</f>
        <v>-3.8824268752224948E-3</v>
      </c>
      <c r="AI367" s="81">
        <f t="shared" ref="AI367:AI380" si="531">LN(J367/J366)</f>
        <v>-1.0700723232277966E-3</v>
      </c>
      <c r="AJ367" s="81">
        <f t="shared" ref="AJ367:AJ380" si="532">LN(K367/K366)</f>
        <v>5.3416588602106949E-2</v>
      </c>
      <c r="AK367" s="81">
        <f t="shared" ref="AK367:AK380" si="533">LN(L367/L366)</f>
        <v>8.5225794277336252E-3</v>
      </c>
      <c r="AL367" s="81">
        <f t="shared" ref="AL367:AL380" si="534">LN(M367/M366)</f>
        <v>6.286493397149992E-2</v>
      </c>
      <c r="AM367" s="81">
        <f t="shared" ref="AM367:AM380" si="535">LN(N367/N366)</f>
        <v>5.5391186546591434E-2</v>
      </c>
      <c r="AN367" s="81">
        <f t="shared" ref="AN367:AN380" si="536">LN(O367/O366)</f>
        <v>4.9273856695148867E-2</v>
      </c>
      <c r="AO367" s="81">
        <f t="shared" ref="AO367:AO380" si="537">LN(P367/P366)</f>
        <v>2.7698821121421229E-2</v>
      </c>
      <c r="AP367" s="81">
        <f t="shared" ref="AP367:AP380" si="538">LN(Q367/Q366)</f>
        <v>2.0250566172266136E-2</v>
      </c>
      <c r="AQ367" s="81">
        <f t="shared" ref="AQ367:AQ380" si="539">LN(R367/R366)</f>
        <v>1.7438069224986516E-2</v>
      </c>
      <c r="AR367" s="81">
        <f t="shared" ref="AR367:AR380" si="540">LN(S367/S366)</f>
        <v>-3.704849812155412E-2</v>
      </c>
      <c r="AS367" s="81">
        <f t="shared" ref="AS367:AS380" si="541">LN(T367/T366)</f>
        <v>7.8451462090879005E-3</v>
      </c>
      <c r="AT367" s="81">
        <f t="shared" ref="AT367:AT380" si="542">LN(U367/U366)</f>
        <v>-4.6497234941993912E-2</v>
      </c>
      <c r="AU367" s="81">
        <f t="shared" ref="AU367:AU380" si="543">LN(V367/V366)</f>
        <v>-3.9023508599377629E-2</v>
      </c>
      <c r="AV367" s="81">
        <f t="shared" ref="AV367:AV380" si="544">LN(W367/W366)</f>
        <v>-3.2906322942199605E-2</v>
      </c>
    </row>
    <row r="368" spans="1:48" s="12" customFormat="1" ht="14">
      <c r="A368" s="84">
        <v>2008</v>
      </c>
      <c r="B368" s="81">
        <f>'1.Shazam DNSP&amp;State'!Q277</f>
        <v>1.0240009999999999</v>
      </c>
      <c r="C368" s="81">
        <f>'1.Shazam DNSP&amp;State'!R277</f>
        <v>1.022888</v>
      </c>
      <c r="D368" s="81">
        <f>'1.Shazam DNSP&amp;State'!S277</f>
        <v>1.020054</v>
      </c>
      <c r="E368" s="81">
        <f>'1.Shazam DNSP&amp;State'!T277</f>
        <v>0.95429509999999995</v>
      </c>
      <c r="F368" s="81">
        <f>'1.Shazam DNSP&amp;State'!U277</f>
        <v>0.91887220000000003</v>
      </c>
      <c r="G368" s="81">
        <f>'1.Shazam DNSP&amp;State'!V277</f>
        <v>1.013428</v>
      </c>
      <c r="H368" s="81">
        <f>'1.Shazam DNSP&amp;State'!W277</f>
        <v>1.0104089999999999</v>
      </c>
      <c r="I368" s="81">
        <f>'1.Shazam DNSP&amp;State'!X277</f>
        <v>1.2860549999999999</v>
      </c>
      <c r="J368" s="81">
        <f>'1.Shazam DNSP&amp;State'!Y277</f>
        <v>1.0134190000000001</v>
      </c>
      <c r="K368" s="81">
        <f>'1.Shazam DNSP&amp;State'!Z277</f>
        <v>1.1030500000000001</v>
      </c>
      <c r="L368" s="81">
        <f>'1.Shazam DNSP&amp;State'!AA277</f>
        <v>0.99432580000000004</v>
      </c>
      <c r="M368" s="81">
        <f>'1.Shazam DNSP&amp;State'!AB277</f>
        <v>1.0485979999999999</v>
      </c>
      <c r="N368" s="81">
        <f>'1.Shazam DNSP&amp;State'!AC277</f>
        <v>1.1043959999999999</v>
      </c>
      <c r="O368" s="81">
        <f>'1.Shazam DNSP&amp;State'!AD277</f>
        <v>1.0797099999999999</v>
      </c>
      <c r="P368" s="81">
        <f>'1.Shazam DNSP&amp;State'!D277</f>
        <v>1.160998</v>
      </c>
      <c r="Q368" s="81">
        <f>'1.Shazam DNSP&amp;State'!J277</f>
        <v>0.78566599999999998</v>
      </c>
      <c r="R368" s="81">
        <f>'1.Shazam DNSP&amp;State'!L277</f>
        <v>0.99703039999999998</v>
      </c>
      <c r="S368" s="81">
        <f>'1.Shazam DNSP&amp;State'!M277</f>
        <v>0.91601449999999995</v>
      </c>
      <c r="T368" s="81">
        <f>'1.Shazam DNSP&amp;State'!N277</f>
        <v>1.0161750000000001</v>
      </c>
      <c r="U368" s="81">
        <f>'1.Shazam DNSP&amp;State'!O277</f>
        <v>0.96358129999999997</v>
      </c>
      <c r="V368" s="81">
        <f>'1.Shazam DNSP&amp;State'!P277</f>
        <v>0.91489759999999998</v>
      </c>
      <c r="W368" s="81">
        <f>'1.Shazam DNSP&amp;State'!K277</f>
        <v>0.93581570000000003</v>
      </c>
      <c r="Z368" s="84">
        <v>2008</v>
      </c>
      <c r="AA368" s="81">
        <f t="shared" si="523"/>
        <v>1.3356365629688893E-2</v>
      </c>
      <c r="AB368" s="81">
        <f t="shared" si="524"/>
        <v>1.3575118507736832E-2</v>
      </c>
      <c r="AC368" s="81">
        <f t="shared" si="525"/>
        <v>9.9646439233444673E-3</v>
      </c>
      <c r="AD368" s="81">
        <f t="shared" si="526"/>
        <v>-1.0806486770897687E-2</v>
      </c>
      <c r="AE368" s="81">
        <f t="shared" si="527"/>
        <v>5.9268260033818541E-2</v>
      </c>
      <c r="AF368" s="81">
        <f t="shared" si="528"/>
        <v>1.7595691825298933E-2</v>
      </c>
      <c r="AG368" s="81">
        <f t="shared" si="529"/>
        <v>-6.0121222420959327E-3</v>
      </c>
      <c r="AH368" s="81">
        <f t="shared" si="530"/>
        <v>0.25546182004983059</v>
      </c>
      <c r="AI368" s="81">
        <f t="shared" si="531"/>
        <v>1.4399834973672762E-2</v>
      </c>
      <c r="AJ368" s="81">
        <f t="shared" si="532"/>
        <v>4.4662481557528208E-2</v>
      </c>
      <c r="AK368" s="81">
        <f t="shared" si="533"/>
        <v>-1.4212938857436415E-2</v>
      </c>
      <c r="AL368" s="81">
        <f t="shared" si="534"/>
        <v>-1.5410900122001586E-2</v>
      </c>
      <c r="AM368" s="81">
        <f t="shared" si="535"/>
        <v>4.3907392644579962E-2</v>
      </c>
      <c r="AN368" s="81">
        <f t="shared" si="536"/>
        <v>2.7418629864908683E-2</v>
      </c>
      <c r="AO368" s="81">
        <f t="shared" si="537"/>
        <v>0.121581158939964</v>
      </c>
      <c r="AP368" s="81">
        <f t="shared" si="538"/>
        <v>-0.26147407942301676</v>
      </c>
      <c r="AQ368" s="81">
        <f t="shared" si="539"/>
        <v>-2.041208723571749E-2</v>
      </c>
      <c r="AR368" s="81">
        <f t="shared" si="540"/>
        <v>-5.0674586617417805E-2</v>
      </c>
      <c r="AS368" s="81">
        <f t="shared" si="541"/>
        <v>8.2004322093796756E-3</v>
      </c>
      <c r="AT368" s="81">
        <f t="shared" si="542"/>
        <v>9.3988201195726456E-3</v>
      </c>
      <c r="AU368" s="81">
        <f t="shared" si="543"/>
        <v>-4.9919623938222905E-2</v>
      </c>
      <c r="AV368" s="81">
        <f t="shared" si="544"/>
        <v>-3.3430400659433694E-2</v>
      </c>
    </row>
    <row r="369" spans="1:48" s="12" customFormat="1" ht="14">
      <c r="A369" s="84">
        <v>2009</v>
      </c>
      <c r="B369" s="81">
        <f>'1.Shazam DNSP&amp;State'!Q278</f>
        <v>1.0164230000000001</v>
      </c>
      <c r="C369" s="81">
        <f>'1.Shazam DNSP&amp;State'!R278</f>
        <v>1.0488090000000001</v>
      </c>
      <c r="D369" s="81">
        <f>'1.Shazam DNSP&amp;State'!S278</f>
        <v>1.028659</v>
      </c>
      <c r="E369" s="81">
        <f>'1.Shazam DNSP&amp;State'!T278</f>
        <v>0.96330570000000004</v>
      </c>
      <c r="F369" s="81">
        <f>'1.Shazam DNSP&amp;State'!U278</f>
        <v>1.0258480000000001</v>
      </c>
      <c r="G369" s="81">
        <f>'1.Shazam DNSP&amp;State'!V278</f>
        <v>1.0488090000000001</v>
      </c>
      <c r="H369" s="81">
        <f>'1.Shazam DNSP&amp;State'!W278</f>
        <v>1.006561</v>
      </c>
      <c r="I369" s="81">
        <f>'1.Shazam DNSP&amp;State'!X278</f>
        <v>1.179648</v>
      </c>
      <c r="J369" s="81">
        <f>'1.Shazam DNSP&amp;State'!Y278</f>
        <v>1.0425979999999999</v>
      </c>
      <c r="K369" s="81">
        <f>'1.Shazam DNSP&amp;State'!Z278</f>
        <v>1.1510180000000001</v>
      </c>
      <c r="L369" s="81">
        <f>'1.Shazam DNSP&amp;State'!AA278</f>
        <v>0.98448420000000003</v>
      </c>
      <c r="M369" s="81">
        <f>'1.Shazam DNSP&amp;State'!AB278</f>
        <v>1.0936250000000001</v>
      </c>
      <c r="N369" s="81">
        <f>'1.Shazam DNSP&amp;State'!AC278</f>
        <v>1.14734</v>
      </c>
      <c r="O369" s="81">
        <f>'1.Shazam DNSP&amp;State'!AD278</f>
        <v>1.1202240000000001</v>
      </c>
      <c r="P369" s="81">
        <f>'1.Shazam DNSP&amp;State'!D278</f>
        <v>1.1439790000000001</v>
      </c>
      <c r="Q369" s="81">
        <f>'1.Shazam DNSP&amp;State'!J278</f>
        <v>0.8532727</v>
      </c>
      <c r="R369" s="81">
        <f>'1.Shazam DNSP&amp;State'!L278</f>
        <v>0.96543579999999996</v>
      </c>
      <c r="S369" s="81">
        <f>'1.Shazam DNSP&amp;State'!M278</f>
        <v>0.87449619999999995</v>
      </c>
      <c r="T369" s="81">
        <f>'1.Shazam DNSP&amp;State'!N278</f>
        <v>1.0224249999999999</v>
      </c>
      <c r="U369" s="81">
        <f>'1.Shazam DNSP&amp;State'!O278</f>
        <v>0.92038969999999998</v>
      </c>
      <c r="V369" s="81">
        <f>'1.Shazam DNSP&amp;State'!P278</f>
        <v>0.87729990000000002</v>
      </c>
      <c r="W369" s="81">
        <f>'1.Shazam DNSP&amp;State'!K278</f>
        <v>0.89853539999999998</v>
      </c>
      <c r="Z369" s="84">
        <v>2009</v>
      </c>
      <c r="AA369" s="81">
        <f t="shared" si="523"/>
        <v>-7.4279020852312094E-3</v>
      </c>
      <c r="AB369" s="81">
        <f t="shared" si="524"/>
        <v>2.5025235606258876E-2</v>
      </c>
      <c r="AC369" s="81">
        <f t="shared" si="525"/>
        <v>8.4004451601599386E-3</v>
      </c>
      <c r="AD369" s="81">
        <f t="shared" si="526"/>
        <v>9.3978541494821287E-3</v>
      </c>
      <c r="AE369" s="81">
        <f t="shared" si="527"/>
        <v>0.11012781812239898</v>
      </c>
      <c r="AF369" s="81">
        <f t="shared" si="528"/>
        <v>3.4316591227054979E-2</v>
      </c>
      <c r="AG369" s="81">
        <f t="shared" si="529"/>
        <v>-3.8156290560521799E-3</v>
      </c>
      <c r="AH369" s="81">
        <f t="shared" si="530"/>
        <v>-8.6363304283592443E-2</v>
      </c>
      <c r="AI369" s="81">
        <f t="shared" si="531"/>
        <v>2.8385912418363586E-2</v>
      </c>
      <c r="AJ369" s="81">
        <f t="shared" si="532"/>
        <v>4.2567698032981424E-2</v>
      </c>
      <c r="AK369" s="81">
        <f t="shared" si="533"/>
        <v>-9.9470703577502224E-3</v>
      </c>
      <c r="AL369" s="81">
        <f t="shared" si="534"/>
        <v>4.2043832594793308E-2</v>
      </c>
      <c r="AM369" s="81">
        <f t="shared" si="535"/>
        <v>3.8147640488432159E-2</v>
      </c>
      <c r="AN369" s="81">
        <f t="shared" si="536"/>
        <v>3.6836178749612113E-2</v>
      </c>
      <c r="AO369" s="81">
        <f t="shared" si="537"/>
        <v>-1.4767443915620893E-2</v>
      </c>
      <c r="AP369" s="81">
        <f t="shared" si="538"/>
        <v>8.2547425862108212E-2</v>
      </c>
      <c r="AQ369" s="81">
        <f t="shared" si="539"/>
        <v>-3.2201655358200479E-2</v>
      </c>
      <c r="AR369" s="81">
        <f t="shared" si="540"/>
        <v>-4.6384245134143791E-2</v>
      </c>
      <c r="AS369" s="81">
        <f t="shared" si="541"/>
        <v>6.1316781928845024E-3</v>
      </c>
      <c r="AT369" s="81">
        <f t="shared" si="542"/>
        <v>-4.5859696847736747E-2</v>
      </c>
      <c r="AU369" s="81">
        <f t="shared" si="543"/>
        <v>-4.1963251296298486E-2</v>
      </c>
      <c r="AV369" s="81">
        <f t="shared" si="544"/>
        <v>-4.0652450934679646E-2</v>
      </c>
    </row>
    <row r="370" spans="1:48" s="12" customFormat="1" ht="14">
      <c r="A370" s="84">
        <v>2010</v>
      </c>
      <c r="B370" s="81">
        <f>'1.Shazam DNSP&amp;State'!Q279</f>
        <v>1.0129319999999999</v>
      </c>
      <c r="C370" s="81">
        <f>'1.Shazam DNSP&amp;State'!R279</f>
        <v>1.04888</v>
      </c>
      <c r="D370" s="81">
        <f>'1.Shazam DNSP&amp;State'!S279</f>
        <v>1.0354969999999999</v>
      </c>
      <c r="E370" s="81">
        <f>'1.Shazam DNSP&amp;State'!T279</f>
        <v>0.96849529999999995</v>
      </c>
      <c r="F370" s="81">
        <f>'1.Shazam DNSP&amp;State'!U279</f>
        <v>0.78603040000000002</v>
      </c>
      <c r="G370" s="81">
        <f>'1.Shazam DNSP&amp;State'!V279</f>
        <v>1.0372939999999999</v>
      </c>
      <c r="H370" s="81">
        <f>'1.Shazam DNSP&amp;State'!W279</f>
        <v>1.0531729999999999</v>
      </c>
      <c r="I370" s="81">
        <f>'1.Shazam DNSP&amp;State'!X279</f>
        <v>1.268602</v>
      </c>
      <c r="J370" s="81">
        <f>'1.Shazam DNSP&amp;State'!Y279</f>
        <v>1.0777460000000001</v>
      </c>
      <c r="K370" s="81">
        <f>'1.Shazam DNSP&amp;State'!Z279</f>
        <v>1.190337</v>
      </c>
      <c r="L370" s="81">
        <f>'1.Shazam DNSP&amp;State'!AA279</f>
        <v>1.0114050000000001</v>
      </c>
      <c r="M370" s="81">
        <f>'1.Shazam DNSP&amp;State'!AB279</f>
        <v>1.1363760000000001</v>
      </c>
      <c r="N370" s="81">
        <f>'1.Shazam DNSP&amp;State'!AC279</f>
        <v>1.1995849999999999</v>
      </c>
      <c r="O370" s="81">
        <f>'1.Shazam DNSP&amp;State'!AD279</f>
        <v>1.1656010000000001</v>
      </c>
      <c r="P370" s="81">
        <f>'1.Shazam DNSP&amp;State'!D279</f>
        <v>1.202129</v>
      </c>
      <c r="Q370" s="81">
        <f>'1.Shazam DNSP&amp;State'!J279</f>
        <v>0.83018400000000003</v>
      </c>
      <c r="R370" s="81">
        <f>'1.Shazam DNSP&amp;State'!L279</f>
        <v>0.97719979999999995</v>
      </c>
      <c r="S370" s="81">
        <f>'1.Shazam DNSP&amp;State'!M279</f>
        <v>0.88476940000000004</v>
      </c>
      <c r="T370" s="81">
        <f>'1.Shazam DNSP&amp;State'!N279</f>
        <v>1.0412969999999999</v>
      </c>
      <c r="U370" s="81">
        <f>'1.Shazam DNSP&amp;State'!O279</f>
        <v>0.92678229999999995</v>
      </c>
      <c r="V370" s="81">
        <f>'1.Shazam DNSP&amp;State'!P279</f>
        <v>0.87794779999999994</v>
      </c>
      <c r="W370" s="81">
        <f>'1.Shazam DNSP&amp;State'!K279</f>
        <v>0.90354540000000005</v>
      </c>
      <c r="Z370" s="84">
        <v>2010</v>
      </c>
      <c r="AA370" s="81">
        <f t="shared" si="523"/>
        <v>-3.4405054252238288E-3</v>
      </c>
      <c r="AB370" s="81">
        <f t="shared" si="524"/>
        <v>6.7693542776862048E-5</v>
      </c>
      <c r="AC370" s="81">
        <f t="shared" si="525"/>
        <v>6.6254924666945443E-3</v>
      </c>
      <c r="AD370" s="81">
        <f t="shared" si="526"/>
        <v>5.3728230641847813E-3</v>
      </c>
      <c r="AE370" s="81">
        <f t="shared" si="527"/>
        <v>-0.26627939808148554</v>
      </c>
      <c r="AF370" s="81">
        <f t="shared" si="528"/>
        <v>-1.1039835474881885E-2</v>
      </c>
      <c r="AG370" s="81">
        <f t="shared" si="529"/>
        <v>4.5267941833087598E-2</v>
      </c>
      <c r="AH370" s="81">
        <f t="shared" si="530"/>
        <v>7.2699417866470356E-2</v>
      </c>
      <c r="AI370" s="81">
        <f t="shared" si="531"/>
        <v>3.3156148133549453E-2</v>
      </c>
      <c r="AJ370" s="81">
        <f t="shared" si="532"/>
        <v>3.3589692116485312E-2</v>
      </c>
      <c r="AK370" s="81">
        <f t="shared" si="533"/>
        <v>2.6977883081454709E-2</v>
      </c>
      <c r="AL370" s="81">
        <f t="shared" si="534"/>
        <v>3.8346385006406608E-2</v>
      </c>
      <c r="AM370" s="81">
        <f t="shared" si="535"/>
        <v>4.4529443966879384E-2</v>
      </c>
      <c r="AN370" s="81">
        <f t="shared" si="536"/>
        <v>3.9708168516068398E-2</v>
      </c>
      <c r="AO370" s="81">
        <f t="shared" si="537"/>
        <v>4.9581615340198448E-2</v>
      </c>
      <c r="AP370" s="81">
        <f t="shared" si="538"/>
        <v>-2.7431828624738884E-2</v>
      </c>
      <c r="AQ370" s="81">
        <f t="shared" si="539"/>
        <v>1.2111529103965075E-2</v>
      </c>
      <c r="AR370" s="81">
        <f t="shared" si="540"/>
        <v>1.167909697420653E-2</v>
      </c>
      <c r="AS370" s="81">
        <f t="shared" si="541"/>
        <v>1.8289794924094088E-2</v>
      </c>
      <c r="AT370" s="81">
        <f t="shared" si="542"/>
        <v>6.9215270923585898E-3</v>
      </c>
      <c r="AU370" s="81">
        <f t="shared" si="543"/>
        <v>7.3824341649953796E-4</v>
      </c>
      <c r="AV370" s="81">
        <f t="shared" si="544"/>
        <v>5.5602533555627262E-3</v>
      </c>
    </row>
    <row r="371" spans="1:48" s="12" customFormat="1" ht="14">
      <c r="A371" s="84">
        <v>2011</v>
      </c>
      <c r="B371" s="81">
        <f>'1.Shazam DNSP&amp;State'!Q280</f>
        <v>1.012365</v>
      </c>
      <c r="C371" s="81">
        <f>'1.Shazam DNSP&amp;State'!R280</f>
        <v>1.076417</v>
      </c>
      <c r="D371" s="81">
        <f>'1.Shazam DNSP&amp;State'!S280</f>
        <v>1.044907</v>
      </c>
      <c r="E371" s="81">
        <f>'1.Shazam DNSP&amp;State'!T280</f>
        <v>0.97898620000000003</v>
      </c>
      <c r="F371" s="81">
        <f>'1.Shazam DNSP&amp;State'!U280</f>
        <v>0.87290710000000005</v>
      </c>
      <c r="G371" s="81">
        <f>'1.Shazam DNSP&amp;State'!V280</f>
        <v>1.072519</v>
      </c>
      <c r="H371" s="81">
        <f>'1.Shazam DNSP&amp;State'!W280</f>
        <v>1.0553900000000001</v>
      </c>
      <c r="I371" s="81">
        <f>'1.Shazam DNSP&amp;State'!X280</f>
        <v>1.253614</v>
      </c>
      <c r="J371" s="81">
        <f>'1.Shazam DNSP&amp;State'!Y280</f>
        <v>1.1050580000000001</v>
      </c>
      <c r="K371" s="81">
        <f>'1.Shazam DNSP&amp;State'!Z280</f>
        <v>1.236693</v>
      </c>
      <c r="L371" s="81">
        <f>'1.Shazam DNSP&amp;State'!AA280</f>
        <v>1.0372140000000001</v>
      </c>
      <c r="M371" s="81">
        <f>'1.Shazam DNSP&amp;State'!AB280</f>
        <v>1.1975800000000001</v>
      </c>
      <c r="N371" s="81">
        <f>'1.Shazam DNSP&amp;State'!AC280</f>
        <v>1.218288</v>
      </c>
      <c r="O371" s="81">
        <f>'1.Shazam DNSP&amp;State'!AD280</f>
        <v>1.19811</v>
      </c>
      <c r="P371" s="81">
        <f>'1.Shazam DNSP&amp;State'!D280</f>
        <v>1.216702</v>
      </c>
      <c r="Q371" s="81">
        <f>'1.Shazam DNSP&amp;State'!J280</f>
        <v>0.84187769999999995</v>
      </c>
      <c r="R371" s="81">
        <f>'1.Shazam DNSP&amp;State'!L280</f>
        <v>0.95505430000000002</v>
      </c>
      <c r="S371" s="81">
        <f>'1.Shazam DNSP&amp;State'!M280</f>
        <v>0.85339699999999996</v>
      </c>
      <c r="T371" s="81">
        <f>'1.Shazam DNSP&amp;State'!N280</f>
        <v>1.0175240000000001</v>
      </c>
      <c r="U371" s="81">
        <f>'1.Shazam DNSP&amp;State'!O280</f>
        <v>0.88126899999999997</v>
      </c>
      <c r="V371" s="81">
        <f>'1.Shazam DNSP&amp;State'!P280</f>
        <v>0.86628930000000004</v>
      </c>
      <c r="W371" s="81">
        <f>'1.Shazam DNSP&amp;State'!K280</f>
        <v>0.88087939999999998</v>
      </c>
      <c r="Z371" s="84">
        <v>2011</v>
      </c>
      <c r="AA371" s="81">
        <f t="shared" si="523"/>
        <v>-5.5991789333931512E-4</v>
      </c>
      <c r="AB371" s="81">
        <f t="shared" si="524"/>
        <v>2.5915004922248595E-2</v>
      </c>
      <c r="AC371" s="81">
        <f t="shared" si="525"/>
        <v>9.0463815429840284E-3</v>
      </c>
      <c r="AD371" s="81">
        <f t="shared" si="526"/>
        <v>1.0773916444797572E-2</v>
      </c>
      <c r="AE371" s="81">
        <f t="shared" si="527"/>
        <v>0.10483366698901518</v>
      </c>
      <c r="AF371" s="81">
        <f t="shared" si="528"/>
        <v>3.3394688089480179E-2</v>
      </c>
      <c r="AG371" s="81">
        <f t="shared" si="529"/>
        <v>2.1028547090735311E-3</v>
      </c>
      <c r="AH371" s="81">
        <f t="shared" si="530"/>
        <v>-1.1884926923541182E-2</v>
      </c>
      <c r="AI371" s="81">
        <f t="shared" si="531"/>
        <v>2.5025999077658224E-2</v>
      </c>
      <c r="AJ371" s="81">
        <f t="shared" si="532"/>
        <v>3.8204421215961723E-2</v>
      </c>
      <c r="AK371" s="81">
        <f t="shared" si="533"/>
        <v>2.5197819176179706E-2</v>
      </c>
      <c r="AL371" s="81">
        <f t="shared" si="534"/>
        <v>5.2458602466335477E-2</v>
      </c>
      <c r="AM371" s="81">
        <f t="shared" si="535"/>
        <v>1.5470930892540291E-2</v>
      </c>
      <c r="AN371" s="81">
        <f t="shared" si="536"/>
        <v>2.7508481351848267E-2</v>
      </c>
      <c r="AO371" s="81">
        <f t="shared" si="537"/>
        <v>1.204976811453355E-2</v>
      </c>
      <c r="AP371" s="81">
        <f t="shared" si="538"/>
        <v>1.3987391317678642E-2</v>
      </c>
      <c r="AQ371" s="81">
        <f t="shared" si="539"/>
        <v>-2.2922937214088047E-2</v>
      </c>
      <c r="AR371" s="81">
        <f t="shared" si="540"/>
        <v>-3.6102190685870381E-2</v>
      </c>
      <c r="AS371" s="81">
        <f t="shared" si="541"/>
        <v>-2.3094826255419899E-2</v>
      </c>
      <c r="AT371" s="81">
        <f t="shared" si="542"/>
        <v>-5.0355780226590818E-2</v>
      </c>
      <c r="AU371" s="81">
        <f t="shared" si="543"/>
        <v>-1.3368221124351617E-2</v>
      </c>
      <c r="AV371" s="81">
        <f t="shared" si="544"/>
        <v>-2.5405631133328013E-2</v>
      </c>
    </row>
    <row r="372" spans="1:48" s="12" customFormat="1" ht="14">
      <c r="A372" s="84">
        <v>2012</v>
      </c>
      <c r="B372" s="81">
        <f>'1.Shazam DNSP&amp;State'!Q281</f>
        <v>0.97339359999999997</v>
      </c>
      <c r="C372" s="81">
        <f>'1.Shazam DNSP&amp;State'!R281</f>
        <v>1.076417</v>
      </c>
      <c r="D372" s="81">
        <f>'1.Shazam DNSP&amp;State'!S281</f>
        <v>1.052905</v>
      </c>
      <c r="E372" s="81">
        <f>'1.Shazam DNSP&amp;State'!T281</f>
        <v>0.98259450000000004</v>
      </c>
      <c r="F372" s="81">
        <f>'1.Shazam DNSP&amp;State'!U281</f>
        <v>0.90312919999999997</v>
      </c>
      <c r="G372" s="81">
        <f>'1.Shazam DNSP&amp;State'!V281</f>
        <v>0.95436620000000005</v>
      </c>
      <c r="H372" s="81">
        <f>'1.Shazam DNSP&amp;State'!W281</f>
        <v>1.0500229999999999</v>
      </c>
      <c r="I372" s="81">
        <f>'1.Shazam DNSP&amp;State'!X281</f>
        <v>1.4128309999999999</v>
      </c>
      <c r="J372" s="81">
        <f>'1.Shazam DNSP&amp;State'!Y281</f>
        <v>1.1172169999999999</v>
      </c>
      <c r="K372" s="81">
        <f>'1.Shazam DNSP&amp;State'!Z281</f>
        <v>1.263822</v>
      </c>
      <c r="L372" s="81">
        <f>'1.Shazam DNSP&amp;State'!AA281</f>
        <v>1.0844279999999999</v>
      </c>
      <c r="M372" s="81">
        <f>'1.Shazam DNSP&amp;State'!AB281</f>
        <v>1.254572</v>
      </c>
      <c r="N372" s="81">
        <f>'1.Shazam DNSP&amp;State'!AC281</f>
        <v>1.257002</v>
      </c>
      <c r="O372" s="81">
        <f>'1.Shazam DNSP&amp;State'!AD281</f>
        <v>1.23624</v>
      </c>
      <c r="P372" s="81">
        <f>'1.Shazam DNSP&amp;State'!D281</f>
        <v>1.3001469999999999</v>
      </c>
      <c r="Q372" s="81">
        <f>'1.Shazam DNSP&amp;State'!J281</f>
        <v>0.74320489999999995</v>
      </c>
      <c r="R372" s="81">
        <f>'1.Shazam DNSP&amp;State'!L281</f>
        <v>0.93985540000000001</v>
      </c>
      <c r="S372" s="81">
        <f>'1.Shazam DNSP&amp;State'!M281</f>
        <v>0.83083110000000004</v>
      </c>
      <c r="T372" s="81">
        <f>'1.Shazam DNSP&amp;State'!N281</f>
        <v>0.9682733</v>
      </c>
      <c r="U372" s="81">
        <f>'1.Shazam DNSP&amp;State'!O281</f>
        <v>0.8369567</v>
      </c>
      <c r="V372" s="81">
        <f>'1.Shazam DNSP&amp;State'!P281</f>
        <v>0.8353389</v>
      </c>
      <c r="W372" s="81">
        <f>'1.Shazam DNSP&amp;State'!K281</f>
        <v>0.84936769999999995</v>
      </c>
      <c r="Z372" s="84">
        <v>2012</v>
      </c>
      <c r="AA372" s="81">
        <f t="shared" si="523"/>
        <v>-3.9255934272073231E-2</v>
      </c>
      <c r="AB372" s="81">
        <f t="shared" si="524"/>
        <v>0</v>
      </c>
      <c r="AC372" s="81">
        <f t="shared" si="525"/>
        <v>7.6251244172056074E-3</v>
      </c>
      <c r="AD372" s="81">
        <f t="shared" si="526"/>
        <v>3.6789759093976927E-3</v>
      </c>
      <c r="AE372" s="81">
        <f t="shared" si="527"/>
        <v>3.403648629393876E-2</v>
      </c>
      <c r="AF372" s="81">
        <f t="shared" si="528"/>
        <v>-0.11671791102675348</v>
      </c>
      <c r="AG372" s="81">
        <f t="shared" si="529"/>
        <v>-5.0982981725725867E-3</v>
      </c>
      <c r="AH372" s="81">
        <f t="shared" si="530"/>
        <v>0.11956491303524194</v>
      </c>
      <c r="AI372" s="81">
        <f t="shared" si="531"/>
        <v>1.0942949306057955E-2</v>
      </c>
      <c r="AJ372" s="81">
        <f t="shared" si="532"/>
        <v>2.1699581498332822E-2</v>
      </c>
      <c r="AK372" s="81">
        <f t="shared" si="533"/>
        <v>4.451438656920028E-2</v>
      </c>
      <c r="AL372" s="81">
        <f t="shared" si="534"/>
        <v>4.6491624644187372E-2</v>
      </c>
      <c r="AM372" s="81">
        <f t="shared" si="535"/>
        <v>3.128292615771771E-2</v>
      </c>
      <c r="AN372" s="81">
        <f t="shared" si="536"/>
        <v>3.1329199765716173E-2</v>
      </c>
      <c r="AO372" s="81">
        <f t="shared" si="537"/>
        <v>6.6333415397358181E-2</v>
      </c>
      <c r="AP372" s="81">
        <f t="shared" si="538"/>
        <v>-0.12466297369766818</v>
      </c>
      <c r="AQ372" s="81">
        <f t="shared" si="539"/>
        <v>-1.6042163859282324E-2</v>
      </c>
      <c r="AR372" s="81">
        <f t="shared" si="540"/>
        <v>-2.6798330297279061E-2</v>
      </c>
      <c r="AS372" s="81">
        <f t="shared" si="541"/>
        <v>-4.9613122123786463E-2</v>
      </c>
      <c r="AT372" s="81">
        <f t="shared" si="542"/>
        <v>-5.15905774039759E-2</v>
      </c>
      <c r="AU372" s="81">
        <f t="shared" si="543"/>
        <v>-3.6381406668301822E-2</v>
      </c>
      <c r="AV372" s="81">
        <f t="shared" si="544"/>
        <v>-3.6428536354403948E-2</v>
      </c>
    </row>
    <row r="373" spans="1:48" s="12" customFormat="1" ht="14">
      <c r="A373" s="84">
        <v>2013</v>
      </c>
      <c r="B373" s="81">
        <f>'1.Shazam DNSP&amp;State'!Q282</f>
        <v>0.92154230000000004</v>
      </c>
      <c r="C373" s="81">
        <f>'1.Shazam DNSP&amp;State'!R282</f>
        <v>1.076417</v>
      </c>
      <c r="D373" s="81">
        <f>'1.Shazam DNSP&amp;State'!S282</f>
        <v>1.0638259999999999</v>
      </c>
      <c r="E373" s="81">
        <f>'1.Shazam DNSP&amp;State'!T282</f>
        <v>0.98660680000000001</v>
      </c>
      <c r="F373" s="81">
        <f>'1.Shazam DNSP&amp;State'!U282</f>
        <v>0.88286489999999995</v>
      </c>
      <c r="G373" s="81">
        <f>'1.Shazam DNSP&amp;State'!V282</f>
        <v>1.0024329999999999</v>
      </c>
      <c r="H373" s="81">
        <f>'1.Shazam DNSP&amp;State'!W282</f>
        <v>1.051504</v>
      </c>
      <c r="I373" s="81">
        <f>'1.Shazam DNSP&amp;State'!X282</f>
        <v>1.2009840000000001</v>
      </c>
      <c r="J373" s="81">
        <f>'1.Shazam DNSP&amp;State'!Y282</f>
        <v>1.171316</v>
      </c>
      <c r="K373" s="81">
        <f>'1.Shazam DNSP&amp;State'!Z282</f>
        <v>1.2956780000000001</v>
      </c>
      <c r="L373" s="81">
        <f>'1.Shazam DNSP&amp;State'!AA282</f>
        <v>1.1334500000000001</v>
      </c>
      <c r="M373" s="81">
        <f>'1.Shazam DNSP&amp;State'!AB282</f>
        <v>1.303391</v>
      </c>
      <c r="N373" s="81">
        <f>'1.Shazam DNSP&amp;State'!AC282</f>
        <v>1.2925</v>
      </c>
      <c r="O373" s="81">
        <f>'1.Shazam DNSP&amp;State'!AD282</f>
        <v>1.2759659999999999</v>
      </c>
      <c r="P373" s="81">
        <f>'1.Shazam DNSP&amp;State'!D282</f>
        <v>1.2457450000000001</v>
      </c>
      <c r="Q373" s="81">
        <f>'1.Shazam DNSP&amp;State'!J282</f>
        <v>0.8755349</v>
      </c>
      <c r="R373" s="81">
        <f>'1.Shazam DNSP&amp;State'!L282</f>
        <v>0.8977115</v>
      </c>
      <c r="S373" s="81">
        <f>'1.Shazam DNSP&amp;State'!M282</f>
        <v>0.81154729999999997</v>
      </c>
      <c r="T373" s="81">
        <f>'1.Shazam DNSP&amp;State'!N282</f>
        <v>0.92770149999999996</v>
      </c>
      <c r="U373" s="81">
        <f>'1.Shazam DNSP&amp;State'!O282</f>
        <v>0.80674469999999998</v>
      </c>
      <c r="V373" s="81">
        <f>'1.Shazam DNSP&amp;State'!P282</f>
        <v>0.8135426</v>
      </c>
      <c r="W373" s="81">
        <f>'1.Shazam DNSP&amp;State'!K282</f>
        <v>0.8240847</v>
      </c>
      <c r="Z373" s="84">
        <v>2013</v>
      </c>
      <c r="AA373" s="81">
        <f t="shared" si="523"/>
        <v>-5.4739843010920504E-2</v>
      </c>
      <c r="AB373" s="81">
        <f t="shared" si="524"/>
        <v>0</v>
      </c>
      <c r="AC373" s="81">
        <f t="shared" si="525"/>
        <v>1.0318833053390691E-2</v>
      </c>
      <c r="AD373" s="81">
        <f t="shared" si="526"/>
        <v>4.0750588092622903E-3</v>
      </c>
      <c r="AE373" s="81">
        <f t="shared" si="527"/>
        <v>-2.269343404342462E-2</v>
      </c>
      <c r="AF373" s="81">
        <f t="shared" si="528"/>
        <v>4.9137868793384942E-2</v>
      </c>
      <c r="AG373" s="81">
        <f t="shared" si="529"/>
        <v>1.409451551347086E-3</v>
      </c>
      <c r="AH373" s="81">
        <f t="shared" si="530"/>
        <v>-0.16245427209155558</v>
      </c>
      <c r="AI373" s="81">
        <f t="shared" si="531"/>
        <v>4.7287131450178044E-2</v>
      </c>
      <c r="AJ373" s="81">
        <f t="shared" si="532"/>
        <v>2.4893647246061582E-2</v>
      </c>
      <c r="AK373" s="81">
        <f t="shared" si="533"/>
        <v>4.421341979301556E-2</v>
      </c>
      <c r="AL373" s="81">
        <f t="shared" si="534"/>
        <v>3.8174851313436127E-2</v>
      </c>
      <c r="AM373" s="81">
        <f t="shared" si="535"/>
        <v>2.7848806703705941E-2</v>
      </c>
      <c r="AN373" s="81">
        <f t="shared" si="536"/>
        <v>3.1629023856265863E-2</v>
      </c>
      <c r="AO373" s="81">
        <f t="shared" si="537"/>
        <v>-4.2743590472930068E-2</v>
      </c>
      <c r="AP373" s="81">
        <f t="shared" si="538"/>
        <v>0.1638632332781001</v>
      </c>
      <c r="AQ373" s="81">
        <f t="shared" si="539"/>
        <v>-4.5877286447449012E-2</v>
      </c>
      <c r="AR373" s="81">
        <f t="shared" si="540"/>
        <v>-2.3483852721448338E-2</v>
      </c>
      <c r="AS373" s="81">
        <f t="shared" si="541"/>
        <v>-4.2804360578442349E-2</v>
      </c>
      <c r="AT373" s="81">
        <f t="shared" si="542"/>
        <v>-3.6765075432538825E-2</v>
      </c>
      <c r="AU373" s="81">
        <f t="shared" si="543"/>
        <v>-2.6439219165682083E-2</v>
      </c>
      <c r="AV373" s="81">
        <f t="shared" si="544"/>
        <v>-3.0218874424707155E-2</v>
      </c>
    </row>
    <row r="374" spans="1:48" s="12" customFormat="1" ht="14">
      <c r="A374" s="84">
        <v>2014</v>
      </c>
      <c r="B374" s="81">
        <f>'1.Shazam DNSP&amp;State'!Q283</f>
        <v>0.897254</v>
      </c>
      <c r="C374" s="81">
        <f>'1.Shazam DNSP&amp;State'!R283</f>
        <v>1.106986</v>
      </c>
      <c r="D374" s="81">
        <f>'1.Shazam DNSP&amp;State'!S283</f>
        <v>1.0784560000000001</v>
      </c>
      <c r="E374" s="81">
        <f>'1.Shazam DNSP&amp;State'!T283</f>
        <v>0.98963579999999995</v>
      </c>
      <c r="F374" s="81">
        <f>'1.Shazam DNSP&amp;State'!U283</f>
        <v>0.78649599999999997</v>
      </c>
      <c r="G374" s="81">
        <f>'1.Shazam DNSP&amp;State'!V283</f>
        <v>0.92978050000000001</v>
      </c>
      <c r="H374" s="81">
        <f>'1.Shazam DNSP&amp;State'!W283</f>
        <v>1.078352</v>
      </c>
      <c r="I374" s="81">
        <f>'1.Shazam DNSP&amp;State'!X283</f>
        <v>1.2691859999999999</v>
      </c>
      <c r="J374" s="81">
        <f>'1.Shazam DNSP&amp;State'!Y283</f>
        <v>1.169</v>
      </c>
      <c r="K374" s="81">
        <f>'1.Shazam DNSP&amp;State'!Z283</f>
        <v>1.284365</v>
      </c>
      <c r="L374" s="81">
        <f>'1.Shazam DNSP&amp;State'!AA283</f>
        <v>1.2083710000000001</v>
      </c>
      <c r="M374" s="81">
        <f>'1.Shazam DNSP&amp;State'!AB283</f>
        <v>1.3498000000000001</v>
      </c>
      <c r="N374" s="81">
        <f>'1.Shazam DNSP&amp;State'!AC283</f>
        <v>1.3273870000000001</v>
      </c>
      <c r="O374" s="81">
        <f>'1.Shazam DNSP&amp;State'!AD283</f>
        <v>1.3037719999999999</v>
      </c>
      <c r="P374" s="81">
        <f>'1.Shazam DNSP&amp;State'!D283</f>
        <v>1.288802</v>
      </c>
      <c r="Q374" s="81">
        <f>'1.Shazam DNSP&amp;State'!J283</f>
        <v>0.84964070000000003</v>
      </c>
      <c r="R374" s="81">
        <f>'1.Shazam DNSP&amp;State'!L283</f>
        <v>0.92245659999999996</v>
      </c>
      <c r="S374" s="81">
        <f>'1.Shazam DNSP&amp;State'!M283</f>
        <v>0.83959950000000005</v>
      </c>
      <c r="T374" s="81">
        <f>'1.Shazam DNSP&amp;State'!N283</f>
        <v>0.89240169999999996</v>
      </c>
      <c r="U374" s="81">
        <f>'1.Shazam DNSP&amp;State'!O283</f>
        <v>0.798898</v>
      </c>
      <c r="V374" s="81">
        <f>'1.Shazam DNSP&amp;State'!P283</f>
        <v>0.81238739999999998</v>
      </c>
      <c r="W374" s="81">
        <f>'1.Shazam DNSP&amp;State'!K283</f>
        <v>0.82710189999999995</v>
      </c>
      <c r="Z374" s="84">
        <v>2014</v>
      </c>
      <c r="AA374" s="81">
        <f t="shared" si="523"/>
        <v>-2.6709691390594759E-2</v>
      </c>
      <c r="AB374" s="81">
        <f t="shared" si="524"/>
        <v>2.8003073722135778E-2</v>
      </c>
      <c r="AC374" s="81">
        <f t="shared" si="525"/>
        <v>1.3658544899285198E-2</v>
      </c>
      <c r="AD374" s="81">
        <f t="shared" si="526"/>
        <v>3.0654155232778127E-3</v>
      </c>
      <c r="AE374" s="81">
        <f t="shared" si="527"/>
        <v>-0.11558455110345781</v>
      </c>
      <c r="AF374" s="81">
        <f t="shared" si="528"/>
        <v>-7.5236787245133108E-2</v>
      </c>
      <c r="AG374" s="81">
        <f t="shared" si="529"/>
        <v>2.5212429556754193E-2</v>
      </c>
      <c r="AH374" s="81">
        <f t="shared" si="530"/>
        <v>5.5234529317997064E-2</v>
      </c>
      <c r="AI374" s="81">
        <f t="shared" si="531"/>
        <v>-1.9792205463206548E-3</v>
      </c>
      <c r="AJ374" s="81">
        <f t="shared" si="532"/>
        <v>-8.7696774853836066E-3</v>
      </c>
      <c r="AK374" s="81">
        <f t="shared" si="533"/>
        <v>6.4007092734074678E-2</v>
      </c>
      <c r="AL374" s="81">
        <f t="shared" si="534"/>
        <v>3.4987103452512186E-2</v>
      </c>
      <c r="AM374" s="81">
        <f t="shared" si="535"/>
        <v>2.6634020699845724E-2</v>
      </c>
      <c r="AN374" s="81">
        <f t="shared" si="536"/>
        <v>2.1558062791672859E-2</v>
      </c>
      <c r="AO374" s="81">
        <f t="shared" si="537"/>
        <v>3.3979360185659675E-2</v>
      </c>
      <c r="AP374" s="81">
        <f t="shared" si="538"/>
        <v>-3.00214596301729E-2</v>
      </c>
      <c r="AQ374" s="81">
        <f t="shared" si="539"/>
        <v>2.7191581541169005E-2</v>
      </c>
      <c r="AR374" s="81">
        <f t="shared" si="540"/>
        <v>3.398232004599358E-2</v>
      </c>
      <c r="AS374" s="81">
        <f t="shared" si="541"/>
        <v>-3.8793654028023976E-2</v>
      </c>
      <c r="AT374" s="81">
        <f t="shared" si="542"/>
        <v>-9.7739832986025645E-3</v>
      </c>
      <c r="AU374" s="81">
        <f t="shared" si="543"/>
        <v>-1.4209716216292618E-3</v>
      </c>
      <c r="AV374" s="81">
        <f t="shared" si="544"/>
        <v>3.6545879892027049E-3</v>
      </c>
    </row>
    <row r="375" spans="1:48" s="12" customFormat="1" ht="14">
      <c r="A375" s="84">
        <v>2015</v>
      </c>
      <c r="B375" s="81">
        <f>'1.Shazam DNSP&amp;State'!Q284</f>
        <v>0.91139049999999999</v>
      </c>
      <c r="C375" s="81">
        <f>'1.Shazam DNSP&amp;State'!R284</f>
        <v>1.106986</v>
      </c>
      <c r="D375" s="81">
        <f>'1.Shazam DNSP&amp;State'!S284</f>
        <v>1.093159</v>
      </c>
      <c r="E375" s="81">
        <f>'1.Shazam DNSP&amp;State'!T284</f>
        <v>0.99290299999999998</v>
      </c>
      <c r="F375" s="81">
        <f>'1.Shazam DNSP&amp;State'!U284</f>
        <v>0.87377669999999996</v>
      </c>
      <c r="G375" s="81">
        <f>'1.Shazam DNSP&amp;State'!V284</f>
        <v>0.94513939999999996</v>
      </c>
      <c r="H375" s="81">
        <f>'1.Shazam DNSP&amp;State'!W284</f>
        <v>1.07195</v>
      </c>
      <c r="I375" s="81">
        <f>'1.Shazam DNSP&amp;State'!X284</f>
        <v>1.367515</v>
      </c>
      <c r="J375" s="81">
        <f>'1.Shazam DNSP&amp;State'!Y284</f>
        <v>1.2158720000000001</v>
      </c>
      <c r="K375" s="81">
        <f>'1.Shazam DNSP&amp;State'!Z284</f>
        <v>1.292222</v>
      </c>
      <c r="L375" s="81">
        <f>'1.Shazam DNSP&amp;State'!AA284</f>
        <v>1.143561</v>
      </c>
      <c r="M375" s="81">
        <f>'1.Shazam DNSP&amp;State'!AB284</f>
        <v>1.3827419999999999</v>
      </c>
      <c r="N375" s="81">
        <f>'1.Shazam DNSP&amp;State'!AC284</f>
        <v>1.3440620000000001</v>
      </c>
      <c r="O375" s="81">
        <f>'1.Shazam DNSP&amp;State'!AD284</f>
        <v>1.319118</v>
      </c>
      <c r="P375" s="81">
        <f>'1.Shazam DNSP&amp;State'!D284</f>
        <v>1.336352</v>
      </c>
      <c r="Q375" s="81">
        <f>'1.Shazam DNSP&amp;State'!J284</f>
        <v>0.78386710000000004</v>
      </c>
      <c r="R375" s="81">
        <f>'1.Shazam DNSP&amp;State'!L284</f>
        <v>0.88163080000000005</v>
      </c>
      <c r="S375" s="81">
        <f>'1.Shazam DNSP&amp;State'!M284</f>
        <v>0.8295401</v>
      </c>
      <c r="T375" s="81">
        <f>'1.Shazam DNSP&amp;State'!N284</f>
        <v>0.93737919999999997</v>
      </c>
      <c r="U375" s="81">
        <f>'1.Shazam DNSP&amp;State'!O284</f>
        <v>0.7752348</v>
      </c>
      <c r="V375" s="81">
        <f>'1.Shazam DNSP&amp;State'!P284</f>
        <v>0.79754530000000001</v>
      </c>
      <c r="W375" s="81">
        <f>'1.Shazam DNSP&amp;State'!K284</f>
        <v>0.81262639999999997</v>
      </c>
      <c r="Z375" s="84">
        <v>2015</v>
      </c>
      <c r="AA375" s="81">
        <f t="shared" si="523"/>
        <v>1.5632467167115211E-2</v>
      </c>
      <c r="AB375" s="81">
        <f t="shared" si="524"/>
        <v>0</v>
      </c>
      <c r="AC375" s="81">
        <f t="shared" si="525"/>
        <v>1.3541281183697542E-2</v>
      </c>
      <c r="AD375" s="81">
        <f t="shared" si="526"/>
        <v>3.2959788305400332E-3</v>
      </c>
      <c r="AE375" s="81">
        <f t="shared" si="527"/>
        <v>0.10523721435891778</v>
      </c>
      <c r="AF375" s="81">
        <f t="shared" si="528"/>
        <v>1.6383893057783323E-2</v>
      </c>
      <c r="AG375" s="81">
        <f t="shared" si="529"/>
        <v>-5.9545300297289454E-3</v>
      </c>
      <c r="AH375" s="81">
        <f t="shared" si="530"/>
        <v>7.461947407960226E-2</v>
      </c>
      <c r="AI375" s="81">
        <f t="shared" si="531"/>
        <v>3.9312832355594074E-2</v>
      </c>
      <c r="AJ375" s="81">
        <f t="shared" si="532"/>
        <v>6.0987844412190495E-3</v>
      </c>
      <c r="AK375" s="81">
        <f t="shared" si="533"/>
        <v>-5.5126093515125561E-2</v>
      </c>
      <c r="AL375" s="81">
        <f t="shared" si="534"/>
        <v>2.4112050976515434E-2</v>
      </c>
      <c r="AM375" s="81">
        <f t="shared" si="535"/>
        <v>1.2484023889046484E-2</v>
      </c>
      <c r="AN375" s="81">
        <f t="shared" si="536"/>
        <v>1.1701729855895375E-2</v>
      </c>
      <c r="AO375" s="81">
        <f t="shared" si="537"/>
        <v>3.6230408754832175E-2</v>
      </c>
      <c r="AP375" s="81">
        <f t="shared" si="538"/>
        <v>-8.0574063561751258E-2</v>
      </c>
      <c r="AQ375" s="81">
        <f t="shared" si="539"/>
        <v>-4.5266954470006053E-2</v>
      </c>
      <c r="AR375" s="81">
        <f t="shared" si="540"/>
        <v>-1.2053541587654835E-2</v>
      </c>
      <c r="AS375" s="81">
        <f t="shared" si="541"/>
        <v>4.9171528677018135E-2</v>
      </c>
      <c r="AT375" s="81">
        <f t="shared" si="542"/>
        <v>-3.0067326832805785E-2</v>
      </c>
      <c r="AU375" s="81">
        <f t="shared" si="543"/>
        <v>-1.8438684431137511E-2</v>
      </c>
      <c r="AV375" s="81">
        <f t="shared" si="544"/>
        <v>-1.7656432543126592E-2</v>
      </c>
    </row>
    <row r="376" spans="1:48" s="12" customFormat="1" ht="14">
      <c r="A376" s="84">
        <v>2016</v>
      </c>
      <c r="B376" s="81">
        <f>'1.Shazam DNSP&amp;State'!Q285</f>
        <v>0.92063410000000001</v>
      </c>
      <c r="C376" s="81">
        <f>'1.Shazam DNSP&amp;State'!R285</f>
        <v>1.106986</v>
      </c>
      <c r="D376" s="81">
        <f>'1.Shazam DNSP&amp;State'!S285</f>
        <v>1.1067149999999999</v>
      </c>
      <c r="E376" s="81">
        <f>'1.Shazam DNSP&amp;State'!T285</f>
        <v>0.99682700000000002</v>
      </c>
      <c r="F376" s="81">
        <f>'1.Shazam DNSP&amp;State'!U285</f>
        <v>0.87803659999999994</v>
      </c>
      <c r="G376" s="81">
        <f>'1.Shazam DNSP&amp;State'!V285</f>
        <v>1.030761</v>
      </c>
      <c r="H376" s="81">
        <f>'1.Shazam DNSP&amp;State'!W285</f>
        <v>1.077777</v>
      </c>
      <c r="I376" s="81">
        <f>'1.Shazam DNSP&amp;State'!X285</f>
        <v>1.229789</v>
      </c>
      <c r="J376" s="81">
        <f>'1.Shazam DNSP&amp;State'!Y285</f>
        <v>1.2375700000000001</v>
      </c>
      <c r="K376" s="81">
        <f>'1.Shazam DNSP&amp;State'!Z285</f>
        <v>1.307911</v>
      </c>
      <c r="L376" s="81">
        <f>'1.Shazam DNSP&amp;State'!AA285</f>
        <v>1.1920930000000001</v>
      </c>
      <c r="M376" s="81">
        <f>'1.Shazam DNSP&amp;State'!AB285</f>
        <v>1.411289</v>
      </c>
      <c r="N376" s="81">
        <f>'1.Shazam DNSP&amp;State'!AC285</f>
        <v>1.3646130000000001</v>
      </c>
      <c r="O376" s="81">
        <f>'1.Shazam DNSP&amp;State'!AD285</f>
        <v>1.34205</v>
      </c>
      <c r="P376" s="81">
        <f>'1.Shazam DNSP&amp;State'!D285</f>
        <v>1.2970330000000001</v>
      </c>
      <c r="Q376" s="81">
        <f>'1.Shazam DNSP&amp;State'!J285</f>
        <v>0.8763919</v>
      </c>
      <c r="R376" s="81">
        <f>'1.Shazam DNSP&amp;State'!L285</f>
        <v>0.87088180000000004</v>
      </c>
      <c r="S376" s="81">
        <f>'1.Shazam DNSP&amp;State'!M285</f>
        <v>0.82404440000000001</v>
      </c>
      <c r="T376" s="81">
        <f>'1.Shazam DNSP&amp;State'!N285</f>
        <v>0.90410520000000005</v>
      </c>
      <c r="U376" s="81">
        <f>'1.Shazam DNSP&amp;State'!O285</f>
        <v>0.76368290000000005</v>
      </c>
      <c r="V376" s="81">
        <f>'1.Shazam DNSP&amp;State'!P285</f>
        <v>0.78980419999999996</v>
      </c>
      <c r="W376" s="81">
        <f>'1.Shazam DNSP&amp;State'!K285</f>
        <v>0.80308299999999999</v>
      </c>
      <c r="Z376" s="84">
        <v>2016</v>
      </c>
      <c r="AA376" s="81">
        <f t="shared" si="523"/>
        <v>1.009121650610763E-2</v>
      </c>
      <c r="AB376" s="81">
        <f t="shared" si="524"/>
        <v>0</v>
      </c>
      <c r="AC376" s="81">
        <f t="shared" si="525"/>
        <v>1.2324498210637419E-2</v>
      </c>
      <c r="AD376" s="81">
        <f t="shared" si="526"/>
        <v>3.9442588564235735E-3</v>
      </c>
      <c r="AE376" s="81">
        <f t="shared" si="527"/>
        <v>4.8634273944469925E-3</v>
      </c>
      <c r="AF376" s="81">
        <f t="shared" si="528"/>
        <v>8.672021352870872E-2</v>
      </c>
      <c r="AG376" s="81">
        <f t="shared" si="529"/>
        <v>5.4211667535696206E-3</v>
      </c>
      <c r="AH376" s="81">
        <f t="shared" si="530"/>
        <v>-0.10615261422182913</v>
      </c>
      <c r="AI376" s="81">
        <f t="shared" si="531"/>
        <v>1.7688264671972133E-2</v>
      </c>
      <c r="AJ376" s="81">
        <f t="shared" si="532"/>
        <v>1.2067990681240759E-2</v>
      </c>
      <c r="AK376" s="81">
        <f t="shared" si="533"/>
        <v>4.1563507682627371E-2</v>
      </c>
      <c r="AL376" s="81">
        <f t="shared" si="534"/>
        <v>2.0434986871496412E-2</v>
      </c>
      <c r="AM376" s="81">
        <f t="shared" si="535"/>
        <v>1.5174499965671207E-2</v>
      </c>
      <c r="AN376" s="81">
        <f t="shared" si="536"/>
        <v>1.7234964232441148E-2</v>
      </c>
      <c r="AO376" s="81">
        <f t="shared" si="537"/>
        <v>-2.9864165124022343E-2</v>
      </c>
      <c r="AP376" s="81">
        <f t="shared" si="538"/>
        <v>0.11157387464856953</v>
      </c>
      <c r="AQ376" s="81">
        <f t="shared" si="539"/>
        <v>-1.2267112708875202E-2</v>
      </c>
      <c r="AR376" s="81">
        <f t="shared" si="540"/>
        <v>-6.6470388840149785E-3</v>
      </c>
      <c r="AS376" s="81">
        <f t="shared" si="541"/>
        <v>-3.6142170905994898E-2</v>
      </c>
      <c r="AT376" s="81">
        <f t="shared" si="542"/>
        <v>-1.5013300557394206E-2</v>
      </c>
      <c r="AU376" s="81">
        <f t="shared" si="543"/>
        <v>-9.7535689132505245E-3</v>
      </c>
      <c r="AV376" s="81">
        <f t="shared" si="544"/>
        <v>-1.1813400338752398E-2</v>
      </c>
    </row>
    <row r="377" spans="1:48" s="12" customFormat="1" ht="14">
      <c r="A377" s="84">
        <v>2017</v>
      </c>
      <c r="B377" s="81">
        <f>'1.Shazam DNSP&amp;State'!Q286</f>
        <v>0.9239619</v>
      </c>
      <c r="C377" s="81">
        <f>'1.Shazam DNSP&amp;State'!R286</f>
        <v>1.1217060000000001</v>
      </c>
      <c r="D377" s="81">
        <f>'1.Shazam DNSP&amp;State'!S286</f>
        <v>1.1215440000000001</v>
      </c>
      <c r="E377" s="81">
        <f>'1.Shazam DNSP&amp;State'!T286</f>
        <v>1.000048</v>
      </c>
      <c r="F377" s="81">
        <f>'1.Shazam DNSP&amp;State'!U286</f>
        <v>0.91516810000000004</v>
      </c>
      <c r="G377" s="81">
        <f>'1.Shazam DNSP&amp;State'!V286</f>
        <v>1.094848</v>
      </c>
      <c r="H377" s="81">
        <f>'1.Shazam DNSP&amp;State'!W286</f>
        <v>1.0819799999999999</v>
      </c>
      <c r="I377" s="81">
        <f>'1.Shazam DNSP&amp;State'!X286</f>
        <v>1.1363639999999999</v>
      </c>
      <c r="J377" s="81">
        <f>'1.Shazam DNSP&amp;State'!Y286</f>
        <v>1.2459150000000001</v>
      </c>
      <c r="K377" s="81">
        <f>'1.Shazam DNSP&amp;State'!Z286</f>
        <v>1.3106519999999999</v>
      </c>
      <c r="L377" s="81">
        <f>'1.Shazam DNSP&amp;State'!AA286</f>
        <v>1.2268559999999999</v>
      </c>
      <c r="M377" s="81">
        <f>'1.Shazam DNSP&amp;State'!AB286</f>
        <v>1.4468650000000001</v>
      </c>
      <c r="N377" s="81">
        <f>'1.Shazam DNSP&amp;State'!AC286</f>
        <v>1.3442620000000001</v>
      </c>
      <c r="O377" s="81">
        <f>'1.Shazam DNSP&amp;State'!AD286</f>
        <v>1.3417600000000001</v>
      </c>
      <c r="P377" s="81">
        <f>'1.Shazam DNSP&amp;State'!D286</f>
        <v>1.2615000000000001</v>
      </c>
      <c r="Q377" s="81">
        <f>'1.Shazam DNSP&amp;State'!J286</f>
        <v>0.95214279999999996</v>
      </c>
      <c r="R377" s="81">
        <f>'1.Shazam DNSP&amp;State'!L286</f>
        <v>0.86842229999999998</v>
      </c>
      <c r="S377" s="81">
        <f>'1.Shazam DNSP&amp;State'!M286</f>
        <v>0.82552859999999995</v>
      </c>
      <c r="T377" s="81">
        <f>'1.Shazam DNSP&amp;State'!N286</f>
        <v>0.88191339999999996</v>
      </c>
      <c r="U377" s="81">
        <f>'1.Shazam DNSP&amp;State'!O286</f>
        <v>0.74781010000000003</v>
      </c>
      <c r="V377" s="81">
        <f>'1.Shazam DNSP&amp;State'!P286</f>
        <v>0.80488780000000004</v>
      </c>
      <c r="W377" s="81">
        <f>'1.Shazam DNSP&amp;State'!K286</f>
        <v>0.80638880000000002</v>
      </c>
      <c r="Z377" s="84">
        <v>2017</v>
      </c>
      <c r="AA377" s="81">
        <f t="shared" si="523"/>
        <v>3.6081652679990969E-3</v>
      </c>
      <c r="AB377" s="81">
        <f t="shared" si="524"/>
        <v>1.3209733825144093E-2</v>
      </c>
      <c r="AC377" s="81">
        <f t="shared" si="525"/>
        <v>1.3310139373016418E-2</v>
      </c>
      <c r="AD377" s="81">
        <f t="shared" si="526"/>
        <v>3.2260434864549836E-3</v>
      </c>
      <c r="AE377" s="81">
        <f t="shared" si="527"/>
        <v>4.1419485833329522E-2</v>
      </c>
      <c r="AF377" s="81">
        <f t="shared" si="528"/>
        <v>6.0318176458868444E-2</v>
      </c>
      <c r="AG377" s="81">
        <f t="shared" si="529"/>
        <v>3.8921094417254543E-3</v>
      </c>
      <c r="AH377" s="81">
        <f t="shared" si="530"/>
        <v>-7.9008918443567749E-2</v>
      </c>
      <c r="AI377" s="81">
        <f t="shared" si="531"/>
        <v>6.7204202222346113E-3</v>
      </c>
      <c r="AJ377" s="81">
        <f t="shared" si="532"/>
        <v>2.0935154136876005E-3</v>
      </c>
      <c r="AK377" s="81">
        <f t="shared" si="533"/>
        <v>2.8744213694442688E-2</v>
      </c>
      <c r="AL377" s="81">
        <f t="shared" si="534"/>
        <v>2.4895675646312471E-2</v>
      </c>
      <c r="AM377" s="81">
        <f t="shared" si="535"/>
        <v>-1.5025708376287616E-2</v>
      </c>
      <c r="AN377" s="81">
        <f t="shared" si="536"/>
        <v>-2.1611067931681665E-4</v>
      </c>
      <c r="AO377" s="81">
        <f t="shared" si="537"/>
        <v>-2.7777859242418754E-2</v>
      </c>
      <c r="AP377" s="81">
        <f t="shared" si="538"/>
        <v>8.2901658218978505E-2</v>
      </c>
      <c r="AQ377" s="81">
        <f t="shared" si="539"/>
        <v>-2.8281444738028519E-3</v>
      </c>
      <c r="AR377" s="81">
        <f t="shared" si="540"/>
        <v>1.7994964763725649E-3</v>
      </c>
      <c r="AS377" s="81">
        <f t="shared" si="541"/>
        <v>-2.4851860057740507E-2</v>
      </c>
      <c r="AT377" s="81">
        <f t="shared" si="542"/>
        <v>-2.1003581915522259E-2</v>
      </c>
      <c r="AU377" s="81">
        <f t="shared" si="543"/>
        <v>1.89178221820521E-2</v>
      </c>
      <c r="AV377" s="81">
        <f t="shared" si="544"/>
        <v>4.1079373354922762E-3</v>
      </c>
    </row>
    <row r="378" spans="1:48" s="12" customFormat="1" ht="14">
      <c r="A378" s="84">
        <v>2018</v>
      </c>
      <c r="B378" s="81">
        <f>'1.Shazam DNSP&amp;State'!Q287</f>
        <v>0.92034579999999999</v>
      </c>
      <c r="C378" s="81">
        <f>'1.Shazam DNSP&amp;State'!R287</f>
        <v>1.1217060000000001</v>
      </c>
      <c r="D378" s="81">
        <f>'1.Shazam DNSP&amp;State'!S287</f>
        <v>1.1389940000000001</v>
      </c>
      <c r="E378" s="81">
        <f>'1.Shazam DNSP&amp;State'!T287</f>
        <v>1.003207</v>
      </c>
      <c r="F378" s="81">
        <f>'1.Shazam DNSP&amp;State'!U287</f>
        <v>0.84034940000000002</v>
      </c>
      <c r="G378" s="81">
        <f>'1.Shazam DNSP&amp;State'!V287</f>
        <v>1.030464</v>
      </c>
      <c r="H378" s="81">
        <f>'1.Shazam DNSP&amp;State'!W287</f>
        <v>1.0991839999999999</v>
      </c>
      <c r="I378" s="81">
        <f>'1.Shazam DNSP&amp;State'!X287</f>
        <v>1.0509120000000001</v>
      </c>
      <c r="J378" s="81">
        <f>'1.Shazam DNSP&amp;State'!Y287</f>
        <v>1.2115340000000001</v>
      </c>
      <c r="K378" s="81">
        <f>'1.Shazam DNSP&amp;State'!Z287</f>
        <v>1.3257289999999999</v>
      </c>
      <c r="L378" s="81">
        <f>'1.Shazam DNSP&amp;State'!AA287</f>
        <v>1.196129</v>
      </c>
      <c r="M378" s="81">
        <f>'1.Shazam DNSP&amp;State'!AB287</f>
        <v>1.4783500000000001</v>
      </c>
      <c r="N378" s="81">
        <f>'1.Shazam DNSP&amp;State'!AC287</f>
        <v>1.3614409999999999</v>
      </c>
      <c r="O378" s="81">
        <f>'1.Shazam DNSP&amp;State'!AD287</f>
        <v>1.3532820000000001</v>
      </c>
      <c r="P378" s="81">
        <f>'1.Shazam DNSP&amp;State'!D287</f>
        <v>1.231196</v>
      </c>
      <c r="Q378" s="81">
        <f>'1.Shazam DNSP&amp;State'!J287</f>
        <v>1.045933</v>
      </c>
      <c r="R378" s="81">
        <f>'1.Shazam DNSP&amp;State'!L287</f>
        <v>0.90726640000000003</v>
      </c>
      <c r="S378" s="81">
        <f>'1.Shazam DNSP&amp;State'!M287</f>
        <v>0.82911650000000003</v>
      </c>
      <c r="T378" s="81">
        <f>'1.Shazam DNSP&amp;State'!N287</f>
        <v>0.91895099999999996</v>
      </c>
      <c r="U378" s="81">
        <f>'1.Shazam DNSP&amp;State'!O287</f>
        <v>0.74352110000000005</v>
      </c>
      <c r="V378" s="81">
        <f>'1.Shazam DNSP&amp;State'!P287</f>
        <v>0.80736790000000003</v>
      </c>
      <c r="W378" s="81">
        <f>'1.Shazam DNSP&amp;State'!K287</f>
        <v>0.81223599999999996</v>
      </c>
      <c r="Z378" s="84">
        <v>2018</v>
      </c>
      <c r="AA378" s="81">
        <f t="shared" si="523"/>
        <v>-3.9213680382812624E-3</v>
      </c>
      <c r="AB378" s="81">
        <f t="shared" si="524"/>
        <v>0</v>
      </c>
      <c r="AC378" s="81">
        <f t="shared" si="525"/>
        <v>1.5439109294029797E-2</v>
      </c>
      <c r="AD378" s="81">
        <f t="shared" si="526"/>
        <v>3.1538696955896684E-3</v>
      </c>
      <c r="AE378" s="81">
        <f t="shared" si="527"/>
        <v>-8.5290006514724806E-2</v>
      </c>
      <c r="AF378" s="81">
        <f t="shared" si="528"/>
        <v>-6.0606354607353335E-2</v>
      </c>
      <c r="AG378" s="81">
        <f t="shared" si="529"/>
        <v>1.5775390374152331E-2</v>
      </c>
      <c r="AH378" s="81">
        <f t="shared" si="530"/>
        <v>-7.8175332901714134E-2</v>
      </c>
      <c r="AI378" s="81">
        <f t="shared" si="531"/>
        <v>-2.7982874476089815E-2</v>
      </c>
      <c r="AJ378" s="81">
        <f t="shared" si="532"/>
        <v>1.1437773498910338E-2</v>
      </c>
      <c r="AK378" s="81">
        <f t="shared" si="533"/>
        <v>-2.536429018462507E-2</v>
      </c>
      <c r="AL378" s="81">
        <f t="shared" si="534"/>
        <v>2.1527454165548039E-2</v>
      </c>
      <c r="AM378" s="81">
        <f t="shared" si="535"/>
        <v>1.2698534056512074E-2</v>
      </c>
      <c r="AN378" s="81">
        <f t="shared" si="536"/>
        <v>8.5505681913882851E-3</v>
      </c>
      <c r="AO378" s="81">
        <f t="shared" si="537"/>
        <v>-2.4315434424618625E-2</v>
      </c>
      <c r="AP378" s="81">
        <f t="shared" si="538"/>
        <v>9.3949565493577664E-2</v>
      </c>
      <c r="AQ378" s="81">
        <f t="shared" si="539"/>
        <v>4.3758005450088892E-2</v>
      </c>
      <c r="AR378" s="81">
        <f t="shared" si="540"/>
        <v>4.3367675923978478E-3</v>
      </c>
      <c r="AS378" s="81">
        <f t="shared" si="541"/>
        <v>4.1138936864185259E-2</v>
      </c>
      <c r="AT378" s="81">
        <f t="shared" si="542"/>
        <v>-5.7519239522264565E-3</v>
      </c>
      <c r="AU378" s="81">
        <f t="shared" si="543"/>
        <v>3.0765615605840221E-3</v>
      </c>
      <c r="AV378" s="81">
        <f t="shared" si="544"/>
        <v>7.224929996265215E-3</v>
      </c>
    </row>
    <row r="379" spans="1:48" s="12" customFormat="1" ht="14">
      <c r="A379" s="84">
        <v>2019</v>
      </c>
      <c r="B379" s="81">
        <f>'1.Shazam DNSP&amp;State'!Q288</f>
        <v>0.92631810000000003</v>
      </c>
      <c r="C379" s="81">
        <f>'1.Shazam DNSP&amp;State'!R288</f>
        <v>1.1268119999999999</v>
      </c>
      <c r="D379" s="81">
        <f>'1.Shazam DNSP&amp;State'!S288</f>
        <v>1.155116</v>
      </c>
      <c r="E379" s="81">
        <f>'1.Shazam DNSP&amp;State'!T288</f>
        <v>1.007771</v>
      </c>
      <c r="F379" s="81">
        <f>'1.Shazam DNSP&amp;State'!U288</f>
        <v>0.93653140000000001</v>
      </c>
      <c r="G379" s="81">
        <f>'1.Shazam DNSP&amp;State'!V288</f>
        <v>1.0613870000000001</v>
      </c>
      <c r="H379" s="81">
        <f>'1.Shazam DNSP&amp;State'!W288</f>
        <v>1.091127</v>
      </c>
      <c r="I379" s="81">
        <f>'1.Shazam DNSP&amp;State'!X288</f>
        <v>1.0554730000000001</v>
      </c>
      <c r="J379" s="81">
        <f>'1.Shazam DNSP&amp;State'!Y288</f>
        <v>1.2144790000000001</v>
      </c>
      <c r="K379" s="81">
        <f>'1.Shazam DNSP&amp;State'!Z288</f>
        <v>1.33287</v>
      </c>
      <c r="L379" s="81">
        <f>'1.Shazam DNSP&amp;State'!AA288</f>
        <v>1.1831119999999999</v>
      </c>
      <c r="M379" s="81">
        <f>'1.Shazam DNSP&amp;State'!AB288</f>
        <v>1.50935</v>
      </c>
      <c r="N379" s="81">
        <f>'1.Shazam DNSP&amp;State'!AC288</f>
        <v>1.376728</v>
      </c>
      <c r="O379" s="81">
        <f>'1.Shazam DNSP&amp;State'!AD288</f>
        <v>1.366695</v>
      </c>
      <c r="P379" s="81">
        <f>'1.Shazam DNSP&amp;State'!D288</f>
        <v>1.2408239999999999</v>
      </c>
      <c r="Q379" s="81">
        <f>'1.Shazam DNSP&amp;State'!J288</f>
        <v>1.0337799999999999</v>
      </c>
      <c r="R379" s="81">
        <f>'1.Shazam DNSP&amp;State'!L288</f>
        <v>0.89843229999999996</v>
      </c>
      <c r="S379" s="81">
        <f>'1.Shazam DNSP&amp;State'!M288</f>
        <v>0.81862970000000002</v>
      </c>
      <c r="T379" s="81">
        <f>'1.Shazam DNSP&amp;State'!N288</f>
        <v>0.92225170000000001</v>
      </c>
      <c r="U379" s="81">
        <f>'1.Shazam DNSP&amp;State'!O288</f>
        <v>0.72291179999999999</v>
      </c>
      <c r="V379" s="81">
        <f>'1.Shazam DNSP&amp;State'!P288</f>
        <v>0.79255059999999999</v>
      </c>
      <c r="W379" s="81">
        <f>'1.Shazam DNSP&amp;State'!K288</f>
        <v>0.798369</v>
      </c>
      <c r="Z379" s="84">
        <v>2019</v>
      </c>
      <c r="AA379" s="81">
        <f t="shared" si="523"/>
        <v>6.4682271878397498E-3</v>
      </c>
      <c r="AB379" s="81">
        <f t="shared" si="524"/>
        <v>4.541665912098594E-3</v>
      </c>
      <c r="AC379" s="81">
        <f t="shared" si="525"/>
        <v>1.4055355158726742E-2</v>
      </c>
      <c r="AD379" s="81">
        <f t="shared" si="526"/>
        <v>4.539092756005403E-3</v>
      </c>
      <c r="AE379" s="81">
        <f t="shared" si="527"/>
        <v>0.10836529268565842</v>
      </c>
      <c r="AF379" s="81">
        <f t="shared" si="528"/>
        <v>2.9567357121940818E-2</v>
      </c>
      <c r="AG379" s="81">
        <f t="shared" si="529"/>
        <v>-7.3569792969959396E-3</v>
      </c>
      <c r="AH379" s="81">
        <f t="shared" si="530"/>
        <v>4.330649077237755E-3</v>
      </c>
      <c r="AI379" s="81">
        <f t="shared" si="531"/>
        <v>2.4278529806733419E-3</v>
      </c>
      <c r="AJ379" s="81">
        <f t="shared" si="532"/>
        <v>5.3720152405326606E-3</v>
      </c>
      <c r="AK379" s="81">
        <f t="shared" si="533"/>
        <v>-1.0942254172681742E-2</v>
      </c>
      <c r="AL379" s="81">
        <f t="shared" si="534"/>
        <v>2.0752493587590622E-2</v>
      </c>
      <c r="AM379" s="81">
        <f t="shared" si="535"/>
        <v>1.1165971735294869E-2</v>
      </c>
      <c r="AN379" s="81">
        <f t="shared" si="536"/>
        <v>9.8626633429215096E-3</v>
      </c>
      <c r="AO379" s="81">
        <f t="shared" si="537"/>
        <v>7.7896203785420108E-3</v>
      </c>
      <c r="AP379" s="81">
        <f t="shared" si="538"/>
        <v>-1.168732256302773E-2</v>
      </c>
      <c r="AQ379" s="81">
        <f t="shared" si="539"/>
        <v>-9.7847669519918624E-3</v>
      </c>
      <c r="AR379" s="81">
        <f t="shared" si="540"/>
        <v>-1.2728831165433364E-2</v>
      </c>
      <c r="AS379" s="81">
        <f t="shared" si="541"/>
        <v>3.585377683680151E-3</v>
      </c>
      <c r="AT379" s="81">
        <f t="shared" si="542"/>
        <v>-2.8109921768753744E-2</v>
      </c>
      <c r="AU379" s="81">
        <f t="shared" si="543"/>
        <v>-1.8523098089377455E-2</v>
      </c>
      <c r="AV379" s="81">
        <f t="shared" si="544"/>
        <v>-1.7220041739898408E-2</v>
      </c>
    </row>
    <row r="380" spans="1:48" s="12" customFormat="1" ht="14">
      <c r="A380" s="86">
        <v>2020</v>
      </c>
      <c r="B380" s="87">
        <f>'1.Shazam DNSP&amp;State'!Q289</f>
        <v>0.90915509999999999</v>
      </c>
      <c r="C380" s="87">
        <f>'1.Shazam DNSP&amp;State'!R289</f>
        <v>1.1268119999999999</v>
      </c>
      <c r="D380" s="87">
        <f>'1.Shazam DNSP&amp;State'!S289</f>
        <v>1.1697900000000001</v>
      </c>
      <c r="E380" s="87">
        <f>'1.Shazam DNSP&amp;State'!T289</f>
        <v>1.011004</v>
      </c>
      <c r="F380" s="87">
        <f>'1.Shazam DNSP&amp;State'!U289</f>
        <v>1.0505800000000001</v>
      </c>
      <c r="G380" s="87">
        <f>'1.Shazam DNSP&amp;State'!V289</f>
        <v>1.073059</v>
      </c>
      <c r="H380" s="87">
        <f>'1.Shazam DNSP&amp;State'!W289</f>
        <v>1.074044</v>
      </c>
      <c r="I380" s="87">
        <f>'1.Shazam DNSP&amp;State'!X289</f>
        <v>0.96743480000000004</v>
      </c>
      <c r="J380" s="87">
        <f>'1.Shazam DNSP&amp;State'!Y289</f>
        <v>1.211667</v>
      </c>
      <c r="K380" s="87">
        <f>'1.Shazam DNSP&amp;State'!Z289</f>
        <v>1.345574</v>
      </c>
      <c r="L380" s="87">
        <f>'1.Shazam DNSP&amp;State'!AA289</f>
        <v>1.229754</v>
      </c>
      <c r="M380" s="87">
        <f>'1.Shazam DNSP&amp;State'!AB289</f>
        <v>1.540762</v>
      </c>
      <c r="N380" s="87">
        <f>'1.Shazam DNSP&amp;State'!AC289</f>
        <v>1.393254</v>
      </c>
      <c r="O380" s="87">
        <f>'1.Shazam DNSP&amp;State'!AD289</f>
        <v>1.385443</v>
      </c>
      <c r="P380" s="87">
        <f>'1.Shazam DNSP&amp;State'!D289</f>
        <v>1.210008</v>
      </c>
      <c r="Q380" s="87">
        <f>'1.Shazam DNSP&amp;State'!J289</f>
        <v>1.110198</v>
      </c>
      <c r="R380" s="87">
        <f>'1.Shazam DNSP&amp;State'!L289</f>
        <v>0.88641800000000004</v>
      </c>
      <c r="S380" s="87">
        <f>'1.Shazam DNSP&amp;State'!M289</f>
        <v>0.79820500000000005</v>
      </c>
      <c r="T380" s="87">
        <f>'1.Shazam DNSP&amp;State'!N289</f>
        <v>0.87338119999999997</v>
      </c>
      <c r="U380" s="87">
        <f>'1.Shazam DNSP&amp;State'!O289</f>
        <v>0.69708619999999999</v>
      </c>
      <c r="V380" s="87">
        <f>'1.Shazam DNSP&amp;State'!P289</f>
        <v>0.77088869999999998</v>
      </c>
      <c r="W380" s="87">
        <f>'1.Shazam DNSP&amp;State'!K289</f>
        <v>0.77523500000000001</v>
      </c>
      <c r="Z380" s="86">
        <v>2020</v>
      </c>
      <c r="AA380" s="81">
        <f t="shared" si="523"/>
        <v>-1.8701989489830255E-2</v>
      </c>
      <c r="AB380" s="81">
        <f t="shared" si="524"/>
        <v>0</v>
      </c>
      <c r="AC380" s="81">
        <f t="shared" si="525"/>
        <v>1.2623473689282393E-2</v>
      </c>
      <c r="AD380" s="81">
        <f t="shared" si="526"/>
        <v>3.2029352096093313E-3</v>
      </c>
      <c r="AE380" s="81">
        <f t="shared" si="527"/>
        <v>0.11491462117799044</v>
      </c>
      <c r="AF380" s="81">
        <f t="shared" si="528"/>
        <v>1.0936904795111807E-2</v>
      </c>
      <c r="AG380" s="81">
        <f t="shared" si="529"/>
        <v>-1.578014345211718E-2</v>
      </c>
      <c r="AH380" s="81">
        <f t="shared" si="530"/>
        <v>-8.7096254215256297E-2</v>
      </c>
      <c r="AI380" s="81">
        <f t="shared" si="531"/>
        <v>-2.3180808238166917E-3</v>
      </c>
      <c r="AJ380" s="81">
        <f t="shared" si="532"/>
        <v>9.4861757547710351E-3</v>
      </c>
      <c r="AK380" s="81">
        <f t="shared" si="533"/>
        <v>3.8665894310549391E-2</v>
      </c>
      <c r="AL380" s="81">
        <f t="shared" si="534"/>
        <v>2.0598004669986878E-2</v>
      </c>
      <c r="AM380" s="81">
        <f t="shared" si="535"/>
        <v>1.1932349077964704E-2</v>
      </c>
      <c r="AN380" s="81">
        <f t="shared" si="536"/>
        <v>1.3624527557503294E-2</v>
      </c>
      <c r="AO380" s="81">
        <f t="shared" si="537"/>
        <v>-2.5148703895857549E-2</v>
      </c>
      <c r="AP380" s="81">
        <f t="shared" si="538"/>
        <v>7.1316390304186794E-2</v>
      </c>
      <c r="AQ380" s="81">
        <f t="shared" si="539"/>
        <v>-1.3462732936889743E-2</v>
      </c>
      <c r="AR380" s="81">
        <f t="shared" si="540"/>
        <v>-2.5266388167064918E-2</v>
      </c>
      <c r="AS380" s="81">
        <f t="shared" si="541"/>
        <v>-5.4446064047687398E-2</v>
      </c>
      <c r="AT380" s="81">
        <f t="shared" si="542"/>
        <v>-3.6378147018476137E-2</v>
      </c>
      <c r="AU380" s="81">
        <f t="shared" si="543"/>
        <v>-2.7712347127583283E-2</v>
      </c>
      <c r="AV380" s="81">
        <f t="shared" si="544"/>
        <v>-2.940468739198554E-2</v>
      </c>
    </row>
    <row r="381" spans="1:48" s="12" customFormat="1" ht="15">
      <c r="A381" s="84" t="s">
        <v>27</v>
      </c>
      <c r="B381" s="153">
        <f t="shared" ref="B381:M381" si="545">LN(B380/B366)/$X381</f>
        <v>-6.8028265926495411E-3</v>
      </c>
      <c r="C381" s="153">
        <f t="shared" si="545"/>
        <v>8.528029042188327E-3</v>
      </c>
      <c r="D381" s="153">
        <f t="shared" si="545"/>
        <v>1.1201731822887584E-2</v>
      </c>
      <c r="E381" s="153">
        <f t="shared" si="545"/>
        <v>7.8170689351724735E-4</v>
      </c>
      <c r="F381" s="153">
        <f t="shared" si="545"/>
        <v>3.5244566154009407E-3</v>
      </c>
      <c r="G381" s="153">
        <f t="shared" si="545"/>
        <v>5.0366748683849183E-3</v>
      </c>
      <c r="H381" s="153">
        <f t="shared" si="545"/>
        <v>5.1022116850098307E-3</v>
      </c>
      <c r="I381" s="90">
        <f t="shared" si="545"/>
        <v>-2.364803323564211E-3</v>
      </c>
      <c r="J381" s="90">
        <f t="shared" si="545"/>
        <v>1.3714078387178492E-2</v>
      </c>
      <c r="K381" s="90">
        <f t="shared" si="545"/>
        <v>2.1201477701031125E-2</v>
      </c>
      <c r="L381" s="90">
        <f t="shared" si="545"/>
        <v>1.4772439241547076E-2</v>
      </c>
      <c r="M381" s="90">
        <f t="shared" si="545"/>
        <v>3.0876935660329927E-2</v>
      </c>
      <c r="N381" s="90">
        <f t="shared" ref="N381:O381" si="546">LN(N380/N366)/$X381</f>
        <v>2.3688715603463868E-2</v>
      </c>
      <c r="O381" s="90">
        <f t="shared" si="546"/>
        <v>2.3287138863719564E-2</v>
      </c>
      <c r="P381" s="90">
        <f t="shared" ref="P381" si="547">LN(P380/P366)/$X381</f>
        <v>1.361621222550295E-2</v>
      </c>
      <c r="Q381" s="90">
        <f t="shared" ref="Q381" si="548">LN(Q380/Q366)/$X381</f>
        <v>7.4670269853635641E-3</v>
      </c>
      <c r="R381" s="90">
        <f t="shared" ref="R381" si="549">LN(R380/R366)/$X381</f>
        <v>-8.6119040240066665E-3</v>
      </c>
      <c r="S381" s="90">
        <f t="shared" ref="S381" si="550">LN(S380/S366)/$X381</f>
        <v>-1.6099273020922202E-2</v>
      </c>
      <c r="T381" s="90">
        <f t="shared" ref="T381" si="551">LN(T380/T366)/$X381</f>
        <v>-9.6702259454832899E-3</v>
      </c>
      <c r="U381" s="90">
        <f t="shared" ref="U381" si="552">LN(U380/U366)/$X381</f>
        <v>-2.5774728784620442E-2</v>
      </c>
      <c r="V381" s="90">
        <f t="shared" ref="V381" si="553">LN(V380/V366)/$X381</f>
        <v>-1.8586519558291208E-2</v>
      </c>
      <c r="W381" s="90">
        <f t="shared" ref="W381" si="554">LN(W380/W366)/$X381</f>
        <v>-1.8184933556142282E-2</v>
      </c>
      <c r="X381" s="69">
        <f>2020-2006</f>
        <v>14</v>
      </c>
      <c r="Y381" s="69" t="s">
        <v>14</v>
      </c>
    </row>
    <row r="382" spans="1:48" s="12" customFormat="1" ht="15">
      <c r="A382" s="84" t="s">
        <v>342</v>
      </c>
      <c r="B382" s="153">
        <f t="shared" ref="B382:W382" si="555">LN(B372/B366)/$X382</f>
        <v>-4.4944594160880877E-3</v>
      </c>
      <c r="C382" s="153">
        <f t="shared" si="555"/>
        <v>1.2272988855209678E-2</v>
      </c>
      <c r="D382" s="153">
        <f t="shared" si="555"/>
        <v>8.5921684430599853E-3</v>
      </c>
      <c r="E382" s="153">
        <f t="shared" si="555"/>
        <v>-2.9264594429869715E-3</v>
      </c>
      <c r="F382" s="153">
        <f t="shared" si="555"/>
        <v>-1.6981609528853765E-2</v>
      </c>
      <c r="G382" s="153">
        <f t="shared" si="555"/>
        <v>-7.7846372909870926E-3</v>
      </c>
      <c r="H382" s="153">
        <f t="shared" si="555"/>
        <v>8.135344781905151E-3</v>
      </c>
      <c r="I382" s="90">
        <f t="shared" si="555"/>
        <v>5.7599248811531105E-2</v>
      </c>
      <c r="J382" s="90">
        <f t="shared" si="555"/>
        <v>1.8473461931012344E-2</v>
      </c>
      <c r="K382" s="90">
        <f t="shared" si="555"/>
        <v>3.9023410503899368E-2</v>
      </c>
      <c r="L382" s="90">
        <f t="shared" si="555"/>
        <v>1.350877650656364E-2</v>
      </c>
      <c r="M382" s="90">
        <f t="shared" si="555"/>
        <v>3.779907976020349E-2</v>
      </c>
      <c r="N382" s="90">
        <f t="shared" si="555"/>
        <v>3.8121586782790186E-2</v>
      </c>
      <c r="O382" s="90">
        <f t="shared" si="555"/>
        <v>3.5345752490550407E-2</v>
      </c>
      <c r="P382" s="90">
        <f t="shared" si="555"/>
        <v>4.3746222499642433E-2</v>
      </c>
      <c r="Q382" s="90">
        <f t="shared" si="555"/>
        <v>-4.9463916398895157E-2</v>
      </c>
      <c r="R382" s="90">
        <f t="shared" si="555"/>
        <v>-1.0338207556389459E-2</v>
      </c>
      <c r="S382" s="90">
        <f t="shared" si="555"/>
        <v>-3.0888125647009785E-2</v>
      </c>
      <c r="T382" s="90">
        <f t="shared" si="555"/>
        <v>-5.3734828072933933E-3</v>
      </c>
      <c r="U382" s="90">
        <f t="shared" si="555"/>
        <v>-2.9663823701394362E-2</v>
      </c>
      <c r="V382" s="90">
        <f t="shared" si="555"/>
        <v>-2.9986294701675475E-2</v>
      </c>
      <c r="W382" s="90">
        <f t="shared" si="555"/>
        <v>-2.7210514778080345E-2</v>
      </c>
      <c r="X382" s="69">
        <f>2012-2006</f>
        <v>6</v>
      </c>
      <c r="Y382" s="69" t="s">
        <v>14</v>
      </c>
    </row>
    <row r="383" spans="1:48" s="12" customFormat="1" ht="15">
      <c r="A383" s="80" t="s">
        <v>343</v>
      </c>
      <c r="B383" s="90">
        <f t="shared" ref="B383:W383" si="556">LN(B380/B372)/$X383</f>
        <v>-8.5341019750706237E-3</v>
      </c>
      <c r="C383" s="90">
        <f t="shared" si="556"/>
        <v>5.7193091824223182E-3</v>
      </c>
      <c r="D383" s="90">
        <f t="shared" si="556"/>
        <v>1.3158904357758286E-2</v>
      </c>
      <c r="E383" s="90">
        <f t="shared" si="556"/>
        <v>3.5628316458954073E-3</v>
      </c>
      <c r="F383" s="90">
        <f t="shared" si="556"/>
        <v>1.8904006223591983E-2</v>
      </c>
      <c r="G383" s="90">
        <f t="shared" si="556"/>
        <v>1.465265898791392E-2</v>
      </c>
      <c r="H383" s="90">
        <f t="shared" si="556"/>
        <v>2.8273618623383301E-3</v>
      </c>
      <c r="I383" s="90">
        <f t="shared" si="556"/>
        <v>-4.7337842424885687E-2</v>
      </c>
      <c r="J383" s="90">
        <f t="shared" si="556"/>
        <v>1.0144540729303098E-2</v>
      </c>
      <c r="K383" s="90">
        <f t="shared" si="556"/>
        <v>7.8350280988799606E-3</v>
      </c>
      <c r="L383" s="90">
        <f t="shared" si="556"/>
        <v>1.5720186292784648E-2</v>
      </c>
      <c r="M383" s="90">
        <f t="shared" si="556"/>
        <v>2.5685327585424762E-2</v>
      </c>
      <c r="N383" s="90">
        <f t="shared" si="556"/>
        <v>1.2864062218969123E-2</v>
      </c>
      <c r="O383" s="90">
        <f t="shared" si="556"/>
        <v>1.4243178643596423E-2</v>
      </c>
      <c r="P383" s="90">
        <f t="shared" si="556"/>
        <v>-8.9812954801016601E-3</v>
      </c>
      <c r="Q383" s="90">
        <f t="shared" si="556"/>
        <v>5.0165234523557603E-2</v>
      </c>
      <c r="R383" s="90">
        <f t="shared" si="556"/>
        <v>-7.3171763747195695E-3</v>
      </c>
      <c r="S383" s="90">
        <f t="shared" si="556"/>
        <v>-5.0076335513565108E-3</v>
      </c>
      <c r="T383" s="90">
        <f t="shared" si="556"/>
        <v>-1.2892783299125713E-2</v>
      </c>
      <c r="U383" s="90">
        <f t="shared" si="556"/>
        <v>-2.2857907597040004E-2</v>
      </c>
      <c r="V383" s="90">
        <f t="shared" si="556"/>
        <v>-1.0036688200753005E-2</v>
      </c>
      <c r="W383" s="90">
        <f t="shared" si="556"/>
        <v>-1.141574763968874E-2</v>
      </c>
      <c r="X383" s="69">
        <f>2020-2012</f>
        <v>8</v>
      </c>
      <c r="Y383" s="69" t="s">
        <v>14</v>
      </c>
    </row>
    <row r="384" spans="1:48" s="12" customFormat="1" ht="15">
      <c r="A384" s="86" t="s">
        <v>344</v>
      </c>
      <c r="B384" s="95">
        <f>LN(B380/B379)</f>
        <v>-1.8701989489830255E-2</v>
      </c>
      <c r="C384" s="95">
        <f t="shared" ref="C384:W384" si="557">LN(C380/C379)</f>
        <v>0</v>
      </c>
      <c r="D384" s="95">
        <f t="shared" si="557"/>
        <v>1.2623473689282393E-2</v>
      </c>
      <c r="E384" s="95">
        <f t="shared" si="557"/>
        <v>3.2029352096093313E-3</v>
      </c>
      <c r="F384" s="95">
        <f t="shared" si="557"/>
        <v>0.11491462117799044</v>
      </c>
      <c r="G384" s="95">
        <f t="shared" si="557"/>
        <v>1.0936904795111807E-2</v>
      </c>
      <c r="H384" s="95">
        <f t="shared" si="557"/>
        <v>-1.578014345211718E-2</v>
      </c>
      <c r="I384" s="95">
        <f t="shared" si="557"/>
        <v>-8.7096254215256297E-2</v>
      </c>
      <c r="J384" s="95">
        <f t="shared" si="557"/>
        <v>-2.3180808238166917E-3</v>
      </c>
      <c r="K384" s="95">
        <f t="shared" si="557"/>
        <v>9.4861757547710351E-3</v>
      </c>
      <c r="L384" s="95">
        <f t="shared" si="557"/>
        <v>3.8665894310549391E-2</v>
      </c>
      <c r="M384" s="95">
        <f t="shared" si="557"/>
        <v>2.0598004669986878E-2</v>
      </c>
      <c r="N384" s="95">
        <f t="shared" si="557"/>
        <v>1.1932349077964704E-2</v>
      </c>
      <c r="O384" s="95">
        <f t="shared" ref="O384" si="558">LN(O380/O379)</f>
        <v>1.3624527557503294E-2</v>
      </c>
      <c r="P384" s="95">
        <f t="shared" si="557"/>
        <v>-2.5148703895857549E-2</v>
      </c>
      <c r="Q384" s="95">
        <f t="shared" si="557"/>
        <v>7.1316390304186794E-2</v>
      </c>
      <c r="R384" s="95">
        <f t="shared" si="557"/>
        <v>-1.3462732936889743E-2</v>
      </c>
      <c r="S384" s="95">
        <f t="shared" si="557"/>
        <v>-2.5266388167064918E-2</v>
      </c>
      <c r="T384" s="95">
        <f t="shared" si="557"/>
        <v>-5.4446064047687398E-2</v>
      </c>
      <c r="U384" s="95">
        <f t="shared" si="557"/>
        <v>-3.6378147018476137E-2</v>
      </c>
      <c r="V384" s="95">
        <f t="shared" si="557"/>
        <v>-2.7712347127583283E-2</v>
      </c>
      <c r="W384" s="95">
        <f t="shared" si="557"/>
        <v>-2.940468739198554E-2</v>
      </c>
      <c r="X384" s="192"/>
    </row>
    <row r="385" spans="1:48">
      <c r="A385" s="62"/>
      <c r="B385" s="220"/>
      <c r="C385" s="220"/>
      <c r="D385" s="220"/>
      <c r="E385" s="220"/>
      <c r="F385" s="220"/>
      <c r="G385" s="220"/>
      <c r="H385" s="220"/>
      <c r="I385" s="220"/>
      <c r="J385" s="220"/>
      <c r="K385" s="220"/>
      <c r="L385" s="220"/>
      <c r="M385" s="220"/>
      <c r="N385" s="220"/>
      <c r="O385" s="220"/>
      <c r="P385" s="220"/>
    </row>
    <row r="386" spans="1:48">
      <c r="A386" s="62"/>
      <c r="B386" s="59"/>
      <c r="C386" s="59"/>
      <c r="D386" s="59"/>
      <c r="E386" s="59"/>
      <c r="F386" s="59"/>
      <c r="G386" s="59"/>
      <c r="H386" s="59"/>
      <c r="I386" s="59"/>
      <c r="J386" s="12"/>
    </row>
    <row r="387" spans="1:48">
      <c r="A387" s="70" t="s">
        <v>276</v>
      </c>
      <c r="B387" s="71"/>
      <c r="C387" s="71"/>
      <c r="D387" s="71"/>
      <c r="E387" s="71"/>
      <c r="F387" s="71"/>
      <c r="G387" s="71"/>
      <c r="H387" s="71"/>
      <c r="I387" s="71"/>
      <c r="J387" s="71"/>
      <c r="K387" s="71"/>
      <c r="L387" s="71"/>
      <c r="M387" s="71"/>
      <c r="N387" s="71"/>
      <c r="O387" s="71"/>
      <c r="P387" s="71"/>
      <c r="Q387" s="71"/>
      <c r="R387" s="71"/>
      <c r="S387" s="71"/>
      <c r="T387" s="71"/>
      <c r="U387" s="71"/>
      <c r="V387" s="71"/>
      <c r="W387" s="71"/>
      <c r="Z387" s="8" t="s">
        <v>118</v>
      </c>
      <c r="AA387" s="9"/>
      <c r="AB387" s="9"/>
      <c r="AC387" s="9"/>
      <c r="AD387" s="9"/>
      <c r="AE387" s="9"/>
      <c r="AF387" s="9"/>
      <c r="AG387" s="9"/>
      <c r="AH387" s="9"/>
      <c r="AI387" s="9"/>
      <c r="AJ387" s="9"/>
      <c r="AK387" s="9"/>
      <c r="AL387" s="9"/>
      <c r="AM387" s="9"/>
      <c r="AN387" s="164"/>
      <c r="AO387" s="9"/>
      <c r="AP387" s="9"/>
      <c r="AQ387" s="9"/>
      <c r="AR387" s="9"/>
      <c r="AS387" s="9"/>
      <c r="AT387" s="9"/>
      <c r="AU387" s="9"/>
      <c r="AV387" s="9"/>
    </row>
    <row r="388" spans="1:48" ht="14">
      <c r="A388" s="72"/>
      <c r="B388" s="275" t="s">
        <v>182</v>
      </c>
      <c r="C388" s="275"/>
      <c r="D388" s="275"/>
      <c r="E388" s="275"/>
      <c r="F388" s="275"/>
      <c r="G388" s="275"/>
      <c r="H388" s="276"/>
      <c r="I388" s="277" t="s">
        <v>183</v>
      </c>
      <c r="J388" s="275"/>
      <c r="K388" s="275"/>
      <c r="L388" s="275"/>
      <c r="M388" s="275"/>
      <c r="N388" s="275"/>
      <c r="O388" s="275"/>
      <c r="P388" s="276"/>
      <c r="Q388" s="278" t="s">
        <v>184</v>
      </c>
      <c r="R388" s="279"/>
      <c r="S388" s="279"/>
      <c r="T388" s="279"/>
      <c r="U388" s="279"/>
      <c r="V388" s="279"/>
      <c r="W388" s="280"/>
      <c r="Z388" s="165"/>
      <c r="AA388" s="284" t="s">
        <v>8</v>
      </c>
      <c r="AB388" s="284"/>
      <c r="AC388" s="284"/>
      <c r="AD388" s="284"/>
      <c r="AE388" s="284"/>
      <c r="AF388" s="284"/>
      <c r="AG388" s="285"/>
      <c r="AH388" s="166" t="s">
        <v>9</v>
      </c>
      <c r="AI388" s="167"/>
      <c r="AJ388" s="167"/>
      <c r="AK388" s="167"/>
      <c r="AL388" s="167"/>
      <c r="AM388" s="167"/>
      <c r="AN388" s="3"/>
      <c r="AO388" s="168"/>
      <c r="AP388" s="166" t="s">
        <v>347</v>
      </c>
      <c r="AQ388" s="167"/>
      <c r="AR388" s="167"/>
      <c r="AS388" s="167"/>
      <c r="AT388" s="167"/>
      <c r="AU388" s="167"/>
      <c r="AV388" s="168"/>
    </row>
    <row r="389" spans="1:48" ht="30">
      <c r="A389" s="73" t="s">
        <v>7</v>
      </c>
      <c r="B389" s="102" t="s">
        <v>40</v>
      </c>
      <c r="C389" s="102" t="s">
        <v>42</v>
      </c>
      <c r="D389" s="102" t="s">
        <v>13</v>
      </c>
      <c r="E389" s="102" t="s">
        <v>41</v>
      </c>
      <c r="F389" s="102" t="s">
        <v>185</v>
      </c>
      <c r="G389" s="102" t="s">
        <v>45</v>
      </c>
      <c r="H389" s="103" t="s">
        <v>46</v>
      </c>
      <c r="I389" s="105" t="s">
        <v>43</v>
      </c>
      <c r="J389" s="106" t="s">
        <v>187</v>
      </c>
      <c r="K389" s="106" t="s">
        <v>186</v>
      </c>
      <c r="L389" s="106" t="s">
        <v>188</v>
      </c>
      <c r="M389" s="106" t="s">
        <v>189</v>
      </c>
      <c r="N389" s="106" t="s">
        <v>44</v>
      </c>
      <c r="O389" s="106" t="s">
        <v>11</v>
      </c>
      <c r="P389" s="107" t="s">
        <v>47</v>
      </c>
      <c r="Q389" s="106" t="s">
        <v>43</v>
      </c>
      <c r="R389" s="106" t="s">
        <v>187</v>
      </c>
      <c r="S389" s="106" t="s">
        <v>186</v>
      </c>
      <c r="T389" s="106" t="s">
        <v>188</v>
      </c>
      <c r="U389" s="106" t="s">
        <v>189</v>
      </c>
      <c r="V389" s="106" t="s">
        <v>44</v>
      </c>
      <c r="W389" s="163" t="s">
        <v>11</v>
      </c>
      <c r="Z389" s="169" t="s">
        <v>7</v>
      </c>
      <c r="AA389" s="149" t="s">
        <v>40</v>
      </c>
      <c r="AB389" s="149" t="s">
        <v>42</v>
      </c>
      <c r="AC389" s="149" t="s">
        <v>13</v>
      </c>
      <c r="AD389" s="149" t="s">
        <v>41</v>
      </c>
      <c r="AE389" s="149" t="s">
        <v>185</v>
      </c>
      <c r="AF389" s="149" t="s">
        <v>45</v>
      </c>
      <c r="AG389" s="170" t="s">
        <v>46</v>
      </c>
      <c r="AH389" s="39" t="s">
        <v>43</v>
      </c>
      <c r="AI389" s="77" t="s">
        <v>187</v>
      </c>
      <c r="AJ389" s="77" t="s">
        <v>186</v>
      </c>
      <c r="AK389" s="77" t="s">
        <v>188</v>
      </c>
      <c r="AL389" s="77" t="s">
        <v>189</v>
      </c>
      <c r="AM389" s="39" t="s">
        <v>44</v>
      </c>
      <c r="AN389" s="39" t="s">
        <v>350</v>
      </c>
      <c r="AO389" s="170" t="s">
        <v>47</v>
      </c>
      <c r="AP389" s="39" t="s">
        <v>43</v>
      </c>
      <c r="AQ389" s="39"/>
      <c r="AR389" s="39"/>
      <c r="AS389" s="39" t="s">
        <v>348</v>
      </c>
      <c r="AT389" s="39" t="s">
        <v>349</v>
      </c>
      <c r="AU389" s="39" t="s">
        <v>44</v>
      </c>
      <c r="AV389" s="171" t="s">
        <v>11</v>
      </c>
    </row>
    <row r="390" spans="1:48" s="12" customFormat="1" ht="14">
      <c r="A390" s="80">
        <v>2006</v>
      </c>
      <c r="B390" s="98">
        <f>'1.Shazam DNSP&amp;State'!Q293</f>
        <v>1</v>
      </c>
      <c r="C390" s="98">
        <f>'1.Shazam DNSP&amp;State'!R293</f>
        <v>1</v>
      </c>
      <c r="D390" s="98">
        <f>'1.Shazam DNSP&amp;State'!S293</f>
        <v>1</v>
      </c>
      <c r="E390" s="98">
        <f>'1.Shazam DNSP&amp;State'!T293</f>
        <v>1</v>
      </c>
      <c r="F390" s="98">
        <f>'1.Shazam DNSP&amp;State'!U293</f>
        <v>1</v>
      </c>
      <c r="G390" s="98">
        <f>'1.Shazam DNSP&amp;State'!V293</f>
        <v>1</v>
      </c>
      <c r="H390" s="98">
        <f>'1.Shazam DNSP&amp;State'!W293</f>
        <v>1</v>
      </c>
      <c r="I390" s="98">
        <f>'1.Shazam DNSP&amp;State'!X293</f>
        <v>1</v>
      </c>
      <c r="J390" s="98">
        <f>'1.Shazam DNSP&amp;State'!Y293</f>
        <v>1</v>
      </c>
      <c r="K390" s="98">
        <f>'1.Shazam DNSP&amp;State'!Z293</f>
        <v>1</v>
      </c>
      <c r="L390" s="98">
        <f>'1.Shazam DNSP&amp;State'!AA293</f>
        <v>1</v>
      </c>
      <c r="M390" s="98">
        <f>'1.Shazam DNSP&amp;State'!AB293</f>
        <v>1</v>
      </c>
      <c r="N390" s="98">
        <f>'1.Shazam DNSP&amp;State'!AC293</f>
        <v>1</v>
      </c>
      <c r="O390" s="98">
        <f>'1.Shazam DNSP&amp;State'!AD293</f>
        <v>1</v>
      </c>
      <c r="P390" s="98">
        <f>'1.Shazam DNSP&amp;State'!D293</f>
        <v>1</v>
      </c>
      <c r="Q390" s="98">
        <f>'1.Shazam DNSP&amp;State'!J293</f>
        <v>1</v>
      </c>
      <c r="R390" s="98">
        <f>'1.Shazam DNSP&amp;State'!L293</f>
        <v>1</v>
      </c>
      <c r="S390" s="98">
        <f>'1.Shazam DNSP&amp;State'!M293</f>
        <v>1</v>
      </c>
      <c r="T390" s="98">
        <f>'1.Shazam DNSP&amp;State'!N293</f>
        <v>1</v>
      </c>
      <c r="U390" s="98">
        <f>'1.Shazam DNSP&amp;State'!O293</f>
        <v>1</v>
      </c>
      <c r="V390" s="98">
        <f>'1.Shazam DNSP&amp;State'!P293</f>
        <v>1</v>
      </c>
      <c r="W390" s="98">
        <f>'1.Shazam DNSP&amp;State'!K293</f>
        <v>1</v>
      </c>
      <c r="Z390" s="80">
        <v>2006</v>
      </c>
    </row>
    <row r="391" spans="1:48" s="12" customFormat="1" ht="14">
      <c r="A391" s="84">
        <v>2007</v>
      </c>
      <c r="B391" s="81">
        <f>'1.Shazam DNSP&amp;State'!Q294</f>
        <v>1.014421</v>
      </c>
      <c r="C391" s="81">
        <f>'1.Shazam DNSP&amp;State'!R294</f>
        <v>1.050708</v>
      </c>
      <c r="D391" s="81">
        <f>'1.Shazam DNSP&amp;State'!S294</f>
        <v>1.015981</v>
      </c>
      <c r="E391" s="81">
        <f>'1.Shazam DNSP&amp;State'!T294</f>
        <v>1.0062850000000001</v>
      </c>
      <c r="F391" s="81">
        <f>'1.Shazam DNSP&amp;State'!U294</f>
        <v>1.058889</v>
      </c>
      <c r="G391" s="81">
        <f>'1.Shazam DNSP&amp;State'!V294</f>
        <v>1.050708</v>
      </c>
      <c r="H391" s="81">
        <f>'1.Shazam DNSP&amp;State'!W294</f>
        <v>1.01861</v>
      </c>
      <c r="I391" s="81">
        <f>'1.Shazam DNSP&amp;State'!X294</f>
        <v>1.0150969999999999</v>
      </c>
      <c r="J391" s="81">
        <f>'1.Shazam DNSP&amp;State'!Y294</f>
        <v>1.0028170000000001</v>
      </c>
      <c r="K391" s="81">
        <f>'1.Shazam DNSP&amp;State'!Z294</f>
        <v>1.003449</v>
      </c>
      <c r="L391" s="81">
        <f>'1.Shazam DNSP&amp;State'!AA294</f>
        <v>0.99950910000000004</v>
      </c>
      <c r="M391" s="81">
        <f>'1.Shazam DNSP&amp;State'!AB294</f>
        <v>1.0570729999999999</v>
      </c>
      <c r="N391" s="81">
        <f>'1.Shazam DNSP&amp;State'!AC294</f>
        <v>1.0329120000000001</v>
      </c>
      <c r="O391" s="81">
        <f>'1.Shazam DNSP&amp;State'!AD294</f>
        <v>1.024964</v>
      </c>
      <c r="P391" s="81">
        <f>'1.Shazam DNSP&amp;State'!D294</f>
        <v>1.0206440000000001</v>
      </c>
      <c r="Q391" s="81">
        <f>'1.Shazam DNSP&amp;State'!J294</f>
        <v>1.00346</v>
      </c>
      <c r="R391" s="81">
        <f>'1.Shazam DNSP&amp;State'!L294</f>
        <v>1.015749</v>
      </c>
      <c r="S391" s="81">
        <f>'1.Shazam DNSP&amp;State'!M294</f>
        <v>1.0151079999999999</v>
      </c>
      <c r="T391" s="81">
        <f>'1.Shazam DNSP&amp;State'!N294</f>
        <v>1.01911</v>
      </c>
      <c r="U391" s="81">
        <f>'1.Shazam DNSP&amp;State'!O294</f>
        <v>0.96361350000000001</v>
      </c>
      <c r="V391" s="81">
        <f>'1.Shazam DNSP&amp;State'!P294</f>
        <v>0.98615350000000002</v>
      </c>
      <c r="W391" s="81">
        <f>'1.Shazam DNSP&amp;State'!K294</f>
        <v>0.99380060000000003</v>
      </c>
      <c r="Z391" s="84">
        <v>2007</v>
      </c>
      <c r="AA391" s="81">
        <f t="shared" ref="AA391:AA404" si="559">LN(B391/B390)</f>
        <v>1.4318006379287698E-2</v>
      </c>
      <c r="AB391" s="81">
        <f t="shared" ref="AB391:AB404" si="560">LN(C391/C390)</f>
        <v>4.9464222655244319E-2</v>
      </c>
      <c r="AC391" s="81">
        <f t="shared" ref="AC391:AC404" si="561">LN(D391/D390)</f>
        <v>1.5854648194026693E-2</v>
      </c>
      <c r="AD391" s="81">
        <f t="shared" ref="AD391:AD404" si="562">LN(E391/E390)</f>
        <v>6.2653317544309143E-3</v>
      </c>
      <c r="AE391" s="81">
        <f t="shared" ref="AE391:AE404" si="563">LN(F391/F390)</f>
        <v>5.722024526168016E-2</v>
      </c>
      <c r="AF391" s="81">
        <f t="shared" ref="AF391:AF404" si="564">LN(G391/G390)</f>
        <v>4.9464222655244319E-2</v>
      </c>
      <c r="AG391" s="81">
        <f t="shared" ref="AG391:AG404" si="565">LN(H391/H390)</f>
        <v>1.8438952816603352E-2</v>
      </c>
      <c r="AH391" s="81">
        <f t="shared" ref="AH391:AH404" si="566">LN(I391/I390)</f>
        <v>1.4984174430026344E-2</v>
      </c>
      <c r="AI391" s="81">
        <f t="shared" ref="AI391:AI404" si="567">LN(J391/J390)</f>
        <v>2.8130396912166393E-3</v>
      </c>
      <c r="AJ391" s="81">
        <f t="shared" ref="AJ391:AJ404" si="568">LN(K391/K390)</f>
        <v>3.4430658401969848E-3</v>
      </c>
      <c r="AK391" s="81">
        <f t="shared" ref="AK391:AK404" si="569">LN(L391/L390)</f>
        <v>-4.9102053085230515E-4</v>
      </c>
      <c r="AL391" s="81">
        <f t="shared" ref="AL391:AL404" si="570">LN(M391/M390)</f>
        <v>5.5503767890278791E-2</v>
      </c>
      <c r="AM391" s="81">
        <f t="shared" ref="AM391:AM404" si="571">LN(N391/N390)</f>
        <v>3.2381997738160986E-2</v>
      </c>
      <c r="AN391" s="81">
        <f t="shared" ref="AN391:AN404" si="572">LN(O391/O390)</f>
        <v>2.4657490022361804E-2</v>
      </c>
      <c r="AO391" s="81">
        <f t="shared" ref="AO391:AO404" si="573">LN(P391/P390)</f>
        <v>2.0433800613406845E-2</v>
      </c>
      <c r="AP391" s="81">
        <f t="shared" ref="AP391:AP404" si="574">LN(Q391/Q390)</f>
        <v>3.4540279715144419E-3</v>
      </c>
      <c r="AQ391" s="81">
        <f t="shared" ref="AQ391:AQ404" si="575">LN(R391/R390)</f>
        <v>1.5626271390998377E-2</v>
      </c>
      <c r="AR391" s="81">
        <f t="shared" ref="AR391:AR404" si="576">LN(S391/S390)</f>
        <v>1.4995010774139466E-2</v>
      </c>
      <c r="AS391" s="81">
        <f t="shared" ref="AS391:AS404" si="577">LN(T391/T390)</f>
        <v>1.8929697384094998E-2</v>
      </c>
      <c r="AT391" s="81">
        <f t="shared" ref="AT391:AT404" si="578">LN(U391/U390)</f>
        <v>-3.7064998376919248E-2</v>
      </c>
      <c r="AU391" s="81">
        <f t="shared" ref="AU391:AU404" si="579">LN(V391/V390)</f>
        <v>-1.3943256983114905E-2</v>
      </c>
      <c r="AV391" s="81">
        <f t="shared" ref="AV391:AV404" si="580">LN(W391/W390)</f>
        <v>-6.2186960708911793E-3</v>
      </c>
    </row>
    <row r="392" spans="1:48" s="12" customFormat="1" ht="14">
      <c r="A392" s="84">
        <v>2008</v>
      </c>
      <c r="B392" s="81">
        <f>'1.Shazam DNSP&amp;State'!Q295</f>
        <v>1.0326610000000001</v>
      </c>
      <c r="C392" s="81">
        <f>'1.Shazam DNSP&amp;State'!R295</f>
        <v>1.115648</v>
      </c>
      <c r="D392" s="81">
        <f>'1.Shazam DNSP&amp;State'!S295</f>
        <v>1.0305770000000001</v>
      </c>
      <c r="E392" s="81">
        <f>'1.Shazam DNSP&amp;State'!T295</f>
        <v>1.010945</v>
      </c>
      <c r="F392" s="81">
        <f>'1.Shazam DNSP&amp;State'!U295</f>
        <v>0.89836870000000002</v>
      </c>
      <c r="G392" s="81">
        <f>'1.Shazam DNSP&amp;State'!V295</f>
        <v>1.115648</v>
      </c>
      <c r="H392" s="81">
        <f>'1.Shazam DNSP&amp;State'!W295</f>
        <v>1.0728740000000001</v>
      </c>
      <c r="I392" s="81">
        <f>'1.Shazam DNSP&amp;State'!X295</f>
        <v>1.0127390000000001</v>
      </c>
      <c r="J392" s="81">
        <f>'1.Shazam DNSP&amp;State'!Y295</f>
        <v>1.010149</v>
      </c>
      <c r="K392" s="81">
        <f>'1.Shazam DNSP&amp;State'!Z295</f>
        <v>1.0074179999999999</v>
      </c>
      <c r="L392" s="81">
        <f>'1.Shazam DNSP&amp;State'!AA295</f>
        <v>1.0379830000000001</v>
      </c>
      <c r="M392" s="81">
        <f>'1.Shazam DNSP&amp;State'!AB295</f>
        <v>1.0961959999999999</v>
      </c>
      <c r="N392" s="81">
        <f>'1.Shazam DNSP&amp;State'!AC295</f>
        <v>1.0692759999999999</v>
      </c>
      <c r="O392" s="81">
        <f>'1.Shazam DNSP&amp;State'!AD295</f>
        <v>1.049377</v>
      </c>
      <c r="P392" s="81">
        <f>'1.Shazam DNSP&amp;State'!D295</f>
        <v>1.036886</v>
      </c>
      <c r="Q392" s="81">
        <f>'1.Shazam DNSP&amp;State'!J295</f>
        <v>1.0593790000000001</v>
      </c>
      <c r="R392" s="81">
        <f>'1.Shazam DNSP&amp;State'!L295</f>
        <v>1.062095</v>
      </c>
      <c r="S392" s="81">
        <f>'1.Shazam DNSP&amp;State'!M295</f>
        <v>1.0649740000000001</v>
      </c>
      <c r="T392" s="81">
        <f>'1.Shazam DNSP&amp;State'!N295</f>
        <v>1.033615</v>
      </c>
      <c r="U392" s="81">
        <f>'1.Shazam DNSP&amp;State'!O295</f>
        <v>0.97872530000000002</v>
      </c>
      <c r="V392" s="81">
        <f>'1.Shazam DNSP&amp;State'!P295</f>
        <v>1.0033650000000001</v>
      </c>
      <c r="W392" s="81">
        <f>'1.Shazam DNSP&amp;State'!K295</f>
        <v>1.022392</v>
      </c>
      <c r="Z392" s="84">
        <v>2008</v>
      </c>
      <c r="AA392" s="81">
        <f t="shared" si="559"/>
        <v>1.7820959520990585E-2</v>
      </c>
      <c r="AB392" s="81">
        <f t="shared" si="560"/>
        <v>5.997117936460912E-2</v>
      </c>
      <c r="AC392" s="81">
        <f t="shared" si="561"/>
        <v>1.4264191372093426E-2</v>
      </c>
      <c r="AD392" s="81">
        <f t="shared" si="562"/>
        <v>4.6202052214921194E-3</v>
      </c>
      <c r="AE392" s="81">
        <f t="shared" si="563"/>
        <v>-0.16439496114154972</v>
      </c>
      <c r="AF392" s="81">
        <f t="shared" si="564"/>
        <v>5.997117936460912E-2</v>
      </c>
      <c r="AG392" s="81">
        <f t="shared" si="565"/>
        <v>5.1902076164177337E-2</v>
      </c>
      <c r="AH392" s="81">
        <f t="shared" si="566"/>
        <v>-2.3256329040252238E-3</v>
      </c>
      <c r="AI392" s="81">
        <f t="shared" si="567"/>
        <v>7.2848050337204944E-3</v>
      </c>
      <c r="AJ392" s="81">
        <f t="shared" si="568"/>
        <v>3.9475561080287774E-3</v>
      </c>
      <c r="AK392" s="81">
        <f t="shared" si="569"/>
        <v>3.7770427491108607E-2</v>
      </c>
      <c r="AL392" s="81">
        <f t="shared" si="570"/>
        <v>3.6342236763776521E-2</v>
      </c>
      <c r="AM392" s="81">
        <f t="shared" si="571"/>
        <v>3.4599786200510602E-2</v>
      </c>
      <c r="AN392" s="81">
        <f t="shared" si="572"/>
        <v>2.3539164721857006E-2</v>
      </c>
      <c r="AO392" s="81">
        <f t="shared" si="573"/>
        <v>1.578819009337435E-2</v>
      </c>
      <c r="AP392" s="81">
        <f t="shared" si="574"/>
        <v>5.4228859419244754E-2</v>
      </c>
      <c r="AQ392" s="81">
        <f t="shared" si="575"/>
        <v>4.4617101288631097E-2</v>
      </c>
      <c r="AR392" s="81">
        <f t="shared" si="576"/>
        <v>4.7955374943703548E-2</v>
      </c>
      <c r="AS392" s="81">
        <f t="shared" si="577"/>
        <v>1.4132668940702533E-2</v>
      </c>
      <c r="AT392" s="81">
        <f t="shared" si="578"/>
        <v>1.5560730110601533E-2</v>
      </c>
      <c r="AU392" s="81">
        <f t="shared" si="579"/>
        <v>1.7302608039531306E-2</v>
      </c>
      <c r="AV392" s="81">
        <f t="shared" si="580"/>
        <v>2.8363675955276502E-2</v>
      </c>
    </row>
    <row r="393" spans="1:48" s="12" customFormat="1" ht="14">
      <c r="A393" s="84">
        <v>2009</v>
      </c>
      <c r="B393" s="81">
        <f>'1.Shazam DNSP&amp;State'!Q296</f>
        <v>1.0282979999999999</v>
      </c>
      <c r="C393" s="81">
        <f>'1.Shazam DNSP&amp;State'!R296</f>
        <v>1.197562</v>
      </c>
      <c r="D393" s="81">
        <f>'1.Shazam DNSP&amp;State'!S296</f>
        <v>1.0440100000000001</v>
      </c>
      <c r="E393" s="81">
        <f>'1.Shazam DNSP&amp;State'!T296</f>
        <v>1.021787</v>
      </c>
      <c r="F393" s="81">
        <f>'1.Shazam DNSP&amp;State'!U296</f>
        <v>1.192593</v>
      </c>
      <c r="G393" s="81">
        <f>'1.Shazam DNSP&amp;State'!V296</f>
        <v>1.197562</v>
      </c>
      <c r="H393" s="81">
        <f>'1.Shazam DNSP&amp;State'!W296</f>
        <v>1.0668740000000001</v>
      </c>
      <c r="I393" s="81">
        <f>'1.Shazam DNSP&amp;State'!X296</f>
        <v>1.1200889999999999</v>
      </c>
      <c r="J393" s="81">
        <f>'1.Shazam DNSP&amp;State'!Y296</f>
        <v>1.0182020000000001</v>
      </c>
      <c r="K393" s="81">
        <f>'1.Shazam DNSP&amp;State'!Z296</f>
        <v>1.0043089999999999</v>
      </c>
      <c r="L393" s="81">
        <f>'1.Shazam DNSP&amp;State'!AA296</f>
        <v>1.05437</v>
      </c>
      <c r="M393" s="81">
        <f>'1.Shazam DNSP&amp;State'!AB296</f>
        <v>1.1946600000000001</v>
      </c>
      <c r="N393" s="81">
        <f>'1.Shazam DNSP&amp;State'!AC296</f>
        <v>1.12174</v>
      </c>
      <c r="O393" s="81">
        <f>'1.Shazam DNSP&amp;State'!AD296</f>
        <v>1.0867929999999999</v>
      </c>
      <c r="P393" s="81">
        <f>'1.Shazam DNSP&amp;State'!D296</f>
        <v>1.099526</v>
      </c>
      <c r="Q393" s="81">
        <f>'1.Shazam DNSP&amp;State'!J296</f>
        <v>0.95249079999999997</v>
      </c>
      <c r="R393" s="81">
        <f>'1.Shazam DNSP&amp;State'!L296</f>
        <v>1.0478019999999999</v>
      </c>
      <c r="S393" s="81">
        <f>'1.Shazam DNSP&amp;State'!M296</f>
        <v>1.062297</v>
      </c>
      <c r="T393" s="81">
        <f>'1.Shazam DNSP&amp;State'!N296</f>
        <v>1.01186</v>
      </c>
      <c r="U393" s="81">
        <f>'1.Shazam DNSP&amp;State'!O296</f>
        <v>0.89303589999999999</v>
      </c>
      <c r="V393" s="81">
        <f>'1.Shazam DNSP&amp;State'!P296</f>
        <v>0.95108870000000001</v>
      </c>
      <c r="W393" s="81">
        <f>'1.Shazam DNSP&amp;State'!K296</f>
        <v>0.98167219999999999</v>
      </c>
      <c r="Z393" s="84">
        <v>2009</v>
      </c>
      <c r="AA393" s="81">
        <f t="shared" si="559"/>
        <v>-4.2339576068591324E-3</v>
      </c>
      <c r="AB393" s="81">
        <f t="shared" si="560"/>
        <v>7.0852421473096477E-2</v>
      </c>
      <c r="AC393" s="81">
        <f t="shared" si="561"/>
        <v>1.2950228392514439E-2</v>
      </c>
      <c r="AD393" s="81">
        <f t="shared" si="562"/>
        <v>1.0667518211393483E-2</v>
      </c>
      <c r="AE393" s="81">
        <f t="shared" si="563"/>
        <v>0.28330464404075167</v>
      </c>
      <c r="AF393" s="81">
        <f t="shared" si="564"/>
        <v>7.0852421473096477E-2</v>
      </c>
      <c r="AG393" s="81">
        <f t="shared" si="565"/>
        <v>-5.6081517315821408E-3</v>
      </c>
      <c r="AH393" s="81">
        <f t="shared" si="566"/>
        <v>0.10074960490959706</v>
      </c>
      <c r="AI393" s="81">
        <f t="shared" si="567"/>
        <v>7.9404820098706724E-3</v>
      </c>
      <c r="AJ393" s="81">
        <f t="shared" si="568"/>
        <v>-3.0908791055257283E-3</v>
      </c>
      <c r="AK393" s="81">
        <f t="shared" si="569"/>
        <v>1.5664025200774475E-2</v>
      </c>
      <c r="AL393" s="81">
        <f t="shared" si="570"/>
        <v>8.6015621417806165E-2</v>
      </c>
      <c r="AM393" s="81">
        <f t="shared" si="571"/>
        <v>4.7899267253248459E-2</v>
      </c>
      <c r="AN393" s="81">
        <f t="shared" si="572"/>
        <v>3.503450287760021E-2</v>
      </c>
      <c r="AO393" s="81">
        <f t="shared" si="573"/>
        <v>5.8657187138632903E-2</v>
      </c>
      <c r="AP393" s="81">
        <f t="shared" si="574"/>
        <v>-0.10635771821133765</v>
      </c>
      <c r="AQ393" s="81">
        <f t="shared" si="575"/>
        <v>-1.3548735928254922E-2</v>
      </c>
      <c r="AR393" s="81">
        <f t="shared" si="576"/>
        <v>-2.5168409789996251E-3</v>
      </c>
      <c r="AS393" s="81">
        <f t="shared" si="577"/>
        <v>-2.1272144950321915E-2</v>
      </c>
      <c r="AT393" s="81">
        <f t="shared" si="578"/>
        <v>-9.1624229079632497E-2</v>
      </c>
      <c r="AU393" s="81">
        <f t="shared" si="579"/>
        <v>-5.3507301600710891E-2</v>
      </c>
      <c r="AV393" s="81">
        <f t="shared" si="580"/>
        <v>-4.0642814792505061E-2</v>
      </c>
    </row>
    <row r="394" spans="1:48" s="12" customFormat="1" ht="14">
      <c r="A394" s="84">
        <v>2010</v>
      </c>
      <c r="B394" s="81">
        <f>'1.Shazam DNSP&amp;State'!Q297</f>
        <v>1.0474749999999999</v>
      </c>
      <c r="C394" s="81">
        <f>'1.Shazam DNSP&amp;State'!R297</f>
        <v>1.19845</v>
      </c>
      <c r="D394" s="81">
        <f>'1.Shazam DNSP&amp;State'!S297</f>
        <v>1.0583990000000001</v>
      </c>
      <c r="E394" s="81">
        <f>'1.Shazam DNSP&amp;State'!T297</f>
        <v>1.029161</v>
      </c>
      <c r="F394" s="81">
        <f>'1.Shazam DNSP&amp;State'!U297</f>
        <v>1.0077430000000001</v>
      </c>
      <c r="G394" s="81">
        <f>'1.Shazam DNSP&amp;State'!V297</f>
        <v>1.1648719999999999</v>
      </c>
      <c r="H394" s="81">
        <f>'1.Shazam DNSP&amp;State'!W297</f>
        <v>1.1027530000000001</v>
      </c>
      <c r="I394" s="81">
        <f>'1.Shazam DNSP&amp;State'!X297</f>
        <v>1.134714</v>
      </c>
      <c r="J394" s="81">
        <f>'1.Shazam DNSP&amp;State'!Y297</f>
        <v>1.035074</v>
      </c>
      <c r="K394" s="81">
        <f>'1.Shazam DNSP&amp;State'!Z297</f>
        <v>1.0060439999999999</v>
      </c>
      <c r="L394" s="81">
        <f>'1.Shazam DNSP&amp;State'!AA297</f>
        <v>1.0731839999999999</v>
      </c>
      <c r="M394" s="81">
        <f>'1.Shazam DNSP&amp;State'!AB297</f>
        <v>1.263004</v>
      </c>
      <c r="N394" s="81">
        <f>'1.Shazam DNSP&amp;State'!AC297</f>
        <v>1.140037</v>
      </c>
      <c r="O394" s="81">
        <f>'1.Shazam DNSP&amp;State'!AD297</f>
        <v>1.108868</v>
      </c>
      <c r="P394" s="81">
        <f>'1.Shazam DNSP&amp;State'!D297</f>
        <v>1.1194519999999999</v>
      </c>
      <c r="Q394" s="81">
        <f>'1.Shazam DNSP&amp;State'!J297</f>
        <v>0.97183359999999996</v>
      </c>
      <c r="R394" s="81">
        <f>'1.Shazam DNSP&amp;State'!L297</f>
        <v>1.0653859999999999</v>
      </c>
      <c r="S394" s="81">
        <f>'1.Shazam DNSP&amp;State'!M297</f>
        <v>1.096128</v>
      </c>
      <c r="T394" s="81">
        <f>'1.Shazam DNSP&amp;State'!N297</f>
        <v>1.027552</v>
      </c>
      <c r="U394" s="81">
        <f>'1.Shazam DNSP&amp;State'!O297</f>
        <v>0.8731196</v>
      </c>
      <c r="V394" s="81">
        <f>'1.Shazam DNSP&amp;State'!P297</f>
        <v>0.96729580000000004</v>
      </c>
      <c r="W394" s="81">
        <f>'1.Shazam DNSP&amp;State'!K297</f>
        <v>0.99448590000000003</v>
      </c>
      <c r="Z394" s="84">
        <v>2010</v>
      </c>
      <c r="AA394" s="81">
        <f t="shared" si="559"/>
        <v>1.8477497887481972E-2</v>
      </c>
      <c r="AB394" s="81">
        <f t="shared" si="560"/>
        <v>7.4123171391247164E-4</v>
      </c>
      <c r="AC394" s="81">
        <f t="shared" si="561"/>
        <v>1.3688321037154748E-2</v>
      </c>
      <c r="AD394" s="81">
        <f t="shared" si="562"/>
        <v>7.1908520106364494E-3</v>
      </c>
      <c r="AE394" s="81">
        <f t="shared" si="563"/>
        <v>-0.16841675133707276</v>
      </c>
      <c r="AF394" s="81">
        <f t="shared" si="564"/>
        <v>-2.7676613756208692E-2</v>
      </c>
      <c r="AG394" s="81">
        <f t="shared" si="565"/>
        <v>3.3076903221561552E-2</v>
      </c>
      <c r="AH394" s="81">
        <f t="shared" si="566"/>
        <v>1.2972490366019265E-2</v>
      </c>
      <c r="AI394" s="81">
        <f t="shared" si="567"/>
        <v>1.6434595011235138E-2</v>
      </c>
      <c r="AJ394" s="81">
        <f t="shared" si="568"/>
        <v>1.7260654529402879E-3</v>
      </c>
      <c r="AK394" s="81">
        <f t="shared" si="569"/>
        <v>1.7686498612857104E-2</v>
      </c>
      <c r="AL394" s="81">
        <f t="shared" si="570"/>
        <v>5.5631384354027237E-2</v>
      </c>
      <c r="AM394" s="81">
        <f t="shared" si="571"/>
        <v>1.617966682814578E-2</v>
      </c>
      <c r="AN394" s="81">
        <f t="shared" si="572"/>
        <v>2.0108517512552122E-2</v>
      </c>
      <c r="AO394" s="81">
        <f t="shared" si="573"/>
        <v>1.796010200798873E-2</v>
      </c>
      <c r="AP394" s="81">
        <f t="shared" si="574"/>
        <v>2.0104148227977042E-2</v>
      </c>
      <c r="AQ394" s="81">
        <f t="shared" si="575"/>
        <v>1.6642538058580809E-2</v>
      </c>
      <c r="AR394" s="81">
        <f t="shared" si="576"/>
        <v>3.1350425288923324E-2</v>
      </c>
      <c r="AS394" s="81">
        <f t="shared" si="577"/>
        <v>1.5389053005727543E-2</v>
      </c>
      <c r="AT394" s="81">
        <f t="shared" si="578"/>
        <v>-2.2554236325546075E-2</v>
      </c>
      <c r="AU394" s="81">
        <f t="shared" si="579"/>
        <v>1.6897014758393596E-2</v>
      </c>
      <c r="AV394" s="81">
        <f t="shared" si="580"/>
        <v>1.2968476140617198E-2</v>
      </c>
    </row>
    <row r="395" spans="1:48" s="12" customFormat="1" ht="14">
      <c r="A395" s="84">
        <v>2011</v>
      </c>
      <c r="B395" s="81">
        <f>'1.Shazam DNSP&amp;State'!Q298</f>
        <v>1.02597</v>
      </c>
      <c r="C395" s="81">
        <f>'1.Shazam DNSP&amp;State'!R298</f>
        <v>1.19845</v>
      </c>
      <c r="D395" s="81">
        <f>'1.Shazam DNSP&amp;State'!S298</f>
        <v>1.072233</v>
      </c>
      <c r="E395" s="81">
        <f>'1.Shazam DNSP&amp;State'!T298</f>
        <v>1.0307580000000001</v>
      </c>
      <c r="F395" s="81">
        <f>'1.Shazam DNSP&amp;State'!U298</f>
        <v>0.98513949999999995</v>
      </c>
      <c r="G395" s="81">
        <f>'1.Shazam DNSP&amp;State'!V298</f>
        <v>1.143834</v>
      </c>
      <c r="H395" s="81">
        <f>'1.Shazam DNSP&amp;State'!W298</f>
        <v>1.107362</v>
      </c>
      <c r="I395" s="81">
        <f>'1.Shazam DNSP&amp;State'!X298</f>
        <v>1.1937819999999999</v>
      </c>
      <c r="J395" s="81">
        <f>'1.Shazam DNSP&amp;State'!Y298</f>
        <v>1.0373730000000001</v>
      </c>
      <c r="K395" s="81">
        <f>'1.Shazam DNSP&amp;State'!Z298</f>
        <v>1.007681</v>
      </c>
      <c r="L395" s="81">
        <f>'1.Shazam DNSP&amp;State'!AA298</f>
        <v>1.0707359999999999</v>
      </c>
      <c r="M395" s="81">
        <f>'1.Shazam DNSP&amp;State'!AB298</f>
        <v>1.2895890000000001</v>
      </c>
      <c r="N395" s="81">
        <f>'1.Shazam DNSP&amp;State'!AC298</f>
        <v>1.1781250000000001</v>
      </c>
      <c r="O395" s="81">
        <f>'1.Shazam DNSP&amp;State'!AD298</f>
        <v>1.1270960000000001</v>
      </c>
      <c r="P395" s="81">
        <f>'1.Shazam DNSP&amp;State'!D298</f>
        <v>1.152388</v>
      </c>
      <c r="Q395" s="81">
        <f>'1.Shazam DNSP&amp;State'!J298</f>
        <v>0.92760799999999999</v>
      </c>
      <c r="R395" s="81">
        <f>'1.Shazam DNSP&amp;State'!L298</f>
        <v>1.0674669999999999</v>
      </c>
      <c r="S395" s="81">
        <f>'1.Shazam DNSP&amp;State'!M298</f>
        <v>1.098921</v>
      </c>
      <c r="T395" s="81">
        <f>'1.Shazam DNSP&amp;State'!N298</f>
        <v>1.0342070000000001</v>
      </c>
      <c r="U395" s="81">
        <f>'1.Shazam DNSP&amp;State'!O298</f>
        <v>0.8586937</v>
      </c>
      <c r="V395" s="81">
        <f>'1.Shazam DNSP&amp;State'!P298</f>
        <v>0.93993570000000004</v>
      </c>
      <c r="W395" s="81">
        <f>'1.Shazam DNSP&amp;State'!K298</f>
        <v>0.98249089999999994</v>
      </c>
      <c r="Z395" s="84">
        <v>2011</v>
      </c>
      <c r="AA395" s="81">
        <f t="shared" si="559"/>
        <v>-2.0743999625895449E-2</v>
      </c>
      <c r="AB395" s="81">
        <f t="shared" si="560"/>
        <v>0</v>
      </c>
      <c r="AC395" s="81">
        <f t="shared" si="561"/>
        <v>1.2986000781838215E-2</v>
      </c>
      <c r="AD395" s="81">
        <f t="shared" si="562"/>
        <v>1.5505467156315073E-3</v>
      </c>
      <c r="AE395" s="81">
        <f t="shared" si="563"/>
        <v>-2.2685200296158971E-2</v>
      </c>
      <c r="AF395" s="81">
        <f t="shared" si="564"/>
        <v>-1.8225432202973849E-2</v>
      </c>
      <c r="AG395" s="81">
        <f t="shared" si="565"/>
        <v>4.1708297364097865E-3</v>
      </c>
      <c r="AH395" s="81">
        <f t="shared" si="566"/>
        <v>5.0745781934625901E-2</v>
      </c>
      <c r="AI395" s="81">
        <f t="shared" si="567"/>
        <v>2.2186342454479551E-3</v>
      </c>
      <c r="AJ395" s="81">
        <f t="shared" si="568"/>
        <v>1.6258430129229284E-3</v>
      </c>
      <c r="AK395" s="81">
        <f t="shared" si="569"/>
        <v>-2.2836682934892125E-3</v>
      </c>
      <c r="AL395" s="81">
        <f t="shared" si="570"/>
        <v>2.083055253128473E-2</v>
      </c>
      <c r="AM395" s="81">
        <f t="shared" si="571"/>
        <v>3.2863473634172857E-2</v>
      </c>
      <c r="AN395" s="81">
        <f t="shared" si="572"/>
        <v>1.6304738194342614E-2</v>
      </c>
      <c r="AO395" s="81">
        <f t="shared" si="573"/>
        <v>2.8997031269593427E-2</v>
      </c>
      <c r="AP395" s="81">
        <f t="shared" si="574"/>
        <v>-4.6575366638277167E-2</v>
      </c>
      <c r="AQ395" s="81">
        <f t="shared" si="575"/>
        <v>1.9513774839136739E-3</v>
      </c>
      <c r="AR395" s="81">
        <f t="shared" si="576"/>
        <v>2.5448192794906093E-3</v>
      </c>
      <c r="AS395" s="81">
        <f t="shared" si="577"/>
        <v>6.4556750936023682E-3</v>
      </c>
      <c r="AT395" s="81">
        <f t="shared" si="578"/>
        <v>-1.6660264330828269E-2</v>
      </c>
      <c r="AU395" s="81">
        <f t="shared" si="579"/>
        <v>-2.8692874527183342E-2</v>
      </c>
      <c r="AV395" s="81">
        <f t="shared" si="580"/>
        <v>-1.2134838600625763E-2</v>
      </c>
    </row>
    <row r="396" spans="1:48" s="12" customFormat="1" ht="14">
      <c r="A396" s="84">
        <v>2012</v>
      </c>
      <c r="B396" s="81">
        <f>'1.Shazam DNSP&amp;State'!Q299</f>
        <v>1.0334239999999999</v>
      </c>
      <c r="C396" s="81">
        <f>'1.Shazam DNSP&amp;State'!R299</f>
        <v>1.19845</v>
      </c>
      <c r="D396" s="81">
        <f>'1.Shazam DNSP&amp;State'!S299</f>
        <v>1.0896220000000001</v>
      </c>
      <c r="E396" s="81">
        <f>'1.Shazam DNSP&amp;State'!T299</f>
        <v>1.0390710000000001</v>
      </c>
      <c r="F396" s="81">
        <f>'1.Shazam DNSP&amp;State'!U299</f>
        <v>1.010167</v>
      </c>
      <c r="G396" s="81">
        <f>'1.Shazam DNSP&amp;State'!V299</f>
        <v>1.074999</v>
      </c>
      <c r="H396" s="81">
        <f>'1.Shazam DNSP&amp;State'!W299</f>
        <v>1.1120140000000001</v>
      </c>
      <c r="I396" s="81">
        <f>'1.Shazam DNSP&amp;State'!X299</f>
        <v>1.321132</v>
      </c>
      <c r="J396" s="81">
        <f>'1.Shazam DNSP&amp;State'!Y299</f>
        <v>1.0561670000000001</v>
      </c>
      <c r="K396" s="81">
        <f>'1.Shazam DNSP&amp;State'!Z299</f>
        <v>1.0116909999999999</v>
      </c>
      <c r="L396" s="81">
        <f>'1.Shazam DNSP&amp;State'!AA299</f>
        <v>1.23689</v>
      </c>
      <c r="M396" s="81">
        <f>'1.Shazam DNSP&amp;State'!AB299</f>
        <v>1.3278909999999999</v>
      </c>
      <c r="N396" s="81">
        <f>'1.Shazam DNSP&amp;State'!AC299</f>
        <v>1.2054530000000001</v>
      </c>
      <c r="O396" s="81">
        <f>'1.Shazam DNSP&amp;State'!AD299</f>
        <v>1.1499919999999999</v>
      </c>
      <c r="P396" s="81">
        <f>'1.Shazam DNSP&amp;State'!D299</f>
        <v>1.214771</v>
      </c>
      <c r="Q396" s="81">
        <f>'1.Shazam DNSP&amp;State'!J299</f>
        <v>0.84171309999999999</v>
      </c>
      <c r="R396" s="81">
        <f>'1.Shazam DNSP&amp;State'!L299</f>
        <v>1.0528770000000001</v>
      </c>
      <c r="S396" s="81">
        <f>'1.Shazam DNSP&amp;State'!M299</f>
        <v>1.0991629999999999</v>
      </c>
      <c r="T396" s="81">
        <f>'1.Shazam DNSP&amp;State'!N299</f>
        <v>0.89904019999999996</v>
      </c>
      <c r="U396" s="81">
        <f>'1.Shazam DNSP&amp;State'!O299</f>
        <v>0.83742830000000001</v>
      </c>
      <c r="V396" s="81">
        <f>'1.Shazam DNSP&amp;State'!P299</f>
        <v>0.92248609999999998</v>
      </c>
      <c r="W396" s="81">
        <f>'1.Shazam DNSP&amp;State'!K299</f>
        <v>0.96697500000000003</v>
      </c>
      <c r="Z396" s="84">
        <v>2012</v>
      </c>
      <c r="AA396" s="81">
        <f t="shared" si="559"/>
        <v>7.2390543543704297E-3</v>
      </c>
      <c r="AB396" s="81">
        <f t="shared" si="560"/>
        <v>0</v>
      </c>
      <c r="AC396" s="81">
        <f t="shared" si="561"/>
        <v>1.608745732739152E-2</v>
      </c>
      <c r="AD396" s="81">
        <f t="shared" si="562"/>
        <v>8.0325908062203796E-3</v>
      </c>
      <c r="AE396" s="81">
        <f t="shared" si="563"/>
        <v>2.5087687191939569E-2</v>
      </c>
      <c r="AF396" s="81">
        <f t="shared" si="564"/>
        <v>-6.2066046187132073E-2</v>
      </c>
      <c r="AG396" s="81">
        <f t="shared" si="565"/>
        <v>4.1921754700257434E-3</v>
      </c>
      <c r="AH396" s="81">
        <f t="shared" si="566"/>
        <v>0.10136252611161746</v>
      </c>
      <c r="AI396" s="81">
        <f t="shared" si="567"/>
        <v>1.7954760728538181E-2</v>
      </c>
      <c r="AJ396" s="81">
        <f t="shared" si="568"/>
        <v>3.9715369638131416E-3</v>
      </c>
      <c r="AK396" s="81">
        <f t="shared" si="569"/>
        <v>0.14425390215779782</v>
      </c>
      <c r="AL396" s="81">
        <f t="shared" si="570"/>
        <v>2.9268406415206779E-2</v>
      </c>
      <c r="AM396" s="81">
        <f t="shared" si="571"/>
        <v>2.2931238253003448E-2</v>
      </c>
      <c r="AN396" s="81">
        <f t="shared" si="572"/>
        <v>2.0110572500508961E-2</v>
      </c>
      <c r="AO396" s="81">
        <f t="shared" si="573"/>
        <v>5.2719270539169624E-2</v>
      </c>
      <c r="AP396" s="81">
        <f t="shared" si="574"/>
        <v>-9.7170009914792063E-2</v>
      </c>
      <c r="AQ396" s="81">
        <f t="shared" si="575"/>
        <v>-1.3762135081555773E-2</v>
      </c>
      <c r="AR396" s="81">
        <f t="shared" si="576"/>
        <v>2.2019176790108422E-4</v>
      </c>
      <c r="AS396" s="81">
        <f t="shared" si="577"/>
        <v>-0.14006247863256716</v>
      </c>
      <c r="AT396" s="81">
        <f t="shared" si="578"/>
        <v>-2.5076632885800788E-2</v>
      </c>
      <c r="AU396" s="81">
        <f t="shared" si="579"/>
        <v>-1.8739160618567646E-2</v>
      </c>
      <c r="AV396" s="81">
        <f t="shared" si="580"/>
        <v>-1.5918439648997879E-2</v>
      </c>
    </row>
    <row r="397" spans="1:48" s="12" customFormat="1" ht="14">
      <c r="A397" s="84">
        <v>2013</v>
      </c>
      <c r="B397" s="81">
        <f>'1.Shazam DNSP&amp;State'!Q300</f>
        <v>1.012132</v>
      </c>
      <c r="C397" s="81">
        <f>'1.Shazam DNSP&amp;State'!R300</f>
        <v>1.19845</v>
      </c>
      <c r="D397" s="81">
        <f>'1.Shazam DNSP&amp;State'!S300</f>
        <v>1.1067929999999999</v>
      </c>
      <c r="E397" s="81">
        <f>'1.Shazam DNSP&amp;State'!T300</f>
        <v>1.042807</v>
      </c>
      <c r="F397" s="81">
        <f>'1.Shazam DNSP&amp;State'!U300</f>
        <v>1.0709470000000001</v>
      </c>
      <c r="G397" s="81">
        <f>'1.Shazam DNSP&amp;State'!V300</f>
        <v>1.158399</v>
      </c>
      <c r="H397" s="81">
        <f>'1.Shazam DNSP&amp;State'!W300</f>
        <v>1.1066279999999999</v>
      </c>
      <c r="I397" s="81">
        <f>'1.Shazam DNSP&amp;State'!X300</f>
        <v>1.341575</v>
      </c>
      <c r="J397" s="81">
        <f>'1.Shazam DNSP&amp;State'!Y300</f>
        <v>1.04671</v>
      </c>
      <c r="K397" s="81">
        <f>'1.Shazam DNSP&amp;State'!Z300</f>
        <v>1.0131060000000001</v>
      </c>
      <c r="L397" s="81">
        <f>'1.Shazam DNSP&amp;State'!AA300</f>
        <v>1.3101119999999999</v>
      </c>
      <c r="M397" s="81">
        <f>'1.Shazam DNSP&amp;State'!AB300</f>
        <v>1.380091</v>
      </c>
      <c r="N397" s="81">
        <f>'1.Shazam DNSP&amp;State'!AC300</f>
        <v>1.2384770000000001</v>
      </c>
      <c r="O397" s="81">
        <f>'1.Shazam DNSP&amp;State'!AD300</f>
        <v>1.17221</v>
      </c>
      <c r="P397" s="81">
        <f>'1.Shazam DNSP&amp;State'!D300</f>
        <v>1.235525</v>
      </c>
      <c r="Q397" s="81">
        <f>'1.Shazam DNSP&amp;State'!J300</f>
        <v>0.82487200000000005</v>
      </c>
      <c r="R397" s="81">
        <f>'1.Shazam DNSP&amp;State'!L300</f>
        <v>1.0572440000000001</v>
      </c>
      <c r="S397" s="81">
        <f>'1.Shazam DNSP&amp;State'!M300</f>
        <v>1.0923119999999999</v>
      </c>
      <c r="T397" s="81">
        <f>'1.Shazam DNSP&amp;State'!N300</f>
        <v>0.84468180000000004</v>
      </c>
      <c r="U397" s="81">
        <f>'1.Shazam DNSP&amp;State'!O300</f>
        <v>0.80185119999999999</v>
      </c>
      <c r="V397" s="81">
        <f>'1.Shazam DNSP&amp;State'!P300</f>
        <v>0.89353959999999999</v>
      </c>
      <c r="W397" s="81">
        <f>'1.Shazam DNSP&amp;State'!K300</f>
        <v>0.94405229999999996</v>
      </c>
      <c r="Z397" s="84">
        <v>2013</v>
      </c>
      <c r="AA397" s="81">
        <f t="shared" si="559"/>
        <v>-2.0818563767370311E-2</v>
      </c>
      <c r="AB397" s="81">
        <f t="shared" si="560"/>
        <v>0</v>
      </c>
      <c r="AC397" s="81">
        <f t="shared" si="561"/>
        <v>1.5635797266402421E-2</v>
      </c>
      <c r="AD397" s="81">
        <f t="shared" si="562"/>
        <v>3.5890710314609507E-3</v>
      </c>
      <c r="AE397" s="81">
        <f t="shared" si="563"/>
        <v>5.8427640060275302E-2</v>
      </c>
      <c r="AF397" s="81">
        <f t="shared" si="564"/>
        <v>7.4719148042638295E-2</v>
      </c>
      <c r="AG397" s="81">
        <f t="shared" si="565"/>
        <v>-4.8552317863520492E-3</v>
      </c>
      <c r="AH397" s="81">
        <f t="shared" si="566"/>
        <v>1.5355352039068418E-2</v>
      </c>
      <c r="AI397" s="81">
        <f t="shared" si="567"/>
        <v>-8.9944050511005409E-3</v>
      </c>
      <c r="AJ397" s="81">
        <f t="shared" si="568"/>
        <v>1.3976712039267063E-3</v>
      </c>
      <c r="AK397" s="81">
        <f t="shared" si="569"/>
        <v>5.7512465103479286E-2</v>
      </c>
      <c r="AL397" s="81">
        <f t="shared" si="570"/>
        <v>3.8557469651638802E-2</v>
      </c>
      <c r="AM397" s="81">
        <f t="shared" si="571"/>
        <v>2.7026969015757862E-2</v>
      </c>
      <c r="AN397" s="81">
        <f t="shared" si="572"/>
        <v>1.9135870161992238E-2</v>
      </c>
      <c r="AO397" s="81">
        <f t="shared" si="573"/>
        <v>1.6940399302427009E-2</v>
      </c>
      <c r="AP397" s="81">
        <f t="shared" si="574"/>
        <v>-2.0210997054178444E-2</v>
      </c>
      <c r="AQ397" s="81">
        <f t="shared" si="575"/>
        <v>4.139105041547738E-3</v>
      </c>
      <c r="AR397" s="81">
        <f t="shared" si="576"/>
        <v>-6.2524302752846187E-3</v>
      </c>
      <c r="AS397" s="81">
        <f t="shared" si="577"/>
        <v>-6.2367761433090793E-2</v>
      </c>
      <c r="AT397" s="81">
        <f t="shared" si="578"/>
        <v>-4.3412593601060714E-2</v>
      </c>
      <c r="AU397" s="81">
        <f t="shared" si="579"/>
        <v>-3.1881654343572943E-2</v>
      </c>
      <c r="AV397" s="81">
        <f t="shared" si="580"/>
        <v>-2.3991074811801669E-2</v>
      </c>
    </row>
    <row r="398" spans="1:48" s="12" customFormat="1" ht="14">
      <c r="A398" s="84">
        <v>2014</v>
      </c>
      <c r="B398" s="81">
        <f>'1.Shazam DNSP&amp;State'!Q301</f>
        <v>0.99487329999999996</v>
      </c>
      <c r="C398" s="81">
        <f>'1.Shazam DNSP&amp;State'!R301</f>
        <v>1.2071460000000001</v>
      </c>
      <c r="D398" s="81">
        <f>'1.Shazam DNSP&amp;State'!S301</f>
        <v>1.1175919999999999</v>
      </c>
      <c r="E398" s="81">
        <f>'1.Shazam DNSP&amp;State'!T301</f>
        <v>1.0492729999999999</v>
      </c>
      <c r="F398" s="81">
        <f>'1.Shazam DNSP&amp;State'!U301</f>
        <v>1.2481500000000001</v>
      </c>
      <c r="G398" s="81">
        <f>'1.Shazam DNSP&amp;State'!V301</f>
        <v>1.205049</v>
      </c>
      <c r="H398" s="81">
        <f>'1.Shazam DNSP&amp;State'!W301</f>
        <v>1.0908370000000001</v>
      </c>
      <c r="I398" s="81">
        <f>'1.Shazam DNSP&amp;State'!X301</f>
        <v>1.3224530000000001</v>
      </c>
      <c r="J398" s="81">
        <f>'1.Shazam DNSP&amp;State'!Y301</f>
        <v>1.067464</v>
      </c>
      <c r="K398" s="81">
        <f>'1.Shazam DNSP&amp;State'!Z301</f>
        <v>1.0176210000000001</v>
      </c>
      <c r="L398" s="81">
        <f>'1.Shazam DNSP&amp;State'!AA301</f>
        <v>1.340706</v>
      </c>
      <c r="M398" s="81">
        <f>'1.Shazam DNSP&amp;State'!AB301</f>
        <v>1.4385870000000001</v>
      </c>
      <c r="N398" s="81">
        <f>'1.Shazam DNSP&amp;State'!AC301</f>
        <v>1.261177</v>
      </c>
      <c r="O398" s="81">
        <f>'1.Shazam DNSP&amp;State'!AD301</f>
        <v>1.1941090000000001</v>
      </c>
      <c r="P398" s="81">
        <f>'1.Shazam DNSP&amp;State'!D301</f>
        <v>1.242453</v>
      </c>
      <c r="Q398" s="81">
        <f>'1.Shazam DNSP&amp;State'!J301</f>
        <v>0.82485909999999996</v>
      </c>
      <c r="R398" s="81">
        <f>'1.Shazam DNSP&amp;State'!L301</f>
        <v>1.0218959999999999</v>
      </c>
      <c r="S398" s="81">
        <f>'1.Shazam DNSP&amp;State'!M301</f>
        <v>1.0719479999999999</v>
      </c>
      <c r="T398" s="81">
        <f>'1.Shazam DNSP&amp;State'!N301</f>
        <v>0.81362900000000005</v>
      </c>
      <c r="U398" s="81">
        <f>'1.Shazam DNSP&amp;State'!O301</f>
        <v>0.75826990000000005</v>
      </c>
      <c r="V398" s="81">
        <f>'1.Shazam DNSP&amp;State'!P301</f>
        <v>0.86493609999999999</v>
      </c>
      <c r="W398" s="81">
        <f>'1.Shazam DNSP&amp;State'!K301</f>
        <v>0.91351570000000004</v>
      </c>
      <c r="Z398" s="84">
        <v>2014</v>
      </c>
      <c r="AA398" s="81">
        <f t="shared" si="559"/>
        <v>-1.7198883756971043E-2</v>
      </c>
      <c r="AB398" s="81">
        <f t="shared" si="560"/>
        <v>7.2298406538134187E-3</v>
      </c>
      <c r="AC398" s="81">
        <f t="shared" si="561"/>
        <v>9.7097263674388382E-3</v>
      </c>
      <c r="AD398" s="81">
        <f t="shared" si="562"/>
        <v>6.1814276593957608E-3</v>
      </c>
      <c r="AE398" s="81">
        <f t="shared" si="563"/>
        <v>0.15311915125254622</v>
      </c>
      <c r="AF398" s="81">
        <f t="shared" si="564"/>
        <v>3.9481350627005654E-2</v>
      </c>
      <c r="AG398" s="81">
        <f t="shared" si="565"/>
        <v>-1.4372262418146877E-2</v>
      </c>
      <c r="AH398" s="81">
        <f t="shared" si="566"/>
        <v>-1.4355951520491189E-2</v>
      </c>
      <c r="AI398" s="81">
        <f t="shared" si="567"/>
        <v>1.9633830229662915E-2</v>
      </c>
      <c r="AJ398" s="81">
        <f t="shared" si="568"/>
        <v>4.446690706934815E-3</v>
      </c>
      <c r="AK398" s="81">
        <f t="shared" si="569"/>
        <v>2.3083711147799078E-2</v>
      </c>
      <c r="AL398" s="81">
        <f t="shared" si="570"/>
        <v>4.1511942822944618E-2</v>
      </c>
      <c r="AM398" s="81">
        <f t="shared" si="571"/>
        <v>1.816301299941657E-2</v>
      </c>
      <c r="AN398" s="81">
        <f t="shared" si="572"/>
        <v>1.8509444594781307E-2</v>
      </c>
      <c r="AO398" s="81">
        <f t="shared" si="573"/>
        <v>5.5916703468258441E-3</v>
      </c>
      <c r="AP398" s="81">
        <f t="shared" si="574"/>
        <v>-1.5638912305575623E-5</v>
      </c>
      <c r="AQ398" s="81">
        <f t="shared" si="575"/>
        <v>-3.4005796902822127E-2</v>
      </c>
      <c r="AR398" s="81">
        <f t="shared" si="576"/>
        <v>-1.8818996790475322E-2</v>
      </c>
      <c r="AS398" s="81">
        <f t="shared" si="577"/>
        <v>-3.7455500240037923E-2</v>
      </c>
      <c r="AT398" s="81">
        <f t="shared" si="578"/>
        <v>-5.5883663626376617E-2</v>
      </c>
      <c r="AU398" s="81">
        <f t="shared" si="579"/>
        <v>-3.2535022336134853E-2</v>
      </c>
      <c r="AV398" s="81">
        <f t="shared" si="580"/>
        <v>-3.28810048380637E-2</v>
      </c>
    </row>
    <row r="399" spans="1:48" s="12" customFormat="1" ht="14">
      <c r="A399" s="84">
        <v>2015</v>
      </c>
      <c r="B399" s="81">
        <f>'1.Shazam DNSP&amp;State'!Q302</f>
        <v>1.012432</v>
      </c>
      <c r="C399" s="81">
        <f>'1.Shazam DNSP&amp;State'!R302</f>
        <v>1.2071460000000001</v>
      </c>
      <c r="D399" s="81">
        <f>'1.Shazam DNSP&amp;State'!S302</f>
        <v>1.136852</v>
      </c>
      <c r="E399" s="81">
        <f>'1.Shazam DNSP&amp;State'!T302</f>
        <v>1.053148</v>
      </c>
      <c r="F399" s="81">
        <f>'1.Shazam DNSP&amp;State'!U302</f>
        <v>1.0617829999999999</v>
      </c>
      <c r="G399" s="81">
        <f>'1.Shazam DNSP&amp;State'!V302</f>
        <v>1.0665849999999999</v>
      </c>
      <c r="H399" s="81">
        <f>'1.Shazam DNSP&amp;State'!W302</f>
        <v>1.121815</v>
      </c>
      <c r="I399" s="81">
        <f>'1.Shazam DNSP&amp;State'!X302</f>
        <v>1.3600969999999999</v>
      </c>
      <c r="J399" s="81">
        <f>'1.Shazam DNSP&amp;State'!Y302</f>
        <v>1.058724</v>
      </c>
      <c r="K399" s="81">
        <f>'1.Shazam DNSP&amp;State'!Z302</f>
        <v>1.0177769999999999</v>
      </c>
      <c r="L399" s="81">
        <f>'1.Shazam DNSP&amp;State'!AA302</f>
        <v>1.345461</v>
      </c>
      <c r="M399" s="81">
        <f>'1.Shazam DNSP&amp;State'!AB302</f>
        <v>1.5128330000000001</v>
      </c>
      <c r="N399" s="81">
        <f>'1.Shazam DNSP&amp;State'!AC302</f>
        <v>1.2825169999999999</v>
      </c>
      <c r="O399" s="81">
        <f>'1.Shazam DNSP&amp;State'!AD302</f>
        <v>1.2119450000000001</v>
      </c>
      <c r="P399" s="81">
        <f>'1.Shazam DNSP&amp;State'!D302</f>
        <v>1.267833</v>
      </c>
      <c r="Q399" s="81">
        <f>'1.Shazam DNSP&amp;State'!J302</f>
        <v>0.82480509999999996</v>
      </c>
      <c r="R399" s="81">
        <f>'1.Shazam DNSP&amp;State'!L302</f>
        <v>1.0595920000000001</v>
      </c>
      <c r="S399" s="81">
        <f>'1.Shazam DNSP&amp;State'!M302</f>
        <v>1.1022209999999999</v>
      </c>
      <c r="T399" s="81">
        <f>'1.Shazam DNSP&amp;State'!N302</f>
        <v>0.83377749999999995</v>
      </c>
      <c r="U399" s="81">
        <f>'1.Shazam DNSP&amp;State'!O302</f>
        <v>0.74153259999999999</v>
      </c>
      <c r="V399" s="81">
        <f>'1.Shazam DNSP&amp;State'!P302</f>
        <v>0.87469799999999998</v>
      </c>
      <c r="W399" s="81">
        <f>'1.Shazam DNSP&amp;State'!K302</f>
        <v>0.92563200000000001</v>
      </c>
      <c r="Z399" s="84">
        <v>2015</v>
      </c>
      <c r="AA399" s="81">
        <f t="shared" si="559"/>
        <v>1.7495243864328137E-2</v>
      </c>
      <c r="AB399" s="81">
        <f t="shared" si="560"/>
        <v>0</v>
      </c>
      <c r="AC399" s="81">
        <f t="shared" si="561"/>
        <v>1.7086668450645159E-2</v>
      </c>
      <c r="AD399" s="81">
        <f t="shared" si="562"/>
        <v>3.6862306720552786E-3</v>
      </c>
      <c r="AE399" s="81">
        <f t="shared" si="563"/>
        <v>-0.16171288454127369</v>
      </c>
      <c r="AF399" s="81">
        <f t="shared" si="564"/>
        <v>-0.12205827430976608</v>
      </c>
      <c r="AG399" s="81">
        <f t="shared" si="565"/>
        <v>2.8002617897451995E-2</v>
      </c>
      <c r="AH399" s="81">
        <f t="shared" si="566"/>
        <v>2.8067675367532217E-2</v>
      </c>
      <c r="AI399" s="81">
        <f t="shared" si="567"/>
        <v>-8.2213324769198088E-3</v>
      </c>
      <c r="AJ399" s="81">
        <f t="shared" si="568"/>
        <v>1.5328697414970777E-4</v>
      </c>
      <c r="AK399" s="81">
        <f t="shared" si="569"/>
        <v>3.5403643680141294E-3</v>
      </c>
      <c r="AL399" s="81">
        <f t="shared" si="570"/>
        <v>5.0322670132331784E-2</v>
      </c>
      <c r="AM399" s="81">
        <f t="shared" si="571"/>
        <v>1.6779141413143239E-2</v>
      </c>
      <c r="AN399" s="81">
        <f t="shared" si="572"/>
        <v>1.4826206493490202E-2</v>
      </c>
      <c r="AO399" s="81">
        <f t="shared" si="573"/>
        <v>2.022149255992042E-2</v>
      </c>
      <c r="AP399" s="81">
        <f t="shared" si="574"/>
        <v>-6.5467869181207722E-5</v>
      </c>
      <c r="AQ399" s="81">
        <f t="shared" si="575"/>
        <v>3.6224203017362233E-2</v>
      </c>
      <c r="AR399" s="81">
        <f t="shared" si="576"/>
        <v>2.7849681079580916E-2</v>
      </c>
      <c r="AS399" s="81">
        <f t="shared" si="577"/>
        <v>2.446209204388838E-2</v>
      </c>
      <c r="AT399" s="81">
        <f t="shared" si="578"/>
        <v>-2.2320265319076375E-2</v>
      </c>
      <c r="AU399" s="81">
        <f t="shared" si="579"/>
        <v>1.1223052554189854E-2</v>
      </c>
      <c r="AV399" s="81">
        <f t="shared" si="580"/>
        <v>1.3176185136121132E-2</v>
      </c>
    </row>
    <row r="400" spans="1:48" s="12" customFormat="1" ht="14">
      <c r="A400" s="84">
        <v>2016</v>
      </c>
      <c r="B400" s="81">
        <f>'1.Shazam DNSP&amp;State'!Q303</f>
        <v>1.0177160000000001</v>
      </c>
      <c r="C400" s="81">
        <f>'1.Shazam DNSP&amp;State'!R303</f>
        <v>1.2083159999999999</v>
      </c>
      <c r="D400" s="81">
        <f>'1.Shazam DNSP&amp;State'!S303</f>
        <v>1.1568350000000001</v>
      </c>
      <c r="E400" s="81">
        <f>'1.Shazam DNSP&amp;State'!T303</f>
        <v>1.058103</v>
      </c>
      <c r="F400" s="81">
        <f>'1.Shazam DNSP&amp;State'!U303</f>
        <v>1.12805</v>
      </c>
      <c r="G400" s="81">
        <f>'1.Shazam DNSP&amp;State'!V303</f>
        <v>1.1699949999999999</v>
      </c>
      <c r="H400" s="81">
        <f>'1.Shazam DNSP&amp;State'!W303</f>
        <v>1.1209709999999999</v>
      </c>
      <c r="I400" s="81">
        <f>'1.Shazam DNSP&amp;State'!X303</f>
        <v>1.392587</v>
      </c>
      <c r="J400" s="81">
        <f>'1.Shazam DNSP&amp;State'!Y303</f>
        <v>1.080022</v>
      </c>
      <c r="K400" s="81">
        <f>'1.Shazam DNSP&amp;State'!Z303</f>
        <v>1.0188459999999999</v>
      </c>
      <c r="L400" s="81">
        <f>'1.Shazam DNSP&amp;State'!AA303</f>
        <v>1.3742239999999999</v>
      </c>
      <c r="M400" s="81">
        <f>'1.Shazam DNSP&amp;State'!AB303</f>
        <v>1.5688120000000001</v>
      </c>
      <c r="N400" s="81">
        <f>'1.Shazam DNSP&amp;State'!AC303</f>
        <v>1.3068</v>
      </c>
      <c r="O400" s="81">
        <f>'1.Shazam DNSP&amp;State'!AD303</f>
        <v>1.2309289999999999</v>
      </c>
      <c r="P400" s="81">
        <f>'1.Shazam DNSP&amp;State'!D303</f>
        <v>1.290392</v>
      </c>
      <c r="Q400" s="81">
        <f>'1.Shazam DNSP&amp;State'!J303</f>
        <v>0.8049558</v>
      </c>
      <c r="R400" s="81">
        <f>'1.Shazam DNSP&amp;State'!L303</f>
        <v>1.037914</v>
      </c>
      <c r="S400" s="81">
        <f>'1.Shazam DNSP&amp;State'!M303</f>
        <v>1.100236</v>
      </c>
      <c r="T400" s="81">
        <f>'1.Shazam DNSP&amp;State'!N303</f>
        <v>0.81571150000000003</v>
      </c>
      <c r="U400" s="81">
        <f>'1.Shazam DNSP&amp;State'!O303</f>
        <v>0.71453489999999997</v>
      </c>
      <c r="V400" s="81">
        <f>'1.Shazam DNSP&amp;State'!P303</f>
        <v>0.85779830000000001</v>
      </c>
      <c r="W400" s="81">
        <f>'1.Shazam DNSP&amp;State'!K303</f>
        <v>0.9106708</v>
      </c>
      <c r="Z400" s="84">
        <v>2016</v>
      </c>
      <c r="AA400" s="81">
        <f t="shared" si="559"/>
        <v>5.2055435682602721E-3</v>
      </c>
      <c r="AB400" s="81">
        <f t="shared" si="560"/>
        <v>9.6875884737835489E-4</v>
      </c>
      <c r="AC400" s="81">
        <f t="shared" si="561"/>
        <v>1.7424788653442738E-2</v>
      </c>
      <c r="AD400" s="81">
        <f t="shared" si="562"/>
        <v>4.6939081120112702E-3</v>
      </c>
      <c r="AE400" s="81">
        <f t="shared" si="563"/>
        <v>6.0540907843485099E-2</v>
      </c>
      <c r="AF400" s="81">
        <f t="shared" si="564"/>
        <v>9.2537519589746431E-2</v>
      </c>
      <c r="AG400" s="81">
        <f t="shared" si="565"/>
        <v>-7.526353738974953E-4</v>
      </c>
      <c r="AH400" s="81">
        <f t="shared" si="566"/>
        <v>2.3607147692038553E-2</v>
      </c>
      <c r="AI400" s="81">
        <f t="shared" si="567"/>
        <v>1.9917001877353919E-2</v>
      </c>
      <c r="AJ400" s="81">
        <f t="shared" si="568"/>
        <v>1.0497771047195939E-3</v>
      </c>
      <c r="AK400" s="81">
        <f t="shared" si="569"/>
        <v>2.1152502911581644E-2</v>
      </c>
      <c r="AL400" s="81">
        <f t="shared" si="570"/>
        <v>3.6334593050042219E-2</v>
      </c>
      <c r="AM400" s="81">
        <f t="shared" si="571"/>
        <v>1.8756847409218368E-2</v>
      </c>
      <c r="AN400" s="81">
        <f t="shared" si="572"/>
        <v>1.5542661773844491E-2</v>
      </c>
      <c r="AO400" s="81">
        <f t="shared" si="573"/>
        <v>1.7636904310283009E-2</v>
      </c>
      <c r="AP400" s="81">
        <f t="shared" si="574"/>
        <v>-2.4359746921971341E-2</v>
      </c>
      <c r="AQ400" s="81">
        <f t="shared" si="575"/>
        <v>-2.06709986948556E-2</v>
      </c>
      <c r="AR400" s="81">
        <f t="shared" si="576"/>
        <v>-1.8025328416938159E-3</v>
      </c>
      <c r="AS400" s="81">
        <f t="shared" si="577"/>
        <v>-2.1905841666520015E-2</v>
      </c>
      <c r="AT400" s="81">
        <f t="shared" si="578"/>
        <v>-3.7087284024074907E-2</v>
      </c>
      <c r="AU400" s="81">
        <f t="shared" si="579"/>
        <v>-1.9509693658093505E-2</v>
      </c>
      <c r="AV400" s="81">
        <f t="shared" si="580"/>
        <v>-1.6295276639581802E-2</v>
      </c>
    </row>
    <row r="401" spans="1:48" s="12" customFormat="1" ht="14">
      <c r="A401" s="84">
        <v>2017</v>
      </c>
      <c r="B401" s="81">
        <f>'1.Shazam DNSP&amp;State'!Q304</f>
        <v>1.019722</v>
      </c>
      <c r="C401" s="81">
        <f>'1.Shazam DNSP&amp;State'!R304</f>
        <v>1.212178</v>
      </c>
      <c r="D401" s="81">
        <f>'1.Shazam DNSP&amp;State'!S304</f>
        <v>1.179673</v>
      </c>
      <c r="E401" s="81">
        <f>'1.Shazam DNSP&amp;State'!T304</f>
        <v>1.0672189999999999</v>
      </c>
      <c r="F401" s="81">
        <f>'1.Shazam DNSP&amp;State'!U304</f>
        <v>0.8730694</v>
      </c>
      <c r="G401" s="81">
        <f>'1.Shazam DNSP&amp;State'!V304</f>
        <v>1.1735329999999999</v>
      </c>
      <c r="H401" s="81">
        <f>'1.Shazam DNSP&amp;State'!W304</f>
        <v>1.1633830000000001</v>
      </c>
      <c r="I401" s="81">
        <f>'1.Shazam DNSP&amp;State'!X304</f>
        <v>1.345783</v>
      </c>
      <c r="J401" s="81">
        <f>'1.Shazam DNSP&amp;State'!Y304</f>
        <v>1.083801</v>
      </c>
      <c r="K401" s="81">
        <f>'1.Shazam DNSP&amp;State'!Z304</f>
        <v>1.0177529999999999</v>
      </c>
      <c r="L401" s="81">
        <f>'1.Shazam DNSP&amp;State'!AA304</f>
        <v>1.441276</v>
      </c>
      <c r="M401" s="81">
        <f>'1.Shazam DNSP&amp;State'!AB304</f>
        <v>1.6421809999999999</v>
      </c>
      <c r="N401" s="81">
        <f>'1.Shazam DNSP&amp;State'!AC304</f>
        <v>1.327307</v>
      </c>
      <c r="O401" s="81">
        <f>'1.Shazam DNSP&amp;State'!AD304</f>
        <v>1.2508980000000001</v>
      </c>
      <c r="P401" s="81">
        <f>'1.Shazam DNSP&amp;State'!D304</f>
        <v>1.2862499999999999</v>
      </c>
      <c r="Q401" s="81">
        <f>'1.Shazam DNSP&amp;State'!J304</f>
        <v>0.86446540000000005</v>
      </c>
      <c r="R401" s="81">
        <f>'1.Shazam DNSP&amp;State'!L304</f>
        <v>1.073428</v>
      </c>
      <c r="S401" s="81">
        <f>'1.Shazam DNSP&amp;State'!M304</f>
        <v>1.143089</v>
      </c>
      <c r="T401" s="81">
        <f>'1.Shazam DNSP&amp;State'!N304</f>
        <v>0.80718959999999995</v>
      </c>
      <c r="U401" s="81">
        <f>'1.Shazam DNSP&amp;State'!O304</f>
        <v>0.70843789999999995</v>
      </c>
      <c r="V401" s="81">
        <f>'1.Shazam DNSP&amp;State'!P304</f>
        <v>0.87649880000000002</v>
      </c>
      <c r="W401" s="81">
        <f>'1.Shazam DNSP&amp;State'!K304</f>
        <v>0.93003820000000004</v>
      </c>
      <c r="Z401" s="84">
        <v>2017</v>
      </c>
      <c r="AA401" s="81">
        <f t="shared" si="559"/>
        <v>1.9691403107147667E-3</v>
      </c>
      <c r="AB401" s="81">
        <f t="shared" si="560"/>
        <v>3.1910868419750263E-3</v>
      </c>
      <c r="AC401" s="81">
        <f t="shared" si="561"/>
        <v>1.9549453586090539E-2</v>
      </c>
      <c r="AD401" s="81">
        <f t="shared" si="562"/>
        <v>8.5785174242129728E-3</v>
      </c>
      <c r="AE401" s="81">
        <f t="shared" si="563"/>
        <v>-0.25623070864596059</v>
      </c>
      <c r="AF401" s="81">
        <f t="shared" si="564"/>
        <v>3.0193816228323896E-3</v>
      </c>
      <c r="AG401" s="81">
        <f t="shared" si="565"/>
        <v>3.7136866048379395E-2</v>
      </c>
      <c r="AH401" s="81">
        <f t="shared" si="566"/>
        <v>-3.4187168625523033E-2</v>
      </c>
      <c r="AI401" s="81">
        <f t="shared" si="567"/>
        <v>3.4928955298868325E-3</v>
      </c>
      <c r="AJ401" s="81">
        <f t="shared" si="568"/>
        <v>-1.0733581867976418E-3</v>
      </c>
      <c r="AK401" s="81">
        <f t="shared" si="569"/>
        <v>4.7639624165267826E-2</v>
      </c>
      <c r="AL401" s="81">
        <f t="shared" si="570"/>
        <v>4.5706591350953299E-2</v>
      </c>
      <c r="AM401" s="81">
        <f t="shared" si="571"/>
        <v>1.5570676755570518E-2</v>
      </c>
      <c r="AN401" s="81">
        <f t="shared" si="572"/>
        <v>1.6092524535120774E-2</v>
      </c>
      <c r="AO401" s="81">
        <f t="shared" si="573"/>
        <v>-3.2150400154997492E-3</v>
      </c>
      <c r="AP401" s="81">
        <f t="shared" si="574"/>
        <v>7.1323912108808299E-2</v>
      </c>
      <c r="AQ401" s="81">
        <f t="shared" si="575"/>
        <v>3.3644336083144093E-2</v>
      </c>
      <c r="AR401" s="81">
        <f t="shared" si="576"/>
        <v>3.8209544800887216E-2</v>
      </c>
      <c r="AS401" s="81">
        <f t="shared" si="577"/>
        <v>-1.0502153614823755E-2</v>
      </c>
      <c r="AT401" s="81">
        <f t="shared" si="578"/>
        <v>-8.5694361988847608E-3</v>
      </c>
      <c r="AU401" s="81">
        <f t="shared" si="579"/>
        <v>2.1566345011903992E-2</v>
      </c>
      <c r="AV401" s="81">
        <f t="shared" si="580"/>
        <v>2.1044189760867981E-2</v>
      </c>
    </row>
    <row r="402" spans="1:48" s="12" customFormat="1" ht="14">
      <c r="A402" s="84">
        <v>2018</v>
      </c>
      <c r="B402" s="81">
        <f>'1.Shazam DNSP&amp;State'!Q305</f>
        <v>1.0088790000000001</v>
      </c>
      <c r="C402" s="81">
        <f>'1.Shazam DNSP&amp;State'!R305</f>
        <v>1.2244330000000001</v>
      </c>
      <c r="D402" s="81">
        <f>'1.Shazam DNSP&amp;State'!S305</f>
        <v>1.1978709999999999</v>
      </c>
      <c r="E402" s="81">
        <f>'1.Shazam DNSP&amp;State'!T305</f>
        <v>1.072271</v>
      </c>
      <c r="F402" s="81">
        <f>'1.Shazam DNSP&amp;State'!U305</f>
        <v>1.1521619999999999</v>
      </c>
      <c r="G402" s="81">
        <f>'1.Shazam DNSP&amp;State'!V305</f>
        <v>1.2073670000000001</v>
      </c>
      <c r="H402" s="81">
        <f>'1.Shazam DNSP&amp;State'!W305</f>
        <v>1.1375999999999999</v>
      </c>
      <c r="I402" s="81">
        <f>'1.Shazam DNSP&amp;State'!X305</f>
        <v>1.235894</v>
      </c>
      <c r="J402" s="81">
        <f>'1.Shazam DNSP&amp;State'!Y305</f>
        <v>1.0817319999999999</v>
      </c>
      <c r="K402" s="81">
        <f>'1.Shazam DNSP&amp;State'!Z305</f>
        <v>1.01725</v>
      </c>
      <c r="L402" s="81">
        <f>'1.Shazam DNSP&amp;State'!AA305</f>
        <v>1.5009140000000001</v>
      </c>
      <c r="M402" s="81">
        <f>'1.Shazam DNSP&amp;State'!AB305</f>
        <v>1.723392</v>
      </c>
      <c r="N402" s="81">
        <f>'1.Shazam DNSP&amp;State'!AC305</f>
        <v>1.355809</v>
      </c>
      <c r="O402" s="81">
        <f>'1.Shazam DNSP&amp;State'!AD305</f>
        <v>1.273768</v>
      </c>
      <c r="P402" s="81">
        <f>'1.Shazam DNSP&amp;State'!D305</f>
        <v>1.26048</v>
      </c>
      <c r="Q402" s="81">
        <f>'1.Shazam DNSP&amp;State'!J305</f>
        <v>0.92046729999999999</v>
      </c>
      <c r="R402" s="81">
        <f>'1.Shazam DNSP&amp;State'!L305</f>
        <v>1.051647</v>
      </c>
      <c r="S402" s="81">
        <f>'1.Shazam DNSP&amp;State'!M305</f>
        <v>1.118309</v>
      </c>
      <c r="T402" s="81">
        <f>'1.Shazam DNSP&amp;State'!N305</f>
        <v>0.757938</v>
      </c>
      <c r="U402" s="81">
        <f>'1.Shazam DNSP&amp;State'!O305</f>
        <v>0.6600935</v>
      </c>
      <c r="V402" s="81">
        <f>'1.Shazam DNSP&amp;State'!P305</f>
        <v>0.83905629999999998</v>
      </c>
      <c r="W402" s="81">
        <f>'1.Shazam DNSP&amp;State'!K305</f>
        <v>0.89309799999999995</v>
      </c>
      <c r="Z402" s="84">
        <v>2018</v>
      </c>
      <c r="AA402" s="81">
        <f t="shared" si="559"/>
        <v>-1.0690227661507326E-2</v>
      </c>
      <c r="AB402" s="81">
        <f t="shared" si="560"/>
        <v>1.0059138152371761E-2</v>
      </c>
      <c r="AC402" s="81">
        <f t="shared" si="561"/>
        <v>1.5308533000592421E-2</v>
      </c>
      <c r="AD402" s="81">
        <f t="shared" si="562"/>
        <v>4.7226295889734341E-3</v>
      </c>
      <c r="AE402" s="81">
        <f t="shared" si="563"/>
        <v>0.27738040769826844</v>
      </c>
      <c r="AF402" s="81">
        <f t="shared" si="564"/>
        <v>2.8423098631564548E-2</v>
      </c>
      <c r="AG402" s="81">
        <f t="shared" si="565"/>
        <v>-2.2411359977791229E-2</v>
      </c>
      <c r="AH402" s="81">
        <f t="shared" si="566"/>
        <v>-8.518140496042971E-2</v>
      </c>
      <c r="AI402" s="81">
        <f t="shared" si="567"/>
        <v>-1.9108465486797257E-3</v>
      </c>
      <c r="AJ402" s="81">
        <f t="shared" si="568"/>
        <v>-4.9434817564741526E-4</v>
      </c>
      <c r="AK402" s="81">
        <f t="shared" si="569"/>
        <v>4.0545423538981808E-2</v>
      </c>
      <c r="AL402" s="81">
        <f t="shared" si="570"/>
        <v>4.8269205445694269E-2</v>
      </c>
      <c r="AM402" s="81">
        <f t="shared" si="571"/>
        <v>2.1246246639566629E-2</v>
      </c>
      <c r="AN402" s="81">
        <f t="shared" si="572"/>
        <v>1.8117743567969156E-2</v>
      </c>
      <c r="AO402" s="81">
        <f t="shared" si="573"/>
        <v>-2.0238407365718181E-2</v>
      </c>
      <c r="AP402" s="81">
        <f t="shared" si="574"/>
        <v>6.2770194682850014E-2</v>
      </c>
      <c r="AQ402" s="81">
        <f t="shared" si="575"/>
        <v>-2.0499759081914634E-2</v>
      </c>
      <c r="AR402" s="81">
        <f t="shared" si="576"/>
        <v>-2.1916524098657977E-2</v>
      </c>
      <c r="AS402" s="81">
        <f t="shared" si="577"/>
        <v>-6.2956996810998159E-2</v>
      </c>
      <c r="AT402" s="81">
        <f t="shared" si="578"/>
        <v>-7.0680913671174933E-2</v>
      </c>
      <c r="AU402" s="81">
        <f t="shared" si="579"/>
        <v>-4.365752736804876E-2</v>
      </c>
      <c r="AV402" s="81">
        <f t="shared" si="580"/>
        <v>-4.0529343276105863E-2</v>
      </c>
    </row>
    <row r="403" spans="1:48" s="12" customFormat="1" ht="14">
      <c r="A403" s="84">
        <v>2019</v>
      </c>
      <c r="B403" s="81">
        <f>'1.Shazam DNSP&amp;State'!Q306</f>
        <v>1.0156799999999999</v>
      </c>
      <c r="C403" s="81">
        <f>'1.Shazam DNSP&amp;State'!R306</f>
        <v>1.236782</v>
      </c>
      <c r="D403" s="81">
        <f>'1.Shazam DNSP&amp;State'!S306</f>
        <v>1.2222189999999999</v>
      </c>
      <c r="E403" s="81">
        <f>'1.Shazam DNSP&amp;State'!T306</f>
        <v>1.078857</v>
      </c>
      <c r="F403" s="81">
        <f>'1.Shazam DNSP&amp;State'!U306</f>
        <v>1.192788</v>
      </c>
      <c r="G403" s="81">
        <f>'1.Shazam DNSP&amp;State'!V306</f>
        <v>1.2258500000000001</v>
      </c>
      <c r="H403" s="81">
        <f>'1.Shazam DNSP&amp;State'!W306</f>
        <v>1.1458200000000001</v>
      </c>
      <c r="I403" s="81">
        <f>'1.Shazam DNSP&amp;State'!X306</f>
        <v>1.256505</v>
      </c>
      <c r="J403" s="81">
        <f>'1.Shazam DNSP&amp;State'!Y306</f>
        <v>1.0812520000000001</v>
      </c>
      <c r="K403" s="81">
        <f>'1.Shazam DNSP&amp;State'!Z306</f>
        <v>1.0160009999999999</v>
      </c>
      <c r="L403" s="81">
        <f>'1.Shazam DNSP&amp;State'!AA306</f>
        <v>1.624236</v>
      </c>
      <c r="M403" s="81">
        <f>'1.Shazam DNSP&amp;State'!AB306</f>
        <v>1.7823519999999999</v>
      </c>
      <c r="N403" s="81">
        <f>'1.Shazam DNSP&amp;State'!AC306</f>
        <v>1.3746780000000001</v>
      </c>
      <c r="O403" s="81">
        <f>'1.Shazam DNSP&amp;State'!AD306</f>
        <v>1.290826</v>
      </c>
      <c r="P403" s="81">
        <f>'1.Shazam DNSP&amp;State'!D306</f>
        <v>1.2788440000000001</v>
      </c>
      <c r="Q403" s="81">
        <f>'1.Shazam DNSP&amp;State'!J306</f>
        <v>0.91191060000000002</v>
      </c>
      <c r="R403" s="81">
        <f>'1.Shazam DNSP&amp;State'!L306</f>
        <v>1.0597160000000001</v>
      </c>
      <c r="S403" s="81">
        <f>'1.Shazam DNSP&amp;State'!M306</f>
        <v>1.1277740000000001</v>
      </c>
      <c r="T403" s="81">
        <f>'1.Shazam DNSP&amp;State'!N306</f>
        <v>0.70545150000000001</v>
      </c>
      <c r="U403" s="81">
        <f>'1.Shazam DNSP&amp;State'!O306</f>
        <v>0.64286969999999999</v>
      </c>
      <c r="V403" s="81">
        <f>'1.Shazam DNSP&amp;State'!P306</f>
        <v>0.8335186</v>
      </c>
      <c r="W403" s="81">
        <f>'1.Shazam DNSP&amp;State'!K306</f>
        <v>0.88766440000000002</v>
      </c>
      <c r="Z403" s="84">
        <v>2019</v>
      </c>
      <c r="AA403" s="81">
        <f t="shared" si="559"/>
        <v>6.7185254490218791E-3</v>
      </c>
      <c r="AB403" s="81">
        <f t="shared" si="560"/>
        <v>1.0034965355779819E-2</v>
      </c>
      <c r="AC403" s="81">
        <f t="shared" si="561"/>
        <v>2.0122244665408223E-2</v>
      </c>
      <c r="AD403" s="81">
        <f t="shared" si="562"/>
        <v>6.1233181647087961E-3</v>
      </c>
      <c r="AE403" s="81">
        <f t="shared" si="563"/>
        <v>3.4653246668681692E-2</v>
      </c>
      <c r="AF403" s="81">
        <f t="shared" si="564"/>
        <v>1.5192525375327923E-2</v>
      </c>
      <c r="AG403" s="81">
        <f t="shared" si="565"/>
        <v>7.1997578264013182E-3</v>
      </c>
      <c r="AH403" s="81">
        <f t="shared" si="566"/>
        <v>1.6539462461136606E-2</v>
      </c>
      <c r="AI403" s="81">
        <f t="shared" si="567"/>
        <v>-4.4383130700848656E-4</v>
      </c>
      <c r="AJ403" s="81">
        <f t="shared" si="568"/>
        <v>-1.2285744918880748E-3</v>
      </c>
      <c r="AK403" s="81">
        <f t="shared" si="569"/>
        <v>7.8963295505253356E-2</v>
      </c>
      <c r="AL403" s="81">
        <f t="shared" si="570"/>
        <v>3.3639398580177726E-2</v>
      </c>
      <c r="AM403" s="81">
        <f t="shared" si="571"/>
        <v>1.3821197735593978E-2</v>
      </c>
      <c r="AN403" s="81">
        <f t="shared" si="572"/>
        <v>1.3302886583647956E-2</v>
      </c>
      <c r="AO403" s="81">
        <f t="shared" si="573"/>
        <v>1.4463944068032442E-2</v>
      </c>
      <c r="AP403" s="81">
        <f t="shared" si="574"/>
        <v>-9.3395169168397525E-3</v>
      </c>
      <c r="AQ403" s="81">
        <f t="shared" si="575"/>
        <v>7.6434410227104992E-3</v>
      </c>
      <c r="AR403" s="81">
        <f t="shared" si="576"/>
        <v>8.4280554427571194E-3</v>
      </c>
      <c r="AS403" s="81">
        <f t="shared" si="577"/>
        <v>-7.1763564742527042E-2</v>
      </c>
      <c r="AT403" s="81">
        <f t="shared" si="578"/>
        <v>-2.6439431807705201E-2</v>
      </c>
      <c r="AU403" s="81">
        <f t="shared" si="579"/>
        <v>-6.6217904319753875E-3</v>
      </c>
      <c r="AV403" s="81">
        <f t="shared" si="580"/>
        <v>-6.1025736649626388E-3</v>
      </c>
    </row>
    <row r="404" spans="1:48" s="12" customFormat="1" ht="14">
      <c r="A404" s="86">
        <v>2020</v>
      </c>
      <c r="B404" s="87">
        <f>'1.Shazam DNSP&amp;State'!Q307</f>
        <v>0.97709619999999997</v>
      </c>
      <c r="C404" s="87">
        <f>'1.Shazam DNSP&amp;State'!R307</f>
        <v>1.2605409999999999</v>
      </c>
      <c r="D404" s="87">
        <f>'1.Shazam DNSP&amp;State'!S307</f>
        <v>1.237401</v>
      </c>
      <c r="E404" s="87">
        <f>'1.Shazam DNSP&amp;State'!T307</f>
        <v>1.0850070000000001</v>
      </c>
      <c r="F404" s="87">
        <f>'1.Shazam DNSP&amp;State'!U307</f>
        <v>1.1638839999999999</v>
      </c>
      <c r="G404" s="87">
        <f>'1.Shazam DNSP&amp;State'!V307</f>
        <v>1.2552939999999999</v>
      </c>
      <c r="H404" s="87">
        <f>'1.Shazam DNSP&amp;State'!W307</f>
        <v>1.159289</v>
      </c>
      <c r="I404" s="87">
        <f>'1.Shazam DNSP&amp;State'!X307</f>
        <v>1.235827</v>
      </c>
      <c r="J404" s="87">
        <f>'1.Shazam DNSP&amp;State'!Y307</f>
        <v>1.091027</v>
      </c>
      <c r="K404" s="87">
        <f>'1.Shazam DNSP&amp;State'!Z307</f>
        <v>1.0154339999999999</v>
      </c>
      <c r="L404" s="87">
        <f>'1.Shazam DNSP&amp;State'!AA307</f>
        <v>1.810236</v>
      </c>
      <c r="M404" s="87">
        <f>'1.Shazam DNSP&amp;State'!AB307</f>
        <v>1.861774</v>
      </c>
      <c r="N404" s="87">
        <f>'1.Shazam DNSP&amp;State'!AC307</f>
        <v>1.4026879999999999</v>
      </c>
      <c r="O404" s="87">
        <f>'1.Shazam DNSP&amp;State'!AD307</f>
        <v>1.316265</v>
      </c>
      <c r="P404" s="87">
        <f>'1.Shazam DNSP&amp;State'!D307</f>
        <v>1.2857989999999999</v>
      </c>
      <c r="Q404" s="87">
        <f>'1.Shazam DNSP&amp;State'!J307</f>
        <v>0.93806800000000001</v>
      </c>
      <c r="R404" s="87">
        <f>'1.Shazam DNSP&amp;State'!L307</f>
        <v>1.062567</v>
      </c>
      <c r="S404" s="87">
        <f>'1.Shazam DNSP&amp;State'!M307</f>
        <v>1.141669</v>
      </c>
      <c r="T404" s="87">
        <f>'1.Shazam DNSP&amp;State'!N307</f>
        <v>0.64040790000000003</v>
      </c>
      <c r="U404" s="87">
        <f>'1.Shazam DNSP&amp;State'!O307</f>
        <v>0.62268009999999996</v>
      </c>
      <c r="V404" s="87">
        <f>'1.Shazam DNSP&amp;State'!P307</f>
        <v>0.82647689999999996</v>
      </c>
      <c r="W404" s="87">
        <f>'1.Shazam DNSP&amp;State'!K307</f>
        <v>0.88074149999999995</v>
      </c>
      <c r="Z404" s="86">
        <v>2020</v>
      </c>
      <c r="AA404" s="81">
        <f t="shared" si="559"/>
        <v>-3.8728506014716148E-2</v>
      </c>
      <c r="AB404" s="81">
        <f t="shared" si="560"/>
        <v>1.9028148833762006E-2</v>
      </c>
      <c r="AC404" s="81">
        <f t="shared" si="561"/>
        <v>1.2345153165498134E-2</v>
      </c>
      <c r="AD404" s="81">
        <f t="shared" si="562"/>
        <v>5.6842912118914091E-3</v>
      </c>
      <c r="AE404" s="81">
        <f t="shared" si="563"/>
        <v>-2.4530736069779797E-2</v>
      </c>
      <c r="AF404" s="81">
        <f t="shared" si="564"/>
        <v>2.3735327170690105E-2</v>
      </c>
      <c r="AG404" s="81">
        <f t="shared" si="565"/>
        <v>1.1686348271531829E-2</v>
      </c>
      <c r="AH404" s="81">
        <f t="shared" si="566"/>
        <v>-1.6593675699618154E-2</v>
      </c>
      <c r="AI404" s="81">
        <f t="shared" si="567"/>
        <v>8.9998255091562965E-3</v>
      </c>
      <c r="AJ404" s="81">
        <f t="shared" si="568"/>
        <v>-5.5822609605908971E-4</v>
      </c>
      <c r="AK404" s="81">
        <f t="shared" si="569"/>
        <v>0.10841967213988014</v>
      </c>
      <c r="AL404" s="81">
        <f t="shared" si="570"/>
        <v>4.3595956216451903E-2</v>
      </c>
      <c r="AM404" s="81">
        <f t="shared" si="571"/>
        <v>2.0170873901607551E-2</v>
      </c>
      <c r="AN404" s="81">
        <f t="shared" si="572"/>
        <v>1.9515856872441319E-2</v>
      </c>
      <c r="AO404" s="81">
        <f t="shared" si="573"/>
        <v>5.423770130780734E-3</v>
      </c>
      <c r="AP404" s="81">
        <f t="shared" si="574"/>
        <v>2.8280482094473987E-2</v>
      </c>
      <c r="AQ404" s="81">
        <f t="shared" si="575"/>
        <v>2.686730954354755E-3</v>
      </c>
      <c r="AR404" s="81">
        <f t="shared" si="576"/>
        <v>1.2245448447338774E-2</v>
      </c>
      <c r="AS404" s="81">
        <f t="shared" si="577"/>
        <v>-9.6732706272819921E-2</v>
      </c>
      <c r="AT404" s="81">
        <f t="shared" si="578"/>
        <v>-3.1909156081889614E-2</v>
      </c>
      <c r="AU404" s="81">
        <f t="shared" si="579"/>
        <v>-8.4840497915634316E-3</v>
      </c>
      <c r="AV404" s="81">
        <f t="shared" si="580"/>
        <v>-7.8295773224469345E-3</v>
      </c>
    </row>
    <row r="405" spans="1:48" s="12" customFormat="1" ht="15">
      <c r="A405" s="84" t="s">
        <v>27</v>
      </c>
      <c r="B405" s="153">
        <f t="shared" ref="B405:M405" si="581">LN(B404/B390)/$X405</f>
        <v>-1.6550119356331192E-3</v>
      </c>
      <c r="C405" s="153">
        <f t="shared" si="581"/>
        <v>1.6538642420853043E-2</v>
      </c>
      <c r="D405" s="153">
        <f t="shared" si="581"/>
        <v>1.5215229447181259E-2</v>
      </c>
      <c r="E405" s="153">
        <f t="shared" si="581"/>
        <v>5.8276027560367561E-3</v>
      </c>
      <c r="F405" s="153">
        <f t="shared" si="581"/>
        <v>1.084019199898807E-2</v>
      </c>
      <c r="G405" s="153">
        <f t="shared" si="581"/>
        <v>1.6240700578333891E-2</v>
      </c>
      <c r="H405" s="153">
        <f t="shared" si="581"/>
        <v>1.0557634726055179E-2</v>
      </c>
      <c r="I405" s="90">
        <f t="shared" si="581"/>
        <v>1.5124312971541048E-2</v>
      </c>
      <c r="J405" s="90">
        <f t="shared" si="581"/>
        <v>6.222818177312889E-3</v>
      </c>
      <c r="K405" s="90">
        <f t="shared" si="581"/>
        <v>1.0940076651225115E-3</v>
      </c>
      <c r="L405" s="90">
        <f t="shared" si="581"/>
        <v>4.2389801679889545E-2</v>
      </c>
      <c r="M405" s="90">
        <f t="shared" si="581"/>
        <v>4.4394985473043894E-2</v>
      </c>
      <c r="N405" s="90">
        <f t="shared" ref="N405:O405" si="582">LN(N404/N390)/$X405</f>
        <v>2.4170742555508336E-2</v>
      </c>
      <c r="O405" s="90">
        <f t="shared" si="582"/>
        <v>1.9628441458036442E-2</v>
      </c>
      <c r="P405" s="90">
        <f t="shared" ref="P405" si="583">LN(P404/P390)/$X405</f>
        <v>1.7955736785658389E-2</v>
      </c>
      <c r="Q405" s="90">
        <f t="shared" ref="Q405" si="584">LN(Q404/Q390)/$X405</f>
        <v>-4.5666312810010235E-3</v>
      </c>
      <c r="R405" s="90">
        <f t="shared" ref="R405" si="585">LN(R404/R390)/$X405</f>
        <v>4.3348341894171609E-3</v>
      </c>
      <c r="S405" s="90">
        <f t="shared" ref="S405" si="586">LN(S404/S390)/$X405</f>
        <v>9.4636590599722036E-3</v>
      </c>
      <c r="T405" s="90">
        <f t="shared" ref="T405" si="587">LN(T404/T390)/$X405</f>
        <v>-3.183214013540648E-2</v>
      </c>
      <c r="U405" s="90">
        <f t="shared" ref="U405" si="588">LN(U404/U390)/$X405</f>
        <v>-3.3837312515597753E-2</v>
      </c>
      <c r="V405" s="90">
        <f t="shared" ref="V405" si="589">LN(V404/V390)/$X405</f>
        <v>-1.3613093663924786E-2</v>
      </c>
      <c r="W405" s="90">
        <f t="shared" ref="W405" si="590">LN(W404/W390)/$X405</f>
        <v>-9.0707937623642453E-3</v>
      </c>
      <c r="X405" s="69">
        <f>2020-2006</f>
        <v>14</v>
      </c>
      <c r="Y405" s="69" t="s">
        <v>14</v>
      </c>
    </row>
    <row r="406" spans="1:48" s="12" customFormat="1" ht="15">
      <c r="A406" s="84" t="s">
        <v>342</v>
      </c>
      <c r="B406" s="153">
        <f t="shared" ref="B406:W406" si="591">LN(B396/B390)/$X406</f>
        <v>5.4795934848960283E-3</v>
      </c>
      <c r="C406" s="153">
        <f t="shared" si="591"/>
        <v>3.0171509201143729E-2</v>
      </c>
      <c r="D406" s="153">
        <f t="shared" si="591"/>
        <v>1.4305141184169853E-2</v>
      </c>
      <c r="E406" s="153">
        <f t="shared" si="591"/>
        <v>6.3878407866341308E-3</v>
      </c>
      <c r="F406" s="153">
        <f t="shared" si="591"/>
        <v>1.6859439532649944E-3</v>
      </c>
      <c r="G406" s="153">
        <f t="shared" si="591"/>
        <v>1.2053288557772558E-2</v>
      </c>
      <c r="H406" s="153">
        <f t="shared" si="591"/>
        <v>1.7695464279532627E-2</v>
      </c>
      <c r="I406" s="90">
        <f t="shared" si="591"/>
        <v>4.6414824141310145E-2</v>
      </c>
      <c r="J406" s="90">
        <f t="shared" si="591"/>
        <v>9.1077194533381953E-3</v>
      </c>
      <c r="K406" s="90">
        <f t="shared" si="591"/>
        <v>1.937198045396076E-3</v>
      </c>
      <c r="L406" s="90">
        <f t="shared" si="591"/>
        <v>3.5433360773032753E-2</v>
      </c>
      <c r="M406" s="90">
        <f t="shared" si="591"/>
        <v>4.7265328228729996E-2</v>
      </c>
      <c r="N406" s="90">
        <f t="shared" si="591"/>
        <v>3.1142571651207016E-2</v>
      </c>
      <c r="O406" s="90">
        <f t="shared" si="591"/>
        <v>2.3292497638203794E-2</v>
      </c>
      <c r="P406" s="90">
        <f t="shared" si="591"/>
        <v>3.2425930277027622E-2</v>
      </c>
      <c r="Q406" s="90">
        <f t="shared" si="591"/>
        <v>-2.8719343190945084E-2</v>
      </c>
      <c r="R406" s="90">
        <f t="shared" si="591"/>
        <v>8.5877362020522E-3</v>
      </c>
      <c r="S406" s="90">
        <f t="shared" si="591"/>
        <v>1.5758163512526409E-2</v>
      </c>
      <c r="T406" s="90">
        <f t="shared" si="591"/>
        <v>-1.7737921526460233E-2</v>
      </c>
      <c r="U406" s="90">
        <f t="shared" si="591"/>
        <v>-2.9569938481354228E-2</v>
      </c>
      <c r="V406" s="90">
        <f t="shared" si="591"/>
        <v>-1.3447161821942005E-2</v>
      </c>
      <c r="W406" s="90">
        <f t="shared" si="591"/>
        <v>-5.5971061695210067E-3</v>
      </c>
      <c r="X406" s="69">
        <f>2012-2006</f>
        <v>6</v>
      </c>
      <c r="Y406" s="69" t="s">
        <v>14</v>
      </c>
    </row>
    <row r="407" spans="1:48" s="12" customFormat="1" ht="15">
      <c r="A407" s="80" t="s">
        <v>343</v>
      </c>
      <c r="B407" s="90">
        <f t="shared" ref="B407:W407" si="592">LN(B404/B396)/$X407</f>
        <v>-7.0059660010299823E-3</v>
      </c>
      <c r="C407" s="90">
        <f t="shared" si="592"/>
        <v>6.313992335635019E-3</v>
      </c>
      <c r="D407" s="90">
        <f t="shared" si="592"/>
        <v>1.5897795644439824E-2</v>
      </c>
      <c r="E407" s="90">
        <f t="shared" si="592"/>
        <v>5.4074242330887212E-3</v>
      </c>
      <c r="F407" s="90">
        <f t="shared" si="592"/>
        <v>1.770587803328038E-2</v>
      </c>
      <c r="G407" s="90">
        <f t="shared" si="592"/>
        <v>1.938125959375489E-2</v>
      </c>
      <c r="H407" s="90">
        <f t="shared" si="592"/>
        <v>5.2042625609471033E-3</v>
      </c>
      <c r="I407" s="90">
        <f t="shared" si="592"/>
        <v>-8.3435704057857694E-3</v>
      </c>
      <c r="J407" s="90">
        <f t="shared" si="592"/>
        <v>4.0591422202939098E-3</v>
      </c>
      <c r="K407" s="90">
        <f t="shared" si="592"/>
        <v>4.6161487991735171E-4</v>
      </c>
      <c r="L407" s="90">
        <f t="shared" si="592"/>
        <v>4.7607132360032133E-2</v>
      </c>
      <c r="M407" s="90">
        <f t="shared" si="592"/>
        <v>4.2242228406279315E-2</v>
      </c>
      <c r="N407" s="90">
        <f t="shared" si="592"/>
        <v>1.8941870733734319E-2</v>
      </c>
      <c r="O407" s="90">
        <f t="shared" si="592"/>
        <v>1.6880399322910921E-2</v>
      </c>
      <c r="P407" s="90">
        <f t="shared" si="592"/>
        <v>7.1030916671314505E-3</v>
      </c>
      <c r="Q407" s="90">
        <f t="shared" si="592"/>
        <v>1.3547902651457028E-2</v>
      </c>
      <c r="R407" s="90">
        <f t="shared" si="592"/>
        <v>1.145157679940893E-3</v>
      </c>
      <c r="S407" s="90">
        <f t="shared" si="592"/>
        <v>4.742780720556547E-3</v>
      </c>
      <c r="T407" s="90">
        <f t="shared" si="592"/>
        <v>-4.2402804092116164E-2</v>
      </c>
      <c r="U407" s="90">
        <f t="shared" si="592"/>
        <v>-3.7037843041280397E-2</v>
      </c>
      <c r="V407" s="90">
        <f t="shared" si="592"/>
        <v>-1.3737542545411872E-2</v>
      </c>
      <c r="W407" s="90">
        <f t="shared" si="592"/>
        <v>-1.1676059456996679E-2</v>
      </c>
      <c r="X407" s="69">
        <f>2020-2012</f>
        <v>8</v>
      </c>
      <c r="Y407" s="69" t="s">
        <v>14</v>
      </c>
    </row>
    <row r="408" spans="1:48" s="12" customFormat="1" ht="15">
      <c r="A408" s="86" t="s">
        <v>344</v>
      </c>
      <c r="B408" s="95">
        <f>LN(B404/B403)</f>
        <v>-3.8728506014716148E-2</v>
      </c>
      <c r="C408" s="95">
        <f t="shared" ref="C408:W408" si="593">LN(C404/C403)</f>
        <v>1.9028148833762006E-2</v>
      </c>
      <c r="D408" s="95">
        <f t="shared" si="593"/>
        <v>1.2345153165498134E-2</v>
      </c>
      <c r="E408" s="95">
        <f t="shared" si="593"/>
        <v>5.6842912118914091E-3</v>
      </c>
      <c r="F408" s="95">
        <f t="shared" si="593"/>
        <v>-2.4530736069779797E-2</v>
      </c>
      <c r="G408" s="95">
        <f t="shared" si="593"/>
        <v>2.3735327170690105E-2</v>
      </c>
      <c r="H408" s="95">
        <f t="shared" si="593"/>
        <v>1.1686348271531829E-2</v>
      </c>
      <c r="I408" s="95">
        <f t="shared" si="593"/>
        <v>-1.6593675699618154E-2</v>
      </c>
      <c r="J408" s="95">
        <f t="shared" si="593"/>
        <v>8.9998255091562965E-3</v>
      </c>
      <c r="K408" s="95">
        <f t="shared" si="593"/>
        <v>-5.5822609605908971E-4</v>
      </c>
      <c r="L408" s="95">
        <f t="shared" si="593"/>
        <v>0.10841967213988014</v>
      </c>
      <c r="M408" s="95">
        <f t="shared" si="593"/>
        <v>4.3595956216451903E-2</v>
      </c>
      <c r="N408" s="95">
        <f t="shared" si="593"/>
        <v>2.0170873901607551E-2</v>
      </c>
      <c r="O408" s="95">
        <f t="shared" ref="O408" si="594">LN(O404/O403)</f>
        <v>1.9515856872441319E-2</v>
      </c>
      <c r="P408" s="95">
        <f t="shared" si="593"/>
        <v>5.423770130780734E-3</v>
      </c>
      <c r="Q408" s="95">
        <f t="shared" si="593"/>
        <v>2.8280482094473987E-2</v>
      </c>
      <c r="R408" s="95">
        <f t="shared" si="593"/>
        <v>2.686730954354755E-3</v>
      </c>
      <c r="S408" s="95">
        <f t="shared" si="593"/>
        <v>1.2245448447338774E-2</v>
      </c>
      <c r="T408" s="95">
        <f t="shared" si="593"/>
        <v>-9.6732706272819921E-2</v>
      </c>
      <c r="U408" s="95">
        <f t="shared" si="593"/>
        <v>-3.1909156081889614E-2</v>
      </c>
      <c r="V408" s="95">
        <f t="shared" si="593"/>
        <v>-8.4840497915634316E-3</v>
      </c>
      <c r="W408" s="95">
        <f t="shared" si="593"/>
        <v>-7.8295773224469345E-3</v>
      </c>
      <c r="X408" s="192"/>
    </row>
    <row r="409" spans="1:48">
      <c r="A409" s="62"/>
      <c r="B409" s="59"/>
      <c r="C409" s="59"/>
      <c r="D409" s="59"/>
      <c r="E409" s="59"/>
      <c r="F409" s="59"/>
      <c r="G409" s="59"/>
      <c r="H409" s="59"/>
      <c r="I409" s="59"/>
      <c r="J409" s="12"/>
    </row>
    <row r="410" spans="1:48">
      <c r="A410" s="62"/>
      <c r="B410" s="59"/>
      <c r="C410" s="59"/>
      <c r="D410" s="59"/>
      <c r="E410" s="59"/>
      <c r="F410" s="59"/>
      <c r="G410" s="59"/>
      <c r="H410" s="59"/>
      <c r="I410" s="59"/>
      <c r="J410" s="12"/>
    </row>
    <row r="411" spans="1:48">
      <c r="A411" s="70" t="s">
        <v>277</v>
      </c>
      <c r="B411" s="71"/>
      <c r="C411" s="71"/>
      <c r="D411" s="71"/>
      <c r="E411" s="71"/>
      <c r="F411" s="71"/>
      <c r="G411" s="71"/>
      <c r="H411" s="71"/>
      <c r="I411" s="71"/>
      <c r="J411" s="71"/>
      <c r="K411" s="71"/>
      <c r="L411" s="71"/>
      <c r="M411" s="71"/>
      <c r="N411" s="71"/>
      <c r="O411" s="71"/>
      <c r="P411" s="71"/>
      <c r="Q411" s="71"/>
      <c r="R411" s="71"/>
      <c r="S411" s="71"/>
      <c r="T411" s="71"/>
      <c r="U411" s="71"/>
      <c r="V411" s="71"/>
      <c r="W411" s="71"/>
      <c r="Z411" s="8" t="s">
        <v>119</v>
      </c>
      <c r="AA411" s="9"/>
      <c r="AB411" s="9"/>
      <c r="AC411" s="9"/>
      <c r="AD411" s="9"/>
      <c r="AE411" s="9"/>
      <c r="AF411" s="9"/>
      <c r="AG411" s="9"/>
      <c r="AH411" s="9"/>
      <c r="AI411" s="9"/>
      <c r="AJ411" s="9"/>
      <c r="AK411" s="9"/>
      <c r="AL411" s="9"/>
      <c r="AM411" s="9"/>
      <c r="AN411" s="164"/>
      <c r="AO411" s="9"/>
      <c r="AP411" s="9"/>
      <c r="AQ411" s="9"/>
      <c r="AR411" s="9"/>
      <c r="AS411" s="9"/>
      <c r="AT411" s="9"/>
      <c r="AU411" s="9"/>
      <c r="AV411" s="9"/>
    </row>
    <row r="412" spans="1:48" ht="14">
      <c r="A412" s="72"/>
      <c r="B412" s="275" t="s">
        <v>182</v>
      </c>
      <c r="C412" s="275"/>
      <c r="D412" s="275"/>
      <c r="E412" s="275"/>
      <c r="F412" s="275"/>
      <c r="G412" s="275"/>
      <c r="H412" s="276"/>
      <c r="I412" s="277" t="s">
        <v>183</v>
      </c>
      <c r="J412" s="275"/>
      <c r="K412" s="275"/>
      <c r="L412" s="275"/>
      <c r="M412" s="275"/>
      <c r="N412" s="275"/>
      <c r="O412" s="275"/>
      <c r="P412" s="276"/>
      <c r="Q412" s="278" t="s">
        <v>184</v>
      </c>
      <c r="R412" s="279"/>
      <c r="S412" s="279"/>
      <c r="T412" s="279"/>
      <c r="U412" s="279"/>
      <c r="V412" s="279"/>
      <c r="W412" s="280"/>
      <c r="Z412" s="165"/>
      <c r="AA412" s="284" t="s">
        <v>8</v>
      </c>
      <c r="AB412" s="284"/>
      <c r="AC412" s="284"/>
      <c r="AD412" s="284"/>
      <c r="AE412" s="284"/>
      <c r="AF412" s="284"/>
      <c r="AG412" s="285"/>
      <c r="AH412" s="166" t="s">
        <v>9</v>
      </c>
      <c r="AI412" s="167"/>
      <c r="AJ412" s="167"/>
      <c r="AK412" s="167"/>
      <c r="AL412" s="167"/>
      <c r="AM412" s="167"/>
      <c r="AN412" s="3"/>
      <c r="AO412" s="168"/>
      <c r="AP412" s="166" t="s">
        <v>347</v>
      </c>
      <c r="AQ412" s="167"/>
      <c r="AR412" s="167"/>
      <c r="AS412" s="167"/>
      <c r="AT412" s="167"/>
      <c r="AU412" s="167"/>
      <c r="AV412" s="168"/>
    </row>
    <row r="413" spans="1:48" ht="30">
      <c r="A413" s="73" t="s">
        <v>7</v>
      </c>
      <c r="B413" s="102" t="s">
        <v>40</v>
      </c>
      <c r="C413" s="102" t="s">
        <v>42</v>
      </c>
      <c r="D413" s="102" t="s">
        <v>13</v>
      </c>
      <c r="E413" s="102" t="s">
        <v>41</v>
      </c>
      <c r="F413" s="102" t="s">
        <v>185</v>
      </c>
      <c r="G413" s="102" t="s">
        <v>45</v>
      </c>
      <c r="H413" s="103" t="s">
        <v>46</v>
      </c>
      <c r="I413" s="105" t="s">
        <v>43</v>
      </c>
      <c r="J413" s="106" t="s">
        <v>187</v>
      </c>
      <c r="K413" s="106" t="s">
        <v>186</v>
      </c>
      <c r="L413" s="106" t="s">
        <v>188</v>
      </c>
      <c r="M413" s="106" t="s">
        <v>189</v>
      </c>
      <c r="N413" s="106" t="s">
        <v>44</v>
      </c>
      <c r="O413" s="106" t="s">
        <v>11</v>
      </c>
      <c r="P413" s="107" t="s">
        <v>47</v>
      </c>
      <c r="Q413" s="106" t="s">
        <v>43</v>
      </c>
      <c r="R413" s="106" t="s">
        <v>187</v>
      </c>
      <c r="S413" s="106" t="s">
        <v>186</v>
      </c>
      <c r="T413" s="106" t="s">
        <v>188</v>
      </c>
      <c r="U413" s="106" t="s">
        <v>189</v>
      </c>
      <c r="V413" s="106" t="s">
        <v>44</v>
      </c>
      <c r="W413" s="163" t="s">
        <v>11</v>
      </c>
      <c r="Z413" s="169" t="s">
        <v>7</v>
      </c>
      <c r="AA413" s="149" t="s">
        <v>40</v>
      </c>
      <c r="AB413" s="149" t="s">
        <v>42</v>
      </c>
      <c r="AC413" s="149" t="s">
        <v>13</v>
      </c>
      <c r="AD413" s="149" t="s">
        <v>41</v>
      </c>
      <c r="AE413" s="149" t="s">
        <v>185</v>
      </c>
      <c r="AF413" s="149" t="s">
        <v>45</v>
      </c>
      <c r="AG413" s="170" t="s">
        <v>46</v>
      </c>
      <c r="AH413" s="39" t="s">
        <v>43</v>
      </c>
      <c r="AI413" s="77" t="s">
        <v>187</v>
      </c>
      <c r="AJ413" s="77" t="s">
        <v>186</v>
      </c>
      <c r="AK413" s="77" t="s">
        <v>188</v>
      </c>
      <c r="AL413" s="77" t="s">
        <v>189</v>
      </c>
      <c r="AM413" s="39" t="s">
        <v>44</v>
      </c>
      <c r="AN413" s="39" t="s">
        <v>350</v>
      </c>
      <c r="AO413" s="170" t="s">
        <v>47</v>
      </c>
      <c r="AP413" s="39" t="s">
        <v>43</v>
      </c>
      <c r="AQ413" s="39"/>
      <c r="AR413" s="39"/>
      <c r="AS413" s="39" t="s">
        <v>348</v>
      </c>
      <c r="AT413" s="39" t="s">
        <v>349</v>
      </c>
      <c r="AU413" s="39" t="s">
        <v>44</v>
      </c>
      <c r="AV413" s="171" t="s">
        <v>11</v>
      </c>
    </row>
    <row r="414" spans="1:48" s="12" customFormat="1" ht="14">
      <c r="A414" s="80">
        <v>2006</v>
      </c>
      <c r="B414" s="98">
        <f>'1.Shazam DNSP&amp;State'!Q311</f>
        <v>1</v>
      </c>
      <c r="C414" s="98">
        <f>'1.Shazam DNSP&amp;State'!R311</f>
        <v>1</v>
      </c>
      <c r="D414" s="98">
        <f>'1.Shazam DNSP&amp;State'!S311</f>
        <v>1</v>
      </c>
      <c r="E414" s="98">
        <f>'1.Shazam DNSP&amp;State'!T311</f>
        <v>1</v>
      </c>
      <c r="F414" s="98">
        <f>'1.Shazam DNSP&amp;State'!U311</f>
        <v>1</v>
      </c>
      <c r="G414" s="98">
        <f>'1.Shazam DNSP&amp;State'!V311</f>
        <v>1</v>
      </c>
      <c r="H414" s="98">
        <f>'1.Shazam DNSP&amp;State'!W311</f>
        <v>1</v>
      </c>
      <c r="I414" s="98">
        <f>'1.Shazam DNSP&amp;State'!X311</f>
        <v>1</v>
      </c>
      <c r="J414" s="98">
        <f>'1.Shazam DNSP&amp;State'!Y311</f>
        <v>1</v>
      </c>
      <c r="K414" s="98">
        <f>'1.Shazam DNSP&amp;State'!Z311</f>
        <v>1</v>
      </c>
      <c r="L414" s="98">
        <f>'1.Shazam DNSP&amp;State'!AA311</f>
        <v>1</v>
      </c>
      <c r="M414" s="98">
        <f>'1.Shazam DNSP&amp;State'!AB311</f>
        <v>1</v>
      </c>
      <c r="N414" s="98">
        <f>'1.Shazam DNSP&amp;State'!AC311</f>
        <v>1</v>
      </c>
      <c r="O414" s="98">
        <f>'1.Shazam DNSP&amp;State'!AD311</f>
        <v>1</v>
      </c>
      <c r="P414" s="98">
        <f>'1.Shazam DNSP&amp;State'!D311</f>
        <v>1</v>
      </c>
      <c r="Q414" s="98">
        <f>'1.Shazam DNSP&amp;State'!J311</f>
        <v>1</v>
      </c>
      <c r="R414" s="98">
        <f>'1.Shazam DNSP&amp;State'!L311</f>
        <v>1</v>
      </c>
      <c r="S414" s="98">
        <f>'1.Shazam DNSP&amp;State'!M311</f>
        <v>1</v>
      </c>
      <c r="T414" s="98">
        <f>'1.Shazam DNSP&amp;State'!N311</f>
        <v>1</v>
      </c>
      <c r="U414" s="98">
        <f>'1.Shazam DNSP&amp;State'!O311</f>
        <v>1</v>
      </c>
      <c r="V414" s="98">
        <f>'1.Shazam DNSP&amp;State'!P311</f>
        <v>1</v>
      </c>
      <c r="W414" s="98">
        <f>'1.Shazam DNSP&amp;State'!K311</f>
        <v>1</v>
      </c>
      <c r="Z414" s="80">
        <v>2006</v>
      </c>
    </row>
    <row r="415" spans="1:48" s="12" customFormat="1" ht="14">
      <c r="A415" s="84">
        <v>2007</v>
      </c>
      <c r="B415" s="81">
        <f>'1.Shazam DNSP&amp;State'!Q312</f>
        <v>1.0052570000000001</v>
      </c>
      <c r="C415" s="81">
        <f>'1.Shazam DNSP&amp;State'!R312</f>
        <v>1.0625929999999999</v>
      </c>
      <c r="D415" s="81">
        <f>'1.Shazam DNSP&amp;State'!S312</f>
        <v>1.0190779999999999</v>
      </c>
      <c r="E415" s="81">
        <f>'1.Shazam DNSP&amp;State'!T312</f>
        <v>1.014205</v>
      </c>
      <c r="F415" s="81">
        <f>'1.Shazam DNSP&amp;State'!U312</f>
        <v>0.70443449999999996</v>
      </c>
      <c r="G415" s="81">
        <f>'1.Shazam DNSP&amp;State'!V312</f>
        <v>1.0625929999999999</v>
      </c>
      <c r="H415" s="81">
        <f>'1.Shazam DNSP&amp;State'!W312</f>
        <v>1.1375459999999999</v>
      </c>
      <c r="I415" s="81">
        <f>'1.Shazam DNSP&amp;State'!X312</f>
        <v>1.004915</v>
      </c>
      <c r="J415" s="81">
        <f>'1.Shazam DNSP&amp;State'!Y312</f>
        <v>1.027981</v>
      </c>
      <c r="K415" s="81">
        <f>'1.Shazam DNSP&amp;State'!Z312</f>
        <v>1.0079579999999999</v>
      </c>
      <c r="L415" s="81">
        <f>'1.Shazam DNSP&amp;State'!AA312</f>
        <v>1.1411789999999999</v>
      </c>
      <c r="M415" s="81">
        <f>'1.Shazam DNSP&amp;State'!AB312</f>
        <v>1.1058760000000001</v>
      </c>
      <c r="N415" s="81">
        <f>'1.Shazam DNSP&amp;State'!AC312</f>
        <v>1.0576749999999999</v>
      </c>
      <c r="O415" s="81">
        <f>'1.Shazam DNSP&amp;State'!AD312</f>
        <v>1.0488</v>
      </c>
      <c r="P415" s="81">
        <f>'1.Shazam DNSP&amp;State'!D312</f>
        <v>1.031806</v>
      </c>
      <c r="Q415" s="81">
        <f>'1.Shazam DNSP&amp;State'!J312</f>
        <v>1.131982</v>
      </c>
      <c r="R415" s="81">
        <f>'1.Shazam DNSP&amp;State'!L312</f>
        <v>1.106582</v>
      </c>
      <c r="S415" s="81">
        <f>'1.Shazam DNSP&amp;State'!M312</f>
        <v>1.128565</v>
      </c>
      <c r="T415" s="81">
        <f>'1.Shazam DNSP&amp;State'!N312</f>
        <v>0.99681629999999999</v>
      </c>
      <c r="U415" s="81">
        <f>'1.Shazam DNSP&amp;State'!O312</f>
        <v>1.0286379999999999</v>
      </c>
      <c r="V415" s="81">
        <f>'1.Shazam DNSP&amp;State'!P312</f>
        <v>1.0755159999999999</v>
      </c>
      <c r="W415" s="81">
        <f>'1.Shazam DNSP&amp;State'!K312</f>
        <v>1.0846169999999999</v>
      </c>
      <c r="Z415" s="84">
        <v>2007</v>
      </c>
      <c r="AA415" s="81">
        <f t="shared" ref="AA415:AA428" si="595">LN(B415/B414)</f>
        <v>5.2432302129316356E-3</v>
      </c>
      <c r="AB415" s="81">
        <f t="shared" ref="AB415:AB428" si="596">LN(C415/C414)</f>
        <v>6.0712147397724008E-2</v>
      </c>
      <c r="AC415" s="81">
        <f t="shared" ref="AC415:AC428" si="597">LN(D415/D414)</f>
        <v>1.8898296944093722E-2</v>
      </c>
      <c r="AD415" s="81">
        <f t="shared" ref="AD415:AD428" si="598">LN(E415/E414)</f>
        <v>1.4105054360713284E-2</v>
      </c>
      <c r="AE415" s="81">
        <f t="shared" ref="AE415:AE428" si="599">LN(F415/F414)</f>
        <v>-0.35035992570596958</v>
      </c>
      <c r="AF415" s="81">
        <f t="shared" ref="AF415:AF428" si="600">LN(G415/G414)</f>
        <v>6.0712147397724008E-2</v>
      </c>
      <c r="AG415" s="81">
        <f t="shared" ref="AG415:AG428" si="601">LN(H415/H414)</f>
        <v>0.12887331058575097</v>
      </c>
      <c r="AH415" s="81">
        <f t="shared" ref="AH415:AH428" si="602">LN(I415/I414)</f>
        <v>4.9029608197653923E-3</v>
      </c>
      <c r="AI415" s="81">
        <f t="shared" ref="AI415:AI428" si="603">LN(J415/J414)</f>
        <v>2.7596684371897696E-2</v>
      </c>
      <c r="AJ415" s="81">
        <f t="shared" ref="AJ415:AJ428" si="604">LN(K415/K414)</f>
        <v>7.926502114430448E-3</v>
      </c>
      <c r="AK415" s="81">
        <f t="shared" ref="AK415:AK428" si="605">LN(L415/L414)</f>
        <v>0.13206193850545525</v>
      </c>
      <c r="AL415" s="81">
        <f t="shared" ref="AL415:AL428" si="606">LN(M415/M414)</f>
        <v>0.1006377810823357</v>
      </c>
      <c r="AM415" s="81">
        <f t="shared" ref="AM415:AM428" si="607">LN(N415/N414)</f>
        <v>5.6073102880794097E-2</v>
      </c>
      <c r="AN415" s="81">
        <f t="shared" ref="AN415:AN428" si="608">LN(O415/O414)</f>
        <v>4.7646653467352994E-2</v>
      </c>
      <c r="AO415" s="81">
        <f t="shared" ref="AO415:AO428" si="609">LN(P415/P414)</f>
        <v>3.1310664891946914E-2</v>
      </c>
      <c r="AP415" s="81">
        <f t="shared" ref="AP415:AP428" si="610">LN(Q415/Q414)</f>
        <v>0.12397007859449737</v>
      </c>
      <c r="AQ415" s="81">
        <f t="shared" ref="AQ415:AQ428" si="611">LN(R415/R414)</f>
        <v>0.10127598530945592</v>
      </c>
      <c r="AR415" s="81">
        <f t="shared" ref="AR415:AR428" si="612">LN(S415/S414)</f>
        <v>0.12094691419890748</v>
      </c>
      <c r="AS415" s="81">
        <f t="shared" ref="AS415:AS428" si="613">LN(T415/T414)</f>
        <v>-3.1887787551983823E-3</v>
      </c>
      <c r="AT415" s="81">
        <f t="shared" ref="AT415:AT428" si="614">LN(U415/U414)</f>
        <v>2.8235597094525833E-2</v>
      </c>
      <c r="AU415" s="81">
        <f t="shared" ref="AU415:AU428" si="615">LN(V415/V414)</f>
        <v>7.2800546416476777E-2</v>
      </c>
      <c r="AV415" s="81">
        <f t="shared" ref="AV415:AV428" si="616">LN(W415/W414)</f>
        <v>8.1226929283178831E-2</v>
      </c>
    </row>
    <row r="416" spans="1:48" s="12" customFormat="1" ht="14">
      <c r="A416" s="84">
        <v>2008</v>
      </c>
      <c r="B416" s="81">
        <f>'1.Shazam DNSP&amp;State'!Q313</f>
        <v>1.025342</v>
      </c>
      <c r="C416" s="81">
        <f>'1.Shazam DNSP&amp;State'!R313</f>
        <v>1.120314</v>
      </c>
      <c r="D416" s="81">
        <f>'1.Shazam DNSP&amp;State'!S313</f>
        <v>1.0410079999999999</v>
      </c>
      <c r="E416" s="81">
        <f>'1.Shazam DNSP&amp;State'!T313</f>
        <v>1.0212019999999999</v>
      </c>
      <c r="F416" s="81">
        <f>'1.Shazam DNSP&amp;State'!U313</f>
        <v>0.84484060000000005</v>
      </c>
      <c r="G416" s="81">
        <f>'1.Shazam DNSP&amp;State'!V313</f>
        <v>1.120314</v>
      </c>
      <c r="H416" s="81">
        <f>'1.Shazam DNSP&amp;State'!W313</f>
        <v>1.128009</v>
      </c>
      <c r="I416" s="81">
        <f>'1.Shazam DNSP&amp;State'!X313</f>
        <v>1.0622929999999999</v>
      </c>
      <c r="J416" s="81">
        <f>'1.Shazam DNSP&amp;State'!Y313</f>
        <v>1.0370760000000001</v>
      </c>
      <c r="K416" s="81">
        <f>'1.Shazam DNSP&amp;State'!Z313</f>
        <v>1.015806</v>
      </c>
      <c r="L416" s="81">
        <f>'1.Shazam DNSP&amp;State'!AA313</f>
        <v>1.3127979999999999</v>
      </c>
      <c r="M416" s="81">
        <f>'1.Shazam DNSP&amp;State'!AB313</f>
        <v>1.2205250000000001</v>
      </c>
      <c r="N416" s="81">
        <f>'1.Shazam DNSP&amp;State'!AC313</f>
        <v>1.0914569999999999</v>
      </c>
      <c r="O416" s="81">
        <f>'1.Shazam DNSP&amp;State'!AD313</f>
        <v>1.0847979999999999</v>
      </c>
      <c r="P416" s="81">
        <f>'1.Shazam DNSP&amp;State'!D313</f>
        <v>1.077253</v>
      </c>
      <c r="Q416" s="81">
        <f>'1.Shazam DNSP&amp;State'!J313</f>
        <v>1.061863</v>
      </c>
      <c r="R416" s="81">
        <f>'1.Shazam DNSP&amp;State'!L313</f>
        <v>1.087682</v>
      </c>
      <c r="S416" s="81">
        <f>'1.Shazam DNSP&amp;State'!M313</f>
        <v>1.110457</v>
      </c>
      <c r="T416" s="81">
        <f>'1.Shazam DNSP&amp;State'!N313</f>
        <v>0.85924040000000002</v>
      </c>
      <c r="U416" s="81">
        <f>'1.Shazam DNSP&amp;State'!O313</f>
        <v>0.92419989999999996</v>
      </c>
      <c r="V416" s="81">
        <f>'1.Shazam DNSP&amp;State'!P313</f>
        <v>1.0334890000000001</v>
      </c>
      <c r="W416" s="81">
        <f>'1.Shazam DNSP&amp;State'!K313</f>
        <v>1.039833</v>
      </c>
      <c r="Z416" s="84">
        <v>2008</v>
      </c>
      <c r="AA416" s="81">
        <f t="shared" si="595"/>
        <v>1.9782985262394377E-2</v>
      </c>
      <c r="AB416" s="81">
        <f t="shared" si="596"/>
        <v>5.2896855759416467E-2</v>
      </c>
      <c r="AC416" s="81">
        <f t="shared" si="597"/>
        <v>2.1291177577557024E-2</v>
      </c>
      <c r="AD416" s="81">
        <f t="shared" si="598"/>
        <v>6.8753105027799643E-3</v>
      </c>
      <c r="AE416" s="81">
        <f t="shared" si="599"/>
        <v>0.18175261723316796</v>
      </c>
      <c r="AF416" s="81">
        <f t="shared" si="600"/>
        <v>5.2896855759416467E-2</v>
      </c>
      <c r="AG416" s="81">
        <f t="shared" si="601"/>
        <v>-8.4191788183093849E-3</v>
      </c>
      <c r="AH416" s="81">
        <f t="shared" si="602"/>
        <v>5.5526818486688556E-2</v>
      </c>
      <c r="AI416" s="81">
        <f t="shared" si="603"/>
        <v>8.8085305217602099E-3</v>
      </c>
      <c r="AJ416" s="81">
        <f t="shared" si="604"/>
        <v>7.7558839276749593E-3</v>
      </c>
      <c r="AK416" s="81">
        <f t="shared" si="605"/>
        <v>0.14009879882582421</v>
      </c>
      <c r="AL416" s="81">
        <f t="shared" si="606"/>
        <v>9.8643312967199026E-2</v>
      </c>
      <c r="AM416" s="81">
        <f t="shared" si="607"/>
        <v>3.1440398023520208E-2</v>
      </c>
      <c r="AN416" s="81">
        <f t="shared" si="608"/>
        <v>3.3747141077124371E-2</v>
      </c>
      <c r="AO416" s="81">
        <f t="shared" si="609"/>
        <v>4.3103617486864858E-2</v>
      </c>
      <c r="AP416" s="81">
        <f t="shared" si="610"/>
        <v>-6.3945165979447993E-2</v>
      </c>
      <c r="AQ416" s="81">
        <f t="shared" si="611"/>
        <v>-1.7227159009421657E-2</v>
      </c>
      <c r="AR416" s="81">
        <f t="shared" si="612"/>
        <v>-1.6175271892964364E-2</v>
      </c>
      <c r="AS416" s="81">
        <f t="shared" si="613"/>
        <v>-0.14851775709359541</v>
      </c>
      <c r="AT416" s="81">
        <f t="shared" si="614"/>
        <v>-0.10706248584219066</v>
      </c>
      <c r="AU416" s="81">
        <f t="shared" si="615"/>
        <v>-3.9860089778038364E-2</v>
      </c>
      <c r="AV416" s="81">
        <f t="shared" si="616"/>
        <v>-4.2166805946828839E-2</v>
      </c>
    </row>
    <row r="417" spans="1:48" s="12" customFormat="1" ht="14">
      <c r="A417" s="84">
        <v>2009</v>
      </c>
      <c r="B417" s="81">
        <f>'1.Shazam DNSP&amp;State'!Q314</f>
        <v>1.0592269999999999</v>
      </c>
      <c r="C417" s="81">
        <f>'1.Shazam DNSP&amp;State'!R314</f>
        <v>1.1531389999999999</v>
      </c>
      <c r="D417" s="81">
        <f>'1.Shazam DNSP&amp;State'!S314</f>
        <v>1.0623339999999999</v>
      </c>
      <c r="E417" s="81">
        <f>'1.Shazam DNSP&amp;State'!T314</f>
        <v>1.0317190000000001</v>
      </c>
      <c r="F417" s="81">
        <f>'1.Shazam DNSP&amp;State'!U314</f>
        <v>0.89180579999999998</v>
      </c>
      <c r="G417" s="81">
        <f>'1.Shazam DNSP&amp;State'!V314</f>
        <v>1.147772</v>
      </c>
      <c r="H417" s="81">
        <f>'1.Shazam DNSP&amp;State'!W314</f>
        <v>1.1428700000000001</v>
      </c>
      <c r="I417" s="81">
        <f>'1.Shazam DNSP&amp;State'!X314</f>
        <v>1.0622389999999999</v>
      </c>
      <c r="J417" s="81">
        <f>'1.Shazam DNSP&amp;State'!Y314</f>
        <v>1.064786</v>
      </c>
      <c r="K417" s="81">
        <f>'1.Shazam DNSP&amp;State'!Z314</f>
        <v>1.0252540000000001</v>
      </c>
      <c r="L417" s="81">
        <f>'1.Shazam DNSP&amp;State'!AA314</f>
        <v>1.39147</v>
      </c>
      <c r="M417" s="81">
        <f>'1.Shazam DNSP&amp;State'!AB314</f>
        <v>1.325237</v>
      </c>
      <c r="N417" s="81">
        <f>'1.Shazam DNSP&amp;State'!AC314</f>
        <v>1.133726</v>
      </c>
      <c r="O417" s="81">
        <f>'1.Shazam DNSP&amp;State'!AD314</f>
        <v>1.123821</v>
      </c>
      <c r="P417" s="81">
        <f>'1.Shazam DNSP&amp;State'!D314</f>
        <v>1.0997950000000001</v>
      </c>
      <c r="Q417" s="81">
        <f>'1.Shazam DNSP&amp;State'!J314</f>
        <v>1.0759069999999999</v>
      </c>
      <c r="R417" s="81">
        <f>'1.Shazam DNSP&amp;State'!L314</f>
        <v>1.073334</v>
      </c>
      <c r="S417" s="81">
        <f>'1.Shazam DNSP&amp;State'!M314</f>
        <v>1.1147199999999999</v>
      </c>
      <c r="T417" s="81">
        <f>'1.Shazam DNSP&amp;State'!N314</f>
        <v>0.82134050000000003</v>
      </c>
      <c r="U417" s="81">
        <f>'1.Shazam DNSP&amp;State'!O314</f>
        <v>0.86238939999999997</v>
      </c>
      <c r="V417" s="81">
        <f>'1.Shazam DNSP&amp;State'!P314</f>
        <v>1.0080659999999999</v>
      </c>
      <c r="W417" s="81">
        <f>'1.Shazam DNSP&amp;State'!K314</f>
        <v>1.01695</v>
      </c>
      <c r="Z417" s="84">
        <v>2009</v>
      </c>
      <c r="AA417" s="81">
        <f t="shared" si="595"/>
        <v>3.2513181336947979E-2</v>
      </c>
      <c r="AB417" s="81">
        <f t="shared" si="596"/>
        <v>2.8878785937323292E-2</v>
      </c>
      <c r="AC417" s="81">
        <f t="shared" si="597"/>
        <v>2.0278899794661482E-2</v>
      </c>
      <c r="AD417" s="81">
        <f t="shared" si="598"/>
        <v>1.0245978297385223E-2</v>
      </c>
      <c r="AE417" s="81">
        <f t="shared" si="599"/>
        <v>5.4100425363273211E-2</v>
      </c>
      <c r="AF417" s="81">
        <f t="shared" si="600"/>
        <v>2.4213668743620072E-2</v>
      </c>
      <c r="AG417" s="81">
        <f t="shared" si="601"/>
        <v>1.3088510793800362E-2</v>
      </c>
      <c r="AH417" s="81">
        <f t="shared" si="602"/>
        <v>-5.0834725023379815E-5</v>
      </c>
      <c r="AI417" s="81">
        <f t="shared" si="603"/>
        <v>2.6368625109655219E-2</v>
      </c>
      <c r="AJ417" s="81">
        <f t="shared" si="604"/>
        <v>9.2580007277574278E-3</v>
      </c>
      <c r="AK417" s="81">
        <f t="shared" si="605"/>
        <v>5.820000495192048E-2</v>
      </c>
      <c r="AL417" s="81">
        <f t="shared" si="606"/>
        <v>8.2310217318219026E-2</v>
      </c>
      <c r="AM417" s="81">
        <f t="shared" si="607"/>
        <v>3.7996052630852858E-2</v>
      </c>
      <c r="AN417" s="81">
        <f t="shared" si="608"/>
        <v>3.5340691575930047E-2</v>
      </c>
      <c r="AO417" s="81">
        <f t="shared" si="609"/>
        <v>2.0709516421289216E-2</v>
      </c>
      <c r="AP417" s="81">
        <f t="shared" si="610"/>
        <v>1.3139114162383753E-2</v>
      </c>
      <c r="AQ417" s="81">
        <f t="shared" si="611"/>
        <v>-1.3279134294007466E-2</v>
      </c>
      <c r="AR417" s="81">
        <f t="shared" si="612"/>
        <v>3.8316099937284465E-3</v>
      </c>
      <c r="AS417" s="81">
        <f t="shared" si="613"/>
        <v>-4.5110981536760117E-2</v>
      </c>
      <c r="AT417" s="81">
        <f t="shared" si="614"/>
        <v>-6.9221481435426335E-2</v>
      </c>
      <c r="AU417" s="81">
        <f t="shared" si="615"/>
        <v>-2.4906812942257606E-2</v>
      </c>
      <c r="AV417" s="81">
        <f t="shared" si="616"/>
        <v>-2.2252171686982545E-2</v>
      </c>
    </row>
    <row r="418" spans="1:48" s="12" customFormat="1" ht="14">
      <c r="A418" s="84">
        <v>2010</v>
      </c>
      <c r="B418" s="81">
        <f>'1.Shazam DNSP&amp;State'!Q315</f>
        <v>1.06877</v>
      </c>
      <c r="C418" s="81">
        <f>'1.Shazam DNSP&amp;State'!R315</f>
        <v>1.2142599999999999</v>
      </c>
      <c r="D418" s="81">
        <f>'1.Shazam DNSP&amp;State'!S315</f>
        <v>1.080776</v>
      </c>
      <c r="E418" s="81">
        <f>'1.Shazam DNSP&amp;State'!T315</f>
        <v>1.039409</v>
      </c>
      <c r="F418" s="81">
        <f>'1.Shazam DNSP&amp;State'!U315</f>
        <v>0.89871979999999996</v>
      </c>
      <c r="G418" s="81">
        <f>'1.Shazam DNSP&amp;State'!V315</f>
        <v>1.2142599999999999</v>
      </c>
      <c r="H418" s="81">
        <f>'1.Shazam DNSP&amp;State'!W315</f>
        <v>1.1762509999999999</v>
      </c>
      <c r="I418" s="81">
        <f>'1.Shazam DNSP&amp;State'!X315</f>
        <v>1.057164</v>
      </c>
      <c r="J418" s="81">
        <f>'1.Shazam DNSP&amp;State'!Y315</f>
        <v>1.0815680000000001</v>
      </c>
      <c r="K418" s="81">
        <f>'1.Shazam DNSP&amp;State'!Z315</f>
        <v>1.0309539999999999</v>
      </c>
      <c r="L418" s="81">
        <f>'1.Shazam DNSP&amp;State'!AA315</f>
        <v>1.4891920000000001</v>
      </c>
      <c r="M418" s="81">
        <f>'1.Shazam DNSP&amp;State'!AB315</f>
        <v>1.410099</v>
      </c>
      <c r="N418" s="81">
        <f>'1.Shazam DNSP&amp;State'!AC315</f>
        <v>1.182382</v>
      </c>
      <c r="O418" s="81">
        <f>'1.Shazam DNSP&amp;State'!AD315</f>
        <v>1.161192</v>
      </c>
      <c r="P418" s="81">
        <f>'1.Shazam DNSP&amp;State'!D315</f>
        <v>1.121648</v>
      </c>
      <c r="Q418" s="81">
        <f>'1.Shazam DNSP&amp;State'!J315</f>
        <v>1.1126480000000001</v>
      </c>
      <c r="R418" s="81">
        <f>'1.Shazam DNSP&amp;State'!L315</f>
        <v>1.087542</v>
      </c>
      <c r="S418" s="81">
        <f>'1.Shazam DNSP&amp;State'!M315</f>
        <v>1.140935</v>
      </c>
      <c r="T418" s="81">
        <f>'1.Shazam DNSP&amp;State'!N315</f>
        <v>0.78985870000000002</v>
      </c>
      <c r="U418" s="81">
        <f>'1.Shazam DNSP&amp;State'!O315</f>
        <v>0.83416199999999996</v>
      </c>
      <c r="V418" s="81">
        <f>'1.Shazam DNSP&amp;State'!P315</f>
        <v>0.99481450000000005</v>
      </c>
      <c r="W418" s="81">
        <f>'1.Shazam DNSP&amp;State'!K315</f>
        <v>1.012969</v>
      </c>
      <c r="Z418" s="84">
        <v>2010</v>
      </c>
      <c r="AA418" s="81">
        <f t="shared" si="595"/>
        <v>8.9690577317568139E-3</v>
      </c>
      <c r="AB418" s="81">
        <f t="shared" si="596"/>
        <v>5.1647048651680752E-2</v>
      </c>
      <c r="AC418" s="81">
        <f t="shared" si="597"/>
        <v>1.7210927327486965E-2</v>
      </c>
      <c r="AD418" s="81">
        <f t="shared" si="598"/>
        <v>7.4259392354778251E-3</v>
      </c>
      <c r="AE418" s="81">
        <f t="shared" si="599"/>
        <v>7.7229103727675871E-3</v>
      </c>
      <c r="AF418" s="81">
        <f t="shared" si="600"/>
        <v>5.6312165845384114E-2</v>
      </c>
      <c r="AG418" s="81">
        <f t="shared" si="601"/>
        <v>2.8789619515253821E-2</v>
      </c>
      <c r="AH418" s="81">
        <f t="shared" si="602"/>
        <v>-4.7890936266172177E-3</v>
      </c>
      <c r="AI418" s="81">
        <f t="shared" si="603"/>
        <v>1.5638000066764503E-2</v>
      </c>
      <c r="AJ418" s="81">
        <f t="shared" si="604"/>
        <v>5.5442003927788103E-3</v>
      </c>
      <c r="AK418" s="81">
        <f t="shared" si="605"/>
        <v>6.7872948706977215E-2</v>
      </c>
      <c r="AL418" s="81">
        <f t="shared" si="606"/>
        <v>6.2068603323479486E-2</v>
      </c>
      <c r="AM418" s="81">
        <f t="shared" si="607"/>
        <v>4.2021494286062541E-2</v>
      </c>
      <c r="AN418" s="81">
        <f t="shared" si="608"/>
        <v>3.2712577599465047E-2</v>
      </c>
      <c r="AO418" s="81">
        <f t="shared" si="609"/>
        <v>1.9675233588070863E-2</v>
      </c>
      <c r="AP418" s="81">
        <f t="shared" si="610"/>
        <v>3.3578733140491479E-2</v>
      </c>
      <c r="AQ418" s="81">
        <f t="shared" si="611"/>
        <v>1.3150411918570856E-2</v>
      </c>
      <c r="AR418" s="81">
        <f t="shared" si="612"/>
        <v>2.3244849385248085E-2</v>
      </c>
      <c r="AS418" s="81">
        <f t="shared" si="613"/>
        <v>-3.9083692892502839E-2</v>
      </c>
      <c r="AT418" s="81">
        <f t="shared" si="614"/>
        <v>-3.3279280699023112E-2</v>
      </c>
      <c r="AU418" s="81">
        <f t="shared" si="615"/>
        <v>-1.3232635061164537E-2</v>
      </c>
      <c r="AV418" s="81">
        <f t="shared" si="616"/>
        <v>-3.9223290228440752E-3</v>
      </c>
    </row>
    <row r="419" spans="1:48" s="12" customFormat="1" ht="14">
      <c r="A419" s="84">
        <v>2011</v>
      </c>
      <c r="B419" s="81">
        <f>'1.Shazam DNSP&amp;State'!Q316</f>
        <v>1.016918</v>
      </c>
      <c r="C419" s="81">
        <f>'1.Shazam DNSP&amp;State'!R316</f>
        <v>1.2142599999999999</v>
      </c>
      <c r="D419" s="81">
        <f>'1.Shazam DNSP&amp;State'!S316</f>
        <v>1.0976630000000001</v>
      </c>
      <c r="E419" s="81">
        <f>'1.Shazam DNSP&amp;State'!T316</f>
        <v>1.043531</v>
      </c>
      <c r="F419" s="81">
        <f>'1.Shazam DNSP&amp;State'!U316</f>
        <v>0.83583949999999996</v>
      </c>
      <c r="G419" s="81">
        <f>'1.Shazam DNSP&amp;State'!V316</f>
        <v>1.153143</v>
      </c>
      <c r="H419" s="81">
        <f>'1.Shazam DNSP&amp;State'!W316</f>
        <v>1.1968859999999999</v>
      </c>
      <c r="I419" s="81">
        <f>'1.Shazam DNSP&amp;State'!X316</f>
        <v>1.229833</v>
      </c>
      <c r="J419" s="81">
        <f>'1.Shazam DNSP&amp;State'!Y316</f>
        <v>1.0954520000000001</v>
      </c>
      <c r="K419" s="81">
        <f>'1.Shazam DNSP&amp;State'!Z316</f>
        <v>1.041747</v>
      </c>
      <c r="L419" s="81">
        <f>'1.Shazam DNSP&amp;State'!AA316</f>
        <v>1.6186039999999999</v>
      </c>
      <c r="M419" s="81">
        <f>'1.Shazam DNSP&amp;State'!AB316</f>
        <v>1.479438</v>
      </c>
      <c r="N419" s="81">
        <f>'1.Shazam DNSP&amp;State'!AC316</f>
        <v>1.216518</v>
      </c>
      <c r="O419" s="81">
        <f>'1.Shazam DNSP&amp;State'!AD316</f>
        <v>1.1925680000000001</v>
      </c>
      <c r="P419" s="81">
        <f>'1.Shazam DNSP&amp;State'!D316</f>
        <v>1.2046220000000001</v>
      </c>
      <c r="Q419" s="81">
        <f>'1.Shazam DNSP&amp;State'!J316</f>
        <v>0.97321080000000004</v>
      </c>
      <c r="R419" s="81">
        <f>'1.Shazam DNSP&amp;State'!L316</f>
        <v>1.0925959999999999</v>
      </c>
      <c r="S419" s="81">
        <f>'1.Shazam DNSP&amp;State'!M316</f>
        <v>1.1489229999999999</v>
      </c>
      <c r="T419" s="81">
        <f>'1.Shazam DNSP&amp;State'!N316</f>
        <v>0.739456</v>
      </c>
      <c r="U419" s="81">
        <f>'1.Shazam DNSP&amp;State'!O316</f>
        <v>0.80901440000000002</v>
      </c>
      <c r="V419" s="81">
        <f>'1.Shazam DNSP&amp;State'!P316</f>
        <v>0.98386260000000003</v>
      </c>
      <c r="W419" s="81">
        <f>'1.Shazam DNSP&amp;State'!K316</f>
        <v>1.0036210000000001</v>
      </c>
      <c r="Z419" s="84">
        <v>2011</v>
      </c>
      <c r="AA419" s="81">
        <f t="shared" si="595"/>
        <v>-4.9731970030193189E-2</v>
      </c>
      <c r="AB419" s="81">
        <f t="shared" si="596"/>
        <v>0</v>
      </c>
      <c r="AC419" s="81">
        <f t="shared" si="597"/>
        <v>1.5504072657668478E-2</v>
      </c>
      <c r="AD419" s="81">
        <f t="shared" si="598"/>
        <v>3.9578724119191753E-3</v>
      </c>
      <c r="AE419" s="81">
        <f t="shared" si="599"/>
        <v>-7.2534697238210724E-2</v>
      </c>
      <c r="AF419" s="81">
        <f t="shared" si="600"/>
        <v>-5.1643579865122899E-2</v>
      </c>
      <c r="AG419" s="81">
        <f t="shared" si="601"/>
        <v>1.7390921868666771E-2</v>
      </c>
      <c r="AH419" s="81">
        <f t="shared" si="602"/>
        <v>0.15128853685388821</v>
      </c>
      <c r="AI419" s="81">
        <f t="shared" si="603"/>
        <v>1.2755223414063935E-2</v>
      </c>
      <c r="AJ419" s="81">
        <f t="shared" si="604"/>
        <v>1.0414524384019085E-2</v>
      </c>
      <c r="AK419" s="81">
        <f t="shared" si="605"/>
        <v>8.3330358357702874E-2</v>
      </c>
      <c r="AL419" s="81">
        <f t="shared" si="606"/>
        <v>4.8002371239469793E-2</v>
      </c>
      <c r="AM419" s="81">
        <f t="shared" si="607"/>
        <v>2.8461631858215208E-2</v>
      </c>
      <c r="AN419" s="81">
        <f t="shared" si="608"/>
        <v>2.6661901495530514E-2</v>
      </c>
      <c r="AO419" s="81">
        <f t="shared" si="609"/>
        <v>7.1366792396464471E-2</v>
      </c>
      <c r="AP419" s="81">
        <f t="shared" si="610"/>
        <v>-0.13389733064166556</v>
      </c>
      <c r="AQ419" s="81">
        <f t="shared" si="611"/>
        <v>4.6364120560521823E-3</v>
      </c>
      <c r="AR419" s="81">
        <f t="shared" si="612"/>
        <v>6.9768801406325746E-3</v>
      </c>
      <c r="AS419" s="81">
        <f t="shared" si="613"/>
        <v>-6.5939287985334633E-2</v>
      </c>
      <c r="AT419" s="81">
        <f t="shared" si="614"/>
        <v>-3.0610911447163543E-2</v>
      </c>
      <c r="AU419" s="81">
        <f t="shared" si="615"/>
        <v>-1.1070034460996301E-2</v>
      </c>
      <c r="AV419" s="81">
        <f t="shared" si="616"/>
        <v>-9.2711626641271538E-3</v>
      </c>
    </row>
    <row r="420" spans="1:48" s="12" customFormat="1" ht="14">
      <c r="A420" s="84">
        <v>2012</v>
      </c>
      <c r="B420" s="81">
        <f>'1.Shazam DNSP&amp;State'!Q317</f>
        <v>1.0233859999999999</v>
      </c>
      <c r="C420" s="81">
        <f>'1.Shazam DNSP&amp;State'!R317</f>
        <v>1.2142599999999999</v>
      </c>
      <c r="D420" s="81">
        <f>'1.Shazam DNSP&amp;State'!S317</f>
        <v>1.112698</v>
      </c>
      <c r="E420" s="81">
        <f>'1.Shazam DNSP&amp;State'!T317</f>
        <v>1.0516810000000001</v>
      </c>
      <c r="F420" s="81">
        <f>'1.Shazam DNSP&amp;State'!U317</f>
        <v>0.74596899999999999</v>
      </c>
      <c r="G420" s="81">
        <f>'1.Shazam DNSP&amp;State'!V317</f>
        <v>1.116185</v>
      </c>
      <c r="H420" s="81">
        <f>'1.Shazam DNSP&amp;State'!W317</f>
        <v>1.2308749999999999</v>
      </c>
      <c r="I420" s="81">
        <f>'1.Shazam DNSP&amp;State'!X317</f>
        <v>1.284953</v>
      </c>
      <c r="J420" s="81">
        <f>'1.Shazam DNSP&amp;State'!Y317</f>
        <v>1.1224970000000001</v>
      </c>
      <c r="K420" s="81">
        <f>'1.Shazam DNSP&amp;State'!Z317</f>
        <v>1.0514079999999999</v>
      </c>
      <c r="L420" s="81">
        <f>'1.Shazam DNSP&amp;State'!AA317</f>
        <v>1.645918</v>
      </c>
      <c r="M420" s="81">
        <f>'1.Shazam DNSP&amp;State'!AB317</f>
        <v>1.5439240000000001</v>
      </c>
      <c r="N420" s="81">
        <f>'1.Shazam DNSP&amp;State'!AC317</f>
        <v>1.250175</v>
      </c>
      <c r="O420" s="81">
        <f>'1.Shazam DNSP&amp;State'!AD317</f>
        <v>1.2214240000000001</v>
      </c>
      <c r="P420" s="81">
        <f>'1.Shazam DNSP&amp;State'!D317</f>
        <v>1.239188</v>
      </c>
      <c r="Q420" s="81">
        <f>'1.Shazam DNSP&amp;State'!J317</f>
        <v>0.95791499999999996</v>
      </c>
      <c r="R420" s="81">
        <f>'1.Shazam DNSP&amp;State'!L317</f>
        <v>1.0965510000000001</v>
      </c>
      <c r="S420" s="81">
        <f>'1.Shazam DNSP&amp;State'!M317</f>
        <v>1.170693</v>
      </c>
      <c r="T420" s="81">
        <f>'1.Shazam DNSP&amp;State'!N317</f>
        <v>0.74783509999999997</v>
      </c>
      <c r="U420" s="81">
        <f>'1.Shazam DNSP&amp;State'!O317</f>
        <v>0.79723849999999996</v>
      </c>
      <c r="V420" s="81">
        <f>'1.Shazam DNSP&amp;State'!P317</f>
        <v>0.98456239999999995</v>
      </c>
      <c r="W420" s="81">
        <f>'1.Shazam DNSP&amp;State'!K317</f>
        <v>1.007738</v>
      </c>
      <c r="Z420" s="84">
        <v>2012</v>
      </c>
      <c r="AA420" s="81">
        <f t="shared" si="595"/>
        <v>6.3402528908851263E-3</v>
      </c>
      <c r="AB420" s="81">
        <f t="shared" si="596"/>
        <v>0</v>
      </c>
      <c r="AC420" s="81">
        <f t="shared" si="597"/>
        <v>1.3604322448759091E-2</v>
      </c>
      <c r="AD420" s="81">
        <f t="shared" si="598"/>
        <v>7.7796815839784195E-3</v>
      </c>
      <c r="AE420" s="81">
        <f t="shared" si="599"/>
        <v>-0.11375256462662124</v>
      </c>
      <c r="AF420" s="81">
        <f t="shared" si="600"/>
        <v>-3.2574637051012538E-2</v>
      </c>
      <c r="AG420" s="81">
        <f t="shared" si="601"/>
        <v>2.8002114640666435E-2</v>
      </c>
      <c r="AH420" s="81">
        <f t="shared" si="602"/>
        <v>4.3843753994081622E-2</v>
      </c>
      <c r="AI420" s="81">
        <f t="shared" si="603"/>
        <v>2.4388604540768678E-2</v>
      </c>
      <c r="AJ420" s="81">
        <f t="shared" si="604"/>
        <v>9.2311067300180957E-3</v>
      </c>
      <c r="AK420" s="81">
        <f t="shared" si="605"/>
        <v>1.6734233926077511E-2</v>
      </c>
      <c r="AL420" s="81">
        <f t="shared" si="606"/>
        <v>4.2664941662472082E-2</v>
      </c>
      <c r="AM420" s="81">
        <f t="shared" si="607"/>
        <v>2.7290861835679667E-2</v>
      </c>
      <c r="AN420" s="81">
        <f t="shared" si="608"/>
        <v>2.3908425980890203E-2</v>
      </c>
      <c r="AO420" s="81">
        <f t="shared" si="609"/>
        <v>2.8290501622116781E-2</v>
      </c>
      <c r="AP420" s="81">
        <f t="shared" si="610"/>
        <v>-1.5841660737535377E-2</v>
      </c>
      <c r="AQ420" s="81">
        <f t="shared" si="611"/>
        <v>3.6132834414307445E-3</v>
      </c>
      <c r="AR420" s="81">
        <f t="shared" si="612"/>
        <v>1.8770899331454101E-2</v>
      </c>
      <c r="AS420" s="81">
        <f t="shared" si="613"/>
        <v>1.1267718406601684E-2</v>
      </c>
      <c r="AT420" s="81">
        <f t="shared" si="614"/>
        <v>-1.4662835451236861E-2</v>
      </c>
      <c r="AU420" s="81">
        <f t="shared" si="615"/>
        <v>7.1102534207026047E-4</v>
      </c>
      <c r="AV420" s="81">
        <f t="shared" si="616"/>
        <v>4.0937552666374423E-3</v>
      </c>
    </row>
    <row r="421" spans="1:48" s="12" customFormat="1" ht="14">
      <c r="A421" s="84">
        <v>2013</v>
      </c>
      <c r="B421" s="81">
        <f>'1.Shazam DNSP&amp;State'!Q318</f>
        <v>1.013088</v>
      </c>
      <c r="C421" s="81">
        <f>'1.Shazam DNSP&amp;State'!R318</f>
        <v>1.2142599999999999</v>
      </c>
      <c r="D421" s="81">
        <f>'1.Shazam DNSP&amp;State'!S318</f>
        <v>1.12741</v>
      </c>
      <c r="E421" s="81">
        <f>'1.Shazam DNSP&amp;State'!T318</f>
        <v>1.0371360000000001</v>
      </c>
      <c r="F421" s="81">
        <f>'1.Shazam DNSP&amp;State'!U318</f>
        <v>0.7104857</v>
      </c>
      <c r="G421" s="81">
        <f>'1.Shazam DNSP&amp;State'!V318</f>
        <v>1.1146259999999999</v>
      </c>
      <c r="H421" s="81">
        <f>'1.Shazam DNSP&amp;State'!W318</f>
        <v>1.2336780000000001</v>
      </c>
      <c r="I421" s="81">
        <f>'1.Shazam DNSP&amp;State'!X318</f>
        <v>1.195011</v>
      </c>
      <c r="J421" s="81">
        <f>'1.Shazam DNSP&amp;State'!Y318</f>
        <v>1.02271</v>
      </c>
      <c r="K421" s="81">
        <f>'1.Shazam DNSP&amp;State'!Z318</f>
        <v>1.0590869999999999</v>
      </c>
      <c r="L421" s="81">
        <f>'1.Shazam DNSP&amp;State'!AA318</f>
        <v>1.7463759999999999</v>
      </c>
      <c r="M421" s="81">
        <f>'1.Shazam DNSP&amp;State'!AB318</f>
        <v>1.6050009999999999</v>
      </c>
      <c r="N421" s="81">
        <f>'1.Shazam DNSP&amp;State'!AC318</f>
        <v>1.278243</v>
      </c>
      <c r="O421" s="81">
        <f>'1.Shazam DNSP&amp;State'!AD318</f>
        <v>1.2332050000000001</v>
      </c>
      <c r="P421" s="81">
        <f>'1.Shazam DNSP&amp;State'!D318</f>
        <v>1.2178359999999999</v>
      </c>
      <c r="Q421" s="81">
        <f>'1.Shazam DNSP&amp;State'!J318</f>
        <v>1.032357</v>
      </c>
      <c r="R421" s="81">
        <f>'1.Shazam DNSP&amp;State'!L318</f>
        <v>1.206283</v>
      </c>
      <c r="S421" s="81">
        <f>'1.Shazam DNSP&amp;State'!M318</f>
        <v>1.1648510000000001</v>
      </c>
      <c r="T421" s="81">
        <f>'1.Shazam DNSP&amp;State'!N318</f>
        <v>0.70642159999999998</v>
      </c>
      <c r="U421" s="81">
        <f>'1.Shazam DNSP&amp;State'!O318</f>
        <v>0.7686463</v>
      </c>
      <c r="V421" s="81">
        <f>'1.Shazam DNSP&amp;State'!P318</f>
        <v>0.96513559999999998</v>
      </c>
      <c r="W421" s="81">
        <f>'1.Shazam DNSP&amp;State'!K318</f>
        <v>1.000383</v>
      </c>
      <c r="Z421" s="84">
        <v>2013</v>
      </c>
      <c r="AA421" s="81">
        <f t="shared" si="595"/>
        <v>-1.0113645230070568E-2</v>
      </c>
      <c r="AB421" s="81">
        <f t="shared" si="596"/>
        <v>0</v>
      </c>
      <c r="AC421" s="81">
        <f t="shared" si="597"/>
        <v>1.3135269842066945E-2</v>
      </c>
      <c r="AD421" s="81">
        <f t="shared" si="598"/>
        <v>-1.3926768202967111E-2</v>
      </c>
      <c r="AE421" s="81">
        <f t="shared" si="599"/>
        <v>-4.8735223717291151E-2</v>
      </c>
      <c r="AF421" s="81">
        <f t="shared" si="600"/>
        <v>-1.3976981947821676E-3</v>
      </c>
      <c r="AG421" s="81">
        <f t="shared" si="601"/>
        <v>2.2746528141782806E-3</v>
      </c>
      <c r="AH421" s="81">
        <f t="shared" si="602"/>
        <v>-7.2566751440754543E-2</v>
      </c>
      <c r="AI421" s="81">
        <f t="shared" si="603"/>
        <v>-9.3099701204359467E-2</v>
      </c>
      <c r="AJ421" s="81">
        <f t="shared" si="604"/>
        <v>7.2769979427240146E-3</v>
      </c>
      <c r="AK421" s="81">
        <f t="shared" si="605"/>
        <v>5.9244500329094361E-2</v>
      </c>
      <c r="AL421" s="81">
        <f t="shared" si="606"/>
        <v>3.8797152041569229E-2</v>
      </c>
      <c r="AM421" s="81">
        <f t="shared" si="607"/>
        <v>2.220293721080983E-2</v>
      </c>
      <c r="AN421" s="81">
        <f t="shared" si="608"/>
        <v>9.5990803177232326E-3</v>
      </c>
      <c r="AO421" s="81">
        <f t="shared" si="609"/>
        <v>-1.738081314699692E-2</v>
      </c>
      <c r="AP421" s="81">
        <f t="shared" si="610"/>
        <v>7.4840768933137916E-2</v>
      </c>
      <c r="AQ421" s="81">
        <f t="shared" si="611"/>
        <v>9.5373931387721378E-2</v>
      </c>
      <c r="AR421" s="81">
        <f t="shared" si="612"/>
        <v>-5.0026993145689527E-3</v>
      </c>
      <c r="AS421" s="81">
        <f t="shared" si="613"/>
        <v>-5.6970272726637829E-2</v>
      </c>
      <c r="AT421" s="81">
        <f t="shared" si="614"/>
        <v>-3.6522965488893423E-2</v>
      </c>
      <c r="AU421" s="81">
        <f t="shared" si="615"/>
        <v>-1.9928668896274655E-2</v>
      </c>
      <c r="AV421" s="81">
        <f t="shared" si="616"/>
        <v>-7.3252885548116282E-3</v>
      </c>
    </row>
    <row r="422" spans="1:48" s="12" customFormat="1" ht="14">
      <c r="A422" s="84">
        <v>2014</v>
      </c>
      <c r="B422" s="81">
        <f>'1.Shazam DNSP&amp;State'!Q319</f>
        <v>1.013199</v>
      </c>
      <c r="C422" s="81">
        <f>'1.Shazam DNSP&amp;State'!R319</f>
        <v>1.2142599999999999</v>
      </c>
      <c r="D422" s="81">
        <f>'1.Shazam DNSP&amp;State'!S319</f>
        <v>1.142806</v>
      </c>
      <c r="E422" s="81">
        <f>'1.Shazam DNSP&amp;State'!T319</f>
        <v>1.042087</v>
      </c>
      <c r="F422" s="81">
        <f>'1.Shazam DNSP&amp;State'!U319</f>
        <v>0.6644504</v>
      </c>
      <c r="G422" s="81">
        <f>'1.Shazam DNSP&amp;State'!V319</f>
        <v>1.0813710000000001</v>
      </c>
      <c r="H422" s="81">
        <f>'1.Shazam DNSP&amp;State'!W319</f>
        <v>1.2506409999999999</v>
      </c>
      <c r="I422" s="81">
        <f>'1.Shazam DNSP&amp;State'!X319</f>
        <v>1.1419090000000001</v>
      </c>
      <c r="J422" s="81">
        <f>'1.Shazam DNSP&amp;State'!Y319</f>
        <v>1.0299259999999999</v>
      </c>
      <c r="K422" s="81">
        <f>'1.Shazam DNSP&amp;State'!Z319</f>
        <v>1.072373</v>
      </c>
      <c r="L422" s="81">
        <f>'1.Shazam DNSP&amp;State'!AA319</f>
        <v>1.7854319999999999</v>
      </c>
      <c r="M422" s="81">
        <f>'1.Shazam DNSP&amp;State'!AB319</f>
        <v>1.660261</v>
      </c>
      <c r="N422" s="81">
        <f>'1.Shazam DNSP&amp;State'!AC319</f>
        <v>1.3317730000000001</v>
      </c>
      <c r="O422" s="81">
        <f>'1.Shazam DNSP&amp;State'!AD319</f>
        <v>1.2690459999999999</v>
      </c>
      <c r="P422" s="81">
        <f>'1.Shazam DNSP&amp;State'!D319</f>
        <v>1.220351</v>
      </c>
      <c r="Q422" s="81">
        <f>'1.Shazam DNSP&amp;State'!J319</f>
        <v>1.0952189999999999</v>
      </c>
      <c r="R422" s="81">
        <f>'1.Shazam DNSP&amp;State'!L319</f>
        <v>1.214302</v>
      </c>
      <c r="S422" s="81">
        <f>'1.Shazam DNSP&amp;State'!M319</f>
        <v>1.1662360000000001</v>
      </c>
      <c r="T422" s="81">
        <f>'1.Shazam DNSP&amp;State'!N319</f>
        <v>0.70046960000000003</v>
      </c>
      <c r="U422" s="81">
        <f>'1.Shazam DNSP&amp;State'!O319</f>
        <v>0.7532797</v>
      </c>
      <c r="V422" s="81">
        <f>'1.Shazam DNSP&amp;State'!P319</f>
        <v>0.93907949999999996</v>
      </c>
      <c r="W422" s="81">
        <f>'1.Shazam DNSP&amp;State'!K319</f>
        <v>0.9854965</v>
      </c>
      <c r="Z422" s="84">
        <v>2014</v>
      </c>
      <c r="AA422" s="81">
        <f t="shared" si="595"/>
        <v>1.0955999827372162E-4</v>
      </c>
      <c r="AB422" s="81">
        <f t="shared" si="596"/>
        <v>0</v>
      </c>
      <c r="AC422" s="81">
        <f t="shared" si="597"/>
        <v>1.3563675030917691E-2</v>
      </c>
      <c r="AD422" s="81">
        <f t="shared" si="598"/>
        <v>4.7623649386677302E-3</v>
      </c>
      <c r="AE422" s="81">
        <f t="shared" si="599"/>
        <v>-6.6988587884261916E-2</v>
      </c>
      <c r="AF422" s="81">
        <f t="shared" si="600"/>
        <v>-3.0289242118002636E-2</v>
      </c>
      <c r="AG422" s="81">
        <f t="shared" si="601"/>
        <v>1.3656268477214325E-2</v>
      </c>
      <c r="AH422" s="81">
        <f t="shared" si="602"/>
        <v>-4.5453967066782196E-2</v>
      </c>
      <c r="AI422" s="81">
        <f t="shared" si="603"/>
        <v>7.0309881798479787E-3</v>
      </c>
      <c r="AJ422" s="81">
        <f t="shared" si="604"/>
        <v>1.246673367061739E-2</v>
      </c>
      <c r="AK422" s="81">
        <f t="shared" si="605"/>
        <v>2.2117619153930037E-2</v>
      </c>
      <c r="AL422" s="81">
        <f t="shared" si="606"/>
        <v>3.3850439290199485E-2</v>
      </c>
      <c r="AM422" s="81">
        <f t="shared" si="607"/>
        <v>4.1024658448633129E-2</v>
      </c>
      <c r="AN422" s="81">
        <f t="shared" si="608"/>
        <v>2.8648965576226877E-2</v>
      </c>
      <c r="AO422" s="81">
        <f t="shared" si="609"/>
        <v>2.0630090243185205E-3</v>
      </c>
      <c r="AP422" s="81">
        <f t="shared" si="610"/>
        <v>5.9109805799268916E-2</v>
      </c>
      <c r="AQ422" s="81">
        <f t="shared" si="611"/>
        <v>6.6256953059243102E-3</v>
      </c>
      <c r="AR422" s="81">
        <f t="shared" si="612"/>
        <v>1.1882869776814768E-3</v>
      </c>
      <c r="AS422" s="81">
        <f t="shared" si="613"/>
        <v>-8.4612591365118128E-3</v>
      </c>
      <c r="AT422" s="81">
        <f t="shared" si="614"/>
        <v>-2.019430933923486E-2</v>
      </c>
      <c r="AU422" s="81">
        <f t="shared" si="615"/>
        <v>-2.7368469440788096E-2</v>
      </c>
      <c r="AV422" s="81">
        <f t="shared" si="616"/>
        <v>-1.4992630566592917E-2</v>
      </c>
    </row>
    <row r="423" spans="1:48" s="12" customFormat="1" ht="14">
      <c r="A423" s="84">
        <v>2015</v>
      </c>
      <c r="B423" s="81">
        <f>'1.Shazam DNSP&amp;State'!Q320</f>
        <v>1.0207139999999999</v>
      </c>
      <c r="C423" s="81">
        <f>'1.Shazam DNSP&amp;State'!R320</f>
        <v>1.2142599999999999</v>
      </c>
      <c r="D423" s="81">
        <f>'1.Shazam DNSP&amp;State'!S320</f>
        <v>1.157548</v>
      </c>
      <c r="E423" s="81">
        <f>'1.Shazam DNSP&amp;State'!T320</f>
        <v>1.051345</v>
      </c>
      <c r="F423" s="81">
        <f>'1.Shazam DNSP&amp;State'!U320</f>
        <v>0.8213471</v>
      </c>
      <c r="G423" s="81">
        <f>'1.Shazam DNSP&amp;State'!V320</f>
        <v>1.1177550000000001</v>
      </c>
      <c r="H423" s="81">
        <f>'1.Shazam DNSP&amp;State'!W320</f>
        <v>1.22095</v>
      </c>
      <c r="I423" s="81">
        <f>'1.Shazam DNSP&amp;State'!X320</f>
        <v>1.233911</v>
      </c>
      <c r="J423" s="81">
        <f>'1.Shazam DNSP&amp;State'!Y320</f>
        <v>1.0266010000000001</v>
      </c>
      <c r="K423" s="81">
        <f>'1.Shazam DNSP&amp;State'!Z320</f>
        <v>1.1089910000000001</v>
      </c>
      <c r="L423" s="81">
        <f>'1.Shazam DNSP&amp;State'!AA320</f>
        <v>1.8540110000000001</v>
      </c>
      <c r="M423" s="81">
        <f>'1.Shazam DNSP&amp;State'!AB320</f>
        <v>1.720769</v>
      </c>
      <c r="N423" s="81">
        <f>'1.Shazam DNSP&amp;State'!AC320</f>
        <v>1.3702909999999999</v>
      </c>
      <c r="O423" s="81">
        <f>'1.Shazam DNSP&amp;State'!AD320</f>
        <v>1.305509</v>
      </c>
      <c r="P423" s="81">
        <f>'1.Shazam DNSP&amp;State'!D320</f>
        <v>1.2778689999999999</v>
      </c>
      <c r="Q423" s="81">
        <f>'1.Shazam DNSP&amp;State'!J320</f>
        <v>0.98949549999999997</v>
      </c>
      <c r="R423" s="81">
        <f>'1.Shazam DNSP&amp;State'!L320</f>
        <v>1.1893119999999999</v>
      </c>
      <c r="S423" s="81">
        <f>'1.Shazam DNSP&amp;State'!M320</f>
        <v>1.1009549999999999</v>
      </c>
      <c r="T423" s="81">
        <f>'1.Shazam DNSP&amp;State'!N320</f>
        <v>0.65854509999999999</v>
      </c>
      <c r="U423" s="81">
        <f>'1.Shazam DNSP&amp;State'!O320</f>
        <v>0.70953719999999998</v>
      </c>
      <c r="V423" s="81">
        <f>'1.Shazam DNSP&amp;State'!P320</f>
        <v>0.89101470000000005</v>
      </c>
      <c r="W423" s="81">
        <f>'1.Shazam DNSP&amp;State'!K320</f>
        <v>0.93522879999999997</v>
      </c>
      <c r="Z423" s="84">
        <v>2015</v>
      </c>
      <c r="AA423" s="81">
        <f t="shared" si="595"/>
        <v>7.3897302375269874E-3</v>
      </c>
      <c r="AB423" s="81">
        <f t="shared" si="596"/>
        <v>0</v>
      </c>
      <c r="AC423" s="81">
        <f t="shared" si="597"/>
        <v>1.2817333177743967E-2</v>
      </c>
      <c r="AD423" s="81">
        <f t="shared" si="598"/>
        <v>8.8448637028683101E-3</v>
      </c>
      <c r="AE423" s="81">
        <f t="shared" si="599"/>
        <v>0.21198556442947594</v>
      </c>
      <c r="AF423" s="81">
        <f t="shared" si="600"/>
        <v>3.3092528876922322E-2</v>
      </c>
      <c r="AG423" s="81">
        <f t="shared" si="601"/>
        <v>-2.4026975628079886E-2</v>
      </c>
      <c r="AH423" s="81">
        <f t="shared" si="602"/>
        <v>7.7487376410287093E-2</v>
      </c>
      <c r="AI423" s="81">
        <f t="shared" si="603"/>
        <v>-3.2336097675809078E-3</v>
      </c>
      <c r="AJ423" s="81">
        <f t="shared" si="604"/>
        <v>3.3576643025983108E-2</v>
      </c>
      <c r="AK423" s="81">
        <f t="shared" si="605"/>
        <v>3.7690997486664178E-2</v>
      </c>
      <c r="AL423" s="81">
        <f t="shared" si="606"/>
        <v>3.5796465007367988E-2</v>
      </c>
      <c r="AM423" s="81">
        <f t="shared" si="607"/>
        <v>2.8511988869043822E-2</v>
      </c>
      <c r="AN423" s="81">
        <f t="shared" si="608"/>
        <v>2.8327565953419519E-2</v>
      </c>
      <c r="AO423" s="81">
        <f t="shared" si="609"/>
        <v>4.6055324505020485E-2</v>
      </c>
      <c r="AP423" s="81">
        <f t="shared" si="610"/>
        <v>-0.10151440497237761</v>
      </c>
      <c r="AQ423" s="81">
        <f t="shared" si="611"/>
        <v>-2.0794437446678023E-2</v>
      </c>
      <c r="AR423" s="81">
        <f t="shared" si="612"/>
        <v>-5.7603483849461484E-2</v>
      </c>
      <c r="AS423" s="81">
        <f t="shared" si="613"/>
        <v>-6.1717959433996751E-2</v>
      </c>
      <c r="AT423" s="81">
        <f t="shared" si="614"/>
        <v>-5.9823679858228243E-2</v>
      </c>
      <c r="AU423" s="81">
        <f t="shared" si="615"/>
        <v>-5.2539214509952532E-2</v>
      </c>
      <c r="AV423" s="81">
        <f t="shared" si="616"/>
        <v>-5.2354369854327142E-2</v>
      </c>
    </row>
    <row r="424" spans="1:48" s="12" customFormat="1" ht="14">
      <c r="A424" s="84">
        <v>2016</v>
      </c>
      <c r="B424" s="81">
        <f>'1.Shazam DNSP&amp;State'!Q321</f>
        <v>1.02291</v>
      </c>
      <c r="C424" s="81">
        <f>'1.Shazam DNSP&amp;State'!R321</f>
        <v>1.2142599999999999</v>
      </c>
      <c r="D424" s="81">
        <f>'1.Shazam DNSP&amp;State'!S321</f>
        <v>1.176823</v>
      </c>
      <c r="E424" s="81">
        <f>'1.Shazam DNSP&amp;State'!T321</f>
        <v>1.053561</v>
      </c>
      <c r="F424" s="81">
        <f>'1.Shazam DNSP&amp;State'!U321</f>
        <v>0.79577489999999995</v>
      </c>
      <c r="G424" s="81">
        <f>'1.Shazam DNSP&amp;State'!V321</f>
        <v>1.1192029999999999</v>
      </c>
      <c r="H424" s="81">
        <f>'1.Shazam DNSP&amp;State'!W321</f>
        <v>1.232774</v>
      </c>
      <c r="I424" s="81">
        <f>'1.Shazam DNSP&amp;State'!X321</f>
        <v>1.167829</v>
      </c>
      <c r="J424" s="81">
        <f>'1.Shazam DNSP&amp;State'!Y321</f>
        <v>1.026929</v>
      </c>
      <c r="K424" s="81">
        <f>'1.Shazam DNSP&amp;State'!Z321</f>
        <v>1.1029770000000001</v>
      </c>
      <c r="L424" s="81">
        <f>'1.Shazam DNSP&amp;State'!AA321</f>
        <v>1.8509249999999999</v>
      </c>
      <c r="M424" s="81">
        <f>'1.Shazam DNSP&amp;State'!AB321</f>
        <v>1.7736099999999999</v>
      </c>
      <c r="N424" s="81">
        <f>'1.Shazam DNSP&amp;State'!AC321</f>
        <v>1.4019760000000001</v>
      </c>
      <c r="O424" s="81">
        <f>'1.Shazam DNSP&amp;State'!AD321</f>
        <v>1.322505</v>
      </c>
      <c r="P424" s="81">
        <f>'1.Shazam DNSP&amp;State'!D321</f>
        <v>1.2633300000000001</v>
      </c>
      <c r="Q424" s="81">
        <f>'1.Shazam DNSP&amp;State'!J321</f>
        <v>1.055612</v>
      </c>
      <c r="R424" s="81">
        <f>'1.Shazam DNSP&amp;State'!L321</f>
        <v>1.200447</v>
      </c>
      <c r="S424" s="81">
        <f>'1.Shazam DNSP&amp;State'!M321</f>
        <v>1.1176790000000001</v>
      </c>
      <c r="T424" s="81">
        <f>'1.Shazam DNSP&amp;State'!N321</f>
        <v>0.66603129999999999</v>
      </c>
      <c r="U424" s="81">
        <f>'1.Shazam DNSP&amp;State'!O321</f>
        <v>0.69506500000000004</v>
      </c>
      <c r="V424" s="81">
        <f>'1.Shazam DNSP&amp;State'!P321</f>
        <v>0.87931150000000002</v>
      </c>
      <c r="W424" s="81">
        <f>'1.Shazam DNSP&amp;State'!K321</f>
        <v>0.93215049999999999</v>
      </c>
      <c r="Z424" s="84">
        <v>2016</v>
      </c>
      <c r="AA424" s="81">
        <f t="shared" si="595"/>
        <v>2.1491241492842352E-3</v>
      </c>
      <c r="AB424" s="81">
        <f t="shared" si="596"/>
        <v>0</v>
      </c>
      <c r="AC424" s="81">
        <f t="shared" si="597"/>
        <v>1.6514459840675604E-2</v>
      </c>
      <c r="AD424" s="81">
        <f t="shared" si="598"/>
        <v>2.1055579856739028E-3</v>
      </c>
      <c r="AE424" s="81">
        <f t="shared" si="599"/>
        <v>-3.162944030114101E-2</v>
      </c>
      <c r="AF424" s="81">
        <f t="shared" si="600"/>
        <v>1.2946154574566204E-3</v>
      </c>
      <c r="AG424" s="81">
        <f t="shared" si="601"/>
        <v>9.6376703510577706E-3</v>
      </c>
      <c r="AH424" s="81">
        <f t="shared" si="602"/>
        <v>-5.504233012721492E-2</v>
      </c>
      <c r="AI424" s="81">
        <f t="shared" si="603"/>
        <v>3.194499255322527E-4</v>
      </c>
      <c r="AJ424" s="81">
        <f t="shared" si="604"/>
        <v>-5.4377050832631396E-3</v>
      </c>
      <c r="AK424" s="81">
        <f t="shared" si="605"/>
        <v>-1.6658861117617428E-3</v>
      </c>
      <c r="AL424" s="81">
        <f t="shared" si="606"/>
        <v>3.0245733621645142E-2</v>
      </c>
      <c r="AM424" s="81">
        <f t="shared" si="607"/>
        <v>2.2859544019983406E-2</v>
      </c>
      <c r="AN424" s="81">
        <f t="shared" si="608"/>
        <v>1.2934662417844139E-2</v>
      </c>
      <c r="AO424" s="81">
        <f t="shared" si="609"/>
        <v>-1.1442754888777927E-2</v>
      </c>
      <c r="AP424" s="81">
        <f t="shared" si="610"/>
        <v>6.4680755226067074E-2</v>
      </c>
      <c r="AQ424" s="81">
        <f t="shared" si="611"/>
        <v>9.3189987640052586E-3</v>
      </c>
      <c r="AR424" s="81">
        <f t="shared" si="612"/>
        <v>1.5076228678564896E-2</v>
      </c>
      <c r="AS424" s="81">
        <f t="shared" si="613"/>
        <v>1.1303658604860801E-2</v>
      </c>
      <c r="AT424" s="81">
        <f t="shared" si="614"/>
        <v>-2.0607560143824522E-2</v>
      </c>
      <c r="AU424" s="81">
        <f t="shared" si="615"/>
        <v>-1.3221710766541196E-2</v>
      </c>
      <c r="AV424" s="81">
        <f t="shared" si="616"/>
        <v>-3.2969228997552415E-3</v>
      </c>
    </row>
    <row r="425" spans="1:48" s="12" customFormat="1" ht="14">
      <c r="A425" s="84">
        <v>2017</v>
      </c>
      <c r="B425" s="81">
        <f>'1.Shazam DNSP&amp;State'!Q322</f>
        <v>1.0170779999999999</v>
      </c>
      <c r="C425" s="81">
        <f>'1.Shazam DNSP&amp;State'!R322</f>
        <v>1.2142599999999999</v>
      </c>
      <c r="D425" s="81">
        <f>'1.Shazam DNSP&amp;State'!S322</f>
        <v>1.194726</v>
      </c>
      <c r="E425" s="81">
        <f>'1.Shazam DNSP&amp;State'!T322</f>
        <v>1.0576220000000001</v>
      </c>
      <c r="F425" s="81">
        <f>'1.Shazam DNSP&amp;State'!U322</f>
        <v>0.64278690000000005</v>
      </c>
      <c r="G425" s="81">
        <f>'1.Shazam DNSP&amp;State'!V322</f>
        <v>1.1665129999999999</v>
      </c>
      <c r="H425" s="81">
        <f>'1.Shazam DNSP&amp;State'!W322</f>
        <v>1.2778099999999999</v>
      </c>
      <c r="I425" s="81">
        <f>'1.Shazam DNSP&amp;State'!X322</f>
        <v>1.110698</v>
      </c>
      <c r="J425" s="81">
        <f>'1.Shazam DNSP&amp;State'!Y322</f>
        <v>1.0725119999999999</v>
      </c>
      <c r="K425" s="81">
        <f>'1.Shazam DNSP&amp;State'!Z322</f>
        <v>1.0926830000000001</v>
      </c>
      <c r="L425" s="81">
        <f>'1.Shazam DNSP&amp;State'!AA322</f>
        <v>1.887178</v>
      </c>
      <c r="M425" s="81">
        <f>'1.Shazam DNSP&amp;State'!AB322</f>
        <v>1.819739</v>
      </c>
      <c r="N425" s="81">
        <f>'1.Shazam DNSP&amp;State'!AC322</f>
        <v>1.434544</v>
      </c>
      <c r="O425" s="81">
        <f>'1.Shazam DNSP&amp;State'!AD322</f>
        <v>1.343896</v>
      </c>
      <c r="P425" s="81">
        <f>'1.Shazam DNSP&amp;State'!D322</f>
        <v>1.2544709999999999</v>
      </c>
      <c r="Q425" s="81">
        <f>'1.Shazam DNSP&amp;State'!J322</f>
        <v>1.1504559999999999</v>
      </c>
      <c r="R425" s="81">
        <f>'1.Shazam DNSP&amp;State'!L322</f>
        <v>1.1914180000000001</v>
      </c>
      <c r="S425" s="81">
        <f>'1.Shazam DNSP&amp;State'!M322</f>
        <v>1.1694230000000001</v>
      </c>
      <c r="T425" s="81">
        <f>'1.Shazam DNSP&amp;State'!N322</f>
        <v>0.67710079999999995</v>
      </c>
      <c r="U425" s="81">
        <f>'1.Shazam DNSP&amp;State'!O322</f>
        <v>0.70219379999999998</v>
      </c>
      <c r="V425" s="81">
        <f>'1.Shazam DNSP&amp;State'!P322</f>
        <v>0.89074249999999999</v>
      </c>
      <c r="W425" s="81">
        <f>'1.Shazam DNSP&amp;State'!K322</f>
        <v>0.95082509999999998</v>
      </c>
      <c r="Z425" s="84">
        <v>2017</v>
      </c>
      <c r="AA425" s="81">
        <f t="shared" si="595"/>
        <v>-5.7176962691231807E-3</v>
      </c>
      <c r="AB425" s="81">
        <f t="shared" si="596"/>
        <v>0</v>
      </c>
      <c r="AC425" s="81">
        <f t="shared" si="597"/>
        <v>1.5098435748240499E-2</v>
      </c>
      <c r="AD425" s="81">
        <f t="shared" si="598"/>
        <v>3.847136897864349E-3</v>
      </c>
      <c r="AE425" s="81">
        <f t="shared" si="599"/>
        <v>-0.2135031028409318</v>
      </c>
      <c r="AF425" s="81">
        <f t="shared" si="600"/>
        <v>4.1402132014852447E-2</v>
      </c>
      <c r="AG425" s="81">
        <f t="shared" si="601"/>
        <v>3.588076050613672E-2</v>
      </c>
      <c r="AH425" s="81">
        <f t="shared" si="602"/>
        <v>-5.0157823055248955E-2</v>
      </c>
      <c r="AI425" s="81">
        <f t="shared" si="603"/>
        <v>4.3430765410279099E-2</v>
      </c>
      <c r="AJ425" s="81">
        <f t="shared" si="604"/>
        <v>-9.3767481518247896E-3</v>
      </c>
      <c r="AK425" s="81">
        <f t="shared" si="605"/>
        <v>1.9397077429510808E-2</v>
      </c>
      <c r="AL425" s="81">
        <f t="shared" si="606"/>
        <v>2.5676066657631762E-2</v>
      </c>
      <c r="AM425" s="81">
        <f t="shared" si="607"/>
        <v>2.2964358613550867E-2</v>
      </c>
      <c r="AN425" s="81">
        <f t="shared" si="608"/>
        <v>1.6045192693009441E-2</v>
      </c>
      <c r="AO425" s="81">
        <f t="shared" si="609"/>
        <v>-7.0371221227674826E-3</v>
      </c>
      <c r="AP425" s="81">
        <f t="shared" si="610"/>
        <v>8.6037691995499849E-2</v>
      </c>
      <c r="AQ425" s="81">
        <f t="shared" si="611"/>
        <v>-7.549793058754627E-3</v>
      </c>
      <c r="AR425" s="81">
        <f t="shared" si="612"/>
        <v>4.525625112271163E-2</v>
      </c>
      <c r="AS425" s="81">
        <f t="shared" si="613"/>
        <v>1.6483487567217906E-2</v>
      </c>
      <c r="AT425" s="81">
        <f t="shared" si="614"/>
        <v>1.0204067930576001E-2</v>
      </c>
      <c r="AU425" s="81">
        <f t="shared" si="615"/>
        <v>1.2916169694932002E-2</v>
      </c>
      <c r="AV425" s="81">
        <f t="shared" si="616"/>
        <v>1.9835851623956943E-2</v>
      </c>
    </row>
    <row r="426" spans="1:48" s="12" customFormat="1" ht="14">
      <c r="A426" s="84">
        <v>2018</v>
      </c>
      <c r="B426" s="81">
        <f>'1.Shazam DNSP&amp;State'!Q323</f>
        <v>1.011757</v>
      </c>
      <c r="C426" s="81">
        <f>'1.Shazam DNSP&amp;State'!R323</f>
        <v>1.2142599999999999</v>
      </c>
      <c r="D426" s="81">
        <f>'1.Shazam DNSP&amp;State'!S323</f>
        <v>1.2166079999999999</v>
      </c>
      <c r="E426" s="81">
        <f>'1.Shazam DNSP&amp;State'!T323</f>
        <v>1.0575889999999999</v>
      </c>
      <c r="F426" s="81">
        <f>'1.Shazam DNSP&amp;State'!U323</f>
        <v>0.70793249999999996</v>
      </c>
      <c r="G426" s="81">
        <f>'1.Shazam DNSP&amp;State'!V323</f>
        <v>1.1629799999999999</v>
      </c>
      <c r="H426" s="81">
        <f>'1.Shazam DNSP&amp;State'!W323</f>
        <v>1.2656229999999999</v>
      </c>
      <c r="I426" s="81">
        <f>'1.Shazam DNSP&amp;State'!X323</f>
        <v>1.127275</v>
      </c>
      <c r="J426" s="81">
        <f>'1.Shazam DNSP&amp;State'!Y323</f>
        <v>1.0754090000000001</v>
      </c>
      <c r="K426" s="81">
        <f>'1.Shazam DNSP&amp;State'!Z323</f>
        <v>1.113936</v>
      </c>
      <c r="L426" s="81">
        <f>'1.Shazam DNSP&amp;State'!AA323</f>
        <v>1.8887100000000001</v>
      </c>
      <c r="M426" s="81">
        <f>'1.Shazam DNSP&amp;State'!AB323</f>
        <v>1.8296479999999999</v>
      </c>
      <c r="N426" s="81">
        <f>'1.Shazam DNSP&amp;State'!AC323</f>
        <v>1.445489</v>
      </c>
      <c r="O426" s="81">
        <f>'1.Shazam DNSP&amp;State'!AD323</f>
        <v>1.356463</v>
      </c>
      <c r="P426" s="81">
        <f>'1.Shazam DNSP&amp;State'!D323</f>
        <v>1.2669729999999999</v>
      </c>
      <c r="Q426" s="81">
        <f>'1.Shazam DNSP&amp;State'!J323</f>
        <v>1.1227279999999999</v>
      </c>
      <c r="R426" s="81">
        <f>'1.Shazam DNSP&amp;State'!L323</f>
        <v>1.176876</v>
      </c>
      <c r="S426" s="81">
        <f>'1.Shazam DNSP&amp;State'!M323</f>
        <v>1.1361730000000001</v>
      </c>
      <c r="T426" s="81">
        <f>'1.Shazam DNSP&amp;State'!N323</f>
        <v>0.67009929999999995</v>
      </c>
      <c r="U426" s="81">
        <f>'1.Shazam DNSP&amp;State'!O323</f>
        <v>0.69173070000000003</v>
      </c>
      <c r="V426" s="81">
        <f>'1.Shazam DNSP&amp;State'!P323</f>
        <v>0.87556769999999995</v>
      </c>
      <c r="W426" s="81">
        <f>'1.Shazam DNSP&amp;State'!K323</f>
        <v>0.93303230000000004</v>
      </c>
      <c r="Z426" s="84">
        <v>2018</v>
      </c>
      <c r="AA426" s="81">
        <f t="shared" si="595"/>
        <v>-5.2453868354965759E-3</v>
      </c>
      <c r="AB426" s="81">
        <f t="shared" si="596"/>
        <v>0</v>
      </c>
      <c r="AC426" s="81">
        <f t="shared" si="597"/>
        <v>1.8149788195754569E-2</v>
      </c>
      <c r="AD426" s="81">
        <f t="shared" si="598"/>
        <v>-3.1202560881972971E-5</v>
      </c>
      <c r="AE426" s="81">
        <f t="shared" si="599"/>
        <v>9.6535496099225002E-2</v>
      </c>
      <c r="AF426" s="81">
        <f t="shared" si="600"/>
        <v>-3.0332803823540149E-3</v>
      </c>
      <c r="AG426" s="81">
        <f t="shared" si="601"/>
        <v>-9.5831840417314931E-3</v>
      </c>
      <c r="AH426" s="81">
        <f t="shared" si="602"/>
        <v>1.4814569416551099E-2</v>
      </c>
      <c r="AI426" s="81">
        <f t="shared" si="603"/>
        <v>2.6974937687761196E-3</v>
      </c>
      <c r="AJ426" s="81">
        <f t="shared" si="604"/>
        <v>1.9263549545460387E-2</v>
      </c>
      <c r="AK426" s="81">
        <f t="shared" si="605"/>
        <v>8.1146479136315341E-4</v>
      </c>
      <c r="AL426" s="81">
        <f t="shared" si="606"/>
        <v>5.4305144133837127E-3</v>
      </c>
      <c r="AM426" s="81">
        <f t="shared" si="607"/>
        <v>7.600643944573029E-3</v>
      </c>
      <c r="AN426" s="81">
        <f t="shared" si="608"/>
        <v>9.3077185121915873E-3</v>
      </c>
      <c r="AO426" s="81">
        <f t="shared" si="609"/>
        <v>9.916621152856183E-3</v>
      </c>
      <c r="AP426" s="81">
        <f t="shared" si="610"/>
        <v>-2.4396947471634546E-2</v>
      </c>
      <c r="AQ426" s="81">
        <f t="shared" si="611"/>
        <v>-1.2280724237467306E-2</v>
      </c>
      <c r="AR426" s="81">
        <f t="shared" si="612"/>
        <v>-2.8844867335331932E-2</v>
      </c>
      <c r="AS426" s="81">
        <f t="shared" si="613"/>
        <v>-1.0394243641906477E-2</v>
      </c>
      <c r="AT426" s="81">
        <f t="shared" si="614"/>
        <v>-1.501271627718281E-2</v>
      </c>
      <c r="AU426" s="81">
        <f t="shared" si="615"/>
        <v>-1.7182908601717135E-2</v>
      </c>
      <c r="AV426" s="81">
        <f t="shared" si="616"/>
        <v>-1.8890314204571285E-2</v>
      </c>
    </row>
    <row r="427" spans="1:48" s="12" customFormat="1" ht="14">
      <c r="A427" s="84">
        <v>2019</v>
      </c>
      <c r="B427" s="81">
        <f>'1.Shazam DNSP&amp;State'!Q324</f>
        <v>1.0242439999999999</v>
      </c>
      <c r="C427" s="81">
        <f>'1.Shazam DNSP&amp;State'!R324</f>
        <v>1.2142599999999999</v>
      </c>
      <c r="D427" s="81">
        <f>'1.Shazam DNSP&amp;State'!S324</f>
        <v>1.2320279999999999</v>
      </c>
      <c r="E427" s="81">
        <f>'1.Shazam DNSP&amp;State'!T324</f>
        <v>1.0617639999999999</v>
      </c>
      <c r="F427" s="81">
        <f>'1.Shazam DNSP&amp;State'!U324</f>
        <v>0.80163490000000004</v>
      </c>
      <c r="G427" s="81">
        <f>'1.Shazam DNSP&amp;State'!V324</f>
        <v>1.1842109999999999</v>
      </c>
      <c r="H427" s="81">
        <f>'1.Shazam DNSP&amp;State'!W324</f>
        <v>1.2482819999999999</v>
      </c>
      <c r="I427" s="81">
        <f>'1.Shazam DNSP&amp;State'!X324</f>
        <v>1.098813</v>
      </c>
      <c r="J427" s="81">
        <f>'1.Shazam DNSP&amp;State'!Y324</f>
        <v>1.072621</v>
      </c>
      <c r="K427" s="81">
        <f>'1.Shazam DNSP&amp;State'!Z324</f>
        <v>1.0943050000000001</v>
      </c>
      <c r="L427" s="81">
        <f>'1.Shazam DNSP&amp;State'!AA324</f>
        <v>1.8764810000000001</v>
      </c>
      <c r="M427" s="81">
        <f>'1.Shazam DNSP&amp;State'!AB324</f>
        <v>1.870366</v>
      </c>
      <c r="N427" s="81">
        <f>'1.Shazam DNSP&amp;State'!AC324</f>
        <v>1.457257</v>
      </c>
      <c r="O427" s="81">
        <f>'1.Shazam DNSP&amp;State'!AD324</f>
        <v>1.357281</v>
      </c>
      <c r="P427" s="81">
        <f>'1.Shazam DNSP&amp;State'!D324</f>
        <v>1.256456</v>
      </c>
      <c r="Q427" s="81">
        <f>'1.Shazam DNSP&amp;State'!J324</f>
        <v>1.136028</v>
      </c>
      <c r="R427" s="81">
        <f>'1.Shazam DNSP&amp;State'!L324</f>
        <v>1.1637679999999999</v>
      </c>
      <c r="S427" s="81">
        <f>'1.Shazam DNSP&amp;State'!M324</f>
        <v>1.1407080000000001</v>
      </c>
      <c r="T427" s="81">
        <f>'1.Shazam DNSP&amp;State'!N324</f>
        <v>0.66522510000000001</v>
      </c>
      <c r="U427" s="81">
        <f>'1.Shazam DNSP&amp;State'!O324</f>
        <v>0.66740010000000005</v>
      </c>
      <c r="V427" s="81">
        <f>'1.Shazam DNSP&amp;State'!P324</f>
        <v>0.85659739999999995</v>
      </c>
      <c r="W427" s="81">
        <f>'1.Shazam DNSP&amp;State'!K324</f>
        <v>0.91969310000000004</v>
      </c>
      <c r="Z427" s="84">
        <v>2019</v>
      </c>
      <c r="AA427" s="81">
        <f t="shared" si="595"/>
        <v>1.2266356027730336E-2</v>
      </c>
      <c r="AB427" s="81">
        <f t="shared" si="596"/>
        <v>0</v>
      </c>
      <c r="AC427" s="81">
        <f t="shared" si="597"/>
        <v>1.2594933540168388E-2</v>
      </c>
      <c r="AD427" s="81">
        <f t="shared" si="598"/>
        <v>3.9398867490288416E-3</v>
      </c>
      <c r="AE427" s="81">
        <f t="shared" si="599"/>
        <v>0.12430451714138505</v>
      </c>
      <c r="AF427" s="81">
        <f t="shared" si="600"/>
        <v>1.809105355975232E-2</v>
      </c>
      <c r="AG427" s="81">
        <f t="shared" si="601"/>
        <v>-1.379628510437066E-2</v>
      </c>
      <c r="AH427" s="81">
        <f t="shared" si="602"/>
        <v>-2.5572709682165368E-2</v>
      </c>
      <c r="AI427" s="81">
        <f t="shared" si="603"/>
        <v>-2.595868368305396E-3</v>
      </c>
      <c r="AJ427" s="81">
        <f t="shared" si="604"/>
        <v>-1.7780230663602258E-2</v>
      </c>
      <c r="AK427" s="81">
        <f t="shared" si="605"/>
        <v>-6.4958420442274203E-3</v>
      </c>
      <c r="AL427" s="81">
        <f t="shared" si="606"/>
        <v>2.2010535015619372E-2</v>
      </c>
      <c r="AM427" s="81">
        <f t="shared" si="607"/>
        <v>8.1082288786317666E-3</v>
      </c>
      <c r="AN427" s="81">
        <f t="shared" si="608"/>
        <v>6.0285717796096578E-4</v>
      </c>
      <c r="AO427" s="81">
        <f t="shared" si="609"/>
        <v>-8.335531448921199E-3</v>
      </c>
      <c r="AP427" s="81">
        <f t="shared" si="610"/>
        <v>1.1776529833844255E-2</v>
      </c>
      <c r="AQ427" s="81">
        <f t="shared" si="611"/>
        <v>-1.120045340778115E-2</v>
      </c>
      <c r="AR427" s="81">
        <f t="shared" si="612"/>
        <v>3.983524828006132E-3</v>
      </c>
      <c r="AS427" s="81">
        <f t="shared" si="613"/>
        <v>-7.3004307388452646E-3</v>
      </c>
      <c r="AT427" s="81">
        <f t="shared" si="614"/>
        <v>-3.580700187239063E-2</v>
      </c>
      <c r="AU427" s="81">
        <f t="shared" si="615"/>
        <v>-2.190444605688345E-2</v>
      </c>
      <c r="AV427" s="81">
        <f t="shared" si="616"/>
        <v>-1.4399792321010838E-2</v>
      </c>
    </row>
    <row r="428" spans="1:48" s="12" customFormat="1" ht="14">
      <c r="A428" s="86">
        <v>2020</v>
      </c>
      <c r="B428" s="87">
        <f>'1.Shazam DNSP&amp;State'!Q325</f>
        <v>1.0177050000000001</v>
      </c>
      <c r="C428" s="87">
        <f>'1.Shazam DNSP&amp;State'!R325</f>
        <v>1.2197070000000001</v>
      </c>
      <c r="D428" s="87">
        <f>'1.Shazam DNSP&amp;State'!S325</f>
        <v>1.240883</v>
      </c>
      <c r="E428" s="87">
        <f>'1.Shazam DNSP&amp;State'!T325</f>
        <v>1.0670459999999999</v>
      </c>
      <c r="F428" s="87">
        <f>'1.Shazam DNSP&amp;State'!U325</f>
        <v>0.80849760000000004</v>
      </c>
      <c r="G428" s="87">
        <f>'1.Shazam DNSP&amp;State'!V325</f>
        <v>1.182429</v>
      </c>
      <c r="H428" s="87">
        <f>'1.Shazam DNSP&amp;State'!W325</f>
        <v>1.252642</v>
      </c>
      <c r="I428" s="87">
        <f>'1.Shazam DNSP&amp;State'!X325</f>
        <v>1.091666</v>
      </c>
      <c r="J428" s="87">
        <f>'1.Shazam DNSP&amp;State'!Y325</f>
        <v>1.0879760000000001</v>
      </c>
      <c r="K428" s="87">
        <f>'1.Shazam DNSP&amp;State'!Z325</f>
        <v>1.0994280000000001</v>
      </c>
      <c r="L428" s="87">
        <f>'1.Shazam DNSP&amp;State'!AA325</f>
        <v>1.9604250000000001</v>
      </c>
      <c r="M428" s="87">
        <f>'1.Shazam DNSP&amp;State'!AB325</f>
        <v>1.9020950000000001</v>
      </c>
      <c r="N428" s="87">
        <f>'1.Shazam DNSP&amp;State'!AC325</f>
        <v>1.4633290000000001</v>
      </c>
      <c r="O428" s="87">
        <f>'1.Shazam DNSP&amp;State'!AD325</f>
        <v>1.368107</v>
      </c>
      <c r="P428" s="87">
        <f>'1.Shazam DNSP&amp;State'!D325</f>
        <v>1.258078</v>
      </c>
      <c r="Q428" s="87">
        <f>'1.Shazam DNSP&amp;State'!J325</f>
        <v>1.147459</v>
      </c>
      <c r="R428" s="87">
        <f>'1.Shazam DNSP&amp;State'!L325</f>
        <v>1.1513500000000001</v>
      </c>
      <c r="S428" s="87">
        <f>'1.Shazam DNSP&amp;State'!M325</f>
        <v>1.1393580000000001</v>
      </c>
      <c r="T428" s="87">
        <f>'1.Shazam DNSP&amp;State'!N325</f>
        <v>0.63896459999999999</v>
      </c>
      <c r="U428" s="87">
        <f>'1.Shazam DNSP&amp;State'!O325</f>
        <v>0.65855909999999995</v>
      </c>
      <c r="V428" s="87">
        <f>'1.Shazam DNSP&amp;State'!P325</f>
        <v>0.85602230000000001</v>
      </c>
      <c r="W428" s="87">
        <f>'1.Shazam DNSP&amp;State'!K325</f>
        <v>0.91560240000000004</v>
      </c>
      <c r="Z428" s="86">
        <v>2020</v>
      </c>
      <c r="AA428" s="81">
        <f t="shared" si="595"/>
        <v>-6.4046872399618196E-3</v>
      </c>
      <c r="AB428" s="81">
        <f t="shared" si="596"/>
        <v>4.4758282206185948E-3</v>
      </c>
      <c r="AC428" s="81">
        <f t="shared" si="597"/>
        <v>7.1616308447360576E-3</v>
      </c>
      <c r="AD428" s="81">
        <f t="shared" si="598"/>
        <v>4.9624070154805295E-3</v>
      </c>
      <c r="AE428" s="81">
        <f t="shared" si="599"/>
        <v>8.5244432456401606E-3</v>
      </c>
      <c r="AF428" s="81">
        <f t="shared" si="600"/>
        <v>-1.5059327458111478E-3</v>
      </c>
      <c r="AG428" s="81">
        <f t="shared" si="601"/>
        <v>3.4867148438801022E-3</v>
      </c>
      <c r="AH428" s="81">
        <f t="shared" si="602"/>
        <v>-6.5255365255589785E-3</v>
      </c>
      <c r="AI428" s="81">
        <f t="shared" si="603"/>
        <v>1.4213903397821888E-2</v>
      </c>
      <c r="AJ428" s="81">
        <f t="shared" si="604"/>
        <v>4.6705859946640218E-3</v>
      </c>
      <c r="AK428" s="81">
        <f t="shared" si="605"/>
        <v>4.3763072162901782E-2</v>
      </c>
      <c r="AL428" s="81">
        <f t="shared" si="606"/>
        <v>1.6821776659040385E-2</v>
      </c>
      <c r="AM428" s="81">
        <f t="shared" si="607"/>
        <v>4.1580756386092712E-3</v>
      </c>
      <c r="AN428" s="81">
        <f t="shared" si="608"/>
        <v>7.9445986712174156E-3</v>
      </c>
      <c r="AO428" s="81">
        <f t="shared" si="609"/>
        <v>1.2901000542969011E-3</v>
      </c>
      <c r="AP428" s="81">
        <f t="shared" si="610"/>
        <v>1.0011964584213053E-2</v>
      </c>
      <c r="AQ428" s="81">
        <f t="shared" si="611"/>
        <v>-1.0727849807559189E-2</v>
      </c>
      <c r="AR428" s="81">
        <f t="shared" si="612"/>
        <v>-1.1841763859078774E-3</v>
      </c>
      <c r="AS428" s="81">
        <f t="shared" si="613"/>
        <v>-4.0276425837610944E-2</v>
      </c>
      <c r="AT428" s="81">
        <f t="shared" si="614"/>
        <v>-1.3335449565823403E-2</v>
      </c>
      <c r="AU428" s="81">
        <f t="shared" si="615"/>
        <v>-6.716027167228101E-4</v>
      </c>
      <c r="AV428" s="81">
        <f t="shared" si="616"/>
        <v>-4.4578181271032304E-3</v>
      </c>
    </row>
    <row r="429" spans="1:48" s="12" customFormat="1" ht="15">
      <c r="A429" s="84" t="s">
        <v>27</v>
      </c>
      <c r="B429" s="153">
        <f t="shared" ref="B429:M429" si="617">LN(B428/B414)/$X429</f>
        <v>1.2535780173490009E-3</v>
      </c>
      <c r="C429" s="153">
        <f t="shared" si="617"/>
        <v>1.4186476140483075E-2</v>
      </c>
      <c r="D429" s="153">
        <f t="shared" si="617"/>
        <v>1.5415944497895046E-2</v>
      </c>
      <c r="E429" s="153">
        <f t="shared" si="617"/>
        <v>4.6352916369991901E-3</v>
      </c>
      <c r="F429" s="153">
        <f t="shared" si="617"/>
        <v>-1.5184112030678047E-2</v>
      </c>
      <c r="G429" s="153">
        <f t="shared" si="617"/>
        <v>1.1969342664145914E-2</v>
      </c>
      <c r="H429" s="153">
        <f t="shared" si="617"/>
        <v>1.6089637200293876E-2</v>
      </c>
      <c r="I429" s="90">
        <f t="shared" si="617"/>
        <v>6.2646406951354433E-3</v>
      </c>
      <c r="J429" s="90">
        <f t="shared" si="617"/>
        <v>6.0227920976372931E-3</v>
      </c>
      <c r="K429" s="90">
        <f t="shared" si="617"/>
        <v>6.7707174683883792E-3</v>
      </c>
      <c r="L429" s="90">
        <f t="shared" si="617"/>
        <v>4.8082949033673779E-2</v>
      </c>
      <c r="M429" s="90">
        <f t="shared" si="617"/>
        <v>4.5925422164259433E-2</v>
      </c>
      <c r="N429" s="90">
        <f t="shared" ref="N429:O429" si="618">LN(N428/N414)/$X429</f>
        <v>2.7193855509925667E-2</v>
      </c>
      <c r="O429" s="90">
        <f t="shared" si="618"/>
        <v>2.2387716608277614E-2</v>
      </c>
      <c r="P429" s="90">
        <f t="shared" ref="P429" si="619">LN(P428/P414)/$X429</f>
        <v>1.6398939966841525E-2</v>
      </c>
      <c r="Q429" s="90">
        <f t="shared" ref="Q429" si="620">LN(Q428/Q414)/$X429</f>
        <v>9.8249951761958856E-3</v>
      </c>
      <c r="R429" s="90">
        <f t="shared" ref="R429" si="621">LN(R428/R414)/$X429</f>
        <v>1.0066797637249384E-2</v>
      </c>
      <c r="S429" s="90">
        <f t="shared" ref="S429" si="622">LN(S428/S414)/$X429</f>
        <v>9.3189247056214564E-3</v>
      </c>
      <c r="T429" s="90">
        <f t="shared" ref="T429" si="623">LN(T428/T414)/$X429</f>
        <v>-3.1993301800015701E-2</v>
      </c>
      <c r="U429" s="90">
        <f t="shared" ref="U429" si="624">LN(U428/U414)/$X429</f>
        <v>-2.983578659967976E-2</v>
      </c>
      <c r="V429" s="90">
        <f t="shared" ref="V429" si="625">LN(V428/V414)/$X429</f>
        <v>-1.1104203698418403E-2</v>
      </c>
      <c r="W429" s="90">
        <f t="shared" ref="W429" si="626">LN(W428/W414)/$X429</f>
        <v>-6.298076405370126E-3</v>
      </c>
      <c r="X429" s="69">
        <f>2020-2006</f>
        <v>14</v>
      </c>
      <c r="Y429" s="69" t="s">
        <v>14</v>
      </c>
    </row>
    <row r="430" spans="1:48" s="12" customFormat="1" ht="15">
      <c r="A430" s="84" t="s">
        <v>342</v>
      </c>
      <c r="B430" s="153">
        <f t="shared" ref="B430:W430" si="627">LN(B420/B414)/$X430</f>
        <v>3.8527895674538098E-3</v>
      </c>
      <c r="C430" s="153">
        <f t="shared" si="627"/>
        <v>3.2355806291024088E-2</v>
      </c>
      <c r="D430" s="153">
        <f t="shared" si="627"/>
        <v>1.779794945837113E-2</v>
      </c>
      <c r="E430" s="153">
        <f t="shared" si="627"/>
        <v>8.3983060653756835E-3</v>
      </c>
      <c r="F430" s="153">
        <f t="shared" si="627"/>
        <v>-4.8845205766932166E-2</v>
      </c>
      <c r="G430" s="153">
        <f t="shared" si="627"/>
        <v>1.8319436805001497E-2</v>
      </c>
      <c r="H430" s="153">
        <f t="shared" si="627"/>
        <v>3.4620883097638173E-2</v>
      </c>
      <c r="I430" s="90">
        <f t="shared" si="627"/>
        <v>4.1787023633797188E-2</v>
      </c>
      <c r="J430" s="90">
        <f t="shared" si="627"/>
        <v>1.9259278004151718E-2</v>
      </c>
      <c r="K430" s="90">
        <f t="shared" si="627"/>
        <v>8.355036379446467E-3</v>
      </c>
      <c r="L430" s="90">
        <f t="shared" si="627"/>
        <v>8.3049713878992917E-2</v>
      </c>
      <c r="M430" s="90">
        <f t="shared" si="627"/>
        <v>7.2387871265529216E-2</v>
      </c>
      <c r="N430" s="90">
        <f t="shared" si="627"/>
        <v>3.7213923585854063E-2</v>
      </c>
      <c r="O430" s="90">
        <f t="shared" si="627"/>
        <v>3.3336231866048872E-2</v>
      </c>
      <c r="P430" s="90">
        <f t="shared" si="627"/>
        <v>3.5742721067792152E-2</v>
      </c>
      <c r="Q430" s="90">
        <f t="shared" si="627"/>
        <v>-7.1660385768794058E-3</v>
      </c>
      <c r="R430" s="90">
        <f t="shared" si="627"/>
        <v>1.5361633237013438E-2</v>
      </c>
      <c r="S430" s="90">
        <f t="shared" si="627"/>
        <v>2.6265980192834437E-2</v>
      </c>
      <c r="T430" s="90">
        <f t="shared" si="627"/>
        <v>-4.8428796642798276E-2</v>
      </c>
      <c r="U430" s="90">
        <f t="shared" si="627"/>
        <v>-3.7766899630085775E-2</v>
      </c>
      <c r="V430" s="90">
        <f t="shared" si="627"/>
        <v>-2.5930000806516384E-3</v>
      </c>
      <c r="W430" s="90">
        <f t="shared" si="627"/>
        <v>1.2847025381722648E-3</v>
      </c>
      <c r="X430" s="69">
        <f>2012-2006</f>
        <v>6</v>
      </c>
      <c r="Y430" s="69" t="s">
        <v>14</v>
      </c>
    </row>
    <row r="431" spans="1:48" s="12" customFormat="1" ht="15">
      <c r="A431" s="80" t="s">
        <v>343</v>
      </c>
      <c r="B431" s="90">
        <f t="shared" ref="B431:W431" si="628">LN(B428/B420)/$X431</f>
        <v>-6.9583064522960871E-4</v>
      </c>
      <c r="C431" s="90">
        <f t="shared" si="628"/>
        <v>5.5947852757732436E-4</v>
      </c>
      <c r="D431" s="90">
        <f t="shared" si="628"/>
        <v>1.3629440777537987E-2</v>
      </c>
      <c r="E431" s="90">
        <f t="shared" si="628"/>
        <v>1.8130308157168315E-3</v>
      </c>
      <c r="F431" s="90">
        <f t="shared" si="628"/>
        <v>1.0061708271512549E-2</v>
      </c>
      <c r="G431" s="90">
        <f t="shared" si="628"/>
        <v>7.2067720585042329E-3</v>
      </c>
      <c r="H431" s="90">
        <f t="shared" si="628"/>
        <v>2.1912027772856596E-3</v>
      </c>
      <c r="I431" s="90">
        <f t="shared" si="628"/>
        <v>-2.0377146508860862E-2</v>
      </c>
      <c r="J431" s="90">
        <f t="shared" si="628"/>
        <v>-3.9045723322485341E-3</v>
      </c>
      <c r="K431" s="90">
        <f t="shared" si="628"/>
        <v>5.5824782850948202E-3</v>
      </c>
      <c r="L431" s="90">
        <f t="shared" si="628"/>
        <v>2.1857875399684406E-2</v>
      </c>
      <c r="M431" s="90">
        <f t="shared" si="628"/>
        <v>2.6078585338307075E-2</v>
      </c>
      <c r="N431" s="90">
        <f t="shared" si="628"/>
        <v>1.9678804452979374E-2</v>
      </c>
      <c r="O431" s="90">
        <f t="shared" si="628"/>
        <v>1.4176330164949168E-2</v>
      </c>
      <c r="P431" s="90">
        <f t="shared" si="628"/>
        <v>1.891104141128552E-3</v>
      </c>
      <c r="Q431" s="90">
        <f t="shared" si="628"/>
        <v>2.2568270491002355E-2</v>
      </c>
      <c r="R431" s="90">
        <f t="shared" si="628"/>
        <v>6.095670937426358E-3</v>
      </c>
      <c r="S431" s="90">
        <f t="shared" si="628"/>
        <v>-3.3913669097882823E-3</v>
      </c>
      <c r="T431" s="90">
        <f t="shared" si="628"/>
        <v>-1.9666680667928774E-2</v>
      </c>
      <c r="U431" s="90">
        <f t="shared" si="628"/>
        <v>-2.3887451826875253E-2</v>
      </c>
      <c r="V431" s="90">
        <f t="shared" si="628"/>
        <v>-1.7487606411743479E-2</v>
      </c>
      <c r="W431" s="90">
        <f t="shared" si="628"/>
        <v>-1.1985160613026924E-2</v>
      </c>
      <c r="X431" s="69">
        <f>2020-2012</f>
        <v>8</v>
      </c>
      <c r="Y431" s="69" t="s">
        <v>14</v>
      </c>
    </row>
    <row r="432" spans="1:48" s="12" customFormat="1" ht="15">
      <c r="A432" s="86" t="s">
        <v>344</v>
      </c>
      <c r="B432" s="95">
        <f>LN(B428/B427)</f>
        <v>-6.4046872399618196E-3</v>
      </c>
      <c r="C432" s="95">
        <f t="shared" ref="C432:W432" si="629">LN(C428/C427)</f>
        <v>4.4758282206185948E-3</v>
      </c>
      <c r="D432" s="95">
        <f t="shared" si="629"/>
        <v>7.1616308447360576E-3</v>
      </c>
      <c r="E432" s="95">
        <f t="shared" si="629"/>
        <v>4.9624070154805295E-3</v>
      </c>
      <c r="F432" s="95">
        <f t="shared" si="629"/>
        <v>8.5244432456401606E-3</v>
      </c>
      <c r="G432" s="95">
        <f t="shared" si="629"/>
        <v>-1.5059327458111478E-3</v>
      </c>
      <c r="H432" s="95">
        <f t="shared" si="629"/>
        <v>3.4867148438801022E-3</v>
      </c>
      <c r="I432" s="95">
        <f t="shared" si="629"/>
        <v>-6.5255365255589785E-3</v>
      </c>
      <c r="J432" s="95">
        <f t="shared" si="629"/>
        <v>1.4213903397821888E-2</v>
      </c>
      <c r="K432" s="95">
        <f t="shared" si="629"/>
        <v>4.6705859946640218E-3</v>
      </c>
      <c r="L432" s="95">
        <f t="shared" si="629"/>
        <v>4.3763072162901782E-2</v>
      </c>
      <c r="M432" s="95">
        <f t="shared" si="629"/>
        <v>1.6821776659040385E-2</v>
      </c>
      <c r="N432" s="95">
        <f t="shared" si="629"/>
        <v>4.1580756386092712E-3</v>
      </c>
      <c r="O432" s="95">
        <f t="shared" ref="O432" si="630">LN(O428/O427)</f>
        <v>7.9445986712174156E-3</v>
      </c>
      <c r="P432" s="95">
        <f t="shared" si="629"/>
        <v>1.2901000542969011E-3</v>
      </c>
      <c r="Q432" s="95">
        <f t="shared" si="629"/>
        <v>1.0011964584213053E-2</v>
      </c>
      <c r="R432" s="95">
        <f t="shared" si="629"/>
        <v>-1.0727849807559189E-2</v>
      </c>
      <c r="S432" s="95">
        <f t="shared" si="629"/>
        <v>-1.1841763859078774E-3</v>
      </c>
      <c r="T432" s="95">
        <f t="shared" si="629"/>
        <v>-4.0276425837610944E-2</v>
      </c>
      <c r="U432" s="95">
        <f t="shared" si="629"/>
        <v>-1.3335449565823403E-2</v>
      </c>
      <c r="V432" s="95">
        <f t="shared" si="629"/>
        <v>-6.716027167228101E-4</v>
      </c>
      <c r="W432" s="95">
        <f t="shared" si="629"/>
        <v>-4.4578181271032304E-3</v>
      </c>
      <c r="X432" s="192"/>
    </row>
    <row r="433" spans="1:48">
      <c r="A433" s="62"/>
      <c r="B433" s="59"/>
      <c r="C433" s="59"/>
      <c r="D433" s="59"/>
      <c r="E433" s="59"/>
      <c r="F433" s="59"/>
      <c r="G433" s="59"/>
      <c r="H433" s="59"/>
      <c r="I433" s="59"/>
      <c r="J433" s="12"/>
    </row>
    <row r="434" spans="1:48">
      <c r="A434" s="62"/>
      <c r="B434" s="59"/>
      <c r="C434" s="59"/>
      <c r="D434" s="59"/>
      <c r="E434" s="59"/>
      <c r="F434" s="59"/>
      <c r="G434" s="59"/>
      <c r="H434" s="59"/>
      <c r="I434" s="59"/>
      <c r="J434" s="12"/>
    </row>
    <row r="435" spans="1:48">
      <c r="A435" s="70" t="s">
        <v>278</v>
      </c>
      <c r="B435" s="71"/>
      <c r="C435" s="71"/>
      <c r="D435" s="71"/>
      <c r="E435" s="71"/>
      <c r="F435" s="71"/>
      <c r="G435" s="71"/>
      <c r="H435" s="71"/>
      <c r="I435" s="71"/>
      <c r="J435" s="71"/>
      <c r="K435" s="71"/>
      <c r="L435" s="71"/>
      <c r="M435" s="71"/>
      <c r="N435" s="71"/>
      <c r="O435" s="71"/>
      <c r="P435" s="71"/>
      <c r="Q435" s="71"/>
      <c r="R435" s="71"/>
      <c r="S435" s="71"/>
      <c r="T435" s="71"/>
      <c r="U435" s="71"/>
      <c r="V435" s="71"/>
      <c r="W435" s="71"/>
      <c r="Z435" s="8" t="s">
        <v>120</v>
      </c>
      <c r="AA435" s="9"/>
      <c r="AB435" s="9"/>
      <c r="AC435" s="9"/>
      <c r="AD435" s="9"/>
      <c r="AE435" s="9"/>
      <c r="AF435" s="9"/>
      <c r="AG435" s="9"/>
      <c r="AH435" s="9"/>
      <c r="AI435" s="9"/>
      <c r="AJ435" s="9"/>
      <c r="AK435" s="9"/>
      <c r="AL435" s="9"/>
      <c r="AM435" s="9"/>
      <c r="AN435" s="164"/>
      <c r="AO435" s="9"/>
      <c r="AP435" s="9"/>
      <c r="AQ435" s="9"/>
      <c r="AR435" s="9"/>
      <c r="AS435" s="9"/>
      <c r="AT435" s="9"/>
      <c r="AU435" s="9"/>
      <c r="AV435" s="9"/>
    </row>
    <row r="436" spans="1:48" ht="14">
      <c r="A436" s="72"/>
      <c r="B436" s="275" t="s">
        <v>182</v>
      </c>
      <c r="C436" s="275"/>
      <c r="D436" s="275"/>
      <c r="E436" s="275"/>
      <c r="F436" s="275"/>
      <c r="G436" s="275"/>
      <c r="H436" s="276"/>
      <c r="I436" s="277" t="s">
        <v>183</v>
      </c>
      <c r="J436" s="275"/>
      <c r="K436" s="275"/>
      <c r="L436" s="275"/>
      <c r="M436" s="275"/>
      <c r="N436" s="275"/>
      <c r="O436" s="275"/>
      <c r="P436" s="276"/>
      <c r="Q436" s="278" t="s">
        <v>184</v>
      </c>
      <c r="R436" s="279"/>
      <c r="S436" s="279"/>
      <c r="T436" s="279"/>
      <c r="U436" s="279"/>
      <c r="V436" s="279"/>
      <c r="W436" s="280"/>
      <c r="Z436" s="165"/>
      <c r="AA436" s="284" t="s">
        <v>8</v>
      </c>
      <c r="AB436" s="284"/>
      <c r="AC436" s="284"/>
      <c r="AD436" s="284"/>
      <c r="AE436" s="284"/>
      <c r="AF436" s="284"/>
      <c r="AG436" s="285"/>
      <c r="AH436" s="166" t="s">
        <v>9</v>
      </c>
      <c r="AI436" s="167"/>
      <c r="AJ436" s="167"/>
      <c r="AK436" s="167"/>
      <c r="AL436" s="167"/>
      <c r="AM436" s="167"/>
      <c r="AN436" s="3"/>
      <c r="AO436" s="168"/>
      <c r="AP436" s="166" t="s">
        <v>347</v>
      </c>
      <c r="AQ436" s="167"/>
      <c r="AR436" s="167"/>
      <c r="AS436" s="167"/>
      <c r="AT436" s="167"/>
      <c r="AU436" s="167"/>
      <c r="AV436" s="168"/>
    </row>
    <row r="437" spans="1:48" ht="30">
      <c r="A437" s="73" t="s">
        <v>7</v>
      </c>
      <c r="B437" s="102" t="s">
        <v>40</v>
      </c>
      <c r="C437" s="102" t="s">
        <v>42</v>
      </c>
      <c r="D437" s="102" t="s">
        <v>13</v>
      </c>
      <c r="E437" s="102" t="s">
        <v>41</v>
      </c>
      <c r="F437" s="102" t="s">
        <v>185</v>
      </c>
      <c r="G437" s="102" t="s">
        <v>45</v>
      </c>
      <c r="H437" s="103" t="s">
        <v>46</v>
      </c>
      <c r="I437" s="105" t="s">
        <v>43</v>
      </c>
      <c r="J437" s="106" t="s">
        <v>187</v>
      </c>
      <c r="K437" s="106" t="s">
        <v>186</v>
      </c>
      <c r="L437" s="106" t="s">
        <v>188</v>
      </c>
      <c r="M437" s="106" t="s">
        <v>189</v>
      </c>
      <c r="N437" s="106" t="s">
        <v>44</v>
      </c>
      <c r="O437" s="106" t="s">
        <v>11</v>
      </c>
      <c r="P437" s="107" t="s">
        <v>47</v>
      </c>
      <c r="Q437" s="106" t="s">
        <v>43</v>
      </c>
      <c r="R437" s="106" t="s">
        <v>187</v>
      </c>
      <c r="S437" s="106" t="s">
        <v>186</v>
      </c>
      <c r="T437" s="106" t="s">
        <v>188</v>
      </c>
      <c r="U437" s="106" t="s">
        <v>189</v>
      </c>
      <c r="V437" s="106" t="s">
        <v>44</v>
      </c>
      <c r="W437" s="163" t="s">
        <v>11</v>
      </c>
      <c r="Z437" s="169" t="s">
        <v>7</v>
      </c>
      <c r="AA437" s="149" t="s">
        <v>40</v>
      </c>
      <c r="AB437" s="149" t="s">
        <v>42</v>
      </c>
      <c r="AC437" s="149" t="s">
        <v>13</v>
      </c>
      <c r="AD437" s="149" t="s">
        <v>41</v>
      </c>
      <c r="AE437" s="149" t="s">
        <v>185</v>
      </c>
      <c r="AF437" s="149" t="s">
        <v>45</v>
      </c>
      <c r="AG437" s="170" t="s">
        <v>46</v>
      </c>
      <c r="AH437" s="39" t="s">
        <v>43</v>
      </c>
      <c r="AI437" s="77" t="s">
        <v>187</v>
      </c>
      <c r="AJ437" s="77" t="s">
        <v>186</v>
      </c>
      <c r="AK437" s="77" t="s">
        <v>188</v>
      </c>
      <c r="AL437" s="77" t="s">
        <v>189</v>
      </c>
      <c r="AM437" s="39" t="s">
        <v>44</v>
      </c>
      <c r="AN437" s="39" t="s">
        <v>350</v>
      </c>
      <c r="AO437" s="170" t="s">
        <v>47</v>
      </c>
      <c r="AP437" s="39" t="s">
        <v>43</v>
      </c>
      <c r="AQ437" s="39"/>
      <c r="AR437" s="39"/>
      <c r="AS437" s="39" t="s">
        <v>348</v>
      </c>
      <c r="AT437" s="39" t="s">
        <v>349</v>
      </c>
      <c r="AU437" s="39" t="s">
        <v>44</v>
      </c>
      <c r="AV437" s="171" t="s">
        <v>11</v>
      </c>
    </row>
    <row r="438" spans="1:48" s="12" customFormat="1" ht="14">
      <c r="A438" s="80">
        <v>2006</v>
      </c>
      <c r="B438" s="98">
        <f>'1.Shazam DNSP&amp;State'!Q329</f>
        <v>1</v>
      </c>
      <c r="C438" s="98">
        <f>'1.Shazam DNSP&amp;State'!R329</f>
        <v>1</v>
      </c>
      <c r="D438" s="98">
        <f>'1.Shazam DNSP&amp;State'!S329</f>
        <v>1</v>
      </c>
      <c r="E438" s="98">
        <f>'1.Shazam DNSP&amp;State'!T329</f>
        <v>1</v>
      </c>
      <c r="F438" s="98">
        <f>'1.Shazam DNSP&amp;State'!U329</f>
        <v>1</v>
      </c>
      <c r="G438" s="98">
        <f>'1.Shazam DNSP&amp;State'!V329</f>
        <v>1</v>
      </c>
      <c r="H438" s="98">
        <f>'1.Shazam DNSP&amp;State'!W329</f>
        <v>1</v>
      </c>
      <c r="I438" s="98">
        <f>'1.Shazam DNSP&amp;State'!X329</f>
        <v>1</v>
      </c>
      <c r="J438" s="98">
        <f>'1.Shazam DNSP&amp;State'!Y329</f>
        <v>1</v>
      </c>
      <c r="K438" s="98">
        <f>'1.Shazam DNSP&amp;State'!Z329</f>
        <v>1</v>
      </c>
      <c r="L438" s="98">
        <f>'1.Shazam DNSP&amp;State'!AA329</f>
        <v>1</v>
      </c>
      <c r="M438" s="98">
        <f>'1.Shazam DNSP&amp;State'!AB329</f>
        <v>1</v>
      </c>
      <c r="N438" s="98">
        <f>'1.Shazam DNSP&amp;State'!AC329</f>
        <v>1</v>
      </c>
      <c r="O438" s="98">
        <f>'1.Shazam DNSP&amp;State'!AD329</f>
        <v>1</v>
      </c>
      <c r="P438" s="98">
        <f>'1.Shazam DNSP&amp;State'!D329</f>
        <v>1</v>
      </c>
      <c r="Q438" s="98">
        <f>'1.Shazam DNSP&amp;State'!J329</f>
        <v>1</v>
      </c>
      <c r="R438" s="98">
        <f>'1.Shazam DNSP&amp;State'!L329</f>
        <v>1</v>
      </c>
      <c r="S438" s="98">
        <f>'1.Shazam DNSP&amp;State'!M329</f>
        <v>1</v>
      </c>
      <c r="T438" s="98">
        <f>'1.Shazam DNSP&amp;State'!N329</f>
        <v>1</v>
      </c>
      <c r="U438" s="98">
        <f>'1.Shazam DNSP&amp;State'!O329</f>
        <v>1</v>
      </c>
      <c r="V438" s="98">
        <f>'1.Shazam DNSP&amp;State'!P329</f>
        <v>1</v>
      </c>
      <c r="W438" s="98">
        <f>'1.Shazam DNSP&amp;State'!K329</f>
        <v>1</v>
      </c>
      <c r="Z438" s="80">
        <v>2006</v>
      </c>
    </row>
    <row r="439" spans="1:48" s="12" customFormat="1" ht="14">
      <c r="A439" s="84">
        <v>2007</v>
      </c>
      <c r="B439" s="81">
        <f>'1.Shazam DNSP&amp;State'!Q330</f>
        <v>1.02776</v>
      </c>
      <c r="C439" s="81">
        <f>'1.Shazam DNSP&amp;State'!R330</f>
        <v>1</v>
      </c>
      <c r="D439" s="81">
        <f>'1.Shazam DNSP&amp;State'!S330</f>
        <v>1.0007539999999999</v>
      </c>
      <c r="E439" s="81">
        <f>'1.Shazam DNSP&amp;State'!T330</f>
        <v>1.005844</v>
      </c>
      <c r="F439" s="81">
        <f>'1.Shazam DNSP&amp;State'!U330</f>
        <v>1.1530419999999999</v>
      </c>
      <c r="G439" s="81">
        <f>'1.Shazam DNSP&amp;State'!V330</f>
        <v>0.9930348</v>
      </c>
      <c r="H439" s="81">
        <f>'1.Shazam DNSP&amp;State'!W330</f>
        <v>0.97423099999999996</v>
      </c>
      <c r="I439" s="81">
        <f>'1.Shazam DNSP&amp;State'!X330</f>
        <v>0.92680099999999999</v>
      </c>
      <c r="J439" s="81">
        <f>'1.Shazam DNSP&amp;State'!Y330</f>
        <v>1.0090170000000001</v>
      </c>
      <c r="K439" s="81">
        <f>'1.Shazam DNSP&amp;State'!Z330</f>
        <v>1.000054</v>
      </c>
      <c r="L439" s="81">
        <f>'1.Shazam DNSP&amp;State'!AA330</f>
        <v>1.0212589999999999</v>
      </c>
      <c r="M439" s="81">
        <f>'1.Shazam DNSP&amp;State'!AB330</f>
        <v>1.0403</v>
      </c>
      <c r="N439" s="81">
        <f>'1.Shazam DNSP&amp;State'!AC330</f>
        <v>1.0516509999999999</v>
      </c>
      <c r="O439" s="81">
        <f>'1.Shazam DNSP&amp;State'!AD330</f>
        <v>1.0363690000000001</v>
      </c>
      <c r="P439" s="81">
        <f>'1.Shazam DNSP&amp;State'!D330</f>
        <v>1.003177</v>
      </c>
      <c r="Q439" s="81">
        <f>'1.Shazam DNSP&amp;State'!J330</f>
        <v>1.0511760000000001</v>
      </c>
      <c r="R439" s="81">
        <f>'1.Shazam DNSP&amp;State'!L330</f>
        <v>0.96552450000000001</v>
      </c>
      <c r="S439" s="81">
        <f>'1.Shazam DNSP&amp;State'!M330</f>
        <v>0.97417869999999995</v>
      </c>
      <c r="T439" s="81">
        <f>'1.Shazam DNSP&amp;State'!N330</f>
        <v>0.95395099999999999</v>
      </c>
      <c r="U439" s="81">
        <f>'1.Shazam DNSP&amp;State'!O330</f>
        <v>0.9364905</v>
      </c>
      <c r="V439" s="81">
        <f>'1.Shazam DNSP&amp;State'!P330</f>
        <v>0.9263825</v>
      </c>
      <c r="W439" s="81">
        <f>'1.Shazam DNSP&amp;State'!K330</f>
        <v>0.94004259999999995</v>
      </c>
      <c r="Z439" s="84">
        <v>2007</v>
      </c>
      <c r="AA439" s="81">
        <f t="shared" ref="AA439:AA452" si="631">LN(B439/B438)</f>
        <v>2.7381676741217179E-2</v>
      </c>
      <c r="AB439" s="81">
        <f t="shared" ref="AB439:AB452" si="632">LN(C439/C438)</f>
        <v>0</v>
      </c>
      <c r="AC439" s="81">
        <f t="shared" ref="AC439:AC452" si="633">LN(D439/D438)</f>
        <v>7.5371588480618889E-4</v>
      </c>
      <c r="AD439" s="81">
        <f t="shared" ref="AD439:AD452" si="634">LN(E439/E438)</f>
        <v>5.8269900705116362E-3</v>
      </c>
      <c r="AE439" s="81">
        <f t="shared" ref="AE439:AE452" si="635">LN(F439/F438)</f>
        <v>0.14240366733640811</v>
      </c>
      <c r="AF439" s="81">
        <f t="shared" ref="AF439:AF452" si="636">LN(G439/G438)</f>
        <v>-6.9895702338167035E-3</v>
      </c>
      <c r="AG439" s="81">
        <f t="shared" ref="AG439:AG452" si="637">LN(H439/H438)</f>
        <v>-2.6106837134653491E-2</v>
      </c>
      <c r="AH439" s="81">
        <f t="shared" ref="AH439:AH452" si="638">LN(I439/I438)</f>
        <v>-7.6016407443056502E-2</v>
      </c>
      <c r="AI439" s="81">
        <f t="shared" ref="AI439:AI452" si="639">LN(J439/J438)</f>
        <v>8.9765895942573969E-3</v>
      </c>
      <c r="AJ439" s="81">
        <f t="shared" ref="AJ439:AJ452" si="640">LN(K439/K438)</f>
        <v>5.3998542052484367E-5</v>
      </c>
      <c r="AK439" s="81">
        <f t="shared" ref="AK439:AK452" si="641">LN(L439/L438)</f>
        <v>2.1036179882741798E-2</v>
      </c>
      <c r="AL439" s="81">
        <f t="shared" ref="AL439:AL452" si="642">LN(M439/M438)</f>
        <v>3.950913309471249E-2</v>
      </c>
      <c r="AM439" s="81">
        <f t="shared" ref="AM439:AM452" si="643">LN(N439/N438)</f>
        <v>5.0361310225198949E-2</v>
      </c>
      <c r="AN439" s="81">
        <f t="shared" ref="AN439:AN452" si="644">LN(O439/O438)</f>
        <v>3.5723258027283281E-2</v>
      </c>
      <c r="AO439" s="81">
        <f t="shared" ref="AO439:AO452" si="645">LN(P439/P438)</f>
        <v>3.1719639989311347E-3</v>
      </c>
      <c r="AP439" s="81">
        <f t="shared" ref="AP439:AP452" si="646">LN(Q439/Q438)</f>
        <v>4.9909537437348411E-2</v>
      </c>
      <c r="AQ439" s="81">
        <f t="shared" ref="AQ439:AQ452" si="647">LN(R439/R438)</f>
        <v>-3.5083801982386184E-2</v>
      </c>
      <c r="AR439" s="81">
        <f t="shared" ref="AR439:AR452" si="648">LN(S439/S438)</f>
        <v>-2.6160521942332867E-2</v>
      </c>
      <c r="AS439" s="81">
        <f t="shared" ref="AS439:AS452" si="649">LN(T439/T438)</f>
        <v>-4.7142971536396482E-2</v>
      </c>
      <c r="AT439" s="81">
        <f t="shared" ref="AT439:AT452" si="650">LN(U439/U438)</f>
        <v>-6.5615901303210142E-2</v>
      </c>
      <c r="AU439" s="81">
        <f t="shared" ref="AU439:AU452" si="651">LN(V439/V438)</f>
        <v>-7.6468062669982739E-2</v>
      </c>
      <c r="AV439" s="81">
        <f t="shared" ref="AV439:AV452" si="652">LN(W439/W438)</f>
        <v>-6.1830085596032959E-2</v>
      </c>
    </row>
    <row r="440" spans="1:48" s="12" customFormat="1" ht="14">
      <c r="A440" s="84">
        <v>2008</v>
      </c>
      <c r="B440" s="81">
        <f>'1.Shazam DNSP&amp;State'!Q331</f>
        <v>1.0355840000000001</v>
      </c>
      <c r="C440" s="81">
        <f>'1.Shazam DNSP&amp;State'!R331</f>
        <v>1.070379</v>
      </c>
      <c r="D440" s="81">
        <f>'1.Shazam DNSP&amp;State'!S331</f>
        <v>1.0029159999999999</v>
      </c>
      <c r="E440" s="81">
        <f>'1.Shazam DNSP&amp;State'!T331</f>
        <v>1.011687</v>
      </c>
      <c r="F440" s="81">
        <f>'1.Shazam DNSP&amp;State'!U331</f>
        <v>0.83106069999999999</v>
      </c>
      <c r="G440" s="81">
        <f>'1.Shazam DNSP&amp;State'!V331</f>
        <v>1.070379</v>
      </c>
      <c r="H440" s="81">
        <f>'1.Shazam DNSP&amp;State'!W331</f>
        <v>1.0732170000000001</v>
      </c>
      <c r="I440" s="81">
        <f>'1.Shazam DNSP&amp;State'!X331</f>
        <v>1.0377799999999999</v>
      </c>
      <c r="J440" s="81">
        <f>'1.Shazam DNSP&amp;State'!Y331</f>
        <v>1.018035</v>
      </c>
      <c r="K440" s="81">
        <f>'1.Shazam DNSP&amp;State'!Z331</f>
        <v>1.0001070000000001</v>
      </c>
      <c r="L440" s="81">
        <f>'1.Shazam DNSP&amp;State'!AA331</f>
        <v>1.0425180000000001</v>
      </c>
      <c r="M440" s="81">
        <f>'1.Shazam DNSP&amp;State'!AB331</f>
        <v>1.0806</v>
      </c>
      <c r="N440" s="81">
        <f>'1.Shazam DNSP&amp;State'!AC331</f>
        <v>1.074657</v>
      </c>
      <c r="O440" s="81">
        <f>'1.Shazam DNSP&amp;State'!AD331</f>
        <v>1.059159</v>
      </c>
      <c r="P440" s="81">
        <f>'1.Shazam DNSP&amp;State'!D331</f>
        <v>1.049569</v>
      </c>
      <c r="Q440" s="81">
        <f>'1.Shazam DNSP&amp;State'!J331</f>
        <v>1.0341469999999999</v>
      </c>
      <c r="R440" s="81">
        <f>'1.Shazam DNSP&amp;State'!L331</f>
        <v>1.0542050000000001</v>
      </c>
      <c r="S440" s="81">
        <f>'1.Shazam DNSP&amp;State'!M331</f>
        <v>1.073102</v>
      </c>
      <c r="T440" s="81">
        <f>'1.Shazam DNSP&amp;State'!N331</f>
        <v>1.029447</v>
      </c>
      <c r="U440" s="81">
        <f>'1.Shazam DNSP&amp;State'!O331</f>
        <v>0.99316760000000004</v>
      </c>
      <c r="V440" s="81">
        <f>'1.Shazam DNSP&amp;State'!P331</f>
        <v>0.99865999999999999</v>
      </c>
      <c r="W440" s="81">
        <f>'1.Shazam DNSP&amp;State'!K331</f>
        <v>1.0132730000000001</v>
      </c>
      <c r="Z440" s="84">
        <v>2008</v>
      </c>
      <c r="AA440" s="81">
        <f t="shared" si="631"/>
        <v>7.5838420539886472E-3</v>
      </c>
      <c r="AB440" s="81">
        <f t="shared" si="632"/>
        <v>6.8012791365294367E-2</v>
      </c>
      <c r="AC440" s="81">
        <f t="shared" si="633"/>
        <v>2.1580408341308273E-3</v>
      </c>
      <c r="AD440" s="81">
        <f t="shared" si="634"/>
        <v>5.7922444176485921E-3</v>
      </c>
      <c r="AE440" s="81">
        <f t="shared" si="635"/>
        <v>-0.32745610960604932</v>
      </c>
      <c r="AF440" s="81">
        <f t="shared" si="636"/>
        <v>7.5002361599111125E-2</v>
      </c>
      <c r="AG440" s="81">
        <f t="shared" si="637"/>
        <v>9.6767517055604435E-2</v>
      </c>
      <c r="AH440" s="81">
        <f t="shared" si="638"/>
        <v>0.11310022367291887</v>
      </c>
      <c r="AI440" s="81">
        <f t="shared" si="639"/>
        <v>8.8977090825450109E-3</v>
      </c>
      <c r="AJ440" s="81">
        <f t="shared" si="640"/>
        <v>5.2995733855942821E-5</v>
      </c>
      <c r="AK440" s="81">
        <f t="shared" si="641"/>
        <v>2.0602760846069122E-2</v>
      </c>
      <c r="AL440" s="81">
        <f t="shared" si="642"/>
        <v>3.8007309333115837E-2</v>
      </c>
      <c r="AM440" s="81">
        <f t="shared" si="643"/>
        <v>2.1640230673396727E-2</v>
      </c>
      <c r="AN440" s="81">
        <f t="shared" si="644"/>
        <v>2.17519389649171E-2</v>
      </c>
      <c r="AO440" s="81">
        <f t="shared" si="645"/>
        <v>4.5207639711612312E-2</v>
      </c>
      <c r="AP440" s="81">
        <f t="shared" si="646"/>
        <v>-1.6332605111494106E-2</v>
      </c>
      <c r="AQ440" s="81">
        <f t="shared" si="647"/>
        <v>8.7870730343137873E-2</v>
      </c>
      <c r="AR440" s="81">
        <f t="shared" si="648"/>
        <v>9.6714041650743127E-2</v>
      </c>
      <c r="AS440" s="81">
        <f t="shared" si="649"/>
        <v>7.616473639529317E-2</v>
      </c>
      <c r="AT440" s="81">
        <f t="shared" si="650"/>
        <v>5.8760053594547924E-2</v>
      </c>
      <c r="AU440" s="81">
        <f t="shared" si="651"/>
        <v>7.5127164067141219E-2</v>
      </c>
      <c r="AV440" s="81">
        <f t="shared" si="652"/>
        <v>7.5015771099824755E-2</v>
      </c>
    </row>
    <row r="441" spans="1:48" s="12" customFormat="1" ht="14">
      <c r="A441" s="84">
        <v>2009</v>
      </c>
      <c r="B441" s="81">
        <f>'1.Shazam DNSP&amp;State'!Q332</f>
        <v>1.0285</v>
      </c>
      <c r="C441" s="81">
        <f>'1.Shazam DNSP&amp;State'!R332</f>
        <v>1.154596</v>
      </c>
      <c r="D441" s="81">
        <f>'1.Shazam DNSP&amp;State'!S332</f>
        <v>1.0457449999999999</v>
      </c>
      <c r="E441" s="81">
        <f>'1.Shazam DNSP&amp;State'!T332</f>
        <v>1.0211520000000001</v>
      </c>
      <c r="F441" s="81">
        <f>'1.Shazam DNSP&amp;State'!U332</f>
        <v>0.912018</v>
      </c>
      <c r="G441" s="81">
        <f>'1.Shazam DNSP&amp;State'!V332</f>
        <v>1.154596</v>
      </c>
      <c r="H441" s="81">
        <f>'1.Shazam DNSP&amp;State'!W332</f>
        <v>1.1020479999999999</v>
      </c>
      <c r="I441" s="81">
        <f>'1.Shazam DNSP&amp;State'!X332</f>
        <v>1.143284</v>
      </c>
      <c r="J441" s="81">
        <f>'1.Shazam DNSP&amp;State'!Y332</f>
        <v>1.033881</v>
      </c>
      <c r="K441" s="81">
        <f>'1.Shazam DNSP&amp;State'!Z332</f>
        <v>1.0010319999999999</v>
      </c>
      <c r="L441" s="81">
        <f>'1.Shazam DNSP&amp;State'!AA332</f>
        <v>1.118241</v>
      </c>
      <c r="M441" s="81">
        <f>'1.Shazam DNSP&amp;State'!AB332</f>
        <v>1.131054</v>
      </c>
      <c r="N441" s="81">
        <f>'1.Shazam DNSP&amp;State'!AC332</f>
        <v>1.105602</v>
      </c>
      <c r="O441" s="81">
        <f>'1.Shazam DNSP&amp;State'!AD332</f>
        <v>1.089942</v>
      </c>
      <c r="P441" s="81">
        <f>'1.Shazam DNSP&amp;State'!D332</f>
        <v>1.1072960000000001</v>
      </c>
      <c r="Q441" s="81">
        <f>'1.Shazam DNSP&amp;State'!J332</f>
        <v>0.96393189999999995</v>
      </c>
      <c r="R441" s="81">
        <f>'1.Shazam DNSP&amp;State'!L332</f>
        <v>1.065933</v>
      </c>
      <c r="S441" s="81">
        <f>'1.Shazam DNSP&amp;State'!M332</f>
        <v>1.1009119999999999</v>
      </c>
      <c r="T441" s="81">
        <f>'1.Shazam DNSP&amp;State'!N332</f>
        <v>0.98551979999999995</v>
      </c>
      <c r="U441" s="81">
        <f>'1.Shazam DNSP&amp;State'!O332</f>
        <v>0.97435490000000002</v>
      </c>
      <c r="V441" s="81">
        <f>'1.Shazam DNSP&amp;State'!P332</f>
        <v>0.99678580000000006</v>
      </c>
      <c r="W441" s="81">
        <f>'1.Shazam DNSP&amp;State'!K332</f>
        <v>1.011107</v>
      </c>
      <c r="Z441" s="84">
        <v>2009</v>
      </c>
      <c r="AA441" s="81">
        <f t="shared" si="631"/>
        <v>-6.8640886843310553E-3</v>
      </c>
      <c r="AB441" s="81">
        <f t="shared" si="632"/>
        <v>7.5737707870144153E-2</v>
      </c>
      <c r="AC441" s="81">
        <f t="shared" si="633"/>
        <v>4.1817793352332898E-2</v>
      </c>
      <c r="AD441" s="81">
        <f t="shared" si="634"/>
        <v>9.3121672670667087E-3</v>
      </c>
      <c r="AE441" s="81">
        <f t="shared" si="635"/>
        <v>9.2956890009171955E-2</v>
      </c>
      <c r="AF441" s="81">
        <f t="shared" si="636"/>
        <v>7.5737707870144153E-2</v>
      </c>
      <c r="AG441" s="81">
        <f t="shared" si="637"/>
        <v>2.6509587029969903E-2</v>
      </c>
      <c r="AH441" s="81">
        <f t="shared" si="638"/>
        <v>9.6821006660898504E-2</v>
      </c>
      <c r="AI441" s="81">
        <f t="shared" si="639"/>
        <v>1.5445383745794451E-2</v>
      </c>
      <c r="AJ441" s="81">
        <f t="shared" si="640"/>
        <v>9.2447357817636842E-4</v>
      </c>
      <c r="AK441" s="81">
        <f t="shared" si="641"/>
        <v>7.0117974279883463E-2</v>
      </c>
      <c r="AL441" s="81">
        <f t="shared" si="642"/>
        <v>4.5633498924471813E-2</v>
      </c>
      <c r="AM441" s="81">
        <f t="shared" si="643"/>
        <v>2.8388442103540176E-2</v>
      </c>
      <c r="AN441" s="81">
        <f t="shared" si="644"/>
        <v>2.8649286823921625E-2</v>
      </c>
      <c r="AO441" s="81">
        <f t="shared" si="645"/>
        <v>5.3541403614358059E-2</v>
      </c>
      <c r="AP441" s="81">
        <f t="shared" si="646"/>
        <v>-7.0311562346317788E-2</v>
      </c>
      <c r="AQ441" s="81">
        <f t="shared" si="647"/>
        <v>1.1063543625281252E-2</v>
      </c>
      <c r="AR441" s="81">
        <f t="shared" si="648"/>
        <v>2.5585407498989621E-2</v>
      </c>
      <c r="AS441" s="81">
        <f t="shared" si="649"/>
        <v>-4.360782612588595E-2</v>
      </c>
      <c r="AT441" s="81">
        <f t="shared" si="650"/>
        <v>-1.9123820282288592E-2</v>
      </c>
      <c r="AU441" s="81">
        <f t="shared" si="651"/>
        <v>-1.8784780334508355E-3</v>
      </c>
      <c r="AV441" s="81">
        <f t="shared" si="652"/>
        <v>-2.1399152595385994E-3</v>
      </c>
    </row>
    <row r="442" spans="1:48" s="12" customFormat="1" ht="14">
      <c r="A442" s="84">
        <v>2010</v>
      </c>
      <c r="B442" s="81">
        <f>'1.Shazam DNSP&amp;State'!Q333</f>
        <v>1.050116</v>
      </c>
      <c r="C442" s="81">
        <f>'1.Shazam DNSP&amp;State'!R333</f>
        <v>1.154596</v>
      </c>
      <c r="D442" s="81">
        <f>'1.Shazam DNSP&amp;State'!S333</f>
        <v>1.0617909999999999</v>
      </c>
      <c r="E442" s="81">
        <f>'1.Shazam DNSP&amp;State'!T333</f>
        <v>1.0280339999999999</v>
      </c>
      <c r="F442" s="81">
        <f>'1.Shazam DNSP&amp;State'!U333</f>
        <v>1.226083</v>
      </c>
      <c r="G442" s="81">
        <f>'1.Shazam DNSP&amp;State'!V333</f>
        <v>1.1196919999999999</v>
      </c>
      <c r="H442" s="81">
        <f>'1.Shazam DNSP&amp;State'!W333</f>
        <v>1.047947</v>
      </c>
      <c r="I442" s="81">
        <f>'1.Shazam DNSP&amp;State'!X333</f>
        <v>1.1368640000000001</v>
      </c>
      <c r="J442" s="81">
        <f>'1.Shazam DNSP&amp;State'!Y333</f>
        <v>1.0538430000000001</v>
      </c>
      <c r="K442" s="81">
        <f>'1.Shazam DNSP&amp;State'!Z333</f>
        <v>1.0012449999999999</v>
      </c>
      <c r="L442" s="81">
        <f>'1.Shazam DNSP&amp;State'!AA333</f>
        <v>1.114687</v>
      </c>
      <c r="M442" s="81">
        <f>'1.Shazam DNSP&amp;State'!AB333</f>
        <v>1.168828</v>
      </c>
      <c r="N442" s="81">
        <f>'1.Shazam DNSP&amp;State'!AC333</f>
        <v>1.1566510000000001</v>
      </c>
      <c r="O442" s="81">
        <f>'1.Shazam DNSP&amp;State'!AD333</f>
        <v>1.125497</v>
      </c>
      <c r="P442" s="81">
        <f>'1.Shazam DNSP&amp;State'!D333</f>
        <v>1.1288499999999999</v>
      </c>
      <c r="Q442" s="81">
        <f>'1.Shazam DNSP&amp;State'!J333</f>
        <v>0.9217881</v>
      </c>
      <c r="R442" s="81">
        <f>'1.Shazam DNSP&amp;State'!L333</f>
        <v>0.99440580000000001</v>
      </c>
      <c r="S442" s="81">
        <f>'1.Shazam DNSP&amp;State'!M333</f>
        <v>1.0466439999999999</v>
      </c>
      <c r="T442" s="81">
        <f>'1.Shazam DNSP&amp;State'!N333</f>
        <v>0.94012689999999999</v>
      </c>
      <c r="U442" s="81">
        <f>'1.Shazam DNSP&amp;State'!O333</f>
        <v>0.89657980000000004</v>
      </c>
      <c r="V442" s="81">
        <f>'1.Shazam DNSP&amp;State'!P333</f>
        <v>0.90601849999999995</v>
      </c>
      <c r="W442" s="81">
        <f>'1.Shazam DNSP&amp;State'!K333</f>
        <v>0.93109710000000001</v>
      </c>
      <c r="Z442" s="84">
        <v>2010</v>
      </c>
      <c r="AA442" s="81">
        <f t="shared" si="631"/>
        <v>2.0799204146988604E-2</v>
      </c>
      <c r="AB442" s="81">
        <f t="shared" si="632"/>
        <v>0</v>
      </c>
      <c r="AC442" s="81">
        <f t="shared" si="633"/>
        <v>1.5227554887704177E-2</v>
      </c>
      <c r="AD442" s="81">
        <f t="shared" si="634"/>
        <v>6.7168386607768587E-3</v>
      </c>
      <c r="AE442" s="81">
        <f t="shared" si="635"/>
        <v>0.29592008731982633</v>
      </c>
      <c r="AF442" s="81">
        <f t="shared" si="636"/>
        <v>-3.0696851747869149E-2</v>
      </c>
      <c r="AG442" s="81">
        <f t="shared" si="637"/>
        <v>-5.0337254849987315E-2</v>
      </c>
      <c r="AH442" s="81">
        <f t="shared" si="638"/>
        <v>-5.6312282932797653E-3</v>
      </c>
      <c r="AI442" s="81">
        <f t="shared" si="639"/>
        <v>1.9123800244737588E-2</v>
      </c>
      <c r="AJ442" s="81">
        <f t="shared" si="640"/>
        <v>2.1275777607539454E-4</v>
      </c>
      <c r="AK442" s="81">
        <f t="shared" si="641"/>
        <v>-3.18326699393106E-3</v>
      </c>
      <c r="AL442" s="81">
        <f t="shared" si="642"/>
        <v>3.2851596009494839E-2</v>
      </c>
      <c r="AM442" s="81">
        <f t="shared" si="643"/>
        <v>4.5138777528204617E-2</v>
      </c>
      <c r="AN442" s="81">
        <f t="shared" si="644"/>
        <v>3.2100232062967526E-2</v>
      </c>
      <c r="AO442" s="81">
        <f t="shared" si="645"/>
        <v>1.9278408076942977E-2</v>
      </c>
      <c r="AP442" s="81">
        <f t="shared" si="646"/>
        <v>-4.4705278283436921E-2</v>
      </c>
      <c r="AQ442" s="81">
        <f t="shared" si="647"/>
        <v>-6.9460378125766067E-2</v>
      </c>
      <c r="AR442" s="81">
        <f t="shared" si="648"/>
        <v>-5.0550072240798771E-2</v>
      </c>
      <c r="AS442" s="81">
        <f t="shared" si="649"/>
        <v>-4.7154351562778245E-2</v>
      </c>
      <c r="AT442" s="81">
        <f t="shared" si="650"/>
        <v>-8.3188309079742187E-2</v>
      </c>
      <c r="AU442" s="81">
        <f t="shared" si="651"/>
        <v>-9.5476177085290423E-2</v>
      </c>
      <c r="AV442" s="81">
        <f t="shared" si="652"/>
        <v>-8.2437480932395987E-2</v>
      </c>
    </row>
    <row r="443" spans="1:48" s="12" customFormat="1" ht="14">
      <c r="A443" s="84">
        <v>2011</v>
      </c>
      <c r="B443" s="81">
        <f>'1.Shazam DNSP&amp;State'!Q334</f>
        <v>1.0277879999999999</v>
      </c>
      <c r="C443" s="81">
        <f>'1.Shazam DNSP&amp;State'!R334</f>
        <v>1.154596</v>
      </c>
      <c r="D443" s="81">
        <f>'1.Shazam DNSP&amp;State'!S334</f>
        <v>1.0734630000000001</v>
      </c>
      <c r="E443" s="81">
        <f>'1.Shazam DNSP&amp;State'!T334</f>
        <v>1.0278590000000001</v>
      </c>
      <c r="F443" s="81">
        <f>'1.Shazam DNSP&amp;State'!U334</f>
        <v>1.1098399999999999</v>
      </c>
      <c r="G443" s="81">
        <f>'1.Shazam DNSP&amp;State'!V334</f>
        <v>1.1197159999999999</v>
      </c>
      <c r="H443" s="81">
        <f>'1.Shazam DNSP&amp;State'!W334</f>
        <v>1.072457</v>
      </c>
      <c r="I443" s="81">
        <f>'1.Shazam DNSP&amp;State'!X334</f>
        <v>1.4191069999999999</v>
      </c>
      <c r="J443" s="81">
        <f>'1.Shazam DNSP&amp;State'!Y334</f>
        <v>1.020224</v>
      </c>
      <c r="K443" s="81">
        <f>'1.Shazam DNSP&amp;State'!Z334</f>
        <v>1.002076</v>
      </c>
      <c r="L443" s="81">
        <f>'1.Shazam DNSP&amp;State'!AA334</f>
        <v>0.99849869999999996</v>
      </c>
      <c r="M443" s="81">
        <f>'1.Shazam DNSP&amp;State'!AB334</f>
        <v>1.1932389999999999</v>
      </c>
      <c r="N443" s="81">
        <f>'1.Shazam DNSP&amp;State'!AC334</f>
        <v>1.18896</v>
      </c>
      <c r="O443" s="81">
        <f>'1.Shazam DNSP&amp;State'!AD334</f>
        <v>1.1466719999999999</v>
      </c>
      <c r="P443" s="81">
        <f>'1.Shazam DNSP&amp;State'!D334</f>
        <v>1.2310540000000001</v>
      </c>
      <c r="Q443" s="81">
        <f>'1.Shazam DNSP&amp;State'!J334</f>
        <v>0.75572680000000003</v>
      </c>
      <c r="R443" s="81">
        <f>'1.Shazam DNSP&amp;State'!L334</f>
        <v>1.0511980000000001</v>
      </c>
      <c r="S443" s="81">
        <f>'1.Shazam DNSP&amp;State'!M334</f>
        <v>1.070236</v>
      </c>
      <c r="T443" s="81">
        <f>'1.Shazam DNSP&amp;State'!N334</f>
        <v>1.0740700000000001</v>
      </c>
      <c r="U443" s="81">
        <f>'1.Shazam DNSP&amp;State'!O334</f>
        <v>0.89877870000000004</v>
      </c>
      <c r="V443" s="81">
        <f>'1.Shazam DNSP&amp;State'!P334</f>
        <v>0.9020127</v>
      </c>
      <c r="W443" s="81">
        <f>'1.Shazam DNSP&amp;State'!K334</f>
        <v>0.93527850000000001</v>
      </c>
      <c r="Z443" s="84">
        <v>2011</v>
      </c>
      <c r="AA443" s="81">
        <f t="shared" si="631"/>
        <v>-2.1491714173263603E-2</v>
      </c>
      <c r="AB443" s="81">
        <f t="shared" si="632"/>
        <v>0</v>
      </c>
      <c r="AC443" s="81">
        <f t="shared" si="633"/>
        <v>1.0932766086016756E-2</v>
      </c>
      <c r="AD443" s="81">
        <f t="shared" si="634"/>
        <v>-1.7024232333343538E-4</v>
      </c>
      <c r="AE443" s="81">
        <f t="shared" si="635"/>
        <v>-9.9608674269024047E-2</v>
      </c>
      <c r="AF443" s="81">
        <f t="shared" si="636"/>
        <v>2.1434236191751634E-5</v>
      </c>
      <c r="AG443" s="81">
        <f t="shared" si="637"/>
        <v>2.311926567525284E-2</v>
      </c>
      <c r="AH443" s="81">
        <f t="shared" si="638"/>
        <v>0.22175420595253434</v>
      </c>
      <c r="AI443" s="81">
        <f t="shared" si="639"/>
        <v>-3.242127163829011E-2</v>
      </c>
      <c r="AJ443" s="81">
        <f t="shared" si="640"/>
        <v>8.2962245956876327E-4</v>
      </c>
      <c r="AK443" s="81">
        <f t="shared" si="641"/>
        <v>-0.11007607609480746</v>
      </c>
      <c r="AL443" s="81">
        <f t="shared" si="642"/>
        <v>2.0669920978736583E-2</v>
      </c>
      <c r="AM443" s="81">
        <f t="shared" si="643"/>
        <v>2.7550214896681531E-2</v>
      </c>
      <c r="AN443" s="81">
        <f t="shared" si="644"/>
        <v>1.8639117990081888E-2</v>
      </c>
      <c r="AO443" s="81">
        <f t="shared" si="645"/>
        <v>8.6671297613332865E-2</v>
      </c>
      <c r="AP443" s="81">
        <f t="shared" si="646"/>
        <v>-0.19863543547199866</v>
      </c>
      <c r="AQ443" s="81">
        <f t="shared" si="647"/>
        <v>5.5540372298613437E-2</v>
      </c>
      <c r="AR443" s="81">
        <f t="shared" si="648"/>
        <v>2.2290329934931435E-2</v>
      </c>
      <c r="AS443" s="81">
        <f t="shared" si="649"/>
        <v>0.13319558370127027</v>
      </c>
      <c r="AT443" s="81">
        <f t="shared" si="650"/>
        <v>2.4495398545693243E-3</v>
      </c>
      <c r="AU443" s="81">
        <f t="shared" si="651"/>
        <v>-4.4311254744339341E-3</v>
      </c>
      <c r="AV443" s="81">
        <f t="shared" si="652"/>
        <v>4.4807776054900991E-3</v>
      </c>
    </row>
    <row r="444" spans="1:48" s="12" customFormat="1" ht="14">
      <c r="A444" s="84">
        <v>2012</v>
      </c>
      <c r="B444" s="81">
        <f>'1.Shazam DNSP&amp;State'!Q335</f>
        <v>1.0058510000000001</v>
      </c>
      <c r="C444" s="81">
        <f>'1.Shazam DNSP&amp;State'!R335</f>
        <v>1.154596</v>
      </c>
      <c r="D444" s="81">
        <f>'1.Shazam DNSP&amp;State'!S335</f>
        <v>1.083861</v>
      </c>
      <c r="E444" s="81">
        <f>'1.Shazam DNSP&amp;State'!T335</f>
        <v>1.0332110000000001</v>
      </c>
      <c r="F444" s="81">
        <f>'1.Shazam DNSP&amp;State'!U335</f>
        <v>0.90160030000000002</v>
      </c>
      <c r="G444" s="81">
        <f>'1.Shazam DNSP&amp;State'!V335</f>
        <v>1.0010589999999999</v>
      </c>
      <c r="H444" s="81">
        <f>'1.Shazam DNSP&amp;State'!W335</f>
        <v>1.1125529999999999</v>
      </c>
      <c r="I444" s="81">
        <f>'1.Shazam DNSP&amp;State'!X335</f>
        <v>1.4595419999999999</v>
      </c>
      <c r="J444" s="81">
        <f>'1.Shazam DNSP&amp;State'!Y335</f>
        <v>1.0326690000000001</v>
      </c>
      <c r="K444" s="81">
        <f>'1.Shazam DNSP&amp;State'!Z335</f>
        <v>0.99701790000000001</v>
      </c>
      <c r="L444" s="81">
        <f>'1.Shazam DNSP&amp;State'!AA335</f>
        <v>1.136512</v>
      </c>
      <c r="M444" s="81">
        <f>'1.Shazam DNSP&amp;State'!AB335</f>
        <v>1.2180280000000001</v>
      </c>
      <c r="N444" s="81">
        <f>'1.Shazam DNSP&amp;State'!AC335</f>
        <v>1.2398149999999999</v>
      </c>
      <c r="O444" s="81">
        <f>'1.Shazam DNSP&amp;State'!AD335</f>
        <v>1.1781999999999999</v>
      </c>
      <c r="P444" s="81">
        <f>'1.Shazam DNSP&amp;State'!D335</f>
        <v>1.2634840000000001</v>
      </c>
      <c r="Q444" s="81">
        <f>'1.Shazam DNSP&amp;State'!J335</f>
        <v>0.76226179999999999</v>
      </c>
      <c r="R444" s="81">
        <f>'1.Shazam DNSP&amp;State'!L335</f>
        <v>1.0773569999999999</v>
      </c>
      <c r="S444" s="81">
        <f>'1.Shazam DNSP&amp;State'!M335</f>
        <v>1.1158809999999999</v>
      </c>
      <c r="T444" s="81">
        <f>'1.Shazam DNSP&amp;State'!N335</f>
        <v>0.97891870000000003</v>
      </c>
      <c r="U444" s="81">
        <f>'1.Shazam DNSP&amp;State'!O335</f>
        <v>0.91340520000000003</v>
      </c>
      <c r="V444" s="81">
        <f>'1.Shazam DNSP&amp;State'!P335</f>
        <v>0.89735379999999998</v>
      </c>
      <c r="W444" s="81">
        <f>'1.Shazam DNSP&amp;State'!K335</f>
        <v>0.9442815</v>
      </c>
      <c r="Z444" s="84">
        <v>2012</v>
      </c>
      <c r="AA444" s="81">
        <f t="shared" si="631"/>
        <v>-2.1574970708626681E-2</v>
      </c>
      <c r="AB444" s="81">
        <f t="shared" si="632"/>
        <v>0</v>
      </c>
      <c r="AC444" s="81">
        <f t="shared" si="633"/>
        <v>9.6397949681626387E-3</v>
      </c>
      <c r="AD444" s="81">
        <f t="shared" si="634"/>
        <v>5.1934306252408007E-3</v>
      </c>
      <c r="AE444" s="81">
        <f t="shared" si="635"/>
        <v>-0.20779984430516643</v>
      </c>
      <c r="AF444" s="81">
        <f t="shared" si="636"/>
        <v>-0.11201664206869265</v>
      </c>
      <c r="AG444" s="81">
        <f t="shared" si="637"/>
        <v>3.6705096596739963E-2</v>
      </c>
      <c r="AH444" s="81">
        <f t="shared" si="638"/>
        <v>2.8094887326384998E-2</v>
      </c>
      <c r="AI444" s="81">
        <f t="shared" si="639"/>
        <v>1.2124501817242651E-2</v>
      </c>
      <c r="AJ444" s="81">
        <f t="shared" si="640"/>
        <v>-5.0604034096117427E-3</v>
      </c>
      <c r="AK444" s="81">
        <f t="shared" si="641"/>
        <v>0.12946635106771398</v>
      </c>
      <c r="AL444" s="81">
        <f t="shared" si="642"/>
        <v>2.0561699188689313E-2</v>
      </c>
      <c r="AM444" s="81">
        <f t="shared" si="643"/>
        <v>4.1883199511071639E-2</v>
      </c>
      <c r="AN444" s="81">
        <f t="shared" si="644"/>
        <v>2.7124016236278459E-2</v>
      </c>
      <c r="AO444" s="81">
        <f t="shared" si="645"/>
        <v>2.6002271513715029E-2</v>
      </c>
      <c r="AP444" s="81">
        <f t="shared" si="646"/>
        <v>8.6101310277099628E-3</v>
      </c>
      <c r="AQ444" s="81">
        <f t="shared" si="647"/>
        <v>2.4580353412352041E-2</v>
      </c>
      <c r="AR444" s="81">
        <f t="shared" si="648"/>
        <v>4.1765042547743277E-2</v>
      </c>
      <c r="AS444" s="81">
        <f t="shared" si="649"/>
        <v>-9.2761854693836784E-2</v>
      </c>
      <c r="AT444" s="81">
        <f t="shared" si="650"/>
        <v>1.6142751983788506E-2</v>
      </c>
      <c r="AU444" s="81">
        <f t="shared" si="651"/>
        <v>-5.178389628766455E-3</v>
      </c>
      <c r="AV444" s="81">
        <f t="shared" si="652"/>
        <v>9.5799749460283631E-3</v>
      </c>
    </row>
    <row r="445" spans="1:48" s="12" customFormat="1" ht="14">
      <c r="A445" s="84">
        <v>2013</v>
      </c>
      <c r="B445" s="81">
        <f>'1.Shazam DNSP&amp;State'!Q336</f>
        <v>1.004893</v>
      </c>
      <c r="C445" s="81">
        <f>'1.Shazam DNSP&amp;State'!R336</f>
        <v>1.154596</v>
      </c>
      <c r="D445" s="81">
        <f>'1.Shazam DNSP&amp;State'!S336</f>
        <v>1.0885</v>
      </c>
      <c r="E445" s="81">
        <f>'1.Shazam DNSP&amp;State'!T336</f>
        <v>1.035976</v>
      </c>
      <c r="F445" s="81">
        <f>'1.Shazam DNSP&amp;State'!U336</f>
        <v>0.99732739999999998</v>
      </c>
      <c r="G445" s="81">
        <f>'1.Shazam DNSP&amp;State'!V336</f>
        <v>1.0495239999999999</v>
      </c>
      <c r="H445" s="81">
        <f>'1.Shazam DNSP&amp;State'!W336</f>
        <v>1.0980829999999999</v>
      </c>
      <c r="I445" s="81">
        <f>'1.Shazam DNSP&amp;State'!X336</f>
        <v>1.54627</v>
      </c>
      <c r="J445" s="81">
        <f>'1.Shazam DNSP&amp;State'!Y336</f>
        <v>1.0365930000000001</v>
      </c>
      <c r="K445" s="81">
        <f>'1.Shazam DNSP&amp;State'!Z336</f>
        <v>0.99750380000000005</v>
      </c>
      <c r="L445" s="81">
        <f>'1.Shazam DNSP&amp;State'!AA336</f>
        <v>1.144312</v>
      </c>
      <c r="M445" s="81">
        <f>'1.Shazam DNSP&amp;State'!AB336</f>
        <v>1.2344489999999999</v>
      </c>
      <c r="N445" s="81">
        <f>'1.Shazam DNSP&amp;State'!AC336</f>
        <v>1.2689600000000001</v>
      </c>
      <c r="O445" s="81">
        <f>'1.Shazam DNSP&amp;State'!AD336</f>
        <v>1.1973959999999999</v>
      </c>
      <c r="P445" s="81">
        <f>'1.Shazam DNSP&amp;State'!D336</f>
        <v>1.3059829999999999</v>
      </c>
      <c r="Q445" s="81">
        <f>'1.Shazam DNSP&amp;State'!J336</f>
        <v>0.71014960000000005</v>
      </c>
      <c r="R445" s="81">
        <f>'1.Shazam DNSP&amp;State'!L336</f>
        <v>1.0593189999999999</v>
      </c>
      <c r="S445" s="81">
        <f>'1.Shazam DNSP&amp;State'!M336</f>
        <v>1.1008309999999999</v>
      </c>
      <c r="T445" s="81">
        <f>'1.Shazam DNSP&amp;State'!N336</f>
        <v>0.95960140000000005</v>
      </c>
      <c r="U445" s="81">
        <f>'1.Shazam DNSP&amp;State'!O336</f>
        <v>0.88953269999999995</v>
      </c>
      <c r="V445" s="81">
        <f>'1.Shazam DNSP&amp;State'!P336</f>
        <v>0.86534120000000003</v>
      </c>
      <c r="W445" s="81">
        <f>'1.Shazam DNSP&amp;State'!K336</f>
        <v>0.91705970000000003</v>
      </c>
      <c r="Z445" s="84">
        <v>2013</v>
      </c>
      <c r="AA445" s="81">
        <f t="shared" si="631"/>
        <v>-9.5288119470930915E-4</v>
      </c>
      <c r="AB445" s="81">
        <f t="shared" si="632"/>
        <v>0</v>
      </c>
      <c r="AC445" s="81">
        <f t="shared" si="633"/>
        <v>4.270935679311613E-3</v>
      </c>
      <c r="AD445" s="81">
        <f t="shared" si="634"/>
        <v>2.672548827877555E-3</v>
      </c>
      <c r="AE445" s="81">
        <f t="shared" si="635"/>
        <v>0.10090780574339706</v>
      </c>
      <c r="AF445" s="81">
        <f t="shared" si="636"/>
        <v>4.7278288394408924E-2</v>
      </c>
      <c r="AG445" s="81">
        <f t="shared" si="637"/>
        <v>-1.3091442157089473E-2</v>
      </c>
      <c r="AH445" s="81">
        <f t="shared" si="638"/>
        <v>5.7722891283507834E-2</v>
      </c>
      <c r="AI445" s="81">
        <f t="shared" si="639"/>
        <v>3.7926610585395999E-3</v>
      </c>
      <c r="AJ445" s="81">
        <f t="shared" si="640"/>
        <v>4.8723461831745493E-4</v>
      </c>
      <c r="AK445" s="81">
        <f t="shared" si="641"/>
        <v>6.8396600593414267E-3</v>
      </c>
      <c r="AL445" s="81">
        <f t="shared" si="642"/>
        <v>1.3391559148325852E-2</v>
      </c>
      <c r="AM445" s="81">
        <f t="shared" si="643"/>
        <v>2.3235492414778684E-2</v>
      </c>
      <c r="AN445" s="81">
        <f t="shared" si="644"/>
        <v>1.6161348826847402E-2</v>
      </c>
      <c r="AO445" s="81">
        <f t="shared" si="645"/>
        <v>3.3083029395297725E-2</v>
      </c>
      <c r="AP445" s="81">
        <f t="shared" si="646"/>
        <v>-7.0814414168252057E-2</v>
      </c>
      <c r="AQ445" s="81">
        <f t="shared" si="647"/>
        <v>-1.6884570738697216E-2</v>
      </c>
      <c r="AR445" s="81">
        <f t="shared" si="648"/>
        <v>-1.3578878311647466E-2</v>
      </c>
      <c r="AS445" s="81">
        <f t="shared" si="649"/>
        <v>-1.9930605254102354E-2</v>
      </c>
      <c r="AT445" s="81">
        <f t="shared" si="650"/>
        <v>-2.6483325093656473E-2</v>
      </c>
      <c r="AU445" s="81">
        <f t="shared" si="651"/>
        <v>-3.6326330133714113E-2</v>
      </c>
      <c r="AV445" s="81">
        <f t="shared" si="652"/>
        <v>-2.9251747109503699E-2</v>
      </c>
    </row>
    <row r="446" spans="1:48" s="12" customFormat="1" ht="14">
      <c r="A446" s="84">
        <v>2014</v>
      </c>
      <c r="B446" s="81">
        <f>'1.Shazam DNSP&amp;State'!Q337</f>
        <v>0.9679354</v>
      </c>
      <c r="C446" s="81">
        <f>'1.Shazam DNSP&amp;State'!R337</f>
        <v>1.154596</v>
      </c>
      <c r="D446" s="81">
        <f>'1.Shazam DNSP&amp;State'!S337</f>
        <v>1.0936360000000001</v>
      </c>
      <c r="E446" s="81">
        <f>'1.Shazam DNSP&amp;State'!T337</f>
        <v>1.038338</v>
      </c>
      <c r="F446" s="81">
        <f>'1.Shazam DNSP&amp;State'!U337</f>
        <v>1.171953</v>
      </c>
      <c r="G446" s="81">
        <f>'1.Shazam DNSP&amp;State'!V337</f>
        <v>1.102589</v>
      </c>
      <c r="H446" s="81">
        <f>'1.Shazam DNSP&amp;State'!W337</f>
        <v>1.0678570000000001</v>
      </c>
      <c r="I446" s="81">
        <f>'1.Shazam DNSP&amp;State'!X337</f>
        <v>1.5825309999999999</v>
      </c>
      <c r="J446" s="81">
        <f>'1.Shazam DNSP&amp;State'!Y337</f>
        <v>1.0337400000000001</v>
      </c>
      <c r="K446" s="81">
        <f>'1.Shazam DNSP&amp;State'!Z337</f>
        <v>0.98765829999999999</v>
      </c>
      <c r="L446" s="81">
        <f>'1.Shazam DNSP&amp;State'!AA337</f>
        <v>1.1729830000000001</v>
      </c>
      <c r="M446" s="81">
        <f>'1.Shazam DNSP&amp;State'!AB337</f>
        <v>1.253436</v>
      </c>
      <c r="N446" s="81">
        <f>'1.Shazam DNSP&amp;State'!AC337</f>
        <v>1.297668</v>
      </c>
      <c r="O446" s="81">
        <f>'1.Shazam DNSP&amp;State'!AD337</f>
        <v>1.2151369999999999</v>
      </c>
      <c r="P446" s="81">
        <f>'1.Shazam DNSP&amp;State'!D337</f>
        <v>1.3321069999999999</v>
      </c>
      <c r="Q446" s="81">
        <f>'1.Shazam DNSP&amp;State'!J337</f>
        <v>0.67477770000000004</v>
      </c>
      <c r="R446" s="81">
        <f>'1.Shazam DNSP&amp;State'!L337</f>
        <v>1.0330029999999999</v>
      </c>
      <c r="S446" s="81">
        <f>'1.Shazam DNSP&amp;State'!M337</f>
        <v>1.0811999999999999</v>
      </c>
      <c r="T446" s="81">
        <f>'1.Shazam DNSP&amp;State'!N337</f>
        <v>0.91037690000000004</v>
      </c>
      <c r="U446" s="81">
        <f>'1.Shazam DNSP&amp;State'!O337</f>
        <v>0.85194360000000002</v>
      </c>
      <c r="V446" s="81">
        <f>'1.Shazam DNSP&amp;State'!P337</f>
        <v>0.82290430000000003</v>
      </c>
      <c r="W446" s="81">
        <f>'1.Shazam DNSP&amp;State'!K337</f>
        <v>0.8787954</v>
      </c>
      <c r="Z446" s="84">
        <v>2014</v>
      </c>
      <c r="AA446" s="81">
        <f t="shared" si="631"/>
        <v>-3.7470997650928921E-2</v>
      </c>
      <c r="AB446" s="81">
        <f t="shared" si="632"/>
        <v>0</v>
      </c>
      <c r="AC446" s="81">
        <f t="shared" si="633"/>
        <v>4.7073229936184062E-3</v>
      </c>
      <c r="AD446" s="81">
        <f t="shared" si="634"/>
        <v>2.2773803974405807E-3</v>
      </c>
      <c r="AE446" s="81">
        <f t="shared" si="635"/>
        <v>0.16134776573305651</v>
      </c>
      <c r="AF446" s="81">
        <f t="shared" si="636"/>
        <v>4.9324322654831568E-2</v>
      </c>
      <c r="AG446" s="81">
        <f t="shared" si="637"/>
        <v>-2.7912095773673012E-2</v>
      </c>
      <c r="AH446" s="81">
        <f t="shared" si="638"/>
        <v>2.3179884941923003E-2</v>
      </c>
      <c r="AI446" s="81">
        <f t="shared" si="639"/>
        <v>-2.756080114593587E-3</v>
      </c>
      <c r="AJ446" s="81">
        <f t="shared" si="640"/>
        <v>-9.9191705551073747E-3</v>
      </c>
      <c r="AK446" s="81">
        <f t="shared" si="641"/>
        <v>2.4746493765683129E-2</v>
      </c>
      <c r="AL446" s="81">
        <f t="shared" si="642"/>
        <v>1.5263863594922163E-2</v>
      </c>
      <c r="AM446" s="81">
        <f t="shared" si="643"/>
        <v>2.2371140092038576E-2</v>
      </c>
      <c r="AN446" s="81">
        <f t="shared" si="644"/>
        <v>1.470762870524513E-2</v>
      </c>
      <c r="AO446" s="81">
        <f t="shared" si="645"/>
        <v>1.9805885298029305E-2</v>
      </c>
      <c r="AP446" s="81">
        <f t="shared" si="646"/>
        <v>-5.1092348768630863E-2</v>
      </c>
      <c r="AQ446" s="81">
        <f t="shared" si="647"/>
        <v>-2.5156154536617622E-2</v>
      </c>
      <c r="AR446" s="81">
        <f t="shared" si="648"/>
        <v>-1.7993813717472943E-2</v>
      </c>
      <c r="AS446" s="81">
        <f t="shared" si="649"/>
        <v>-5.2659300317760407E-2</v>
      </c>
      <c r="AT446" s="81">
        <f t="shared" si="650"/>
        <v>-4.3175941201058374E-2</v>
      </c>
      <c r="AU446" s="81">
        <f t="shared" si="651"/>
        <v>-5.0283968003337995E-2</v>
      </c>
      <c r="AV446" s="81">
        <f t="shared" si="652"/>
        <v>-4.2620467649813233E-2</v>
      </c>
    </row>
    <row r="447" spans="1:48" s="12" customFormat="1" ht="14">
      <c r="A447" s="84">
        <v>2015</v>
      </c>
      <c r="B447" s="81">
        <f>'1.Shazam DNSP&amp;State'!Q338</f>
        <v>0.94413210000000003</v>
      </c>
      <c r="C447" s="81">
        <f>'1.Shazam DNSP&amp;State'!R338</f>
        <v>1.154596</v>
      </c>
      <c r="D447" s="81">
        <f>'1.Shazam DNSP&amp;State'!S338</f>
        <v>1.0964259999999999</v>
      </c>
      <c r="E447" s="81">
        <f>'1.Shazam DNSP&amp;State'!T338</f>
        <v>1.039733</v>
      </c>
      <c r="F447" s="81">
        <f>'1.Shazam DNSP&amp;State'!U338</f>
        <v>0.86718569999999995</v>
      </c>
      <c r="G447" s="81">
        <f>'1.Shazam DNSP&amp;State'!V338</f>
        <v>0.99318229999999996</v>
      </c>
      <c r="H447" s="81">
        <f>'1.Shazam DNSP&amp;State'!W338</f>
        <v>1.115585</v>
      </c>
      <c r="I447" s="81">
        <f>'1.Shazam DNSP&amp;State'!X338</f>
        <v>1.6442140000000001</v>
      </c>
      <c r="J447" s="81">
        <f>'1.Shazam DNSP&amp;State'!Y338</f>
        <v>1.0513479999999999</v>
      </c>
      <c r="K447" s="81">
        <f>'1.Shazam DNSP&amp;State'!Z338</f>
        <v>0.95871709999999999</v>
      </c>
      <c r="L447" s="81">
        <f>'1.Shazam DNSP&amp;State'!AA338</f>
        <v>1.2180310000000001</v>
      </c>
      <c r="M447" s="81">
        <f>'1.Shazam DNSP&amp;State'!AB338</f>
        <v>1.27135</v>
      </c>
      <c r="N447" s="81">
        <f>'1.Shazam DNSP&amp;State'!AC338</f>
        <v>1.324746</v>
      </c>
      <c r="O447" s="81">
        <f>'1.Shazam DNSP&amp;State'!AD338</f>
        <v>1.229066</v>
      </c>
      <c r="P447" s="81">
        <f>'1.Shazam DNSP&amp;State'!D338</f>
        <v>1.356004</v>
      </c>
      <c r="Q447" s="81">
        <f>'1.Shazam DNSP&amp;State'!J338</f>
        <v>0.67849130000000002</v>
      </c>
      <c r="R447" s="81">
        <f>'1.Shazam DNSP&amp;State'!L338</f>
        <v>1.0610999999999999</v>
      </c>
      <c r="S447" s="81">
        <f>'1.Shazam DNSP&amp;State'!M338</f>
        <v>1.1636219999999999</v>
      </c>
      <c r="T447" s="81">
        <f>'1.Shazam DNSP&amp;State'!N338</f>
        <v>0.91589140000000002</v>
      </c>
      <c r="U447" s="81">
        <f>'1.Shazam DNSP&amp;State'!O338</f>
        <v>0.87748000000000004</v>
      </c>
      <c r="V447" s="81">
        <f>'1.Shazam DNSP&amp;State'!P338</f>
        <v>0.84211219999999998</v>
      </c>
      <c r="W447" s="81">
        <f>'1.Shazam DNSP&amp;State'!K338</f>
        <v>0.90766840000000004</v>
      </c>
      <c r="Z447" s="84">
        <v>2015</v>
      </c>
      <c r="AA447" s="81">
        <f t="shared" si="631"/>
        <v>-2.489925671648361E-2</v>
      </c>
      <c r="AB447" s="81">
        <f t="shared" si="632"/>
        <v>0</v>
      </c>
      <c r="AC447" s="81">
        <f t="shared" si="633"/>
        <v>2.5478744522407165E-3</v>
      </c>
      <c r="AD447" s="81">
        <f t="shared" si="634"/>
        <v>1.3425914798356621E-3</v>
      </c>
      <c r="AE447" s="81">
        <f t="shared" si="635"/>
        <v>-0.30117372624673305</v>
      </c>
      <c r="AF447" s="81">
        <f t="shared" si="636"/>
        <v>-0.10450209739528535</v>
      </c>
      <c r="AG447" s="81">
        <f t="shared" si="637"/>
        <v>4.3725094559184129E-2</v>
      </c>
      <c r="AH447" s="81">
        <f t="shared" si="638"/>
        <v>3.8236994377038265E-2</v>
      </c>
      <c r="AI447" s="81">
        <f t="shared" si="639"/>
        <v>1.6889856524194294E-2</v>
      </c>
      <c r="AJ447" s="81">
        <f t="shared" si="640"/>
        <v>-2.9740751147782806E-2</v>
      </c>
      <c r="AK447" s="81">
        <f t="shared" si="641"/>
        <v>3.7685543711059963E-2</v>
      </c>
      <c r="AL447" s="81">
        <f t="shared" si="642"/>
        <v>1.4190747747943305E-2</v>
      </c>
      <c r="AM447" s="81">
        <f t="shared" si="643"/>
        <v>2.0651935503635026E-2</v>
      </c>
      <c r="AN447" s="81">
        <f t="shared" si="644"/>
        <v>1.139770370135209E-2</v>
      </c>
      <c r="AO447" s="81">
        <f t="shared" si="645"/>
        <v>1.7780240144140928E-2</v>
      </c>
      <c r="AP447" s="81">
        <f t="shared" si="646"/>
        <v>5.4883534932931716E-3</v>
      </c>
      <c r="AQ447" s="81">
        <f t="shared" si="647"/>
        <v>2.6836011601490146E-2</v>
      </c>
      <c r="AR447" s="81">
        <f t="shared" si="648"/>
        <v>7.3466018880860656E-2</v>
      </c>
      <c r="AS447" s="81">
        <f t="shared" si="649"/>
        <v>6.0391091055567447E-3</v>
      </c>
      <c r="AT447" s="81">
        <f t="shared" si="650"/>
        <v>2.9533835602399798E-2</v>
      </c>
      <c r="AU447" s="81">
        <f t="shared" si="651"/>
        <v>2.3073347501248034E-2</v>
      </c>
      <c r="AV447" s="81">
        <f t="shared" si="652"/>
        <v>3.2327007576095822E-2</v>
      </c>
    </row>
    <row r="448" spans="1:48" s="12" customFormat="1" ht="14">
      <c r="A448" s="84">
        <v>2016</v>
      </c>
      <c r="B448" s="81">
        <f>'1.Shazam DNSP&amp;State'!Q339</f>
        <v>0.94528420000000002</v>
      </c>
      <c r="C448" s="81">
        <f>'1.Shazam DNSP&amp;State'!R339</f>
        <v>1.154596</v>
      </c>
      <c r="D448" s="81">
        <f>'1.Shazam DNSP&amp;State'!S339</f>
        <v>1.1024700000000001</v>
      </c>
      <c r="E448" s="81">
        <f>'1.Shazam DNSP&amp;State'!T339</f>
        <v>1.046889</v>
      </c>
      <c r="F448" s="81">
        <f>'1.Shazam DNSP&amp;State'!U339</f>
        <v>0.97960510000000001</v>
      </c>
      <c r="G448" s="81">
        <f>'1.Shazam DNSP&amp;State'!V339</f>
        <v>1.00386</v>
      </c>
      <c r="H448" s="81">
        <f>'1.Shazam DNSP&amp;State'!W339</f>
        <v>1.103145</v>
      </c>
      <c r="I448" s="81">
        <f>'1.Shazam DNSP&amp;State'!X339</f>
        <v>1.3788940000000001</v>
      </c>
      <c r="J448" s="81">
        <f>'1.Shazam DNSP&amp;State'!Y339</f>
        <v>1.0431600000000001</v>
      </c>
      <c r="K448" s="81">
        <f>'1.Shazam DNSP&amp;State'!Z339</f>
        <v>0.96435890000000002</v>
      </c>
      <c r="L448" s="81">
        <f>'1.Shazam DNSP&amp;State'!AA339</f>
        <v>1.2125760000000001</v>
      </c>
      <c r="M448" s="81">
        <f>'1.Shazam DNSP&amp;State'!AB339</f>
        <v>1.303266</v>
      </c>
      <c r="N448" s="81">
        <f>'1.Shazam DNSP&amp;State'!AC339</f>
        <v>1.3361529999999999</v>
      </c>
      <c r="O448" s="81">
        <f>'1.Shazam DNSP&amp;State'!AD339</f>
        <v>1.243015</v>
      </c>
      <c r="P448" s="81">
        <f>'1.Shazam DNSP&amp;State'!D339</f>
        <v>1.2834719999999999</v>
      </c>
      <c r="Q448" s="81">
        <f>'1.Shazam DNSP&amp;State'!J339</f>
        <v>0.80002169999999995</v>
      </c>
      <c r="R448" s="81">
        <f>'1.Shazam DNSP&amp;State'!L339</f>
        <v>1.0575030000000001</v>
      </c>
      <c r="S448" s="81">
        <f>'1.Shazam DNSP&amp;State'!M339</f>
        <v>1.1439159999999999</v>
      </c>
      <c r="T448" s="81">
        <f>'1.Shazam DNSP&amp;State'!N339</f>
        <v>0.90975360000000005</v>
      </c>
      <c r="U448" s="81">
        <f>'1.Shazam DNSP&amp;State'!O339</f>
        <v>0.8464469</v>
      </c>
      <c r="V448" s="81">
        <f>'1.Shazam DNSP&amp;State'!P339</f>
        <v>0.82561340000000005</v>
      </c>
      <c r="W448" s="81">
        <f>'1.Shazam DNSP&amp;State'!K339</f>
        <v>0.88747540000000003</v>
      </c>
      <c r="Z448" s="84">
        <v>2016</v>
      </c>
      <c r="AA448" s="81">
        <f t="shared" si="631"/>
        <v>1.2195302250635187E-3</v>
      </c>
      <c r="AB448" s="81">
        <f t="shared" si="632"/>
        <v>0</v>
      </c>
      <c r="AC448" s="81">
        <f t="shared" si="633"/>
        <v>5.4973179459631306E-3</v>
      </c>
      <c r="AD448" s="81">
        <f t="shared" si="634"/>
        <v>6.8589596531379434E-3</v>
      </c>
      <c r="AE448" s="81">
        <f t="shared" si="635"/>
        <v>0.1218963905740513</v>
      </c>
      <c r="AF448" s="81">
        <f t="shared" si="636"/>
        <v>1.0693616006466239E-2</v>
      </c>
      <c r="AG448" s="81">
        <f t="shared" si="637"/>
        <v>-1.1213739714560718E-2</v>
      </c>
      <c r="AH448" s="81">
        <f t="shared" si="638"/>
        <v>-0.175980729917288</v>
      </c>
      <c r="AI448" s="81">
        <f t="shared" si="639"/>
        <v>-7.8185824175908154E-3</v>
      </c>
      <c r="AJ448" s="81">
        <f t="shared" si="640"/>
        <v>5.8674916498987189E-3</v>
      </c>
      <c r="AK448" s="81">
        <f t="shared" si="641"/>
        <v>-4.4885982462167439E-3</v>
      </c>
      <c r="AL448" s="81">
        <f t="shared" si="642"/>
        <v>2.4794093570112571E-2</v>
      </c>
      <c r="AM448" s="81">
        <f t="shared" si="643"/>
        <v>8.5738465669673216E-3</v>
      </c>
      <c r="AN448" s="81">
        <f t="shared" si="644"/>
        <v>1.1285348695306304E-2</v>
      </c>
      <c r="AO448" s="81">
        <f t="shared" si="645"/>
        <v>-5.4973233623916533E-2</v>
      </c>
      <c r="AP448" s="81">
        <f t="shared" si="646"/>
        <v>0.16476719550969307</v>
      </c>
      <c r="AQ448" s="81">
        <f t="shared" si="647"/>
        <v>-3.3956370837028124E-3</v>
      </c>
      <c r="AR448" s="81">
        <f t="shared" si="648"/>
        <v>-1.7080090612699422E-2</v>
      </c>
      <c r="AS448" s="81">
        <f t="shared" si="649"/>
        <v>-6.7240050779773745E-3</v>
      </c>
      <c r="AT448" s="81">
        <f t="shared" si="650"/>
        <v>-3.6006692335474044E-2</v>
      </c>
      <c r="AU448" s="81">
        <f t="shared" si="651"/>
        <v>-1.9786634305811492E-2</v>
      </c>
      <c r="AV448" s="81">
        <f t="shared" si="652"/>
        <v>-2.2498311006739206E-2</v>
      </c>
    </row>
    <row r="449" spans="1:48" s="12" customFormat="1" ht="14">
      <c r="A449" s="84">
        <v>2017</v>
      </c>
      <c r="B449" s="81">
        <f>'1.Shazam DNSP&amp;State'!Q340</f>
        <v>0.93245880000000003</v>
      </c>
      <c r="C449" s="81">
        <f>'1.Shazam DNSP&amp;State'!R340</f>
        <v>1.154596</v>
      </c>
      <c r="D449" s="81">
        <f>'1.Shazam DNSP&amp;State'!S340</f>
        <v>1.127704</v>
      </c>
      <c r="E449" s="81">
        <f>'1.Shazam DNSP&amp;State'!T340</f>
        <v>1.04881</v>
      </c>
      <c r="F449" s="81">
        <f>'1.Shazam DNSP&amp;State'!U340</f>
        <v>1.0917239999999999</v>
      </c>
      <c r="G449" s="81">
        <f>'1.Shazam DNSP&amp;State'!V340</f>
        <v>1.0629409999999999</v>
      </c>
      <c r="H449" s="81">
        <f>'1.Shazam DNSP&amp;State'!W340</f>
        <v>1.088376</v>
      </c>
      <c r="I449" s="81">
        <f>'1.Shazam DNSP&amp;State'!X340</f>
        <v>1.588311</v>
      </c>
      <c r="J449" s="81">
        <f>'1.Shazam DNSP&amp;State'!Y340</f>
        <v>1.0582370000000001</v>
      </c>
      <c r="K449" s="81">
        <f>'1.Shazam DNSP&amp;State'!Z340</f>
        <v>0.96426940000000005</v>
      </c>
      <c r="L449" s="81">
        <f>'1.Shazam DNSP&amp;State'!AA340</f>
        <v>1.2118100000000001</v>
      </c>
      <c r="M449" s="81">
        <f>'1.Shazam DNSP&amp;State'!AB340</f>
        <v>1.3188880000000001</v>
      </c>
      <c r="N449" s="81">
        <f>'1.Shazam DNSP&amp;State'!AC340</f>
        <v>1.3420300000000001</v>
      </c>
      <c r="O449" s="81">
        <f>'1.Shazam DNSP&amp;State'!AD340</f>
        <v>1.2541880000000001</v>
      </c>
      <c r="P449" s="81">
        <f>'1.Shazam DNSP&amp;State'!D340</f>
        <v>1.3572740000000001</v>
      </c>
      <c r="Q449" s="81">
        <f>'1.Shazam DNSP&amp;State'!J340</f>
        <v>0.68524119999999999</v>
      </c>
      <c r="R449" s="81">
        <f>'1.Shazam DNSP&amp;State'!L340</f>
        <v>1.028481</v>
      </c>
      <c r="S449" s="81">
        <f>'1.Shazam DNSP&amp;State'!M340</f>
        <v>1.128706</v>
      </c>
      <c r="T449" s="81">
        <f>'1.Shazam DNSP&amp;State'!N340</f>
        <v>0.89814139999999998</v>
      </c>
      <c r="U449" s="81">
        <f>'1.Shazam DNSP&amp;State'!O340</f>
        <v>0.82522249999999997</v>
      </c>
      <c r="V449" s="81">
        <f>'1.Shazam DNSP&amp;State'!P340</f>
        <v>0.81099270000000001</v>
      </c>
      <c r="W449" s="81">
        <f>'1.Shazam DNSP&amp;State'!K340</f>
        <v>0.86779379999999995</v>
      </c>
      <c r="Z449" s="84">
        <v>2017</v>
      </c>
      <c r="AA449" s="81">
        <f t="shared" si="631"/>
        <v>-1.3660654784777957E-2</v>
      </c>
      <c r="AB449" s="81">
        <f t="shared" si="632"/>
        <v>0</v>
      </c>
      <c r="AC449" s="81">
        <f t="shared" si="633"/>
        <v>2.2630590208180045E-2</v>
      </c>
      <c r="AD449" s="81">
        <f t="shared" si="634"/>
        <v>1.8332790520262095E-3</v>
      </c>
      <c r="AE449" s="81">
        <f t="shared" si="635"/>
        <v>0.10836384583505783</v>
      </c>
      <c r="AF449" s="81">
        <f t="shared" si="636"/>
        <v>5.7187025211387882E-2</v>
      </c>
      <c r="AG449" s="81">
        <f t="shared" si="637"/>
        <v>-1.3478514319601967E-2</v>
      </c>
      <c r="AH449" s="81">
        <f t="shared" si="638"/>
        <v>0.14138945891717869</v>
      </c>
      <c r="AI449" s="81">
        <f t="shared" si="639"/>
        <v>1.4349748014760431E-2</v>
      </c>
      <c r="AJ449" s="81">
        <f t="shared" si="640"/>
        <v>-9.2812077956359323E-5</v>
      </c>
      <c r="AK449" s="81">
        <f t="shared" si="641"/>
        <v>-6.3191259600543065E-4</v>
      </c>
      <c r="AL449" s="81">
        <f t="shared" si="642"/>
        <v>1.1915535726618935E-2</v>
      </c>
      <c r="AM449" s="81">
        <f t="shared" si="643"/>
        <v>4.3888034786000348E-3</v>
      </c>
      <c r="AN449" s="81">
        <f t="shared" si="644"/>
        <v>8.9484711947933997E-3</v>
      </c>
      <c r="AO449" s="81">
        <f t="shared" si="645"/>
        <v>5.5909370719155131E-2</v>
      </c>
      <c r="AP449" s="81">
        <f t="shared" si="646"/>
        <v>-0.15486795922807217</v>
      </c>
      <c r="AQ449" s="81">
        <f t="shared" si="647"/>
        <v>-2.7827512378571759E-2</v>
      </c>
      <c r="AR449" s="81">
        <f t="shared" si="648"/>
        <v>-1.3385619872909175E-2</v>
      </c>
      <c r="AS449" s="81">
        <f t="shared" si="649"/>
        <v>-1.2846276684507269E-2</v>
      </c>
      <c r="AT449" s="81">
        <f t="shared" si="650"/>
        <v>-2.5394423779324965E-2</v>
      </c>
      <c r="AU449" s="81">
        <f t="shared" si="651"/>
        <v>-1.7867572373882347E-2</v>
      </c>
      <c r="AV449" s="81">
        <f t="shared" si="652"/>
        <v>-2.2426673820165933E-2</v>
      </c>
    </row>
    <row r="450" spans="1:48" s="12" customFormat="1" ht="14">
      <c r="A450" s="84">
        <v>2018</v>
      </c>
      <c r="B450" s="81">
        <f>'1.Shazam DNSP&amp;State'!Q341</f>
        <v>0.92691290000000004</v>
      </c>
      <c r="C450" s="81">
        <f>'1.Shazam DNSP&amp;State'!R341</f>
        <v>1.154596</v>
      </c>
      <c r="D450" s="81">
        <f>'1.Shazam DNSP&amp;State'!S341</f>
        <v>1.1483719999999999</v>
      </c>
      <c r="E450" s="81">
        <f>'1.Shazam DNSP&amp;State'!T341</f>
        <v>1.052818</v>
      </c>
      <c r="F450" s="81">
        <f>'1.Shazam DNSP&amp;State'!U341</f>
        <v>0.96686470000000002</v>
      </c>
      <c r="G450" s="81">
        <f>'1.Shazam DNSP&amp;State'!V341</f>
        <v>1.008057</v>
      </c>
      <c r="H450" s="81">
        <f>'1.Shazam DNSP&amp;State'!W341</f>
        <v>1.11507</v>
      </c>
      <c r="I450" s="81">
        <f>'1.Shazam DNSP&amp;State'!X341</f>
        <v>1.55633</v>
      </c>
      <c r="J450" s="81">
        <f>'1.Shazam DNSP&amp;State'!Y341</f>
        <v>1.0657909999999999</v>
      </c>
      <c r="K450" s="81">
        <f>'1.Shazam DNSP&amp;State'!Z341</f>
        <v>0.97390569999999999</v>
      </c>
      <c r="L450" s="81">
        <f>'1.Shazam DNSP&amp;State'!AA341</f>
        <v>1.258097</v>
      </c>
      <c r="M450" s="81">
        <f>'1.Shazam DNSP&amp;State'!AB341</f>
        <v>1.3356490000000001</v>
      </c>
      <c r="N450" s="81">
        <f>'1.Shazam DNSP&amp;State'!AC341</f>
        <v>1.355138</v>
      </c>
      <c r="O450" s="81">
        <f>'1.Shazam DNSP&amp;State'!AD341</f>
        <v>1.266691</v>
      </c>
      <c r="P450" s="81">
        <f>'1.Shazam DNSP&amp;State'!D341</f>
        <v>1.3568039999999999</v>
      </c>
      <c r="Q450" s="81">
        <f>'1.Shazam DNSP&amp;State'!J341</f>
        <v>0.71647369999999999</v>
      </c>
      <c r="R450" s="81">
        <f>'1.Shazam DNSP&amp;State'!L341</f>
        <v>1.0462370000000001</v>
      </c>
      <c r="S450" s="81">
        <f>'1.Shazam DNSP&amp;State'!M341</f>
        <v>1.144946</v>
      </c>
      <c r="T450" s="81">
        <f>'1.Shazam DNSP&amp;State'!N341</f>
        <v>0.88631479999999996</v>
      </c>
      <c r="U450" s="81">
        <f>'1.Shazam DNSP&amp;State'!O341</f>
        <v>0.83485259999999994</v>
      </c>
      <c r="V450" s="81">
        <f>'1.Shazam DNSP&amp;State'!P341</f>
        <v>0.82284619999999997</v>
      </c>
      <c r="W450" s="81">
        <f>'1.Shazam DNSP&amp;State'!K341</f>
        <v>0.88030129999999995</v>
      </c>
      <c r="Z450" s="84">
        <v>2018</v>
      </c>
      <c r="AA450" s="81">
        <f t="shared" si="631"/>
        <v>-5.9653660923939499E-3</v>
      </c>
      <c r="AB450" s="81">
        <f t="shared" si="632"/>
        <v>0</v>
      </c>
      <c r="AC450" s="81">
        <f t="shared" si="633"/>
        <v>1.8161579926544914E-2</v>
      </c>
      <c r="AD450" s="81">
        <f t="shared" si="634"/>
        <v>3.8141905789676979E-3</v>
      </c>
      <c r="AE450" s="81">
        <f t="shared" si="635"/>
        <v>-0.12145480871208013</v>
      </c>
      <c r="AF450" s="81">
        <f t="shared" si="636"/>
        <v>-5.3014878857409707E-2</v>
      </c>
      <c r="AG450" s="81">
        <f t="shared" si="637"/>
        <v>2.4230506243356587E-2</v>
      </c>
      <c r="AH450" s="81">
        <f t="shared" si="638"/>
        <v>-2.0340701946613363E-2</v>
      </c>
      <c r="AI450" s="81">
        <f t="shared" si="639"/>
        <v>7.1129305722507181E-3</v>
      </c>
      <c r="AJ450" s="81">
        <f t="shared" si="640"/>
        <v>9.9437655573587896E-3</v>
      </c>
      <c r="AK450" s="81">
        <f t="shared" si="641"/>
        <v>3.7485152142445022E-2</v>
      </c>
      <c r="AL450" s="81">
        <f t="shared" si="642"/>
        <v>1.2628358728271265E-2</v>
      </c>
      <c r="AM450" s="81">
        <f t="shared" si="643"/>
        <v>9.7199011701490489E-3</v>
      </c>
      <c r="AN450" s="81">
        <f t="shared" si="644"/>
        <v>9.9196371770322953E-3</v>
      </c>
      <c r="AO450" s="81">
        <f t="shared" si="645"/>
        <v>-3.4634229723565349E-4</v>
      </c>
      <c r="AP450" s="81">
        <f t="shared" si="646"/>
        <v>4.4570647311811637E-2</v>
      </c>
      <c r="AQ450" s="81">
        <f t="shared" si="647"/>
        <v>1.7116960980665803E-2</v>
      </c>
      <c r="AR450" s="81">
        <f t="shared" si="648"/>
        <v>1.4285630506601211E-2</v>
      </c>
      <c r="AS450" s="81">
        <f t="shared" si="649"/>
        <v>-1.3255324691307224E-2</v>
      </c>
      <c r="AT450" s="81">
        <f t="shared" si="650"/>
        <v>1.160213537934455E-2</v>
      </c>
      <c r="AU450" s="81">
        <f t="shared" si="651"/>
        <v>1.4510253093229154E-2</v>
      </c>
      <c r="AV450" s="81">
        <f t="shared" si="652"/>
        <v>1.4310106399666751E-2</v>
      </c>
    </row>
    <row r="451" spans="1:48" s="12" customFormat="1" ht="14">
      <c r="A451" s="84">
        <v>2019</v>
      </c>
      <c r="B451" s="81">
        <f>'1.Shazam DNSP&amp;State'!Q342</f>
        <v>0.91751890000000003</v>
      </c>
      <c r="C451" s="81">
        <f>'1.Shazam DNSP&amp;State'!R342</f>
        <v>1.154596</v>
      </c>
      <c r="D451" s="81">
        <f>'1.Shazam DNSP&amp;State'!S342</f>
        <v>1.163524</v>
      </c>
      <c r="E451" s="81">
        <f>'1.Shazam DNSP&amp;State'!T342</f>
        <v>1.052665</v>
      </c>
      <c r="F451" s="81">
        <f>'1.Shazam DNSP&amp;State'!U342</f>
        <v>1.088832</v>
      </c>
      <c r="G451" s="81">
        <f>'1.Shazam DNSP&amp;State'!V342</f>
        <v>1.1275500000000001</v>
      </c>
      <c r="H451" s="81">
        <f>'1.Shazam DNSP&amp;State'!W342</f>
        <v>1.0965860000000001</v>
      </c>
      <c r="I451" s="81">
        <f>'1.Shazam DNSP&amp;State'!X342</f>
        <v>1.5968990000000001</v>
      </c>
      <c r="J451" s="81">
        <f>'1.Shazam DNSP&amp;State'!Y342</f>
        <v>1.0614969999999999</v>
      </c>
      <c r="K451" s="81">
        <f>'1.Shazam DNSP&amp;State'!Z342</f>
        <v>0.98112560000000004</v>
      </c>
      <c r="L451" s="81">
        <f>'1.Shazam DNSP&amp;State'!AA342</f>
        <v>1.265099</v>
      </c>
      <c r="M451" s="81">
        <f>'1.Shazam DNSP&amp;State'!AB342</f>
        <v>1.3752850000000001</v>
      </c>
      <c r="N451" s="81">
        <f>'1.Shazam DNSP&amp;State'!AC342</f>
        <v>1.35978</v>
      </c>
      <c r="O451" s="81">
        <f>'1.Shazam DNSP&amp;State'!AD342</f>
        <v>1.2797780000000001</v>
      </c>
      <c r="P451" s="81">
        <f>'1.Shazam DNSP&amp;State'!D342</f>
        <v>1.378573</v>
      </c>
      <c r="Q451" s="81">
        <f>'1.Shazam DNSP&amp;State'!J342</f>
        <v>0.68669740000000001</v>
      </c>
      <c r="R451" s="81">
        <f>'1.Shazam DNSP&amp;State'!L342</f>
        <v>1.0330569999999999</v>
      </c>
      <c r="S451" s="81">
        <f>'1.Shazam DNSP&amp;State'!M342</f>
        <v>1.1176820000000001</v>
      </c>
      <c r="T451" s="81">
        <f>'1.Shazam DNSP&amp;State'!N342</f>
        <v>0.86679899999999999</v>
      </c>
      <c r="U451" s="81">
        <f>'1.Shazam DNSP&amp;State'!O342</f>
        <v>0.79735210000000001</v>
      </c>
      <c r="V451" s="81">
        <f>'1.Shazam DNSP&amp;State'!P342</f>
        <v>0.80644380000000004</v>
      </c>
      <c r="W451" s="81">
        <f>'1.Shazam DNSP&amp;State'!K342</f>
        <v>0.85685679999999997</v>
      </c>
      <c r="Z451" s="84">
        <v>2019</v>
      </c>
      <c r="AA451" s="81">
        <f t="shared" si="631"/>
        <v>-1.0186422972279459E-2</v>
      </c>
      <c r="AB451" s="81">
        <f t="shared" si="632"/>
        <v>0</v>
      </c>
      <c r="AC451" s="81">
        <f t="shared" si="633"/>
        <v>1.3108043745730106E-2</v>
      </c>
      <c r="AD451" s="81">
        <f t="shared" si="634"/>
        <v>-1.4533482366699269E-4</v>
      </c>
      <c r="AE451" s="81">
        <f t="shared" si="635"/>
        <v>0.11880227266561953</v>
      </c>
      <c r="AF451" s="81">
        <f t="shared" si="636"/>
        <v>0.11202242163998237</v>
      </c>
      <c r="AG451" s="81">
        <f t="shared" si="637"/>
        <v>-1.6715466037766094E-2</v>
      </c>
      <c r="AH451" s="81">
        <f t="shared" si="638"/>
        <v>2.5733138119053117E-2</v>
      </c>
      <c r="AI451" s="81">
        <f t="shared" si="639"/>
        <v>-4.0370705160223406E-3</v>
      </c>
      <c r="AJ451" s="81">
        <f t="shared" si="640"/>
        <v>7.3860022826796705E-3</v>
      </c>
      <c r="AK451" s="81">
        <f t="shared" si="641"/>
        <v>5.5501181628495591E-3</v>
      </c>
      <c r="AL451" s="81">
        <f t="shared" si="642"/>
        <v>2.9243666322368543E-2</v>
      </c>
      <c r="AM451" s="81">
        <f t="shared" si="643"/>
        <v>3.4196277924943858E-3</v>
      </c>
      <c r="AN451" s="81">
        <f t="shared" si="644"/>
        <v>1.0278636983476948E-2</v>
      </c>
      <c r="AO451" s="81">
        <f t="shared" si="645"/>
        <v>1.5916972026941239E-2</v>
      </c>
      <c r="AP451" s="81">
        <f t="shared" si="646"/>
        <v>-4.2447810988297155E-2</v>
      </c>
      <c r="AQ451" s="81">
        <f t="shared" si="647"/>
        <v>-1.2677549710578249E-2</v>
      </c>
      <c r="AR451" s="81">
        <f t="shared" si="648"/>
        <v>-2.4100576542571844E-2</v>
      </c>
      <c r="AS451" s="81">
        <f t="shared" si="649"/>
        <v>-2.2265076246833184E-2</v>
      </c>
      <c r="AT451" s="81">
        <f t="shared" si="650"/>
        <v>-4.5958819407307984E-2</v>
      </c>
      <c r="AU451" s="81">
        <f t="shared" si="651"/>
        <v>-2.013509461682253E-2</v>
      </c>
      <c r="AV451" s="81">
        <f t="shared" si="652"/>
        <v>-2.6993425114869966E-2</v>
      </c>
    </row>
    <row r="452" spans="1:48" s="12" customFormat="1" ht="14">
      <c r="A452" s="86">
        <v>2020</v>
      </c>
      <c r="B452" s="87">
        <f>'1.Shazam DNSP&amp;State'!Q343</f>
        <v>0.89914210000000006</v>
      </c>
      <c r="C452" s="87">
        <f>'1.Shazam DNSP&amp;State'!R343</f>
        <v>1.154596</v>
      </c>
      <c r="D452" s="87">
        <f>'1.Shazam DNSP&amp;State'!S343</f>
        <v>1.1743159999999999</v>
      </c>
      <c r="E452" s="87">
        <f>'1.Shazam DNSP&amp;State'!T343</f>
        <v>1.0540560000000001</v>
      </c>
      <c r="F452" s="87">
        <f>'1.Shazam DNSP&amp;State'!U343</f>
        <v>0.90025880000000003</v>
      </c>
      <c r="G452" s="87">
        <f>'1.Shazam DNSP&amp;State'!V343</f>
        <v>1.065768</v>
      </c>
      <c r="H452" s="87">
        <f>'1.Shazam DNSP&amp;State'!W343</f>
        <v>1.1284670000000001</v>
      </c>
      <c r="I452" s="87">
        <f>'1.Shazam DNSP&amp;State'!X343</f>
        <v>1.423179</v>
      </c>
      <c r="J452" s="87">
        <f>'1.Shazam DNSP&amp;State'!Y343</f>
        <v>1.0654300000000001</v>
      </c>
      <c r="K452" s="87">
        <f>'1.Shazam DNSP&amp;State'!Z343</f>
        <v>0.99420549999999996</v>
      </c>
      <c r="L452" s="87">
        <f>'1.Shazam DNSP&amp;State'!AA343</f>
        <v>1.2913920000000001</v>
      </c>
      <c r="M452" s="87">
        <f>'1.Shazam DNSP&amp;State'!AB343</f>
        <v>1.410517</v>
      </c>
      <c r="N452" s="87">
        <f>'1.Shazam DNSP&amp;State'!AC343</f>
        <v>1.3745750000000001</v>
      </c>
      <c r="O452" s="87">
        <f>'1.Shazam DNSP&amp;State'!AD343</f>
        <v>1.298222</v>
      </c>
      <c r="P452" s="87">
        <f>'1.Shazam DNSP&amp;State'!D343</f>
        <v>1.335269</v>
      </c>
      <c r="Q452" s="87">
        <f>'1.Shazam DNSP&amp;State'!J343</f>
        <v>0.79291999999999996</v>
      </c>
      <c r="R452" s="87">
        <f>'1.Shazam DNSP&amp;State'!L343</f>
        <v>1.0591660000000001</v>
      </c>
      <c r="S452" s="87">
        <f>'1.Shazam DNSP&amp;State'!M343</f>
        <v>1.1350439999999999</v>
      </c>
      <c r="T452" s="87">
        <f>'1.Shazam DNSP&amp;State'!N343</f>
        <v>0.87383759999999999</v>
      </c>
      <c r="U452" s="87">
        <f>'1.Shazam DNSP&amp;State'!O343</f>
        <v>0.80003789999999997</v>
      </c>
      <c r="V452" s="87">
        <f>'1.Shazam DNSP&amp;State'!P343</f>
        <v>0.82095739999999995</v>
      </c>
      <c r="W452" s="87">
        <f>'1.Shazam DNSP&amp;State'!K343</f>
        <v>0.86924049999999997</v>
      </c>
      <c r="Z452" s="86">
        <v>2020</v>
      </c>
      <c r="AA452" s="81">
        <f t="shared" si="631"/>
        <v>-2.0232092674730414E-2</v>
      </c>
      <c r="AB452" s="81">
        <f t="shared" si="632"/>
        <v>0</v>
      </c>
      <c r="AC452" s="81">
        <f t="shared" si="633"/>
        <v>9.2325194697147374E-3</v>
      </c>
      <c r="AD452" s="81">
        <f t="shared" si="634"/>
        <v>1.3205357540342748E-3</v>
      </c>
      <c r="AE452" s="81">
        <f t="shared" si="635"/>
        <v>-0.19017856351598089</v>
      </c>
      <c r="AF452" s="81">
        <f t="shared" si="636"/>
        <v>-5.6351471274467643E-2</v>
      </c>
      <c r="AG452" s="81">
        <f t="shared" si="637"/>
        <v>2.8658357318000632E-2</v>
      </c>
      <c r="AH452" s="81">
        <f t="shared" si="638"/>
        <v>-0.11517052187118204</v>
      </c>
      <c r="AI452" s="81">
        <f t="shared" si="639"/>
        <v>3.6982975746404057E-3</v>
      </c>
      <c r="AJ452" s="81">
        <f t="shared" si="640"/>
        <v>1.3243441741707093E-2</v>
      </c>
      <c r="AK452" s="81">
        <f t="shared" si="641"/>
        <v>2.0570326376895865E-2</v>
      </c>
      <c r="AL452" s="81">
        <f t="shared" si="642"/>
        <v>2.5295321483165385E-2</v>
      </c>
      <c r="AM452" s="81">
        <f t="shared" si="643"/>
        <v>1.0821670474246075E-2</v>
      </c>
      <c r="AN452" s="81">
        <f t="shared" si="644"/>
        <v>1.4309010625501745E-2</v>
      </c>
      <c r="AO452" s="81">
        <f t="shared" si="645"/>
        <v>-3.1916136509771993E-2</v>
      </c>
      <c r="AP452" s="81">
        <f t="shared" si="646"/>
        <v>0.14382860442651699</v>
      </c>
      <c r="AQ452" s="81">
        <f t="shared" si="647"/>
        <v>2.495943828229483E-2</v>
      </c>
      <c r="AR452" s="81">
        <f t="shared" si="648"/>
        <v>1.5414518922350793E-2</v>
      </c>
      <c r="AS452" s="81">
        <f t="shared" si="649"/>
        <v>8.0874300404290486E-3</v>
      </c>
      <c r="AT452" s="81">
        <f t="shared" si="650"/>
        <v>3.3627386310429979E-3</v>
      </c>
      <c r="AU452" s="81">
        <f t="shared" si="651"/>
        <v>1.7837008846404951E-2</v>
      </c>
      <c r="AV452" s="81">
        <f t="shared" si="652"/>
        <v>1.4349031746317461E-2</v>
      </c>
    </row>
    <row r="453" spans="1:48" s="12" customFormat="1" ht="15">
      <c r="A453" s="84" t="s">
        <v>27</v>
      </c>
      <c r="B453" s="153">
        <f t="shared" ref="B453:M453" si="653">LN(B452/B438)/$X453</f>
        <v>-7.5938708918047923E-3</v>
      </c>
      <c r="C453" s="153">
        <f t="shared" si="653"/>
        <v>1.0267892802531322E-2</v>
      </c>
      <c r="D453" s="153">
        <f t="shared" si="653"/>
        <v>1.1477560745318378E-2</v>
      </c>
      <c r="E453" s="153">
        <f t="shared" si="653"/>
        <v>3.7603985455402925E-3</v>
      </c>
      <c r="F453" s="153">
        <f t="shared" si="653"/>
        <v>-7.5052143884603842E-3</v>
      </c>
      <c r="G453" s="153">
        <f t="shared" si="653"/>
        <v>4.5496904310702085E-3</v>
      </c>
      <c r="H453" s="153">
        <f t="shared" si="653"/>
        <v>8.6328624636268676E-3</v>
      </c>
      <c r="I453" s="90">
        <f t="shared" si="653"/>
        <v>2.5206650127144146E-2</v>
      </c>
      <c r="J453" s="90">
        <f t="shared" si="653"/>
        <v>4.527033824461838E-3</v>
      </c>
      <c r="K453" s="90">
        <f t="shared" si="653"/>
        <v>-4.1509666076910105E-4</v>
      </c>
      <c r="L453" s="90">
        <f t="shared" si="653"/>
        <v>1.8265764740265887E-2</v>
      </c>
      <c r="M453" s="90">
        <f t="shared" si="653"/>
        <v>2.4568307417924925E-2</v>
      </c>
      <c r="N453" s="90">
        <f t="shared" ref="N453:O453" si="654">LN(N452/N438)/$X453</f>
        <v>2.2724613745071658E-2</v>
      </c>
      <c r="O453" s="90">
        <f t="shared" si="654"/>
        <v>1.864254542964322E-2</v>
      </c>
      <c r="P453" s="90">
        <f t="shared" ref="P453" si="655">LN(P452/P438)/$X453</f>
        <v>2.0652340691538047E-2</v>
      </c>
      <c r="Q453" s="90">
        <f t="shared" ref="Q453" si="656">LN(Q452/Q438)/$X453</f>
        <v>-1.657378179715192E-2</v>
      </c>
      <c r="R453" s="90">
        <f t="shared" ref="R453" si="657">LN(R452/R438)/$X453</f>
        <v>4.1058432848225168E-3</v>
      </c>
      <c r="S453" s="90">
        <f t="shared" ref="S453" si="658">LN(S452/S438)/$X453</f>
        <v>9.0479583358419741E-3</v>
      </c>
      <c r="T453" s="90">
        <f t="shared" ref="T453" si="659">LN(T452/T438)/$X453</f>
        <v>-9.632909496345413E-3</v>
      </c>
      <c r="U453" s="90">
        <f t="shared" ref="U453" si="660">LN(U452/U438)/$X453</f>
        <v>-1.5935441245454977E-2</v>
      </c>
      <c r="V453" s="90">
        <f t="shared" ref="V453" si="661">LN(V452/V438)/$X453</f>
        <v>-1.40917184869621E-2</v>
      </c>
      <c r="W453" s="90">
        <f t="shared" ref="W453" si="662">LN(W452/W438)/$X453</f>
        <v>-1.000967407968832E-2</v>
      </c>
      <c r="X453" s="69">
        <f>2020-2006</f>
        <v>14</v>
      </c>
      <c r="Y453" s="69" t="s">
        <v>14</v>
      </c>
    </row>
    <row r="454" spans="1:48" s="12" customFormat="1" ht="15">
      <c r="A454" s="84" t="s">
        <v>342</v>
      </c>
      <c r="B454" s="153">
        <f t="shared" ref="B454:W454" si="663">LN(B444/B438)/$X454</f>
        <v>9.7232489599551151E-4</v>
      </c>
      <c r="C454" s="153">
        <f t="shared" si="663"/>
        <v>2.395841653923975E-2</v>
      </c>
      <c r="D454" s="153">
        <f t="shared" si="663"/>
        <v>1.3421611002192239E-2</v>
      </c>
      <c r="E454" s="153">
        <f t="shared" si="663"/>
        <v>5.4452381196518837E-3</v>
      </c>
      <c r="F454" s="153">
        <f t="shared" si="663"/>
        <v>-1.7263997252472244E-2</v>
      </c>
      <c r="G454" s="153">
        <f t="shared" si="663"/>
        <v>1.7640660917809172E-4</v>
      </c>
      <c r="H454" s="153">
        <f t="shared" si="663"/>
        <v>1.7776229062154363E-2</v>
      </c>
      <c r="I454" s="90">
        <f t="shared" si="663"/>
        <v>6.3020447979400054E-2</v>
      </c>
      <c r="J454" s="90">
        <f t="shared" si="663"/>
        <v>5.3577854743811623E-3</v>
      </c>
      <c r="K454" s="90">
        <f t="shared" si="663"/>
        <v>-4.9775921998043314E-4</v>
      </c>
      <c r="L454" s="90">
        <f t="shared" si="663"/>
        <v>2.1327320497944974E-2</v>
      </c>
      <c r="M454" s="90">
        <f t="shared" si="663"/>
        <v>3.2872192921536807E-2</v>
      </c>
      <c r="N454" s="90">
        <f t="shared" si="663"/>
        <v>3.5827029156348965E-2</v>
      </c>
      <c r="O454" s="90">
        <f t="shared" si="663"/>
        <v>2.7331308350908304E-2</v>
      </c>
      <c r="P454" s="90">
        <f t="shared" si="663"/>
        <v>3.8978830754815411E-2</v>
      </c>
      <c r="Q454" s="90">
        <f t="shared" si="663"/>
        <v>-4.5244202124698228E-2</v>
      </c>
      <c r="R454" s="90">
        <f t="shared" si="663"/>
        <v>1.2418469928538713E-2</v>
      </c>
      <c r="S454" s="90">
        <f t="shared" si="663"/>
        <v>1.8274037908212637E-2</v>
      </c>
      <c r="T454" s="90">
        <f t="shared" si="663"/>
        <v>-3.5511139703889726E-3</v>
      </c>
      <c r="U454" s="90">
        <f t="shared" si="663"/>
        <v>-1.5095947538722532E-2</v>
      </c>
      <c r="V454" s="90">
        <f t="shared" si="663"/>
        <v>-1.8050844804130529E-2</v>
      </c>
      <c r="W454" s="90">
        <f t="shared" si="663"/>
        <v>-9.5551596894373949E-3</v>
      </c>
      <c r="X454" s="69">
        <f>2012-2006</f>
        <v>6</v>
      </c>
      <c r="Y454" s="69" t="s">
        <v>14</v>
      </c>
    </row>
    <row r="455" spans="1:48" s="12" customFormat="1" ht="15">
      <c r="A455" s="80" t="s">
        <v>343</v>
      </c>
      <c r="B455" s="90">
        <f t="shared" ref="B455:W455" si="664">LN(B452/B444)/$X455</f>
        <v>-1.4018517732655014E-2</v>
      </c>
      <c r="C455" s="90">
        <f t="shared" si="664"/>
        <v>0</v>
      </c>
      <c r="D455" s="90">
        <f t="shared" si="664"/>
        <v>1.0019523052662982E-2</v>
      </c>
      <c r="E455" s="90">
        <f t="shared" si="664"/>
        <v>2.4967688649566097E-3</v>
      </c>
      <c r="F455" s="90">
        <f t="shared" si="664"/>
        <v>-1.8612724045148423E-4</v>
      </c>
      <c r="G455" s="90">
        <f t="shared" si="664"/>
        <v>7.8296532974892995E-3</v>
      </c>
      <c r="H455" s="90">
        <f t="shared" si="664"/>
        <v>1.775337514731254E-3</v>
      </c>
      <c r="I455" s="90">
        <f t="shared" si="664"/>
        <v>-3.1536982620477814E-3</v>
      </c>
      <c r="J455" s="90">
        <f t="shared" si="664"/>
        <v>3.9039700870223404E-3</v>
      </c>
      <c r="K455" s="90">
        <f t="shared" si="664"/>
        <v>-3.5309974136060773E-4</v>
      </c>
      <c r="L455" s="90">
        <f t="shared" si="664"/>
        <v>1.5969597922006563E-2</v>
      </c>
      <c r="M455" s="90">
        <f t="shared" si="664"/>
        <v>1.8340393290216018E-2</v>
      </c>
      <c r="N455" s="90">
        <f t="shared" si="664"/>
        <v>1.2897802186613683E-2</v>
      </c>
      <c r="O455" s="90">
        <f t="shared" si="664"/>
        <v>1.2125973238694418E-2</v>
      </c>
      <c r="P455" s="90">
        <f t="shared" si="664"/>
        <v>6.9074731440800317E-3</v>
      </c>
      <c r="Q455" s="90">
        <f t="shared" si="664"/>
        <v>4.9290334485078057E-3</v>
      </c>
      <c r="R455" s="90">
        <f t="shared" si="664"/>
        <v>-2.128626697964629E-3</v>
      </c>
      <c r="S455" s="90">
        <f t="shared" si="664"/>
        <v>2.1283986565639773E-3</v>
      </c>
      <c r="T455" s="90">
        <f t="shared" si="664"/>
        <v>-1.4194256140812742E-2</v>
      </c>
      <c r="U455" s="90">
        <f t="shared" si="664"/>
        <v>-1.6565061525504302E-2</v>
      </c>
      <c r="V455" s="90">
        <f t="shared" si="664"/>
        <v>-1.1122373749085776E-2</v>
      </c>
      <c r="W455" s="90">
        <f t="shared" si="664"/>
        <v>-1.0350559872376514E-2</v>
      </c>
      <c r="X455" s="69">
        <f>2020-2012</f>
        <v>8</v>
      </c>
      <c r="Y455" s="69" t="s">
        <v>14</v>
      </c>
    </row>
    <row r="456" spans="1:48" s="12" customFormat="1" ht="15">
      <c r="A456" s="86" t="s">
        <v>344</v>
      </c>
      <c r="B456" s="95">
        <f>LN(B452/B451)</f>
        <v>-2.0232092674730414E-2</v>
      </c>
      <c r="C456" s="95">
        <f t="shared" ref="C456:W456" si="665">LN(C452/C451)</f>
        <v>0</v>
      </c>
      <c r="D456" s="95">
        <f t="shared" si="665"/>
        <v>9.2325194697147374E-3</v>
      </c>
      <c r="E456" s="95">
        <f t="shared" si="665"/>
        <v>1.3205357540342748E-3</v>
      </c>
      <c r="F456" s="95">
        <f t="shared" si="665"/>
        <v>-0.19017856351598089</v>
      </c>
      <c r="G456" s="95">
        <f t="shared" si="665"/>
        <v>-5.6351471274467643E-2</v>
      </c>
      <c r="H456" s="95">
        <f t="shared" si="665"/>
        <v>2.8658357318000632E-2</v>
      </c>
      <c r="I456" s="95">
        <f t="shared" si="665"/>
        <v>-0.11517052187118204</v>
      </c>
      <c r="J456" s="95">
        <f t="shared" si="665"/>
        <v>3.6982975746404057E-3</v>
      </c>
      <c r="K456" s="95">
        <f t="shared" si="665"/>
        <v>1.3243441741707093E-2</v>
      </c>
      <c r="L456" s="95">
        <f t="shared" si="665"/>
        <v>2.0570326376895865E-2</v>
      </c>
      <c r="M456" s="95">
        <f t="shared" si="665"/>
        <v>2.5295321483165385E-2</v>
      </c>
      <c r="N456" s="95">
        <f t="shared" si="665"/>
        <v>1.0821670474246075E-2</v>
      </c>
      <c r="O456" s="95">
        <f t="shared" ref="O456" si="666">LN(O452/O451)</f>
        <v>1.4309010625501745E-2</v>
      </c>
      <c r="P456" s="95">
        <f t="shared" si="665"/>
        <v>-3.1916136509771993E-2</v>
      </c>
      <c r="Q456" s="95">
        <f t="shared" si="665"/>
        <v>0.14382860442651699</v>
      </c>
      <c r="R456" s="95">
        <f t="shared" si="665"/>
        <v>2.495943828229483E-2</v>
      </c>
      <c r="S456" s="95">
        <f t="shared" si="665"/>
        <v>1.5414518922350793E-2</v>
      </c>
      <c r="T456" s="95">
        <f t="shared" si="665"/>
        <v>8.0874300404290486E-3</v>
      </c>
      <c r="U456" s="95">
        <f t="shared" si="665"/>
        <v>3.3627386310429979E-3</v>
      </c>
      <c r="V456" s="95">
        <f t="shared" si="665"/>
        <v>1.7837008846404951E-2</v>
      </c>
      <c r="W456" s="95">
        <f t="shared" si="665"/>
        <v>1.4349031746317461E-2</v>
      </c>
      <c r="X456" s="192"/>
    </row>
    <row r="457" spans="1:48">
      <c r="A457" s="62"/>
      <c r="B457" s="59"/>
      <c r="C457" s="59"/>
      <c r="D457" s="59"/>
      <c r="E457" s="59"/>
      <c r="F457" s="220"/>
      <c r="G457" s="59"/>
      <c r="H457" s="59"/>
      <c r="I457" s="59"/>
      <c r="J457" s="12"/>
    </row>
    <row r="458" spans="1:48">
      <c r="A458" s="62"/>
      <c r="B458" s="59"/>
      <c r="C458" s="59"/>
      <c r="D458" s="59"/>
      <c r="E458" s="59"/>
      <c r="F458" s="59"/>
      <c r="G458" s="59"/>
      <c r="H458" s="59"/>
      <c r="I458" s="59"/>
      <c r="J458" s="12"/>
    </row>
    <row r="459" spans="1:48">
      <c r="A459" s="70" t="s">
        <v>279</v>
      </c>
      <c r="B459" s="71"/>
      <c r="C459" s="71"/>
      <c r="D459" s="71"/>
      <c r="E459" s="71"/>
      <c r="F459" s="71"/>
      <c r="G459" s="71"/>
      <c r="H459" s="71"/>
      <c r="I459" s="71"/>
      <c r="J459" s="71"/>
      <c r="K459" s="71"/>
      <c r="L459" s="71"/>
      <c r="M459" s="71"/>
      <c r="N459" s="71"/>
      <c r="O459" s="71"/>
      <c r="P459" s="71"/>
      <c r="Q459" s="71"/>
      <c r="R459" s="71"/>
      <c r="S459" s="71"/>
      <c r="T459" s="71"/>
      <c r="U459" s="71"/>
      <c r="V459" s="71"/>
      <c r="W459" s="71"/>
      <c r="Z459" s="8" t="s">
        <v>87</v>
      </c>
      <c r="AA459" s="9"/>
      <c r="AB459" s="9"/>
      <c r="AC459" s="9"/>
      <c r="AD459" s="9"/>
      <c r="AE459" s="9"/>
      <c r="AF459" s="9"/>
      <c r="AG459" s="9"/>
      <c r="AH459" s="9"/>
      <c r="AI459" s="9"/>
      <c r="AJ459" s="9"/>
      <c r="AK459" s="9"/>
      <c r="AL459" s="9"/>
      <c r="AM459" s="9"/>
      <c r="AN459" s="164"/>
      <c r="AO459" s="9"/>
      <c r="AP459" s="9"/>
      <c r="AQ459" s="9"/>
      <c r="AR459" s="9"/>
      <c r="AS459" s="9"/>
      <c r="AT459" s="9"/>
      <c r="AU459" s="9"/>
      <c r="AV459" s="9"/>
    </row>
    <row r="460" spans="1:48" ht="14">
      <c r="A460" s="72"/>
      <c r="B460" s="275" t="s">
        <v>182</v>
      </c>
      <c r="C460" s="275"/>
      <c r="D460" s="275"/>
      <c r="E460" s="275"/>
      <c r="F460" s="275"/>
      <c r="G460" s="275"/>
      <c r="H460" s="276"/>
      <c r="I460" s="277" t="s">
        <v>183</v>
      </c>
      <c r="J460" s="275"/>
      <c r="K460" s="275"/>
      <c r="L460" s="275"/>
      <c r="M460" s="275"/>
      <c r="N460" s="275"/>
      <c r="O460" s="275"/>
      <c r="P460" s="276"/>
      <c r="Q460" s="278" t="s">
        <v>184</v>
      </c>
      <c r="R460" s="279"/>
      <c r="S460" s="279"/>
      <c r="T460" s="279"/>
      <c r="U460" s="279"/>
      <c r="V460" s="279"/>
      <c r="W460" s="280"/>
      <c r="Z460" s="165"/>
      <c r="AA460" s="284" t="s">
        <v>8</v>
      </c>
      <c r="AB460" s="284"/>
      <c r="AC460" s="284"/>
      <c r="AD460" s="284"/>
      <c r="AE460" s="284"/>
      <c r="AF460" s="284"/>
      <c r="AG460" s="285"/>
      <c r="AH460" s="166" t="s">
        <v>9</v>
      </c>
      <c r="AI460" s="167"/>
      <c r="AJ460" s="167"/>
      <c r="AK460" s="167"/>
      <c r="AL460" s="167"/>
      <c r="AM460" s="167"/>
      <c r="AN460" s="3"/>
      <c r="AO460" s="168"/>
      <c r="AP460" s="166" t="s">
        <v>347</v>
      </c>
      <c r="AQ460" s="167"/>
      <c r="AR460" s="167"/>
      <c r="AS460" s="167"/>
      <c r="AT460" s="167"/>
      <c r="AU460" s="167"/>
      <c r="AV460" s="168"/>
    </row>
    <row r="461" spans="1:48" ht="30">
      <c r="A461" s="73" t="s">
        <v>7</v>
      </c>
      <c r="B461" s="102" t="s">
        <v>40</v>
      </c>
      <c r="C461" s="102" t="s">
        <v>42</v>
      </c>
      <c r="D461" s="102" t="s">
        <v>13</v>
      </c>
      <c r="E461" s="102" t="s">
        <v>41</v>
      </c>
      <c r="F461" s="102" t="s">
        <v>185</v>
      </c>
      <c r="G461" s="102" t="s">
        <v>45</v>
      </c>
      <c r="H461" s="103" t="s">
        <v>46</v>
      </c>
      <c r="I461" s="105" t="s">
        <v>43</v>
      </c>
      <c r="J461" s="106" t="s">
        <v>187</v>
      </c>
      <c r="K461" s="106" t="s">
        <v>186</v>
      </c>
      <c r="L461" s="106" t="s">
        <v>188</v>
      </c>
      <c r="M461" s="106" t="s">
        <v>189</v>
      </c>
      <c r="N461" s="106" t="s">
        <v>44</v>
      </c>
      <c r="O461" s="106" t="s">
        <v>11</v>
      </c>
      <c r="P461" s="107" t="s">
        <v>47</v>
      </c>
      <c r="Q461" s="106" t="s">
        <v>43</v>
      </c>
      <c r="R461" s="106" t="s">
        <v>187</v>
      </c>
      <c r="S461" s="106" t="s">
        <v>186</v>
      </c>
      <c r="T461" s="106" t="s">
        <v>188</v>
      </c>
      <c r="U461" s="106" t="s">
        <v>189</v>
      </c>
      <c r="V461" s="106" t="s">
        <v>44</v>
      </c>
      <c r="W461" s="163" t="s">
        <v>11</v>
      </c>
      <c r="Z461" s="169" t="s">
        <v>7</v>
      </c>
      <c r="AA461" s="149" t="s">
        <v>40</v>
      </c>
      <c r="AB461" s="149" t="s">
        <v>42</v>
      </c>
      <c r="AC461" s="149" t="s">
        <v>13</v>
      </c>
      <c r="AD461" s="149" t="s">
        <v>41</v>
      </c>
      <c r="AE461" s="149" t="s">
        <v>185</v>
      </c>
      <c r="AF461" s="149" t="s">
        <v>45</v>
      </c>
      <c r="AG461" s="170" t="s">
        <v>46</v>
      </c>
      <c r="AH461" s="39" t="s">
        <v>43</v>
      </c>
      <c r="AI461" s="77" t="s">
        <v>187</v>
      </c>
      <c r="AJ461" s="77" t="s">
        <v>186</v>
      </c>
      <c r="AK461" s="77" t="s">
        <v>188</v>
      </c>
      <c r="AL461" s="77" t="s">
        <v>189</v>
      </c>
      <c r="AM461" s="39" t="s">
        <v>44</v>
      </c>
      <c r="AN461" s="39" t="s">
        <v>350</v>
      </c>
      <c r="AO461" s="170" t="s">
        <v>47</v>
      </c>
      <c r="AP461" s="39" t="s">
        <v>43</v>
      </c>
      <c r="AQ461" s="39"/>
      <c r="AR461" s="39"/>
      <c r="AS461" s="39" t="s">
        <v>348</v>
      </c>
      <c r="AT461" s="39" t="s">
        <v>349</v>
      </c>
      <c r="AU461" s="39" t="s">
        <v>44</v>
      </c>
      <c r="AV461" s="171" t="s">
        <v>11</v>
      </c>
    </row>
    <row r="462" spans="1:48" s="12" customFormat="1" ht="14">
      <c r="A462" s="80">
        <v>2006</v>
      </c>
      <c r="B462" s="98">
        <f>'1.Shazam DNSP&amp;State'!Q347</f>
        <v>1</v>
      </c>
      <c r="C462" s="98">
        <f>'1.Shazam DNSP&amp;State'!R347</f>
        <v>1</v>
      </c>
      <c r="D462" s="98">
        <f>'1.Shazam DNSP&amp;State'!S347</f>
        <v>1</v>
      </c>
      <c r="E462" s="98">
        <f>'1.Shazam DNSP&amp;State'!T347</f>
        <v>1</v>
      </c>
      <c r="F462" s="98">
        <f>'1.Shazam DNSP&amp;State'!U347</f>
        <v>1</v>
      </c>
      <c r="G462" s="98">
        <f>'1.Shazam DNSP&amp;State'!V347</f>
        <v>1</v>
      </c>
      <c r="H462" s="98">
        <f>'1.Shazam DNSP&amp;State'!W347</f>
        <v>1</v>
      </c>
      <c r="I462" s="98">
        <f>'1.Shazam DNSP&amp;State'!X347</f>
        <v>1</v>
      </c>
      <c r="J462" s="98">
        <f>'1.Shazam DNSP&amp;State'!Y347</f>
        <v>1</v>
      </c>
      <c r="K462" s="98">
        <f>'1.Shazam DNSP&amp;State'!Z347</f>
        <v>1</v>
      </c>
      <c r="L462" s="98">
        <f>'1.Shazam DNSP&amp;State'!AA347</f>
        <v>1</v>
      </c>
      <c r="M462" s="98">
        <f>'1.Shazam DNSP&amp;State'!AB347</f>
        <v>1</v>
      </c>
      <c r="N462" s="98">
        <f>'1.Shazam DNSP&amp;State'!AC347</f>
        <v>1</v>
      </c>
      <c r="O462" s="98">
        <f>'1.Shazam DNSP&amp;State'!AD347</f>
        <v>1</v>
      </c>
      <c r="P462" s="98">
        <f>'1.Shazam DNSP&amp;State'!D347</f>
        <v>1</v>
      </c>
      <c r="Q462" s="98">
        <f>'1.Shazam DNSP&amp;State'!J347</f>
        <v>1</v>
      </c>
      <c r="R462" s="98">
        <f>'1.Shazam DNSP&amp;State'!L347</f>
        <v>1</v>
      </c>
      <c r="S462" s="98">
        <f>'1.Shazam DNSP&amp;State'!M347</f>
        <v>1</v>
      </c>
      <c r="T462" s="98">
        <f>'1.Shazam DNSP&amp;State'!N347</f>
        <v>1</v>
      </c>
      <c r="U462" s="98">
        <f>'1.Shazam DNSP&amp;State'!O347</f>
        <v>1</v>
      </c>
      <c r="V462" s="98">
        <f>'1.Shazam DNSP&amp;State'!P347</f>
        <v>1</v>
      </c>
      <c r="W462" s="98">
        <f>'1.Shazam DNSP&amp;State'!K347</f>
        <v>1</v>
      </c>
      <c r="Z462" s="80">
        <v>2006</v>
      </c>
    </row>
    <row r="463" spans="1:48" s="12" customFormat="1" ht="14">
      <c r="A463" s="84">
        <v>2007</v>
      </c>
      <c r="B463" s="81">
        <f>'1.Shazam DNSP&amp;State'!Q348</f>
        <v>0.99289709999999998</v>
      </c>
      <c r="C463" s="81">
        <f>'1.Shazam DNSP&amp;State'!R348</f>
        <v>1.0799620000000001</v>
      </c>
      <c r="D463" s="81">
        <f>'1.Shazam DNSP&amp;State'!S348</f>
        <v>1.0193179999999999</v>
      </c>
      <c r="E463" s="81">
        <f>'1.Shazam DNSP&amp;State'!T348</f>
        <v>1.0000089999999999</v>
      </c>
      <c r="F463" s="81">
        <f>'1.Shazam DNSP&amp;State'!U348</f>
        <v>1.3359239999999999</v>
      </c>
      <c r="G463" s="81">
        <f>'1.Shazam DNSP&amp;State'!V348</f>
        <v>1.0799620000000001</v>
      </c>
      <c r="H463" s="81">
        <f>'1.Shazam DNSP&amp;State'!W348</f>
        <v>0.97703119999999999</v>
      </c>
      <c r="I463" s="81">
        <f>'1.Shazam DNSP&amp;State'!X348</f>
        <v>0.997973</v>
      </c>
      <c r="J463" s="81">
        <f>'1.Shazam DNSP&amp;State'!Y348</f>
        <v>1</v>
      </c>
      <c r="K463" s="81">
        <f>'1.Shazam DNSP&amp;State'!Z348</f>
        <v>1</v>
      </c>
      <c r="L463" s="81">
        <f>'1.Shazam DNSP&amp;State'!AA348</f>
        <v>1</v>
      </c>
      <c r="M463" s="81">
        <f>'1.Shazam DNSP&amp;State'!AB348</f>
        <v>1.0002580000000001</v>
      </c>
      <c r="N463" s="81">
        <f>'1.Shazam DNSP&amp;State'!AC348</f>
        <v>1.037199</v>
      </c>
      <c r="O463" s="81">
        <f>'1.Shazam DNSP&amp;State'!AD348</f>
        <v>1.013863</v>
      </c>
      <c r="P463" s="81">
        <f>'1.Shazam DNSP&amp;State'!D348</f>
        <v>1.0085789999999999</v>
      </c>
      <c r="Q463" s="81">
        <f>'1.Shazam DNSP&amp;State'!J348</f>
        <v>0.97901570000000004</v>
      </c>
      <c r="R463" s="81">
        <f>'1.Shazam DNSP&amp;State'!L348</f>
        <v>0.97703119999999999</v>
      </c>
      <c r="S463" s="81">
        <f>'1.Shazam DNSP&amp;State'!M348</f>
        <v>0.97703119999999999</v>
      </c>
      <c r="T463" s="81">
        <f>'1.Shazam DNSP&amp;State'!N348</f>
        <v>0.97703119999999999</v>
      </c>
      <c r="U463" s="81">
        <f>'1.Shazam DNSP&amp;State'!O348</f>
        <v>0.97677890000000001</v>
      </c>
      <c r="V463" s="81">
        <f>'1.Shazam DNSP&amp;State'!P348</f>
        <v>0.94198979999999999</v>
      </c>
      <c r="W463" s="81">
        <f>'1.Shazam DNSP&amp;State'!K348</f>
        <v>0.96367139999999996</v>
      </c>
      <c r="Z463" s="84">
        <v>2007</v>
      </c>
      <c r="AA463" s="81">
        <f t="shared" ref="AA463:AA476" si="667">LN(B463/B462)</f>
        <v>-7.1282456840883798E-3</v>
      </c>
      <c r="AB463" s="81">
        <f t="shared" ref="AB463:AB476" si="668">LN(C463/C462)</f>
        <v>7.6925855331930068E-2</v>
      </c>
      <c r="AC463" s="81">
        <f t="shared" ref="AC463:AC476" si="669">LN(D463/D462)</f>
        <v>1.9133776214175717E-2</v>
      </c>
      <c r="AD463" s="81">
        <f t="shared" ref="AD463:AD476" si="670">LN(E463/E462)</f>
        <v>8.9999595001687335E-6</v>
      </c>
      <c r="AE463" s="81">
        <f t="shared" ref="AE463:AE476" si="671">LN(F463/F462)</f>
        <v>0.28962318726882619</v>
      </c>
      <c r="AF463" s="81">
        <f t="shared" ref="AF463:AF476" si="672">LN(G463/G462)</f>
        <v>7.6925855331930068E-2</v>
      </c>
      <c r="AG463" s="81">
        <f t="shared" ref="AG463:AG476" si="673">LN(H463/H462)</f>
        <v>-2.3236692955902419E-2</v>
      </c>
      <c r="AH463" s="81">
        <f t="shared" ref="AH463:AH476" si="674">LN(I463/I462)</f>
        <v>-2.0290571448584975E-3</v>
      </c>
      <c r="AI463" s="81">
        <f t="shared" ref="AI463:AI476" si="675">LN(J463/J462)</f>
        <v>0</v>
      </c>
      <c r="AJ463" s="81">
        <f t="shared" ref="AJ463:AJ476" si="676">LN(K463/K462)</f>
        <v>0</v>
      </c>
      <c r="AK463" s="81">
        <f t="shared" ref="AK463:AK476" si="677">LN(L463/L462)</f>
        <v>0</v>
      </c>
      <c r="AL463" s="81">
        <f t="shared" ref="AL463:AL476" si="678">LN(M463/M462)</f>
        <v>2.5796672372348803E-4</v>
      </c>
      <c r="AM463" s="81">
        <f t="shared" ref="AM463:AM476" si="679">LN(N463/N462)</f>
        <v>3.6523810547699993E-2</v>
      </c>
      <c r="AN463" s="81">
        <f t="shared" ref="AN463:AN476" si="680">LN(O463/O462)</f>
        <v>1.3767787559756011E-2</v>
      </c>
      <c r="AO463" s="81">
        <f t="shared" ref="AO463:AO476" si="681">LN(P463/P462)</f>
        <v>8.5424095038122705E-3</v>
      </c>
      <c r="AP463" s="81">
        <f t="shared" ref="AP463:AP476" si="682">LN(Q463/Q462)</f>
        <v>-2.1207599807997735E-2</v>
      </c>
      <c r="AQ463" s="81">
        <f t="shared" ref="AQ463:AQ476" si="683">LN(R463/R462)</f>
        <v>-2.3236692955902419E-2</v>
      </c>
      <c r="AR463" s="81">
        <f t="shared" ref="AR463:AR476" si="684">LN(S463/S462)</f>
        <v>-2.3236692955902419E-2</v>
      </c>
      <c r="AS463" s="81">
        <f t="shared" ref="AS463:AS476" si="685">LN(T463/T462)</f>
        <v>-2.3236692955902419E-2</v>
      </c>
      <c r="AT463" s="81">
        <f t="shared" ref="AT463:AT476" si="686">LN(U463/U462)</f>
        <v>-2.3494957565551398E-2</v>
      </c>
      <c r="AU463" s="81">
        <f t="shared" ref="AU463:AU476" si="687">LN(V463/V462)</f>
        <v>-5.9760832489875203E-2</v>
      </c>
      <c r="AV463" s="81">
        <f t="shared" ref="AV463:AV476" si="688">LN(W463/W462)</f>
        <v>-3.7004913850736988E-2</v>
      </c>
    </row>
    <row r="464" spans="1:48" s="12" customFormat="1" ht="14">
      <c r="A464" s="84">
        <v>2008</v>
      </c>
      <c r="B464" s="81">
        <f>'1.Shazam DNSP&amp;State'!Q349</f>
        <v>0.99828660000000002</v>
      </c>
      <c r="C464" s="81">
        <f>'1.Shazam DNSP&amp;State'!R349</f>
        <v>1.085607</v>
      </c>
      <c r="D464" s="81">
        <f>'1.Shazam DNSP&amp;State'!S349</f>
        <v>1.0390269999999999</v>
      </c>
      <c r="E464" s="81">
        <f>'1.Shazam DNSP&amp;State'!T349</f>
        <v>1.0000089999999999</v>
      </c>
      <c r="F464" s="81">
        <f>'1.Shazam DNSP&amp;State'!U349</f>
        <v>1.377497</v>
      </c>
      <c r="G464" s="81">
        <f>'1.Shazam DNSP&amp;State'!V349</f>
        <v>1.085607</v>
      </c>
      <c r="H464" s="81">
        <f>'1.Shazam DNSP&amp;State'!W349</f>
        <v>0.97876669999999999</v>
      </c>
      <c r="I464" s="81">
        <f>'1.Shazam DNSP&amp;State'!X349</f>
        <v>1.0078480000000001</v>
      </c>
      <c r="J464" s="81">
        <f>'1.Shazam DNSP&amp;State'!Y349</f>
        <v>1</v>
      </c>
      <c r="K464" s="81">
        <f>'1.Shazam DNSP&amp;State'!Z349</f>
        <v>1</v>
      </c>
      <c r="L464" s="81">
        <f>'1.Shazam DNSP&amp;State'!AA349</f>
        <v>1</v>
      </c>
      <c r="M464" s="81">
        <f>'1.Shazam DNSP&amp;State'!AB349</f>
        <v>1.0002580000000001</v>
      </c>
      <c r="N464" s="81">
        <f>'1.Shazam DNSP&amp;State'!AC349</f>
        <v>1.0877619999999999</v>
      </c>
      <c r="O464" s="81">
        <f>'1.Shazam DNSP&amp;State'!AD349</f>
        <v>1.0343420000000001</v>
      </c>
      <c r="P464" s="81">
        <f>'1.Shazam DNSP&amp;State'!D349</f>
        <v>1.0251459999999999</v>
      </c>
      <c r="Q464" s="81">
        <f>'1.Shazam DNSP&amp;State'!J349</f>
        <v>0.97114469999999997</v>
      </c>
      <c r="R464" s="81">
        <f>'1.Shazam DNSP&amp;State'!L349</f>
        <v>0.97876669999999999</v>
      </c>
      <c r="S464" s="81">
        <f>'1.Shazam DNSP&amp;State'!M349</f>
        <v>0.97876669999999999</v>
      </c>
      <c r="T464" s="81">
        <f>'1.Shazam DNSP&amp;State'!N349</f>
        <v>0.97876669999999999</v>
      </c>
      <c r="U464" s="81">
        <f>'1.Shazam DNSP&amp;State'!O349</f>
        <v>0.97851399999999999</v>
      </c>
      <c r="V464" s="81">
        <f>'1.Shazam DNSP&amp;State'!P349</f>
        <v>0.89979880000000001</v>
      </c>
      <c r="W464" s="81">
        <f>'1.Shazam DNSP&amp;State'!K349</f>
        <v>0.94626980000000005</v>
      </c>
      <c r="Z464" s="84">
        <v>2008</v>
      </c>
      <c r="AA464" s="81">
        <f t="shared" si="667"/>
        <v>5.4133761354520993E-3</v>
      </c>
      <c r="AB464" s="81">
        <f t="shared" si="668"/>
        <v>5.2134222329664696E-3</v>
      </c>
      <c r="AC464" s="81">
        <f t="shared" si="669"/>
        <v>1.9150922090775888E-2</v>
      </c>
      <c r="AD464" s="81">
        <f t="shared" si="670"/>
        <v>0</v>
      </c>
      <c r="AE464" s="81">
        <f t="shared" si="671"/>
        <v>3.0644896915295528E-2</v>
      </c>
      <c r="AF464" s="81">
        <f t="shared" si="672"/>
        <v>5.2134222329664696E-3</v>
      </c>
      <c r="AG464" s="81">
        <f t="shared" si="673"/>
        <v>1.774723713035348E-3</v>
      </c>
      <c r="AH464" s="81">
        <f t="shared" si="674"/>
        <v>9.8464217727362233E-3</v>
      </c>
      <c r="AI464" s="81">
        <f t="shared" si="675"/>
        <v>0</v>
      </c>
      <c r="AJ464" s="81">
        <f t="shared" si="676"/>
        <v>0</v>
      </c>
      <c r="AK464" s="81">
        <f t="shared" si="677"/>
        <v>0</v>
      </c>
      <c r="AL464" s="81">
        <f t="shared" si="678"/>
        <v>0</v>
      </c>
      <c r="AM464" s="81">
        <f t="shared" si="679"/>
        <v>4.7598563956779742E-2</v>
      </c>
      <c r="AN464" s="81">
        <f t="shared" si="680"/>
        <v>1.9997688191350005E-2</v>
      </c>
      <c r="AO464" s="81">
        <f t="shared" si="681"/>
        <v>1.6292631967474804E-2</v>
      </c>
      <c r="AP464" s="81">
        <f t="shared" si="682"/>
        <v>-8.0722003582456674E-3</v>
      </c>
      <c r="AQ464" s="81">
        <f t="shared" si="683"/>
        <v>1.774723713035348E-3</v>
      </c>
      <c r="AR464" s="81">
        <f t="shared" si="684"/>
        <v>1.774723713035348E-3</v>
      </c>
      <c r="AS464" s="81">
        <f t="shared" si="685"/>
        <v>1.774723713035348E-3</v>
      </c>
      <c r="AT464" s="81">
        <f t="shared" si="686"/>
        <v>1.7747729308867958E-3</v>
      </c>
      <c r="AU464" s="81">
        <f t="shared" si="687"/>
        <v>-4.5823263715774644E-2</v>
      </c>
      <c r="AV464" s="81">
        <f t="shared" si="688"/>
        <v>-1.8222635895885853E-2</v>
      </c>
    </row>
    <row r="465" spans="1:48" s="12" customFormat="1" ht="14">
      <c r="A465" s="84">
        <v>2009</v>
      </c>
      <c r="B465" s="81">
        <f>'1.Shazam DNSP&amp;State'!Q350</f>
        <v>1.0308809999999999</v>
      </c>
      <c r="C465" s="81">
        <f>'1.Shazam DNSP&amp;State'!R350</f>
        <v>1.085607</v>
      </c>
      <c r="D465" s="81">
        <f>'1.Shazam DNSP&amp;State'!S350</f>
        <v>1.059134</v>
      </c>
      <c r="E465" s="81">
        <f>'1.Shazam DNSP&amp;State'!T350</f>
        <v>1.0027299999999999</v>
      </c>
      <c r="F465" s="81">
        <f>'1.Shazam DNSP&amp;State'!U350</f>
        <v>1.612773</v>
      </c>
      <c r="G465" s="81">
        <f>'1.Shazam DNSP&amp;State'!V350</f>
        <v>1.066792</v>
      </c>
      <c r="H465" s="81">
        <f>'1.Shazam DNSP&amp;State'!W350</f>
        <v>0.95256289999999999</v>
      </c>
      <c r="I465" s="81">
        <f>'1.Shazam DNSP&amp;State'!X350</f>
        <v>1.126055</v>
      </c>
      <c r="J465" s="81">
        <f>'1.Shazam DNSP&amp;State'!Y350</f>
        <v>1.006702</v>
      </c>
      <c r="K465" s="81">
        <f>'1.Shazam DNSP&amp;State'!Z350</f>
        <v>0.99905080000000002</v>
      </c>
      <c r="L465" s="81">
        <f>'1.Shazam DNSP&amp;State'!AA350</f>
        <v>1.452199</v>
      </c>
      <c r="M465" s="81">
        <f>'1.Shazam DNSP&amp;State'!AB350</f>
        <v>1.003004</v>
      </c>
      <c r="N465" s="81">
        <f>'1.Shazam DNSP&amp;State'!AC350</f>
        <v>1.1326369999999999</v>
      </c>
      <c r="O465" s="81">
        <f>'1.Shazam DNSP&amp;State'!AD350</f>
        <v>1.0550470000000001</v>
      </c>
      <c r="P465" s="81">
        <f>'1.Shazam DNSP&amp;State'!D350</f>
        <v>1.080265</v>
      </c>
      <c r="Q465" s="81">
        <f>'1.Shazam DNSP&amp;State'!J350</f>
        <v>0.84592909999999999</v>
      </c>
      <c r="R465" s="81">
        <f>'1.Shazam DNSP&amp;State'!L350</f>
        <v>0.94622090000000003</v>
      </c>
      <c r="S465" s="81">
        <f>'1.Shazam DNSP&amp;State'!M350</f>
        <v>0.95346790000000003</v>
      </c>
      <c r="T465" s="81">
        <f>'1.Shazam DNSP&amp;State'!N350</f>
        <v>0.65594529999999995</v>
      </c>
      <c r="U465" s="81">
        <f>'1.Shazam DNSP&amp;State'!O350</f>
        <v>0.94970969999999999</v>
      </c>
      <c r="V465" s="81">
        <f>'1.Shazam DNSP&amp;State'!P350</f>
        <v>0.84101329999999996</v>
      </c>
      <c r="W465" s="81">
        <f>'1.Shazam DNSP&amp;State'!K350</f>
        <v>0.90286330000000004</v>
      </c>
      <c r="Z465" s="84">
        <v>2009</v>
      </c>
      <c r="AA465" s="81">
        <f t="shared" si="667"/>
        <v>3.2128646001371025E-2</v>
      </c>
      <c r="AB465" s="81">
        <f t="shared" si="668"/>
        <v>0</v>
      </c>
      <c r="AC465" s="81">
        <f t="shared" si="669"/>
        <v>1.9166894775985197E-2</v>
      </c>
      <c r="AD465" s="81">
        <f t="shared" si="670"/>
        <v>2.7172803587824906E-3</v>
      </c>
      <c r="AE465" s="81">
        <f t="shared" si="671"/>
        <v>0.15768697349922883</v>
      </c>
      <c r="AF465" s="81">
        <f t="shared" si="672"/>
        <v>-1.7483263329909758E-2</v>
      </c>
      <c r="AG465" s="81">
        <f t="shared" si="673"/>
        <v>-2.7137168173336928E-2</v>
      </c>
      <c r="AH465" s="81">
        <f t="shared" si="674"/>
        <v>0.11090300936741253</v>
      </c>
      <c r="AI465" s="81">
        <f t="shared" si="675"/>
        <v>6.6796414404495675E-3</v>
      </c>
      <c r="AJ465" s="81">
        <f t="shared" si="676"/>
        <v>-9.4965077559335366E-4</v>
      </c>
      <c r="AK465" s="81">
        <f t="shared" si="677"/>
        <v>0.37307895935338797</v>
      </c>
      <c r="AL465" s="81">
        <f t="shared" si="678"/>
        <v>2.7415302840150886E-3</v>
      </c>
      <c r="AM465" s="81">
        <f t="shared" si="679"/>
        <v>4.0426167856562514E-2</v>
      </c>
      <c r="AN465" s="81">
        <f t="shared" si="680"/>
        <v>1.9819839947645797E-2</v>
      </c>
      <c r="AO465" s="81">
        <f t="shared" si="681"/>
        <v>5.2371339936825807E-2</v>
      </c>
      <c r="AP465" s="81">
        <f t="shared" si="682"/>
        <v>-0.13803992886817376</v>
      </c>
      <c r="AQ465" s="81">
        <f t="shared" si="683"/>
        <v>-3.3817258432752573E-2</v>
      </c>
      <c r="AR465" s="81">
        <f t="shared" si="684"/>
        <v>-2.6187550708594184E-2</v>
      </c>
      <c r="AS465" s="81">
        <f t="shared" si="685"/>
        <v>-0.4002159084181735</v>
      </c>
      <c r="AT465" s="81">
        <f t="shared" si="686"/>
        <v>-2.9878735399014505E-2</v>
      </c>
      <c r="AU465" s="81">
        <f t="shared" si="687"/>
        <v>-6.7563708422047342E-2</v>
      </c>
      <c r="AV465" s="81">
        <f t="shared" si="688"/>
        <v>-4.6956571552924653E-2</v>
      </c>
    </row>
    <row r="466" spans="1:48" s="12" customFormat="1" ht="14">
      <c r="A466" s="84">
        <v>2010</v>
      </c>
      <c r="B466" s="81">
        <f>'1.Shazam DNSP&amp;State'!Q351</f>
        <v>1.0217039999999999</v>
      </c>
      <c r="C466" s="81">
        <f>'1.Shazam DNSP&amp;State'!R351</f>
        <v>1.085607</v>
      </c>
      <c r="D466" s="81">
        <f>'1.Shazam DNSP&amp;State'!S351</f>
        <v>1.0796490000000001</v>
      </c>
      <c r="E466" s="81">
        <f>'1.Shazam DNSP&amp;State'!T351</f>
        <v>1.019887</v>
      </c>
      <c r="F466" s="81">
        <f>'1.Shazam DNSP&amp;State'!U351</f>
        <v>1.676728</v>
      </c>
      <c r="G466" s="81">
        <f>'1.Shazam DNSP&amp;State'!V351</f>
        <v>1.0451550000000001</v>
      </c>
      <c r="H466" s="81">
        <f>'1.Shazam DNSP&amp;State'!W351</f>
        <v>0.95856370000000002</v>
      </c>
      <c r="I466" s="81">
        <f>'1.Shazam DNSP&amp;State'!X351</f>
        <v>1.3334010000000001</v>
      </c>
      <c r="J466" s="81">
        <f>'1.Shazam DNSP&amp;State'!Y351</f>
        <v>1.006702</v>
      </c>
      <c r="K466" s="81">
        <f>'1.Shazam DNSP&amp;State'!Z351</f>
        <v>1.0184500000000001</v>
      </c>
      <c r="L466" s="81">
        <f>'1.Shazam DNSP&amp;State'!AA351</f>
        <v>1.4589220000000001</v>
      </c>
      <c r="M466" s="81">
        <f>'1.Shazam DNSP&amp;State'!AB351</f>
        <v>1.0440240000000001</v>
      </c>
      <c r="N466" s="81">
        <f>'1.Shazam DNSP&amp;State'!AC351</f>
        <v>1.181708</v>
      </c>
      <c r="O466" s="81">
        <f>'1.Shazam DNSP&amp;State'!AD351</f>
        <v>1.0886739999999999</v>
      </c>
      <c r="P466" s="81">
        <f>'1.Shazam DNSP&amp;State'!D351</f>
        <v>1.171081</v>
      </c>
      <c r="Q466" s="81">
        <f>'1.Shazam DNSP&amp;State'!J351</f>
        <v>0.71888629999999998</v>
      </c>
      <c r="R466" s="81">
        <f>'1.Shazam DNSP&amp;State'!L351</f>
        <v>0.95218170000000002</v>
      </c>
      <c r="S466" s="81">
        <f>'1.Shazam DNSP&amp;State'!M351</f>
        <v>0.94119819999999998</v>
      </c>
      <c r="T466" s="81">
        <f>'1.Shazam DNSP&amp;State'!N351</f>
        <v>0.65703560000000005</v>
      </c>
      <c r="U466" s="81">
        <f>'1.Shazam DNSP&amp;State'!O351</f>
        <v>0.9181435</v>
      </c>
      <c r="V466" s="81">
        <f>'1.Shazam DNSP&amp;State'!P351</f>
        <v>0.811168</v>
      </c>
      <c r="W466" s="81">
        <f>'1.Shazam DNSP&amp;State'!K351</f>
        <v>0.88048709999999997</v>
      </c>
      <c r="Z466" s="84">
        <v>2010</v>
      </c>
      <c r="AA466" s="81">
        <f t="shared" si="667"/>
        <v>-8.9419548016028434E-3</v>
      </c>
      <c r="AB466" s="81">
        <f t="shared" si="668"/>
        <v>0</v>
      </c>
      <c r="AC466" s="81">
        <f t="shared" si="669"/>
        <v>1.9184395231246106E-2</v>
      </c>
      <c r="AD466" s="81">
        <f t="shared" si="670"/>
        <v>1.6965556527136237E-2</v>
      </c>
      <c r="AE466" s="81">
        <f t="shared" si="671"/>
        <v>3.8889217608035417E-2</v>
      </c>
      <c r="AF466" s="81">
        <f t="shared" si="672"/>
        <v>-2.0490814458479247E-2</v>
      </c>
      <c r="AG466" s="81">
        <f t="shared" si="673"/>
        <v>6.2798767188337783E-3</v>
      </c>
      <c r="AH466" s="81">
        <f t="shared" si="674"/>
        <v>0.16901244716875299</v>
      </c>
      <c r="AI466" s="81">
        <f t="shared" si="675"/>
        <v>0</v>
      </c>
      <c r="AJ466" s="81">
        <f t="shared" si="676"/>
        <v>1.9231514453605818E-2</v>
      </c>
      <c r="AK466" s="81">
        <f t="shared" si="677"/>
        <v>4.6188474833099595E-3</v>
      </c>
      <c r="AL466" s="81">
        <f t="shared" si="678"/>
        <v>4.0082980694223995E-2</v>
      </c>
      <c r="AM466" s="81">
        <f t="shared" si="679"/>
        <v>4.2412307186634891E-2</v>
      </c>
      <c r="AN466" s="81">
        <f t="shared" si="680"/>
        <v>3.1375126227309945E-2</v>
      </c>
      <c r="AO466" s="81">
        <f t="shared" si="681"/>
        <v>8.0720872463383345E-2</v>
      </c>
      <c r="AP466" s="81">
        <f t="shared" si="682"/>
        <v>-0.16273234103195358</v>
      </c>
      <c r="AQ466" s="81">
        <f t="shared" si="683"/>
        <v>6.2798266176766161E-3</v>
      </c>
      <c r="AR466" s="81">
        <f t="shared" si="684"/>
        <v>-1.2952014631485676E-2</v>
      </c>
      <c r="AS466" s="81">
        <f t="shared" si="685"/>
        <v>1.6608013880644234E-3</v>
      </c>
      <c r="AT466" s="81">
        <f t="shared" si="686"/>
        <v>-3.3802662461577114E-2</v>
      </c>
      <c r="AU466" s="81">
        <f t="shared" si="687"/>
        <v>-3.6132290027358759E-2</v>
      </c>
      <c r="AV466" s="81">
        <f t="shared" si="688"/>
        <v>-2.5095880620262162E-2</v>
      </c>
    </row>
    <row r="467" spans="1:48" s="12" customFormat="1" ht="14">
      <c r="A467" s="84">
        <v>2011</v>
      </c>
      <c r="B467" s="81">
        <f>'1.Shazam DNSP&amp;State'!Q352</f>
        <v>0.99913320000000005</v>
      </c>
      <c r="C467" s="81">
        <f>'1.Shazam DNSP&amp;State'!R352</f>
        <v>1.085607</v>
      </c>
      <c r="D467" s="81">
        <f>'1.Shazam DNSP&amp;State'!S352</f>
        <v>1.100579</v>
      </c>
      <c r="E467" s="81">
        <f>'1.Shazam DNSP&amp;State'!T352</f>
        <v>1.038529</v>
      </c>
      <c r="F467" s="81">
        <f>'1.Shazam DNSP&amp;State'!U352</f>
        <v>1.1589430000000001</v>
      </c>
      <c r="G467" s="81">
        <f>'1.Shazam DNSP&amp;State'!V352</f>
        <v>1.0178739999999999</v>
      </c>
      <c r="H467" s="81">
        <f>'1.Shazam DNSP&amp;State'!W352</f>
        <v>1.040092</v>
      </c>
      <c r="I467" s="81">
        <f>'1.Shazam DNSP&amp;State'!X352</f>
        <v>1.283482</v>
      </c>
      <c r="J467" s="81">
        <f>'1.Shazam DNSP&amp;State'!Y352</f>
        <v>1.006702</v>
      </c>
      <c r="K467" s="81">
        <f>'1.Shazam DNSP&amp;State'!Z352</f>
        <v>1.0284930000000001</v>
      </c>
      <c r="L467" s="81">
        <f>'1.Shazam DNSP&amp;State'!AA352</f>
        <v>1.694232</v>
      </c>
      <c r="M467" s="81">
        <f>'1.Shazam DNSP&amp;State'!AB352</f>
        <v>1.0873079999999999</v>
      </c>
      <c r="N467" s="81">
        <f>'1.Shazam DNSP&amp;State'!AC352</f>
        <v>1.2395430000000001</v>
      </c>
      <c r="O467" s="81">
        <f>'1.Shazam DNSP&amp;State'!AD352</f>
        <v>1.122509</v>
      </c>
      <c r="P467" s="81">
        <f>'1.Shazam DNSP&amp;State'!D352</f>
        <v>1.175924</v>
      </c>
      <c r="Q467" s="81">
        <f>'1.Shazam DNSP&amp;State'!J352</f>
        <v>0.81036750000000002</v>
      </c>
      <c r="R467" s="81">
        <f>'1.Shazam DNSP&amp;State'!L352</f>
        <v>1.0331680000000001</v>
      </c>
      <c r="S467" s="81">
        <f>'1.Shazam DNSP&amp;State'!M352</f>
        <v>1.0112779999999999</v>
      </c>
      <c r="T467" s="81">
        <f>'1.Shazam DNSP&amp;State'!N352</f>
        <v>0.61390199999999995</v>
      </c>
      <c r="U467" s="81">
        <f>'1.Shazam DNSP&amp;State'!O352</f>
        <v>0.95657599999999998</v>
      </c>
      <c r="V467" s="81">
        <f>'1.Shazam DNSP&amp;State'!P352</f>
        <v>0.83909370000000005</v>
      </c>
      <c r="W467" s="81">
        <f>'1.Shazam DNSP&amp;State'!K352</f>
        <v>0.92657809999999996</v>
      </c>
      <c r="Z467" s="84">
        <v>2011</v>
      </c>
      <c r="AA467" s="81">
        <f t="shared" si="667"/>
        <v>-2.2338997539480959E-2</v>
      </c>
      <c r="AB467" s="81">
        <f t="shared" si="668"/>
        <v>0</v>
      </c>
      <c r="AC467" s="81">
        <f t="shared" si="669"/>
        <v>1.9200416647758657E-2</v>
      </c>
      <c r="AD467" s="81">
        <f t="shared" si="670"/>
        <v>1.8113451990389277E-2</v>
      </c>
      <c r="AE467" s="81">
        <f t="shared" si="671"/>
        <v>-0.36933589247103216</v>
      </c>
      <c r="AF467" s="81">
        <f t="shared" si="672"/>
        <v>-2.6449061410736482E-2</v>
      </c>
      <c r="AG467" s="81">
        <f t="shared" si="673"/>
        <v>8.1628431476622076E-2</v>
      </c>
      <c r="AH467" s="81">
        <f t="shared" si="674"/>
        <v>-3.8156124086032042E-2</v>
      </c>
      <c r="AI467" s="81">
        <f t="shared" si="675"/>
        <v>0</v>
      </c>
      <c r="AJ467" s="81">
        <f t="shared" si="676"/>
        <v>9.8127603815049945E-3</v>
      </c>
      <c r="AK467" s="81">
        <f t="shared" si="677"/>
        <v>0.14953173397096364</v>
      </c>
      <c r="AL467" s="81">
        <f t="shared" si="678"/>
        <v>4.0622438967511366E-2</v>
      </c>
      <c r="AM467" s="81">
        <f t="shared" si="679"/>
        <v>4.7781913751523832E-2</v>
      </c>
      <c r="AN467" s="81">
        <f t="shared" si="680"/>
        <v>3.0605916493439973E-2</v>
      </c>
      <c r="AO467" s="81">
        <f t="shared" si="681"/>
        <v>4.1269676662585575E-3</v>
      </c>
      <c r="AP467" s="81">
        <f t="shared" si="682"/>
        <v>0.11978463956201699</v>
      </c>
      <c r="AQ467" s="81">
        <f t="shared" si="683"/>
        <v>8.1629211079568623E-2</v>
      </c>
      <c r="AR467" s="81">
        <f t="shared" si="684"/>
        <v>7.1816412094518112E-2</v>
      </c>
      <c r="AS467" s="81">
        <f t="shared" si="685"/>
        <v>-6.790289642143077E-2</v>
      </c>
      <c r="AT467" s="81">
        <f t="shared" si="686"/>
        <v>4.1006545588218896E-2</v>
      </c>
      <c r="AU467" s="81">
        <f t="shared" si="687"/>
        <v>3.384719647642398E-2</v>
      </c>
      <c r="AV467" s="81">
        <f t="shared" si="688"/>
        <v>5.1023060847044409E-2</v>
      </c>
    </row>
    <row r="468" spans="1:48" s="12" customFormat="1" ht="14">
      <c r="A468" s="84">
        <v>2012</v>
      </c>
      <c r="B468" s="81">
        <f>'1.Shazam DNSP&amp;State'!Q353</f>
        <v>0.97062550000000003</v>
      </c>
      <c r="C468" s="81">
        <f>'1.Shazam DNSP&amp;State'!R353</f>
        <v>1.085607</v>
      </c>
      <c r="D468" s="81">
        <f>'1.Shazam DNSP&amp;State'!S353</f>
        <v>1.1107130000000001</v>
      </c>
      <c r="E468" s="81">
        <f>'1.Shazam DNSP&amp;State'!T353</f>
        <v>1.047723</v>
      </c>
      <c r="F468" s="81">
        <f>'1.Shazam DNSP&amp;State'!U353</f>
        <v>1.346319</v>
      </c>
      <c r="G468" s="81">
        <f>'1.Shazam DNSP&amp;State'!V353</f>
        <v>0.98024460000000002</v>
      </c>
      <c r="H468" s="81">
        <f>'1.Shazam DNSP&amp;State'!W353</f>
        <v>1.017293</v>
      </c>
      <c r="I468" s="81">
        <f>'1.Shazam DNSP&amp;State'!X353</f>
        <v>1.40029</v>
      </c>
      <c r="J468" s="81">
        <f>'1.Shazam DNSP&amp;State'!Y353</f>
        <v>1.006702</v>
      </c>
      <c r="K468" s="81">
        <f>'1.Shazam DNSP&amp;State'!Z353</f>
        <v>1.035477</v>
      </c>
      <c r="L468" s="81">
        <f>'1.Shazam DNSP&amp;State'!AA353</f>
        <v>1.7412939999999999</v>
      </c>
      <c r="M468" s="81">
        <f>'1.Shazam DNSP&amp;State'!AB353</f>
        <v>1.1017410000000001</v>
      </c>
      <c r="N468" s="81">
        <f>'1.Shazam DNSP&amp;State'!AC353</f>
        <v>1.273323</v>
      </c>
      <c r="O468" s="81">
        <f>'1.Shazam DNSP&amp;State'!AD353</f>
        <v>1.1403129999999999</v>
      </c>
      <c r="P468" s="81">
        <f>'1.Shazam DNSP&amp;State'!D353</f>
        <v>1.227927</v>
      </c>
      <c r="Q468" s="81">
        <f>'1.Shazam DNSP&amp;State'!J353</f>
        <v>0.72648749999999995</v>
      </c>
      <c r="R468" s="81">
        <f>'1.Shazam DNSP&amp;State'!L353</f>
        <v>1.0105200000000001</v>
      </c>
      <c r="S468" s="81">
        <f>'1.Shazam DNSP&amp;State'!M353</f>
        <v>0.98243930000000002</v>
      </c>
      <c r="T468" s="81">
        <f>'1.Shazam DNSP&amp;State'!N353</f>
        <v>0.58421670000000003</v>
      </c>
      <c r="U468" s="81">
        <f>'1.Shazam DNSP&amp;State'!O353</f>
        <v>0.92335069999999997</v>
      </c>
      <c r="V468" s="81">
        <f>'1.Shazam DNSP&amp;State'!P353</f>
        <v>0.79892750000000001</v>
      </c>
      <c r="W468" s="81">
        <f>'1.Shazam DNSP&amp;State'!K353</f>
        <v>0.8921171</v>
      </c>
      <c r="Z468" s="84">
        <v>2012</v>
      </c>
      <c r="AA468" s="81">
        <f t="shared" si="667"/>
        <v>-2.8947394058966583E-2</v>
      </c>
      <c r="AB468" s="81">
        <f t="shared" si="668"/>
        <v>0</v>
      </c>
      <c r="AC468" s="81">
        <f t="shared" si="669"/>
        <v>9.1657464931027884E-3</v>
      </c>
      <c r="AD468" s="81">
        <f t="shared" si="670"/>
        <v>8.8139491491118008E-3</v>
      </c>
      <c r="AE468" s="81">
        <f t="shared" si="671"/>
        <v>0.14986581883658684</v>
      </c>
      <c r="AF468" s="81">
        <f t="shared" si="672"/>
        <v>-3.7669284989416484E-2</v>
      </c>
      <c r="AG468" s="81">
        <f t="shared" si="673"/>
        <v>-2.2163992944762425E-2</v>
      </c>
      <c r="AH468" s="81">
        <f t="shared" si="674"/>
        <v>8.7102660949225252E-2</v>
      </c>
      <c r="AI468" s="81">
        <f t="shared" si="675"/>
        <v>0</v>
      </c>
      <c r="AJ468" s="81">
        <f t="shared" si="676"/>
        <v>6.7675660552728141E-3</v>
      </c>
      <c r="AK468" s="81">
        <f t="shared" si="677"/>
        <v>2.7398974188114347E-2</v>
      </c>
      <c r="AL468" s="81">
        <f t="shared" si="678"/>
        <v>1.3186739214792386E-2</v>
      </c>
      <c r="AM468" s="81">
        <f t="shared" si="679"/>
        <v>2.6887255434998866E-2</v>
      </c>
      <c r="AN468" s="81">
        <f t="shared" si="680"/>
        <v>1.5736427705326596E-2</v>
      </c>
      <c r="AO468" s="81">
        <f t="shared" si="681"/>
        <v>4.3273160166125708E-2</v>
      </c>
      <c r="AP468" s="81">
        <f t="shared" si="682"/>
        <v>-0.10926657139660952</v>
      </c>
      <c r="AQ468" s="81">
        <f t="shared" si="683"/>
        <v>-2.2164760173861282E-2</v>
      </c>
      <c r="AR468" s="81">
        <f t="shared" si="684"/>
        <v>-2.8931595829310382E-2</v>
      </c>
      <c r="AS468" s="81">
        <f t="shared" si="685"/>
        <v>-4.9563330642013646E-2</v>
      </c>
      <c r="AT468" s="81">
        <f t="shared" si="686"/>
        <v>-3.5351123074445857E-2</v>
      </c>
      <c r="AU468" s="81">
        <f t="shared" si="687"/>
        <v>-4.9052177577238926E-2</v>
      </c>
      <c r="AV468" s="81">
        <f t="shared" si="688"/>
        <v>-3.7900935918662663E-2</v>
      </c>
    </row>
    <row r="469" spans="1:48" s="12" customFormat="1" ht="14">
      <c r="A469" s="84">
        <v>2013</v>
      </c>
      <c r="B469" s="81">
        <f>'1.Shazam DNSP&amp;State'!Q354</f>
        <v>0.95481570000000004</v>
      </c>
      <c r="C469" s="81">
        <f>'1.Shazam DNSP&amp;State'!R354</f>
        <v>1.085607</v>
      </c>
      <c r="D469" s="81">
        <f>'1.Shazam DNSP&amp;State'!S354</f>
        <v>1.1166020000000001</v>
      </c>
      <c r="E469" s="81">
        <f>'1.Shazam DNSP&amp;State'!T354</f>
        <v>1.053088</v>
      </c>
      <c r="F469" s="81">
        <f>'1.Shazam DNSP&amp;State'!U354</f>
        <v>1.158898</v>
      </c>
      <c r="G469" s="81">
        <f>'1.Shazam DNSP&amp;State'!V354</f>
        <v>0.96142989999999995</v>
      </c>
      <c r="H469" s="81">
        <f>'1.Shazam DNSP&amp;State'!W354</f>
        <v>1.043496</v>
      </c>
      <c r="I469" s="81">
        <f>'1.Shazam DNSP&amp;State'!X354</f>
        <v>1.1363049999999999</v>
      </c>
      <c r="J469" s="81">
        <f>'1.Shazam DNSP&amp;State'!Y354</f>
        <v>1.006702</v>
      </c>
      <c r="K469" s="81">
        <f>'1.Shazam DNSP&amp;State'!Z354</f>
        <v>1.0389679999999999</v>
      </c>
      <c r="L469" s="81">
        <f>'1.Shazam DNSP&amp;State'!AA354</f>
        <v>1.7345710000000001</v>
      </c>
      <c r="M469" s="81">
        <f>'1.Shazam DNSP&amp;State'!AB354</f>
        <v>1.1088530000000001</v>
      </c>
      <c r="N469" s="81">
        <f>'1.Shazam DNSP&amp;State'!AC354</f>
        <v>1.283361</v>
      </c>
      <c r="O469" s="81">
        <f>'1.Shazam DNSP&amp;State'!AD354</f>
        <v>1.1464540000000001</v>
      </c>
      <c r="P469" s="81">
        <f>'1.Shazam DNSP&amp;State'!D354</f>
        <v>1.1436189999999999</v>
      </c>
      <c r="Q469" s="81">
        <f>'1.Shazam DNSP&amp;State'!J354</f>
        <v>0.91832349999999996</v>
      </c>
      <c r="R469" s="81">
        <f>'1.Shazam DNSP&amp;State'!L354</f>
        <v>1.036548</v>
      </c>
      <c r="S469" s="81">
        <f>'1.Shazam DNSP&amp;State'!M354</f>
        <v>1.0043580000000001</v>
      </c>
      <c r="T469" s="81">
        <f>'1.Shazam DNSP&amp;State'!N354</f>
        <v>0.60158719999999999</v>
      </c>
      <c r="U469" s="81">
        <f>'1.Shazam DNSP&amp;State'!O354</f>
        <v>0.94105830000000001</v>
      </c>
      <c r="V469" s="81">
        <f>'1.Shazam DNSP&amp;State'!P354</f>
        <v>0.81309569999999998</v>
      </c>
      <c r="W469" s="81">
        <f>'1.Shazam DNSP&amp;State'!K354</f>
        <v>0.91019430000000001</v>
      </c>
      <c r="Z469" s="84">
        <v>2013</v>
      </c>
      <c r="AA469" s="81">
        <f t="shared" si="667"/>
        <v>-1.6422371471149669E-2</v>
      </c>
      <c r="AB469" s="81">
        <f t="shared" si="668"/>
        <v>0</v>
      </c>
      <c r="AC469" s="81">
        <f t="shared" si="669"/>
        <v>5.287993591185083E-3</v>
      </c>
      <c r="AD469" s="81">
        <f t="shared" si="670"/>
        <v>5.1075624253152981E-3</v>
      </c>
      <c r="AE469" s="81">
        <f t="shared" si="671"/>
        <v>-0.14990464807466283</v>
      </c>
      <c r="AF469" s="81">
        <f t="shared" si="672"/>
        <v>-1.938047690377238E-2</v>
      </c>
      <c r="AG469" s="81">
        <f t="shared" si="673"/>
        <v>2.5431436439808261E-2</v>
      </c>
      <c r="AH469" s="81">
        <f t="shared" si="674"/>
        <v>-0.2088975878486774</v>
      </c>
      <c r="AI469" s="81">
        <f t="shared" si="675"/>
        <v>0</v>
      </c>
      <c r="AJ469" s="81">
        <f t="shared" si="676"/>
        <v>3.3657226829625795E-3</v>
      </c>
      <c r="AK469" s="81">
        <f t="shared" si="677"/>
        <v>-3.8683944191417537E-3</v>
      </c>
      <c r="AL469" s="81">
        <f t="shared" si="678"/>
        <v>6.4344918496789865E-3</v>
      </c>
      <c r="AM469" s="81">
        <f t="shared" si="679"/>
        <v>7.8523991065618803E-3</v>
      </c>
      <c r="AN469" s="81">
        <f t="shared" si="680"/>
        <v>5.3709142753084211E-3</v>
      </c>
      <c r="AO469" s="81">
        <f t="shared" si="681"/>
        <v>-7.1129586175105688E-2</v>
      </c>
      <c r="AP469" s="81">
        <f t="shared" si="682"/>
        <v>0.2343284479764095</v>
      </c>
      <c r="AQ469" s="81">
        <f t="shared" si="683"/>
        <v>2.5430911669764741E-2</v>
      </c>
      <c r="AR469" s="81">
        <f t="shared" si="684"/>
        <v>2.2065249735160563E-2</v>
      </c>
      <c r="AS469" s="81">
        <f t="shared" si="685"/>
        <v>2.9299520167819098E-2</v>
      </c>
      <c r="AT469" s="81">
        <f t="shared" si="686"/>
        <v>1.8995974032202819E-2</v>
      </c>
      <c r="AU469" s="81">
        <f t="shared" si="687"/>
        <v>1.7578611571131442E-2</v>
      </c>
      <c r="AV469" s="81">
        <f t="shared" si="688"/>
        <v>2.0060691212302837E-2</v>
      </c>
    </row>
    <row r="470" spans="1:48" s="12" customFormat="1" ht="14">
      <c r="A470" s="84">
        <v>2014</v>
      </c>
      <c r="B470" s="81">
        <f>'1.Shazam DNSP&amp;State'!Q355</f>
        <v>0.92426410000000003</v>
      </c>
      <c r="C470" s="81">
        <f>'1.Shazam DNSP&amp;State'!R355</f>
        <v>1.085607</v>
      </c>
      <c r="D470" s="81">
        <f>'1.Shazam DNSP&amp;State'!S355</f>
        <v>1.1201209999999999</v>
      </c>
      <c r="E470" s="81">
        <f>'1.Shazam DNSP&amp;State'!T355</f>
        <v>1.060632</v>
      </c>
      <c r="F470" s="81">
        <f>'1.Shazam DNSP&amp;State'!U355</f>
        <v>1.5685260000000001</v>
      </c>
      <c r="G470" s="81">
        <f>'1.Shazam DNSP&amp;State'!V355</f>
        <v>0.98998969999999997</v>
      </c>
      <c r="H470" s="81">
        <f>'1.Shazam DNSP&amp;State'!W355</f>
        <v>0.99295319999999998</v>
      </c>
      <c r="I470" s="81">
        <f>'1.Shazam DNSP&amp;State'!X355</f>
        <v>1.1593039999999999</v>
      </c>
      <c r="J470" s="81">
        <f>'1.Shazam DNSP&amp;State'!Y355</f>
        <v>1.0063530000000001</v>
      </c>
      <c r="K470" s="81">
        <f>'1.Shazam DNSP&amp;State'!Z355</f>
        <v>1.04453</v>
      </c>
      <c r="L470" s="81">
        <f>'1.Shazam DNSP&amp;State'!AA355</f>
        <v>1.9118329999999999</v>
      </c>
      <c r="M470" s="81">
        <f>'1.Shazam DNSP&amp;State'!AB355</f>
        <v>1.134401</v>
      </c>
      <c r="N470" s="81">
        <f>'1.Shazam DNSP&amp;State'!AC355</f>
        <v>1.3106979999999999</v>
      </c>
      <c r="O470" s="81">
        <f>'1.Shazam DNSP&amp;State'!AD355</f>
        <v>1.1639889999999999</v>
      </c>
      <c r="P470" s="81">
        <f>'1.Shazam DNSP&amp;State'!D355</f>
        <v>1.1623779999999999</v>
      </c>
      <c r="Q470" s="81">
        <f>'1.Shazam DNSP&amp;State'!J355</f>
        <v>0.85650769999999998</v>
      </c>
      <c r="R470" s="81">
        <f>'1.Shazam DNSP&amp;State'!L355</f>
        <v>0.98668449999999996</v>
      </c>
      <c r="S470" s="81">
        <f>'1.Shazam DNSP&amp;State'!M355</f>
        <v>0.95062179999999996</v>
      </c>
      <c r="T470" s="81">
        <f>'1.Shazam DNSP&amp;State'!N355</f>
        <v>0.51937239999999996</v>
      </c>
      <c r="U470" s="81">
        <f>'1.Shazam DNSP&amp;State'!O355</f>
        <v>0.8753109</v>
      </c>
      <c r="V470" s="81">
        <f>'1.Shazam DNSP&amp;State'!P355</f>
        <v>0.75757609999999997</v>
      </c>
      <c r="W470" s="81">
        <f>'1.Shazam DNSP&amp;State'!K355</f>
        <v>0.8530605</v>
      </c>
      <c r="Z470" s="84">
        <v>2014</v>
      </c>
      <c r="AA470" s="81">
        <f t="shared" si="667"/>
        <v>-3.2520484250637208E-2</v>
      </c>
      <c r="AB470" s="81">
        <f t="shared" si="668"/>
        <v>0</v>
      </c>
      <c r="AC470" s="81">
        <f t="shared" si="669"/>
        <v>3.1465701416217846E-3</v>
      </c>
      <c r="AD470" s="81">
        <f t="shared" si="670"/>
        <v>7.1381564564843656E-3</v>
      </c>
      <c r="AE470" s="81">
        <f t="shared" si="671"/>
        <v>0.30266677127576003</v>
      </c>
      <c r="AF470" s="81">
        <f t="shared" si="672"/>
        <v>2.9272883579389886E-2</v>
      </c>
      <c r="AG470" s="81">
        <f t="shared" si="673"/>
        <v>-4.9648360231276625E-2</v>
      </c>
      <c r="AH470" s="81">
        <f t="shared" si="674"/>
        <v>2.0038054867681666E-2</v>
      </c>
      <c r="AI470" s="81">
        <f t="shared" si="675"/>
        <v>-3.4673667981901016E-4</v>
      </c>
      <c r="AJ470" s="81">
        <f t="shared" si="676"/>
        <v>5.3391106807612566E-3</v>
      </c>
      <c r="AK470" s="81">
        <f t="shared" si="677"/>
        <v>9.7302347141710585E-2</v>
      </c>
      <c r="AL470" s="81">
        <f t="shared" si="678"/>
        <v>2.2778610584664395E-2</v>
      </c>
      <c r="AM470" s="81">
        <f t="shared" si="679"/>
        <v>2.1077401899247086E-2</v>
      </c>
      <c r="AN470" s="81">
        <f t="shared" si="680"/>
        <v>1.5179198692634753E-2</v>
      </c>
      <c r="AO470" s="81">
        <f t="shared" si="681"/>
        <v>1.6270111206798592E-2</v>
      </c>
      <c r="AP470" s="81">
        <f t="shared" si="682"/>
        <v>-6.9686417257929095E-2</v>
      </c>
      <c r="AQ470" s="81">
        <f t="shared" si="683"/>
        <v>-4.9300907688684066E-2</v>
      </c>
      <c r="AR470" s="81">
        <f t="shared" si="684"/>
        <v>-5.4987513598109973E-2</v>
      </c>
      <c r="AS470" s="81">
        <f t="shared" si="685"/>
        <v>-0.1469503362332002</v>
      </c>
      <c r="AT470" s="81">
        <f t="shared" si="686"/>
        <v>-7.2425955498699929E-2</v>
      </c>
      <c r="AU470" s="81">
        <f t="shared" si="687"/>
        <v>-7.0724820413642212E-2</v>
      </c>
      <c r="AV470" s="81">
        <f t="shared" si="688"/>
        <v>-6.482762208344825E-2</v>
      </c>
    </row>
    <row r="471" spans="1:48" s="12" customFormat="1" ht="14">
      <c r="A471" s="84">
        <v>2015</v>
      </c>
      <c r="B471" s="81">
        <f>'1.Shazam DNSP&amp;State'!Q356</f>
        <v>0.94089350000000005</v>
      </c>
      <c r="C471" s="81">
        <f>'1.Shazam DNSP&amp;State'!R356</f>
        <v>1.085607</v>
      </c>
      <c r="D471" s="81">
        <f>'1.Shazam DNSP&amp;State'!S356</f>
        <v>1.1293340000000001</v>
      </c>
      <c r="E471" s="81">
        <f>'1.Shazam DNSP&amp;State'!T356</f>
        <v>1.066919</v>
      </c>
      <c r="F471" s="81">
        <f>'1.Shazam DNSP&amp;State'!U356</f>
        <v>1.2085410000000001</v>
      </c>
      <c r="G471" s="81">
        <f>'1.Shazam DNSP&amp;State'!V356</f>
        <v>0.98236179999999995</v>
      </c>
      <c r="H471" s="81">
        <f>'1.Shazam DNSP&amp;State'!W356</f>
        <v>1.043795</v>
      </c>
      <c r="I471" s="81">
        <f>'1.Shazam DNSP&amp;State'!X356</f>
        <v>0.98113550000000005</v>
      </c>
      <c r="J471" s="81">
        <f>'1.Shazam DNSP&amp;State'!Y356</f>
        <v>1.0064340000000001</v>
      </c>
      <c r="K471" s="81">
        <f>'1.Shazam DNSP&amp;State'!Z356</f>
        <v>1.04966</v>
      </c>
      <c r="L471" s="81">
        <f>'1.Shazam DNSP&amp;State'!AA356</f>
        <v>1.9178470000000001</v>
      </c>
      <c r="M471" s="81">
        <f>'1.Shazam DNSP&amp;State'!AB356</f>
        <v>1.142447</v>
      </c>
      <c r="N471" s="81">
        <f>'1.Shazam DNSP&amp;State'!AC356</f>
        <v>1.3294699999999999</v>
      </c>
      <c r="O471" s="81">
        <f>'1.Shazam DNSP&amp;State'!AD356</f>
        <v>1.1744399999999999</v>
      </c>
      <c r="P471" s="81">
        <f>'1.Shazam DNSP&amp;State'!D356</f>
        <v>1.106301</v>
      </c>
      <c r="Q471" s="81">
        <f>'1.Shazam DNSP&amp;State'!J356</f>
        <v>1.0638639999999999</v>
      </c>
      <c r="R471" s="81">
        <f>'1.Shazam DNSP&amp;State'!L356</f>
        <v>1.0371220000000001</v>
      </c>
      <c r="S471" s="81">
        <f>'1.Shazam DNSP&amp;State'!M356</f>
        <v>0.99441230000000003</v>
      </c>
      <c r="T471" s="81">
        <f>'1.Shazam DNSP&amp;State'!N356</f>
        <v>0.54425319999999999</v>
      </c>
      <c r="U471" s="81">
        <f>'1.Shazam DNSP&amp;State'!O356</f>
        <v>0.91364840000000003</v>
      </c>
      <c r="V471" s="81">
        <f>'1.Shazam DNSP&amp;State'!P356</f>
        <v>0.7851207</v>
      </c>
      <c r="W471" s="81">
        <f>'1.Shazam DNSP&amp;State'!K356</f>
        <v>0.88875950000000004</v>
      </c>
      <c r="Z471" s="84">
        <v>2015</v>
      </c>
      <c r="AA471" s="81">
        <f t="shared" si="667"/>
        <v>1.7832102396516104E-2</v>
      </c>
      <c r="AB471" s="81">
        <f t="shared" si="668"/>
        <v>0</v>
      </c>
      <c r="AC471" s="81">
        <f t="shared" si="669"/>
        <v>8.191363254444842E-3</v>
      </c>
      <c r="AD471" s="81">
        <f t="shared" si="670"/>
        <v>5.9100987943554876E-3</v>
      </c>
      <c r="AE471" s="81">
        <f t="shared" si="671"/>
        <v>-0.26072247791713743</v>
      </c>
      <c r="AF471" s="81">
        <f t="shared" si="672"/>
        <v>-7.7348667620685064E-3</v>
      </c>
      <c r="AG471" s="81">
        <f t="shared" si="673"/>
        <v>4.9934855982990405E-2</v>
      </c>
      <c r="AH471" s="81">
        <f t="shared" si="674"/>
        <v>-0.1668645296384112</v>
      </c>
      <c r="AI471" s="81">
        <f t="shared" si="675"/>
        <v>8.0485416533162995E-5</v>
      </c>
      <c r="AJ471" s="81">
        <f t="shared" si="676"/>
        <v>4.8992787294843852E-3</v>
      </c>
      <c r="AK471" s="81">
        <f t="shared" si="677"/>
        <v>3.1407349666893757E-3</v>
      </c>
      <c r="AL471" s="81">
        <f t="shared" si="678"/>
        <v>7.0676948948692623E-3</v>
      </c>
      <c r="AM471" s="81">
        <f t="shared" si="679"/>
        <v>1.4220546832325055E-2</v>
      </c>
      <c r="AN471" s="81">
        <f t="shared" si="680"/>
        <v>8.938539150819793E-3</v>
      </c>
      <c r="AO471" s="81">
        <f t="shared" si="681"/>
        <v>-4.9445888763306557E-2</v>
      </c>
      <c r="AP471" s="81">
        <f t="shared" si="682"/>
        <v>0.21679953438344846</v>
      </c>
      <c r="AQ471" s="81">
        <f t="shared" si="683"/>
        <v>4.9854515557496405E-2</v>
      </c>
      <c r="AR471" s="81">
        <f t="shared" si="684"/>
        <v>4.5035612586454332E-2</v>
      </c>
      <c r="AS471" s="81">
        <f t="shared" si="685"/>
        <v>4.6793420167932288E-2</v>
      </c>
      <c r="AT471" s="81">
        <f t="shared" si="686"/>
        <v>4.2866677197269866E-2</v>
      </c>
      <c r="AU471" s="81">
        <f t="shared" si="687"/>
        <v>3.5713469540892745E-2</v>
      </c>
      <c r="AV471" s="81">
        <f t="shared" si="688"/>
        <v>4.0996199110940899E-2</v>
      </c>
    </row>
    <row r="472" spans="1:48" s="12" customFormat="1" ht="14">
      <c r="A472" s="84">
        <v>2016</v>
      </c>
      <c r="B472" s="81">
        <f>'1.Shazam DNSP&amp;State'!Q357</f>
        <v>0.95384020000000003</v>
      </c>
      <c r="C472" s="81">
        <f>'1.Shazam DNSP&amp;State'!R357</f>
        <v>1.085607</v>
      </c>
      <c r="D472" s="81">
        <f>'1.Shazam DNSP&amp;State'!S357</f>
        <v>1.138374</v>
      </c>
      <c r="E472" s="81">
        <f>'1.Shazam DNSP&amp;State'!T357</f>
        <v>1.0693630000000001</v>
      </c>
      <c r="F472" s="81">
        <f>'1.Shazam DNSP&amp;State'!U357</f>
        <v>1.2971079999999999</v>
      </c>
      <c r="G472" s="81">
        <f>'1.Shazam DNSP&amp;State'!V357</f>
        <v>1.011325</v>
      </c>
      <c r="H472" s="81">
        <f>'1.Shazam DNSP&amp;State'!W357</f>
        <v>1.036656</v>
      </c>
      <c r="I472" s="81">
        <f>'1.Shazam DNSP&amp;State'!X357</f>
        <v>1.052532</v>
      </c>
      <c r="J472" s="81">
        <f>'1.Shazam DNSP&amp;State'!Y357</f>
        <v>1.004532</v>
      </c>
      <c r="K472" s="81">
        <f>'1.Shazam DNSP&amp;State'!Z357</f>
        <v>1.0565059999999999</v>
      </c>
      <c r="L472" s="81">
        <f>'1.Shazam DNSP&amp;State'!AA357</f>
        <v>2.0205229999999998</v>
      </c>
      <c r="M472" s="81">
        <f>'1.Shazam DNSP&amp;State'!AB357</f>
        <v>1.1508069999999999</v>
      </c>
      <c r="N472" s="81">
        <f>'1.Shazam DNSP&amp;State'!AC357</f>
        <v>1.337118</v>
      </c>
      <c r="O472" s="81">
        <f>'1.Shazam DNSP&amp;State'!AD357</f>
        <v>1.1816329999999999</v>
      </c>
      <c r="P472" s="81">
        <f>'1.Shazam DNSP&amp;State'!D357</f>
        <v>1.1375230000000001</v>
      </c>
      <c r="Q472" s="81">
        <f>'1.Shazam DNSP&amp;State'!J357</f>
        <v>0.98491669999999998</v>
      </c>
      <c r="R472" s="81">
        <f>'1.Shazam DNSP&amp;State'!L357</f>
        <v>1.031979</v>
      </c>
      <c r="S472" s="81">
        <f>'1.Shazam DNSP&amp;State'!M357</f>
        <v>0.98121130000000001</v>
      </c>
      <c r="T472" s="81">
        <f>'1.Shazam DNSP&amp;State'!N357</f>
        <v>0.51306309999999999</v>
      </c>
      <c r="U472" s="81">
        <f>'1.Shazam DNSP&amp;State'!O357</f>
        <v>0.90080740000000004</v>
      </c>
      <c r="V472" s="81">
        <f>'1.Shazam DNSP&amp;State'!P357</f>
        <v>0.77529130000000002</v>
      </c>
      <c r="W472" s="81">
        <f>'1.Shazam DNSP&amp;State'!K357</f>
        <v>0.87730759999999997</v>
      </c>
      <c r="Z472" s="84">
        <v>2016</v>
      </c>
      <c r="AA472" s="81">
        <f t="shared" si="667"/>
        <v>1.3666196467075903E-2</v>
      </c>
      <c r="AB472" s="81">
        <f t="shared" si="668"/>
        <v>0</v>
      </c>
      <c r="AC472" s="81">
        <f t="shared" si="669"/>
        <v>7.9728500200115307E-3</v>
      </c>
      <c r="AD472" s="81">
        <f t="shared" si="670"/>
        <v>2.2880884323942473E-3</v>
      </c>
      <c r="AE472" s="81">
        <f t="shared" si="671"/>
        <v>7.0723324009226762E-2</v>
      </c>
      <c r="AF472" s="81">
        <f t="shared" si="672"/>
        <v>2.9056958987114349E-2</v>
      </c>
      <c r="AG472" s="81">
        <f t="shared" si="673"/>
        <v>-6.8629619449818791E-3</v>
      </c>
      <c r="AH472" s="81">
        <f t="shared" si="674"/>
        <v>7.0243394504858683E-2</v>
      </c>
      <c r="AI472" s="81">
        <f t="shared" si="675"/>
        <v>-1.8916287666267389E-3</v>
      </c>
      <c r="AJ472" s="81">
        <f t="shared" si="676"/>
        <v>6.5009349790498229E-3</v>
      </c>
      <c r="AK472" s="81">
        <f t="shared" si="677"/>
        <v>5.2153186107527567E-2</v>
      </c>
      <c r="AL472" s="81">
        <f t="shared" si="678"/>
        <v>7.2909821883377747E-3</v>
      </c>
      <c r="AM472" s="81">
        <f t="shared" si="679"/>
        <v>5.7361849454721824E-3</v>
      </c>
      <c r="AN472" s="81">
        <f t="shared" si="680"/>
        <v>6.1059418343603318E-3</v>
      </c>
      <c r="AO472" s="81">
        <f t="shared" si="681"/>
        <v>2.7831073446504186E-2</v>
      </c>
      <c r="AP472" s="81">
        <f t="shared" si="682"/>
        <v>-7.7105773115052234E-2</v>
      </c>
      <c r="AQ472" s="81">
        <f t="shared" si="683"/>
        <v>-4.9712513712201062E-3</v>
      </c>
      <c r="AR472" s="81">
        <f t="shared" si="684"/>
        <v>-1.3364080559487653E-2</v>
      </c>
      <c r="AS472" s="81">
        <f t="shared" si="685"/>
        <v>-5.901574019229968E-2</v>
      </c>
      <c r="AT472" s="81">
        <f t="shared" si="686"/>
        <v>-1.4154342459671712E-2</v>
      </c>
      <c r="AU472" s="81">
        <f t="shared" si="687"/>
        <v>-1.2598634225355414E-2</v>
      </c>
      <c r="AV472" s="81">
        <f t="shared" si="688"/>
        <v>-1.2968998190568752E-2</v>
      </c>
    </row>
    <row r="473" spans="1:48" s="12" customFormat="1" ht="14">
      <c r="A473" s="84">
        <v>2017</v>
      </c>
      <c r="B473" s="81">
        <f>'1.Shazam DNSP&amp;State'!Q358</f>
        <v>0.94247110000000001</v>
      </c>
      <c r="C473" s="81">
        <f>'1.Shazam DNSP&amp;State'!R358</f>
        <v>1.085607</v>
      </c>
      <c r="D473" s="81">
        <f>'1.Shazam DNSP&amp;State'!S358</f>
        <v>1.147656</v>
      </c>
      <c r="E473" s="81">
        <f>'1.Shazam DNSP&amp;State'!T358</f>
        <v>1.071434</v>
      </c>
      <c r="F473" s="81">
        <f>'1.Shazam DNSP&amp;State'!U358</f>
        <v>1.1876850000000001</v>
      </c>
      <c r="G473" s="81">
        <f>'1.Shazam DNSP&amp;State'!V358</f>
        <v>1.001193</v>
      </c>
      <c r="H473" s="81">
        <f>'1.Shazam DNSP&amp;State'!W358</f>
        <v>1.051963</v>
      </c>
      <c r="I473" s="81">
        <f>'1.Shazam DNSP&amp;State'!X358</f>
        <v>1.3822749999999999</v>
      </c>
      <c r="J473" s="81">
        <f>'1.Shazam DNSP&amp;State'!Y358</f>
        <v>1.0038590000000001</v>
      </c>
      <c r="K473" s="81">
        <f>'1.Shazam DNSP&amp;State'!Z358</f>
        <v>1.068427</v>
      </c>
      <c r="L473" s="81">
        <f>'1.Shazam DNSP&amp;State'!AA358</f>
        <v>2.0477439999999998</v>
      </c>
      <c r="M473" s="81">
        <f>'1.Shazam DNSP&amp;State'!AB358</f>
        <v>1.15584</v>
      </c>
      <c r="N473" s="81">
        <f>'1.Shazam DNSP&amp;State'!AC358</f>
        <v>1.3644160000000001</v>
      </c>
      <c r="O473" s="81">
        <f>'1.Shazam DNSP&amp;State'!AD358</f>
        <v>1.1968080000000001</v>
      </c>
      <c r="P473" s="81">
        <f>'1.Shazam DNSP&amp;State'!D358</f>
        <v>1.2614730000000001</v>
      </c>
      <c r="Q473" s="81">
        <f>'1.Shazam DNSP&amp;State'!J358</f>
        <v>0.76103770000000004</v>
      </c>
      <c r="R473" s="81">
        <f>'1.Shazam DNSP&amp;State'!L358</f>
        <v>1.04792</v>
      </c>
      <c r="S473" s="81">
        <f>'1.Shazam DNSP&amp;State'!M358</f>
        <v>0.98459110000000005</v>
      </c>
      <c r="T473" s="81">
        <f>'1.Shazam DNSP&amp;State'!N358</f>
        <v>0.51371829999999996</v>
      </c>
      <c r="U473" s="81">
        <f>'1.Shazam DNSP&amp;State'!O358</f>
        <v>0.91012879999999996</v>
      </c>
      <c r="V473" s="81">
        <f>'1.Shazam DNSP&amp;State'!P358</f>
        <v>0.7709992</v>
      </c>
      <c r="W473" s="81">
        <f>'1.Shazam DNSP&amp;State'!K358</f>
        <v>0.87897429999999999</v>
      </c>
      <c r="Z473" s="84">
        <v>2017</v>
      </c>
      <c r="AA473" s="81">
        <f t="shared" si="667"/>
        <v>-1.1990896454557743E-2</v>
      </c>
      <c r="AB473" s="81">
        <f t="shared" si="668"/>
        <v>0</v>
      </c>
      <c r="AC473" s="81">
        <f t="shared" si="669"/>
        <v>8.1206729646209012E-3</v>
      </c>
      <c r="AD473" s="81">
        <f t="shared" si="670"/>
        <v>1.9347940473133705E-3</v>
      </c>
      <c r="AE473" s="81">
        <f t="shared" si="671"/>
        <v>-8.8131136683703523E-2</v>
      </c>
      <c r="AF473" s="81">
        <f t="shared" si="672"/>
        <v>-1.0069063336045236E-2</v>
      </c>
      <c r="AG473" s="81">
        <f t="shared" si="673"/>
        <v>1.4657794513309225E-2</v>
      </c>
      <c r="AH473" s="81">
        <f t="shared" si="674"/>
        <v>0.2725320026129055</v>
      </c>
      <c r="AI473" s="81">
        <f t="shared" si="675"/>
        <v>-6.7018825038542989E-4</v>
      </c>
      <c r="AJ473" s="81">
        <f t="shared" si="676"/>
        <v>1.1220236181223111E-2</v>
      </c>
      <c r="AK473" s="81">
        <f t="shared" si="677"/>
        <v>1.3382310571548171E-2</v>
      </c>
      <c r="AL473" s="81">
        <f t="shared" si="678"/>
        <v>4.3639169645573548E-3</v>
      </c>
      <c r="AM473" s="81">
        <f t="shared" si="679"/>
        <v>2.0209946742133562E-2</v>
      </c>
      <c r="AN473" s="81">
        <f t="shared" si="680"/>
        <v>1.2760632629761711E-2</v>
      </c>
      <c r="AO473" s="81">
        <f t="shared" si="681"/>
        <v>0.10342699435959717</v>
      </c>
      <c r="AP473" s="81">
        <f t="shared" si="682"/>
        <v>-0.25787417235459009</v>
      </c>
      <c r="AQ473" s="81">
        <f t="shared" si="683"/>
        <v>1.532892909213515E-2</v>
      </c>
      <c r="AR473" s="81">
        <f t="shared" si="684"/>
        <v>3.4385992510937752E-3</v>
      </c>
      <c r="AS473" s="81">
        <f t="shared" si="685"/>
        <v>1.2762211877409755E-3</v>
      </c>
      <c r="AT473" s="81">
        <f t="shared" si="686"/>
        <v>1.0294655685056343E-2</v>
      </c>
      <c r="AU473" s="81">
        <f t="shared" si="687"/>
        <v>-5.5514937499904866E-3</v>
      </c>
      <c r="AV473" s="81">
        <f t="shared" si="688"/>
        <v>1.8979874476157082E-3</v>
      </c>
    </row>
    <row r="474" spans="1:48" s="12" customFormat="1" ht="14">
      <c r="A474" s="84">
        <v>2018</v>
      </c>
      <c r="B474" s="81">
        <f>'1.Shazam DNSP&amp;State'!Q359</f>
        <v>0.96501709999999996</v>
      </c>
      <c r="C474" s="81">
        <f>'1.Shazam DNSP&amp;State'!R359</f>
        <v>1.085607</v>
      </c>
      <c r="D474" s="81">
        <f>'1.Shazam DNSP&amp;State'!S359</f>
        <v>1.1487909999999999</v>
      </c>
      <c r="E474" s="81">
        <f>'1.Shazam DNSP&amp;State'!T359</f>
        <v>1.073426</v>
      </c>
      <c r="F474" s="81">
        <f>'1.Shazam DNSP&amp;State'!U359</f>
        <v>1.3693979999999999</v>
      </c>
      <c r="G474" s="81">
        <f>'1.Shazam DNSP&amp;State'!V359</f>
        <v>1.00162</v>
      </c>
      <c r="H474" s="81">
        <f>'1.Shazam DNSP&amp;State'!W359</f>
        <v>1.0324660000000001</v>
      </c>
      <c r="I474" s="81">
        <f>'1.Shazam DNSP&amp;State'!X359</f>
        <v>1.249064</v>
      </c>
      <c r="J474" s="81">
        <f>'1.Shazam DNSP&amp;State'!Y359</f>
        <v>0.99937690000000001</v>
      </c>
      <c r="K474" s="81">
        <f>'1.Shazam DNSP&amp;State'!Z359</f>
        <v>1.0873649999999999</v>
      </c>
      <c r="L474" s="81">
        <f>'1.Shazam DNSP&amp;State'!AA359</f>
        <v>2.0080939999999998</v>
      </c>
      <c r="M474" s="81">
        <f>'1.Shazam DNSP&amp;State'!AB359</f>
        <v>1.176293</v>
      </c>
      <c r="N474" s="81">
        <f>'1.Shazam DNSP&amp;State'!AC359</f>
        <v>1.360938</v>
      </c>
      <c r="O474" s="81">
        <f>'1.Shazam DNSP&amp;State'!AD359</f>
        <v>1.207179</v>
      </c>
      <c r="P474" s="81">
        <f>'1.Shazam DNSP&amp;State'!D359</f>
        <v>1.222404</v>
      </c>
      <c r="Q474" s="81">
        <f>'1.Shazam DNSP&amp;State'!J359</f>
        <v>0.82659130000000003</v>
      </c>
      <c r="R474" s="81">
        <f>'1.Shazam DNSP&amp;State'!L359</f>
        <v>1.03311</v>
      </c>
      <c r="S474" s="81">
        <f>'1.Shazam DNSP&amp;State'!M359</f>
        <v>0.94951149999999995</v>
      </c>
      <c r="T474" s="81">
        <f>'1.Shazam DNSP&amp;State'!N359</f>
        <v>0.51415219999999995</v>
      </c>
      <c r="U474" s="81">
        <f>'1.Shazam DNSP&amp;State'!O359</f>
        <v>0.87772850000000002</v>
      </c>
      <c r="V474" s="81">
        <f>'1.Shazam DNSP&amp;State'!P359</f>
        <v>0.75864299999999996</v>
      </c>
      <c r="W474" s="81">
        <f>'1.Shazam DNSP&amp;State'!K359</f>
        <v>0.85527129999999996</v>
      </c>
      <c r="Z474" s="84">
        <v>2018</v>
      </c>
      <c r="AA474" s="81">
        <f t="shared" si="667"/>
        <v>2.3640565667169721E-2</v>
      </c>
      <c r="AB474" s="81">
        <f t="shared" si="668"/>
        <v>0</v>
      </c>
      <c r="AC474" s="81">
        <f t="shared" si="669"/>
        <v>9.8848359436756977E-4</v>
      </c>
      <c r="AD474" s="81">
        <f t="shared" si="670"/>
        <v>1.8574644244649028E-3</v>
      </c>
      <c r="AE474" s="81">
        <f t="shared" si="671"/>
        <v>0.14236519294368843</v>
      </c>
      <c r="AF474" s="81">
        <f t="shared" si="672"/>
        <v>4.264002744834529E-4</v>
      </c>
      <c r="AG474" s="81">
        <f t="shared" si="673"/>
        <v>-1.8707827065567371E-2</v>
      </c>
      <c r="AH474" s="81">
        <f t="shared" si="674"/>
        <v>-0.10133622170213386</v>
      </c>
      <c r="AI474" s="81">
        <f t="shared" si="675"/>
        <v>-4.4748673676344953E-3</v>
      </c>
      <c r="AJ474" s="81">
        <f t="shared" si="676"/>
        <v>1.7569864975645479E-2</v>
      </c>
      <c r="AK474" s="81">
        <f t="shared" si="677"/>
        <v>-1.9552685881306025E-2</v>
      </c>
      <c r="AL474" s="81">
        <f t="shared" si="678"/>
        <v>1.7540615737302961E-2</v>
      </c>
      <c r="AM474" s="81">
        <f t="shared" si="679"/>
        <v>-2.5523303674218432E-3</v>
      </c>
      <c r="AN474" s="81">
        <f t="shared" si="680"/>
        <v>8.6282199862405921E-3</v>
      </c>
      <c r="AO474" s="81">
        <f t="shared" si="681"/>
        <v>-3.1460674102294202E-2</v>
      </c>
      <c r="AP474" s="81">
        <f t="shared" si="682"/>
        <v>8.2627480266440928E-2</v>
      </c>
      <c r="AQ474" s="81">
        <f t="shared" si="683"/>
        <v>-1.4233576675768661E-2</v>
      </c>
      <c r="AR474" s="81">
        <f t="shared" si="684"/>
        <v>-3.6278786262809531E-2</v>
      </c>
      <c r="AS474" s="81">
        <f t="shared" si="685"/>
        <v>8.4426982927009446E-4</v>
      </c>
      <c r="AT474" s="81">
        <f t="shared" si="686"/>
        <v>-3.6248807654290102E-2</v>
      </c>
      <c r="AU474" s="81">
        <f t="shared" si="687"/>
        <v>-1.6156024936853138E-2</v>
      </c>
      <c r="AV474" s="81">
        <f t="shared" si="688"/>
        <v>-2.7336930941423549E-2</v>
      </c>
    </row>
    <row r="475" spans="1:48" s="12" customFormat="1" ht="14">
      <c r="A475" s="84">
        <v>2019</v>
      </c>
      <c r="B475" s="81">
        <f>'1.Shazam DNSP&amp;State'!Q360</f>
        <v>0.97125010000000001</v>
      </c>
      <c r="C475" s="81">
        <f>'1.Shazam DNSP&amp;State'!R360</f>
        <v>1.085607</v>
      </c>
      <c r="D475" s="81">
        <f>'1.Shazam DNSP&amp;State'!S360</f>
        <v>1.158806</v>
      </c>
      <c r="E475" s="81">
        <f>'1.Shazam DNSP&amp;State'!T360</f>
        <v>1.0779069999999999</v>
      </c>
      <c r="F475" s="81">
        <f>'1.Shazam DNSP&amp;State'!U360</f>
        <v>1.389637</v>
      </c>
      <c r="G475" s="81">
        <f>'1.Shazam DNSP&amp;State'!V360</f>
        <v>0.96558429999999995</v>
      </c>
      <c r="H475" s="81">
        <f>'1.Shazam DNSP&amp;State'!W360</f>
        <v>1.0342469999999999</v>
      </c>
      <c r="I475" s="81">
        <f>'1.Shazam DNSP&amp;State'!X360</f>
        <v>1.106384</v>
      </c>
      <c r="J475" s="81">
        <f>'1.Shazam DNSP&amp;State'!Y360</f>
        <v>0.99435019999999996</v>
      </c>
      <c r="K475" s="81">
        <f>'1.Shazam DNSP&amp;State'!Z360</f>
        <v>1.0969040000000001</v>
      </c>
      <c r="L475" s="81">
        <f>'1.Shazam DNSP&amp;State'!AA360</f>
        <v>2.010913</v>
      </c>
      <c r="M475" s="81">
        <f>'1.Shazam DNSP&amp;State'!AB360</f>
        <v>1.1922250000000001</v>
      </c>
      <c r="N475" s="81">
        <f>'1.Shazam DNSP&amp;State'!AC360</f>
        <v>1.389148</v>
      </c>
      <c r="O475" s="81">
        <f>'1.Shazam DNSP&amp;State'!AD360</f>
        <v>1.226046</v>
      </c>
      <c r="P475" s="81">
        <f>'1.Shazam DNSP&amp;State'!D360</f>
        <v>1.183975</v>
      </c>
      <c r="Q475" s="81">
        <f>'1.Shazam DNSP&amp;State'!J360</f>
        <v>0.93479840000000003</v>
      </c>
      <c r="R475" s="81">
        <f>'1.Shazam DNSP&amp;State'!L360</f>
        <v>1.0401229999999999</v>
      </c>
      <c r="S475" s="81">
        <f>'1.Shazam DNSP&amp;State'!M360</f>
        <v>0.94287750000000004</v>
      </c>
      <c r="T475" s="81">
        <f>'1.Shazam DNSP&amp;State'!N360</f>
        <v>0.51431680000000002</v>
      </c>
      <c r="U475" s="81">
        <f>'1.Shazam DNSP&amp;State'!O360</f>
        <v>0.86749240000000005</v>
      </c>
      <c r="V475" s="81">
        <f>'1.Shazam DNSP&amp;State'!P360</f>
        <v>0.74451869999999998</v>
      </c>
      <c r="W475" s="81">
        <f>'1.Shazam DNSP&amp;State'!K360</f>
        <v>0.84356220000000004</v>
      </c>
      <c r="Z475" s="84">
        <v>2019</v>
      </c>
      <c r="AA475" s="81">
        <f t="shared" si="667"/>
        <v>6.438183252716027E-3</v>
      </c>
      <c r="AB475" s="81">
        <f t="shared" si="668"/>
        <v>0</v>
      </c>
      <c r="AC475" s="81">
        <f t="shared" si="669"/>
        <v>8.6800796504645783E-3</v>
      </c>
      <c r="AD475" s="81">
        <f t="shared" si="670"/>
        <v>4.1657953280270586E-3</v>
      </c>
      <c r="AE475" s="81">
        <f t="shared" si="671"/>
        <v>1.4671334747470594E-2</v>
      </c>
      <c r="AF475" s="81">
        <f t="shared" si="672"/>
        <v>-3.6640557867085519E-2</v>
      </c>
      <c r="AG475" s="81">
        <f t="shared" si="673"/>
        <v>1.7235101737586547E-3</v>
      </c>
      <c r="AH475" s="81">
        <f t="shared" si="674"/>
        <v>-0.12129743087559416</v>
      </c>
      <c r="AI475" s="81">
        <f t="shared" si="675"/>
        <v>-5.0425262827433551E-3</v>
      </c>
      <c r="AJ475" s="81">
        <f t="shared" si="676"/>
        <v>8.7343277251181566E-3</v>
      </c>
      <c r="AK475" s="81">
        <f t="shared" si="677"/>
        <v>1.4028343132038161E-3</v>
      </c>
      <c r="AL475" s="81">
        <f t="shared" si="678"/>
        <v>1.3453341116119578E-2</v>
      </c>
      <c r="AM475" s="81">
        <f t="shared" si="679"/>
        <v>2.0516441679365491E-2</v>
      </c>
      <c r="AN475" s="81">
        <f t="shared" si="680"/>
        <v>1.5508124507710601E-2</v>
      </c>
      <c r="AO475" s="81">
        <f t="shared" si="681"/>
        <v>-3.1941990302046967E-2</v>
      </c>
      <c r="AP475" s="81">
        <f t="shared" si="682"/>
        <v>0.1230205140872736</v>
      </c>
      <c r="AQ475" s="81">
        <f t="shared" si="683"/>
        <v>6.7653049593087156E-3</v>
      </c>
      <c r="AR475" s="81">
        <f t="shared" si="684"/>
        <v>-7.0112721814850447E-3</v>
      </c>
      <c r="AS475" s="81">
        <f t="shared" si="685"/>
        <v>3.2008743366193816E-4</v>
      </c>
      <c r="AT475" s="81">
        <f t="shared" si="686"/>
        <v>-1.1730569326799256E-2</v>
      </c>
      <c r="AU475" s="81">
        <f t="shared" si="687"/>
        <v>-1.8793341675282647E-2</v>
      </c>
      <c r="AV475" s="81">
        <f t="shared" si="688"/>
        <v>-1.3785088911276035E-2</v>
      </c>
    </row>
    <row r="476" spans="1:48" s="12" customFormat="1" ht="14">
      <c r="A476" s="86">
        <v>2020</v>
      </c>
      <c r="B476" s="87">
        <f>'1.Shazam DNSP&amp;State'!Q361</f>
        <v>0.98931460000000004</v>
      </c>
      <c r="C476" s="87">
        <f>'1.Shazam DNSP&amp;State'!R361</f>
        <v>1.085607</v>
      </c>
      <c r="D476" s="87">
        <f>'1.Shazam DNSP&amp;State'!S361</f>
        <v>1.172782</v>
      </c>
      <c r="E476" s="87">
        <f>'1.Shazam DNSP&amp;State'!T361</f>
        <v>1.080238</v>
      </c>
      <c r="F476" s="87">
        <f>'1.Shazam DNSP&amp;State'!U361</f>
        <v>1.3450610000000001</v>
      </c>
      <c r="G476" s="87">
        <f>'1.Shazam DNSP&amp;State'!V361</f>
        <v>1.0154129999999999</v>
      </c>
      <c r="H476" s="87">
        <f>'1.Shazam DNSP&amp;State'!W361</f>
        <v>1.0462370000000001</v>
      </c>
      <c r="I476" s="87">
        <f>'1.Shazam DNSP&amp;State'!X361</f>
        <v>1.144021</v>
      </c>
      <c r="J476" s="87">
        <f>'1.Shazam DNSP&amp;State'!Y361</f>
        <v>0.99591059999999998</v>
      </c>
      <c r="K476" s="87">
        <f>'1.Shazam DNSP&amp;State'!Z361</f>
        <v>1.09945</v>
      </c>
      <c r="L476" s="87">
        <f>'1.Shazam DNSP&amp;State'!AA361</f>
        <v>2.1016889999999999</v>
      </c>
      <c r="M476" s="87">
        <f>'1.Shazam DNSP&amp;State'!AB361</f>
        <v>1.2014229999999999</v>
      </c>
      <c r="N476" s="87">
        <f>'1.Shazam DNSP&amp;State'!AC361</f>
        <v>1.4142399999999999</v>
      </c>
      <c r="O476" s="87">
        <f>'1.Shazam DNSP&amp;State'!AD361</f>
        <v>1.236653</v>
      </c>
      <c r="P476" s="87">
        <f>'1.Shazam DNSP&amp;State'!D361</f>
        <v>1.202826</v>
      </c>
      <c r="Q476" s="87">
        <f>'1.Shazam DNSP&amp;State'!J361</f>
        <v>0.91452639999999996</v>
      </c>
      <c r="R476" s="87">
        <f>'1.Shazam DNSP&amp;State'!L361</f>
        <v>1.0505329999999999</v>
      </c>
      <c r="S476" s="87">
        <f>'1.Shazam DNSP&amp;State'!M361</f>
        <v>0.9516</v>
      </c>
      <c r="T476" s="87">
        <f>'1.Shazam DNSP&amp;State'!N361</f>
        <v>0.49780770000000002</v>
      </c>
      <c r="U476" s="87">
        <f>'1.Shazam DNSP&amp;State'!O361</f>
        <v>0.87083169999999999</v>
      </c>
      <c r="V476" s="87">
        <f>'1.Shazam DNSP&amp;State'!P361</f>
        <v>0.73978719999999998</v>
      </c>
      <c r="W476" s="87">
        <f>'1.Shazam DNSP&amp;State'!K361</f>
        <v>0.84602319999999998</v>
      </c>
      <c r="Z476" s="86">
        <v>2020</v>
      </c>
      <c r="AA476" s="81">
        <f t="shared" si="667"/>
        <v>1.8428375487958202E-2</v>
      </c>
      <c r="AB476" s="81">
        <f t="shared" si="668"/>
        <v>0</v>
      </c>
      <c r="AC476" s="81">
        <f t="shared" si="669"/>
        <v>1.1988539477306758E-2</v>
      </c>
      <c r="AD476" s="81">
        <f t="shared" si="670"/>
        <v>2.1601893352409E-3</v>
      </c>
      <c r="AE476" s="81">
        <f t="shared" si="671"/>
        <v>-3.2603196772352371E-2</v>
      </c>
      <c r="AF476" s="81">
        <f t="shared" si="672"/>
        <v>5.0317294937151064E-2</v>
      </c>
      <c r="AG476" s="81">
        <f t="shared" si="673"/>
        <v>1.1526291713268711E-2</v>
      </c>
      <c r="AH476" s="81">
        <f t="shared" si="674"/>
        <v>3.3452209484615775E-2</v>
      </c>
      <c r="AI476" s="81">
        <f t="shared" si="675"/>
        <v>1.5680360279596128E-3</v>
      </c>
      <c r="AJ476" s="81">
        <f t="shared" si="676"/>
        <v>2.3183886936077478E-3</v>
      </c>
      <c r="AK476" s="81">
        <f t="shared" si="677"/>
        <v>4.4152459383219718E-2</v>
      </c>
      <c r="AL476" s="81">
        <f t="shared" si="678"/>
        <v>7.6853783624901478E-3</v>
      </c>
      <c r="AM476" s="81">
        <f t="shared" si="679"/>
        <v>1.7901674758617366E-2</v>
      </c>
      <c r="AN476" s="81">
        <f t="shared" si="680"/>
        <v>8.6141794755663931E-3</v>
      </c>
      <c r="AO476" s="81">
        <f t="shared" si="681"/>
        <v>1.5796366753381866E-2</v>
      </c>
      <c r="AP476" s="81">
        <f t="shared" si="682"/>
        <v>-2.1924555418926225E-2</v>
      </c>
      <c r="AQ476" s="81">
        <f t="shared" si="683"/>
        <v>9.9586790312899531E-3</v>
      </c>
      <c r="AR476" s="81">
        <f t="shared" si="684"/>
        <v>9.2084087935884306E-3</v>
      </c>
      <c r="AS476" s="81">
        <f t="shared" si="685"/>
        <v>-3.2625560133316633E-2</v>
      </c>
      <c r="AT476" s="81">
        <f t="shared" si="686"/>
        <v>3.8419810293898863E-3</v>
      </c>
      <c r="AU476" s="81">
        <f t="shared" si="687"/>
        <v>-6.3753920620000992E-3</v>
      </c>
      <c r="AV476" s="81">
        <f t="shared" si="688"/>
        <v>2.9131427632115687E-3</v>
      </c>
    </row>
    <row r="477" spans="1:48" s="12" customFormat="1" ht="15">
      <c r="A477" s="84" t="s">
        <v>27</v>
      </c>
      <c r="B477" s="153">
        <f t="shared" ref="B477:M477" si="689">LN(B476/B462)/$X477</f>
        <v>-7.6734991801599445E-4</v>
      </c>
      <c r="C477" s="153">
        <f t="shared" si="689"/>
        <v>5.8670912546354721E-3</v>
      </c>
      <c r="D477" s="153">
        <f t="shared" si="689"/>
        <v>1.1384193153361966E-2</v>
      </c>
      <c r="E477" s="153">
        <f t="shared" si="689"/>
        <v>5.5129562306082394E-3</v>
      </c>
      <c r="F477" s="153">
        <f t="shared" si="689"/>
        <v>2.1174240370373597E-2</v>
      </c>
      <c r="G477" s="153">
        <f t="shared" si="689"/>
        <v>1.0925304489658469E-3</v>
      </c>
      <c r="H477" s="153">
        <f t="shared" si="689"/>
        <v>3.2285655296999077E-3</v>
      </c>
      <c r="I477" s="90">
        <f t="shared" si="689"/>
        <v>9.6106606737486888E-3</v>
      </c>
      <c r="J477" s="90">
        <f t="shared" si="689"/>
        <v>-2.9269889016191226E-4</v>
      </c>
      <c r="K477" s="90">
        <f t="shared" si="689"/>
        <v>6.7721467687601854E-3</v>
      </c>
      <c r="L477" s="90">
        <f t="shared" si="689"/>
        <v>5.3052950512801969E-2</v>
      </c>
      <c r="M477" s="90">
        <f t="shared" si="689"/>
        <v>1.3107620541591905E-2</v>
      </c>
      <c r="N477" s="90">
        <f t="shared" ref="N477:O477" si="690">LN(N476/N462)/$X477</f>
        <v>2.4756591737892908E-2</v>
      </c>
      <c r="O477" s="90">
        <f t="shared" si="690"/>
        <v>1.5172038334087926E-2</v>
      </c>
      <c r="P477" s="90">
        <f t="shared" ref="P477" si="691">LN(P476/P462)/$X477</f>
        <v>1.3190984866243505E-2</v>
      </c>
      <c r="Q477" s="90">
        <f t="shared" ref="Q477" si="692">LN(Q476/Q462)/$X477</f>
        <v>-6.3820673809920356E-3</v>
      </c>
      <c r="R477" s="90">
        <f t="shared" ref="R477" si="693">LN(R476/R462)/$X477</f>
        <v>3.5212610301490178E-3</v>
      </c>
      <c r="S477" s="90">
        <f t="shared" ref="S477" si="694">LN(S476/S462)/$X477</f>
        <v>-3.5436071823810316E-3</v>
      </c>
      <c r="T477" s="90">
        <f t="shared" ref="T477" si="695">LN(T476/T462)/$X477</f>
        <v>-4.9824387222058064E-2</v>
      </c>
      <c r="U477" s="90">
        <f t="shared" ref="U477" si="696">LN(U476/U462)/$X477</f>
        <v>-9.8790390697875274E-3</v>
      </c>
      <c r="V477" s="90">
        <f t="shared" ref="V477" si="697">LN(V476/V462)/$X477</f>
        <v>-2.1528050121926479E-2</v>
      </c>
      <c r="W477" s="90">
        <f t="shared" ref="W477" si="698">LN(W476/W462)/$X477</f>
        <v>-1.1943464041719521E-2</v>
      </c>
      <c r="X477" s="69">
        <f>2020-2006</f>
        <v>14</v>
      </c>
      <c r="Y477" s="69" t="s">
        <v>14</v>
      </c>
    </row>
    <row r="478" spans="1:48" s="12" customFormat="1" ht="15">
      <c r="A478" s="84" t="s">
        <v>342</v>
      </c>
      <c r="B478" s="153">
        <f t="shared" ref="B478:W478" si="699">LN(B468/B462)/$X478</f>
        <v>-4.9690949912192684E-3</v>
      </c>
      <c r="C478" s="153">
        <f t="shared" si="699"/>
        <v>1.3689879594149435E-2</v>
      </c>
      <c r="D478" s="153">
        <f t="shared" si="699"/>
        <v>1.750035857550742E-2</v>
      </c>
      <c r="E478" s="153">
        <f t="shared" si="699"/>
        <v>7.7698729974866503E-3</v>
      </c>
      <c r="F478" s="153">
        <f t="shared" si="699"/>
        <v>4.9562366942823434E-2</v>
      </c>
      <c r="G478" s="153">
        <f t="shared" si="699"/>
        <v>-3.3255244372742201E-3</v>
      </c>
      <c r="H478" s="153">
        <f t="shared" si="699"/>
        <v>2.8575296390815539E-3</v>
      </c>
      <c r="I478" s="90">
        <f t="shared" si="699"/>
        <v>5.6113226337872739E-2</v>
      </c>
      <c r="J478" s="90">
        <f t="shared" si="699"/>
        <v>1.1132735734082613E-3</v>
      </c>
      <c r="K478" s="90">
        <f t="shared" si="699"/>
        <v>5.8103650191316837E-3</v>
      </c>
      <c r="L478" s="90">
        <f t="shared" si="699"/>
        <v>9.2438085832629344E-2</v>
      </c>
      <c r="M478" s="90">
        <f t="shared" si="699"/>
        <v>1.6148609314044379E-2</v>
      </c>
      <c r="N478" s="90">
        <f t="shared" si="699"/>
        <v>4.0271669789033293E-2</v>
      </c>
      <c r="O478" s="90">
        <f t="shared" si="699"/>
        <v>2.1883797687471399E-2</v>
      </c>
      <c r="P478" s="90">
        <f t="shared" si="699"/>
        <v>3.4221230283980074E-2</v>
      </c>
      <c r="Q478" s="90">
        <f t="shared" si="699"/>
        <v>-5.3255666983493856E-2</v>
      </c>
      <c r="R478" s="90">
        <f t="shared" si="699"/>
        <v>1.7441749746273593E-3</v>
      </c>
      <c r="S478" s="90">
        <f t="shared" si="699"/>
        <v>-2.9527863862898861E-3</v>
      </c>
      <c r="T478" s="90">
        <f t="shared" si="699"/>
        <v>-8.9580550556070115E-2</v>
      </c>
      <c r="U478" s="90">
        <f t="shared" si="699"/>
        <v>-1.3291026663580563E-2</v>
      </c>
      <c r="V478" s="90">
        <f t="shared" si="699"/>
        <v>-3.741417929264515E-2</v>
      </c>
      <c r="W478" s="90">
        <f t="shared" si="699"/>
        <v>-1.902631283190466E-2</v>
      </c>
      <c r="X478" s="69">
        <f>2012-2006</f>
        <v>6</v>
      </c>
      <c r="Y478" s="69" t="s">
        <v>14</v>
      </c>
    </row>
    <row r="479" spans="1:48" s="12" customFormat="1" ht="15">
      <c r="A479" s="80" t="s">
        <v>343</v>
      </c>
      <c r="B479" s="90">
        <f t="shared" ref="B479:W479" si="700">LN(B476/B468)/$X479</f>
        <v>2.3839588868864729E-3</v>
      </c>
      <c r="C479" s="90">
        <f t="shared" si="700"/>
        <v>0</v>
      </c>
      <c r="D479" s="90">
        <f t="shared" si="700"/>
        <v>6.7970690867528707E-3</v>
      </c>
      <c r="E479" s="90">
        <f t="shared" si="700"/>
        <v>3.8202686554494251E-3</v>
      </c>
      <c r="F479" s="90">
        <f t="shared" si="700"/>
        <v>-1.1685455896378196E-4</v>
      </c>
      <c r="G479" s="90">
        <f t="shared" si="700"/>
        <v>4.4060716136458946E-3</v>
      </c>
      <c r="H479" s="90">
        <f t="shared" si="700"/>
        <v>3.5068424476636861E-3</v>
      </c>
      <c r="I479" s="90">
        <f t="shared" si="700"/>
        <v>-2.526626357434434E-2</v>
      </c>
      <c r="J479" s="90">
        <f t="shared" si="700"/>
        <v>-1.3471782378395474E-3</v>
      </c>
      <c r="K479" s="90">
        <f t="shared" si="700"/>
        <v>7.4934830809815743E-3</v>
      </c>
      <c r="L479" s="90">
        <f t="shared" si="700"/>
        <v>2.3514099022931435E-2</v>
      </c>
      <c r="M479" s="90">
        <f t="shared" si="700"/>
        <v>1.0826878962252547E-2</v>
      </c>
      <c r="N479" s="90">
        <f t="shared" si="700"/>
        <v>1.3120283199537635E-2</v>
      </c>
      <c r="O479" s="90">
        <f t="shared" si="700"/>
        <v>1.0138218819050332E-2</v>
      </c>
      <c r="P479" s="90">
        <f t="shared" si="700"/>
        <v>-2.5816991970589271E-3</v>
      </c>
      <c r="Q479" s="90">
        <f t="shared" si="700"/>
        <v>2.8773132320884322E-2</v>
      </c>
      <c r="R479" s="90">
        <f t="shared" si="700"/>
        <v>4.8540755717902543E-3</v>
      </c>
      <c r="S479" s="90">
        <f t="shared" si="700"/>
        <v>-3.9867227794493851E-3</v>
      </c>
      <c r="T479" s="90">
        <f t="shared" si="700"/>
        <v>-2.0007264721549029E-2</v>
      </c>
      <c r="U479" s="90">
        <f t="shared" si="700"/>
        <v>-7.3200483744427468E-3</v>
      </c>
      <c r="V479" s="90">
        <f t="shared" si="700"/>
        <v>-9.6134532438874789E-3</v>
      </c>
      <c r="W479" s="90">
        <f t="shared" si="700"/>
        <v>-6.6313274490806644E-3</v>
      </c>
      <c r="X479" s="69">
        <f>2020-2012</f>
        <v>8</v>
      </c>
      <c r="Y479" s="69" t="s">
        <v>14</v>
      </c>
    </row>
    <row r="480" spans="1:48" s="12" customFormat="1" ht="15">
      <c r="A480" s="86" t="s">
        <v>344</v>
      </c>
      <c r="B480" s="95">
        <f>LN(B476/B475)</f>
        <v>1.8428375487958202E-2</v>
      </c>
      <c r="C480" s="95">
        <f t="shared" ref="C480:W480" si="701">LN(C476/C475)</f>
        <v>0</v>
      </c>
      <c r="D480" s="95">
        <f t="shared" si="701"/>
        <v>1.1988539477306758E-2</v>
      </c>
      <c r="E480" s="95">
        <f t="shared" si="701"/>
        <v>2.1601893352409E-3</v>
      </c>
      <c r="F480" s="95">
        <f t="shared" si="701"/>
        <v>-3.2603196772352371E-2</v>
      </c>
      <c r="G480" s="95">
        <f t="shared" si="701"/>
        <v>5.0317294937151064E-2</v>
      </c>
      <c r="H480" s="95">
        <f t="shared" si="701"/>
        <v>1.1526291713268711E-2</v>
      </c>
      <c r="I480" s="95">
        <f t="shared" si="701"/>
        <v>3.3452209484615775E-2</v>
      </c>
      <c r="J480" s="95">
        <f t="shared" si="701"/>
        <v>1.5680360279596128E-3</v>
      </c>
      <c r="K480" s="95">
        <f t="shared" si="701"/>
        <v>2.3183886936077478E-3</v>
      </c>
      <c r="L480" s="95">
        <f t="shared" si="701"/>
        <v>4.4152459383219718E-2</v>
      </c>
      <c r="M480" s="95">
        <f t="shared" si="701"/>
        <v>7.6853783624901478E-3</v>
      </c>
      <c r="N480" s="95">
        <f t="shared" si="701"/>
        <v>1.7901674758617366E-2</v>
      </c>
      <c r="O480" s="95">
        <f t="shared" ref="O480" si="702">LN(O476/O475)</f>
        <v>8.6141794755663931E-3</v>
      </c>
      <c r="P480" s="95">
        <f t="shared" si="701"/>
        <v>1.5796366753381866E-2</v>
      </c>
      <c r="Q480" s="95">
        <f t="shared" si="701"/>
        <v>-2.1924555418926225E-2</v>
      </c>
      <c r="R480" s="95">
        <f t="shared" si="701"/>
        <v>9.9586790312899531E-3</v>
      </c>
      <c r="S480" s="95">
        <f t="shared" si="701"/>
        <v>9.2084087935884306E-3</v>
      </c>
      <c r="T480" s="95">
        <f t="shared" si="701"/>
        <v>-3.2625560133316633E-2</v>
      </c>
      <c r="U480" s="95">
        <f t="shared" si="701"/>
        <v>3.8419810293898863E-3</v>
      </c>
      <c r="V480" s="95">
        <f t="shared" si="701"/>
        <v>-6.3753920620000992E-3</v>
      </c>
      <c r="W480" s="95">
        <f t="shared" si="701"/>
        <v>2.9131427632115687E-3</v>
      </c>
      <c r="X480" s="192"/>
    </row>
    <row r="483" spans="26:48">
      <c r="Z483" s="172"/>
      <c r="AA483" s="125"/>
      <c r="AB483" s="125"/>
      <c r="AC483" s="125"/>
      <c r="AD483" s="125"/>
      <c r="AE483" s="125"/>
      <c r="AF483" s="125"/>
      <c r="AG483" s="125"/>
      <c r="AH483" s="125"/>
      <c r="AI483" s="125"/>
      <c r="AJ483" s="125"/>
      <c r="AK483" s="125"/>
      <c r="AL483" s="125"/>
      <c r="AM483" s="125"/>
      <c r="AN483" s="125"/>
      <c r="AO483" s="125"/>
      <c r="AP483" s="125"/>
      <c r="AQ483" s="125"/>
      <c r="AR483" s="125"/>
      <c r="AS483" s="125"/>
      <c r="AT483" s="125"/>
      <c r="AU483" s="125"/>
      <c r="AV483" s="125"/>
    </row>
    <row r="484" spans="26:48" ht="14">
      <c r="Z484" s="172"/>
      <c r="AA484" s="173"/>
      <c r="AB484" s="173"/>
      <c r="AC484" s="173"/>
      <c r="AD484" s="173"/>
      <c r="AE484" s="173"/>
      <c r="AF484" s="173"/>
      <c r="AG484" s="173"/>
      <c r="AH484" s="173"/>
      <c r="AI484" s="173"/>
      <c r="AJ484" s="173"/>
      <c r="AK484" s="173"/>
      <c r="AL484" s="173"/>
      <c r="AM484" s="173"/>
      <c r="AN484" s="125"/>
      <c r="AO484" s="173"/>
      <c r="AP484" s="173"/>
      <c r="AQ484" s="173"/>
      <c r="AR484" s="173"/>
      <c r="AS484" s="173"/>
      <c r="AT484" s="173"/>
      <c r="AU484" s="173"/>
      <c r="AV484" s="173"/>
    </row>
    <row r="485" spans="26:48" ht="14">
      <c r="Z485" s="174"/>
      <c r="AA485" s="175"/>
      <c r="AB485" s="175"/>
      <c r="AC485" s="175"/>
      <c r="AD485" s="175"/>
      <c r="AE485" s="175"/>
      <c r="AF485" s="175"/>
      <c r="AG485" s="175"/>
      <c r="AH485" s="41"/>
      <c r="AI485" s="130"/>
      <c r="AJ485" s="130"/>
      <c r="AK485" s="130"/>
      <c r="AL485" s="130"/>
      <c r="AM485" s="41"/>
      <c r="AN485" s="41"/>
      <c r="AO485" s="175"/>
      <c r="AP485" s="41"/>
      <c r="AQ485" s="41"/>
      <c r="AR485" s="41"/>
      <c r="AS485" s="41"/>
      <c r="AT485" s="41"/>
      <c r="AU485" s="41"/>
      <c r="AV485" s="41"/>
    </row>
    <row r="486" spans="26:48" ht="14">
      <c r="Z486" s="80"/>
      <c r="AA486" s="125"/>
      <c r="AB486" s="125"/>
      <c r="AC486" s="125"/>
      <c r="AD486" s="125"/>
      <c r="AE486" s="125"/>
      <c r="AF486" s="125"/>
      <c r="AG486" s="125"/>
      <c r="AH486" s="125"/>
      <c r="AI486" s="125"/>
      <c r="AJ486" s="125"/>
      <c r="AK486" s="125"/>
      <c r="AL486" s="125"/>
      <c r="AM486" s="125"/>
      <c r="AN486" s="125"/>
      <c r="AO486" s="125"/>
      <c r="AP486" s="125"/>
      <c r="AQ486" s="125"/>
      <c r="AR486" s="125"/>
      <c r="AS486" s="125"/>
      <c r="AT486" s="125"/>
      <c r="AU486" s="125"/>
      <c r="AV486" s="125"/>
    </row>
    <row r="487" spans="26:48" ht="14">
      <c r="Z487" s="80"/>
      <c r="AA487" s="24"/>
      <c r="AB487" s="24"/>
      <c r="AC487" s="24"/>
      <c r="AD487" s="24"/>
      <c r="AE487" s="24"/>
      <c r="AF487" s="24"/>
      <c r="AG487" s="24"/>
      <c r="AH487" s="24"/>
      <c r="AI487" s="24"/>
      <c r="AJ487" s="24"/>
      <c r="AK487" s="24"/>
      <c r="AL487" s="24"/>
      <c r="AM487" s="24"/>
      <c r="AN487" s="24"/>
      <c r="AO487" s="24"/>
      <c r="AP487" s="24"/>
      <c r="AQ487" s="24"/>
      <c r="AR487" s="24"/>
      <c r="AS487" s="24"/>
      <c r="AT487" s="24"/>
      <c r="AU487" s="24"/>
      <c r="AV487" s="24"/>
    </row>
    <row r="488" spans="26:48" ht="14">
      <c r="Z488" s="80"/>
      <c r="AA488" s="24"/>
      <c r="AB488" s="24"/>
      <c r="AC488" s="24"/>
      <c r="AD488" s="24"/>
      <c r="AE488" s="24"/>
      <c r="AF488" s="24"/>
      <c r="AG488" s="24"/>
      <c r="AH488" s="24"/>
      <c r="AI488" s="24"/>
      <c r="AJ488" s="24"/>
      <c r="AK488" s="24"/>
      <c r="AL488" s="24"/>
      <c r="AM488" s="24"/>
      <c r="AN488" s="24"/>
      <c r="AO488" s="24"/>
      <c r="AP488" s="24"/>
      <c r="AQ488" s="24"/>
      <c r="AR488" s="24"/>
      <c r="AS488" s="24"/>
      <c r="AT488" s="24"/>
      <c r="AU488" s="24"/>
      <c r="AV488" s="24"/>
    </row>
    <row r="489" spans="26:48" ht="14">
      <c r="Z489" s="80"/>
      <c r="AA489" s="24"/>
      <c r="AB489" s="24"/>
      <c r="AC489" s="24"/>
      <c r="AD489" s="24"/>
      <c r="AE489" s="24"/>
      <c r="AF489" s="24"/>
      <c r="AG489" s="24"/>
      <c r="AH489" s="24"/>
      <c r="AI489" s="24"/>
      <c r="AJ489" s="24"/>
      <c r="AK489" s="24"/>
      <c r="AL489" s="24"/>
      <c r="AM489" s="24"/>
      <c r="AN489" s="24"/>
      <c r="AO489" s="24"/>
      <c r="AP489" s="24"/>
      <c r="AQ489" s="24"/>
      <c r="AR489" s="24"/>
      <c r="AS489" s="24"/>
      <c r="AT489" s="24"/>
      <c r="AU489" s="24"/>
      <c r="AV489" s="24"/>
    </row>
    <row r="490" spans="26:48" ht="14">
      <c r="Z490" s="80"/>
      <c r="AA490" s="24"/>
      <c r="AB490" s="24"/>
      <c r="AC490" s="24"/>
      <c r="AD490" s="24"/>
      <c r="AE490" s="24"/>
      <c r="AF490" s="24"/>
      <c r="AG490" s="24"/>
      <c r="AH490" s="24"/>
      <c r="AI490" s="24"/>
      <c r="AJ490" s="24"/>
      <c r="AK490" s="24"/>
      <c r="AL490" s="24"/>
      <c r="AM490" s="24"/>
      <c r="AN490" s="24"/>
      <c r="AO490" s="24"/>
      <c r="AP490" s="24"/>
      <c r="AQ490" s="24"/>
      <c r="AR490" s="24"/>
      <c r="AS490" s="24"/>
      <c r="AT490" s="24"/>
      <c r="AU490" s="24"/>
      <c r="AV490" s="24"/>
    </row>
    <row r="491" spans="26:48" ht="14">
      <c r="Z491" s="80"/>
      <c r="AA491" s="24"/>
      <c r="AB491" s="24"/>
      <c r="AC491" s="24"/>
      <c r="AD491" s="24"/>
      <c r="AE491" s="24"/>
      <c r="AF491" s="24"/>
      <c r="AG491" s="24"/>
      <c r="AH491" s="24"/>
      <c r="AI491" s="24"/>
      <c r="AJ491" s="24"/>
      <c r="AK491" s="24"/>
      <c r="AL491" s="24"/>
      <c r="AM491" s="24"/>
      <c r="AN491" s="24"/>
      <c r="AO491" s="24"/>
      <c r="AP491" s="24"/>
      <c r="AQ491" s="24"/>
      <c r="AR491" s="24"/>
      <c r="AS491" s="24"/>
      <c r="AT491" s="24"/>
      <c r="AU491" s="24"/>
      <c r="AV491" s="24"/>
    </row>
    <row r="492" spans="26:48" ht="14">
      <c r="Z492" s="80"/>
      <c r="AA492" s="24"/>
      <c r="AB492" s="24"/>
      <c r="AC492" s="24"/>
      <c r="AD492" s="24"/>
      <c r="AE492" s="24"/>
      <c r="AF492" s="24"/>
      <c r="AG492" s="24"/>
      <c r="AH492" s="24"/>
      <c r="AI492" s="24"/>
      <c r="AJ492" s="24"/>
      <c r="AK492" s="24"/>
      <c r="AL492" s="24"/>
      <c r="AM492" s="24"/>
      <c r="AN492" s="24"/>
      <c r="AO492" s="24"/>
      <c r="AP492" s="24"/>
      <c r="AQ492" s="24"/>
      <c r="AR492" s="24"/>
      <c r="AS492" s="24"/>
      <c r="AT492" s="24"/>
      <c r="AU492" s="24"/>
      <c r="AV492" s="24"/>
    </row>
    <row r="493" spans="26:48" ht="14">
      <c r="Z493" s="80"/>
      <c r="AA493" s="24"/>
      <c r="AB493" s="24"/>
      <c r="AC493" s="24"/>
      <c r="AD493" s="24"/>
      <c r="AE493" s="24"/>
      <c r="AF493" s="24"/>
      <c r="AG493" s="24"/>
      <c r="AH493" s="24"/>
      <c r="AI493" s="24"/>
      <c r="AJ493" s="24"/>
      <c r="AK493" s="24"/>
      <c r="AL493" s="24"/>
      <c r="AM493" s="24"/>
      <c r="AN493" s="24"/>
      <c r="AO493" s="24"/>
      <c r="AP493" s="24"/>
      <c r="AQ493" s="24"/>
      <c r="AR493" s="24"/>
      <c r="AS493" s="24"/>
      <c r="AT493" s="24"/>
      <c r="AU493" s="24"/>
      <c r="AV493" s="24"/>
    </row>
    <row r="494" spans="26:48" ht="14">
      <c r="Z494" s="80"/>
      <c r="AA494" s="24"/>
      <c r="AB494" s="24"/>
      <c r="AC494" s="24"/>
      <c r="AD494" s="24"/>
      <c r="AE494" s="24"/>
      <c r="AF494" s="24"/>
      <c r="AG494" s="24"/>
      <c r="AH494" s="24"/>
      <c r="AI494" s="24"/>
      <c r="AJ494" s="24"/>
      <c r="AK494" s="24"/>
      <c r="AL494" s="24"/>
      <c r="AM494" s="24"/>
      <c r="AN494" s="24"/>
      <c r="AO494" s="24"/>
      <c r="AP494" s="24"/>
      <c r="AQ494" s="24"/>
      <c r="AR494" s="24"/>
      <c r="AS494" s="24"/>
      <c r="AT494" s="24"/>
      <c r="AU494" s="24"/>
      <c r="AV494" s="24"/>
    </row>
    <row r="495" spans="26:48" ht="14">
      <c r="Z495" s="80"/>
      <c r="AA495" s="24"/>
      <c r="AB495" s="24"/>
      <c r="AC495" s="24"/>
      <c r="AD495" s="24"/>
      <c r="AE495" s="24"/>
      <c r="AF495" s="24"/>
      <c r="AG495" s="24"/>
      <c r="AH495" s="24"/>
      <c r="AI495" s="24"/>
      <c r="AJ495" s="24"/>
      <c r="AK495" s="24"/>
      <c r="AL495" s="24"/>
      <c r="AM495" s="24"/>
      <c r="AN495" s="24"/>
      <c r="AO495" s="24"/>
      <c r="AP495" s="24"/>
      <c r="AQ495" s="24"/>
      <c r="AR495" s="24"/>
      <c r="AS495" s="24"/>
      <c r="AT495" s="24"/>
      <c r="AU495" s="24"/>
      <c r="AV495" s="24"/>
    </row>
    <row r="496" spans="26:48" ht="14">
      <c r="Z496" s="80"/>
      <c r="AA496" s="24"/>
      <c r="AB496" s="24"/>
      <c r="AC496" s="24"/>
      <c r="AD496" s="24"/>
      <c r="AE496" s="24"/>
      <c r="AF496" s="24"/>
      <c r="AG496" s="24"/>
      <c r="AH496" s="24"/>
      <c r="AI496" s="24"/>
      <c r="AJ496" s="24"/>
      <c r="AK496" s="24"/>
      <c r="AL496" s="24"/>
      <c r="AM496" s="24"/>
      <c r="AN496" s="24"/>
      <c r="AO496" s="24"/>
      <c r="AP496" s="24"/>
      <c r="AQ496" s="24"/>
      <c r="AR496" s="24"/>
      <c r="AS496" s="24"/>
      <c r="AT496" s="24"/>
      <c r="AU496" s="24"/>
      <c r="AV496" s="24"/>
    </row>
    <row r="497" spans="25:48" ht="14">
      <c r="Z497" s="80"/>
      <c r="AA497" s="24"/>
      <c r="AB497" s="24"/>
      <c r="AC497" s="24"/>
      <c r="AD497" s="24"/>
      <c r="AE497" s="24"/>
      <c r="AF497" s="24"/>
      <c r="AG497" s="24"/>
      <c r="AH497" s="24"/>
      <c r="AI497" s="24"/>
      <c r="AJ497" s="24"/>
      <c r="AK497" s="24"/>
      <c r="AL497" s="24"/>
      <c r="AM497" s="24"/>
      <c r="AN497" s="24"/>
      <c r="AO497" s="24"/>
      <c r="AP497" s="24"/>
      <c r="AQ497" s="24"/>
      <c r="AR497" s="24"/>
      <c r="AS497" s="24"/>
      <c r="AT497" s="24"/>
      <c r="AU497" s="24"/>
      <c r="AV497" s="24"/>
    </row>
    <row r="498" spans="25:48" ht="14">
      <c r="Z498" s="80"/>
      <c r="AA498" s="24"/>
      <c r="AB498" s="24"/>
      <c r="AC498" s="24"/>
      <c r="AD498" s="24"/>
      <c r="AE498" s="24"/>
      <c r="AF498" s="24"/>
      <c r="AG498" s="24"/>
      <c r="AH498" s="24"/>
      <c r="AI498" s="24"/>
      <c r="AJ498" s="24"/>
      <c r="AK498" s="24"/>
      <c r="AL498" s="24"/>
      <c r="AM498" s="24"/>
      <c r="AN498" s="24"/>
      <c r="AO498" s="24"/>
      <c r="AP498" s="24"/>
      <c r="AQ498" s="24"/>
      <c r="AR498" s="24"/>
      <c r="AS498" s="24"/>
      <c r="AT498" s="24"/>
      <c r="AU498" s="24"/>
      <c r="AV498" s="24"/>
    </row>
    <row r="499" spans="25:48" ht="14">
      <c r="Z499" s="80"/>
      <c r="AA499" s="24"/>
      <c r="AB499" s="24"/>
      <c r="AC499" s="24"/>
      <c r="AD499" s="24"/>
      <c r="AE499" s="24"/>
      <c r="AF499" s="24"/>
      <c r="AG499" s="24"/>
      <c r="AH499" s="24"/>
      <c r="AI499" s="24"/>
      <c r="AJ499" s="24"/>
      <c r="AK499" s="24"/>
      <c r="AL499" s="24"/>
      <c r="AM499" s="24"/>
      <c r="AN499" s="24"/>
      <c r="AO499" s="24"/>
      <c r="AP499" s="24"/>
      <c r="AQ499" s="24"/>
      <c r="AR499" s="24"/>
      <c r="AS499" s="24"/>
      <c r="AT499" s="24"/>
      <c r="AU499" s="24"/>
      <c r="AV499" s="24"/>
    </row>
    <row r="500" spans="25:48" ht="14">
      <c r="Z500" s="80"/>
      <c r="AA500" s="24"/>
      <c r="AB500" s="24"/>
      <c r="AC500" s="24"/>
      <c r="AD500" s="24"/>
      <c r="AE500" s="24"/>
      <c r="AF500" s="24"/>
      <c r="AG500" s="24"/>
      <c r="AH500" s="24"/>
      <c r="AI500" s="24"/>
      <c r="AJ500" s="24"/>
      <c r="AK500" s="24"/>
      <c r="AL500" s="24"/>
      <c r="AM500" s="24"/>
      <c r="AN500" s="24"/>
      <c r="AO500" s="24"/>
      <c r="AP500" s="24"/>
      <c r="AQ500" s="24"/>
      <c r="AR500" s="24"/>
      <c r="AS500" s="24"/>
      <c r="AT500" s="24"/>
      <c r="AU500" s="24"/>
      <c r="AV500" s="24"/>
    </row>
    <row r="507" spans="25:48">
      <c r="Y507" s="125"/>
      <c r="Z507" s="172"/>
      <c r="AA507" s="125"/>
      <c r="AB507" s="125"/>
      <c r="AC507" s="125"/>
      <c r="AD507" s="125"/>
      <c r="AE507" s="125"/>
      <c r="AF507" s="125"/>
      <c r="AG507" s="125"/>
      <c r="AH507" s="125"/>
      <c r="AI507" s="125"/>
      <c r="AJ507" s="125"/>
      <c r="AK507" s="125"/>
      <c r="AL507" s="125"/>
      <c r="AM507" s="125"/>
      <c r="AN507" s="125"/>
      <c r="AO507" s="125"/>
      <c r="AP507" s="125"/>
      <c r="AQ507" s="125"/>
      <c r="AR507" s="125"/>
      <c r="AS507" s="125"/>
      <c r="AT507" s="125"/>
      <c r="AU507" s="125"/>
      <c r="AV507" s="125"/>
    </row>
    <row r="508" spans="25:48" ht="14">
      <c r="Y508" s="125"/>
      <c r="Z508" s="172"/>
      <c r="AA508" s="173"/>
      <c r="AB508" s="173"/>
      <c r="AC508" s="173"/>
      <c r="AD508" s="173"/>
      <c r="AE508" s="173"/>
      <c r="AF508" s="173"/>
      <c r="AG508" s="173"/>
      <c r="AH508" s="173"/>
      <c r="AI508" s="173"/>
      <c r="AJ508" s="173"/>
      <c r="AK508" s="173"/>
      <c r="AL508" s="173"/>
      <c r="AM508" s="173"/>
      <c r="AN508" s="125"/>
      <c r="AO508" s="173"/>
      <c r="AP508" s="173"/>
      <c r="AQ508" s="173"/>
      <c r="AR508" s="173"/>
      <c r="AS508" s="173"/>
      <c r="AT508" s="173"/>
      <c r="AU508" s="173"/>
      <c r="AV508" s="173"/>
    </row>
    <row r="509" spans="25:48" ht="14">
      <c r="Y509" s="125"/>
      <c r="Z509" s="174"/>
      <c r="AA509" s="175"/>
      <c r="AB509" s="175"/>
      <c r="AC509" s="175"/>
      <c r="AD509" s="175"/>
      <c r="AE509" s="175"/>
      <c r="AF509" s="175"/>
      <c r="AG509" s="175"/>
      <c r="AH509" s="41"/>
      <c r="AI509" s="130"/>
      <c r="AJ509" s="130"/>
      <c r="AK509" s="130"/>
      <c r="AL509" s="130"/>
      <c r="AM509" s="41"/>
      <c r="AN509" s="41"/>
      <c r="AO509" s="175"/>
      <c r="AP509" s="41"/>
      <c r="AQ509" s="41"/>
      <c r="AR509" s="41"/>
      <c r="AS509" s="41"/>
      <c r="AT509" s="41"/>
      <c r="AU509" s="41"/>
      <c r="AV509" s="41"/>
    </row>
    <row r="510" spans="25:48" ht="14">
      <c r="Y510" s="125"/>
      <c r="Z510" s="80"/>
      <c r="AA510" s="125"/>
      <c r="AB510" s="125"/>
      <c r="AC510" s="125"/>
      <c r="AD510" s="125"/>
      <c r="AE510" s="125"/>
      <c r="AF510" s="125"/>
      <c r="AG510" s="125"/>
      <c r="AH510" s="125"/>
      <c r="AI510" s="125"/>
      <c r="AJ510" s="125"/>
      <c r="AK510" s="125"/>
      <c r="AL510" s="125"/>
      <c r="AM510" s="125"/>
      <c r="AN510" s="125"/>
      <c r="AO510" s="125"/>
      <c r="AP510" s="125"/>
      <c r="AQ510" s="125"/>
      <c r="AR510" s="125"/>
      <c r="AS510" s="125"/>
      <c r="AT510" s="125"/>
      <c r="AU510" s="125"/>
      <c r="AV510" s="125"/>
    </row>
    <row r="511" spans="25:48" ht="14">
      <c r="Y511" s="125"/>
      <c r="Z511" s="80"/>
      <c r="AA511" s="24"/>
      <c r="AB511" s="24"/>
      <c r="AC511" s="24"/>
      <c r="AD511" s="24"/>
      <c r="AE511" s="24"/>
      <c r="AF511" s="24"/>
      <c r="AG511" s="24"/>
      <c r="AH511" s="24"/>
      <c r="AI511" s="24"/>
      <c r="AJ511" s="24"/>
      <c r="AK511" s="24"/>
      <c r="AL511" s="24"/>
      <c r="AM511" s="24"/>
      <c r="AN511" s="24"/>
      <c r="AO511" s="24"/>
      <c r="AP511" s="24"/>
      <c r="AQ511" s="24"/>
      <c r="AR511" s="24"/>
      <c r="AS511" s="24"/>
      <c r="AT511" s="24"/>
      <c r="AU511" s="24"/>
      <c r="AV511" s="24"/>
    </row>
    <row r="512" spans="25:48" ht="14">
      <c r="Y512" s="125"/>
      <c r="Z512" s="80"/>
      <c r="AA512" s="24"/>
      <c r="AB512" s="24"/>
      <c r="AC512" s="24"/>
      <c r="AD512" s="24"/>
      <c r="AE512" s="24"/>
      <c r="AF512" s="24"/>
      <c r="AG512" s="24"/>
      <c r="AH512" s="24"/>
      <c r="AI512" s="24"/>
      <c r="AJ512" s="24"/>
      <c r="AK512" s="24"/>
      <c r="AL512" s="24"/>
      <c r="AM512" s="24"/>
      <c r="AN512" s="24"/>
      <c r="AO512" s="24"/>
      <c r="AP512" s="24"/>
      <c r="AQ512" s="24"/>
      <c r="AR512" s="24"/>
      <c r="AS512" s="24"/>
      <c r="AT512" s="24"/>
      <c r="AU512" s="24"/>
      <c r="AV512" s="24"/>
    </row>
    <row r="513" spans="25:48" ht="14">
      <c r="Y513" s="125"/>
      <c r="Z513" s="80"/>
      <c r="AA513" s="24"/>
      <c r="AB513" s="24"/>
      <c r="AC513" s="24"/>
      <c r="AD513" s="24"/>
      <c r="AE513" s="24"/>
      <c r="AF513" s="24"/>
      <c r="AG513" s="24"/>
      <c r="AH513" s="24"/>
      <c r="AI513" s="24"/>
      <c r="AJ513" s="24"/>
      <c r="AK513" s="24"/>
      <c r="AL513" s="24"/>
      <c r="AM513" s="24"/>
      <c r="AN513" s="24"/>
      <c r="AO513" s="24"/>
      <c r="AP513" s="24"/>
      <c r="AQ513" s="24"/>
      <c r="AR513" s="24"/>
      <c r="AS513" s="24"/>
      <c r="AT513" s="24"/>
      <c r="AU513" s="24"/>
      <c r="AV513" s="24"/>
    </row>
    <row r="514" spans="25:48" ht="14">
      <c r="Y514" s="125"/>
      <c r="Z514" s="80"/>
      <c r="AA514" s="24"/>
      <c r="AB514" s="24"/>
      <c r="AC514" s="24"/>
      <c r="AD514" s="24"/>
      <c r="AE514" s="24"/>
      <c r="AF514" s="24"/>
      <c r="AG514" s="24"/>
      <c r="AH514" s="24"/>
      <c r="AI514" s="24"/>
      <c r="AJ514" s="24"/>
      <c r="AK514" s="24"/>
      <c r="AL514" s="24"/>
      <c r="AM514" s="24"/>
      <c r="AN514" s="24"/>
      <c r="AO514" s="24"/>
      <c r="AP514" s="24"/>
      <c r="AQ514" s="24"/>
      <c r="AR514" s="24"/>
      <c r="AS514" s="24"/>
      <c r="AT514" s="24"/>
      <c r="AU514" s="24"/>
      <c r="AV514" s="24"/>
    </row>
    <row r="515" spans="25:48" ht="14">
      <c r="Y515" s="125"/>
      <c r="Z515" s="80"/>
      <c r="AA515" s="24"/>
      <c r="AB515" s="24"/>
      <c r="AC515" s="24"/>
      <c r="AD515" s="24"/>
      <c r="AE515" s="24"/>
      <c r="AF515" s="24"/>
      <c r="AG515" s="24"/>
      <c r="AH515" s="24"/>
      <c r="AI515" s="24"/>
      <c r="AJ515" s="24"/>
      <c r="AK515" s="24"/>
      <c r="AL515" s="24"/>
      <c r="AM515" s="24"/>
      <c r="AN515" s="24"/>
      <c r="AO515" s="24"/>
      <c r="AP515" s="24"/>
      <c r="AQ515" s="24"/>
      <c r="AR515" s="24"/>
      <c r="AS515" s="24"/>
      <c r="AT515" s="24"/>
      <c r="AU515" s="24"/>
      <c r="AV515" s="24"/>
    </row>
    <row r="516" spans="25:48" ht="14">
      <c r="Y516" s="125"/>
      <c r="Z516" s="80"/>
      <c r="AA516" s="24"/>
      <c r="AB516" s="24"/>
      <c r="AC516" s="24"/>
      <c r="AD516" s="24"/>
      <c r="AE516" s="24"/>
      <c r="AF516" s="24"/>
      <c r="AG516" s="24"/>
      <c r="AH516" s="24"/>
      <c r="AI516" s="24"/>
      <c r="AJ516" s="24"/>
      <c r="AK516" s="24"/>
      <c r="AL516" s="24"/>
      <c r="AM516" s="24"/>
      <c r="AN516" s="24"/>
      <c r="AO516" s="24"/>
      <c r="AP516" s="24"/>
      <c r="AQ516" s="24"/>
      <c r="AR516" s="24"/>
      <c r="AS516" s="24"/>
      <c r="AT516" s="24"/>
      <c r="AU516" s="24"/>
      <c r="AV516" s="24"/>
    </row>
    <row r="517" spans="25:48" ht="14">
      <c r="Y517" s="125"/>
      <c r="Z517" s="80"/>
      <c r="AA517" s="24"/>
      <c r="AB517" s="24"/>
      <c r="AC517" s="24"/>
      <c r="AD517" s="24"/>
      <c r="AE517" s="24"/>
      <c r="AF517" s="24"/>
      <c r="AG517" s="24"/>
      <c r="AH517" s="24"/>
      <c r="AI517" s="24"/>
      <c r="AJ517" s="24"/>
      <c r="AK517" s="24"/>
      <c r="AL517" s="24"/>
      <c r="AM517" s="24"/>
      <c r="AN517" s="24"/>
      <c r="AO517" s="24"/>
      <c r="AP517" s="24"/>
      <c r="AQ517" s="24"/>
      <c r="AR517" s="24"/>
      <c r="AS517" s="24"/>
      <c r="AT517" s="24"/>
      <c r="AU517" s="24"/>
      <c r="AV517" s="24"/>
    </row>
    <row r="518" spans="25:48" ht="14">
      <c r="Y518" s="125"/>
      <c r="Z518" s="80"/>
      <c r="AA518" s="24"/>
      <c r="AB518" s="24"/>
      <c r="AC518" s="24"/>
      <c r="AD518" s="24"/>
      <c r="AE518" s="24"/>
      <c r="AF518" s="24"/>
      <c r="AG518" s="24"/>
      <c r="AH518" s="24"/>
      <c r="AI518" s="24"/>
      <c r="AJ518" s="24"/>
      <c r="AK518" s="24"/>
      <c r="AL518" s="24"/>
      <c r="AM518" s="24"/>
      <c r="AN518" s="24"/>
      <c r="AO518" s="24"/>
      <c r="AP518" s="24"/>
      <c r="AQ518" s="24"/>
      <c r="AR518" s="24"/>
      <c r="AS518" s="24"/>
      <c r="AT518" s="24"/>
      <c r="AU518" s="24"/>
      <c r="AV518" s="24"/>
    </row>
    <row r="519" spans="25:48" ht="14">
      <c r="Y519" s="125"/>
      <c r="Z519" s="80"/>
      <c r="AA519" s="24"/>
      <c r="AB519" s="24"/>
      <c r="AC519" s="24"/>
      <c r="AD519" s="24"/>
      <c r="AE519" s="24"/>
      <c r="AF519" s="24"/>
      <c r="AG519" s="24"/>
      <c r="AH519" s="24"/>
      <c r="AI519" s="24"/>
      <c r="AJ519" s="24"/>
      <c r="AK519" s="24"/>
      <c r="AL519" s="24"/>
      <c r="AM519" s="24"/>
      <c r="AN519" s="24"/>
      <c r="AO519" s="24"/>
      <c r="AP519" s="24"/>
      <c r="AQ519" s="24"/>
      <c r="AR519" s="24"/>
      <c r="AS519" s="24"/>
      <c r="AT519" s="24"/>
      <c r="AU519" s="24"/>
      <c r="AV519" s="24"/>
    </row>
    <row r="520" spans="25:48" ht="14">
      <c r="Y520" s="125"/>
      <c r="Z520" s="80"/>
      <c r="AA520" s="24"/>
      <c r="AB520" s="24"/>
      <c r="AC520" s="24"/>
      <c r="AD520" s="24"/>
      <c r="AE520" s="24"/>
      <c r="AF520" s="24"/>
      <c r="AG520" s="24"/>
      <c r="AH520" s="24"/>
      <c r="AI520" s="24"/>
      <c r="AJ520" s="24"/>
      <c r="AK520" s="24"/>
      <c r="AL520" s="24"/>
      <c r="AM520" s="24"/>
      <c r="AN520" s="24"/>
      <c r="AO520" s="24"/>
      <c r="AP520" s="24"/>
      <c r="AQ520" s="24"/>
      <c r="AR520" s="24"/>
      <c r="AS520" s="24"/>
      <c r="AT520" s="24"/>
      <c r="AU520" s="24"/>
      <c r="AV520" s="24"/>
    </row>
    <row r="521" spans="25:48" ht="14">
      <c r="Y521" s="125"/>
      <c r="Z521" s="80"/>
      <c r="AA521" s="24"/>
      <c r="AB521" s="24"/>
      <c r="AC521" s="24"/>
      <c r="AD521" s="24"/>
      <c r="AE521" s="24"/>
      <c r="AF521" s="24"/>
      <c r="AG521" s="24"/>
      <c r="AH521" s="24"/>
      <c r="AI521" s="24"/>
      <c r="AJ521" s="24"/>
      <c r="AK521" s="24"/>
      <c r="AL521" s="24"/>
      <c r="AM521" s="24"/>
      <c r="AN521" s="24"/>
      <c r="AO521" s="24"/>
      <c r="AP521" s="24"/>
      <c r="AQ521" s="24"/>
      <c r="AR521" s="24"/>
      <c r="AS521" s="24"/>
      <c r="AT521" s="24"/>
      <c r="AU521" s="24"/>
      <c r="AV521" s="24"/>
    </row>
    <row r="522" spans="25:48" ht="14">
      <c r="Y522" s="125"/>
      <c r="Z522" s="80"/>
      <c r="AA522" s="24"/>
      <c r="AB522" s="24"/>
      <c r="AC522" s="24"/>
      <c r="AD522" s="24"/>
      <c r="AE522" s="24"/>
      <c r="AF522" s="24"/>
      <c r="AG522" s="24"/>
      <c r="AH522" s="24"/>
      <c r="AI522" s="24"/>
      <c r="AJ522" s="24"/>
      <c r="AK522" s="24"/>
      <c r="AL522" s="24"/>
      <c r="AM522" s="24"/>
      <c r="AN522" s="24"/>
      <c r="AO522" s="24"/>
      <c r="AP522" s="24"/>
      <c r="AQ522" s="24"/>
      <c r="AR522" s="24"/>
      <c r="AS522" s="24"/>
      <c r="AT522" s="24"/>
      <c r="AU522" s="24"/>
      <c r="AV522" s="24"/>
    </row>
    <row r="523" spans="25:48" ht="14">
      <c r="Y523" s="125"/>
      <c r="Z523" s="80"/>
      <c r="AA523" s="24"/>
      <c r="AB523" s="24"/>
      <c r="AC523" s="24"/>
      <c r="AD523" s="24"/>
      <c r="AE523" s="24"/>
      <c r="AF523" s="24"/>
      <c r="AG523" s="24"/>
      <c r="AH523" s="24"/>
      <c r="AI523" s="24"/>
      <c r="AJ523" s="24"/>
      <c r="AK523" s="24"/>
      <c r="AL523" s="24"/>
      <c r="AM523" s="24"/>
      <c r="AN523" s="24"/>
      <c r="AO523" s="24"/>
      <c r="AP523" s="24"/>
      <c r="AQ523" s="24"/>
      <c r="AR523" s="24"/>
      <c r="AS523" s="24"/>
      <c r="AT523" s="24"/>
      <c r="AU523" s="24"/>
      <c r="AV523" s="24"/>
    </row>
    <row r="524" spans="25:48" ht="14">
      <c r="Y524" s="125"/>
      <c r="Z524" s="80"/>
      <c r="AA524" s="24"/>
      <c r="AB524" s="24"/>
      <c r="AC524" s="24"/>
      <c r="AD524" s="24"/>
      <c r="AE524" s="24"/>
      <c r="AF524" s="24"/>
      <c r="AG524" s="24"/>
      <c r="AH524" s="24"/>
      <c r="AI524" s="24"/>
      <c r="AJ524" s="24"/>
      <c r="AK524" s="24"/>
      <c r="AL524" s="24"/>
      <c r="AM524" s="24"/>
      <c r="AN524" s="24"/>
      <c r="AO524" s="24"/>
      <c r="AP524" s="24"/>
      <c r="AQ524" s="24"/>
      <c r="AR524" s="24"/>
      <c r="AS524" s="24"/>
      <c r="AT524" s="24"/>
      <c r="AU524" s="24"/>
      <c r="AV524" s="24"/>
    </row>
    <row r="531" spans="26:48">
      <c r="Z531" s="172"/>
      <c r="AA531" s="125"/>
      <c r="AB531" s="125"/>
      <c r="AC531" s="125"/>
      <c r="AD531" s="125"/>
      <c r="AE531" s="125"/>
      <c r="AF531" s="125"/>
      <c r="AG531" s="125"/>
      <c r="AH531" s="125"/>
      <c r="AI531" s="125"/>
      <c r="AJ531" s="125"/>
      <c r="AK531" s="125"/>
      <c r="AL531" s="125"/>
      <c r="AM531" s="125"/>
      <c r="AN531" s="125"/>
      <c r="AO531" s="125"/>
      <c r="AP531" s="125"/>
      <c r="AQ531" s="125"/>
      <c r="AR531" s="125"/>
      <c r="AS531" s="125"/>
      <c r="AT531" s="125"/>
      <c r="AU531" s="125"/>
      <c r="AV531" s="125"/>
    </row>
    <row r="532" spans="26:48" ht="14">
      <c r="Z532" s="172"/>
      <c r="AA532" s="173"/>
      <c r="AB532" s="173"/>
      <c r="AC532" s="173"/>
      <c r="AD532" s="173"/>
      <c r="AE532" s="173"/>
      <c r="AF532" s="173"/>
      <c r="AG532" s="173"/>
      <c r="AH532" s="173"/>
      <c r="AI532" s="173"/>
      <c r="AJ532" s="173"/>
      <c r="AK532" s="173"/>
      <c r="AL532" s="173"/>
      <c r="AM532" s="173"/>
      <c r="AN532" s="125"/>
      <c r="AO532" s="173"/>
      <c r="AP532" s="173"/>
      <c r="AQ532" s="173"/>
      <c r="AR532" s="173"/>
      <c r="AS532" s="173"/>
      <c r="AT532" s="173"/>
      <c r="AU532" s="173"/>
      <c r="AV532" s="173"/>
    </row>
    <row r="533" spans="26:48" ht="14">
      <c r="Z533" s="174"/>
      <c r="AA533" s="175"/>
      <c r="AB533" s="175"/>
      <c r="AC533" s="175"/>
      <c r="AD533" s="175"/>
      <c r="AE533" s="175"/>
      <c r="AF533" s="175"/>
      <c r="AG533" s="175"/>
      <c r="AH533" s="41"/>
      <c r="AI533" s="130"/>
      <c r="AJ533" s="130"/>
      <c r="AK533" s="130"/>
      <c r="AL533" s="130"/>
      <c r="AM533" s="41"/>
      <c r="AN533" s="41"/>
      <c r="AO533" s="175"/>
      <c r="AP533" s="41"/>
      <c r="AQ533" s="41"/>
      <c r="AR533" s="41"/>
      <c r="AS533" s="41"/>
      <c r="AT533" s="41"/>
      <c r="AU533" s="41"/>
      <c r="AV533" s="41"/>
    </row>
    <row r="534" spans="26:48" ht="14">
      <c r="Z534" s="80"/>
      <c r="AA534" s="125"/>
      <c r="AB534" s="125"/>
      <c r="AC534" s="125"/>
      <c r="AD534" s="125"/>
      <c r="AE534" s="125"/>
      <c r="AF534" s="125"/>
      <c r="AG534" s="125"/>
      <c r="AH534" s="125"/>
      <c r="AI534" s="125"/>
      <c r="AJ534" s="125"/>
      <c r="AK534" s="125"/>
      <c r="AL534" s="125"/>
      <c r="AM534" s="125"/>
      <c r="AN534" s="125"/>
      <c r="AO534" s="125"/>
      <c r="AP534" s="125"/>
      <c r="AQ534" s="125"/>
      <c r="AR534" s="125"/>
      <c r="AS534" s="125"/>
      <c r="AT534" s="125"/>
      <c r="AU534" s="125"/>
      <c r="AV534" s="125"/>
    </row>
    <row r="535" spans="26:48" ht="14">
      <c r="Z535" s="80"/>
      <c r="AA535" s="24"/>
      <c r="AB535" s="24"/>
      <c r="AC535" s="24"/>
      <c r="AD535" s="24"/>
      <c r="AE535" s="24"/>
      <c r="AF535" s="24"/>
      <c r="AG535" s="24"/>
      <c r="AH535" s="24"/>
      <c r="AI535" s="24"/>
      <c r="AJ535" s="24"/>
      <c r="AK535" s="24"/>
      <c r="AL535" s="24"/>
      <c r="AM535" s="24"/>
      <c r="AN535" s="24"/>
      <c r="AO535" s="24"/>
      <c r="AP535" s="24"/>
      <c r="AQ535" s="24"/>
      <c r="AR535" s="24"/>
      <c r="AS535" s="24"/>
      <c r="AT535" s="24"/>
      <c r="AU535" s="24"/>
      <c r="AV535" s="24"/>
    </row>
    <row r="536" spans="26:48" ht="14">
      <c r="Z536" s="80"/>
      <c r="AA536" s="24"/>
      <c r="AB536" s="24"/>
      <c r="AC536" s="24"/>
      <c r="AD536" s="24"/>
      <c r="AE536" s="24"/>
      <c r="AF536" s="24"/>
      <c r="AG536" s="24"/>
      <c r="AH536" s="24"/>
      <c r="AI536" s="24"/>
      <c r="AJ536" s="24"/>
      <c r="AK536" s="24"/>
      <c r="AL536" s="24"/>
      <c r="AM536" s="24"/>
      <c r="AN536" s="24"/>
      <c r="AO536" s="24"/>
      <c r="AP536" s="24"/>
      <c r="AQ536" s="24"/>
      <c r="AR536" s="24"/>
      <c r="AS536" s="24"/>
      <c r="AT536" s="24"/>
      <c r="AU536" s="24"/>
      <c r="AV536" s="24"/>
    </row>
    <row r="537" spans="26:48" ht="14">
      <c r="Z537" s="80"/>
      <c r="AA537" s="24"/>
      <c r="AB537" s="24"/>
      <c r="AC537" s="24"/>
      <c r="AD537" s="24"/>
      <c r="AE537" s="24"/>
      <c r="AF537" s="24"/>
      <c r="AG537" s="24"/>
      <c r="AH537" s="24"/>
      <c r="AI537" s="24"/>
      <c r="AJ537" s="24"/>
      <c r="AK537" s="24"/>
      <c r="AL537" s="24"/>
      <c r="AM537" s="24"/>
      <c r="AN537" s="24"/>
      <c r="AO537" s="24"/>
      <c r="AP537" s="24"/>
      <c r="AQ537" s="24"/>
      <c r="AR537" s="24"/>
      <c r="AS537" s="24"/>
      <c r="AT537" s="24"/>
      <c r="AU537" s="24"/>
      <c r="AV537" s="24"/>
    </row>
    <row r="538" spans="26:48" ht="14">
      <c r="Z538" s="80"/>
      <c r="AA538" s="24"/>
      <c r="AB538" s="24"/>
      <c r="AC538" s="24"/>
      <c r="AD538" s="24"/>
      <c r="AE538" s="24"/>
      <c r="AF538" s="24"/>
      <c r="AG538" s="24"/>
      <c r="AH538" s="24"/>
      <c r="AI538" s="24"/>
      <c r="AJ538" s="24"/>
      <c r="AK538" s="24"/>
      <c r="AL538" s="24"/>
      <c r="AM538" s="24"/>
      <c r="AN538" s="24"/>
      <c r="AO538" s="24"/>
      <c r="AP538" s="24"/>
      <c r="AQ538" s="24"/>
      <c r="AR538" s="24"/>
      <c r="AS538" s="24"/>
      <c r="AT538" s="24"/>
      <c r="AU538" s="24"/>
      <c r="AV538" s="24"/>
    </row>
    <row r="539" spans="26:48" ht="14">
      <c r="Z539" s="80"/>
      <c r="AA539" s="24"/>
      <c r="AB539" s="24"/>
      <c r="AC539" s="24"/>
      <c r="AD539" s="24"/>
      <c r="AE539" s="24"/>
      <c r="AF539" s="24"/>
      <c r="AG539" s="24"/>
      <c r="AH539" s="24"/>
      <c r="AI539" s="24"/>
      <c r="AJ539" s="24"/>
      <c r="AK539" s="24"/>
      <c r="AL539" s="24"/>
      <c r="AM539" s="24"/>
      <c r="AN539" s="24"/>
      <c r="AO539" s="24"/>
      <c r="AP539" s="24"/>
      <c r="AQ539" s="24"/>
      <c r="AR539" s="24"/>
      <c r="AS539" s="24"/>
      <c r="AT539" s="24"/>
      <c r="AU539" s="24"/>
      <c r="AV539" s="24"/>
    </row>
    <row r="540" spans="26:48" ht="14">
      <c r="Z540" s="80"/>
      <c r="AA540" s="24"/>
      <c r="AB540" s="24"/>
      <c r="AC540" s="24"/>
      <c r="AD540" s="24"/>
      <c r="AE540" s="24"/>
      <c r="AF540" s="24"/>
      <c r="AG540" s="24"/>
      <c r="AH540" s="24"/>
      <c r="AI540" s="24"/>
      <c r="AJ540" s="24"/>
      <c r="AK540" s="24"/>
      <c r="AL540" s="24"/>
      <c r="AM540" s="24"/>
      <c r="AN540" s="24"/>
      <c r="AO540" s="24"/>
      <c r="AP540" s="24"/>
      <c r="AQ540" s="24"/>
      <c r="AR540" s="24"/>
      <c r="AS540" s="24"/>
      <c r="AT540" s="24"/>
      <c r="AU540" s="24"/>
      <c r="AV540" s="24"/>
    </row>
    <row r="541" spans="26:48" ht="14">
      <c r="Z541" s="80"/>
      <c r="AA541" s="24"/>
      <c r="AB541" s="24"/>
      <c r="AC541" s="24"/>
      <c r="AD541" s="24"/>
      <c r="AE541" s="24"/>
      <c r="AF541" s="24"/>
      <c r="AG541" s="24"/>
      <c r="AH541" s="24"/>
      <c r="AI541" s="24"/>
      <c r="AJ541" s="24"/>
      <c r="AK541" s="24"/>
      <c r="AL541" s="24"/>
      <c r="AM541" s="24"/>
      <c r="AN541" s="24"/>
      <c r="AO541" s="24"/>
      <c r="AP541" s="24"/>
      <c r="AQ541" s="24"/>
      <c r="AR541" s="24"/>
      <c r="AS541" s="24"/>
      <c r="AT541" s="24"/>
      <c r="AU541" s="24"/>
      <c r="AV541" s="24"/>
    </row>
    <row r="542" spans="26:48" ht="14">
      <c r="Z542" s="80"/>
      <c r="AA542" s="24"/>
      <c r="AB542" s="24"/>
      <c r="AC542" s="24"/>
      <c r="AD542" s="24"/>
      <c r="AE542" s="24"/>
      <c r="AF542" s="24"/>
      <c r="AG542" s="24"/>
      <c r="AH542" s="24"/>
      <c r="AI542" s="24"/>
      <c r="AJ542" s="24"/>
      <c r="AK542" s="24"/>
      <c r="AL542" s="24"/>
      <c r="AM542" s="24"/>
      <c r="AN542" s="24"/>
      <c r="AO542" s="24"/>
      <c r="AP542" s="24"/>
      <c r="AQ542" s="24"/>
      <c r="AR542" s="24"/>
      <c r="AS542" s="24"/>
      <c r="AT542" s="24"/>
      <c r="AU542" s="24"/>
      <c r="AV542" s="24"/>
    </row>
    <row r="543" spans="26:48" ht="14">
      <c r="Z543" s="80"/>
      <c r="AA543" s="24"/>
      <c r="AB543" s="24"/>
      <c r="AC543" s="24"/>
      <c r="AD543" s="24"/>
      <c r="AE543" s="24"/>
      <c r="AF543" s="24"/>
      <c r="AG543" s="24"/>
      <c r="AH543" s="24"/>
      <c r="AI543" s="24"/>
      <c r="AJ543" s="24"/>
      <c r="AK543" s="24"/>
      <c r="AL543" s="24"/>
      <c r="AM543" s="24"/>
      <c r="AN543" s="24"/>
      <c r="AO543" s="24"/>
      <c r="AP543" s="24"/>
      <c r="AQ543" s="24"/>
      <c r="AR543" s="24"/>
      <c r="AS543" s="24"/>
      <c r="AT543" s="24"/>
      <c r="AU543" s="24"/>
      <c r="AV543" s="24"/>
    </row>
    <row r="544" spans="26:48" ht="14">
      <c r="Z544" s="80"/>
      <c r="AA544" s="24"/>
      <c r="AB544" s="24"/>
      <c r="AC544" s="24"/>
      <c r="AD544" s="24"/>
      <c r="AE544" s="24"/>
      <c r="AF544" s="24"/>
      <c r="AG544" s="24"/>
      <c r="AH544" s="24"/>
      <c r="AI544" s="24"/>
      <c r="AJ544" s="24"/>
      <c r="AK544" s="24"/>
      <c r="AL544" s="24"/>
      <c r="AM544" s="24"/>
      <c r="AN544" s="24"/>
      <c r="AO544" s="24"/>
      <c r="AP544" s="24"/>
      <c r="AQ544" s="24"/>
      <c r="AR544" s="24"/>
      <c r="AS544" s="24"/>
      <c r="AT544" s="24"/>
      <c r="AU544" s="24"/>
      <c r="AV544" s="24"/>
    </row>
    <row r="545" spans="26:48" ht="14">
      <c r="Z545" s="80"/>
      <c r="AA545" s="24"/>
      <c r="AB545" s="24"/>
      <c r="AC545" s="24"/>
      <c r="AD545" s="24"/>
      <c r="AE545" s="24"/>
      <c r="AF545" s="24"/>
      <c r="AG545" s="24"/>
      <c r="AH545" s="24"/>
      <c r="AI545" s="24"/>
      <c r="AJ545" s="24"/>
      <c r="AK545" s="24"/>
      <c r="AL545" s="24"/>
      <c r="AM545" s="24"/>
      <c r="AN545" s="24"/>
      <c r="AO545" s="24"/>
      <c r="AP545" s="24"/>
      <c r="AQ545" s="24"/>
      <c r="AR545" s="24"/>
      <c r="AS545" s="24"/>
      <c r="AT545" s="24"/>
      <c r="AU545" s="24"/>
      <c r="AV545" s="24"/>
    </row>
    <row r="546" spans="26:48" ht="14">
      <c r="Z546" s="80"/>
      <c r="AA546" s="24"/>
      <c r="AB546" s="24"/>
      <c r="AC546" s="24"/>
      <c r="AD546" s="24"/>
      <c r="AE546" s="24"/>
      <c r="AF546" s="24"/>
      <c r="AG546" s="24"/>
      <c r="AH546" s="24"/>
      <c r="AI546" s="24"/>
      <c r="AJ546" s="24"/>
      <c r="AK546" s="24"/>
      <c r="AL546" s="24"/>
      <c r="AM546" s="24"/>
      <c r="AN546" s="24"/>
      <c r="AO546" s="24"/>
      <c r="AP546" s="24"/>
      <c r="AQ546" s="24"/>
      <c r="AR546" s="24"/>
      <c r="AS546" s="24"/>
      <c r="AT546" s="24"/>
      <c r="AU546" s="24"/>
      <c r="AV546" s="24"/>
    </row>
    <row r="547" spans="26:48" ht="14">
      <c r="Z547" s="80"/>
      <c r="AA547" s="24"/>
      <c r="AB547" s="24"/>
      <c r="AC547" s="24"/>
      <c r="AD547" s="24"/>
      <c r="AE547" s="24"/>
      <c r="AF547" s="24"/>
      <c r="AG547" s="24"/>
      <c r="AH547" s="24"/>
      <c r="AI547" s="24"/>
      <c r="AJ547" s="24"/>
      <c r="AK547" s="24"/>
      <c r="AL547" s="24"/>
      <c r="AM547" s="24"/>
      <c r="AN547" s="24"/>
      <c r="AO547" s="24"/>
      <c r="AP547" s="24"/>
      <c r="AQ547" s="24"/>
      <c r="AR547" s="24"/>
      <c r="AS547" s="24"/>
      <c r="AT547" s="24"/>
      <c r="AU547" s="24"/>
      <c r="AV547" s="24"/>
    </row>
    <row r="548" spans="26:48" ht="14">
      <c r="Z548" s="80"/>
      <c r="AA548" s="24"/>
      <c r="AB548" s="24"/>
      <c r="AC548" s="24"/>
      <c r="AD548" s="24"/>
      <c r="AE548" s="24"/>
      <c r="AF548" s="24"/>
      <c r="AG548" s="24"/>
      <c r="AH548" s="24"/>
      <c r="AI548" s="24"/>
      <c r="AJ548" s="24"/>
      <c r="AK548" s="24"/>
      <c r="AL548" s="24"/>
      <c r="AM548" s="24"/>
      <c r="AN548" s="24"/>
      <c r="AO548" s="24"/>
      <c r="AP548" s="24"/>
      <c r="AQ548" s="24"/>
      <c r="AR548" s="24"/>
      <c r="AS548" s="24"/>
      <c r="AT548" s="24"/>
      <c r="AU548" s="24"/>
      <c r="AV548" s="24"/>
    </row>
  </sheetData>
  <mergeCells count="82">
    <mergeCell ref="B436:H436"/>
    <mergeCell ref="I436:P436"/>
    <mergeCell ref="Q436:W436"/>
    <mergeCell ref="B460:H460"/>
    <mergeCell ref="I460:P460"/>
    <mergeCell ref="Q460:W460"/>
    <mergeCell ref="B4:H4"/>
    <mergeCell ref="I4:P4"/>
    <mergeCell ref="Q4:W4"/>
    <mergeCell ref="A1:D1"/>
    <mergeCell ref="Q76:W76"/>
    <mergeCell ref="B28:H28"/>
    <mergeCell ref="I28:P28"/>
    <mergeCell ref="Q28:W28"/>
    <mergeCell ref="B52:H52"/>
    <mergeCell ref="I52:P52"/>
    <mergeCell ref="Q52:W52"/>
    <mergeCell ref="B76:H76"/>
    <mergeCell ref="I76:P76"/>
    <mergeCell ref="B172:H172"/>
    <mergeCell ref="I172:P172"/>
    <mergeCell ref="Q172:W172"/>
    <mergeCell ref="B244:H244"/>
    <mergeCell ref="I244:P244"/>
    <mergeCell ref="Q244:W244"/>
    <mergeCell ref="B196:H196"/>
    <mergeCell ref="I196:P196"/>
    <mergeCell ref="Q196:W196"/>
    <mergeCell ref="B220:H220"/>
    <mergeCell ref="I220:P220"/>
    <mergeCell ref="Q220:W220"/>
    <mergeCell ref="B316:H316"/>
    <mergeCell ref="I316:P316"/>
    <mergeCell ref="Q316:W316"/>
    <mergeCell ref="B340:H340"/>
    <mergeCell ref="I340:P340"/>
    <mergeCell ref="Q340:W340"/>
    <mergeCell ref="B292:H292"/>
    <mergeCell ref="B268:H268"/>
    <mergeCell ref="I268:P268"/>
    <mergeCell ref="Q268:W268"/>
    <mergeCell ref="I292:P292"/>
    <mergeCell ref="Q292:W292"/>
    <mergeCell ref="B412:H412"/>
    <mergeCell ref="I412:P412"/>
    <mergeCell ref="Q412:W412"/>
    <mergeCell ref="B364:H364"/>
    <mergeCell ref="I364:P364"/>
    <mergeCell ref="Q364:W364"/>
    <mergeCell ref="B388:H388"/>
    <mergeCell ref="I388:P388"/>
    <mergeCell ref="Q388:W388"/>
    <mergeCell ref="Z1:AC1"/>
    <mergeCell ref="AA4:AG4"/>
    <mergeCell ref="AA28:AG28"/>
    <mergeCell ref="AA52:AG52"/>
    <mergeCell ref="AA76:AG76"/>
    <mergeCell ref="I124:P124"/>
    <mergeCell ref="Q124:W124"/>
    <mergeCell ref="B148:H148"/>
    <mergeCell ref="I148:P148"/>
    <mergeCell ref="AA100:AG100"/>
    <mergeCell ref="AA124:AG124"/>
    <mergeCell ref="AA148:AG148"/>
    <mergeCell ref="B100:H100"/>
    <mergeCell ref="I100:P100"/>
    <mergeCell ref="Q100:W100"/>
    <mergeCell ref="B124:H124"/>
    <mergeCell ref="Q148:W148"/>
    <mergeCell ref="AA172:AG172"/>
    <mergeCell ref="AA196:AG196"/>
    <mergeCell ref="AA388:AG388"/>
    <mergeCell ref="AA412:AG412"/>
    <mergeCell ref="AA436:AG436"/>
    <mergeCell ref="AA220:AG220"/>
    <mergeCell ref="AA460:AG460"/>
    <mergeCell ref="AA244:AG244"/>
    <mergeCell ref="AA268:AG268"/>
    <mergeCell ref="AA292:AG292"/>
    <mergeCell ref="AA316:AG316"/>
    <mergeCell ref="AA340:AG340"/>
    <mergeCell ref="AA364:AG364"/>
  </mergeCells>
  <pageMargins left="0.70866141732283472" right="0.70866141732283472" top="0.74803149606299213" bottom="0.74803149606299213" header="0.31496062992125984" footer="0.31496062992125984"/>
  <pageSetup paperSize="9" scale="80" orientation="landscape" horizontalDpi="0" verticalDpi="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844198-D825-3B43-8B8B-1603EA515F27}">
  <sheetPr>
    <tabColor rgb="FF0070C0"/>
  </sheetPr>
  <dimension ref="A1:S942"/>
  <sheetViews>
    <sheetView topLeftCell="A888" workbookViewId="0">
      <selection activeCell="A928" sqref="A928:F940"/>
    </sheetView>
  </sheetViews>
  <sheetFormatPr baseColWidth="10" defaultRowHeight="13"/>
  <cols>
    <col min="1" max="1" width="23.6640625" customWidth="1"/>
  </cols>
  <sheetData>
    <row r="1" spans="1:19" ht="16">
      <c r="A1" s="274" t="s">
        <v>217</v>
      </c>
      <c r="B1" s="274"/>
      <c r="C1" s="274"/>
      <c r="D1" s="274"/>
      <c r="E1" s="10"/>
      <c r="F1" s="10"/>
      <c r="G1" s="10"/>
      <c r="H1" s="10"/>
      <c r="I1" s="10"/>
      <c r="J1" s="10"/>
      <c r="K1" s="10"/>
      <c r="L1" s="10"/>
      <c r="M1" s="10"/>
      <c r="N1" s="10"/>
      <c r="O1" s="10"/>
      <c r="P1" s="10"/>
      <c r="Q1" s="10"/>
      <c r="R1" s="10"/>
      <c r="S1" s="10"/>
    </row>
    <row r="2" spans="1:19">
      <c r="A2" s="1"/>
    </row>
    <row r="3" spans="1:19">
      <c r="A3" s="70" t="s">
        <v>219</v>
      </c>
      <c r="B3" s="71"/>
      <c r="C3" s="71"/>
      <c r="D3" s="71"/>
      <c r="E3" s="71"/>
      <c r="F3" s="71"/>
      <c r="G3" s="71"/>
      <c r="H3" s="71"/>
      <c r="I3" s="71"/>
      <c r="J3" s="71"/>
      <c r="K3" s="71"/>
      <c r="L3" s="71"/>
      <c r="M3" s="71"/>
      <c r="N3" s="71"/>
      <c r="O3" s="71"/>
      <c r="P3" s="71"/>
    </row>
    <row r="4" spans="1:19" ht="15">
      <c r="A4" s="110" t="s">
        <v>7</v>
      </c>
      <c r="B4" s="46"/>
      <c r="C4" s="46">
        <v>2007</v>
      </c>
      <c r="D4" s="46">
        <v>2008</v>
      </c>
      <c r="E4" s="46">
        <v>2009</v>
      </c>
      <c r="F4" s="46">
        <v>2010</v>
      </c>
      <c r="G4" s="46">
        <v>2011</v>
      </c>
      <c r="H4" s="46">
        <v>2012</v>
      </c>
      <c r="I4" s="46">
        <v>2013</v>
      </c>
      <c r="J4" s="46">
        <v>2014</v>
      </c>
      <c r="K4" s="46">
        <v>2015</v>
      </c>
      <c r="L4" s="46">
        <v>2016</v>
      </c>
      <c r="M4" s="46">
        <v>2017</v>
      </c>
      <c r="N4" s="46">
        <v>2018</v>
      </c>
      <c r="O4" s="46">
        <v>2019</v>
      </c>
      <c r="P4" s="46">
        <v>2020</v>
      </c>
    </row>
    <row r="5" spans="1:19" s="12" customFormat="1" ht="14">
      <c r="A5" s="193" t="s">
        <v>31</v>
      </c>
      <c r="C5" s="194">
        <f t="array" ref="C5:P9">TRANSPOSE('Individ-I&amp;O Tables'!AA7:AE20)</f>
        <v>1.1120932560276747E-2</v>
      </c>
      <c r="D5" s="194">
        <v>1.518208994076908E-2</v>
      </c>
      <c r="E5" s="194">
        <v>4.2475208124189631E-3</v>
      </c>
      <c r="F5" s="194">
        <v>6.7144124386459159E-3</v>
      </c>
      <c r="G5" s="194">
        <v>-1.9164757157832567E-2</v>
      </c>
      <c r="H5" s="194">
        <v>-1.4843507374583396E-2</v>
      </c>
      <c r="I5" s="194">
        <v>-2.921285675697308E-2</v>
      </c>
      <c r="J5" s="194">
        <v>-1.876425129969965E-2</v>
      </c>
      <c r="K5" s="194">
        <v>1.1023602821800815E-2</v>
      </c>
      <c r="L5" s="194">
        <v>6.3142091375291637E-3</v>
      </c>
      <c r="M5" s="194">
        <v>-5.8085360175031146E-4</v>
      </c>
      <c r="N5" s="194">
        <v>-5.6409994019808183E-3</v>
      </c>
      <c r="O5" s="194">
        <v>6.8715979010383855E-3</v>
      </c>
      <c r="P5" s="194">
        <v>-1.9513716851873239E-2</v>
      </c>
    </row>
    <row r="6" spans="1:19" s="12" customFormat="1" ht="14">
      <c r="A6" s="193" t="s">
        <v>190</v>
      </c>
      <c r="C6" s="194">
        <v>3.1982077329579382E-2</v>
      </c>
      <c r="D6" s="194">
        <v>3.8346834591079432E-2</v>
      </c>
      <c r="E6" s="194">
        <v>4.0799139481061869E-2</v>
      </c>
      <c r="F6" s="194">
        <v>1.2379898947058989E-2</v>
      </c>
      <c r="G6" s="194">
        <v>9.533197125224319E-3</v>
      </c>
      <c r="H6" s="194">
        <v>1.9922415889069784E-3</v>
      </c>
      <c r="I6" s="194">
        <v>0</v>
      </c>
      <c r="J6" s="194">
        <v>1.2265297957968725E-2</v>
      </c>
      <c r="K6" s="194">
        <v>6.1256801635967801E-4</v>
      </c>
      <c r="L6" s="194">
        <v>2.4233528541881281E-4</v>
      </c>
      <c r="M6" s="194">
        <v>5.7813519492128113E-3</v>
      </c>
      <c r="N6" s="194">
        <v>2.5250689957357054E-3</v>
      </c>
      <c r="O6" s="194">
        <v>4.2505340887668604E-3</v>
      </c>
      <c r="P6" s="194">
        <v>5.8897440496055832E-3</v>
      </c>
    </row>
    <row r="7" spans="1:19" s="12" customFormat="1" ht="14">
      <c r="A7" s="193" t="s">
        <v>33</v>
      </c>
      <c r="C7" s="194">
        <v>1.2988285848797293E-2</v>
      </c>
      <c r="D7" s="194">
        <v>1.324947385012319E-2</v>
      </c>
      <c r="E7" s="194">
        <v>1.5675479197552883E-2</v>
      </c>
      <c r="F7" s="194">
        <v>1.2367538516434445E-2</v>
      </c>
      <c r="G7" s="194">
        <v>1.2313753686916373E-2</v>
      </c>
      <c r="H7" s="194">
        <v>1.1886650333652609E-2</v>
      </c>
      <c r="I7" s="194">
        <v>1.2006479606442926E-2</v>
      </c>
      <c r="J7" s="194">
        <v>1.1297871975670865E-2</v>
      </c>
      <c r="K7" s="194">
        <v>1.3351337966499609E-2</v>
      </c>
      <c r="L7" s="194">
        <v>1.4076587769151596E-2</v>
      </c>
      <c r="M7" s="194">
        <v>1.6573773314738891E-2</v>
      </c>
      <c r="N7" s="194">
        <v>1.612241185502887E-2</v>
      </c>
      <c r="O7" s="194">
        <v>1.5536715051117537E-2</v>
      </c>
      <c r="P7" s="194">
        <v>1.1182763240221435E-2</v>
      </c>
    </row>
    <row r="8" spans="1:19" s="12" customFormat="1" ht="14">
      <c r="A8" s="193" t="s">
        <v>191</v>
      </c>
      <c r="C8" s="194">
        <v>-7.6378945959872093E-3</v>
      </c>
      <c r="D8" s="194">
        <v>-3.6927741377178267E-4</v>
      </c>
      <c r="E8" s="194">
        <v>9.7127167411192282E-3</v>
      </c>
      <c r="F8" s="194">
        <v>6.8804895556984422E-3</v>
      </c>
      <c r="G8" s="194">
        <v>6.0345619979898912E-3</v>
      </c>
      <c r="H8" s="194">
        <v>6.1531279712630851E-3</v>
      </c>
      <c r="I8" s="194">
        <v>-1.147583121133861E-3</v>
      </c>
      <c r="J8" s="194">
        <v>4.2202598605958676E-3</v>
      </c>
      <c r="K8" s="194">
        <v>4.814911243437147E-3</v>
      </c>
      <c r="L8" s="194">
        <v>3.9017106730762467E-3</v>
      </c>
      <c r="M8" s="194">
        <v>4.2413116097612365E-3</v>
      </c>
      <c r="N8" s="194">
        <v>2.6586569717731304E-3</v>
      </c>
      <c r="O8" s="194">
        <v>4.1432833181660762E-3</v>
      </c>
      <c r="P8" s="194">
        <v>4.1338144121536467E-3</v>
      </c>
    </row>
    <row r="9" spans="1:19" s="12" customFormat="1" ht="14">
      <c r="A9" s="193" t="s">
        <v>185</v>
      </c>
      <c r="C9" s="194">
        <v>-0.10953253979357437</v>
      </c>
      <c r="D9" s="194">
        <v>-1.9043999928519003E-3</v>
      </c>
      <c r="E9" s="194">
        <v>0.13267187417423115</v>
      </c>
      <c r="F9" s="194">
        <v>-9.2312870970110067E-2</v>
      </c>
      <c r="G9" s="194">
        <v>-1.5673801389178961E-2</v>
      </c>
      <c r="H9" s="194">
        <v>-3.2264257467519444E-2</v>
      </c>
      <c r="I9" s="194">
        <v>-2.5421068232822797E-3</v>
      </c>
      <c r="J9" s="194">
        <v>1.5467764793743337E-2</v>
      </c>
      <c r="K9" s="194">
        <v>5.5573726355919962E-3</v>
      </c>
      <c r="L9" s="194">
        <v>2.237497163542913E-2</v>
      </c>
      <c r="M9" s="194">
        <v>-8.6456306526523322E-2</v>
      </c>
      <c r="N9" s="194">
        <v>4.7138579341484868E-2</v>
      </c>
      <c r="O9" s="194">
        <v>9.1346506374342704E-2</v>
      </c>
      <c r="P9" s="194">
        <v>1.8566790832805647E-2</v>
      </c>
    </row>
    <row r="10" spans="1:19" s="12" customFormat="1" ht="14">
      <c r="A10" s="193" t="s">
        <v>10</v>
      </c>
      <c r="C10" s="194">
        <f t="array" ref="C10:P15">TRANSPOSE('Individ-I&amp;O Tables'!AH7:AM20)</f>
        <v>-2.2345948483970765E-3</v>
      </c>
      <c r="D10" s="194">
        <v>0.13572211151038369</v>
      </c>
      <c r="E10" s="194">
        <v>-1.0606387286171162E-2</v>
      </c>
      <c r="F10" s="194">
        <v>4.0781595738283528E-2</v>
      </c>
      <c r="G10" s="194">
        <v>5.8691714933695481E-2</v>
      </c>
      <c r="H10" s="194">
        <v>8.8038526589339514E-2</v>
      </c>
      <c r="I10" s="194">
        <v>-8.2123375940471602E-2</v>
      </c>
      <c r="J10" s="194">
        <v>1.4034028575508745E-2</v>
      </c>
      <c r="K10" s="194">
        <v>5.3313884197645225E-2</v>
      </c>
      <c r="L10" s="194">
        <v>-7.6365514471313983E-2</v>
      </c>
      <c r="M10" s="194">
        <v>-3.1085878265762892E-2</v>
      </c>
      <c r="N10" s="194">
        <v>-4.7855623183824393E-2</v>
      </c>
      <c r="O10" s="194">
        <v>-3.2164486916501779E-3</v>
      </c>
      <c r="P10" s="194">
        <v>-4.8691296931573924E-2</v>
      </c>
    </row>
    <row r="11" spans="1:19" s="12" customFormat="1" ht="14">
      <c r="A11" s="193" t="s">
        <v>192</v>
      </c>
      <c r="C11" s="194">
        <v>8.4095404847059092E-3</v>
      </c>
      <c r="D11" s="194">
        <v>1.0824297630592223E-2</v>
      </c>
      <c r="E11" s="194">
        <v>2.2798303881042609E-2</v>
      </c>
      <c r="F11" s="194">
        <v>2.3557076964898789E-2</v>
      </c>
      <c r="G11" s="194">
        <v>1.3795733977533706E-2</v>
      </c>
      <c r="H11" s="194">
        <v>1.8757575612575537E-2</v>
      </c>
      <c r="I11" s="194">
        <v>-4.4245246775968883E-3</v>
      </c>
      <c r="J11" s="194">
        <v>3.9203726669040425E-3</v>
      </c>
      <c r="K11" s="194">
        <v>1.8048240943740385E-2</v>
      </c>
      <c r="L11" s="194">
        <v>1.1622456605613703E-2</v>
      </c>
      <c r="M11" s="194">
        <v>1.4967963649075697E-2</v>
      </c>
      <c r="N11" s="194">
        <v>-1.2914196464618399E-2</v>
      </c>
      <c r="O11" s="194">
        <v>1.8801451457137313E-4</v>
      </c>
      <c r="P11" s="194">
        <v>4.3338494132438721E-3</v>
      </c>
    </row>
    <row r="12" spans="1:19" s="12" customFormat="1" ht="14">
      <c r="A12" s="193" t="s">
        <v>193</v>
      </c>
      <c r="C12" s="194">
        <v>1.6163661342337807E-2</v>
      </c>
      <c r="D12" s="194">
        <v>1.448871748358568E-2</v>
      </c>
      <c r="E12" s="194">
        <v>1.1811147643239936E-2</v>
      </c>
      <c r="F12" s="194">
        <v>1.2466795906380723E-2</v>
      </c>
      <c r="G12" s="194">
        <v>1.4077882327186314E-2</v>
      </c>
      <c r="H12" s="194">
        <v>9.4720522108612329E-3</v>
      </c>
      <c r="I12" s="194">
        <v>9.3016564699417055E-3</v>
      </c>
      <c r="J12" s="194">
        <v>1.0967191987898191E-3</v>
      </c>
      <c r="K12" s="194">
        <v>6.3551806697870602E-3</v>
      </c>
      <c r="L12" s="194">
        <v>3.8347495199461258E-3</v>
      </c>
      <c r="M12" s="194">
        <v>-5.3086972381396092E-4</v>
      </c>
      <c r="N12" s="194">
        <v>8.9085459755818032E-3</v>
      </c>
      <c r="O12" s="194">
        <v>-9.4976880675229315E-4</v>
      </c>
      <c r="P12" s="194">
        <v>4.5474641760506205E-3</v>
      </c>
    </row>
    <row r="13" spans="1:19" s="12" customFormat="1" ht="14">
      <c r="A13" s="193" t="s">
        <v>194</v>
      </c>
      <c r="C13" s="194">
        <v>3.1252512734873228E-2</v>
      </c>
      <c r="D13" s="194">
        <v>2.0076331020791208E-2</v>
      </c>
      <c r="E13" s="194">
        <v>1.1303173658078229E-2</v>
      </c>
      <c r="F13" s="194">
        <v>3.4753280570069538E-2</v>
      </c>
      <c r="G13" s="194">
        <v>3.4369016572402059E-2</v>
      </c>
      <c r="H13" s="194">
        <v>4.3303424474524094E-2</v>
      </c>
      <c r="I13" s="194">
        <v>4.6454081734977275E-2</v>
      </c>
      <c r="J13" s="194">
        <v>5.487292654328154E-2</v>
      </c>
      <c r="K13" s="194">
        <v>-2.6917913669284362E-2</v>
      </c>
      <c r="L13" s="194">
        <v>2.8540589955126167E-2</v>
      </c>
      <c r="M13" s="194">
        <v>2.5785174609048948E-2</v>
      </c>
      <c r="N13" s="194">
        <v>-1.4596172963312719E-2</v>
      </c>
      <c r="O13" s="194">
        <v>-6.1965471730127033E-3</v>
      </c>
      <c r="P13" s="194">
        <v>4.161591937253839E-2</v>
      </c>
    </row>
    <row r="14" spans="1:19" s="12" customFormat="1" ht="14">
      <c r="A14" s="193" t="s">
        <v>195</v>
      </c>
      <c r="C14" s="194">
        <v>5.8473604153446025E-2</v>
      </c>
      <c r="D14" s="194">
        <v>2.3124815848811531E-2</v>
      </c>
      <c r="E14" s="194">
        <v>5.8005248978763135E-2</v>
      </c>
      <c r="F14" s="194">
        <v>4.5999165196002258E-2</v>
      </c>
      <c r="G14" s="194">
        <v>3.8590565853118895E-2</v>
      </c>
      <c r="H14" s="194">
        <v>3.7251980854648162E-2</v>
      </c>
      <c r="I14" s="194">
        <v>3.437448968558833E-2</v>
      </c>
      <c r="J14" s="194">
        <v>3.3957864941409233E-2</v>
      </c>
      <c r="K14" s="194">
        <v>3.1290941828043935E-2</v>
      </c>
      <c r="L14" s="194">
        <v>2.5939817189112566E-2</v>
      </c>
      <c r="M14" s="194">
        <v>2.8362058936600768E-2</v>
      </c>
      <c r="N14" s="194">
        <v>2.5251251627100537E-2</v>
      </c>
      <c r="O14" s="194">
        <v>2.4875435619389919E-2</v>
      </c>
      <c r="P14" s="194">
        <v>2.7116957125146616E-2</v>
      </c>
    </row>
    <row r="15" spans="1:19" s="12" customFormat="1" ht="14">
      <c r="A15" s="195" t="s">
        <v>196</v>
      </c>
      <c r="B15" s="196"/>
      <c r="C15" s="197">
        <v>4.8658726960511989E-2</v>
      </c>
      <c r="D15" s="197">
        <v>3.6592852493350737E-2</v>
      </c>
      <c r="E15" s="197">
        <v>3.9337575271001422E-2</v>
      </c>
      <c r="F15" s="197">
        <v>3.6928323487924047E-2</v>
      </c>
      <c r="G15" s="197">
        <v>2.4482305602517945E-2</v>
      </c>
      <c r="H15" s="197">
        <v>2.8696186950683714E-2</v>
      </c>
      <c r="I15" s="197">
        <v>2.527244537379774E-2</v>
      </c>
      <c r="J15" s="197">
        <v>2.7687208969975955E-2</v>
      </c>
      <c r="K15" s="197">
        <v>1.8028452679344633E-2</v>
      </c>
      <c r="L15" s="197">
        <v>1.6917394859817376E-2</v>
      </c>
      <c r="M15" s="197">
        <v>3.993125193490342E-3</v>
      </c>
      <c r="N15" s="197">
        <v>1.2743106093362638E-2</v>
      </c>
      <c r="O15" s="197">
        <v>1.1071906334875261E-2</v>
      </c>
      <c r="P15" s="197">
        <v>1.2025527154202098E-2</v>
      </c>
    </row>
    <row r="16" spans="1:19">
      <c r="A16" s="1"/>
    </row>
    <row r="17" spans="1:16">
      <c r="A17" s="70" t="s">
        <v>220</v>
      </c>
      <c r="B17" s="71"/>
      <c r="C17" s="71"/>
      <c r="D17" s="71"/>
      <c r="E17" s="71"/>
      <c r="F17" s="71"/>
      <c r="G17" s="71"/>
      <c r="H17" s="71"/>
      <c r="I17" s="71"/>
      <c r="J17" s="71"/>
      <c r="K17" s="71"/>
      <c r="L17" s="71"/>
      <c r="M17" s="71"/>
      <c r="N17" s="71"/>
      <c r="O17" s="71"/>
      <c r="P17" s="71"/>
    </row>
    <row r="18" spans="1:16" ht="15">
      <c r="A18" s="110" t="s">
        <v>7</v>
      </c>
      <c r="B18" s="46"/>
      <c r="C18" s="46">
        <v>2007</v>
      </c>
      <c r="D18" s="46">
        <v>2008</v>
      </c>
      <c r="E18" s="46">
        <v>2009</v>
      </c>
      <c r="F18" s="46">
        <v>2010</v>
      </c>
      <c r="G18" s="46">
        <v>2011</v>
      </c>
      <c r="H18" s="46">
        <v>2012</v>
      </c>
      <c r="I18" s="46">
        <v>2013</v>
      </c>
      <c r="J18" s="46">
        <v>2014</v>
      </c>
      <c r="K18" s="46">
        <v>2015</v>
      </c>
      <c r="L18" s="46">
        <v>2016</v>
      </c>
      <c r="M18" s="46">
        <v>2017</v>
      </c>
      <c r="N18" s="46">
        <v>2018</v>
      </c>
      <c r="O18" s="46">
        <v>2019</v>
      </c>
      <c r="P18" s="46">
        <v>2020</v>
      </c>
    </row>
    <row r="19" spans="1:16" s="12" customFormat="1" ht="14">
      <c r="A19" s="193" t="s">
        <v>31</v>
      </c>
      <c r="C19" s="194">
        <f t="array" ref="C19:P29">TRANSPOSE('1.Shazam DNSP&amp;State'!AG240:AQ253)</f>
        <v>1.107694E-3</v>
      </c>
      <c r="D19" s="194">
        <v>1.5240869999999999E-3</v>
      </c>
      <c r="E19" s="194">
        <v>4.5018169999999999E-4</v>
      </c>
      <c r="F19" s="194">
        <v>6.1394439999999998E-4</v>
      </c>
      <c r="G19" s="194">
        <v>-1.9402099999999999E-3</v>
      </c>
      <c r="H19" s="194">
        <v>-1.477328E-3</v>
      </c>
      <c r="I19" s="194">
        <v>-2.8449579999999999E-3</v>
      </c>
      <c r="J19" s="194">
        <v>-1.813989E-3</v>
      </c>
      <c r="K19" s="194">
        <v>1.0684150000000001E-3</v>
      </c>
      <c r="L19" s="194">
        <v>5.8968119999999995E-4</v>
      </c>
      <c r="M19" s="194">
        <v>-4.290796E-5</v>
      </c>
      <c r="N19" s="194">
        <v>-5.5871689999999999E-4</v>
      </c>
      <c r="O19" s="194">
        <v>6.6035819999999996E-4</v>
      </c>
      <c r="P19" s="194">
        <v>-1.9242020000000001E-3</v>
      </c>
    </row>
    <row r="20" spans="1:16" s="12" customFormat="1" ht="14">
      <c r="A20" s="193" t="s">
        <v>190</v>
      </c>
      <c r="C20" s="194">
        <v>1.333696E-2</v>
      </c>
      <c r="D20" s="194">
        <v>1.5234569999999999E-2</v>
      </c>
      <c r="E20" s="194">
        <v>1.6126689999999999E-2</v>
      </c>
      <c r="F20" s="194">
        <v>4.9165449999999996E-3</v>
      </c>
      <c r="G20" s="194">
        <v>3.695523E-3</v>
      </c>
      <c r="H20" s="194">
        <v>7.2470610000000002E-4</v>
      </c>
      <c r="I20" s="194">
        <v>-4.0705250000000001E-5</v>
      </c>
      <c r="J20" s="194">
        <v>4.6630990000000004E-3</v>
      </c>
      <c r="K20" s="194">
        <v>2.303346E-4</v>
      </c>
      <c r="L20" s="194">
        <v>2.1881029999999999E-4</v>
      </c>
      <c r="M20" s="194">
        <v>2.133406E-3</v>
      </c>
      <c r="N20" s="194">
        <v>1.023354E-3</v>
      </c>
      <c r="O20" s="194">
        <v>1.730676E-3</v>
      </c>
      <c r="P20" s="194">
        <v>2.306181E-3</v>
      </c>
    </row>
    <row r="21" spans="1:16" s="12" customFormat="1" ht="14">
      <c r="A21" s="193" t="s">
        <v>33</v>
      </c>
      <c r="C21" s="194">
        <v>3.1003379999999998E-3</v>
      </c>
      <c r="D21" s="194">
        <v>2.9041340000000001E-3</v>
      </c>
      <c r="E21" s="194">
        <v>3.3410950000000001E-3</v>
      </c>
      <c r="F21" s="194">
        <v>2.8172679999999999E-3</v>
      </c>
      <c r="G21" s="194">
        <v>2.7097599999999999E-3</v>
      </c>
      <c r="H21" s="194">
        <v>2.5618220000000001E-3</v>
      </c>
      <c r="I21" s="194">
        <v>2.5389549999999999E-3</v>
      </c>
      <c r="J21" s="194">
        <v>2.3628659999999999E-3</v>
      </c>
      <c r="K21" s="194">
        <v>2.7897519999999999E-3</v>
      </c>
      <c r="L21" s="194">
        <v>3.036581E-3</v>
      </c>
      <c r="M21" s="194">
        <v>3.420663E-3</v>
      </c>
      <c r="N21" s="194">
        <v>3.4466470000000002E-3</v>
      </c>
      <c r="O21" s="194">
        <v>3.3904690000000001E-3</v>
      </c>
      <c r="P21" s="194">
        <v>2.4053939999999999E-3</v>
      </c>
    </row>
    <row r="22" spans="1:16" s="12" customFormat="1" ht="14">
      <c r="A22" s="193" t="s">
        <v>191</v>
      </c>
      <c r="C22" s="194">
        <v>-3.38405E-3</v>
      </c>
      <c r="D22" s="194">
        <v>-1.4954009999999999E-4</v>
      </c>
      <c r="E22" s="194">
        <v>4.4089639999999996E-3</v>
      </c>
      <c r="F22" s="194">
        <v>3.2499650000000001E-3</v>
      </c>
      <c r="G22" s="194">
        <v>2.7721120000000002E-3</v>
      </c>
      <c r="H22" s="194">
        <v>2.7691880000000001E-3</v>
      </c>
      <c r="I22" s="194">
        <v>-5.1038099999999996E-4</v>
      </c>
      <c r="J22" s="194">
        <v>1.8651200000000001E-3</v>
      </c>
      <c r="K22" s="194">
        <v>2.1263100000000002E-3</v>
      </c>
      <c r="L22" s="194">
        <v>1.7912850000000001E-3</v>
      </c>
      <c r="M22" s="194">
        <v>1.8395729999999999E-3</v>
      </c>
      <c r="N22" s="194">
        <v>1.215977E-3</v>
      </c>
      <c r="O22" s="194">
        <v>1.9131510000000001E-3</v>
      </c>
      <c r="P22" s="194">
        <v>1.8736530000000001E-3</v>
      </c>
    </row>
    <row r="23" spans="1:16" s="12" customFormat="1" ht="14">
      <c r="A23" s="193" t="s">
        <v>185</v>
      </c>
      <c r="C23" s="194">
        <v>2.0377570000000001E-2</v>
      </c>
      <c r="D23" s="194">
        <v>2.7421519999999998E-4</v>
      </c>
      <c r="E23" s="194">
        <v>-2.3561780000000001E-2</v>
      </c>
      <c r="F23" s="194">
        <v>1.668538E-2</v>
      </c>
      <c r="G23" s="194">
        <v>2.470266E-3</v>
      </c>
      <c r="H23" s="194">
        <v>4.4464689999999998E-3</v>
      </c>
      <c r="I23" s="194">
        <v>-1.2385190000000001E-5</v>
      </c>
      <c r="J23" s="194">
        <v>-2.092946E-3</v>
      </c>
      <c r="K23" s="194">
        <v>-7.2313970000000005E-4</v>
      </c>
      <c r="L23" s="194">
        <v>-2.8998539999999999E-3</v>
      </c>
      <c r="M23" s="194">
        <v>1.1576929999999999E-2</v>
      </c>
      <c r="N23" s="194">
        <v>-6.1234990000000001E-3</v>
      </c>
      <c r="O23" s="194">
        <v>-1.304606E-2</v>
      </c>
      <c r="P23" s="194">
        <v>-2.8393820000000001E-3</v>
      </c>
    </row>
    <row r="24" spans="1:16" s="12" customFormat="1" ht="14">
      <c r="A24" s="193" t="s">
        <v>10</v>
      </c>
      <c r="C24" s="194">
        <v>6.857419E-4</v>
      </c>
      <c r="D24" s="194">
        <v>-5.1890070000000003E-2</v>
      </c>
      <c r="E24" s="194">
        <v>3.7674679999999999E-3</v>
      </c>
      <c r="F24" s="194">
        <v>-1.5514760000000001E-2</v>
      </c>
      <c r="G24" s="194">
        <v>-2.159314E-2</v>
      </c>
      <c r="H24" s="194">
        <v>-3.2598099999999998E-2</v>
      </c>
      <c r="I24" s="194">
        <v>3.082462E-2</v>
      </c>
      <c r="J24" s="194">
        <v>-6.2263079999999998E-3</v>
      </c>
      <c r="K24" s="194">
        <v>-1.9872999999999998E-2</v>
      </c>
      <c r="L24" s="194">
        <v>2.9057699999999999E-2</v>
      </c>
      <c r="M24" s="194">
        <v>1.16133E-2</v>
      </c>
      <c r="N24" s="194">
        <v>1.7375370000000001E-2</v>
      </c>
      <c r="O24" s="194">
        <v>1.1223520000000001E-3</v>
      </c>
      <c r="P24" s="194">
        <v>1.8240909999999999E-2</v>
      </c>
    </row>
    <row r="25" spans="1:16" s="12" customFormat="1" ht="14">
      <c r="A25" s="193" t="s">
        <v>192</v>
      </c>
      <c r="C25" s="194">
        <v>-4.4257660000000001E-4</v>
      </c>
      <c r="D25" s="194">
        <v>-5.6959670000000003E-4</v>
      </c>
      <c r="E25" s="194">
        <v>-9.6009790000000002E-4</v>
      </c>
      <c r="F25" s="194">
        <v>-1.1488360000000001E-3</v>
      </c>
      <c r="G25" s="194">
        <v>-6.5343490000000003E-4</v>
      </c>
      <c r="H25" s="194">
        <v>-9.0679070000000001E-4</v>
      </c>
      <c r="I25" s="194">
        <v>2.241543E-4</v>
      </c>
      <c r="J25" s="194">
        <v>-1.5974939999999999E-4</v>
      </c>
      <c r="K25" s="194">
        <v>-8.6929110000000004E-4</v>
      </c>
      <c r="L25" s="194">
        <v>-5.5011299999999997E-4</v>
      </c>
      <c r="M25" s="194">
        <v>-7.49455E-4</v>
      </c>
      <c r="N25" s="194">
        <v>6.3171419999999998E-4</v>
      </c>
      <c r="O25" s="194">
        <v>2.3774599999999998E-6</v>
      </c>
      <c r="P25" s="194">
        <v>-2.018732E-4</v>
      </c>
    </row>
    <row r="26" spans="1:16" s="12" customFormat="1" ht="14">
      <c r="A26" s="193" t="s">
        <v>193</v>
      </c>
      <c r="C26" s="194">
        <v>-2.4499320000000002E-3</v>
      </c>
      <c r="D26" s="194">
        <v>-2.1806859999999998E-3</v>
      </c>
      <c r="E26" s="194">
        <v>-1.7733950000000001E-3</v>
      </c>
      <c r="F26" s="194">
        <v>-1.757588E-3</v>
      </c>
      <c r="G26" s="194">
        <v>-2.2085690000000001E-3</v>
      </c>
      <c r="H26" s="194">
        <v>-1.4308400000000001E-3</v>
      </c>
      <c r="I26" s="194">
        <v>-1.435724E-3</v>
      </c>
      <c r="J26" s="194">
        <v>-1.2006379999999999E-4</v>
      </c>
      <c r="K26" s="194">
        <v>-1.0065549999999999E-3</v>
      </c>
      <c r="L26" s="194">
        <v>-7.3255390000000003E-4</v>
      </c>
      <c r="M26" s="194">
        <v>2.9032510000000001E-5</v>
      </c>
      <c r="N26" s="194">
        <v>-1.386146E-3</v>
      </c>
      <c r="O26" s="194">
        <v>1.047861E-4</v>
      </c>
      <c r="P26" s="194">
        <v>-7.2423279999999995E-4</v>
      </c>
    </row>
    <row r="27" spans="1:16" s="12" customFormat="1" ht="14">
      <c r="A27" s="193" t="s">
        <v>194</v>
      </c>
      <c r="C27" s="194">
        <v>-6.5726870000000005E-4</v>
      </c>
      <c r="D27" s="194">
        <v>-4.6128050000000001E-4</v>
      </c>
      <c r="E27" s="194">
        <v>-1.3973720000000001E-4</v>
      </c>
      <c r="F27" s="194">
        <v>-7.8066150000000005E-4</v>
      </c>
      <c r="G27" s="194">
        <v>-6.9863390000000003E-4</v>
      </c>
      <c r="H27" s="194">
        <v>-9.7689429999999996E-4</v>
      </c>
      <c r="I27" s="194">
        <v>-1.1043870000000001E-3</v>
      </c>
      <c r="J27" s="194">
        <v>-1.2282320000000001E-3</v>
      </c>
      <c r="K27" s="194">
        <v>5.2331389999999995E-4</v>
      </c>
      <c r="L27" s="194">
        <v>-6.4485819999999996E-4</v>
      </c>
      <c r="M27" s="194">
        <v>-6.5663020000000002E-4</v>
      </c>
      <c r="N27" s="194">
        <v>3.3536070000000001E-4</v>
      </c>
      <c r="O27" s="194">
        <v>1.5707580000000001E-4</v>
      </c>
      <c r="P27" s="194">
        <v>-9.4401320000000002E-4</v>
      </c>
    </row>
    <row r="28" spans="1:16" s="12" customFormat="1" ht="14">
      <c r="A28" s="193" t="s">
        <v>195</v>
      </c>
      <c r="C28" s="194">
        <v>-7.3339069999999998E-3</v>
      </c>
      <c r="D28" s="194">
        <v>-2.3081320000000001E-3</v>
      </c>
      <c r="E28" s="194">
        <v>-6.7051239999999998E-3</v>
      </c>
      <c r="F28" s="194">
        <v>-4.7754579999999998E-3</v>
      </c>
      <c r="G28" s="194">
        <v>-4.6824780000000003E-3</v>
      </c>
      <c r="H28" s="194">
        <v>-4.3863970000000002E-3</v>
      </c>
      <c r="I28" s="194">
        <v>-4.0047670000000002E-3</v>
      </c>
      <c r="J28" s="194">
        <v>-3.6999390000000002E-3</v>
      </c>
      <c r="K28" s="194">
        <v>-3.6282549999999999E-3</v>
      </c>
      <c r="L28" s="194">
        <v>-3.1446930000000001E-3</v>
      </c>
      <c r="M28" s="194">
        <v>-3.5615030000000002E-3</v>
      </c>
      <c r="N28" s="194">
        <v>-2.3959939999999998E-3</v>
      </c>
      <c r="O28" s="194">
        <v>-2.8768819999999999E-3</v>
      </c>
      <c r="P28" s="194">
        <v>-2.992008E-3</v>
      </c>
    </row>
    <row r="29" spans="1:16" s="12" customFormat="1" ht="14">
      <c r="A29" s="195" t="s">
        <v>196</v>
      </c>
      <c r="B29" s="196"/>
      <c r="C29" s="197">
        <v>-1.291581E-2</v>
      </c>
      <c r="D29" s="197">
        <v>-1.100922E-2</v>
      </c>
      <c r="E29" s="197">
        <v>-1.054596E-2</v>
      </c>
      <c r="F29" s="197">
        <v>-1.0310110000000001E-2</v>
      </c>
      <c r="G29" s="197">
        <v>-7.146037E-3</v>
      </c>
      <c r="H29" s="197">
        <v>-8.3771899999999996E-3</v>
      </c>
      <c r="I29" s="197">
        <v>-7.5190309999999998E-3</v>
      </c>
      <c r="J29" s="197">
        <v>-8.0116409999999999E-3</v>
      </c>
      <c r="K29" s="197">
        <v>-4.9012129999999998E-3</v>
      </c>
      <c r="L29" s="197">
        <v>-4.945133E-3</v>
      </c>
      <c r="M29" s="197">
        <v>-1.4777709999999999E-3</v>
      </c>
      <c r="N29" s="197">
        <v>-3.3037370000000002E-3</v>
      </c>
      <c r="O29" s="197">
        <v>-3.2782950000000001E-3</v>
      </c>
      <c r="P29" s="197">
        <v>-2.8531260000000001E-3</v>
      </c>
    </row>
    <row r="30" spans="1:16" ht="15">
      <c r="A30" s="113" t="s">
        <v>197</v>
      </c>
      <c r="B30" s="117"/>
      <c r="C30" s="123">
        <f t="shared" ref="C30:P30" si="0">SUM(C19:C29)</f>
        <v>1.1424759600000001E-2</v>
      </c>
      <c r="D30" s="123">
        <f t="shared" si="0"/>
        <v>-4.8631519100000006E-2</v>
      </c>
      <c r="E30" s="123">
        <f t="shared" si="0"/>
        <v>-1.5591695400000003E-2</v>
      </c>
      <c r="F30" s="123">
        <f t="shared" si="0"/>
        <v>-6.0043111000000014E-3</v>
      </c>
      <c r="G30" s="123">
        <f t="shared" si="0"/>
        <v>-2.7274841800000001E-2</v>
      </c>
      <c r="H30" s="123">
        <f t="shared" si="0"/>
        <v>-3.9651354899999998E-2</v>
      </c>
      <c r="I30" s="123">
        <f t="shared" si="0"/>
        <v>1.6115390860000006E-2</v>
      </c>
      <c r="J30" s="123">
        <f t="shared" si="0"/>
        <v>-1.44617832E-2</v>
      </c>
      <c r="K30" s="123">
        <f t="shared" si="0"/>
        <v>-2.4263328299999998E-2</v>
      </c>
      <c r="L30" s="123">
        <f t="shared" si="0"/>
        <v>2.1776852399999998E-2</v>
      </c>
      <c r="M30" s="123">
        <f t="shared" si="0"/>
        <v>2.4124637349999999E-2</v>
      </c>
      <c r="N30" s="123">
        <f t="shared" si="0"/>
        <v>1.0260330000000005E-2</v>
      </c>
      <c r="O30" s="123">
        <f t="shared" si="0"/>
        <v>-1.011999144E-2</v>
      </c>
      <c r="P30" s="123">
        <f t="shared" si="0"/>
        <v>1.2347300799999999E-2</v>
      </c>
    </row>
    <row r="31" spans="1:16" ht="14">
      <c r="A31" s="134" t="s">
        <v>232</v>
      </c>
      <c r="B31" s="135"/>
      <c r="C31" s="136">
        <f t="array" ref="C31:P31">TRANSPOSE('5.Stata-DNSP&amp;State'!J211:J224)</f>
        <v>1.1424615979194641E-2</v>
      </c>
      <c r="D31" s="136">
        <v>-4.8631913959980011E-2</v>
      </c>
      <c r="E31" s="136">
        <v>-1.5591112896800041E-2</v>
      </c>
      <c r="F31" s="136">
        <v>-6.0048382729291916E-3</v>
      </c>
      <c r="G31" s="136">
        <v>-2.7274820953607559E-2</v>
      </c>
      <c r="H31" s="136">
        <v>-3.9650924503803253E-2</v>
      </c>
      <c r="I31" s="136">
        <v>1.6115250065922737E-2</v>
      </c>
      <c r="J31" s="136">
        <v>-1.4461667276918888E-2</v>
      </c>
      <c r="K31" s="136">
        <v>-2.4263348430395126E-2</v>
      </c>
      <c r="L31" s="136">
        <v>2.1776683628559113E-2</v>
      </c>
      <c r="M31" s="136">
        <v>2.4124842137098312E-2</v>
      </c>
      <c r="N31" s="136">
        <v>1.0260525159537792E-2</v>
      </c>
      <c r="O31" s="136">
        <v>-1.0120222344994545E-2</v>
      </c>
      <c r="P31" s="136">
        <v>1.234765350818634E-2</v>
      </c>
    </row>
    <row r="32" spans="1:16" ht="14">
      <c r="A32" s="134" t="s">
        <v>232</v>
      </c>
      <c r="B32" s="135"/>
      <c r="C32" s="137">
        <f t="shared" ref="C32:P32" si="1">C30-C31</f>
        <v>1.4362080535956778E-7</v>
      </c>
      <c r="D32" s="137">
        <f t="shared" si="1"/>
        <v>3.9485998000465816E-7</v>
      </c>
      <c r="E32" s="137">
        <f t="shared" si="1"/>
        <v>-5.8250319996157318E-7</v>
      </c>
      <c r="F32" s="137">
        <f t="shared" si="1"/>
        <v>5.2717292919023107E-7</v>
      </c>
      <c r="G32" s="137">
        <f t="shared" si="1"/>
        <v>-2.0846392442125383E-8</v>
      </c>
      <c r="H32" s="137">
        <f t="shared" si="1"/>
        <v>-4.3039619674473117E-7</v>
      </c>
      <c r="I32" s="137">
        <f t="shared" si="1"/>
        <v>1.4079407726838578E-7</v>
      </c>
      <c r="J32" s="137">
        <f t="shared" si="1"/>
        <v>-1.1592308111173233E-7</v>
      </c>
      <c r="K32" s="137">
        <f t="shared" si="1"/>
        <v>2.0130395128603595E-8</v>
      </c>
      <c r="L32" s="137">
        <f t="shared" si="1"/>
        <v>1.6877144088517371E-7</v>
      </c>
      <c r="M32" s="137">
        <f t="shared" si="1"/>
        <v>-2.0478709831378561E-7</v>
      </c>
      <c r="N32" s="137">
        <f t="shared" si="1"/>
        <v>-1.9515953778720396E-7</v>
      </c>
      <c r="O32" s="137">
        <f t="shared" si="1"/>
        <v>2.3090499454495039E-7</v>
      </c>
      <c r="P32" s="137">
        <f t="shared" si="1"/>
        <v>-3.5270818634150491E-7</v>
      </c>
    </row>
    <row r="33" spans="1:10">
      <c r="A33" s="1"/>
    </row>
    <row r="34" spans="1:10">
      <c r="A34" s="70" t="s">
        <v>216</v>
      </c>
      <c r="B34" s="71"/>
      <c r="C34" s="71"/>
      <c r="D34" s="71"/>
      <c r="E34" s="71"/>
      <c r="F34" s="71"/>
    </row>
    <row r="35" spans="1:10" ht="30">
      <c r="A35" s="110" t="s">
        <v>7</v>
      </c>
      <c r="B35" s="46"/>
      <c r="C35" s="46" t="s">
        <v>212</v>
      </c>
      <c r="D35" s="46" t="s">
        <v>352</v>
      </c>
      <c r="E35" s="46" t="s">
        <v>353</v>
      </c>
      <c r="F35" s="46" t="s">
        <v>215</v>
      </c>
    </row>
    <row r="36" spans="1:10" ht="15">
      <c r="A36" s="100" t="s">
        <v>31</v>
      </c>
      <c r="B36" s="109"/>
      <c r="C36" s="109">
        <f t="shared" ref="C36:C47" si="2">AVERAGE(C19:P19)</f>
        <v>-3.2771073999999996E-4</v>
      </c>
      <c r="D36" s="109">
        <f>AVERAGE(C19:H19)</f>
        <v>4.6394849999999948E-5</v>
      </c>
      <c r="E36" s="109">
        <f>AVERAGE(I19:P19)</f>
        <v>-6.0828993249999999E-4</v>
      </c>
      <c r="F36" s="109">
        <f t="shared" ref="F36:F47" si="3">P19</f>
        <v>-1.9242020000000001E-3</v>
      </c>
    </row>
    <row r="37" spans="1:10" ht="15">
      <c r="A37" s="100" t="s">
        <v>190</v>
      </c>
      <c r="B37" s="109"/>
      <c r="C37" s="109">
        <f t="shared" si="2"/>
        <v>4.7357249821428559E-3</v>
      </c>
      <c r="D37" s="109">
        <f t="shared" ref="D37:D45" si="4">AVERAGE(C20:H20)</f>
        <v>9.0058323499999995E-3</v>
      </c>
      <c r="E37" s="109">
        <f t="shared" ref="E37:E45" si="5">AVERAGE(I20:P20)</f>
        <v>1.5331444562500002E-3</v>
      </c>
      <c r="F37" s="109">
        <f t="shared" si="3"/>
        <v>2.306181E-3</v>
      </c>
      <c r="H37" s="101"/>
    </row>
    <row r="38" spans="1:10" ht="15">
      <c r="A38" s="100" t="s">
        <v>33</v>
      </c>
      <c r="B38" s="109"/>
      <c r="C38" s="109">
        <f t="shared" si="2"/>
        <v>2.9161245714285711E-3</v>
      </c>
      <c r="D38" s="109">
        <f t="shared" si="4"/>
        <v>2.9057361666666669E-3</v>
      </c>
      <c r="E38" s="109">
        <f t="shared" si="5"/>
        <v>2.9239158750000004E-3</v>
      </c>
      <c r="F38" s="109">
        <f t="shared" si="3"/>
        <v>2.4053939999999999E-3</v>
      </c>
    </row>
    <row r="39" spans="1:10" ht="15">
      <c r="A39" s="100" t="s">
        <v>191</v>
      </c>
      <c r="B39" s="109"/>
      <c r="C39" s="109">
        <f t="shared" si="2"/>
        <v>1.5558090642857141E-3</v>
      </c>
      <c r="D39" s="109">
        <f t="shared" si="4"/>
        <v>1.6111064833333334E-3</v>
      </c>
      <c r="E39" s="109">
        <f t="shared" si="5"/>
        <v>1.514336E-3</v>
      </c>
      <c r="F39" s="109">
        <f t="shared" si="3"/>
        <v>1.8736530000000001E-3</v>
      </c>
    </row>
    <row r="40" spans="1:10" ht="15">
      <c r="A40" s="100" t="s">
        <v>185</v>
      </c>
      <c r="B40" s="109"/>
      <c r="C40" s="109">
        <f t="shared" si="2"/>
        <v>3.2369887928571415E-4</v>
      </c>
      <c r="D40" s="109">
        <f t="shared" si="4"/>
        <v>3.4486866999999997E-3</v>
      </c>
      <c r="E40" s="109">
        <f t="shared" si="5"/>
        <v>-2.0200419862500003E-3</v>
      </c>
      <c r="F40" s="109">
        <f t="shared" si="3"/>
        <v>-2.8393820000000001E-3</v>
      </c>
    </row>
    <row r="41" spans="1:10" ht="15">
      <c r="A41" s="100" t="s">
        <v>10</v>
      </c>
      <c r="B41" s="109"/>
      <c r="C41" s="109">
        <f t="shared" si="2"/>
        <v>-2.500565435714286E-3</v>
      </c>
      <c r="D41" s="109">
        <f t="shared" si="4"/>
        <v>-1.9523810016666667E-2</v>
      </c>
      <c r="E41" s="109">
        <f t="shared" si="5"/>
        <v>1.0266867999999998E-2</v>
      </c>
      <c r="F41" s="109">
        <f t="shared" si="3"/>
        <v>1.8240909999999999E-2</v>
      </c>
    </row>
    <row r="42" spans="1:10" ht="15">
      <c r="A42" s="100" t="s">
        <v>192</v>
      </c>
      <c r="B42" s="109"/>
      <c r="C42" s="109">
        <f t="shared" si="2"/>
        <v>-4.5382632428571422E-4</v>
      </c>
      <c r="D42" s="109">
        <f t="shared" si="4"/>
        <v>-7.8022213333333332E-4</v>
      </c>
      <c r="E42" s="109">
        <f t="shared" si="5"/>
        <v>-2.0902946750000004E-4</v>
      </c>
      <c r="F42" s="109">
        <f t="shared" si="3"/>
        <v>-2.018732E-4</v>
      </c>
      <c r="I42" s="101"/>
      <c r="J42" s="101"/>
    </row>
    <row r="43" spans="1:10" ht="15">
      <c r="A43" s="100" t="s">
        <v>193</v>
      </c>
      <c r="B43" s="109"/>
      <c r="C43" s="109">
        <f t="shared" si="2"/>
        <v>-1.2194619207142857E-3</v>
      </c>
      <c r="D43" s="109">
        <f t="shared" si="4"/>
        <v>-1.9668350000000001E-3</v>
      </c>
      <c r="E43" s="109">
        <f t="shared" si="5"/>
        <v>-6.5893211124999997E-4</v>
      </c>
      <c r="F43" s="109">
        <f t="shared" si="3"/>
        <v>-7.2423279999999995E-4</v>
      </c>
      <c r="H43" s="101"/>
    </row>
    <row r="44" spans="1:10" ht="15">
      <c r="A44" s="100" t="s">
        <v>194</v>
      </c>
      <c r="B44" s="109"/>
      <c r="C44" s="109">
        <f t="shared" si="2"/>
        <v>-5.197747357142858E-4</v>
      </c>
      <c r="D44" s="109">
        <f t="shared" si="4"/>
        <v>-6.1907935000000004E-4</v>
      </c>
      <c r="E44" s="109">
        <f t="shared" si="5"/>
        <v>-4.4529627500000007E-4</v>
      </c>
      <c r="F44" s="109">
        <f t="shared" si="3"/>
        <v>-9.4401320000000002E-4</v>
      </c>
    </row>
    <row r="45" spans="1:10" ht="15">
      <c r="A45" s="100" t="s">
        <v>195</v>
      </c>
      <c r="B45" s="109"/>
      <c r="C45" s="109">
        <f t="shared" si="2"/>
        <v>-4.0353954999999987E-3</v>
      </c>
      <c r="D45" s="109">
        <f t="shared" si="4"/>
        <v>-5.031916E-3</v>
      </c>
      <c r="E45" s="109">
        <f t="shared" si="5"/>
        <v>-3.288005125E-3</v>
      </c>
      <c r="F45" s="109">
        <f t="shared" si="3"/>
        <v>-2.992008E-3</v>
      </c>
    </row>
    <row r="46" spans="1:10" ht="15">
      <c r="A46" s="111" t="s">
        <v>196</v>
      </c>
      <c r="B46" s="112"/>
      <c r="C46" s="109">
        <f t="shared" si="2"/>
        <v>-6.8995910000000009E-3</v>
      </c>
      <c r="D46" s="109">
        <f t="shared" ref="D46:D47" si="6">AVERAGE(C29:H29)</f>
        <v>-1.0050721166666667E-2</v>
      </c>
      <c r="E46" s="109">
        <f t="shared" ref="E46:E47" si="7">AVERAGE(I29:P29)</f>
        <v>-4.5362433749999995E-3</v>
      </c>
      <c r="F46" s="109">
        <f t="shared" si="3"/>
        <v>-2.8531260000000001E-3</v>
      </c>
    </row>
    <row r="47" spans="1:10" ht="15">
      <c r="A47" s="113" t="s">
        <v>197</v>
      </c>
      <c r="B47" s="114"/>
      <c r="C47" s="114">
        <f t="shared" si="2"/>
        <v>-6.4249681592857136E-3</v>
      </c>
      <c r="D47" s="114">
        <f t="shared" si="6"/>
        <v>-2.0954827116666668E-2</v>
      </c>
      <c r="E47" s="114">
        <f t="shared" si="7"/>
        <v>4.4724260587500012E-3</v>
      </c>
      <c r="F47" s="114">
        <f t="shared" si="3"/>
        <v>1.2347300799999999E-2</v>
      </c>
    </row>
    <row r="48" spans="1:10">
      <c r="A48" s="1"/>
      <c r="C48" s="101"/>
    </row>
    <row r="49" spans="1:16">
      <c r="A49" s="1"/>
    </row>
    <row r="50" spans="1:16">
      <c r="A50" s="70" t="s">
        <v>233</v>
      </c>
      <c r="B50" s="71"/>
      <c r="C50" s="71"/>
      <c r="D50" s="71"/>
      <c r="E50" s="71"/>
      <c r="F50" s="71"/>
      <c r="G50" s="71"/>
      <c r="H50" s="71"/>
      <c r="I50" s="71"/>
      <c r="J50" s="71"/>
      <c r="K50" s="71"/>
      <c r="L50" s="71"/>
      <c r="M50" s="71"/>
      <c r="N50" s="71"/>
      <c r="O50" s="71"/>
      <c r="P50" s="71"/>
    </row>
    <row r="51" spans="1:16" ht="15">
      <c r="A51" s="110" t="s">
        <v>7</v>
      </c>
      <c r="B51" s="46"/>
      <c r="C51" s="46">
        <v>2007</v>
      </c>
      <c r="D51" s="46">
        <v>2008</v>
      </c>
      <c r="E51" s="46">
        <v>2009</v>
      </c>
      <c r="F51" s="46">
        <v>2010</v>
      </c>
      <c r="G51" s="46">
        <v>2011</v>
      </c>
      <c r="H51" s="46">
        <v>2012</v>
      </c>
      <c r="I51" s="46">
        <v>2013</v>
      </c>
      <c r="J51" s="46">
        <v>2014</v>
      </c>
      <c r="K51" s="46">
        <v>2015</v>
      </c>
      <c r="L51" s="46">
        <v>2016</v>
      </c>
      <c r="M51" s="46">
        <v>2017</v>
      </c>
      <c r="N51" s="46">
        <v>2018</v>
      </c>
      <c r="O51" s="46">
        <v>2019</v>
      </c>
      <c r="P51" s="46">
        <v>2020</v>
      </c>
    </row>
    <row r="52" spans="1:16" s="12" customFormat="1" ht="14">
      <c r="A52" s="193" t="s">
        <v>31</v>
      </c>
      <c r="C52" s="194">
        <f t="array" ref="C52:P56">TRANSPOSE('Individ-I&amp;O Tables'!AA31:AE44)</f>
        <v>2.243445511475976E-2</v>
      </c>
      <c r="D52" s="194">
        <v>9.3374304309945758E-3</v>
      </c>
      <c r="E52" s="194">
        <v>8.956344578757167E-3</v>
      </c>
      <c r="F52" s="194">
        <v>8.1552630229692561E-3</v>
      </c>
      <c r="G52" s="194">
        <v>4.631681035995954E-3</v>
      </c>
      <c r="H52" s="194">
        <v>-6.4646174922003948E-3</v>
      </c>
      <c r="I52" s="194">
        <v>4.4122233327723061E-3</v>
      </c>
      <c r="J52" s="194">
        <v>-2.5867160632921462E-2</v>
      </c>
      <c r="K52" s="194">
        <v>9.2472557672224863E-3</v>
      </c>
      <c r="L52" s="194">
        <v>6.9965216326503647E-3</v>
      </c>
      <c r="M52" s="194">
        <v>1.3087139372979738E-2</v>
      </c>
      <c r="N52" s="194">
        <v>-2.1506266952792615E-2</v>
      </c>
      <c r="O52" s="194">
        <v>1.1936388166645565E-2</v>
      </c>
      <c r="P52" s="194">
        <v>-1.0905956512172426E-2</v>
      </c>
    </row>
    <row r="53" spans="1:16" s="12" customFormat="1" ht="14">
      <c r="A53" s="193" t="s">
        <v>190</v>
      </c>
      <c r="C53" s="194">
        <v>0</v>
      </c>
      <c r="D53" s="194">
        <v>0</v>
      </c>
      <c r="E53" s="194">
        <v>0</v>
      </c>
      <c r="F53" s="194">
        <v>0</v>
      </c>
      <c r="G53" s="194">
        <v>0</v>
      </c>
      <c r="H53" s="194">
        <v>0.10758454067971304</v>
      </c>
      <c r="I53" s="194">
        <v>0</v>
      </c>
      <c r="J53" s="194">
        <v>0</v>
      </c>
      <c r="K53" s="194">
        <v>3.1281348185468141E-2</v>
      </c>
      <c r="L53" s="194">
        <v>0</v>
      </c>
      <c r="M53" s="194">
        <v>0</v>
      </c>
      <c r="N53" s="194">
        <v>0</v>
      </c>
      <c r="O53" s="194">
        <v>0</v>
      </c>
      <c r="P53" s="194">
        <v>0</v>
      </c>
    </row>
    <row r="54" spans="1:16" s="12" customFormat="1" ht="14">
      <c r="A54" s="193" t="s">
        <v>33</v>
      </c>
      <c r="C54" s="194">
        <v>1.1901890667463267E-2</v>
      </c>
      <c r="D54" s="194">
        <v>1.3309611666581397E-2</v>
      </c>
      <c r="E54" s="194">
        <v>1.6505131876753978E-2</v>
      </c>
      <c r="F54" s="194">
        <v>2.3363927496236975E-2</v>
      </c>
      <c r="G54" s="194">
        <v>2.418685185059101E-2</v>
      </c>
      <c r="H54" s="194">
        <v>2.4839540248438111E-2</v>
      </c>
      <c r="I54" s="194">
        <v>2.3223338851648428E-2</v>
      </c>
      <c r="J54" s="194">
        <v>8.175124344511361E-3</v>
      </c>
      <c r="K54" s="194">
        <v>1.7423478448024155E-2</v>
      </c>
      <c r="L54" s="194">
        <v>1.6959704102003058E-2</v>
      </c>
      <c r="M54" s="194">
        <v>3.4646000856315771E-2</v>
      </c>
      <c r="N54" s="194">
        <v>3.1132578802112301E-2</v>
      </c>
      <c r="O54" s="194">
        <v>2.805312983999805E-2</v>
      </c>
      <c r="P54" s="194">
        <v>1.9883942629069912E-2</v>
      </c>
    </row>
    <row r="55" spans="1:16" s="12" customFormat="1" ht="14">
      <c r="A55" s="193" t="s">
        <v>191</v>
      </c>
      <c r="C55" s="194">
        <v>7.6159250786590619E-3</v>
      </c>
      <c r="D55" s="194">
        <v>1.1846448259275961E-2</v>
      </c>
      <c r="E55" s="194">
        <v>1.5288750682273776E-2</v>
      </c>
      <c r="F55" s="194">
        <v>1.5002385506854813E-2</v>
      </c>
      <c r="G55" s="194">
        <v>2.1029225864056922E-2</v>
      </c>
      <c r="H55" s="194">
        <v>2.3347657829531097E-2</v>
      </c>
      <c r="I55" s="194">
        <v>1.2261790085052246E-2</v>
      </c>
      <c r="J55" s="194">
        <v>9.4324915689233506E-3</v>
      </c>
      <c r="K55" s="194">
        <v>9.9635667821158774E-3</v>
      </c>
      <c r="L55" s="194">
        <v>7.4621114798817936E-3</v>
      </c>
      <c r="M55" s="194">
        <v>4.0267654890063544E-3</v>
      </c>
      <c r="N55" s="194">
        <v>9.5545567990892154E-3</v>
      </c>
      <c r="O55" s="194">
        <v>9.4187982914939062E-3</v>
      </c>
      <c r="P55" s="194">
        <v>3.169440916792568E-2</v>
      </c>
    </row>
    <row r="56" spans="1:16" s="12" customFormat="1" ht="14">
      <c r="A56" s="193" t="s">
        <v>185</v>
      </c>
      <c r="C56" s="194">
        <v>0.24753875382893034</v>
      </c>
      <c r="D56" s="194">
        <v>-0.53508270248690848</v>
      </c>
      <c r="E56" s="194">
        <v>0.17177119103802674</v>
      </c>
      <c r="F56" s="194">
        <v>-0.12412041366370119</v>
      </c>
      <c r="G56" s="194">
        <v>0.6387437851105785</v>
      </c>
      <c r="H56" s="194">
        <v>-0.35885135766307302</v>
      </c>
      <c r="I56" s="194">
        <v>-0.10111962584295557</v>
      </c>
      <c r="J56" s="194">
        <v>-6.0096417058622807E-2</v>
      </c>
      <c r="K56" s="194">
        <v>0.22135800553131529</v>
      </c>
      <c r="L56" s="194">
        <v>8.2491123035025787E-2</v>
      </c>
      <c r="M56" s="194">
        <v>0.15285512435102844</v>
      </c>
      <c r="N56" s="194">
        <v>-0.19836029611844899</v>
      </c>
      <c r="O56" s="194">
        <v>0.13496957975067592</v>
      </c>
      <c r="P56" s="194">
        <v>1.6094942761513825E-2</v>
      </c>
    </row>
    <row r="57" spans="1:16" s="12" customFormat="1" ht="14">
      <c r="A57" s="193" t="s">
        <v>10</v>
      </c>
      <c r="C57" s="194">
        <f t="array" ref="C57:P62">TRANSPOSE('Individ-I&amp;O Tables'!AH31:AM44)</f>
        <v>-3.888249454018511E-3</v>
      </c>
      <c r="D57" s="194">
        <v>6.3486462340042599E-2</v>
      </c>
      <c r="E57" s="194">
        <v>1.9230527458026513E-2</v>
      </c>
      <c r="F57" s="194">
        <v>0.12040565140030721</v>
      </c>
      <c r="G57" s="194">
        <v>0.10794437885911254</v>
      </c>
      <c r="H57" s="194">
        <v>6.6777782396436336E-2</v>
      </c>
      <c r="I57" s="194">
        <v>9.0652551928521313E-2</v>
      </c>
      <c r="J57" s="194">
        <v>0.12378182181517068</v>
      </c>
      <c r="K57" s="194">
        <v>-7.0368263906539164E-2</v>
      </c>
      <c r="L57" s="194">
        <v>-0.6125252288492139</v>
      </c>
      <c r="M57" s="194">
        <v>0.12661925910834845</v>
      </c>
      <c r="N57" s="194">
        <v>0.15271421264654253</v>
      </c>
      <c r="O57" s="194">
        <v>-3.8924401650831143E-2</v>
      </c>
      <c r="P57" s="194">
        <v>-5.1765188961994592E-2</v>
      </c>
    </row>
    <row r="58" spans="1:16" s="12" customFormat="1" ht="14">
      <c r="A58" s="193" t="s">
        <v>192</v>
      </c>
      <c r="C58" s="194">
        <v>0</v>
      </c>
      <c r="D58" s="194">
        <v>0</v>
      </c>
      <c r="E58" s="194">
        <v>0</v>
      </c>
      <c r="F58" s="194">
        <v>0</v>
      </c>
      <c r="G58" s="194">
        <v>0</v>
      </c>
      <c r="H58" s="194">
        <v>0.10689194242502437</v>
      </c>
      <c r="I58" s="194">
        <v>0</v>
      </c>
      <c r="J58" s="194">
        <v>1.7611455398687504E-4</v>
      </c>
      <c r="K58" s="194">
        <v>-8.9846492784331118E-7</v>
      </c>
      <c r="L58" s="194">
        <v>8.445217496325223E-5</v>
      </c>
      <c r="M58" s="194">
        <v>-3.4558428107107492E-2</v>
      </c>
      <c r="N58" s="194">
        <v>9.3976713520828011E-4</v>
      </c>
      <c r="O58" s="194">
        <v>-1.8582127893869356E-6</v>
      </c>
      <c r="P58" s="194">
        <v>-9.2911157423576364E-6</v>
      </c>
    </row>
    <row r="59" spans="1:16" s="12" customFormat="1" ht="14">
      <c r="A59" s="193" t="s">
        <v>193</v>
      </c>
      <c r="C59" s="194">
        <v>-3.6924085579088236E-3</v>
      </c>
      <c r="D59" s="194">
        <v>-5.4469282398561854E-3</v>
      </c>
      <c r="E59" s="194">
        <v>-2.8523772609982119E-3</v>
      </c>
      <c r="F59" s="194">
        <v>6.5105114173964827E-4</v>
      </c>
      <c r="G59" s="194">
        <v>2.2013261192584122E-3</v>
      </c>
      <c r="H59" s="194">
        <v>-1.3946911686549809E-2</v>
      </c>
      <c r="I59" s="194">
        <v>-6.3759304254140791E-3</v>
      </c>
      <c r="J59" s="194">
        <v>-1.0872226168247685E-2</v>
      </c>
      <c r="K59" s="194">
        <v>-2.5566537067086784E-2</v>
      </c>
      <c r="L59" s="194">
        <v>1.128370853461623E-2</v>
      </c>
      <c r="M59" s="194">
        <v>1.4468449932912511E-2</v>
      </c>
      <c r="N59" s="194">
        <v>6.581245178757889E-3</v>
      </c>
      <c r="O59" s="194">
        <v>1.4694630300732189E-3</v>
      </c>
      <c r="P59" s="194">
        <v>3.4418807543978741E-3</v>
      </c>
    </row>
    <row r="60" spans="1:16" s="12" customFormat="1" ht="14">
      <c r="A60" s="193" t="s">
        <v>194</v>
      </c>
      <c r="C60" s="194">
        <v>0</v>
      </c>
      <c r="D60" s="194">
        <v>0</v>
      </c>
      <c r="E60" s="194">
        <v>0</v>
      </c>
      <c r="F60" s="194">
        <v>0</v>
      </c>
      <c r="G60" s="194">
        <v>0</v>
      </c>
      <c r="H60" s="194">
        <v>0</v>
      </c>
      <c r="I60" s="194">
        <v>0</v>
      </c>
      <c r="J60" s="194">
        <v>1.3499752342905491</v>
      </c>
      <c r="K60" s="194">
        <v>3.6647281694180498E-3</v>
      </c>
      <c r="L60" s="194">
        <v>6.8787017046029783E-4</v>
      </c>
      <c r="M60" s="194">
        <v>8.7646853998540955E-3</v>
      </c>
      <c r="N60" s="194">
        <v>3.9899712630503837E-3</v>
      </c>
      <c r="O60" s="194">
        <v>0</v>
      </c>
      <c r="P60" s="194">
        <v>1.2689899929113468E-2</v>
      </c>
    </row>
    <row r="61" spans="1:16" s="12" customFormat="1" ht="14">
      <c r="A61" s="193" t="s">
        <v>195</v>
      </c>
      <c r="C61" s="194">
        <v>1.7109789173602459E-2</v>
      </c>
      <c r="D61" s="194">
        <v>2.5776313608733687E-2</v>
      </c>
      <c r="E61" s="194">
        <v>2.8782253068904529E-2</v>
      </c>
      <c r="F61" s="194">
        <v>2.8643838448488959E-2</v>
      </c>
      <c r="G61" s="194">
        <v>3.0426552516869758E-2</v>
      </c>
      <c r="H61" s="194">
        <v>4.4481824215519335E-2</v>
      </c>
      <c r="I61" s="194">
        <v>2.9922743703443926E-2</v>
      </c>
      <c r="J61" s="194">
        <v>2.7235856641349757E-2</v>
      </c>
      <c r="K61" s="194">
        <v>1.6289426446200531E-2</v>
      </c>
      <c r="L61" s="194">
        <v>1.255809678013534E-2</v>
      </c>
      <c r="M61" s="194">
        <v>1.1454931601620703E-2</v>
      </c>
      <c r="N61" s="194">
        <v>1.141101192837176E-2</v>
      </c>
      <c r="O61" s="194">
        <v>1.4919505960776196E-2</v>
      </c>
      <c r="P61" s="194">
        <v>3.0575735341050674E-2</v>
      </c>
    </row>
    <row r="62" spans="1:16" s="12" customFormat="1" ht="14">
      <c r="A62" s="195" t="s">
        <v>196</v>
      </c>
      <c r="B62" s="196"/>
      <c r="C62" s="197">
        <v>2.2876330000971546E-2</v>
      </c>
      <c r="D62" s="197">
        <v>2.0468559342080906E-2</v>
      </c>
      <c r="E62" s="197">
        <v>2.685911509287546E-2</v>
      </c>
      <c r="F62" s="197">
        <v>1.6807289220364726E-2</v>
      </c>
      <c r="G62" s="197">
        <v>2.6612883702919036E-2</v>
      </c>
      <c r="H62" s="197">
        <v>6.4699634129833494E-3</v>
      </c>
      <c r="I62" s="197">
        <v>1.9566926950069095E-2</v>
      </c>
      <c r="J62" s="197">
        <v>2.8252186210797899E-2</v>
      </c>
      <c r="K62" s="197">
        <v>1.4136599286152086E-2</v>
      </c>
      <c r="L62" s="197">
        <v>8.8770709639618278E-3</v>
      </c>
      <c r="M62" s="197">
        <v>5.1339806838011726E-3</v>
      </c>
      <c r="N62" s="197">
        <v>1.2094889038787108E-2</v>
      </c>
      <c r="O62" s="197">
        <v>3.2685425734094553E-2</v>
      </c>
      <c r="P62" s="197">
        <v>1.4097078928662089E-2</v>
      </c>
    </row>
    <row r="63" spans="1:16" s="12" customFormat="1">
      <c r="A63" s="154"/>
    </row>
    <row r="64" spans="1:16" s="12" customFormat="1">
      <c r="A64" s="70" t="s">
        <v>234</v>
      </c>
      <c r="B64" s="71"/>
      <c r="C64" s="71"/>
      <c r="D64" s="71"/>
      <c r="E64" s="71"/>
      <c r="F64" s="71"/>
      <c r="G64" s="71"/>
      <c r="H64" s="71"/>
      <c r="I64" s="71"/>
      <c r="J64" s="71"/>
      <c r="K64" s="71"/>
      <c r="L64" s="71"/>
      <c r="M64" s="71"/>
      <c r="N64" s="71"/>
      <c r="O64" s="71"/>
      <c r="P64" s="71"/>
    </row>
    <row r="65" spans="1:16" s="12" customFormat="1" ht="15">
      <c r="A65" s="198" t="s">
        <v>7</v>
      </c>
      <c r="B65" s="199"/>
      <c r="C65" s="199">
        <v>2007</v>
      </c>
      <c r="D65" s="199">
        <v>2008</v>
      </c>
      <c r="E65" s="199">
        <v>2009</v>
      </c>
      <c r="F65" s="199">
        <v>2010</v>
      </c>
      <c r="G65" s="199">
        <v>2011</v>
      </c>
      <c r="H65" s="199">
        <v>2012</v>
      </c>
      <c r="I65" s="199">
        <v>2013</v>
      </c>
      <c r="J65" s="199">
        <v>2014</v>
      </c>
      <c r="K65" s="199">
        <v>2015</v>
      </c>
      <c r="L65" s="199">
        <v>2016</v>
      </c>
      <c r="M65" s="199">
        <v>2017</v>
      </c>
      <c r="N65" s="199">
        <v>2018</v>
      </c>
      <c r="O65" s="199">
        <v>2019</v>
      </c>
      <c r="P65" s="199">
        <v>2020</v>
      </c>
    </row>
    <row r="66" spans="1:16" s="12" customFormat="1" ht="14">
      <c r="A66" s="193" t="s">
        <v>31</v>
      </c>
      <c r="C66" s="194">
        <f t="array" ref="C66:P76">TRANSPOSE('1.Shazam DNSP&amp;State'!AG6:AQ19)</f>
        <v>1.9911070000000002E-3</v>
      </c>
      <c r="D66" s="194">
        <v>8.4206920000000005E-4</v>
      </c>
      <c r="E66" s="194">
        <v>7.9367390000000004E-4</v>
      </c>
      <c r="F66" s="194">
        <v>7.2004109999999997E-4</v>
      </c>
      <c r="G66" s="194">
        <v>4.2127039999999998E-4</v>
      </c>
      <c r="H66" s="194">
        <v>-5.8200750000000001E-4</v>
      </c>
      <c r="I66" s="194">
        <v>3.8797780000000002E-4</v>
      </c>
      <c r="J66" s="194">
        <v>-2.2845539999999998E-3</v>
      </c>
      <c r="K66" s="194">
        <v>8.1492170000000005E-4</v>
      </c>
      <c r="L66" s="194">
        <v>6.2274659999999996E-4</v>
      </c>
      <c r="M66" s="194">
        <v>1.1698119999999999E-3</v>
      </c>
      <c r="N66" s="194">
        <v>-1.91993E-3</v>
      </c>
      <c r="O66" s="194">
        <v>1.0642760000000001E-3</v>
      </c>
      <c r="P66" s="194">
        <v>-9.7326469999999997E-4</v>
      </c>
    </row>
    <row r="67" spans="1:16" s="12" customFormat="1" ht="14">
      <c r="A67" s="193" t="s">
        <v>190</v>
      </c>
      <c r="C67" s="194">
        <v>-1.4279310000000001E-4</v>
      </c>
      <c r="D67" s="194">
        <v>2.9879169999999999E-4</v>
      </c>
      <c r="E67" s="194">
        <v>-4.9253299999999998E-5</v>
      </c>
      <c r="F67" s="194">
        <v>9.4881849999999993E-5</v>
      </c>
      <c r="G67" s="194">
        <v>-2.2594299999999999E-4</v>
      </c>
      <c r="H67" s="194">
        <v>3.7667979999999997E-2</v>
      </c>
      <c r="I67" s="194">
        <v>-2.3895540000000001E-5</v>
      </c>
      <c r="J67" s="194">
        <v>-7.7808520000000007E-6</v>
      </c>
      <c r="K67" s="194">
        <v>1.0987159999999999E-2</v>
      </c>
      <c r="L67" s="194">
        <v>9.5564510000000004E-5</v>
      </c>
      <c r="M67" s="194">
        <v>3.9092399999999999E-5</v>
      </c>
      <c r="N67" s="194">
        <v>-7.4223310000000005E-5</v>
      </c>
      <c r="O67" s="194">
        <v>5.1417920000000003E-5</v>
      </c>
      <c r="P67" s="194">
        <v>2.9480180000000001E-6</v>
      </c>
    </row>
    <row r="68" spans="1:16" s="12" customFormat="1" ht="14">
      <c r="A68" s="193" t="s">
        <v>33</v>
      </c>
      <c r="C68" s="194">
        <v>2.1649690000000001E-3</v>
      </c>
      <c r="D68" s="194">
        <v>2.8025939999999998E-3</v>
      </c>
      <c r="E68" s="194">
        <v>3.1229420000000001E-3</v>
      </c>
      <c r="F68" s="194">
        <v>4.5204709999999999E-3</v>
      </c>
      <c r="G68" s="194">
        <v>4.5447079999999997E-3</v>
      </c>
      <c r="H68" s="194">
        <v>4.8055340000000002E-3</v>
      </c>
      <c r="I68" s="194">
        <v>4.4370299999999998E-3</v>
      </c>
      <c r="J68" s="194">
        <v>1.5573080000000001E-3</v>
      </c>
      <c r="K68" s="194">
        <v>3.3519029999999998E-3</v>
      </c>
      <c r="L68" s="194">
        <v>3.2895929999999999E-3</v>
      </c>
      <c r="M68" s="194">
        <v>6.6969500000000001E-3</v>
      </c>
      <c r="N68" s="194">
        <v>5.9292110000000002E-3</v>
      </c>
      <c r="O68" s="194">
        <v>5.4550659999999997E-3</v>
      </c>
      <c r="P68" s="194">
        <v>3.834395E-3</v>
      </c>
    </row>
    <row r="69" spans="1:16" s="12" customFormat="1" ht="14">
      <c r="A69" s="193" t="s">
        <v>191</v>
      </c>
      <c r="C69" s="194">
        <v>2.912432E-3</v>
      </c>
      <c r="D69" s="194">
        <v>5.1671249999999998E-3</v>
      </c>
      <c r="E69" s="194">
        <v>6.1338629999999998E-3</v>
      </c>
      <c r="F69" s="194">
        <v>6.1327780000000002E-3</v>
      </c>
      <c r="G69" s="194">
        <v>8.4079229999999994E-3</v>
      </c>
      <c r="H69" s="194">
        <v>9.4906799999999996E-3</v>
      </c>
      <c r="I69" s="194">
        <v>4.9405040000000001E-3</v>
      </c>
      <c r="J69" s="194">
        <v>3.79459E-3</v>
      </c>
      <c r="K69" s="194">
        <v>4.0883270000000001E-3</v>
      </c>
      <c r="L69" s="194">
        <v>3.0951139999999999E-3</v>
      </c>
      <c r="M69" s="194">
        <v>1.6709439999999999E-3</v>
      </c>
      <c r="N69" s="194">
        <v>3.81818E-3</v>
      </c>
      <c r="O69" s="194">
        <v>3.8867670000000002E-3</v>
      </c>
      <c r="P69" s="194">
        <v>1.2908050000000001E-2</v>
      </c>
    </row>
    <row r="70" spans="1:16" s="12" customFormat="1" ht="14">
      <c r="A70" s="193" t="s">
        <v>185</v>
      </c>
      <c r="C70" s="194">
        <v>-1.0377040000000001E-2</v>
      </c>
      <c r="D70" s="194">
        <v>1.915853E-2</v>
      </c>
      <c r="E70" s="194">
        <v>-5.159116E-3</v>
      </c>
      <c r="F70" s="194">
        <v>3.0676499999999999E-3</v>
      </c>
      <c r="G70" s="194">
        <v>-2.2214169999999998E-2</v>
      </c>
      <c r="H70" s="194">
        <v>1.3761580000000001E-2</v>
      </c>
      <c r="I70" s="194">
        <v>2.9160589999999999E-3</v>
      </c>
      <c r="J70" s="194">
        <v>1.6352490000000001E-3</v>
      </c>
      <c r="K70" s="194">
        <v>-6.5368839999999998E-3</v>
      </c>
      <c r="L70" s="194">
        <v>-3.343352E-3</v>
      </c>
      <c r="M70" s="194">
        <v>-6.492561E-3</v>
      </c>
      <c r="N70" s="194">
        <v>8.3808709999999998E-3</v>
      </c>
      <c r="O70" s="194">
        <v>-5.5576260000000004E-3</v>
      </c>
      <c r="P70" s="194">
        <v>-6.7510620000000004E-4</v>
      </c>
    </row>
    <row r="71" spans="1:16" s="12" customFormat="1" ht="14">
      <c r="A71" s="193" t="s">
        <v>10</v>
      </c>
      <c r="C71" s="194">
        <v>4.6737000000000003E-3</v>
      </c>
      <c r="D71" s="194">
        <v>-2.8005329999999998E-2</v>
      </c>
      <c r="E71" s="194">
        <v>-5.4885539999999997E-3</v>
      </c>
      <c r="F71" s="194">
        <v>-4.8393249999999999E-2</v>
      </c>
      <c r="G71" s="194">
        <v>-4.2997599999999997E-2</v>
      </c>
      <c r="H71" s="194">
        <v>-2.8016630000000001E-2</v>
      </c>
      <c r="I71" s="194">
        <v>-3.7008029999999997E-2</v>
      </c>
      <c r="J71" s="194">
        <v>-6.3444349999999997E-2</v>
      </c>
      <c r="K71" s="194">
        <v>3.8084590000000001E-2</v>
      </c>
      <c r="L71" s="194">
        <v>0.23350560000000001</v>
      </c>
      <c r="M71" s="194">
        <v>-4.1262109999999998E-2</v>
      </c>
      <c r="N71" s="194">
        <v>-5.3367320000000003E-2</v>
      </c>
      <c r="O71" s="194">
        <v>1.458227E-2</v>
      </c>
      <c r="P71" s="194">
        <v>1.898801E-2</v>
      </c>
    </row>
    <row r="72" spans="1:16" s="12" customFormat="1" ht="14">
      <c r="A72" s="193" t="s">
        <v>192</v>
      </c>
      <c r="C72" s="194">
        <v>-7.4490679999999993E-5</v>
      </c>
      <c r="D72" s="194">
        <v>9.5789489999999998E-6</v>
      </c>
      <c r="E72" s="194">
        <v>-9.9260969999999995E-5</v>
      </c>
      <c r="F72" s="194">
        <v>1.254196E-5</v>
      </c>
      <c r="G72" s="194">
        <v>5.5327829999999998E-5</v>
      </c>
      <c r="H72" s="194">
        <v>-3.6170210000000002E-3</v>
      </c>
      <c r="I72" s="194">
        <v>-3.5179960000000003E-5</v>
      </c>
      <c r="J72" s="194">
        <v>1.2656470000000001E-4</v>
      </c>
      <c r="K72" s="194">
        <v>-1.9152030000000001E-5</v>
      </c>
      <c r="L72" s="194">
        <v>-1.7606990000000001E-4</v>
      </c>
      <c r="M72" s="194">
        <v>1.2422290000000001E-3</v>
      </c>
      <c r="N72" s="194">
        <v>-1.8231760000000001E-5</v>
      </c>
      <c r="O72" s="194">
        <v>-1.155865E-5</v>
      </c>
      <c r="P72" s="194">
        <v>1.3470719999999999E-5</v>
      </c>
    </row>
    <row r="73" spans="1:16" s="12" customFormat="1" ht="14">
      <c r="A73" s="193" t="s">
        <v>193</v>
      </c>
      <c r="C73" s="194">
        <v>5.1238610000000002E-4</v>
      </c>
      <c r="D73" s="194">
        <v>5.6004869999999997E-4</v>
      </c>
      <c r="E73" s="194">
        <v>3.9366679999999998E-4</v>
      </c>
      <c r="F73" s="194">
        <v>-1.7100209999999999E-4</v>
      </c>
      <c r="G73" s="194">
        <v>-2.0332940000000001E-4</v>
      </c>
      <c r="H73" s="194">
        <v>1.773281E-3</v>
      </c>
      <c r="I73" s="194">
        <v>7.7811039999999996E-4</v>
      </c>
      <c r="J73" s="194">
        <v>1.1797120000000001E-3</v>
      </c>
      <c r="K73" s="194">
        <v>2.923494E-3</v>
      </c>
      <c r="L73" s="194">
        <v>-8.1148980000000004E-4</v>
      </c>
      <c r="M73" s="194">
        <v>-1.886476E-3</v>
      </c>
      <c r="N73" s="194">
        <v>-8.9782830000000003E-4</v>
      </c>
      <c r="O73" s="194">
        <v>-1.6860759999999999E-4</v>
      </c>
      <c r="P73" s="194">
        <v>-4.3269290000000002E-4</v>
      </c>
    </row>
    <row r="74" spans="1:16" s="12" customFormat="1" ht="14">
      <c r="A74" s="193" t="s">
        <v>194</v>
      </c>
      <c r="C74" s="194">
        <v>-2.439263E-5</v>
      </c>
      <c r="D74" s="194">
        <v>9.2378559999999997E-6</v>
      </c>
      <c r="E74" s="194">
        <v>-2.7877979999999998E-5</v>
      </c>
      <c r="F74" s="194">
        <v>1.0622260000000001E-5</v>
      </c>
      <c r="G74" s="194">
        <v>-2.730378E-5</v>
      </c>
      <c r="H74" s="194">
        <v>-2.210186E-5</v>
      </c>
      <c r="I74" s="194">
        <v>-1.2145620000000001E-5</v>
      </c>
      <c r="J74" s="194">
        <v>-6.693383E-4</v>
      </c>
      <c r="K74" s="194">
        <v>2.7276170000000002E-6</v>
      </c>
      <c r="L74" s="194">
        <v>-3.8626510000000001E-5</v>
      </c>
      <c r="M74" s="194">
        <v>7.4223029999999999E-6</v>
      </c>
      <c r="N74" s="194">
        <v>1.0594850000000001E-5</v>
      </c>
      <c r="O74" s="194">
        <v>-2.4202139999999999E-5</v>
      </c>
      <c r="P74" s="194">
        <v>-5.4879939999999999E-5</v>
      </c>
    </row>
    <row r="75" spans="1:16" s="12" customFormat="1" ht="14">
      <c r="A75" s="193" t="s">
        <v>195</v>
      </c>
      <c r="C75" s="194">
        <v>-4.5863900000000001E-3</v>
      </c>
      <c r="D75" s="194">
        <v>-4.0224019999999996E-3</v>
      </c>
      <c r="E75" s="194">
        <v>-6.721103E-3</v>
      </c>
      <c r="F75" s="194">
        <v>-4.7456800000000004E-3</v>
      </c>
      <c r="G75" s="194">
        <v>-6.5738330000000003E-3</v>
      </c>
      <c r="H75" s="194">
        <v>-8.5258969999999993E-3</v>
      </c>
      <c r="I75" s="194">
        <v>-5.424585E-3</v>
      </c>
      <c r="J75" s="194">
        <v>-4.0844660000000001E-3</v>
      </c>
      <c r="K75" s="194">
        <v>-2.8306719999999998E-3</v>
      </c>
      <c r="L75" s="194">
        <v>-4.0035360000000002E-3</v>
      </c>
      <c r="M75" s="194">
        <v>-2.019131E-3</v>
      </c>
      <c r="N75" s="194">
        <v>-1.099891E-3</v>
      </c>
      <c r="O75" s="194">
        <v>-3.029417E-3</v>
      </c>
      <c r="P75" s="194">
        <v>-5.4251509999999996E-3</v>
      </c>
    </row>
    <row r="76" spans="1:16" s="12" customFormat="1" ht="14">
      <c r="A76" s="195" t="s">
        <v>196</v>
      </c>
      <c r="B76" s="196"/>
      <c r="C76" s="197">
        <v>-6.3046420000000001E-3</v>
      </c>
      <c r="D76" s="197">
        <v>-4.6646709999999996E-3</v>
      </c>
      <c r="E76" s="197">
        <v>-6.9807489999999996E-3</v>
      </c>
      <c r="F76" s="197">
        <v>-4.180067E-3</v>
      </c>
      <c r="G76" s="197">
        <v>-6.5318629999999997E-3</v>
      </c>
      <c r="H76" s="197">
        <v>-1.574761E-3</v>
      </c>
      <c r="I76" s="197">
        <v>-4.9590709999999998E-3</v>
      </c>
      <c r="J76" s="197">
        <v>-7.0497809999999998E-3</v>
      </c>
      <c r="K76" s="197">
        <v>-4.3674279999999996E-3</v>
      </c>
      <c r="L76" s="197">
        <v>-4.3088099999999997E-3</v>
      </c>
      <c r="M76" s="197">
        <v>-1.038188E-3</v>
      </c>
      <c r="N76" s="197">
        <v>-2.748721E-3</v>
      </c>
      <c r="O76" s="197">
        <v>-9.1195210000000002E-3</v>
      </c>
      <c r="P76" s="197">
        <v>-4.8990570000000001E-3</v>
      </c>
    </row>
    <row r="77" spans="1:16" ht="15">
      <c r="A77" s="113" t="s">
        <v>197</v>
      </c>
      <c r="B77" s="117"/>
      <c r="C77" s="123">
        <f t="shared" ref="C77:P77" si="8">SUM(C66:C76)</f>
        <v>-9.2551543100000012E-3</v>
      </c>
      <c r="D77" s="123">
        <f t="shared" si="8"/>
        <v>-7.8444275949999982E-3</v>
      </c>
      <c r="E77" s="123">
        <f t="shared" si="8"/>
        <v>-1.4081768549999998E-2</v>
      </c>
      <c r="F77" s="123">
        <f t="shared" si="8"/>
        <v>-4.2931012929999998E-2</v>
      </c>
      <c r="G77" s="123">
        <f t="shared" si="8"/>
        <v>-6.5344812949999997E-2</v>
      </c>
      <c r="H77" s="123">
        <f t="shared" si="8"/>
        <v>2.5160636639999998E-2</v>
      </c>
      <c r="I77" s="123">
        <f t="shared" si="8"/>
        <v>-3.4003225919999998E-2</v>
      </c>
      <c r="J77" s="123">
        <f t="shared" si="8"/>
        <v>-6.9246846452000008E-2</v>
      </c>
      <c r="K77" s="123">
        <f t="shared" si="8"/>
        <v>4.6498987287000006E-2</v>
      </c>
      <c r="L77" s="123">
        <f t="shared" si="8"/>
        <v>0.22792673390000001</v>
      </c>
      <c r="M77" s="123">
        <f t="shared" si="8"/>
        <v>-4.1872016296999999E-2</v>
      </c>
      <c r="N77" s="123">
        <f t="shared" si="8"/>
        <v>-4.1987288520000006E-2</v>
      </c>
      <c r="O77" s="123">
        <f t="shared" si="8"/>
        <v>7.1288645300000026E-3</v>
      </c>
      <c r="P77" s="123">
        <f t="shared" si="8"/>
        <v>2.3286721997999998E-2</v>
      </c>
    </row>
    <row r="78" spans="1:16" ht="14">
      <c r="A78" s="134" t="s">
        <v>232</v>
      </c>
      <c r="B78" s="135"/>
      <c r="C78" s="136">
        <f t="array" ref="C78:P78">TRANSPOSE('5.Stata-DNSP&amp;State'!J3:J16)</f>
        <v>-9.2551680281758308E-3</v>
      </c>
      <c r="D78" s="136">
        <v>-7.8444313257932663E-3</v>
      </c>
      <c r="E78" s="136">
        <v>-1.4081494882702827E-2</v>
      </c>
      <c r="F78" s="136">
        <v>-4.293108731508255E-2</v>
      </c>
      <c r="G78" s="136">
        <v>-6.5344631671905518E-2</v>
      </c>
      <c r="H78" s="136">
        <v>2.5160197168588638E-2</v>
      </c>
      <c r="I78" s="136">
        <v>-3.4003086388111115E-2</v>
      </c>
      <c r="J78" s="136">
        <v>-6.9246970117092133E-2</v>
      </c>
      <c r="K78" s="136">
        <v>4.6499002724885941E-2</v>
      </c>
      <c r="L78" s="136">
        <v>0.2279268205165863</v>
      </c>
      <c r="M78" s="136">
        <v>-4.1871882975101471E-2</v>
      </c>
      <c r="N78" s="136">
        <v>-4.1987352073192596E-2</v>
      </c>
      <c r="O78" s="136">
        <v>7.1289548650383949E-3</v>
      </c>
      <c r="P78" s="136">
        <v>2.3286657407879829E-2</v>
      </c>
    </row>
    <row r="79" spans="1:16" ht="14">
      <c r="A79" s="134" t="s">
        <v>232</v>
      </c>
      <c r="B79" s="135"/>
      <c r="C79" s="137">
        <f t="shared" ref="C79:P79" si="9">C77-C78</f>
        <v>1.3718175829666168E-8</v>
      </c>
      <c r="D79" s="137">
        <f t="shared" si="9"/>
        <v>3.7307932680696876E-9</v>
      </c>
      <c r="E79" s="137">
        <f t="shared" si="9"/>
        <v>-2.7366729717093197E-7</v>
      </c>
      <c r="F79" s="137">
        <f t="shared" si="9"/>
        <v>7.4385082551864379E-8</v>
      </c>
      <c r="G79" s="137">
        <f t="shared" si="9"/>
        <v>-1.8127809447987531E-7</v>
      </c>
      <c r="H79" s="137">
        <f t="shared" si="9"/>
        <v>4.3947141135924905E-7</v>
      </c>
      <c r="I79" s="137">
        <f t="shared" si="9"/>
        <v>-1.3953188888332635E-7</v>
      </c>
      <c r="J79" s="137">
        <f t="shared" si="9"/>
        <v>1.2366509212491383E-7</v>
      </c>
      <c r="K79" s="137">
        <f t="shared" si="9"/>
        <v>-1.543788593488804E-8</v>
      </c>
      <c r="L79" s="137">
        <f t="shared" si="9"/>
        <v>-8.661658629227631E-8</v>
      </c>
      <c r="M79" s="137">
        <f t="shared" si="9"/>
        <v>-1.3332189852804932E-7</v>
      </c>
      <c r="N79" s="137">
        <f t="shared" si="9"/>
        <v>6.3553192590493079E-8</v>
      </c>
      <c r="O79" s="137">
        <f t="shared" si="9"/>
        <v>-9.0335038392327927E-8</v>
      </c>
      <c r="P79" s="137">
        <f t="shared" si="9"/>
        <v>6.4590120169016885E-8</v>
      </c>
    </row>
    <row r="80" spans="1:16">
      <c r="A80" s="1"/>
    </row>
    <row r="81" spans="1:8">
      <c r="A81" s="70" t="s">
        <v>235</v>
      </c>
      <c r="B81" s="71"/>
      <c r="C81" s="71"/>
      <c r="D81" s="71"/>
      <c r="E81" s="71"/>
      <c r="F81" s="71"/>
    </row>
    <row r="82" spans="1:8" ht="30">
      <c r="A82" s="110" t="s">
        <v>7</v>
      </c>
      <c r="B82" s="46"/>
      <c r="C82" s="46" t="s">
        <v>212</v>
      </c>
      <c r="D82" s="46" t="s">
        <v>352</v>
      </c>
      <c r="E82" s="46" t="s">
        <v>353</v>
      </c>
      <c r="F82" s="46" t="s">
        <v>215</v>
      </c>
    </row>
    <row r="83" spans="1:8" ht="15">
      <c r="A83" s="100" t="s">
        <v>31</v>
      </c>
      <c r="B83" s="109"/>
      <c r="C83" s="109">
        <f t="shared" ref="C83:C94" si="10">AVERAGE(C66:P66)</f>
        <v>2.1915282142857145E-4</v>
      </c>
      <c r="D83" s="109">
        <f>AVERAGE(C66:H66)</f>
        <v>6.9769235000000009E-4</v>
      </c>
      <c r="E83" s="109">
        <f>AVERAGE(I66:P66)</f>
        <v>-1.3975182499999998E-4</v>
      </c>
      <c r="F83" s="109">
        <f t="shared" ref="F83:F94" si="11">P66</f>
        <v>-9.7326469999999997E-4</v>
      </c>
    </row>
    <row r="84" spans="1:8" ht="15">
      <c r="A84" s="100" t="s">
        <v>190</v>
      </c>
      <c r="B84" s="109"/>
      <c r="C84" s="109">
        <f t="shared" si="10"/>
        <v>3.4795676640000002E-3</v>
      </c>
      <c r="D84" s="109">
        <f t="shared" ref="D84:D94" si="12">AVERAGE(C67:H67)</f>
        <v>6.2739440249999995E-3</v>
      </c>
      <c r="E84" s="109">
        <f t="shared" ref="E84:E94" si="13">AVERAGE(I67:P67)</f>
        <v>1.3837853932499998E-3</v>
      </c>
      <c r="F84" s="109">
        <f t="shared" si="11"/>
        <v>2.9480180000000001E-6</v>
      </c>
    </row>
    <row r="85" spans="1:8" ht="15">
      <c r="A85" s="100" t="s">
        <v>33</v>
      </c>
      <c r="B85" s="109"/>
      <c r="C85" s="109">
        <f t="shared" si="10"/>
        <v>4.0366195714285711E-3</v>
      </c>
      <c r="D85" s="109">
        <f t="shared" si="12"/>
        <v>3.6602029999999995E-3</v>
      </c>
      <c r="E85" s="109">
        <f t="shared" si="13"/>
        <v>4.3189319999999993E-3</v>
      </c>
      <c r="F85" s="109">
        <f t="shared" si="11"/>
        <v>3.834395E-3</v>
      </c>
    </row>
    <row r="86" spans="1:8" ht="15">
      <c r="A86" s="100" t="s">
        <v>191</v>
      </c>
      <c r="B86" s="109"/>
      <c r="C86" s="109">
        <f t="shared" si="10"/>
        <v>5.4605197857142867E-3</v>
      </c>
      <c r="D86" s="109">
        <f t="shared" si="12"/>
        <v>6.3741335000000003E-3</v>
      </c>
      <c r="E86" s="109">
        <f t="shared" si="13"/>
        <v>4.7753094999999999E-3</v>
      </c>
      <c r="F86" s="109">
        <f t="shared" si="11"/>
        <v>1.2908050000000001E-2</v>
      </c>
    </row>
    <row r="87" spans="1:8" ht="15">
      <c r="A87" s="100" t="s">
        <v>185</v>
      </c>
      <c r="B87" s="109"/>
      <c r="C87" s="109">
        <f t="shared" si="10"/>
        <v>-8.1685115714285716E-4</v>
      </c>
      <c r="D87" s="109">
        <f t="shared" si="12"/>
        <v>-2.9376099999999975E-4</v>
      </c>
      <c r="E87" s="109">
        <f t="shared" si="13"/>
        <v>-1.209168775E-3</v>
      </c>
      <c r="F87" s="109">
        <f t="shared" si="11"/>
        <v>-6.7510620000000004E-4</v>
      </c>
    </row>
    <row r="88" spans="1:8" ht="15">
      <c r="A88" s="100" t="s">
        <v>10</v>
      </c>
      <c r="B88" s="109"/>
      <c r="C88" s="109">
        <f t="shared" si="10"/>
        <v>-2.7249288571428555E-3</v>
      </c>
      <c r="D88" s="109">
        <f t="shared" si="12"/>
        <v>-2.4704610666666665E-2</v>
      </c>
      <c r="E88" s="109">
        <f t="shared" si="13"/>
        <v>1.3759832500000001E-2</v>
      </c>
      <c r="F88" s="109">
        <f t="shared" si="11"/>
        <v>1.898801E-2</v>
      </c>
    </row>
    <row r="89" spans="1:8" ht="15">
      <c r="A89" s="100" t="s">
        <v>192</v>
      </c>
      <c r="B89" s="109"/>
      <c r="C89" s="109">
        <f t="shared" si="10"/>
        <v>-1.8508941364285718E-4</v>
      </c>
      <c r="D89" s="109">
        <f t="shared" si="12"/>
        <v>-6.1888731850000007E-4</v>
      </c>
      <c r="E89" s="109">
        <f t="shared" si="13"/>
        <v>1.4025901499999999E-4</v>
      </c>
      <c r="F89" s="109">
        <f t="shared" si="11"/>
        <v>1.3470719999999999E-5</v>
      </c>
      <c r="H89" s="51"/>
    </row>
    <row r="90" spans="1:8" ht="15">
      <c r="A90" s="100" t="s">
        <v>193</v>
      </c>
      <c r="B90" s="109"/>
      <c r="C90" s="109">
        <f t="shared" si="10"/>
        <v>2.5351949285714291E-4</v>
      </c>
      <c r="D90" s="109">
        <f t="shared" si="12"/>
        <v>4.7750851666666667E-4</v>
      </c>
      <c r="E90" s="109">
        <f t="shared" si="13"/>
        <v>8.5527725000000094E-5</v>
      </c>
      <c r="F90" s="109">
        <f t="shared" si="11"/>
        <v>-4.3269290000000002E-4</v>
      </c>
    </row>
    <row r="91" spans="1:8" ht="15">
      <c r="A91" s="100" t="s">
        <v>194</v>
      </c>
      <c r="B91" s="109"/>
      <c r="C91" s="109">
        <f t="shared" si="10"/>
        <v>-6.1447419571428568E-5</v>
      </c>
      <c r="D91" s="109">
        <f t="shared" si="12"/>
        <v>-1.3636022333333333E-5</v>
      </c>
      <c r="E91" s="109">
        <f t="shared" si="13"/>
        <v>-9.7305967499999987E-5</v>
      </c>
      <c r="F91" s="109">
        <f t="shared" si="11"/>
        <v>-5.4879939999999999E-5</v>
      </c>
    </row>
    <row r="92" spans="1:8" ht="15">
      <c r="A92" s="100" t="s">
        <v>195</v>
      </c>
      <c r="B92" s="109"/>
      <c r="C92" s="109">
        <f t="shared" si="10"/>
        <v>-4.5065824285714286E-3</v>
      </c>
      <c r="D92" s="109">
        <f t="shared" si="12"/>
        <v>-5.8625508333333331E-3</v>
      </c>
      <c r="E92" s="109">
        <f t="shared" si="13"/>
        <v>-3.4896061249999996E-3</v>
      </c>
      <c r="F92" s="109">
        <f t="shared" si="11"/>
        <v>-5.4251509999999996E-3</v>
      </c>
    </row>
    <row r="93" spans="1:8" ht="15">
      <c r="A93" s="111" t="s">
        <v>196</v>
      </c>
      <c r="B93" s="112"/>
      <c r="C93" s="109">
        <f t="shared" si="10"/>
        <v>-4.9090950000000005E-3</v>
      </c>
      <c r="D93" s="109">
        <f t="shared" si="12"/>
        <v>-5.039458833333333E-3</v>
      </c>
      <c r="E93" s="109">
        <f t="shared" si="13"/>
        <v>-4.8113221249999998E-3</v>
      </c>
      <c r="F93" s="109">
        <f t="shared" si="11"/>
        <v>-4.8990570000000001E-3</v>
      </c>
    </row>
    <row r="94" spans="1:8" ht="15">
      <c r="A94" s="113" t="s">
        <v>197</v>
      </c>
      <c r="B94" s="114"/>
      <c r="C94" s="114">
        <f t="shared" si="10"/>
        <v>2.4538505935714397E-4</v>
      </c>
      <c r="D94" s="114">
        <f t="shared" si="12"/>
        <v>-1.9049423282499998E-2</v>
      </c>
      <c r="E94" s="114">
        <f t="shared" si="13"/>
        <v>1.4716491315750001E-2</v>
      </c>
      <c r="F94" s="114">
        <f t="shared" si="11"/>
        <v>2.3286721997999998E-2</v>
      </c>
    </row>
    <row r="95" spans="1:8">
      <c r="A95" s="1"/>
    </row>
    <row r="96" spans="1:8">
      <c r="A96" s="1"/>
    </row>
    <row r="97" spans="1:16">
      <c r="A97" s="70" t="s">
        <v>236</v>
      </c>
      <c r="B97" s="71"/>
      <c r="C97" s="71"/>
      <c r="D97" s="71"/>
      <c r="E97" s="71"/>
      <c r="F97" s="71"/>
      <c r="G97" s="71"/>
      <c r="H97" s="71"/>
      <c r="I97" s="71"/>
      <c r="J97" s="71"/>
      <c r="K97" s="71"/>
      <c r="L97" s="71"/>
      <c r="M97" s="71"/>
      <c r="N97" s="71"/>
      <c r="O97" s="71"/>
      <c r="P97" s="71"/>
    </row>
    <row r="98" spans="1:16" ht="15">
      <c r="A98" s="110" t="s">
        <v>7</v>
      </c>
      <c r="B98" s="46"/>
      <c r="C98" s="46">
        <v>2007</v>
      </c>
      <c r="D98" s="46">
        <v>2008</v>
      </c>
      <c r="E98" s="46">
        <v>2009</v>
      </c>
      <c r="F98" s="46">
        <v>2010</v>
      </c>
      <c r="G98" s="46">
        <v>2011</v>
      </c>
      <c r="H98" s="46">
        <v>2012</v>
      </c>
      <c r="I98" s="46">
        <v>2013</v>
      </c>
      <c r="J98" s="46">
        <v>2014</v>
      </c>
      <c r="K98" s="46">
        <v>2015</v>
      </c>
      <c r="L98" s="46">
        <v>2016</v>
      </c>
      <c r="M98" s="46">
        <v>2017</v>
      </c>
      <c r="N98" s="46">
        <v>2018</v>
      </c>
      <c r="O98" s="46">
        <v>2019</v>
      </c>
      <c r="P98" s="46">
        <v>2020</v>
      </c>
    </row>
    <row r="99" spans="1:16" s="12" customFormat="1" ht="14">
      <c r="A99" s="193" t="s">
        <v>31</v>
      </c>
      <c r="C99" s="194">
        <f t="array" ref="C99:P103">TRANSPOSE('Individ-I&amp;O Tables'!AA55:AE68)</f>
        <v>1.0620403334154375E-2</v>
      </c>
      <c r="D99" s="194">
        <v>3.7192900581622134E-3</v>
      </c>
      <c r="E99" s="194">
        <v>4.9618279791016906E-3</v>
      </c>
      <c r="F99" s="194">
        <v>-5.6777478582126844E-3</v>
      </c>
      <c r="G99" s="194">
        <v>1.1850328404545989E-3</v>
      </c>
      <c r="H99" s="194">
        <v>-4.0893472401011835E-2</v>
      </c>
      <c r="I99" s="194">
        <v>-0.10809710945884446</v>
      </c>
      <c r="J99" s="194">
        <v>-3.1418602664086831E-2</v>
      </c>
      <c r="K99" s="194">
        <v>4.168622191039046E-3</v>
      </c>
      <c r="L99" s="194">
        <v>-4.8429646190028636E-4</v>
      </c>
      <c r="M99" s="194">
        <v>1.9937487906351802E-3</v>
      </c>
      <c r="N99" s="194">
        <v>-1.1038274158010852E-2</v>
      </c>
      <c r="O99" s="194">
        <v>1.4563667628806549E-3</v>
      </c>
      <c r="P99" s="194">
        <v>-1.9461247667189326E-2</v>
      </c>
    </row>
    <row r="100" spans="1:16" s="12" customFormat="1" ht="14">
      <c r="A100" s="193" t="s">
        <v>190</v>
      </c>
      <c r="C100" s="194">
        <v>0</v>
      </c>
      <c r="D100" s="194">
        <v>2.7522750311317894E-2</v>
      </c>
      <c r="E100" s="194">
        <v>1.4603353488659885E-2</v>
      </c>
      <c r="F100" s="194">
        <v>0</v>
      </c>
      <c r="G100" s="194">
        <v>2.8254071602405284E-2</v>
      </c>
      <c r="H100" s="194">
        <v>0</v>
      </c>
      <c r="I100" s="194">
        <v>0</v>
      </c>
      <c r="J100" s="194">
        <v>0</v>
      </c>
      <c r="K100" s="194">
        <v>0</v>
      </c>
      <c r="L100" s="194">
        <v>0</v>
      </c>
      <c r="M100" s="194">
        <v>0</v>
      </c>
      <c r="N100" s="194">
        <v>0</v>
      </c>
      <c r="O100" s="194">
        <v>0</v>
      </c>
      <c r="P100" s="194">
        <v>0</v>
      </c>
    </row>
    <row r="101" spans="1:16" s="12" customFormat="1" ht="14">
      <c r="A101" s="193" t="s">
        <v>33</v>
      </c>
      <c r="C101" s="194">
        <v>9.9235978225764871E-3</v>
      </c>
      <c r="D101" s="194">
        <v>8.1019612266541915E-3</v>
      </c>
      <c r="E101" s="194">
        <v>7.4794064200044861E-3</v>
      </c>
      <c r="F101" s="194">
        <v>6.7608491176756628E-3</v>
      </c>
      <c r="G101" s="194">
        <v>7.3855750427108896E-3</v>
      </c>
      <c r="H101" s="194">
        <v>8.0009846451661107E-3</v>
      </c>
      <c r="I101" s="194">
        <v>8.225942813028542E-3</v>
      </c>
      <c r="J101" s="194">
        <v>9.8026761798658928E-3</v>
      </c>
      <c r="K101" s="194">
        <v>1.108188008635993E-2</v>
      </c>
      <c r="L101" s="194">
        <v>1.1151845499439999E-2</v>
      </c>
      <c r="M101" s="194">
        <v>1.0975408919842113E-2</v>
      </c>
      <c r="N101" s="194">
        <v>1.186918810066793E-2</v>
      </c>
      <c r="O101" s="194">
        <v>1.0928087808105095E-2</v>
      </c>
      <c r="P101" s="194">
        <v>9.0101022760372684E-3</v>
      </c>
    </row>
    <row r="102" spans="1:16" s="12" customFormat="1" ht="14">
      <c r="A102" s="193" t="s">
        <v>191</v>
      </c>
      <c r="C102" s="194">
        <v>3.4151616909477004E-3</v>
      </c>
      <c r="D102" s="194">
        <v>8.9372323920547322E-3</v>
      </c>
      <c r="E102" s="194">
        <v>6.0590699156577261E-3</v>
      </c>
      <c r="F102" s="194">
        <v>7.1451654655098088E-3</v>
      </c>
      <c r="G102" s="194">
        <v>1.3175502814450292E-2</v>
      </c>
      <c r="H102" s="194">
        <v>8.7486035349999859E-3</v>
      </c>
      <c r="I102" s="194">
        <v>8.2661267007825088E-3</v>
      </c>
      <c r="J102" s="194">
        <v>7.4908128901202435E-3</v>
      </c>
      <c r="K102" s="194">
        <v>1.2608449330268371E-3</v>
      </c>
      <c r="L102" s="194">
        <v>3.1320903600327247E-3</v>
      </c>
      <c r="M102" s="194">
        <v>4.5505062624250992E-3</v>
      </c>
      <c r="N102" s="194">
        <v>4.9049163642717183E-3</v>
      </c>
      <c r="O102" s="194">
        <v>3.8153824769546064E-3</v>
      </c>
      <c r="P102" s="194">
        <v>6.8218743847167423E-3</v>
      </c>
    </row>
    <row r="103" spans="1:16" s="12" customFormat="1" ht="14">
      <c r="A103" s="193" t="s">
        <v>185</v>
      </c>
      <c r="C103" s="194">
        <v>-7.3536720914801641E-3</v>
      </c>
      <c r="D103" s="194">
        <v>0.13460639505762262</v>
      </c>
      <c r="E103" s="194">
        <v>0.10060450151482359</v>
      </c>
      <c r="F103" s="194">
        <v>-0.29269637747043081</v>
      </c>
      <c r="G103" s="194">
        <v>0.131034113972753</v>
      </c>
      <c r="H103" s="194">
        <v>-0.11147573527121554</v>
      </c>
      <c r="I103" s="194">
        <v>-0.15073046000965307</v>
      </c>
      <c r="J103" s="194">
        <v>0.13345123459500047</v>
      </c>
      <c r="K103" s="194">
        <v>-5.8172844865365836E-2</v>
      </c>
      <c r="L103" s="194">
        <v>7.3677923992148051E-2</v>
      </c>
      <c r="M103" s="194">
        <v>4.9135754139234621E-2</v>
      </c>
      <c r="N103" s="194">
        <v>-0.11449382624492843</v>
      </c>
      <c r="O103" s="194">
        <v>8.1117972084772241E-2</v>
      </c>
      <c r="P103" s="194">
        <v>0.21987776849380541</v>
      </c>
    </row>
    <row r="104" spans="1:16" s="12" customFormat="1" ht="14">
      <c r="A104" s="193" t="s">
        <v>10</v>
      </c>
      <c r="C104" s="194">
        <f t="array" ref="C104:P109">TRANSPOSE('Individ-I&amp;O Tables'!AH55:AM68)</f>
        <v>-0.16695049911924301</v>
      </c>
      <c r="D104" s="194">
        <v>0.35165504766497963</v>
      </c>
      <c r="E104" s="194">
        <v>-9.9030648913657718E-2</v>
      </c>
      <c r="F104" s="194">
        <v>0.12535172529023095</v>
      </c>
      <c r="G104" s="194">
        <v>-4.5158706200315944E-2</v>
      </c>
      <c r="H104" s="194">
        <v>9.9043332737558776E-2</v>
      </c>
      <c r="I104" s="194">
        <v>-0.23554175858782361</v>
      </c>
      <c r="J104" s="194">
        <v>0.10869113181729735</v>
      </c>
      <c r="K104" s="194">
        <v>0.1598922820247177</v>
      </c>
      <c r="L104" s="194">
        <v>-0.11265727389350209</v>
      </c>
      <c r="M104" s="194">
        <v>-0.12355157785986483</v>
      </c>
      <c r="N104" s="194">
        <v>-0.15594494914016155</v>
      </c>
      <c r="O104" s="194">
        <v>-6.2258835091680037E-2</v>
      </c>
      <c r="P104" s="194">
        <v>-0.11927867491770519</v>
      </c>
    </row>
    <row r="105" spans="1:16" s="12" customFormat="1" ht="14">
      <c r="A105" s="193" t="s">
        <v>192</v>
      </c>
      <c r="C105" s="194">
        <v>-5.2942021212026062E-2</v>
      </c>
      <c r="D105" s="194">
        <v>4.5812360081880183E-4</v>
      </c>
      <c r="E105" s="194">
        <v>1.2744858150051434E-2</v>
      </c>
      <c r="F105" s="194">
        <v>1.331179576777714E-2</v>
      </c>
      <c r="G105" s="194">
        <v>2.1660601282336864E-2</v>
      </c>
      <c r="H105" s="194">
        <v>8.3970445193903842E-3</v>
      </c>
      <c r="I105" s="194">
        <v>1.1590174983490732E-2</v>
      </c>
      <c r="J105" s="194">
        <v>-4.1190187196575925E-2</v>
      </c>
      <c r="K105" s="194">
        <v>4.1664793784201536E-2</v>
      </c>
      <c r="L105" s="194">
        <v>-1.6432755618785426E-2</v>
      </c>
      <c r="M105" s="194">
        <v>2.3451643141061736E-2</v>
      </c>
      <c r="N105" s="194">
        <v>-3.9540749031442453E-2</v>
      </c>
      <c r="O105" s="194">
        <v>-3.3087476295518437E-4</v>
      </c>
      <c r="P105" s="194">
        <v>-1.7082711612051452E-2</v>
      </c>
    </row>
    <row r="106" spans="1:16" s="12" customFormat="1" ht="14">
      <c r="A106" s="193" t="s">
        <v>193</v>
      </c>
      <c r="C106" s="194">
        <v>-2.0655317427101067E-3</v>
      </c>
      <c r="D106" s="194">
        <v>5.679108681863347E-4</v>
      </c>
      <c r="E106" s="194">
        <v>6.5766821303352391E-4</v>
      </c>
      <c r="F106" s="194">
        <v>-3.4167944448397457E-3</v>
      </c>
      <c r="G106" s="194">
        <v>-2.0179979959062226E-3</v>
      </c>
      <c r="H106" s="194">
        <v>-4.7087532847492732E-3</v>
      </c>
      <c r="I106" s="194">
        <v>-3.5750650789381799E-3</v>
      </c>
      <c r="J106" s="194">
        <v>1.8420098134805416E-2</v>
      </c>
      <c r="K106" s="194">
        <v>1.1427982673454571E-2</v>
      </c>
      <c r="L106" s="194">
        <v>1.5926163943903348E-2</v>
      </c>
      <c r="M106" s="194">
        <v>1.3952694021558971E-2</v>
      </c>
      <c r="N106" s="194">
        <v>-4.8569110859616156E-3</v>
      </c>
      <c r="O106" s="194">
        <v>5.8484451521809679E-2</v>
      </c>
      <c r="P106" s="194">
        <v>-6.0138822932935675E-2</v>
      </c>
    </row>
    <row r="107" spans="1:16" s="12" customFormat="1" ht="14">
      <c r="A107" s="193" t="s">
        <v>194</v>
      </c>
      <c r="C107" s="194">
        <v>-2.6711643851937673E-3</v>
      </c>
      <c r="D107" s="194">
        <v>-9.1909126908410362E-3</v>
      </c>
      <c r="E107" s="194">
        <v>-2.7722142137569798E-2</v>
      </c>
      <c r="F107" s="194">
        <v>3.0330838434301274E-2</v>
      </c>
      <c r="G107" s="194">
        <v>1.7714484472085179E-2</v>
      </c>
      <c r="H107" s="194">
        <v>1.7040937319561467E-2</v>
      </c>
      <c r="I107" s="194">
        <v>2.7184332589616961E-2</v>
      </c>
      <c r="J107" s="194">
        <v>4.8848935272018758E-2</v>
      </c>
      <c r="K107" s="194">
        <v>-8.1346481652787586E-2</v>
      </c>
      <c r="L107" s="194">
        <v>5.1515830713653357E-2</v>
      </c>
      <c r="M107" s="194">
        <v>2.2057050879575494E-2</v>
      </c>
      <c r="N107" s="194">
        <v>-3.6714301135427695E-2</v>
      </c>
      <c r="O107" s="194">
        <v>-2.8007186479298177E-2</v>
      </c>
      <c r="P107" s="194">
        <v>4.8744554647895115E-2</v>
      </c>
    </row>
    <row r="108" spans="1:16" s="12" customFormat="1" ht="14">
      <c r="A108" s="193" t="s">
        <v>195</v>
      </c>
      <c r="C108" s="194">
        <v>3.016929546427961E-2</v>
      </c>
      <c r="D108" s="194">
        <v>2.0344144916166974E-2</v>
      </c>
      <c r="E108" s="194">
        <v>2.4846319388707863E-2</v>
      </c>
      <c r="F108" s="194">
        <v>1.9844050741794062E-2</v>
      </c>
      <c r="G108" s="194">
        <v>2.9055100218882447E-2</v>
      </c>
      <c r="H108" s="194">
        <v>3.1679313344965224E-2</v>
      </c>
      <c r="I108" s="194">
        <v>2.6761594502482153E-2</v>
      </c>
      <c r="J108" s="194">
        <v>2.536501817492761E-2</v>
      </c>
      <c r="K108" s="194">
        <v>9.9190262345519951E-3</v>
      </c>
      <c r="L108" s="194">
        <v>1.1002585310710552E-2</v>
      </c>
      <c r="M108" s="194">
        <v>1.4926321836313256E-2</v>
      </c>
      <c r="N108" s="194">
        <v>1.1948085244965262E-2</v>
      </c>
      <c r="O108" s="194">
        <v>1.2257591213735481E-2</v>
      </c>
      <c r="P108" s="194">
        <v>1.4800048016524877E-2</v>
      </c>
    </row>
    <row r="109" spans="1:16" s="12" customFormat="1" ht="14">
      <c r="A109" s="195" t="s">
        <v>196</v>
      </c>
      <c r="B109" s="196"/>
      <c r="C109" s="197">
        <v>4.4103006110194895E-2</v>
      </c>
      <c r="D109" s="197">
        <v>3.9983514320361978E-2</v>
      </c>
      <c r="E109" s="197">
        <v>4.7024194716877299E-2</v>
      </c>
      <c r="F109" s="197">
        <v>4.4945421496252372E-2</v>
      </c>
      <c r="G109" s="197">
        <v>1.7049561702500209E-2</v>
      </c>
      <c r="H109" s="197">
        <v>4.2035986631140436E-2</v>
      </c>
      <c r="I109" s="197">
        <v>3.4442606102253803E-2</v>
      </c>
      <c r="J109" s="197">
        <v>2.9997201614969878E-2</v>
      </c>
      <c r="K109" s="197">
        <v>1.3687182862874205E-2</v>
      </c>
      <c r="L109" s="197">
        <v>1.1737360431778318E-2</v>
      </c>
      <c r="M109" s="197">
        <v>-4.4140896114368784E-2</v>
      </c>
      <c r="N109" s="197">
        <v>1.1543245941033146E-2</v>
      </c>
      <c r="O109" s="197">
        <v>-8.2592975928737948E-4</v>
      </c>
      <c r="P109" s="197">
        <v>1.1319701039583456E-2</v>
      </c>
    </row>
    <row r="110" spans="1:16" s="12" customFormat="1">
      <c r="A110" s="154"/>
    </row>
    <row r="111" spans="1:16" s="12" customFormat="1">
      <c r="A111" s="70" t="s">
        <v>237</v>
      </c>
      <c r="B111" s="71"/>
      <c r="C111" s="71"/>
      <c r="D111" s="71"/>
      <c r="E111" s="71"/>
      <c r="F111" s="71"/>
      <c r="G111" s="71"/>
      <c r="H111" s="71"/>
      <c r="I111" s="71"/>
      <c r="J111" s="71"/>
      <c r="K111" s="71"/>
      <c r="L111" s="71"/>
      <c r="M111" s="71"/>
      <c r="N111" s="71"/>
      <c r="O111" s="71"/>
      <c r="P111" s="71"/>
    </row>
    <row r="112" spans="1:16" s="12" customFormat="1" ht="15">
      <c r="A112" s="198" t="s">
        <v>7</v>
      </c>
      <c r="B112" s="199"/>
      <c r="C112" s="199">
        <v>2007</v>
      </c>
      <c r="D112" s="199">
        <v>2008</v>
      </c>
      <c r="E112" s="199">
        <v>2009</v>
      </c>
      <c r="F112" s="199">
        <v>2010</v>
      </c>
      <c r="G112" s="199">
        <v>2011</v>
      </c>
      <c r="H112" s="199">
        <v>2012</v>
      </c>
      <c r="I112" s="199">
        <v>2013</v>
      </c>
      <c r="J112" s="199">
        <v>2014</v>
      </c>
      <c r="K112" s="199">
        <v>2015</v>
      </c>
      <c r="L112" s="199">
        <v>2016</v>
      </c>
      <c r="M112" s="199">
        <v>2017</v>
      </c>
      <c r="N112" s="199">
        <v>2018</v>
      </c>
      <c r="O112" s="199">
        <v>2019</v>
      </c>
      <c r="P112" s="199">
        <v>2020</v>
      </c>
    </row>
    <row r="113" spans="1:16" s="12" customFormat="1" ht="14">
      <c r="A113" s="193" t="s">
        <v>31</v>
      </c>
      <c r="C113" s="194">
        <f t="array" ref="C113:P123">TRANSPOSE('1.Shazam DNSP&amp;State'!AG24:AQ37)</f>
        <v>1.0145149999999999E-3</v>
      </c>
      <c r="D113" s="194">
        <v>4.1496060000000001E-4</v>
      </c>
      <c r="E113" s="194">
        <v>5.2080319999999998E-4</v>
      </c>
      <c r="F113" s="194">
        <v>-8.2381190000000001E-4</v>
      </c>
      <c r="G113" s="194">
        <v>9.3522240000000007E-5</v>
      </c>
      <c r="H113" s="194">
        <v>-3.9471250000000001E-3</v>
      </c>
      <c r="I113" s="194">
        <v>-1.007242E-2</v>
      </c>
      <c r="J113" s="194">
        <v>-2.9349319999999999E-3</v>
      </c>
      <c r="K113" s="194">
        <v>3.8728999999999999E-4</v>
      </c>
      <c r="L113" s="194">
        <v>-1.3695689999999999E-4</v>
      </c>
      <c r="M113" s="194">
        <v>1.7981630000000001E-4</v>
      </c>
      <c r="N113" s="194">
        <v>-1.0120319999999999E-3</v>
      </c>
      <c r="O113" s="194">
        <v>1.123443E-4</v>
      </c>
      <c r="P113" s="194">
        <v>-1.994156E-3</v>
      </c>
    </row>
    <row r="114" spans="1:16" s="12" customFormat="1" ht="14">
      <c r="A114" s="193" t="s">
        <v>190</v>
      </c>
      <c r="C114" s="194">
        <v>3.717448E-5</v>
      </c>
      <c r="D114" s="194">
        <v>1.043641E-2</v>
      </c>
      <c r="E114" s="194">
        <v>5.5828379999999997E-3</v>
      </c>
      <c r="F114" s="194">
        <v>1.31975E-4</v>
      </c>
      <c r="G114" s="194">
        <v>1.055831E-2</v>
      </c>
      <c r="H114" s="194">
        <v>-7.21569E-5</v>
      </c>
      <c r="I114" s="194">
        <v>-7.6971289999999999E-5</v>
      </c>
      <c r="J114" s="194">
        <v>2.1779510000000001E-5</v>
      </c>
      <c r="K114" s="194">
        <v>-1.3643100000000001E-7</v>
      </c>
      <c r="L114" s="194">
        <v>7.4737470000000005E-5</v>
      </c>
      <c r="M114" s="194">
        <v>6.4125190000000003E-6</v>
      </c>
      <c r="N114" s="194">
        <v>-1.9823560000000002E-5</v>
      </c>
      <c r="O114" s="194">
        <v>1.7997369999999999E-5</v>
      </c>
      <c r="P114" s="194">
        <v>9.7819069999999998E-5</v>
      </c>
    </row>
    <row r="115" spans="1:16" s="12" customFormat="1" ht="14">
      <c r="A115" s="193" t="s">
        <v>33</v>
      </c>
      <c r="C115" s="194">
        <v>2.0987470000000002E-3</v>
      </c>
      <c r="D115" s="194">
        <v>1.6431130000000001E-3</v>
      </c>
      <c r="E115" s="194">
        <v>1.5457089999999999E-3</v>
      </c>
      <c r="F115" s="194">
        <v>1.599821E-3</v>
      </c>
      <c r="G115" s="194">
        <v>1.524769E-3</v>
      </c>
      <c r="H115" s="194">
        <v>1.6728870000000001E-3</v>
      </c>
      <c r="I115" s="194">
        <v>1.678997E-3</v>
      </c>
      <c r="J115" s="194">
        <v>1.9608669999999998E-3</v>
      </c>
      <c r="K115" s="194">
        <v>2.2212289999999999E-3</v>
      </c>
      <c r="L115" s="194">
        <v>2.3032579999999999E-3</v>
      </c>
      <c r="M115" s="194">
        <v>2.236353E-3</v>
      </c>
      <c r="N115" s="194">
        <v>2.3786509999999999E-3</v>
      </c>
      <c r="O115" s="194">
        <v>2.2506959999999999E-3</v>
      </c>
      <c r="P115" s="194">
        <v>2.062744E-3</v>
      </c>
    </row>
    <row r="116" spans="1:16" s="12" customFormat="1" ht="14">
      <c r="A116" s="193" t="s">
        <v>191</v>
      </c>
      <c r="C116" s="194">
        <v>1.547627E-3</v>
      </c>
      <c r="D116" s="194">
        <v>3.8617259999999998E-3</v>
      </c>
      <c r="E116" s="194">
        <v>2.646088E-3</v>
      </c>
      <c r="F116" s="194">
        <v>3.464572E-3</v>
      </c>
      <c r="G116" s="194">
        <v>5.7228030000000003E-3</v>
      </c>
      <c r="H116" s="194">
        <v>3.7878109999999999E-3</v>
      </c>
      <c r="I116" s="194">
        <v>3.489781E-3</v>
      </c>
      <c r="J116" s="194">
        <v>3.1859050000000002E-3</v>
      </c>
      <c r="K116" s="194">
        <v>5.3423839999999995E-4</v>
      </c>
      <c r="L116" s="194">
        <v>1.434849E-3</v>
      </c>
      <c r="M116" s="194">
        <v>1.963738E-3</v>
      </c>
      <c r="N116" s="194">
        <v>2.0641269999999998E-3</v>
      </c>
      <c r="O116" s="194">
        <v>1.6768880000000001E-3</v>
      </c>
      <c r="P116" s="194">
        <v>3.212622E-3</v>
      </c>
    </row>
    <row r="117" spans="1:16" s="12" customFormat="1" ht="14">
      <c r="A117" s="193" t="s">
        <v>185</v>
      </c>
      <c r="C117" s="194">
        <v>9.6230679999999996E-4</v>
      </c>
      <c r="D117" s="194">
        <v>-1.8279090000000001E-2</v>
      </c>
      <c r="E117" s="194">
        <v>-1.46482E-2</v>
      </c>
      <c r="F117" s="194">
        <v>3.9096310000000002E-2</v>
      </c>
      <c r="G117" s="194">
        <v>-1.401376E-2</v>
      </c>
      <c r="H117" s="194">
        <v>1.12701E-2</v>
      </c>
      <c r="I117" s="194">
        <v>1.1232839999999999E-2</v>
      </c>
      <c r="J117" s="194">
        <v>-1.0220770000000001E-2</v>
      </c>
      <c r="K117" s="194">
        <v>4.7879029999999996E-3</v>
      </c>
      <c r="L117" s="194">
        <v>-5.4848379999999997E-3</v>
      </c>
      <c r="M117" s="194">
        <v>-4.7333230000000002E-3</v>
      </c>
      <c r="N117" s="194">
        <v>1.075161E-2</v>
      </c>
      <c r="O117" s="194">
        <v>-7.5114630000000003E-3</v>
      </c>
      <c r="P117" s="194">
        <v>-2.4834180000000001E-2</v>
      </c>
    </row>
    <row r="118" spans="1:16" s="12" customFormat="1" ht="14">
      <c r="A118" s="193" t="s">
        <v>10</v>
      </c>
      <c r="C118" s="194">
        <v>6.4968250000000005E-2</v>
      </c>
      <c r="D118" s="194">
        <v>-0.14023579999999999</v>
      </c>
      <c r="E118" s="194">
        <v>4.0627410000000003E-2</v>
      </c>
      <c r="F118" s="194">
        <v>-4.7215769999999997E-2</v>
      </c>
      <c r="G118" s="194">
        <v>1.8698079999999999E-2</v>
      </c>
      <c r="H118" s="194">
        <v>-3.595098E-2</v>
      </c>
      <c r="I118" s="194">
        <v>8.4443089999999998E-2</v>
      </c>
      <c r="J118" s="194">
        <v>-3.7963770000000001E-2</v>
      </c>
      <c r="K118" s="194">
        <v>-5.9345519999999999E-2</v>
      </c>
      <c r="L118" s="194">
        <v>4.2926150000000003E-2</v>
      </c>
      <c r="M118" s="194">
        <v>4.3825389999999999E-2</v>
      </c>
      <c r="N118" s="194">
        <v>5.2940969999999997E-2</v>
      </c>
      <c r="O118" s="194">
        <v>1.9837110000000002E-2</v>
      </c>
      <c r="P118" s="194">
        <v>4.1261350000000002E-2</v>
      </c>
    </row>
    <row r="119" spans="1:16" s="12" customFormat="1" ht="14">
      <c r="A119" s="193" t="s">
        <v>192</v>
      </c>
      <c r="C119" s="194">
        <v>2.24208E-3</v>
      </c>
      <c r="D119" s="194">
        <v>-8.7624990000000001E-5</v>
      </c>
      <c r="E119" s="194">
        <v>-4.7819810000000003E-4</v>
      </c>
      <c r="F119" s="194">
        <v>-6.3102220000000003E-4</v>
      </c>
      <c r="G119" s="194">
        <v>-8.226784E-4</v>
      </c>
      <c r="H119" s="194">
        <v>-3.3089099999999999E-4</v>
      </c>
      <c r="I119" s="194">
        <v>-4.6100280000000002E-4</v>
      </c>
      <c r="J119" s="194">
        <v>1.583814E-3</v>
      </c>
      <c r="K119" s="194">
        <v>-1.5978279999999999E-3</v>
      </c>
      <c r="L119" s="194">
        <v>6.4391670000000004E-4</v>
      </c>
      <c r="M119" s="194">
        <v>-9.6134979999999996E-4</v>
      </c>
      <c r="N119" s="194">
        <v>1.594278E-3</v>
      </c>
      <c r="O119" s="194">
        <v>1.483259E-5</v>
      </c>
      <c r="P119" s="194">
        <v>7.3487070000000001E-4</v>
      </c>
    </row>
    <row r="120" spans="1:16" s="12" customFormat="1" ht="14">
      <c r="A120" s="193" t="s">
        <v>193</v>
      </c>
      <c r="C120" s="194">
        <v>1.1705709999999999E-4</v>
      </c>
      <c r="D120" s="194">
        <v>-2.9683740000000001E-5</v>
      </c>
      <c r="E120" s="194">
        <v>-7.4525860000000001E-5</v>
      </c>
      <c r="F120" s="194">
        <v>3.425926E-4</v>
      </c>
      <c r="G120" s="194">
        <v>1.530429E-4</v>
      </c>
      <c r="H120" s="194">
        <v>2.3264800000000001E-4</v>
      </c>
      <c r="I120" s="194">
        <v>3.8706480000000001E-4</v>
      </c>
      <c r="J120" s="194">
        <v>-1.3227829999999999E-3</v>
      </c>
      <c r="K120" s="194">
        <v>-7.6149469999999995E-4</v>
      </c>
      <c r="L120" s="194">
        <v>-1.092712E-3</v>
      </c>
      <c r="M120" s="194">
        <v>-9.7912650000000004E-4</v>
      </c>
      <c r="N120" s="194">
        <v>3.0057800000000002E-4</v>
      </c>
      <c r="O120" s="194">
        <v>-4.1978099999999997E-3</v>
      </c>
      <c r="P120" s="194">
        <v>4.2679889999999998E-3</v>
      </c>
    </row>
    <row r="121" spans="1:16" s="12" customFormat="1" ht="14">
      <c r="A121" s="193" t="s">
        <v>194</v>
      </c>
      <c r="C121" s="194">
        <v>2.1487709999999999E-4</v>
      </c>
      <c r="D121" s="194">
        <v>3.101197E-4</v>
      </c>
      <c r="E121" s="194">
        <v>1.58523E-3</v>
      </c>
      <c r="F121" s="194">
        <v>-1.743826E-3</v>
      </c>
      <c r="G121" s="194">
        <v>-8.3590349999999999E-4</v>
      </c>
      <c r="H121" s="194">
        <v>-9.0814770000000001E-4</v>
      </c>
      <c r="I121" s="194">
        <v>-1.6059049999999999E-3</v>
      </c>
      <c r="J121" s="194">
        <v>-2.8148100000000001E-3</v>
      </c>
      <c r="K121" s="194">
        <v>4.7735369999999996E-3</v>
      </c>
      <c r="L121" s="194">
        <v>-3.1503730000000001E-3</v>
      </c>
      <c r="M121" s="194">
        <v>-1.476832E-3</v>
      </c>
      <c r="N121" s="194">
        <v>2.279325E-3</v>
      </c>
      <c r="O121" s="194">
        <v>1.816865E-3</v>
      </c>
      <c r="P121" s="194">
        <v>-3.2139339999999999E-3</v>
      </c>
    </row>
    <row r="122" spans="1:16" s="12" customFormat="1" ht="14">
      <c r="A122" s="193" t="s">
        <v>195</v>
      </c>
      <c r="C122" s="194">
        <v>-4.1341119999999997E-3</v>
      </c>
      <c r="D122" s="194">
        <v>-2.5123699999999999E-3</v>
      </c>
      <c r="E122" s="194">
        <v>-3.5852330000000002E-3</v>
      </c>
      <c r="F122" s="194">
        <v>-1.9327929999999999E-3</v>
      </c>
      <c r="G122" s="194">
        <v>-4.1804839999999999E-3</v>
      </c>
      <c r="H122" s="194">
        <v>-4.4375040000000001E-3</v>
      </c>
      <c r="I122" s="194">
        <v>-3.833234E-3</v>
      </c>
      <c r="J122" s="194">
        <v>-3.3619819999999999E-3</v>
      </c>
      <c r="K122" s="194">
        <v>-1.229272E-3</v>
      </c>
      <c r="L122" s="194">
        <v>-1.8347109999999999E-3</v>
      </c>
      <c r="M122" s="194">
        <v>-2.6385860000000001E-3</v>
      </c>
      <c r="N122" s="194">
        <v>-1.7036060000000001E-3</v>
      </c>
      <c r="O122" s="194">
        <v>-2.1152390000000001E-3</v>
      </c>
      <c r="P122" s="194">
        <v>-2.923527E-3</v>
      </c>
    </row>
    <row r="123" spans="1:16" s="12" customFormat="1" ht="14">
      <c r="A123" s="195" t="s">
        <v>196</v>
      </c>
      <c r="B123" s="196"/>
      <c r="C123" s="197">
        <v>-1.118969E-2</v>
      </c>
      <c r="D123" s="197">
        <v>-1.35622E-2</v>
      </c>
      <c r="E123" s="197">
        <v>-1.309189E-2</v>
      </c>
      <c r="F123" s="197">
        <v>-1.405839E-2</v>
      </c>
      <c r="G123" s="197">
        <v>-5.2368930000000003E-3</v>
      </c>
      <c r="H123" s="197">
        <v>-1.4199399999999999E-2</v>
      </c>
      <c r="I123" s="197">
        <v>-1.2761069999999999E-2</v>
      </c>
      <c r="J123" s="197">
        <v>-9.2392680000000001E-3</v>
      </c>
      <c r="K123" s="197">
        <v>-3.6204290000000001E-3</v>
      </c>
      <c r="L123" s="197">
        <v>-4.4407229999999997E-3</v>
      </c>
      <c r="M123" s="197">
        <v>1.4354860000000001E-2</v>
      </c>
      <c r="N123" s="197">
        <v>-3.5500039999999998E-3</v>
      </c>
      <c r="O123" s="197">
        <v>2.2956189999999999E-4</v>
      </c>
      <c r="P123" s="197">
        <v>-2.696019E-3</v>
      </c>
    </row>
    <row r="124" spans="1:16" ht="15">
      <c r="A124" s="113" t="s">
        <v>197</v>
      </c>
      <c r="B124" s="117"/>
      <c r="C124" s="123">
        <f t="shared" ref="C124:P124" si="14">SUM(C113:C123)</f>
        <v>5.7878832479999989E-2</v>
      </c>
      <c r="D124" s="123">
        <f t="shared" si="14"/>
        <v>-0.15804043942999998</v>
      </c>
      <c r="E124" s="123">
        <f t="shared" si="14"/>
        <v>2.0630031239999999E-2</v>
      </c>
      <c r="F124" s="123">
        <f t="shared" si="14"/>
        <v>-2.1770342499999994E-2</v>
      </c>
      <c r="G124" s="123">
        <f t="shared" si="14"/>
        <v>1.1660808240000001E-2</v>
      </c>
      <c r="H124" s="123">
        <f t="shared" si="14"/>
        <v>-4.2882758600000001E-2</v>
      </c>
      <c r="I124" s="123">
        <f t="shared" si="14"/>
        <v>7.2421169709999997E-2</v>
      </c>
      <c r="J124" s="123">
        <f t="shared" si="14"/>
        <v>-6.1105949490000006E-2</v>
      </c>
      <c r="K124" s="123">
        <f t="shared" si="14"/>
        <v>-5.3850482730999995E-2</v>
      </c>
      <c r="L124" s="123">
        <f t="shared" si="14"/>
        <v>3.1242597269999998E-2</v>
      </c>
      <c r="M124" s="123">
        <f t="shared" si="14"/>
        <v>5.1777352519000008E-2</v>
      </c>
      <c r="N124" s="123">
        <f t="shared" si="14"/>
        <v>6.6024073439999997E-2</v>
      </c>
      <c r="O124" s="123">
        <f t="shared" si="14"/>
        <v>1.2131783160000003E-2</v>
      </c>
      <c r="P124" s="123">
        <f t="shared" si="14"/>
        <v>1.5975578770000002E-2</v>
      </c>
    </row>
    <row r="125" spans="1:16" ht="14">
      <c r="A125" s="134" t="s">
        <v>232</v>
      </c>
      <c r="B125" s="135"/>
      <c r="C125" s="136">
        <f t="array" ref="C125:P125">TRANSPOSE('5.Stata-DNSP&amp;State'!J19:J32)</f>
        <v>5.7878486812114716E-2</v>
      </c>
      <c r="D125" s="136">
        <v>-0.15804034471511841</v>
      </c>
      <c r="E125" s="136">
        <v>2.063031867146492E-2</v>
      </c>
      <c r="F125" s="136">
        <v>-2.1770801395177841E-2</v>
      </c>
      <c r="G125" s="136">
        <v>1.166095957159996E-2</v>
      </c>
      <c r="H125" s="136">
        <v>-4.2882561683654785E-2</v>
      </c>
      <c r="I125" s="136">
        <v>7.242082804441452E-2</v>
      </c>
      <c r="J125" s="136">
        <v>-6.1106085777282715E-2</v>
      </c>
      <c r="K125" s="136">
        <v>-5.3849890828132629E-2</v>
      </c>
      <c r="L125" s="136">
        <v>3.1242482364177704E-2</v>
      </c>
      <c r="M125" s="136">
        <v>5.1777545362710953E-2</v>
      </c>
      <c r="N125" s="136">
        <v>6.6023655235767365E-2</v>
      </c>
      <c r="O125" s="136">
        <v>1.2131886556744576E-2</v>
      </c>
      <c r="P125" s="136">
        <v>1.5975043177604675E-2</v>
      </c>
    </row>
    <row r="126" spans="1:16" ht="14">
      <c r="A126" s="134" t="s">
        <v>232</v>
      </c>
      <c r="B126" s="135"/>
      <c r="C126" s="137">
        <f t="shared" ref="C126:P126" si="15">C124-C125</f>
        <v>3.4566788527368164E-7</v>
      </c>
      <c r="D126" s="137">
        <f t="shared" si="15"/>
        <v>-9.4714881576640764E-8</v>
      </c>
      <c r="E126" s="137">
        <f t="shared" si="15"/>
        <v>-2.8743146492093974E-7</v>
      </c>
      <c r="F126" s="137">
        <f t="shared" si="15"/>
        <v>4.5889517784683531E-7</v>
      </c>
      <c r="G126" s="137">
        <f t="shared" si="15"/>
        <v>-1.5133159995961432E-7</v>
      </c>
      <c r="H126" s="137">
        <f t="shared" si="15"/>
        <v>-1.9691634521590284E-7</v>
      </c>
      <c r="I126" s="137">
        <f t="shared" si="15"/>
        <v>3.4166558547654713E-7</v>
      </c>
      <c r="J126" s="137">
        <f t="shared" si="15"/>
        <v>1.3628728270931312E-7</v>
      </c>
      <c r="K126" s="137">
        <f t="shared" si="15"/>
        <v>-5.9190286736537923E-7</v>
      </c>
      <c r="L126" s="137">
        <f t="shared" si="15"/>
        <v>1.1490582229461976E-7</v>
      </c>
      <c r="M126" s="137">
        <f t="shared" si="15"/>
        <v>-1.9284371094441255E-7</v>
      </c>
      <c r="N126" s="137">
        <f t="shared" si="15"/>
        <v>4.1820423263283502E-7</v>
      </c>
      <c r="O126" s="137">
        <f t="shared" si="15"/>
        <v>-1.0339674457252035E-7</v>
      </c>
      <c r="P126" s="137">
        <f t="shared" si="15"/>
        <v>5.355923953266617E-7</v>
      </c>
    </row>
    <row r="127" spans="1:16">
      <c r="A127" s="1"/>
    </row>
    <row r="128" spans="1:16">
      <c r="A128" s="70" t="s">
        <v>238</v>
      </c>
      <c r="B128" s="71"/>
      <c r="C128" s="71"/>
      <c r="D128" s="71"/>
      <c r="E128" s="71"/>
      <c r="F128" s="71"/>
    </row>
    <row r="129" spans="1:19" ht="30">
      <c r="A129" s="110" t="s">
        <v>7</v>
      </c>
      <c r="B129" s="46"/>
      <c r="C129" s="46" t="s">
        <v>212</v>
      </c>
      <c r="D129" s="46" t="s">
        <v>352</v>
      </c>
      <c r="E129" s="46" t="s">
        <v>353</v>
      </c>
      <c r="F129" s="46" t="s">
        <v>215</v>
      </c>
    </row>
    <row r="130" spans="1:19" ht="15">
      <c r="A130" s="100" t="s">
        <v>31</v>
      </c>
      <c r="B130" s="109"/>
      <c r="C130" s="109">
        <f t="shared" ref="C130:C141" si="16">AVERAGE(C113:P113)</f>
        <v>-1.2998701542857143E-3</v>
      </c>
      <c r="D130" s="109">
        <f>AVERAGE(C113:H113)</f>
        <v>-4.5452264333333339E-4</v>
      </c>
      <c r="E130" s="109">
        <f>AVERAGE(I113:P113)</f>
        <v>-1.9338807874999999E-3</v>
      </c>
      <c r="F130" s="109">
        <f t="shared" ref="F130:F141" si="17">P113</f>
        <v>-1.994156E-3</v>
      </c>
    </row>
    <row r="131" spans="1:19" ht="15">
      <c r="A131" s="100" t="s">
        <v>190</v>
      </c>
      <c r="B131" s="109"/>
      <c r="C131" s="109">
        <f t="shared" si="16"/>
        <v>1.9140260884285716E-3</v>
      </c>
      <c r="D131" s="109">
        <f t="shared" ref="D131:D141" si="18">AVERAGE(C114:H114)</f>
        <v>4.4457584300000002E-3</v>
      </c>
      <c r="E131" s="109">
        <f t="shared" ref="E131:E141" si="19">AVERAGE(I114:P114)</f>
        <v>1.5226832250000001E-5</v>
      </c>
      <c r="F131" s="109">
        <f t="shared" si="17"/>
        <v>9.7819069999999998E-5</v>
      </c>
    </row>
    <row r="132" spans="1:19" ht="15">
      <c r="A132" s="100" t="s">
        <v>33</v>
      </c>
      <c r="B132" s="109"/>
      <c r="C132" s="109">
        <f t="shared" si="16"/>
        <v>1.9412743571428567E-3</v>
      </c>
      <c r="D132" s="109">
        <f t="shared" si="18"/>
        <v>1.680841E-3</v>
      </c>
      <c r="E132" s="109">
        <f t="shared" si="19"/>
        <v>2.1365993750000001E-3</v>
      </c>
      <c r="F132" s="109">
        <f t="shared" si="17"/>
        <v>2.062744E-3</v>
      </c>
    </row>
    <row r="133" spans="1:19" ht="15">
      <c r="A133" s="100" t="s">
        <v>191</v>
      </c>
      <c r="B133" s="109"/>
      <c r="C133" s="109">
        <f t="shared" si="16"/>
        <v>2.7566268142857142E-3</v>
      </c>
      <c r="D133" s="109">
        <f t="shared" si="18"/>
        <v>3.5051044999999999E-3</v>
      </c>
      <c r="E133" s="109">
        <f t="shared" si="19"/>
        <v>2.1952685499999998E-3</v>
      </c>
      <c r="F133" s="109">
        <f t="shared" si="17"/>
        <v>3.212622E-3</v>
      </c>
    </row>
    <row r="134" spans="1:19" ht="15">
      <c r="A134" s="100" t="s">
        <v>185</v>
      </c>
      <c r="B134" s="109"/>
      <c r="C134" s="109">
        <f t="shared" si="16"/>
        <v>-1.5446110142857147E-3</v>
      </c>
      <c r="D134" s="109">
        <f t="shared" si="18"/>
        <v>7.3127779999999953E-4</v>
      </c>
      <c r="E134" s="109">
        <f t="shared" si="19"/>
        <v>-3.2515276250000003E-3</v>
      </c>
      <c r="F134" s="109">
        <f t="shared" si="17"/>
        <v>-2.4834180000000001E-2</v>
      </c>
    </row>
    <row r="135" spans="1:19" ht="15">
      <c r="A135" s="100" t="s">
        <v>10</v>
      </c>
      <c r="B135" s="109"/>
      <c r="C135" s="109">
        <f t="shared" si="16"/>
        <v>6.3439971428571459E-3</v>
      </c>
      <c r="D135" s="109">
        <f t="shared" si="18"/>
        <v>-1.6518134999999993E-2</v>
      </c>
      <c r="E135" s="109">
        <f t="shared" si="19"/>
        <v>2.3490596249999999E-2</v>
      </c>
      <c r="F135" s="109">
        <f t="shared" si="17"/>
        <v>4.1261350000000002E-2</v>
      </c>
    </row>
    <row r="136" spans="1:19" ht="15">
      <c r="A136" s="100" t="s">
        <v>192</v>
      </c>
      <c r="B136" s="109"/>
      <c r="C136" s="109">
        <f t="shared" si="16"/>
        <v>1.0308547857142859E-4</v>
      </c>
      <c r="D136" s="109">
        <f t="shared" si="18"/>
        <v>-1.8055781666666682E-5</v>
      </c>
      <c r="E136" s="109">
        <f t="shared" si="19"/>
        <v>1.9394142375000003E-4</v>
      </c>
      <c r="F136" s="109">
        <f t="shared" si="17"/>
        <v>7.3487070000000001E-4</v>
      </c>
    </row>
    <row r="137" spans="1:19" ht="15">
      <c r="A137" s="100" t="s">
        <v>193</v>
      </c>
      <c r="B137" s="109"/>
      <c r="C137" s="109">
        <f t="shared" si="16"/>
        <v>-1.8979738571428569E-4</v>
      </c>
      <c r="D137" s="109">
        <f t="shared" si="18"/>
        <v>1.2352183333333333E-4</v>
      </c>
      <c r="E137" s="109">
        <f t="shared" si="19"/>
        <v>-4.2478679999999997E-4</v>
      </c>
      <c r="F137" s="109">
        <f t="shared" si="17"/>
        <v>4.2679889999999998E-3</v>
      </c>
    </row>
    <row r="138" spans="1:19" ht="15">
      <c r="A138" s="100" t="s">
        <v>194</v>
      </c>
      <c r="B138" s="109"/>
      <c r="C138" s="109">
        <f t="shared" si="16"/>
        <v>-3.4069838571428566E-4</v>
      </c>
      <c r="D138" s="109">
        <f t="shared" si="18"/>
        <v>-2.2960839999999999E-4</v>
      </c>
      <c r="E138" s="109">
        <f t="shared" si="19"/>
        <v>-4.2401587500000016E-4</v>
      </c>
      <c r="F138" s="109">
        <f t="shared" si="17"/>
        <v>-3.2139339999999999E-3</v>
      </c>
    </row>
    <row r="139" spans="1:19" ht="15">
      <c r="A139" s="100" t="s">
        <v>195</v>
      </c>
      <c r="B139" s="109"/>
      <c r="C139" s="109">
        <f t="shared" si="16"/>
        <v>-2.8873323571428572E-3</v>
      </c>
      <c r="D139" s="109">
        <f t="shared" si="18"/>
        <v>-3.4637493333333331E-3</v>
      </c>
      <c r="E139" s="109">
        <f t="shared" si="19"/>
        <v>-2.4550196249999998E-3</v>
      </c>
      <c r="F139" s="109">
        <f t="shared" si="17"/>
        <v>-2.923527E-3</v>
      </c>
      <c r="R139" s="108"/>
      <c r="S139" s="108"/>
    </row>
    <row r="140" spans="1:19" ht="15">
      <c r="A140" s="111" t="s">
        <v>196</v>
      </c>
      <c r="B140" s="112"/>
      <c r="C140" s="109">
        <f t="shared" si="16"/>
        <v>-6.6472538642857121E-3</v>
      </c>
      <c r="D140" s="109">
        <f t="shared" si="18"/>
        <v>-1.1889743833333332E-2</v>
      </c>
      <c r="E140" s="109">
        <f t="shared" si="19"/>
        <v>-2.7153863875000002E-3</v>
      </c>
      <c r="F140" s="109">
        <f t="shared" si="17"/>
        <v>-2.696019E-3</v>
      </c>
      <c r="R140" s="108"/>
      <c r="S140" s="108"/>
    </row>
    <row r="141" spans="1:19" ht="15">
      <c r="A141" s="113" t="s">
        <v>197</v>
      </c>
      <c r="B141" s="114"/>
      <c r="C141" s="114">
        <f t="shared" si="16"/>
        <v>1.4944671985714464E-4</v>
      </c>
      <c r="D141" s="114">
        <f t="shared" si="18"/>
        <v>-2.2087311428333329E-2</v>
      </c>
      <c r="E141" s="114">
        <f t="shared" si="19"/>
        <v>1.6827015331000002E-2</v>
      </c>
      <c r="F141" s="114">
        <f t="shared" si="17"/>
        <v>1.5975578770000002E-2</v>
      </c>
      <c r="R141" s="108"/>
      <c r="S141" s="108"/>
    </row>
    <row r="142" spans="1:19">
      <c r="A142" s="1"/>
      <c r="R142" s="108"/>
      <c r="S142" s="108"/>
    </row>
    <row r="143" spans="1:19">
      <c r="A143" s="1"/>
      <c r="R143" s="108"/>
      <c r="S143" s="108"/>
    </row>
    <row r="144" spans="1:19">
      <c r="A144" s="70" t="s">
        <v>239</v>
      </c>
      <c r="B144" s="71"/>
      <c r="C144" s="71"/>
      <c r="D144" s="71"/>
      <c r="E144" s="71"/>
      <c r="F144" s="71"/>
      <c r="G144" s="71"/>
      <c r="H144" s="71"/>
      <c r="I144" s="71"/>
      <c r="J144" s="71"/>
      <c r="K144" s="71"/>
      <c r="L144" s="71"/>
      <c r="M144" s="71"/>
      <c r="N144" s="71"/>
      <c r="O144" s="71"/>
      <c r="P144" s="71"/>
      <c r="R144" s="108"/>
      <c r="S144" s="108"/>
    </row>
    <row r="145" spans="1:19" ht="15">
      <c r="A145" s="110" t="s">
        <v>7</v>
      </c>
      <c r="B145" s="46"/>
      <c r="C145" s="46">
        <v>2007</v>
      </c>
      <c r="D145" s="46">
        <v>2008</v>
      </c>
      <c r="E145" s="46">
        <v>2009</v>
      </c>
      <c r="F145" s="46">
        <v>2010</v>
      </c>
      <c r="G145" s="46">
        <v>2011</v>
      </c>
      <c r="H145" s="46">
        <v>2012</v>
      </c>
      <c r="I145" s="46">
        <v>2013</v>
      </c>
      <c r="J145" s="46">
        <v>2014</v>
      </c>
      <c r="K145" s="46">
        <v>2015</v>
      </c>
      <c r="L145" s="46">
        <v>2016</v>
      </c>
      <c r="M145" s="46">
        <v>2017</v>
      </c>
      <c r="N145" s="46">
        <v>2018</v>
      </c>
      <c r="O145" s="46">
        <v>2019</v>
      </c>
      <c r="P145" s="46">
        <v>2020</v>
      </c>
      <c r="R145" s="108"/>
      <c r="S145" s="108"/>
    </row>
    <row r="146" spans="1:19" s="12" customFormat="1" ht="14">
      <c r="A146" s="193" t="s">
        <v>31</v>
      </c>
      <c r="C146" s="194">
        <f t="array" ref="C146:P150">TRANSPOSE('Individ-I&amp;O Tables'!AA79:AE92)</f>
        <v>1.7306376999354965E-2</v>
      </c>
      <c r="D146" s="194">
        <v>3.3331548964145408E-3</v>
      </c>
      <c r="E146" s="194">
        <v>-5.1244743758644296E-4</v>
      </c>
      <c r="F146" s="194">
        <v>1.8403967856800412E-2</v>
      </c>
      <c r="G146" s="194">
        <v>-1.6997570870274845E-2</v>
      </c>
      <c r="H146" s="194">
        <v>-3.2683099380194369E-3</v>
      </c>
      <c r="I146" s="194">
        <v>-1.7200738216860807E-2</v>
      </c>
      <c r="J146" s="194">
        <v>-1.0412086789482593E-2</v>
      </c>
      <c r="K146" s="194">
        <v>4.1762045786837747E-3</v>
      </c>
      <c r="L146" s="194">
        <v>-1.1535132076575336E-2</v>
      </c>
      <c r="M146" s="194">
        <v>7.0073956047159713E-3</v>
      </c>
      <c r="N146" s="194">
        <v>-1.5936006285670389E-2</v>
      </c>
      <c r="O146" s="194">
        <v>-1.8509140832376888E-3</v>
      </c>
      <c r="P146" s="194">
        <v>-0.11548478478474332</v>
      </c>
    </row>
    <row r="147" spans="1:19" s="12" customFormat="1" ht="14">
      <c r="A147" s="193" t="s">
        <v>190</v>
      </c>
      <c r="C147" s="194">
        <v>2.7574310167214518E-2</v>
      </c>
      <c r="D147" s="194">
        <v>4.5174166863074405E-2</v>
      </c>
      <c r="E147" s="194">
        <v>2.6464984141074711E-2</v>
      </c>
      <c r="F147" s="194">
        <v>0</v>
      </c>
      <c r="G147" s="194">
        <v>0</v>
      </c>
      <c r="H147" s="194">
        <v>0</v>
      </c>
      <c r="I147" s="194">
        <v>0</v>
      </c>
      <c r="J147" s="194">
        <v>0</v>
      </c>
      <c r="K147" s="194">
        <v>0</v>
      </c>
      <c r="L147" s="194">
        <v>0</v>
      </c>
      <c r="M147" s="194">
        <v>1.9954392958925472E-2</v>
      </c>
      <c r="N147" s="194">
        <v>3.3125673685805955E-2</v>
      </c>
      <c r="O147" s="194">
        <v>0</v>
      </c>
      <c r="P147" s="194">
        <v>9.2647904424056817E-3</v>
      </c>
    </row>
    <row r="148" spans="1:19" s="12" customFormat="1" ht="14">
      <c r="A148" s="193" t="s">
        <v>33</v>
      </c>
      <c r="C148" s="194">
        <v>1.6741082802751425E-2</v>
      </c>
      <c r="D148" s="194">
        <v>1.0613349852863187E-2</v>
      </c>
      <c r="E148" s="194">
        <v>9.3024196905439061E-3</v>
      </c>
      <c r="F148" s="194">
        <v>1.360080595542007E-2</v>
      </c>
      <c r="G148" s="194">
        <v>1.3654729355330218E-2</v>
      </c>
      <c r="H148" s="194">
        <v>1.3280108172996739E-2</v>
      </c>
      <c r="I148" s="194">
        <v>1.2762461240559691E-2</v>
      </c>
      <c r="J148" s="194">
        <v>9.8089266183847366E-3</v>
      </c>
      <c r="K148" s="194">
        <v>6.0878113206461314E-3</v>
      </c>
      <c r="L148" s="194">
        <v>2.4588675323977124E-2</v>
      </c>
      <c r="M148" s="194">
        <v>9.8596881008306044E-3</v>
      </c>
      <c r="N148" s="194">
        <v>9.5852519100553379E-3</v>
      </c>
      <c r="O148" s="194">
        <v>6.8055690139422961E-3</v>
      </c>
      <c r="P148" s="194">
        <v>4.2206088977586233E-3</v>
      </c>
    </row>
    <row r="149" spans="1:19" s="12" customFormat="1" ht="14">
      <c r="A149" s="193" t="s">
        <v>191</v>
      </c>
      <c r="C149" s="194">
        <v>3.0933584949924868E-2</v>
      </c>
      <c r="D149" s="194">
        <v>-9.7162725182947385E-3</v>
      </c>
      <c r="E149" s="194">
        <v>8.2385718926880555E-3</v>
      </c>
      <c r="F149" s="194">
        <v>7.2607346620475527E-3</v>
      </c>
      <c r="G149" s="194">
        <v>4.4043677312702909E-2</v>
      </c>
      <c r="H149" s="194">
        <v>4.4251647201236245E-3</v>
      </c>
      <c r="I149" s="194">
        <v>1.0173808489304052E-2</v>
      </c>
      <c r="J149" s="194">
        <v>3.0466007127789022E-2</v>
      </c>
      <c r="K149" s="194">
        <v>5.3415726577401195E-3</v>
      </c>
      <c r="L149" s="194">
        <v>7.8974584863503051E-3</v>
      </c>
      <c r="M149" s="194">
        <v>1.8369852882087511E-3</v>
      </c>
      <c r="N149" s="194">
        <v>-2.9845302515360233E-3</v>
      </c>
      <c r="O149" s="194">
        <v>4.7349132963256319E-3</v>
      </c>
      <c r="P149" s="194">
        <v>2.5467660285449271E-3</v>
      </c>
    </row>
    <row r="150" spans="1:19" s="12" customFormat="1" ht="14">
      <c r="A150" s="193" t="s">
        <v>185</v>
      </c>
      <c r="C150" s="194">
        <v>-0.10432660588234434</v>
      </c>
      <c r="D150" s="194">
        <v>-0.2666872216787467</v>
      </c>
      <c r="E150" s="194">
        <v>0.58823910036292604</v>
      </c>
      <c r="F150" s="194">
        <v>2.7097996399595339E-2</v>
      </c>
      <c r="G150" s="194">
        <v>-0.26542015168463778</v>
      </c>
      <c r="H150" s="194">
        <v>0.26273946668545928</v>
      </c>
      <c r="I150" s="194">
        <v>-6.6515176688541705E-2</v>
      </c>
      <c r="J150" s="194">
        <v>0.25796583771192788</v>
      </c>
      <c r="K150" s="194">
        <v>-0.2624462382297072</v>
      </c>
      <c r="L150" s="194">
        <v>-4.9371410769117337E-2</v>
      </c>
      <c r="M150" s="194">
        <v>-0.17318897756538765</v>
      </c>
      <c r="N150" s="194">
        <v>0.21360186611256088</v>
      </c>
      <c r="O150" s="194">
        <v>-0.13859715355058891</v>
      </c>
      <c r="P150" s="194">
        <v>0.25785460431509444</v>
      </c>
    </row>
    <row r="151" spans="1:19" s="12" customFormat="1" ht="14">
      <c r="A151" s="193" t="s">
        <v>10</v>
      </c>
      <c r="C151" s="194">
        <f t="array" ref="C151:P156">TRANSPOSE('Individ-I&amp;O Tables'!AH79:AM92)</f>
        <v>0.13321884378622278</v>
      </c>
      <c r="D151" s="194">
        <v>-5.0091667212340894E-2</v>
      </c>
      <c r="E151" s="194">
        <v>0.16528560154457145</v>
      </c>
      <c r="F151" s="194">
        <v>8.3285940515623491E-2</v>
      </c>
      <c r="G151" s="194">
        <v>-7.3591193547794156E-2</v>
      </c>
      <c r="H151" s="194">
        <v>0.23069087079348388</v>
      </c>
      <c r="I151" s="194">
        <v>-3.5485789994777202E-2</v>
      </c>
      <c r="J151" s="194">
        <v>2.3276168620056423E-2</v>
      </c>
      <c r="K151" s="194">
        <v>-3.6743495944109056E-2</v>
      </c>
      <c r="L151" s="194">
        <v>6.1493012868658386E-3</v>
      </c>
      <c r="M151" s="194">
        <v>-3.6617798983480596E-2</v>
      </c>
      <c r="N151" s="194">
        <v>-0.14732795075640259</v>
      </c>
      <c r="O151" s="194">
        <v>0.11666701862766775</v>
      </c>
      <c r="P151" s="194">
        <v>-6.0900139291419263E-2</v>
      </c>
    </row>
    <row r="152" spans="1:19" s="12" customFormat="1" ht="14">
      <c r="A152" s="193" t="s">
        <v>192</v>
      </c>
      <c r="C152" s="194">
        <v>1.3753978892647289E-2</v>
      </c>
      <c r="D152" s="194">
        <v>-4.4222361677180785E-2</v>
      </c>
      <c r="E152" s="194">
        <v>-4.685676671546787E-4</v>
      </c>
      <c r="F152" s="194">
        <v>-3.0641923899253297E-3</v>
      </c>
      <c r="G152" s="194">
        <v>1.8680681614619884E-2</v>
      </c>
      <c r="H152" s="194">
        <v>0</v>
      </c>
      <c r="I152" s="194">
        <v>0</v>
      </c>
      <c r="J152" s="194">
        <v>4.2838347263732764E-2</v>
      </c>
      <c r="K152" s="194">
        <v>2.9026807014251657E-3</v>
      </c>
      <c r="L152" s="194">
        <v>2.8515036055233833E-4</v>
      </c>
      <c r="M152" s="194">
        <v>-2.8415538305250473E-3</v>
      </c>
      <c r="N152" s="194">
        <v>-8.600897087345646E-3</v>
      </c>
      <c r="O152" s="194">
        <v>-4.2180496235273257E-5</v>
      </c>
      <c r="P152" s="194">
        <v>1.0490793575850044E-3</v>
      </c>
      <c r="Q152" s="200"/>
    </row>
    <row r="153" spans="1:19" s="12" customFormat="1" ht="14">
      <c r="A153" s="193" t="s">
        <v>193</v>
      </c>
      <c r="C153" s="194">
        <v>1.3753978892647289E-2</v>
      </c>
      <c r="D153" s="194">
        <v>-4.4222361677180785E-2</v>
      </c>
      <c r="E153" s="194">
        <v>-4.685676671546787E-4</v>
      </c>
      <c r="F153" s="194">
        <v>-3.0641923899253297E-3</v>
      </c>
      <c r="G153" s="194">
        <v>1.6804321482220171E-2</v>
      </c>
      <c r="H153" s="194">
        <v>3.7492061302059274E-3</v>
      </c>
      <c r="I153" s="194">
        <v>2.4940070740779233E-4</v>
      </c>
      <c r="J153" s="194">
        <v>-3.4451934711683715E-2</v>
      </c>
      <c r="K153" s="194">
        <v>1.0900566050221021E-3</v>
      </c>
      <c r="L153" s="194">
        <v>-1.1615249872934179E-2</v>
      </c>
      <c r="M153" s="194">
        <v>1.0927118930288545E-2</v>
      </c>
      <c r="N153" s="194">
        <v>-2.6749293144600061E-2</v>
      </c>
      <c r="O153" s="194">
        <v>-6.962885432053688E-4</v>
      </c>
      <c r="P153" s="194">
        <v>-2.2858826963512699E-2</v>
      </c>
    </row>
    <row r="154" spans="1:19" s="12" customFormat="1" ht="14">
      <c r="A154" s="193" t="s">
        <v>194</v>
      </c>
      <c r="C154" s="194">
        <v>5.3816558277985302E-2</v>
      </c>
      <c r="D154" s="194">
        <v>3.2919697535950816E-2</v>
      </c>
      <c r="E154" s="194">
        <v>1.8329816499702774E-2</v>
      </c>
      <c r="F154" s="194">
        <v>1.8521418187051008E-2</v>
      </c>
      <c r="G154" s="194">
        <v>-3.5758864216922967E-2</v>
      </c>
      <c r="H154" s="194">
        <v>0.21440924466464004</v>
      </c>
      <c r="I154" s="194">
        <v>1.7391895641971498E-2</v>
      </c>
      <c r="J154" s="194">
        <v>7.216837251366813E-2</v>
      </c>
      <c r="K154" s="194">
        <v>1.8549032315711006E-2</v>
      </c>
      <c r="L154" s="194">
        <v>8.5840640399395568E-2</v>
      </c>
      <c r="M154" s="194">
        <v>-8.6737458962797987E-4</v>
      </c>
      <c r="N154" s="194">
        <v>1.7506183206632248E-2</v>
      </c>
      <c r="O154" s="194">
        <v>-1.4970127111583512E-5</v>
      </c>
      <c r="P154" s="194">
        <v>0.10696128885092049</v>
      </c>
    </row>
    <row r="155" spans="1:19" s="12" customFormat="1" ht="14">
      <c r="A155" s="193" t="s">
        <v>195</v>
      </c>
      <c r="C155" s="194">
        <v>5.2229006472420833E-2</v>
      </c>
      <c r="D155" s="194">
        <v>3.3050121039030031E-2</v>
      </c>
      <c r="E155" s="194">
        <v>1.9070977853778349E-2</v>
      </c>
      <c r="F155" s="194">
        <v>2.1415209188237801E-2</v>
      </c>
      <c r="G155" s="194">
        <v>7.6793415630711709E-2</v>
      </c>
      <c r="H155" s="194">
        <v>-2.2081768711483232E-3</v>
      </c>
      <c r="I155" s="194">
        <v>1.5023694976724256E-2</v>
      </c>
      <c r="J155" s="194">
        <v>1.5815247426874887E-2</v>
      </c>
      <c r="K155" s="194">
        <v>1.0159329372264386E-2</v>
      </c>
      <c r="L155" s="194">
        <v>7.1520934271292946E-3</v>
      </c>
      <c r="M155" s="194">
        <v>7.7763964667427101E-3</v>
      </c>
      <c r="N155" s="194">
        <v>-2.7862083424273279E-2</v>
      </c>
      <c r="O155" s="194">
        <v>1.0117376740239204E-3</v>
      </c>
      <c r="P155" s="194">
        <v>-1.49367502378276E-2</v>
      </c>
    </row>
    <row r="156" spans="1:19" s="12" customFormat="1" ht="14">
      <c r="A156" s="195" t="s">
        <v>196</v>
      </c>
      <c r="B156" s="196"/>
      <c r="C156" s="197">
        <v>1.3499470743066792E-2</v>
      </c>
      <c r="D156" s="197">
        <v>3.6835214325351258E-2</v>
      </c>
      <c r="E156" s="197">
        <v>1.2487989846607607E-2</v>
      </c>
      <c r="F156" s="197">
        <v>3.2482959424423266E-2</v>
      </c>
      <c r="G156" s="197">
        <v>1.5441149297601608E-2</v>
      </c>
      <c r="H156" s="197">
        <v>1.5537789102984067E-2</v>
      </c>
      <c r="I156" s="197">
        <v>1.6647123262650328E-2</v>
      </c>
      <c r="J156" s="197">
        <v>2.5674568021971433E-2</v>
      </c>
      <c r="K156" s="197">
        <v>4.5206513109611038E-3</v>
      </c>
      <c r="L156" s="197">
        <v>1.3058832512788216E-2</v>
      </c>
      <c r="M156" s="197">
        <v>3.9295255479902371E-3</v>
      </c>
      <c r="N156" s="197">
        <v>2.3562642863288945E-3</v>
      </c>
      <c r="O156" s="197">
        <v>1.365768740835017E-2</v>
      </c>
      <c r="P156" s="197">
        <v>1.7536589819757434E-2</v>
      </c>
    </row>
    <row r="157" spans="1:19" s="12" customFormat="1">
      <c r="A157" s="154"/>
    </row>
    <row r="158" spans="1:19" s="12" customFormat="1">
      <c r="A158" s="70" t="s">
        <v>240</v>
      </c>
      <c r="B158" s="71"/>
      <c r="C158" s="71"/>
      <c r="D158" s="71"/>
      <c r="E158" s="71"/>
      <c r="F158" s="71"/>
      <c r="G158" s="71"/>
      <c r="H158" s="71"/>
      <c r="I158" s="71"/>
      <c r="J158" s="71"/>
      <c r="K158" s="71"/>
      <c r="L158" s="71"/>
      <c r="M158" s="71"/>
      <c r="N158" s="71"/>
      <c r="O158" s="71"/>
      <c r="P158" s="71"/>
    </row>
    <row r="159" spans="1:19" s="12" customFormat="1" ht="15">
      <c r="A159" s="198" t="s">
        <v>7</v>
      </c>
      <c r="B159" s="199"/>
      <c r="C159" s="199">
        <v>2007</v>
      </c>
      <c r="D159" s="199">
        <v>2008</v>
      </c>
      <c r="E159" s="199">
        <v>2009</v>
      </c>
      <c r="F159" s="199">
        <v>2010</v>
      </c>
      <c r="G159" s="199">
        <v>2011</v>
      </c>
      <c r="H159" s="199">
        <v>2012</v>
      </c>
      <c r="I159" s="199">
        <v>2013</v>
      </c>
      <c r="J159" s="199">
        <v>2014</v>
      </c>
      <c r="K159" s="199">
        <v>2015</v>
      </c>
      <c r="L159" s="199">
        <v>2016</v>
      </c>
      <c r="M159" s="199">
        <v>2017</v>
      </c>
      <c r="N159" s="199">
        <v>2018</v>
      </c>
      <c r="O159" s="199">
        <v>2019</v>
      </c>
      <c r="P159" s="199">
        <v>2020</v>
      </c>
    </row>
    <row r="160" spans="1:19" s="12" customFormat="1" ht="14">
      <c r="A160" s="193" t="s">
        <v>31</v>
      </c>
      <c r="C160" s="194">
        <f t="array" ref="C160:P170">TRANSPOSE('1.Shazam DNSP&amp;State'!AG42:AQ55)</f>
        <v>1.5452969999999999E-3</v>
      </c>
      <c r="D160" s="194">
        <v>2.8888619999999999E-4</v>
      </c>
      <c r="E160" s="194">
        <v>-1.90847E-5</v>
      </c>
      <c r="F160" s="194">
        <v>1.660129E-3</v>
      </c>
      <c r="G160" s="194">
        <v>-1.54229E-3</v>
      </c>
      <c r="H160" s="194">
        <v>-2.8307439999999999E-4</v>
      </c>
      <c r="I160" s="194">
        <v>-1.552957E-3</v>
      </c>
      <c r="J160" s="194">
        <v>-9.3585059999999999E-4</v>
      </c>
      <c r="K160" s="194">
        <v>3.75588E-4</v>
      </c>
      <c r="L160" s="194">
        <v>-1.030834E-3</v>
      </c>
      <c r="M160" s="194">
        <v>6.2688299999999995E-4</v>
      </c>
      <c r="N160" s="194">
        <v>-1.4251120000000001E-3</v>
      </c>
      <c r="O160" s="194">
        <v>-1.601951E-4</v>
      </c>
      <c r="P160" s="194">
        <v>-1.0323590000000001E-2</v>
      </c>
    </row>
    <row r="161" spans="1:16" s="12" customFormat="1" ht="14">
      <c r="A161" s="193" t="s">
        <v>190</v>
      </c>
      <c r="C161" s="194">
        <v>9.7718830000000003E-3</v>
      </c>
      <c r="D161" s="194">
        <v>1.591799E-2</v>
      </c>
      <c r="E161" s="194">
        <v>9.2738990000000004E-3</v>
      </c>
      <c r="F161" s="194">
        <v>1.6773670000000001E-7</v>
      </c>
      <c r="G161" s="194">
        <v>-8.8977309999999998E-7</v>
      </c>
      <c r="H161" s="194">
        <v>9.4658320000000001E-7</v>
      </c>
      <c r="I161" s="194">
        <v>-8.272709E-7</v>
      </c>
      <c r="J161" s="194">
        <v>1.0242160000000001E-6</v>
      </c>
      <c r="K161" s="194">
        <v>-1.8152330000000001E-6</v>
      </c>
      <c r="L161" s="194">
        <v>-1.669848E-7</v>
      </c>
      <c r="M161" s="194">
        <v>6.9962669999999996E-3</v>
      </c>
      <c r="N161" s="194">
        <v>1.1670669999999999E-2</v>
      </c>
      <c r="O161" s="194">
        <v>-5.2957770000000001E-5</v>
      </c>
      <c r="P161" s="194">
        <v>3.305058E-3</v>
      </c>
    </row>
    <row r="162" spans="1:16" s="12" customFormat="1" ht="14">
      <c r="A162" s="193" t="s">
        <v>33</v>
      </c>
      <c r="C162" s="194">
        <v>3.265993E-3</v>
      </c>
      <c r="D162" s="194">
        <v>2.0898679999999999E-3</v>
      </c>
      <c r="E162" s="194">
        <v>1.6798679999999999E-3</v>
      </c>
      <c r="F162" s="194">
        <v>2.6371699999999999E-3</v>
      </c>
      <c r="G162" s="194">
        <v>2.6748560000000002E-3</v>
      </c>
      <c r="H162" s="194">
        <v>2.563035E-3</v>
      </c>
      <c r="I162" s="194">
        <v>2.4804079999999999E-3</v>
      </c>
      <c r="J162" s="194">
        <v>1.912743E-3</v>
      </c>
      <c r="K162" s="194">
        <v>1.153619E-3</v>
      </c>
      <c r="L162" s="194">
        <v>4.7396529999999999E-3</v>
      </c>
      <c r="M162" s="194">
        <v>1.8741160000000001E-3</v>
      </c>
      <c r="N162" s="194">
        <v>1.879344E-3</v>
      </c>
      <c r="O162" s="194">
        <v>1.2752390000000001E-3</v>
      </c>
      <c r="P162" s="194">
        <v>8.4793100000000001E-4</v>
      </c>
    </row>
    <row r="163" spans="1:16" s="12" customFormat="1" ht="14">
      <c r="A163" s="193" t="s">
        <v>191</v>
      </c>
      <c r="C163" s="194">
        <v>1.2690399999999999E-2</v>
      </c>
      <c r="D163" s="194">
        <v>-3.858134E-3</v>
      </c>
      <c r="E163" s="194">
        <v>3.0743839999999999E-3</v>
      </c>
      <c r="F163" s="194">
        <v>2.964515E-3</v>
      </c>
      <c r="G163" s="194">
        <v>1.8117790000000002E-2</v>
      </c>
      <c r="H163" s="194">
        <v>1.803123E-3</v>
      </c>
      <c r="I163" s="194">
        <v>4.1730320000000001E-3</v>
      </c>
      <c r="J163" s="194">
        <v>1.254898E-2</v>
      </c>
      <c r="K163" s="194">
        <v>2.0496870000000001E-3</v>
      </c>
      <c r="L163" s="194">
        <v>3.2054169999999999E-3</v>
      </c>
      <c r="M163" s="194">
        <v>6.9247989999999995E-4</v>
      </c>
      <c r="N163" s="194">
        <v>-1.1555599999999999E-3</v>
      </c>
      <c r="O163" s="194">
        <v>1.8697539999999999E-3</v>
      </c>
      <c r="P163" s="194">
        <v>1.0929290000000001E-3</v>
      </c>
    </row>
    <row r="164" spans="1:16" s="12" customFormat="1" ht="14">
      <c r="A164" s="193" t="s">
        <v>185</v>
      </c>
      <c r="C164" s="194">
        <v>4.1043069999999997E-3</v>
      </c>
      <c r="D164" s="194">
        <v>9.2646289999999999E-3</v>
      </c>
      <c r="E164" s="194">
        <v>-2.352015E-2</v>
      </c>
      <c r="F164" s="194">
        <v>-1.4552250000000001E-3</v>
      </c>
      <c r="G164" s="194">
        <v>1.275279E-2</v>
      </c>
      <c r="H164" s="194">
        <v>-1.265846E-2</v>
      </c>
      <c r="I164" s="194">
        <v>3.657811E-3</v>
      </c>
      <c r="J164" s="194">
        <v>-1.3632999999999999E-2</v>
      </c>
      <c r="K164" s="194">
        <v>1.4114979999999999E-2</v>
      </c>
      <c r="L164" s="194">
        <v>2.1038789999999999E-3</v>
      </c>
      <c r="M164" s="194">
        <v>6.7474290000000001E-3</v>
      </c>
      <c r="N164" s="194">
        <v>-8.4372179999999998E-3</v>
      </c>
      <c r="O164" s="194">
        <v>5.5491749999999999E-3</v>
      </c>
      <c r="P164" s="194">
        <v>-1.047E-2</v>
      </c>
    </row>
    <row r="165" spans="1:16" s="12" customFormat="1" ht="14">
      <c r="A165" s="193" t="s">
        <v>10</v>
      </c>
      <c r="C165" s="194">
        <v>-2.9047449999999999E-2</v>
      </c>
      <c r="D165" s="194">
        <v>6.8620679999999998E-3</v>
      </c>
      <c r="E165" s="194">
        <v>-3.706781E-2</v>
      </c>
      <c r="F165" s="194">
        <v>-2.2556360000000001E-2</v>
      </c>
      <c r="G165" s="194">
        <v>1.8667420000000001E-2</v>
      </c>
      <c r="H165" s="194">
        <v>-6.4178200000000005E-2</v>
      </c>
      <c r="I165" s="194">
        <v>1.1236019999999999E-2</v>
      </c>
      <c r="J165" s="194">
        <v>-7.0751379999999999E-3</v>
      </c>
      <c r="K165" s="194">
        <v>1.0662710000000001E-2</v>
      </c>
      <c r="L165" s="194">
        <v>-6.8988350000000003E-4</v>
      </c>
      <c r="M165" s="194">
        <v>1.1538990000000001E-2</v>
      </c>
      <c r="N165" s="194">
        <v>3.7452279999999998E-2</v>
      </c>
      <c r="O165" s="194">
        <v>-3.044695E-2</v>
      </c>
      <c r="P165" s="194">
        <v>1.6234519999999999E-2</v>
      </c>
    </row>
    <row r="166" spans="1:16" s="12" customFormat="1" ht="14">
      <c r="A166" s="193" t="s">
        <v>192</v>
      </c>
      <c r="C166" s="194">
        <v>-7.3574219999999999E-5</v>
      </c>
      <c r="D166" s="194">
        <v>2.489945E-4</v>
      </c>
      <c r="E166" s="194">
        <v>-8.9111250000000002E-6</v>
      </c>
      <c r="F166" s="194">
        <v>2.873952E-5</v>
      </c>
      <c r="G166" s="194">
        <v>-1.037294E-4</v>
      </c>
      <c r="H166" s="194">
        <v>-5.3434829999999999E-6</v>
      </c>
      <c r="I166" s="194">
        <v>6.5362190000000001E-7</v>
      </c>
      <c r="J166" s="194">
        <v>-2.4027830000000001E-4</v>
      </c>
      <c r="K166" s="194">
        <v>-1.5212969999999999E-5</v>
      </c>
      <c r="L166" s="194">
        <v>-1.6997400000000001E-6</v>
      </c>
      <c r="M166" s="194">
        <v>1.466068E-5</v>
      </c>
      <c r="N166" s="194">
        <v>4.9754299999999999E-5</v>
      </c>
      <c r="O166" s="194">
        <v>1.6382869999999999E-6</v>
      </c>
      <c r="P166" s="194">
        <v>-4.5846360000000003E-6</v>
      </c>
    </row>
    <row r="167" spans="1:16" s="12" customFormat="1" ht="14">
      <c r="A167" s="193" t="s">
        <v>193</v>
      </c>
      <c r="C167" s="194">
        <v>-8.6737179999999997E-4</v>
      </c>
      <c r="D167" s="194">
        <v>2.870063E-3</v>
      </c>
      <c r="E167" s="194">
        <v>6.3054680000000003E-5</v>
      </c>
      <c r="F167" s="194">
        <v>1.868482E-4</v>
      </c>
      <c r="G167" s="194">
        <v>-1.2259020000000001E-3</v>
      </c>
      <c r="H167" s="194">
        <v>-1.838969E-4</v>
      </c>
      <c r="I167" s="194">
        <v>-2.8033609999999999E-5</v>
      </c>
      <c r="J167" s="194">
        <v>2.3858159999999998E-3</v>
      </c>
      <c r="K167" s="194">
        <v>-7.9206109999999994E-5</v>
      </c>
      <c r="L167" s="194">
        <v>7.9734949999999999E-4</v>
      </c>
      <c r="M167" s="194">
        <v>-7.4444599999999995E-4</v>
      </c>
      <c r="N167" s="194">
        <v>1.809333E-3</v>
      </c>
      <c r="O167" s="194">
        <v>7.9241570000000002E-6</v>
      </c>
      <c r="P167" s="194">
        <v>1.482749E-3</v>
      </c>
    </row>
    <row r="168" spans="1:16" s="12" customFormat="1" ht="14">
      <c r="A168" s="193" t="s">
        <v>194</v>
      </c>
      <c r="C168" s="194">
        <v>-3.8044900000000002E-3</v>
      </c>
      <c r="D168" s="194">
        <v>-1.1170189999999999E-3</v>
      </c>
      <c r="E168" s="194">
        <v>-2.1025330000000002E-3</v>
      </c>
      <c r="F168" s="194">
        <v>-5.0558150000000002E-4</v>
      </c>
      <c r="G168" s="194">
        <v>2.9293679999999999E-3</v>
      </c>
      <c r="H168" s="194">
        <v>-1.5436160000000001E-2</v>
      </c>
      <c r="I168" s="194">
        <v>-1.1988120000000001E-3</v>
      </c>
      <c r="J168" s="194">
        <v>-4.9447750000000002E-3</v>
      </c>
      <c r="K168" s="194">
        <v>-1.2216359999999999E-3</v>
      </c>
      <c r="L168" s="194">
        <v>-5.8582549999999997E-3</v>
      </c>
      <c r="M168" s="194">
        <v>-5.1629409999999998E-5</v>
      </c>
      <c r="N168" s="194">
        <v>-9.618386E-4</v>
      </c>
      <c r="O168" s="194">
        <v>2.276553E-4</v>
      </c>
      <c r="P168" s="194">
        <v>-6.8625700000000001E-3</v>
      </c>
    </row>
    <row r="169" spans="1:16" s="12" customFormat="1" ht="14">
      <c r="A169" s="193" t="s">
        <v>195</v>
      </c>
      <c r="C169" s="194">
        <v>-1.821277E-2</v>
      </c>
      <c r="D169" s="194">
        <v>-8.7661079999999999E-3</v>
      </c>
      <c r="E169" s="194">
        <v>-8.3163360000000006E-3</v>
      </c>
      <c r="F169" s="194">
        <v>-6.1628159999999998E-3</v>
      </c>
      <c r="G169" s="194">
        <v>-2.7622830000000001E-2</v>
      </c>
      <c r="H169" s="194">
        <v>1.2527949999999999E-3</v>
      </c>
      <c r="I169" s="194">
        <v>-5.3199780000000004E-3</v>
      </c>
      <c r="J169" s="194">
        <v>-5.4563060000000002E-3</v>
      </c>
      <c r="K169" s="194">
        <v>-3.3895179999999998E-3</v>
      </c>
      <c r="L169" s="194">
        <v>-2.4974179999999999E-3</v>
      </c>
      <c r="M169" s="194">
        <v>-2.9308960000000001E-3</v>
      </c>
      <c r="N169" s="194">
        <v>1.0050170000000001E-2</v>
      </c>
      <c r="O169" s="194">
        <v>-5.5186770000000003E-5</v>
      </c>
      <c r="P169" s="194">
        <v>5.2133070000000004E-3</v>
      </c>
    </row>
    <row r="170" spans="1:16" s="12" customFormat="1" ht="14">
      <c r="A170" s="195" t="s">
        <v>196</v>
      </c>
      <c r="B170" s="196"/>
      <c r="C170" s="197">
        <v>-5.3729399999999997E-3</v>
      </c>
      <c r="D170" s="197">
        <v>-1.0229459999999999E-2</v>
      </c>
      <c r="E170" s="197">
        <v>-3.6962779999999999E-3</v>
      </c>
      <c r="F170" s="197">
        <v>-8.1738869999999995E-3</v>
      </c>
      <c r="G170" s="197">
        <v>-4.233395E-3</v>
      </c>
      <c r="H170" s="197">
        <v>-3.5631619999999999E-3</v>
      </c>
      <c r="I170" s="197">
        <v>-3.7764109999999999E-3</v>
      </c>
      <c r="J170" s="197">
        <v>-5.7872840000000002E-3</v>
      </c>
      <c r="K170" s="197">
        <v>-1.2787180000000001E-3</v>
      </c>
      <c r="L170" s="197">
        <v>-3.4549250000000002E-3</v>
      </c>
      <c r="M170" s="197">
        <v>-1.7265329999999999E-3</v>
      </c>
      <c r="N170" s="197">
        <v>-1.1113659999999999E-3</v>
      </c>
      <c r="O170" s="197">
        <v>-3.1985389999999998E-3</v>
      </c>
      <c r="P170" s="197">
        <v>-4.937393E-3</v>
      </c>
    </row>
    <row r="171" spans="1:16" s="12" customFormat="1" ht="15">
      <c r="A171" s="201" t="s">
        <v>197</v>
      </c>
      <c r="B171" s="202"/>
      <c r="C171" s="203">
        <f t="shared" ref="C171:P171" si="20">SUM(C160:C170)</f>
        <v>-2.6000716020000002E-2</v>
      </c>
      <c r="D171" s="203">
        <f t="shared" si="20"/>
        <v>1.3571777699999999E-2</v>
      </c>
      <c r="E171" s="203">
        <f t="shared" si="20"/>
        <v>-6.0639897144999989E-2</v>
      </c>
      <c r="F171" s="203">
        <f t="shared" si="20"/>
        <v>-3.1376300043299998E-2</v>
      </c>
      <c r="G171" s="203">
        <f t="shared" si="20"/>
        <v>2.0413187826900006E-2</v>
      </c>
      <c r="H171" s="203">
        <f t="shared" si="20"/>
        <v>-9.06883971998E-2</v>
      </c>
      <c r="I171" s="203">
        <f t="shared" si="20"/>
        <v>9.6709057410000014E-3</v>
      </c>
      <c r="J171" s="203">
        <f t="shared" si="20"/>
        <v>-2.1224068684000001E-2</v>
      </c>
      <c r="K171" s="203">
        <f t="shared" si="20"/>
        <v>2.2370477686999995E-2</v>
      </c>
      <c r="L171" s="203">
        <f t="shared" si="20"/>
        <v>-2.6868837248000001E-3</v>
      </c>
      <c r="M171" s="203">
        <f t="shared" si="20"/>
        <v>2.303732117E-2</v>
      </c>
      <c r="N171" s="203">
        <f t="shared" si="20"/>
        <v>4.9820456700000001E-2</v>
      </c>
      <c r="O171" s="203">
        <f t="shared" si="20"/>
        <v>-2.4982442896000004E-2</v>
      </c>
      <c r="P171" s="203">
        <f t="shared" si="20"/>
        <v>-4.4216436360000029E-3</v>
      </c>
    </row>
    <row r="172" spans="1:16" ht="14">
      <c r="A172" s="134" t="s">
        <v>232</v>
      </c>
      <c r="B172" s="135"/>
      <c r="C172" s="136">
        <f t="array" ref="C172:P172">TRANSPOSE('5.Stata-DNSP&amp;State'!J35:J48)</f>
        <v>-2.6001054793596268E-2</v>
      </c>
      <c r="D172" s="136">
        <v>1.3571951538324356E-2</v>
      </c>
      <c r="E172" s="136">
        <v>-6.0639865696430206E-2</v>
      </c>
      <c r="F172" s="136">
        <v>-3.1376402825117111E-2</v>
      </c>
      <c r="G172" s="136">
        <v>2.0413104444742203E-2</v>
      </c>
      <c r="H172" s="136">
        <v>-9.0688571333885193E-2</v>
      </c>
      <c r="I172" s="136">
        <v>9.6713937819004059E-3</v>
      </c>
      <c r="J172" s="136">
        <v>-2.1224327385425568E-2</v>
      </c>
      <c r="K172" s="136">
        <v>2.2370811551809311E-2</v>
      </c>
      <c r="L172" s="136">
        <v>-2.6870723813772202E-3</v>
      </c>
      <c r="M172" s="136">
        <v>2.303740568459034E-2</v>
      </c>
      <c r="N172" s="136">
        <v>4.9820374697446823E-2</v>
      </c>
      <c r="O172" s="136">
        <v>-2.4982620030641556E-2</v>
      </c>
      <c r="P172" s="136">
        <v>-4.4218273833394051E-3</v>
      </c>
    </row>
    <row r="173" spans="1:16" ht="14">
      <c r="A173" s="134" t="s">
        <v>232</v>
      </c>
      <c r="B173" s="135"/>
      <c r="C173" s="137">
        <f t="shared" ref="C173:P173" si="21">C171-C172</f>
        <v>3.3877359626593995E-7</v>
      </c>
      <c r="D173" s="137">
        <f t="shared" si="21"/>
        <v>-1.738383243569952E-7</v>
      </c>
      <c r="E173" s="137">
        <f t="shared" si="21"/>
        <v>-3.1448569783043556E-8</v>
      </c>
      <c r="F173" s="137">
        <f t="shared" si="21"/>
        <v>1.027818171128736E-7</v>
      </c>
      <c r="G173" s="137">
        <f t="shared" si="21"/>
        <v>8.3382157803346679E-8</v>
      </c>
      <c r="H173" s="137">
        <f t="shared" si="21"/>
        <v>1.7413408519295626E-7</v>
      </c>
      <c r="I173" s="137">
        <f t="shared" si="21"/>
        <v>-4.8804090040446835E-7</v>
      </c>
      <c r="J173" s="137">
        <f t="shared" si="21"/>
        <v>2.5870142556644327E-7</v>
      </c>
      <c r="K173" s="137">
        <f t="shared" si="21"/>
        <v>-3.3386480931610341E-7</v>
      </c>
      <c r="L173" s="137">
        <f t="shared" si="21"/>
        <v>1.8865657722003451E-7</v>
      </c>
      <c r="M173" s="137">
        <f t="shared" si="21"/>
        <v>-8.4514590339979101E-8</v>
      </c>
      <c r="N173" s="137">
        <f t="shared" si="21"/>
        <v>8.2002553178361914E-8</v>
      </c>
      <c r="O173" s="137">
        <f t="shared" si="21"/>
        <v>1.771346415518904E-7</v>
      </c>
      <c r="P173" s="137">
        <f t="shared" si="21"/>
        <v>1.8374733940212246E-7</v>
      </c>
    </row>
    <row r="174" spans="1:16">
      <c r="A174" s="1"/>
    </row>
    <row r="175" spans="1:16">
      <c r="A175" s="70" t="s">
        <v>241</v>
      </c>
      <c r="B175" s="71"/>
      <c r="C175" s="71"/>
      <c r="D175" s="71"/>
      <c r="E175" s="71"/>
      <c r="F175" s="71"/>
    </row>
    <row r="176" spans="1:16" ht="30">
      <c r="A176" s="110" t="s">
        <v>7</v>
      </c>
      <c r="B176" s="46"/>
      <c r="C176" s="46" t="s">
        <v>212</v>
      </c>
      <c r="D176" s="46" t="s">
        <v>352</v>
      </c>
      <c r="E176" s="46" t="s">
        <v>353</v>
      </c>
      <c r="F176" s="46" t="s">
        <v>215</v>
      </c>
    </row>
    <row r="177" spans="1:16" ht="15">
      <c r="A177" s="100" t="s">
        <v>31</v>
      </c>
      <c r="B177" s="109"/>
      <c r="C177" s="109">
        <f t="shared" ref="C177:C188" si="22">AVERAGE(C160:P160)</f>
        <v>-9.1258604285714292E-4</v>
      </c>
      <c r="D177" s="109">
        <f>AVERAGE(C160:H160)</f>
        <v>2.749771833333333E-4</v>
      </c>
      <c r="E177" s="109">
        <f>AVERAGE(I160:P160)</f>
        <v>-1.8032584625E-3</v>
      </c>
      <c r="F177" s="109">
        <f t="shared" ref="F177:F188" si="23">P160</f>
        <v>-1.0323590000000001E-2</v>
      </c>
    </row>
    <row r="178" spans="1:16" ht="15">
      <c r="A178" s="100" t="s">
        <v>190</v>
      </c>
      <c r="B178" s="109"/>
      <c r="C178" s="109">
        <f t="shared" si="22"/>
        <v>4.0629463217214286E-3</v>
      </c>
      <c r="D178" s="109">
        <f t="shared" ref="D178:D188" si="24">AVERAGE(C161:H161)</f>
        <v>5.8273327578000009E-3</v>
      </c>
      <c r="E178" s="109">
        <f t="shared" ref="E178:E188" si="25">AVERAGE(I161:P161)</f>
        <v>2.7396564946624998E-3</v>
      </c>
      <c r="F178" s="109">
        <f t="shared" si="23"/>
        <v>3.305058E-3</v>
      </c>
    </row>
    <row r="179" spans="1:16" ht="15">
      <c r="A179" s="100" t="s">
        <v>33</v>
      </c>
      <c r="B179" s="109"/>
      <c r="C179" s="109">
        <f t="shared" si="22"/>
        <v>2.2195602142857144E-3</v>
      </c>
      <c r="D179" s="109">
        <f t="shared" si="24"/>
        <v>2.4851316666666665E-3</v>
      </c>
      <c r="E179" s="109">
        <f t="shared" si="25"/>
        <v>2.020381625E-3</v>
      </c>
      <c r="F179" s="109">
        <f t="shared" si="23"/>
        <v>8.4793100000000001E-4</v>
      </c>
    </row>
    <row r="180" spans="1:16" ht="15">
      <c r="A180" s="100" t="s">
        <v>191</v>
      </c>
      <c r="B180" s="109"/>
      <c r="C180" s="109">
        <f t="shared" si="22"/>
        <v>4.2334854928571435E-3</v>
      </c>
      <c r="D180" s="109">
        <f t="shared" si="24"/>
        <v>5.7986796666666665E-3</v>
      </c>
      <c r="E180" s="109">
        <f t="shared" si="25"/>
        <v>3.0595898625000004E-3</v>
      </c>
      <c r="F180" s="109">
        <f t="shared" si="23"/>
        <v>1.0929290000000001E-3</v>
      </c>
    </row>
    <row r="181" spans="1:16" ht="15">
      <c r="A181" s="100" t="s">
        <v>185</v>
      </c>
      <c r="B181" s="109"/>
      <c r="C181" s="109">
        <f t="shared" si="22"/>
        <v>-8.4850378571428575E-4</v>
      </c>
      <c r="D181" s="109">
        <f t="shared" si="24"/>
        <v>-1.9186848333333333E-3</v>
      </c>
      <c r="E181" s="109">
        <f t="shared" si="25"/>
        <v>-4.5868000000000124E-5</v>
      </c>
      <c r="F181" s="109">
        <f t="shared" si="23"/>
        <v>-1.047E-2</v>
      </c>
    </row>
    <row r="182" spans="1:16" ht="15">
      <c r="A182" s="100" t="s">
        <v>10</v>
      </c>
      <c r="B182" s="109"/>
      <c r="C182" s="109">
        <f t="shared" si="22"/>
        <v>-5.6005559642857122E-3</v>
      </c>
      <c r="D182" s="109">
        <f t="shared" si="24"/>
        <v>-2.1220055333333331E-2</v>
      </c>
      <c r="E182" s="109">
        <f t="shared" si="25"/>
        <v>6.1140685625E-3</v>
      </c>
      <c r="F182" s="109">
        <f t="shared" si="23"/>
        <v>1.6234519999999999E-2</v>
      </c>
    </row>
    <row r="183" spans="1:16" ht="15">
      <c r="A183" s="100" t="s">
        <v>192</v>
      </c>
      <c r="B183" s="109"/>
      <c r="C183" s="109">
        <f t="shared" si="22"/>
        <v>-7.7780689357142883E-6</v>
      </c>
      <c r="D183" s="109">
        <f t="shared" si="24"/>
        <v>1.4362631999999998E-5</v>
      </c>
      <c r="E183" s="109">
        <f t="shared" si="25"/>
        <v>-2.43835946375E-5</v>
      </c>
      <c r="F183" s="109">
        <f t="shared" si="23"/>
        <v>-4.5846360000000003E-6</v>
      </c>
    </row>
    <row r="184" spans="1:16" ht="15">
      <c r="A184" s="100" t="s">
        <v>193</v>
      </c>
      <c r="B184" s="109"/>
      <c r="C184" s="109">
        <f t="shared" si="22"/>
        <v>4.6244865121428574E-4</v>
      </c>
      <c r="D184" s="109">
        <f t="shared" si="24"/>
        <v>1.4046586333333336E-4</v>
      </c>
      <c r="E184" s="109">
        <f t="shared" si="25"/>
        <v>7.0393574212499995E-4</v>
      </c>
      <c r="F184" s="109">
        <f t="shared" si="23"/>
        <v>1.482749E-3</v>
      </c>
    </row>
    <row r="185" spans="1:16" ht="15">
      <c r="A185" s="100" t="s">
        <v>194</v>
      </c>
      <c r="B185" s="109"/>
      <c r="C185" s="109">
        <f t="shared" si="22"/>
        <v>-2.9220197292857139E-3</v>
      </c>
      <c r="D185" s="109">
        <f t="shared" si="24"/>
        <v>-3.3394025833333335E-3</v>
      </c>
      <c r="E185" s="109">
        <f t="shared" si="25"/>
        <v>-2.6089825887500003E-3</v>
      </c>
      <c r="F185" s="109">
        <f t="shared" si="23"/>
        <v>-6.8625700000000001E-3</v>
      </c>
    </row>
    <row r="186" spans="1:16" ht="15">
      <c r="A186" s="100" t="s">
        <v>195</v>
      </c>
      <c r="B186" s="109"/>
      <c r="C186" s="109">
        <f t="shared" si="22"/>
        <v>-5.1581350549999997E-3</v>
      </c>
      <c r="D186" s="109">
        <f t="shared" si="24"/>
        <v>-1.1304677499999999E-2</v>
      </c>
      <c r="E186" s="109">
        <f t="shared" si="25"/>
        <v>-5.4822822124999965E-4</v>
      </c>
      <c r="F186" s="109">
        <f t="shared" si="23"/>
        <v>5.2133070000000004E-3</v>
      </c>
    </row>
    <row r="187" spans="1:16" ht="15">
      <c r="A187" s="111" t="s">
        <v>196</v>
      </c>
      <c r="B187" s="112"/>
      <c r="C187" s="109">
        <f t="shared" si="22"/>
        <v>-4.3243064999999997E-3</v>
      </c>
      <c r="D187" s="109">
        <f t="shared" si="24"/>
        <v>-5.878187E-3</v>
      </c>
      <c r="E187" s="109">
        <f t="shared" si="25"/>
        <v>-3.1588961249999995E-3</v>
      </c>
      <c r="F187" s="109">
        <f t="shared" si="23"/>
        <v>-4.937393E-3</v>
      </c>
    </row>
    <row r="188" spans="1:16" ht="15">
      <c r="A188" s="113" t="s">
        <v>197</v>
      </c>
      <c r="B188" s="114"/>
      <c r="C188" s="114">
        <f t="shared" si="22"/>
        <v>-8.7954444660000002E-3</v>
      </c>
      <c r="D188" s="114">
        <f t="shared" si="24"/>
        <v>-2.9120057480199996E-2</v>
      </c>
      <c r="E188" s="114">
        <f t="shared" si="25"/>
        <v>6.4480152946499985E-3</v>
      </c>
      <c r="F188" s="114">
        <f t="shared" si="23"/>
        <v>-4.4216436360000029E-3</v>
      </c>
    </row>
    <row r="189" spans="1:16">
      <c r="A189" s="1"/>
    </row>
    <row r="190" spans="1:16">
      <c r="A190" s="1"/>
    </row>
    <row r="191" spans="1:16">
      <c r="A191" s="70" t="s">
        <v>242</v>
      </c>
      <c r="B191" s="71"/>
      <c r="C191" s="71"/>
      <c r="D191" s="71"/>
      <c r="E191" s="71"/>
      <c r="F191" s="71"/>
      <c r="G191" s="71"/>
      <c r="H191" s="71"/>
      <c r="I191" s="71"/>
      <c r="J191" s="71"/>
      <c r="K191" s="71"/>
      <c r="L191" s="71"/>
      <c r="M191" s="71"/>
      <c r="N191" s="71"/>
      <c r="O191" s="71"/>
      <c r="P191" s="71"/>
    </row>
    <row r="192" spans="1:16" ht="15">
      <c r="A192" s="110" t="s">
        <v>7</v>
      </c>
      <c r="B192" s="46"/>
      <c r="C192" s="46">
        <v>2007</v>
      </c>
      <c r="D192" s="46">
        <v>2008</v>
      </c>
      <c r="E192" s="46">
        <v>2009</v>
      </c>
      <c r="F192" s="46">
        <v>2010</v>
      </c>
      <c r="G192" s="46">
        <v>2011</v>
      </c>
      <c r="H192" s="46">
        <v>2012</v>
      </c>
      <c r="I192" s="46">
        <v>2013</v>
      </c>
      <c r="J192" s="46">
        <v>2014</v>
      </c>
      <c r="K192" s="46">
        <v>2015</v>
      </c>
      <c r="L192" s="46">
        <v>2016</v>
      </c>
      <c r="M192" s="46">
        <v>2017</v>
      </c>
      <c r="N192" s="46">
        <v>2018</v>
      </c>
      <c r="O192" s="46">
        <v>2019</v>
      </c>
      <c r="P192" s="46">
        <v>2020</v>
      </c>
    </row>
    <row r="193" spans="1:16" s="12" customFormat="1" ht="14">
      <c r="A193" s="193" t="s">
        <v>31</v>
      </c>
      <c r="C193" s="194">
        <f t="array" ref="C193:P197">TRANSPOSE('Individ-I&amp;O Tables'!AA103:AE116)</f>
        <v>1.6526678996950962E-2</v>
      </c>
      <c r="D193" s="194">
        <v>3.5354892321789823E-2</v>
      </c>
      <c r="E193" s="194">
        <v>-3.859720059801322E-2</v>
      </c>
      <c r="F193" s="194">
        <v>-8.7172731415384734E-4</v>
      </c>
      <c r="G193" s="194">
        <v>5.1796998733112803E-3</v>
      </c>
      <c r="H193" s="194">
        <v>-5.8557264680366733E-2</v>
      </c>
      <c r="I193" s="194">
        <v>-3.1072687742265254E-2</v>
      </c>
      <c r="J193" s="194">
        <v>-2.3002457145518539E-2</v>
      </c>
      <c r="K193" s="194">
        <v>3.0889203334883233E-2</v>
      </c>
      <c r="L193" s="194">
        <v>3.1601741159574141E-2</v>
      </c>
      <c r="M193" s="194">
        <v>4.2480992156818222E-3</v>
      </c>
      <c r="N193" s="194">
        <v>-4.6048869826693112E-3</v>
      </c>
      <c r="O193" s="194">
        <v>7.1583682287145595E-3</v>
      </c>
      <c r="P193" s="194">
        <v>-1.4880617808798487E-2</v>
      </c>
    </row>
    <row r="194" spans="1:16" s="12" customFormat="1" ht="14">
      <c r="A194" s="193" t="s">
        <v>190</v>
      </c>
      <c r="C194" s="194">
        <v>0</v>
      </c>
      <c r="D194" s="194">
        <v>0</v>
      </c>
      <c r="E194" s="194">
        <v>5.7891478415777679E-2</v>
      </c>
      <c r="F194" s="194">
        <v>0</v>
      </c>
      <c r="G194" s="194">
        <v>3.8651577448072849E-2</v>
      </c>
      <c r="H194" s="194">
        <v>0</v>
      </c>
      <c r="I194" s="194">
        <v>0</v>
      </c>
      <c r="J194" s="194">
        <v>0</v>
      </c>
      <c r="K194" s="194">
        <v>0</v>
      </c>
      <c r="L194" s="194">
        <v>0</v>
      </c>
      <c r="M194" s="194">
        <v>4.2795318558197078E-2</v>
      </c>
      <c r="N194" s="194">
        <v>0</v>
      </c>
      <c r="O194" s="194">
        <v>0</v>
      </c>
      <c r="P194" s="194">
        <v>0</v>
      </c>
    </row>
    <row r="195" spans="1:16" s="12" customFormat="1" ht="14">
      <c r="A195" s="193" t="s">
        <v>33</v>
      </c>
      <c r="C195" s="194">
        <v>1.1904855169039125E-2</v>
      </c>
      <c r="D195" s="194">
        <v>1.1486423248315312E-2</v>
      </c>
      <c r="E195" s="194">
        <v>1.02475387466377E-2</v>
      </c>
      <c r="F195" s="194">
        <v>8.4460595847065095E-3</v>
      </c>
      <c r="G195" s="194">
        <v>1.0132740320991917E-2</v>
      </c>
      <c r="H195" s="194">
        <v>9.6269661734513477E-3</v>
      </c>
      <c r="I195" s="194">
        <v>1.7155119150984798E-2</v>
      </c>
      <c r="J195" s="194">
        <v>2.2205793110566013E-2</v>
      </c>
      <c r="K195" s="194">
        <v>1.667264674002724E-2</v>
      </c>
      <c r="L195" s="194">
        <v>1.3015023317218278E-2</v>
      </c>
      <c r="M195" s="194">
        <v>1.6261384032718932E-2</v>
      </c>
      <c r="N195" s="194">
        <v>2.1442421130510522E-2</v>
      </c>
      <c r="O195" s="194">
        <v>2.1665473599778738E-2</v>
      </c>
      <c r="P195" s="194">
        <v>2.0781804750218014E-2</v>
      </c>
    </row>
    <row r="196" spans="1:16" s="12" customFormat="1" ht="14">
      <c r="A196" s="193" t="s">
        <v>191</v>
      </c>
      <c r="C196" s="194">
        <v>1.2257568123139544E-2</v>
      </c>
      <c r="D196" s="194">
        <v>1.4124348496682813E-2</v>
      </c>
      <c r="E196" s="194">
        <v>8.3730707759724094E-3</v>
      </c>
      <c r="F196" s="194">
        <v>7.0633106492374118E-3</v>
      </c>
      <c r="G196" s="194">
        <v>1.0442977697365595E-2</v>
      </c>
      <c r="H196" s="194">
        <v>1.1521647502971173E-2</v>
      </c>
      <c r="I196" s="194">
        <v>1.3247559924050014E-2</v>
      </c>
      <c r="J196" s="194">
        <v>1.3131010322559098E-2</v>
      </c>
      <c r="K196" s="194">
        <v>1.435616706326007E-2</v>
      </c>
      <c r="L196" s="194">
        <v>1.2768362722063812E-2</v>
      </c>
      <c r="M196" s="194">
        <v>1.4298224891247296E-2</v>
      </c>
      <c r="N196" s="194">
        <v>1.4759465015629688E-2</v>
      </c>
      <c r="O196" s="194">
        <v>1.9550314257336429E-2</v>
      </c>
      <c r="P196" s="194">
        <v>1.144597532347528E-2</v>
      </c>
    </row>
    <row r="197" spans="1:16" s="12" customFormat="1" ht="14">
      <c r="A197" s="193" t="s">
        <v>185</v>
      </c>
      <c r="C197" s="194">
        <v>-2.1892705989720374E-2</v>
      </c>
      <c r="D197" s="194">
        <v>6.9165529103035833E-2</v>
      </c>
      <c r="E197" s="194">
        <v>-4.4311213013162258E-2</v>
      </c>
      <c r="F197" s="194">
        <v>-0.18452413503168918</v>
      </c>
      <c r="G197" s="194">
        <v>-2.185965238745418E-2</v>
      </c>
      <c r="H197" s="194">
        <v>0.20294106160138189</v>
      </c>
      <c r="I197" s="194">
        <v>0.12860692446355598</v>
      </c>
      <c r="J197" s="194">
        <v>-0.21105632379097583</v>
      </c>
      <c r="K197" s="194">
        <v>0.1170536421710562</v>
      </c>
      <c r="L197" s="194">
        <v>-3.8793114562699793E-2</v>
      </c>
      <c r="M197" s="194">
        <v>-0.14993014337855173</v>
      </c>
      <c r="N197" s="194">
        <v>-1.8086907365236805E-2</v>
      </c>
      <c r="O197" s="194">
        <v>0.12222949971477258</v>
      </c>
      <c r="P197" s="194">
        <v>0.13374206269217054</v>
      </c>
    </row>
    <row r="198" spans="1:16" s="12" customFormat="1" ht="14">
      <c r="A198" s="193" t="s">
        <v>10</v>
      </c>
      <c r="C198" s="194">
        <f t="array" ref="C198:P203">TRANSPOSE('Individ-I&amp;O Tables'!AH103:AM116)</f>
        <v>7.5847458369965481E-2</v>
      </c>
      <c r="D198" s="194">
        <v>0.19920367861626356</v>
      </c>
      <c r="E198" s="194">
        <v>-8.6953792215193837E-2</v>
      </c>
      <c r="F198" s="194">
        <v>-3.9703202056156565E-2</v>
      </c>
      <c r="G198" s="194">
        <v>5.0664071579818892E-2</v>
      </c>
      <c r="H198" s="194">
        <v>1.6034616763127674E-2</v>
      </c>
      <c r="I198" s="194">
        <v>-0.11032028822214571</v>
      </c>
      <c r="J198" s="194">
        <v>0.12166238594814044</v>
      </c>
      <c r="K198" s="194">
        <v>2.5709599313325997E-2</v>
      </c>
      <c r="L198" s="194">
        <v>7.0280941578894834E-2</v>
      </c>
      <c r="M198" s="194">
        <v>-8.7067222426334426E-2</v>
      </c>
      <c r="N198" s="194">
        <v>-9.2311271726560881E-2</v>
      </c>
      <c r="O198" s="194">
        <v>-5.7051864757146062E-2</v>
      </c>
      <c r="P198" s="194">
        <v>-0.11289386008743663</v>
      </c>
    </row>
    <row r="199" spans="1:16" s="12" customFormat="1" ht="14">
      <c r="A199" s="193" t="s">
        <v>192</v>
      </c>
      <c r="C199" s="194">
        <v>8.8705401681876128E-3</v>
      </c>
      <c r="D199" s="194">
        <v>1.8148145503197956E-2</v>
      </c>
      <c r="E199" s="194">
        <v>4.3530353461813725E-3</v>
      </c>
      <c r="F199" s="194">
        <v>2.7987611597318669E-3</v>
      </c>
      <c r="G199" s="194">
        <v>1.2562498446216035E-4</v>
      </c>
      <c r="H199" s="194">
        <v>1.2132222451915366E-2</v>
      </c>
      <c r="I199" s="194">
        <v>1.9814363597438416E-2</v>
      </c>
      <c r="J199" s="194">
        <v>-1.90089777750704E-2</v>
      </c>
      <c r="K199" s="194">
        <v>2.2367904059568153E-2</v>
      </c>
      <c r="L199" s="194">
        <v>-3.1371417037930538E-3</v>
      </c>
      <c r="M199" s="194">
        <v>2.8628204028326474E-4</v>
      </c>
      <c r="N199" s="194">
        <v>-3.8408230931775707E-2</v>
      </c>
      <c r="O199" s="194">
        <v>1.9305812693506674E-3</v>
      </c>
      <c r="P199" s="194">
        <v>-6.7694968417872778E-3</v>
      </c>
    </row>
    <row r="200" spans="1:16" s="12" customFormat="1" ht="14">
      <c r="A200" s="193" t="s">
        <v>193</v>
      </c>
      <c r="C200" s="194">
        <v>1.208269748023847E-3</v>
      </c>
      <c r="D200" s="194">
        <v>2.1829734809596661E-3</v>
      </c>
      <c r="E200" s="194">
        <v>-4.6552731277981304E-4</v>
      </c>
      <c r="F200" s="194">
        <v>-6.1638447585521785E-4</v>
      </c>
      <c r="G200" s="194">
        <v>-2.3348749600935731E-4</v>
      </c>
      <c r="H200" s="194">
        <v>-4.5415958550787107E-4</v>
      </c>
      <c r="I200" s="194">
        <v>-2.9084118376823632E-3</v>
      </c>
      <c r="J200" s="194">
        <v>-6.4710866965898579E-3</v>
      </c>
      <c r="K200" s="194">
        <v>-1.460436598321635E-2</v>
      </c>
      <c r="L200" s="194">
        <v>-6.3613180464606647E-3</v>
      </c>
      <c r="M200" s="194">
        <v>6.4833718001890332E-5</v>
      </c>
      <c r="N200" s="194">
        <v>3.2307681349879274E-4</v>
      </c>
      <c r="O200" s="194">
        <v>-2.2487822827619822E-3</v>
      </c>
      <c r="P200" s="194">
        <v>-6.3190621676742723E-3</v>
      </c>
    </row>
    <row r="201" spans="1:16" s="12" customFormat="1" ht="14">
      <c r="A201" s="193" t="s">
        <v>194</v>
      </c>
      <c r="C201" s="194">
        <v>9.4429792377017499E-2</v>
      </c>
      <c r="D201" s="194">
        <v>5.7656758601279681E-2</v>
      </c>
      <c r="E201" s="194">
        <v>7.1722378922475682E-2</v>
      </c>
      <c r="F201" s="194">
        <v>6.6787868886895281E-3</v>
      </c>
      <c r="G201" s="194">
        <v>5.3554489378934853E-2</v>
      </c>
      <c r="H201" s="194">
        <v>0.17453071575743984</v>
      </c>
      <c r="I201" s="194">
        <v>0.10329689520462054</v>
      </c>
      <c r="J201" s="194">
        <v>0.10225784075057753</v>
      </c>
      <c r="K201" s="194">
        <v>2.8843007100952247E-2</v>
      </c>
      <c r="L201" s="194">
        <v>8.235454916965727E-3</v>
      </c>
      <c r="M201" s="194">
        <v>5.9869766124079501E-2</v>
      </c>
      <c r="N201" s="194">
        <v>1.254283332616467E-2</v>
      </c>
      <c r="O201" s="194">
        <v>4.4185593810164542E-2</v>
      </c>
      <c r="P201" s="194">
        <v>3.7558708913904707E-3</v>
      </c>
    </row>
    <row r="202" spans="1:16" s="12" customFormat="1" ht="14">
      <c r="A202" s="193" t="s">
        <v>195</v>
      </c>
      <c r="C202" s="194">
        <v>8.0356196992163412E-2</v>
      </c>
      <c r="D202" s="194">
        <v>7.9191322235436762E-2</v>
      </c>
      <c r="E202" s="194">
        <v>5.1722621299990779E-2</v>
      </c>
      <c r="F202" s="194">
        <v>5.6231673334287822E-2</v>
      </c>
      <c r="G202" s="194">
        <v>6.5590431304192065E-2</v>
      </c>
      <c r="H202" s="194">
        <v>6.0066111242128475E-2</v>
      </c>
      <c r="I202" s="194">
        <v>6.0185389444273679E-2</v>
      </c>
      <c r="J202" s="194">
        <v>5.0058391897274269E-2</v>
      </c>
      <c r="K202" s="194">
        <v>4.6986063804073989E-2</v>
      </c>
      <c r="L202" s="194">
        <v>4.3002177617194756E-2</v>
      </c>
      <c r="M202" s="194">
        <v>4.4150535285388176E-2</v>
      </c>
      <c r="N202" s="194">
        <v>4.4548857666064548E-2</v>
      </c>
      <c r="O202" s="194">
        <v>4.7657864791206227E-2</v>
      </c>
      <c r="P202" s="194">
        <v>3.2611657764466388E-2</v>
      </c>
    </row>
    <row r="203" spans="1:16" s="12" customFormat="1" ht="14">
      <c r="A203" s="195" t="s">
        <v>196</v>
      </c>
      <c r="B203" s="196"/>
      <c r="C203" s="197">
        <v>5.9507763067710155E-2</v>
      </c>
      <c r="D203" s="197">
        <v>3.5254084611847224E-2</v>
      </c>
      <c r="E203" s="197">
        <v>2.800342267444746E-2</v>
      </c>
      <c r="F203" s="197">
        <v>3.1981231935791596E-2</v>
      </c>
      <c r="G203" s="197">
        <v>1.6910893935170142E-2</v>
      </c>
      <c r="H203" s="197">
        <v>2.7186085443807961E-2</v>
      </c>
      <c r="I203" s="197">
        <v>4.2016600987077164E-2</v>
      </c>
      <c r="J203" s="197">
        <v>5.2363109397623092E-2</v>
      </c>
      <c r="K203" s="197">
        <v>5.2600867779632977E-3</v>
      </c>
      <c r="L203" s="197">
        <v>2.200837431266188E-2</v>
      </c>
      <c r="M203" s="197">
        <v>1.5275334847750434E-2</v>
      </c>
      <c r="N203" s="197">
        <v>2.0759944993801391E-2</v>
      </c>
      <c r="O203" s="197">
        <v>1.2754711520219838E-2</v>
      </c>
      <c r="P203" s="197">
        <v>1.4666287306654547E-2</v>
      </c>
    </row>
    <row r="204" spans="1:16" s="12" customFormat="1">
      <c r="A204" s="154"/>
    </row>
    <row r="205" spans="1:16" s="12" customFormat="1">
      <c r="A205" s="70" t="s">
        <v>243</v>
      </c>
      <c r="B205" s="71"/>
      <c r="C205" s="71"/>
      <c r="D205" s="71"/>
      <c r="E205" s="71"/>
      <c r="F205" s="71"/>
      <c r="G205" s="71"/>
      <c r="H205" s="71"/>
      <c r="I205" s="71"/>
      <c r="J205" s="71"/>
      <c r="K205" s="71"/>
      <c r="L205" s="71"/>
      <c r="M205" s="71"/>
      <c r="N205" s="71"/>
      <c r="O205" s="71"/>
      <c r="P205" s="71"/>
    </row>
    <row r="206" spans="1:16" s="12" customFormat="1" ht="15">
      <c r="A206" s="198" t="s">
        <v>7</v>
      </c>
      <c r="B206" s="199"/>
      <c r="C206" s="199">
        <v>2007</v>
      </c>
      <c r="D206" s="199">
        <v>2008</v>
      </c>
      <c r="E206" s="199">
        <v>2009</v>
      </c>
      <c r="F206" s="199">
        <v>2010</v>
      </c>
      <c r="G206" s="199">
        <v>2011</v>
      </c>
      <c r="H206" s="199">
        <v>2012</v>
      </c>
      <c r="I206" s="199">
        <v>2013</v>
      </c>
      <c r="J206" s="199">
        <v>2014</v>
      </c>
      <c r="K206" s="199">
        <v>2015</v>
      </c>
      <c r="L206" s="199">
        <v>2016</v>
      </c>
      <c r="M206" s="199">
        <v>2017</v>
      </c>
      <c r="N206" s="199">
        <v>2018</v>
      </c>
      <c r="O206" s="199">
        <v>2019</v>
      </c>
      <c r="P206" s="199">
        <v>2020</v>
      </c>
    </row>
    <row r="207" spans="1:16" s="12" customFormat="1" ht="14">
      <c r="A207" s="193" t="s">
        <v>31</v>
      </c>
      <c r="C207" s="194">
        <f t="array" ref="C207:P217">TRANSPOSE('1.Shazam DNSP&amp;State'!AG60:AQ73)</f>
        <v>1.645521E-3</v>
      </c>
      <c r="D207" s="194">
        <v>3.521157E-3</v>
      </c>
      <c r="E207" s="194">
        <v>-3.8812989999999999E-3</v>
      </c>
      <c r="F207" s="194">
        <v>-1.5010460000000001E-4</v>
      </c>
      <c r="G207" s="194">
        <v>4.7531670000000001E-4</v>
      </c>
      <c r="H207" s="194">
        <v>-5.6425700000000004E-3</v>
      </c>
      <c r="I207" s="194">
        <v>-3.0148499999999999E-3</v>
      </c>
      <c r="J207" s="194">
        <v>-2.1562249999999999E-3</v>
      </c>
      <c r="K207" s="194">
        <v>2.9289429999999998E-3</v>
      </c>
      <c r="L207" s="194">
        <v>3.045201E-3</v>
      </c>
      <c r="M207" s="194">
        <v>4.2038969999999998E-4</v>
      </c>
      <c r="N207" s="194">
        <v>-4.4522769999999999E-4</v>
      </c>
      <c r="O207" s="194">
        <v>6.8905240000000003E-4</v>
      </c>
      <c r="P207" s="194">
        <v>-1.4621009999999999E-3</v>
      </c>
    </row>
    <row r="208" spans="1:16" s="12" customFormat="1" ht="14">
      <c r="A208" s="193" t="s">
        <v>190</v>
      </c>
      <c r="C208" s="194">
        <v>8.3104910000000005E-5</v>
      </c>
      <c r="D208" s="194">
        <v>4.6989149999999997E-5</v>
      </c>
      <c r="E208" s="194">
        <v>2.281273E-2</v>
      </c>
      <c r="F208" s="194">
        <v>1.9053629999999999E-4</v>
      </c>
      <c r="G208" s="194">
        <v>1.4709949999999999E-2</v>
      </c>
      <c r="H208" s="194">
        <v>1.441686E-5</v>
      </c>
      <c r="I208" s="194">
        <v>1.506552E-5</v>
      </c>
      <c r="J208" s="194">
        <v>-4.9733149999999997E-5</v>
      </c>
      <c r="K208" s="194">
        <v>3.8979139999999997E-5</v>
      </c>
      <c r="L208" s="194">
        <v>3.9168329999999998E-5</v>
      </c>
      <c r="M208" s="194">
        <v>1.6188790000000002E-2</v>
      </c>
      <c r="N208" s="194">
        <v>2.2346769999999999E-5</v>
      </c>
      <c r="O208" s="194">
        <v>9.9155199999999996E-5</v>
      </c>
      <c r="P208" s="194">
        <v>2.15551E-4</v>
      </c>
    </row>
    <row r="209" spans="1:16" s="12" customFormat="1" ht="14">
      <c r="A209" s="193" t="s">
        <v>33</v>
      </c>
      <c r="C209" s="194">
        <v>2.6167880000000001E-3</v>
      </c>
      <c r="D209" s="194">
        <v>2.4977390000000001E-3</v>
      </c>
      <c r="E209" s="194">
        <v>2.318919E-3</v>
      </c>
      <c r="F209" s="194">
        <v>2.0034190000000002E-3</v>
      </c>
      <c r="G209" s="194">
        <v>2.1789349999999999E-3</v>
      </c>
      <c r="H209" s="194">
        <v>1.9824529999999999E-3</v>
      </c>
      <c r="I209" s="194">
        <v>3.5673559999999998E-3</v>
      </c>
      <c r="J209" s="194">
        <v>4.6211539999999997E-3</v>
      </c>
      <c r="K209" s="194">
        <v>3.4935970000000002E-3</v>
      </c>
      <c r="L209" s="194">
        <v>2.7797920000000001E-3</v>
      </c>
      <c r="M209" s="194">
        <v>3.3028089999999999E-3</v>
      </c>
      <c r="N209" s="194">
        <v>4.480291E-3</v>
      </c>
      <c r="O209" s="194">
        <v>4.610706E-3</v>
      </c>
      <c r="P209" s="194">
        <v>4.6039829999999999E-3</v>
      </c>
    </row>
    <row r="210" spans="1:16" s="12" customFormat="1" ht="14">
      <c r="A210" s="193" t="s">
        <v>191</v>
      </c>
      <c r="C210" s="194">
        <v>5.6813640000000004E-3</v>
      </c>
      <c r="D210" s="194">
        <v>6.4728060000000002E-3</v>
      </c>
      <c r="E210" s="194">
        <v>4.0078279999999997E-3</v>
      </c>
      <c r="F210" s="194">
        <v>3.5380199999999998E-3</v>
      </c>
      <c r="G210" s="194">
        <v>4.7147769999999999E-3</v>
      </c>
      <c r="H210" s="194">
        <v>5.0354529999999996E-3</v>
      </c>
      <c r="I210" s="194">
        <v>5.8270639999999999E-3</v>
      </c>
      <c r="J210" s="194">
        <v>5.7680049999999997E-3</v>
      </c>
      <c r="K210" s="194">
        <v>6.3538359999999999E-3</v>
      </c>
      <c r="L210" s="194">
        <v>5.748619E-3</v>
      </c>
      <c r="M210" s="194">
        <v>6.138587E-3</v>
      </c>
      <c r="N210" s="194">
        <v>6.5221389999999997E-3</v>
      </c>
      <c r="O210" s="194">
        <v>8.7807849999999993E-3</v>
      </c>
      <c r="P210" s="194">
        <v>5.4870980000000001E-3</v>
      </c>
    </row>
    <row r="211" spans="1:16" s="12" customFormat="1" ht="14">
      <c r="A211" s="193" t="s">
        <v>185</v>
      </c>
      <c r="C211" s="194">
        <v>3.7093550000000001E-3</v>
      </c>
      <c r="D211" s="194">
        <v>-1.121778E-2</v>
      </c>
      <c r="E211" s="194">
        <v>7.6400219999999998E-3</v>
      </c>
      <c r="F211" s="194">
        <v>2.4906080000000001E-2</v>
      </c>
      <c r="G211" s="194">
        <v>1.5166100000000001E-3</v>
      </c>
      <c r="H211" s="194">
        <v>-2.4880900000000001E-2</v>
      </c>
      <c r="I211" s="194">
        <v>-1.667915E-2</v>
      </c>
      <c r="J211" s="194">
        <v>2.6656969999999999E-2</v>
      </c>
      <c r="K211" s="194">
        <v>-1.4383429999999999E-2</v>
      </c>
      <c r="L211" s="194">
        <v>4.5968069999999996E-3</v>
      </c>
      <c r="M211" s="194">
        <v>1.8959199999999999E-2</v>
      </c>
      <c r="N211" s="194">
        <v>2.4005879999999999E-3</v>
      </c>
      <c r="O211" s="194">
        <v>-1.522955E-2</v>
      </c>
      <c r="P211" s="194">
        <v>-1.8828330000000001E-2</v>
      </c>
    </row>
    <row r="212" spans="1:16" s="12" customFormat="1" ht="14">
      <c r="A212" s="193" t="s">
        <v>10</v>
      </c>
      <c r="C212" s="194">
        <v>-2.8578340000000001E-2</v>
      </c>
      <c r="D212" s="194">
        <v>-8.2287100000000002E-2</v>
      </c>
      <c r="E212" s="194">
        <v>3.5746159999999999E-2</v>
      </c>
      <c r="F212" s="194">
        <v>1.56992E-2</v>
      </c>
      <c r="G212" s="194">
        <v>-1.919471E-2</v>
      </c>
      <c r="H212" s="194">
        <v>-6.4107139999999996E-3</v>
      </c>
      <c r="I212" s="194">
        <v>4.1628129999999999E-2</v>
      </c>
      <c r="J212" s="194">
        <v>-4.6931470000000003E-2</v>
      </c>
      <c r="K212" s="194">
        <v>-1.054891E-2</v>
      </c>
      <c r="L212" s="194">
        <v>-2.8927769999999998E-2</v>
      </c>
      <c r="M212" s="194">
        <v>3.6815790000000001E-2</v>
      </c>
      <c r="N212" s="194">
        <v>3.6081000000000002E-2</v>
      </c>
      <c r="O212" s="194">
        <v>2.1935219999999998E-2</v>
      </c>
      <c r="P212" s="194">
        <v>4.2394340000000003E-2</v>
      </c>
    </row>
    <row r="213" spans="1:16" s="12" customFormat="1" ht="14">
      <c r="A213" s="193" t="s">
        <v>192</v>
      </c>
      <c r="C213" s="194">
        <v>-3.3947360000000001E-4</v>
      </c>
      <c r="D213" s="194">
        <v>-6.3487560000000001E-4</v>
      </c>
      <c r="E213" s="194">
        <v>-1.460353E-4</v>
      </c>
      <c r="F213" s="194">
        <v>-9.4210419999999996E-5</v>
      </c>
      <c r="G213" s="194">
        <v>-1.1080340000000001E-5</v>
      </c>
      <c r="H213" s="194">
        <v>-4.2491970000000002E-4</v>
      </c>
      <c r="I213" s="194">
        <v>-6.9712919999999996E-4</v>
      </c>
      <c r="J213" s="194">
        <v>6.676335E-4</v>
      </c>
      <c r="K213" s="194">
        <v>-7.9871550000000003E-4</v>
      </c>
      <c r="L213" s="194">
        <v>7.7205040000000006E-5</v>
      </c>
      <c r="M213" s="194">
        <v>-6.3499280000000002E-5</v>
      </c>
      <c r="N213" s="194">
        <v>1.525462E-3</v>
      </c>
      <c r="O213" s="194">
        <v>-8.1836370000000006E-5</v>
      </c>
      <c r="P213" s="194">
        <v>3.7505779999999999E-4</v>
      </c>
    </row>
    <row r="214" spans="1:16" s="12" customFormat="1" ht="14">
      <c r="A214" s="193" t="s">
        <v>193</v>
      </c>
      <c r="C214" s="194">
        <v>-8.7266679999999994E-5</v>
      </c>
      <c r="D214" s="194">
        <v>-2.151438E-4</v>
      </c>
      <c r="E214" s="194">
        <v>2.529949E-5</v>
      </c>
      <c r="F214" s="194">
        <v>-3.3546910000000003E-5</v>
      </c>
      <c r="G214" s="194">
        <v>4.5746769999999998E-5</v>
      </c>
      <c r="H214" s="194">
        <v>9.9226420000000004E-5</v>
      </c>
      <c r="I214" s="194">
        <v>2.1467240000000001E-4</v>
      </c>
      <c r="J214" s="194">
        <v>6.8269510000000002E-4</v>
      </c>
      <c r="K214" s="194">
        <v>1.37627E-3</v>
      </c>
      <c r="L214" s="194">
        <v>5.972331E-4</v>
      </c>
      <c r="M214" s="194">
        <v>1.161521E-4</v>
      </c>
      <c r="N214" s="194">
        <v>-9.3464789999999999E-5</v>
      </c>
      <c r="O214" s="194">
        <v>2.8417299999999998E-4</v>
      </c>
      <c r="P214" s="194">
        <v>6.6795609999999997E-4</v>
      </c>
    </row>
    <row r="215" spans="1:16" s="12" customFormat="1" ht="14">
      <c r="A215" s="193" t="s">
        <v>194</v>
      </c>
      <c r="C215" s="194">
        <v>-1.90394E-3</v>
      </c>
      <c r="D215" s="194">
        <v>-9.3115199999999998E-4</v>
      </c>
      <c r="E215" s="194">
        <v>-1.239993E-3</v>
      </c>
      <c r="F215" s="194">
        <v>-8.5939839999999996E-5</v>
      </c>
      <c r="G215" s="194">
        <v>-1.102083E-3</v>
      </c>
      <c r="H215" s="194">
        <v>-2.662518E-3</v>
      </c>
      <c r="I215" s="194">
        <v>-1.370638E-3</v>
      </c>
      <c r="J215" s="194">
        <v>-1.2455540000000001E-3</v>
      </c>
      <c r="K215" s="194">
        <v>-9.7549919999999997E-4</v>
      </c>
      <c r="L215" s="194">
        <v>-6.0276519999999999E-5</v>
      </c>
      <c r="M215" s="194">
        <v>-8.464131E-4</v>
      </c>
      <c r="N215" s="194">
        <v>-1.853096E-3</v>
      </c>
      <c r="O215" s="194">
        <v>-9.1415229999999999E-4</v>
      </c>
      <c r="P215" s="194">
        <v>-1.74434E-4</v>
      </c>
    </row>
    <row r="216" spans="1:16" s="12" customFormat="1" ht="14">
      <c r="A216" s="193" t="s">
        <v>195</v>
      </c>
      <c r="C216" s="194">
        <v>-1.647183E-2</v>
      </c>
      <c r="D216" s="194">
        <v>-1.1684150000000001E-2</v>
      </c>
      <c r="E216" s="194">
        <v>-9.0427749999999994E-3</v>
      </c>
      <c r="F216" s="194">
        <v>-7.2239510000000002E-3</v>
      </c>
      <c r="G216" s="194">
        <v>-1.103171E-2</v>
      </c>
      <c r="H216" s="194">
        <v>-9.8687989999999993E-3</v>
      </c>
      <c r="I216" s="194">
        <v>-1.0374939999999999E-2</v>
      </c>
      <c r="J216" s="194">
        <v>-7.5675330000000004E-3</v>
      </c>
      <c r="K216" s="194">
        <v>-8.6436800000000008E-3</v>
      </c>
      <c r="L216" s="194">
        <v>-7.0884980000000004E-3</v>
      </c>
      <c r="M216" s="194">
        <v>-8.6409999999999994E-3</v>
      </c>
      <c r="N216" s="194">
        <v>-4.8562400000000004E-3</v>
      </c>
      <c r="O216" s="194">
        <v>-8.0710039999999997E-3</v>
      </c>
      <c r="P216" s="194">
        <v>-4.9258749999999997E-3</v>
      </c>
    </row>
    <row r="217" spans="1:16" s="12" customFormat="1" ht="14">
      <c r="A217" s="195" t="s">
        <v>196</v>
      </c>
      <c r="B217" s="196"/>
      <c r="C217" s="197">
        <v>-1.7993749999999999E-2</v>
      </c>
      <c r="D217" s="197">
        <v>-9.8847229999999998E-3</v>
      </c>
      <c r="E217" s="197">
        <v>-7.7764740000000002E-3</v>
      </c>
      <c r="F217" s="197">
        <v>-7.3579659999999996E-3</v>
      </c>
      <c r="G217" s="197">
        <v>-5.7401450000000003E-3</v>
      </c>
      <c r="H217" s="197">
        <v>-8.1046350000000007E-3</v>
      </c>
      <c r="I217" s="197">
        <v>-1.2625539999999999E-2</v>
      </c>
      <c r="J217" s="197">
        <v>-1.512554E-2</v>
      </c>
      <c r="K217" s="197">
        <v>-8.4015779999999996E-4</v>
      </c>
      <c r="L217" s="197">
        <v>-5.9139650000000002E-3</v>
      </c>
      <c r="M217" s="197">
        <v>-4.6682620000000003E-3</v>
      </c>
      <c r="N217" s="197">
        <v>-5.6165870000000001E-3</v>
      </c>
      <c r="O217" s="197">
        <v>-4.07144E-3</v>
      </c>
      <c r="P217" s="197">
        <v>-4.3843859999999997E-3</v>
      </c>
    </row>
    <row r="218" spans="1:16" ht="15">
      <c r="A218" s="113" t="s">
        <v>197</v>
      </c>
      <c r="B218" s="117"/>
      <c r="C218" s="123">
        <f t="shared" ref="C218:P218" si="26">SUM(C207:C217)</f>
        <v>-5.1638467369999996E-2</v>
      </c>
      <c r="D218" s="123">
        <f t="shared" si="26"/>
        <v>-0.10431623325000002</v>
      </c>
      <c r="E218" s="123">
        <f t="shared" si="26"/>
        <v>5.0464382190000011E-2</v>
      </c>
      <c r="F218" s="123">
        <f t="shared" si="26"/>
        <v>3.139153653E-2</v>
      </c>
      <c r="G218" s="123">
        <f t="shared" si="26"/>
        <v>-1.3438392870000001E-2</v>
      </c>
      <c r="H218" s="123">
        <f t="shared" si="26"/>
        <v>-5.0863506419999996E-2</v>
      </c>
      <c r="I218" s="123">
        <f t="shared" si="26"/>
        <v>6.4900407200000013E-3</v>
      </c>
      <c r="J218" s="123">
        <f t="shared" si="26"/>
        <v>-3.4679597550000003E-2</v>
      </c>
      <c r="K218" s="123">
        <f t="shared" si="26"/>
        <v>-2.1998767360000001E-2</v>
      </c>
      <c r="L218" s="123">
        <f t="shared" si="26"/>
        <v>-2.5106484050000002E-2</v>
      </c>
      <c r="M218" s="123">
        <f t="shared" si="26"/>
        <v>6.7722543420000003E-2</v>
      </c>
      <c r="N218" s="123">
        <f t="shared" si="26"/>
        <v>3.8167211280000009E-2</v>
      </c>
      <c r="O218" s="123">
        <f t="shared" si="26"/>
        <v>8.0311089299999958E-3</v>
      </c>
      <c r="P218" s="123">
        <f t="shared" si="26"/>
        <v>2.39688599E-2</v>
      </c>
    </row>
    <row r="219" spans="1:16" ht="14">
      <c r="A219" s="134" t="s">
        <v>232</v>
      </c>
      <c r="B219" s="135"/>
      <c r="C219" s="136">
        <f t="array" ref="C219:P219">TRANSPOSE('5.Stata-DNSP&amp;State'!J51:J64)</f>
        <v>-5.1638573408126831E-2</v>
      </c>
      <c r="D219" s="136">
        <v>-0.10431632399559021</v>
      </c>
      <c r="E219" s="136">
        <v>5.0464481115341187E-2</v>
      </c>
      <c r="F219" s="136">
        <v>3.1391490250825882E-2</v>
      </c>
      <c r="G219" s="136">
        <v>-1.3438642024993896E-2</v>
      </c>
      <c r="H219" s="136">
        <v>-5.0863593816757202E-2</v>
      </c>
      <c r="I219" s="136">
        <v>6.4904689788818359E-3</v>
      </c>
      <c r="J219" s="136">
        <v>-3.4680061042308807E-2</v>
      </c>
      <c r="K219" s="136">
        <v>-2.1998593583703041E-2</v>
      </c>
      <c r="L219" s="136">
        <v>-2.5106197223067284E-2</v>
      </c>
      <c r="M219" s="136">
        <v>6.7722044885158539E-2</v>
      </c>
      <c r="N219" s="136">
        <v>3.8167551159858704E-2</v>
      </c>
      <c r="O219" s="136">
        <v>8.031102828681469E-3</v>
      </c>
      <c r="P219" s="136">
        <v>2.3968245834112167E-2</v>
      </c>
    </row>
    <row r="220" spans="1:16" ht="14">
      <c r="A220" s="134" t="s">
        <v>232</v>
      </c>
      <c r="B220" s="135"/>
      <c r="C220" s="137">
        <f t="shared" ref="C220:P220" si="27">C218-C219</f>
        <v>1.060381268347399E-7</v>
      </c>
      <c r="D220" s="137">
        <f t="shared" si="27"/>
        <v>9.0745590194951653E-8</v>
      </c>
      <c r="E220" s="137">
        <f t="shared" si="27"/>
        <v>-9.8925341175670756E-8</v>
      </c>
      <c r="F220" s="137">
        <f t="shared" si="27"/>
        <v>4.6279174117924704E-8</v>
      </c>
      <c r="G220" s="137">
        <f t="shared" si="27"/>
        <v>2.4915499389523144E-7</v>
      </c>
      <c r="H220" s="137">
        <f t="shared" si="27"/>
        <v>8.7396757206259501E-8</v>
      </c>
      <c r="I220" s="137">
        <f t="shared" si="27"/>
        <v>-4.2825888183460614E-7</v>
      </c>
      <c r="J220" s="137">
        <f t="shared" si="27"/>
        <v>4.6349230880399217E-7</v>
      </c>
      <c r="K220" s="137">
        <f t="shared" si="27"/>
        <v>-1.7377629695988772E-7</v>
      </c>
      <c r="L220" s="137">
        <f t="shared" si="27"/>
        <v>-2.8682693271886439E-7</v>
      </c>
      <c r="M220" s="137">
        <f t="shared" si="27"/>
        <v>4.9853484146433757E-7</v>
      </c>
      <c r="N220" s="137">
        <f t="shared" si="27"/>
        <v>-3.3987985869482484E-7</v>
      </c>
      <c r="O220" s="137">
        <f t="shared" si="27"/>
        <v>6.1013185267966286E-9</v>
      </c>
      <c r="P220" s="137">
        <f t="shared" si="27"/>
        <v>6.1406588783285976E-7</v>
      </c>
    </row>
    <row r="221" spans="1:16">
      <c r="A221" s="1"/>
    </row>
    <row r="222" spans="1:16">
      <c r="A222" s="70" t="s">
        <v>244</v>
      </c>
      <c r="B222" s="71"/>
      <c r="C222" s="71"/>
      <c r="D222" s="71"/>
      <c r="E222" s="71"/>
      <c r="F222" s="71"/>
    </row>
    <row r="223" spans="1:16" ht="30">
      <c r="A223" s="110" t="s">
        <v>7</v>
      </c>
      <c r="B223" s="46"/>
      <c r="C223" s="46" t="s">
        <v>212</v>
      </c>
      <c r="D223" s="46" t="s">
        <v>352</v>
      </c>
      <c r="E223" s="46" t="s">
        <v>353</v>
      </c>
      <c r="F223" s="46" t="s">
        <v>215</v>
      </c>
    </row>
    <row r="224" spans="1:16" ht="15">
      <c r="A224" s="100" t="s">
        <v>31</v>
      </c>
      <c r="B224" s="109"/>
      <c r="C224" s="109">
        <f t="shared" ref="C224:C235" si="28">AVERAGE(C207:P207)</f>
        <v>-2.8762832142857137E-4</v>
      </c>
      <c r="D224" s="109">
        <f>AVERAGE(C207:H207)</f>
        <v>-6.7199648333333333E-4</v>
      </c>
      <c r="E224" s="109">
        <f>AVERAGE(I207:P207)</f>
        <v>6.4779999999999742E-7</v>
      </c>
      <c r="F224" s="109">
        <f t="shared" ref="F224:F235" si="29">P207</f>
        <v>-1.4621009999999999E-3</v>
      </c>
    </row>
    <row r="225" spans="1:16" ht="15">
      <c r="A225" s="100" t="s">
        <v>190</v>
      </c>
      <c r="B225" s="109"/>
      <c r="C225" s="109">
        <f t="shared" si="28"/>
        <v>3.8876464307142852E-3</v>
      </c>
      <c r="D225" s="109">
        <f t="shared" ref="D225:D235" si="30">AVERAGE(C208:H208)</f>
        <v>6.3096212033333316E-3</v>
      </c>
      <c r="E225" s="109">
        <f t="shared" ref="E225:E235" si="31">AVERAGE(I208:P208)</f>
        <v>2.0711653512500003E-3</v>
      </c>
      <c r="F225" s="109">
        <f t="shared" si="29"/>
        <v>2.15551E-4</v>
      </c>
    </row>
    <row r="226" spans="1:16" ht="15">
      <c r="A226" s="100" t="s">
        <v>33</v>
      </c>
      <c r="B226" s="109"/>
      <c r="C226" s="109">
        <f t="shared" si="28"/>
        <v>3.2184243571428571E-3</v>
      </c>
      <c r="D226" s="109">
        <f t="shared" si="30"/>
        <v>2.2663755000000003E-3</v>
      </c>
      <c r="E226" s="109">
        <f t="shared" si="31"/>
        <v>3.9324609999999999E-3</v>
      </c>
      <c r="F226" s="109">
        <f t="shared" si="29"/>
        <v>4.6039829999999999E-3</v>
      </c>
    </row>
    <row r="227" spans="1:16" ht="15">
      <c r="A227" s="100" t="s">
        <v>191</v>
      </c>
      <c r="B227" s="109"/>
      <c r="C227" s="109">
        <f t="shared" si="28"/>
        <v>5.7197414999999993E-3</v>
      </c>
      <c r="D227" s="109">
        <f t="shared" si="30"/>
        <v>4.9083746666666664E-3</v>
      </c>
      <c r="E227" s="109">
        <f t="shared" si="31"/>
        <v>6.3282666250000005E-3</v>
      </c>
      <c r="F227" s="109">
        <f t="shared" si="29"/>
        <v>5.4870980000000001E-3</v>
      </c>
    </row>
    <row r="228" spans="1:16" ht="15">
      <c r="A228" s="100" t="s">
        <v>185</v>
      </c>
      <c r="B228" s="109"/>
      <c r="C228" s="109">
        <f t="shared" si="28"/>
        <v>-7.7382200000000029E-4</v>
      </c>
      <c r="D228" s="109">
        <f t="shared" si="30"/>
        <v>2.7889783333333366E-4</v>
      </c>
      <c r="E228" s="109">
        <f t="shared" si="31"/>
        <v>-1.5633618750000003E-3</v>
      </c>
      <c r="F228" s="109">
        <f t="shared" si="29"/>
        <v>-1.8828330000000001E-2</v>
      </c>
    </row>
    <row r="229" spans="1:16" ht="15">
      <c r="A229" s="100" t="s">
        <v>10</v>
      </c>
      <c r="B229" s="109"/>
      <c r="C229" s="109">
        <f t="shared" si="28"/>
        <v>5.3005899999999993E-4</v>
      </c>
      <c r="D229" s="109">
        <f t="shared" si="30"/>
        <v>-1.4170917333333337E-2</v>
      </c>
      <c r="E229" s="109">
        <f t="shared" si="31"/>
        <v>1.1555791249999999E-2</v>
      </c>
      <c r="F229" s="109">
        <f t="shared" si="29"/>
        <v>4.2394340000000003E-2</v>
      </c>
    </row>
    <row r="230" spans="1:16" ht="15">
      <c r="A230" s="100" t="s">
        <v>192</v>
      </c>
      <c r="B230" s="109"/>
      <c r="C230" s="109">
        <f t="shared" si="28"/>
        <v>-4.6172640714285702E-5</v>
      </c>
      <c r="D230" s="109">
        <f t="shared" si="30"/>
        <v>-2.7509916000000001E-4</v>
      </c>
      <c r="E230" s="109">
        <f t="shared" si="31"/>
        <v>1.2552224874999999E-4</v>
      </c>
      <c r="F230" s="109">
        <f t="shared" si="29"/>
        <v>3.7505779999999999E-4</v>
      </c>
    </row>
    <row r="231" spans="1:16" ht="15">
      <c r="A231" s="100" t="s">
        <v>193</v>
      </c>
      <c r="B231" s="109"/>
      <c r="C231" s="109">
        <f t="shared" si="28"/>
        <v>2.6285730714285712E-4</v>
      </c>
      <c r="D231" s="109">
        <f t="shared" si="30"/>
        <v>-2.7614118333333336E-5</v>
      </c>
      <c r="E231" s="109">
        <f t="shared" si="31"/>
        <v>4.8071087624999999E-4</v>
      </c>
      <c r="F231" s="109">
        <f t="shared" si="29"/>
        <v>6.6795609999999997E-4</v>
      </c>
    </row>
    <row r="232" spans="1:16" ht="15">
      <c r="A232" s="100" t="s">
        <v>194</v>
      </c>
      <c r="B232" s="109"/>
      <c r="C232" s="109">
        <f t="shared" si="28"/>
        <v>-1.0975492114285714E-3</v>
      </c>
      <c r="D232" s="109">
        <f t="shared" si="30"/>
        <v>-1.3209376400000002E-3</v>
      </c>
      <c r="E232" s="109">
        <f t="shared" si="31"/>
        <v>-9.3000789000000008E-4</v>
      </c>
      <c r="F232" s="109">
        <f t="shared" si="29"/>
        <v>-1.74434E-4</v>
      </c>
    </row>
    <row r="233" spans="1:16" ht="15">
      <c r="A233" s="100" t="s">
        <v>195</v>
      </c>
      <c r="B233" s="109"/>
      <c r="C233" s="109">
        <f t="shared" si="28"/>
        <v>-8.9637132142857141E-3</v>
      </c>
      <c r="D233" s="109">
        <f t="shared" si="30"/>
        <v>-1.08872025E-2</v>
      </c>
      <c r="E233" s="109">
        <f t="shared" si="31"/>
        <v>-7.5210962499999996E-3</v>
      </c>
      <c r="F233" s="109">
        <f t="shared" si="29"/>
        <v>-4.9258749999999997E-3</v>
      </c>
    </row>
    <row r="234" spans="1:16" ht="15">
      <c r="A234" s="111" t="s">
        <v>196</v>
      </c>
      <c r="B234" s="112"/>
      <c r="C234" s="109">
        <f t="shared" si="28"/>
        <v>-7.8645407714285735E-3</v>
      </c>
      <c r="D234" s="109">
        <f t="shared" si="30"/>
        <v>-9.4762821666666674E-3</v>
      </c>
      <c r="E234" s="109">
        <f t="shared" si="31"/>
        <v>-6.6557347249999992E-3</v>
      </c>
      <c r="F234" s="109">
        <f t="shared" si="29"/>
        <v>-4.3843859999999997E-3</v>
      </c>
    </row>
    <row r="235" spans="1:16" ht="15">
      <c r="A235" s="113" t="s">
        <v>197</v>
      </c>
      <c r="B235" s="114"/>
      <c r="C235" s="114">
        <f t="shared" si="28"/>
        <v>-5.4146975642857132E-3</v>
      </c>
      <c r="D235" s="114">
        <f t="shared" si="30"/>
        <v>-2.3066780198333331E-2</v>
      </c>
      <c r="E235" s="114">
        <f t="shared" si="31"/>
        <v>7.8243644112499997E-3</v>
      </c>
      <c r="F235" s="114">
        <f t="shared" si="29"/>
        <v>2.39688599E-2</v>
      </c>
    </row>
    <row r="236" spans="1:16">
      <c r="A236" s="1"/>
    </row>
    <row r="237" spans="1:16">
      <c r="A237" s="1"/>
    </row>
    <row r="238" spans="1:16">
      <c r="A238" s="70" t="s">
        <v>245</v>
      </c>
      <c r="B238" s="71"/>
      <c r="C238" s="71"/>
      <c r="D238" s="71"/>
      <c r="E238" s="71"/>
      <c r="F238" s="71"/>
      <c r="G238" s="71"/>
      <c r="H238" s="71"/>
      <c r="I238" s="71"/>
      <c r="J238" s="71"/>
      <c r="K238" s="71"/>
      <c r="L238" s="71"/>
      <c r="M238" s="71"/>
      <c r="N238" s="71"/>
      <c r="O238" s="71"/>
      <c r="P238" s="71"/>
    </row>
    <row r="239" spans="1:16" ht="15">
      <c r="A239" s="110" t="s">
        <v>7</v>
      </c>
      <c r="B239" s="46"/>
      <c r="C239" s="46">
        <v>2007</v>
      </c>
      <c r="D239" s="46">
        <v>2008</v>
      </c>
      <c r="E239" s="46">
        <v>2009</v>
      </c>
      <c r="F239" s="46">
        <v>2010</v>
      </c>
      <c r="G239" s="46">
        <v>2011</v>
      </c>
      <c r="H239" s="46">
        <v>2012</v>
      </c>
      <c r="I239" s="46">
        <v>2013</v>
      </c>
      <c r="J239" s="46">
        <v>2014</v>
      </c>
      <c r="K239" s="46">
        <v>2015</v>
      </c>
      <c r="L239" s="46">
        <v>2016</v>
      </c>
      <c r="M239" s="46">
        <v>2017</v>
      </c>
      <c r="N239" s="46">
        <v>2018</v>
      </c>
      <c r="O239" s="46">
        <v>2019</v>
      </c>
      <c r="P239" s="46">
        <v>2020</v>
      </c>
    </row>
    <row r="240" spans="1:16" s="12" customFormat="1" ht="14">
      <c r="A240" s="193" t="s">
        <v>31</v>
      </c>
      <c r="C240" s="194">
        <f t="array" ref="C240:P244">TRANSPOSE('Individ-I&amp;O Tables'!AA127:AE140)</f>
        <v>4.3077084868766956E-3</v>
      </c>
      <c r="D240" s="194">
        <v>2.140389694901762E-2</v>
      </c>
      <c r="E240" s="194">
        <v>3.8893788465643613E-2</v>
      </c>
      <c r="F240" s="194">
        <v>9.0074556992397071E-3</v>
      </c>
      <c r="G240" s="194">
        <v>-3.386631317832392E-2</v>
      </c>
      <c r="H240" s="194">
        <v>-1.1438030038231311E-2</v>
      </c>
      <c r="I240" s="194">
        <v>-7.3349962115654725E-3</v>
      </c>
      <c r="J240" s="194">
        <v>-1.0356075150290054E-2</v>
      </c>
      <c r="K240" s="194">
        <v>1.5069804713609287E-2</v>
      </c>
      <c r="L240" s="194">
        <v>-7.7318825037232656E-4</v>
      </c>
      <c r="M240" s="194">
        <v>1.0189544112387556E-2</v>
      </c>
      <c r="N240" s="194">
        <v>-4.3484219155990643E-3</v>
      </c>
      <c r="O240" s="194">
        <v>7.732578613003545E-3</v>
      </c>
      <c r="P240" s="194">
        <v>-1.3438130269745508E-2</v>
      </c>
    </row>
    <row r="241" spans="1:16" s="12" customFormat="1" ht="14">
      <c r="A241" s="193" t="s">
        <v>190</v>
      </c>
      <c r="C241" s="194">
        <v>8.885118350721799E-2</v>
      </c>
      <c r="D241" s="194">
        <v>3.7979685665077312E-2</v>
      </c>
      <c r="E241" s="194">
        <v>4.6983772875400537E-2</v>
      </c>
      <c r="F241" s="194">
        <v>5.2349143763166683E-2</v>
      </c>
      <c r="G241" s="194">
        <v>0</v>
      </c>
      <c r="H241" s="194">
        <v>0</v>
      </c>
      <c r="I241" s="194">
        <v>0</v>
      </c>
      <c r="J241" s="194">
        <v>0</v>
      </c>
      <c r="K241" s="194">
        <v>0</v>
      </c>
      <c r="L241" s="194">
        <v>0</v>
      </c>
      <c r="M241" s="194">
        <v>0</v>
      </c>
      <c r="N241" s="194">
        <v>0</v>
      </c>
      <c r="O241" s="194">
        <v>0</v>
      </c>
      <c r="P241" s="194">
        <v>7.2017426256431941E-3</v>
      </c>
    </row>
    <row r="242" spans="1:16" s="12" customFormat="1" ht="14">
      <c r="A242" s="193" t="s">
        <v>33</v>
      </c>
      <c r="C242" s="194">
        <v>1.9637907848323435E-2</v>
      </c>
      <c r="D242" s="194">
        <v>2.213147775524384E-2</v>
      </c>
      <c r="E242" s="194">
        <v>1.8558721668539217E-2</v>
      </c>
      <c r="F242" s="194">
        <v>1.5506373607316016E-2</v>
      </c>
      <c r="G242" s="194">
        <v>1.4433005893045931E-2</v>
      </c>
      <c r="H242" s="194">
        <v>1.2957650587083888E-2</v>
      </c>
      <c r="I242" s="194">
        <v>1.1722772010596067E-2</v>
      </c>
      <c r="J242" s="194">
        <v>1.2259025969563457E-2</v>
      </c>
      <c r="K242" s="194">
        <v>1.4932179321197753E-2</v>
      </c>
      <c r="L242" s="194">
        <v>1.7264316708656711E-2</v>
      </c>
      <c r="M242" s="194">
        <v>1.8626429256813355E-2</v>
      </c>
      <c r="N242" s="194">
        <v>1.7493336441402843E-2</v>
      </c>
      <c r="O242" s="194">
        <v>1.5159033495130527E-2</v>
      </c>
      <c r="P242" s="194">
        <v>1.3199448268142797E-2</v>
      </c>
    </row>
    <row r="243" spans="1:16" s="12" customFormat="1" ht="14">
      <c r="A243" s="193" t="s">
        <v>191</v>
      </c>
      <c r="C243" s="194">
        <v>2.0933360325588051E-2</v>
      </c>
      <c r="D243" s="194">
        <v>1.7497617992289351E-2</v>
      </c>
      <c r="E243" s="194">
        <v>1.9221702241038068E-2</v>
      </c>
      <c r="F243" s="194">
        <v>1.3863005952407449E-2</v>
      </c>
      <c r="G243" s="194">
        <v>1.2965158046822899E-2</v>
      </c>
      <c r="H243" s="194">
        <v>1.1183817864336485E-2</v>
      </c>
      <c r="I243" s="194">
        <v>8.5142554235208712E-3</v>
      </c>
      <c r="J243" s="194">
        <v>6.0852552076731594E-3</v>
      </c>
      <c r="K243" s="194">
        <v>8.9365239125498343E-3</v>
      </c>
      <c r="L243" s="194">
        <v>1.2048593643223646E-2</v>
      </c>
      <c r="M243" s="194">
        <v>1.0380471521213552E-2</v>
      </c>
      <c r="N243" s="194">
        <v>9.4238409875405261E-3</v>
      </c>
      <c r="O243" s="194">
        <v>9.3724879201255874E-3</v>
      </c>
      <c r="P243" s="194">
        <v>7.5116799820870266E-3</v>
      </c>
    </row>
    <row r="244" spans="1:16" s="12" customFormat="1" ht="14">
      <c r="A244" s="193" t="s">
        <v>185</v>
      </c>
      <c r="C244" s="194">
        <v>-0.35428523015201407</v>
      </c>
      <c r="D244" s="194">
        <v>0.15090349647775192</v>
      </c>
      <c r="E244" s="194">
        <v>-8.1518079519535588E-2</v>
      </c>
      <c r="F244" s="194">
        <v>-1.9392515597022961E-2</v>
      </c>
      <c r="G244" s="194">
        <v>-9.2564784637958517E-2</v>
      </c>
      <c r="H244" s="194">
        <v>-0.19211871825196655</v>
      </c>
      <c r="I244" s="194">
        <v>5.9363164738398012E-2</v>
      </c>
      <c r="J244" s="194">
        <v>5.2177008458476302E-2</v>
      </c>
      <c r="K244" s="194">
        <v>0.20211026024146198</v>
      </c>
      <c r="L244" s="194">
        <v>-0.11425637060188593</v>
      </c>
      <c r="M244" s="194">
        <v>-0.15226954585191249</v>
      </c>
      <c r="N244" s="194">
        <v>9.6668445927113461E-2</v>
      </c>
      <c r="O244" s="194">
        <v>3.5596329218257124E-2</v>
      </c>
      <c r="P244" s="194">
        <v>7.3497809381623022E-2</v>
      </c>
    </row>
    <row r="245" spans="1:16" s="12" customFormat="1" ht="14">
      <c r="A245" s="193" t="s">
        <v>10</v>
      </c>
      <c r="C245" s="194">
        <f t="array" ref="C245:P250">TRANSPOSE('Individ-I&amp;O Tables'!AH127:AM140)</f>
        <v>0.1505393095295178</v>
      </c>
      <c r="D245" s="194">
        <v>4.1249788326039663E-2</v>
      </c>
      <c r="E245" s="194">
        <v>3.7755522831481786E-2</v>
      </c>
      <c r="F245" s="194">
        <v>1.1907108456483262E-2</v>
      </c>
      <c r="G245" s="194">
        <v>9.4213038705366389E-2</v>
      </c>
      <c r="H245" s="194">
        <v>6.7837748969612213E-2</v>
      </c>
      <c r="I245" s="194">
        <v>6.8247711235117386E-2</v>
      </c>
      <c r="J245" s="194">
        <v>-8.5736408968153877E-2</v>
      </c>
      <c r="K245" s="194">
        <v>2.0056439215714216E-2</v>
      </c>
      <c r="L245" s="194">
        <v>-0.11776388076837606</v>
      </c>
      <c r="M245" s="194">
        <v>5.4454864070819916E-3</v>
      </c>
      <c r="N245" s="194">
        <v>3.1230743430318282E-3</v>
      </c>
      <c r="O245" s="194">
        <v>-5.802655594780811E-2</v>
      </c>
      <c r="P245" s="194">
        <v>-5.3840437115846636E-2</v>
      </c>
    </row>
    <row r="246" spans="1:16" s="12" customFormat="1" ht="14">
      <c r="A246" s="193" t="s">
        <v>192</v>
      </c>
      <c r="C246" s="194">
        <v>3.8886041772446311E-2</v>
      </c>
      <c r="D246" s="194">
        <v>-9.3921659309448475E-4</v>
      </c>
      <c r="E246" s="194">
        <v>2.2265476350637921E-2</v>
      </c>
      <c r="F246" s="194">
        <v>2.3949602899337889E-2</v>
      </c>
      <c r="G246" s="194">
        <v>2.0306213159762998E-2</v>
      </c>
      <c r="H246" s="194">
        <v>3.9596727919105457E-2</v>
      </c>
      <c r="I246" s="194">
        <v>2.5595830095904966E-3</v>
      </c>
      <c r="J246" s="194">
        <v>1.8796785275518171E-2</v>
      </c>
      <c r="K246" s="194">
        <v>-1.2756780740961393E-2</v>
      </c>
      <c r="L246" s="194">
        <v>9.848896429751515E-3</v>
      </c>
      <c r="M246" s="194">
        <v>2.0058196067067005E-2</v>
      </c>
      <c r="N246" s="194">
        <v>-3.2009853914714394E-3</v>
      </c>
      <c r="O246" s="194">
        <v>-6.4194157238746255E-3</v>
      </c>
      <c r="P246" s="194">
        <v>2.0067184241774172E-2</v>
      </c>
    </row>
    <row r="247" spans="1:16" s="12" customFormat="1" ht="14">
      <c r="A247" s="193" t="s">
        <v>193</v>
      </c>
      <c r="C247" s="194">
        <v>6.474991921903559E-3</v>
      </c>
      <c r="D247" s="194">
        <v>3.8614030127972006E-3</v>
      </c>
      <c r="E247" s="194">
        <v>3.7578134336805104E-3</v>
      </c>
      <c r="F247" s="194">
        <v>2.6527748065852596E-3</v>
      </c>
      <c r="G247" s="194">
        <v>2.6222168718587464E-3</v>
      </c>
      <c r="H247" s="194">
        <v>2.8990126450279359E-3</v>
      </c>
      <c r="I247" s="194">
        <v>1.5069059589161975E-3</v>
      </c>
      <c r="J247" s="194">
        <v>2.2945241526111496E-4</v>
      </c>
      <c r="K247" s="194">
        <v>1.2966367804780484E-3</v>
      </c>
      <c r="L247" s="194">
        <v>1.1518055482288773E-3</v>
      </c>
      <c r="M247" s="194">
        <v>4.313419133067022E-4</v>
      </c>
      <c r="N247" s="194">
        <v>-2.5995129223883726E-4</v>
      </c>
      <c r="O247" s="194">
        <v>-1.928165142606771E-4</v>
      </c>
      <c r="P247" s="194">
        <v>-3.8671888990018515E-4</v>
      </c>
    </row>
    <row r="248" spans="1:16" s="12" customFormat="1" ht="14">
      <c r="A248" s="193" t="s">
        <v>194</v>
      </c>
      <c r="C248" s="194">
        <v>0.13809533696826173</v>
      </c>
      <c r="D248" s="194">
        <v>0.14839177179871937</v>
      </c>
      <c r="E248" s="194">
        <v>6.1033158701667603E-2</v>
      </c>
      <c r="F248" s="194">
        <v>6.0164375648313985E-2</v>
      </c>
      <c r="G248" s="194">
        <v>8.4137961580963941E-2</v>
      </c>
      <c r="H248" s="194">
        <v>1.5782037271180185E-2</v>
      </c>
      <c r="I248" s="194">
        <v>6.637604639962208E-2</v>
      </c>
      <c r="J248" s="194">
        <v>2.2643477199546128E-2</v>
      </c>
      <c r="K248" s="194">
        <v>4.1263444266336644E-2</v>
      </c>
      <c r="L248" s="194">
        <v>-5.9575390774486547E-3</v>
      </c>
      <c r="M248" s="194">
        <v>9.9585516540269779E-3</v>
      </c>
      <c r="N248" s="194">
        <v>3.4571769521738501E-4</v>
      </c>
      <c r="O248" s="194">
        <v>-7.7390409953608094E-3</v>
      </c>
      <c r="P248" s="194">
        <v>4.720612800853128E-2</v>
      </c>
    </row>
    <row r="249" spans="1:16" s="12" customFormat="1" ht="14">
      <c r="A249" s="193" t="s">
        <v>195</v>
      </c>
      <c r="C249" s="194">
        <v>9.6430461145695145E-2</v>
      </c>
      <c r="D249" s="194">
        <v>7.5691758795670555E-2</v>
      </c>
      <c r="E249" s="194">
        <v>7.1609532378123217E-2</v>
      </c>
      <c r="F249" s="194">
        <v>5.4967408529926577E-2</v>
      </c>
      <c r="G249" s="194">
        <v>4.3804138012991066E-2</v>
      </c>
      <c r="H249" s="194">
        <v>3.6476824649280461E-2</v>
      </c>
      <c r="I249" s="194">
        <v>3.125160618411893E-2</v>
      </c>
      <c r="J249" s="194">
        <v>2.9138063416464115E-2</v>
      </c>
      <c r="K249" s="194">
        <v>2.0772876286590077E-2</v>
      </c>
      <c r="L249" s="194">
        <v>3.8173840619442803E-2</v>
      </c>
      <c r="M249" s="194">
        <v>2.9033432079922587E-2</v>
      </c>
      <c r="N249" s="194">
        <v>2.7844658203233969E-2</v>
      </c>
      <c r="O249" s="194">
        <v>2.6735503935164304E-2</v>
      </c>
      <c r="P249" s="194">
        <v>2.2202239201581136E-2</v>
      </c>
    </row>
    <row r="250" spans="1:16" s="12" customFormat="1" ht="14">
      <c r="A250" s="195" t="s">
        <v>196</v>
      </c>
      <c r="B250" s="196"/>
      <c r="C250" s="197">
        <v>7.171024275381746E-2</v>
      </c>
      <c r="D250" s="197">
        <v>4.1954993056568364E-2</v>
      </c>
      <c r="E250" s="197">
        <v>4.9701983787582893E-2</v>
      </c>
      <c r="F250" s="197">
        <v>3.2727385150199378E-2</v>
      </c>
      <c r="G250" s="197">
        <v>2.9780412713527896E-2</v>
      </c>
      <c r="H250" s="197">
        <v>2.4035091891468522E-2</v>
      </c>
      <c r="I250" s="197">
        <v>2.1258361024162266E-2</v>
      </c>
      <c r="J250" s="197">
        <v>1.7764319601104875E-2</v>
      </c>
      <c r="K250" s="197">
        <v>4.271927683860248E-2</v>
      </c>
      <c r="L250" s="197">
        <v>1.1010967211905982E-2</v>
      </c>
      <c r="M250" s="197">
        <v>1.7771932158084251E-2</v>
      </c>
      <c r="N250" s="197">
        <v>8.3295040424092737E-3</v>
      </c>
      <c r="O250" s="197">
        <v>1.0397729457678657E-2</v>
      </c>
      <c r="P250" s="197">
        <v>1.1558068924802337E-2</v>
      </c>
    </row>
    <row r="251" spans="1:16" s="12" customFormat="1">
      <c r="A251" s="154"/>
    </row>
    <row r="252" spans="1:16" s="12" customFormat="1">
      <c r="A252" s="70" t="s">
        <v>246</v>
      </c>
      <c r="B252" s="71"/>
      <c r="C252" s="71"/>
      <c r="D252" s="71"/>
      <c r="E252" s="71"/>
      <c r="F252" s="71"/>
      <c r="G252" s="71"/>
      <c r="H252" s="71"/>
      <c r="I252" s="71"/>
      <c r="J252" s="71"/>
      <c r="K252" s="71"/>
      <c r="L252" s="71"/>
      <c r="M252" s="71"/>
      <c r="N252" s="71"/>
      <c r="O252" s="71"/>
      <c r="P252" s="71"/>
    </row>
    <row r="253" spans="1:16" s="12" customFormat="1" ht="15">
      <c r="A253" s="198" t="s">
        <v>7</v>
      </c>
      <c r="B253" s="199"/>
      <c r="C253" s="199">
        <v>2007</v>
      </c>
      <c r="D253" s="199">
        <v>2008</v>
      </c>
      <c r="E253" s="199">
        <v>2009</v>
      </c>
      <c r="F253" s="199">
        <v>2010</v>
      </c>
      <c r="G253" s="199">
        <v>2011</v>
      </c>
      <c r="H253" s="199">
        <v>2012</v>
      </c>
      <c r="I253" s="199">
        <v>2013</v>
      </c>
      <c r="J253" s="199">
        <v>2014</v>
      </c>
      <c r="K253" s="199">
        <v>2015</v>
      </c>
      <c r="L253" s="199">
        <v>2016</v>
      </c>
      <c r="M253" s="199">
        <v>2017</v>
      </c>
      <c r="N253" s="199">
        <v>2018</v>
      </c>
      <c r="O253" s="199">
        <v>2019</v>
      </c>
      <c r="P253" s="199">
        <v>2020</v>
      </c>
    </row>
    <row r="254" spans="1:16" s="12" customFormat="1" ht="14">
      <c r="A254" s="193" t="s">
        <v>31</v>
      </c>
      <c r="C254" s="194">
        <f t="array" ref="C254:P264">TRANSPOSE('1.Shazam DNSP&amp;State'!AG78:AQ91)</f>
        <v>5.1959300000000005E-4</v>
      </c>
      <c r="D254" s="194">
        <v>2.075393E-3</v>
      </c>
      <c r="E254" s="194">
        <v>3.7506900000000001E-3</v>
      </c>
      <c r="F254" s="194">
        <v>8.4521490000000004E-4</v>
      </c>
      <c r="G254" s="194">
        <v>-3.2510880000000001E-3</v>
      </c>
      <c r="H254" s="194">
        <v>-1.085311E-3</v>
      </c>
      <c r="I254" s="194">
        <v>-6.8577480000000005E-4</v>
      </c>
      <c r="J254" s="194">
        <v>-9.6300710000000002E-4</v>
      </c>
      <c r="K254" s="194">
        <v>1.404598E-3</v>
      </c>
      <c r="L254" s="194">
        <v>-7.3477889999999996E-5</v>
      </c>
      <c r="M254" s="194">
        <v>9.5208119999999998E-4</v>
      </c>
      <c r="N254" s="194">
        <v>-4.0508919999999998E-4</v>
      </c>
      <c r="O254" s="194">
        <v>7.2727290000000003E-4</v>
      </c>
      <c r="P254" s="194">
        <v>-1.264554E-3</v>
      </c>
    </row>
    <row r="255" spans="1:16" s="12" customFormat="1" ht="14">
      <c r="A255" s="193" t="s">
        <v>190</v>
      </c>
      <c r="C255" s="194">
        <v>3.6508209999999999E-2</v>
      </c>
      <c r="D255" s="194">
        <v>1.435899E-2</v>
      </c>
      <c r="E255" s="194">
        <v>1.81494E-2</v>
      </c>
      <c r="F255" s="194">
        <v>1.976698E-2</v>
      </c>
      <c r="G255" s="194">
        <v>-9.7306530000000003E-5</v>
      </c>
      <c r="H255" s="194">
        <v>-1.6908510000000001E-4</v>
      </c>
      <c r="I255" s="194">
        <v>-3.1830050000000002E-5</v>
      </c>
      <c r="J255" s="194">
        <v>-4.0363020000000001E-5</v>
      </c>
      <c r="K255" s="194">
        <v>1.8618799999999999E-5</v>
      </c>
      <c r="L255" s="194">
        <v>3.520986E-5</v>
      </c>
      <c r="M255" s="194">
        <v>-5.6036170000000002E-5</v>
      </c>
      <c r="N255" s="194">
        <v>5.453018E-5</v>
      </c>
      <c r="O255" s="194">
        <v>4.991763E-5</v>
      </c>
      <c r="P255" s="194">
        <v>2.7064540000000001E-3</v>
      </c>
    </row>
    <row r="256" spans="1:16" s="12" customFormat="1" ht="14">
      <c r="A256" s="193" t="s">
        <v>33</v>
      </c>
      <c r="C256" s="194">
        <v>4.9670299999999999E-3</v>
      </c>
      <c r="D256" s="194">
        <v>4.5454479999999997E-3</v>
      </c>
      <c r="E256" s="194">
        <v>4.0744830000000003E-3</v>
      </c>
      <c r="F256" s="194">
        <v>3.266859E-3</v>
      </c>
      <c r="G256" s="194">
        <v>3.0250139999999999E-3</v>
      </c>
      <c r="H256" s="194">
        <v>2.6941460000000001E-3</v>
      </c>
      <c r="I256" s="194">
        <v>2.3738610000000001E-3</v>
      </c>
      <c r="J256" s="194">
        <v>2.4682079999999999E-3</v>
      </c>
      <c r="K256" s="194">
        <v>3.0132050000000001E-3</v>
      </c>
      <c r="L256" s="194">
        <v>3.5046420000000001E-3</v>
      </c>
      <c r="M256" s="194">
        <v>3.7089029999999999E-3</v>
      </c>
      <c r="N256" s="194">
        <v>3.5903900000000002E-3</v>
      </c>
      <c r="O256" s="194">
        <v>3.1403580000000002E-3</v>
      </c>
      <c r="P256" s="194">
        <v>2.7395269999999998E-3</v>
      </c>
    </row>
    <row r="257" spans="1:16" s="12" customFormat="1" ht="14">
      <c r="A257" s="193" t="s">
        <v>191</v>
      </c>
      <c r="C257" s="194">
        <v>1.0773049999999999E-2</v>
      </c>
      <c r="D257" s="194">
        <v>7.5955579999999997E-3</v>
      </c>
      <c r="E257" s="194">
        <v>8.8043150000000001E-3</v>
      </c>
      <c r="F257" s="194">
        <v>6.1482799999999999E-3</v>
      </c>
      <c r="G257" s="194">
        <v>5.7067430000000002E-3</v>
      </c>
      <c r="H257" s="194">
        <v>4.857124E-3</v>
      </c>
      <c r="I257" s="194">
        <v>3.634787E-3</v>
      </c>
      <c r="J257" s="194">
        <v>2.5783120000000001E-3</v>
      </c>
      <c r="K257" s="194">
        <v>3.8155509999999999E-3</v>
      </c>
      <c r="L257" s="194">
        <v>5.174072E-3</v>
      </c>
      <c r="M257" s="194">
        <v>4.34878E-3</v>
      </c>
      <c r="N257" s="194">
        <v>4.1088490000000004E-3</v>
      </c>
      <c r="O257" s="194">
        <v>4.1119340000000002E-3</v>
      </c>
      <c r="P257" s="194">
        <v>3.3064079999999998E-3</v>
      </c>
    </row>
    <row r="258" spans="1:16" s="12" customFormat="1" ht="14">
      <c r="A258" s="193" t="s">
        <v>185</v>
      </c>
      <c r="C258" s="194">
        <v>6.1164059999999999E-2</v>
      </c>
      <c r="D258" s="194">
        <v>-2.0927970000000001E-2</v>
      </c>
      <c r="E258" s="194">
        <v>1.257931E-2</v>
      </c>
      <c r="F258" s="194">
        <v>2.753045E-3</v>
      </c>
      <c r="G258" s="194">
        <v>1.0537410000000001E-2</v>
      </c>
      <c r="H258" s="194">
        <v>1.7473499999999999E-2</v>
      </c>
      <c r="I258" s="194">
        <v>-5.9724940000000001E-3</v>
      </c>
      <c r="J258" s="194">
        <v>-5.093869E-3</v>
      </c>
      <c r="K258" s="194">
        <v>-1.7689779999999999E-2</v>
      </c>
      <c r="L258" s="194">
        <v>1.0162920000000001E-2</v>
      </c>
      <c r="M258" s="194">
        <v>1.308281E-2</v>
      </c>
      <c r="N258" s="194">
        <v>-8.0065589999999999E-3</v>
      </c>
      <c r="O258" s="194">
        <v>-3.0750600000000001E-3</v>
      </c>
      <c r="P258" s="194">
        <v>-7.1359240000000001E-3</v>
      </c>
    </row>
    <row r="259" spans="1:16" s="12" customFormat="1" ht="14">
      <c r="A259" s="193" t="s">
        <v>10</v>
      </c>
      <c r="C259" s="194">
        <v>-5.3852659999999997E-2</v>
      </c>
      <c r="D259" s="194">
        <v>-1.33011E-2</v>
      </c>
      <c r="E259" s="194">
        <v>-1.5969279999999999E-2</v>
      </c>
      <c r="F259" s="194">
        <v>-3.9497350000000002E-3</v>
      </c>
      <c r="G259" s="194">
        <v>-3.3547559999999997E-2</v>
      </c>
      <c r="H259" s="194">
        <v>-2.1903180000000001E-2</v>
      </c>
      <c r="I259" s="194">
        <v>-2.9224679999999999E-2</v>
      </c>
      <c r="J259" s="194">
        <v>3.070353E-2</v>
      </c>
      <c r="K259" s="194">
        <v>-3.9463359999999999E-3</v>
      </c>
      <c r="L259" s="194">
        <v>4.1099940000000001E-2</v>
      </c>
      <c r="M259" s="194">
        <v>-1.8479670000000001E-3</v>
      </c>
      <c r="N259" s="194">
        <v>-1.3561510000000001E-3</v>
      </c>
      <c r="O259" s="194">
        <v>2.0981010000000001E-2</v>
      </c>
      <c r="P259" s="194">
        <v>1.969044E-2</v>
      </c>
    </row>
    <row r="260" spans="1:16" s="12" customFormat="1" ht="14">
      <c r="A260" s="193" t="s">
        <v>192</v>
      </c>
      <c r="C260" s="194">
        <v>-1.299976E-3</v>
      </c>
      <c r="D260" s="194">
        <v>-1.263231E-4</v>
      </c>
      <c r="E260" s="194">
        <v>-5.3761140000000004E-4</v>
      </c>
      <c r="F260" s="194">
        <v>-8.3914310000000002E-4</v>
      </c>
      <c r="G260" s="194">
        <v>-6.8639880000000001E-4</v>
      </c>
      <c r="H260" s="194">
        <v>-1.522263E-3</v>
      </c>
      <c r="I260" s="194">
        <v>-4.111129E-5</v>
      </c>
      <c r="J260" s="194">
        <v>-6.3035870000000005E-4</v>
      </c>
      <c r="K260" s="194">
        <v>4.4969919999999998E-4</v>
      </c>
      <c r="L260" s="194">
        <v>-4.1382780000000002E-4</v>
      </c>
      <c r="M260" s="194">
        <v>-7.7236899999999996E-4</v>
      </c>
      <c r="N260" s="194">
        <v>1.86892E-4</v>
      </c>
      <c r="O260" s="194">
        <v>2.1195550000000001E-4</v>
      </c>
      <c r="P260" s="194">
        <v>-7.1985090000000005E-4</v>
      </c>
    </row>
    <row r="261" spans="1:16" s="12" customFormat="1" ht="14">
      <c r="A261" s="193" t="s">
        <v>193</v>
      </c>
      <c r="C261" s="194">
        <v>-8.5386170000000005E-4</v>
      </c>
      <c r="D261" s="194">
        <v>-5.0089709999999996E-4</v>
      </c>
      <c r="E261" s="194">
        <v>-4.011927E-4</v>
      </c>
      <c r="F261" s="194">
        <v>-3.1998209999999999E-4</v>
      </c>
      <c r="G261" s="194">
        <v>-3.102235E-4</v>
      </c>
      <c r="H261" s="194">
        <v>-3.4886949999999998E-4</v>
      </c>
      <c r="I261" s="194">
        <v>-1.6602810000000001E-4</v>
      </c>
      <c r="J261" s="194">
        <v>-3.3679239999999997E-5</v>
      </c>
      <c r="K261" s="194">
        <v>-1.631909E-4</v>
      </c>
      <c r="L261" s="194">
        <v>-1.2846320000000001E-4</v>
      </c>
      <c r="M261" s="194">
        <v>-7.9314199999999994E-5</v>
      </c>
      <c r="N261" s="194">
        <v>2.6909329999999999E-5</v>
      </c>
      <c r="O261" s="194">
        <v>-1.3832099999999999E-5</v>
      </c>
      <c r="P261" s="194">
        <v>4.1796969999999998E-5</v>
      </c>
    </row>
    <row r="262" spans="1:16" s="12" customFormat="1" ht="14">
      <c r="A262" s="193" t="s">
        <v>194</v>
      </c>
      <c r="C262" s="194">
        <v>-6.1904050000000004E-3</v>
      </c>
      <c r="D262" s="194">
        <v>-6.7310410000000001E-3</v>
      </c>
      <c r="E262" s="194">
        <v>-2.2483109999999998E-3</v>
      </c>
      <c r="F262" s="194">
        <v>-2.8628299999999998E-3</v>
      </c>
      <c r="G262" s="194">
        <v>-4.168237E-3</v>
      </c>
      <c r="H262" s="194">
        <v>-8.569208E-4</v>
      </c>
      <c r="I262" s="194">
        <v>-3.243891E-3</v>
      </c>
      <c r="J262" s="194">
        <v>-1.070395E-3</v>
      </c>
      <c r="K262" s="194">
        <v>-2.0100000000000001E-3</v>
      </c>
      <c r="L262" s="194">
        <v>2.4579579999999999E-4</v>
      </c>
      <c r="M262" s="194">
        <v>-4.958219E-4</v>
      </c>
      <c r="N262" s="194">
        <v>2.0898809999999999E-4</v>
      </c>
      <c r="O262" s="194">
        <v>3.3476429999999998E-4</v>
      </c>
      <c r="P262" s="194">
        <v>-2.1416429999999999E-3</v>
      </c>
    </row>
    <row r="263" spans="1:16" s="12" customFormat="1" ht="14">
      <c r="A263" s="193" t="s">
        <v>195</v>
      </c>
      <c r="C263" s="194">
        <v>-1.1643529999999999E-2</v>
      </c>
      <c r="D263" s="194">
        <v>-1.021325E-2</v>
      </c>
      <c r="E263" s="194">
        <v>-6.1513569999999997E-3</v>
      </c>
      <c r="F263" s="194">
        <v>-7.2251980000000004E-3</v>
      </c>
      <c r="G263" s="194">
        <v>-5.3106569999999999E-3</v>
      </c>
      <c r="H263" s="194">
        <v>-4.4791020000000004E-3</v>
      </c>
      <c r="I263" s="194">
        <v>-3.6154780000000001E-3</v>
      </c>
      <c r="J263" s="194">
        <v>-3.3128430000000002E-3</v>
      </c>
      <c r="K263" s="194">
        <v>-3.1342679999999999E-3</v>
      </c>
      <c r="L263" s="194">
        <v>-4.791348E-3</v>
      </c>
      <c r="M263" s="194">
        <v>-3.5283580000000001E-3</v>
      </c>
      <c r="N263" s="194">
        <v>-2.536679E-3</v>
      </c>
      <c r="O263" s="194">
        <v>-3.3405069999999999E-3</v>
      </c>
      <c r="P263" s="194">
        <v>-1.8699960000000001E-3</v>
      </c>
    </row>
    <row r="264" spans="1:16" s="12" customFormat="1" ht="14">
      <c r="A264" s="195" t="s">
        <v>196</v>
      </c>
      <c r="B264" s="196"/>
      <c r="C264" s="197">
        <v>-2.2578540000000001E-2</v>
      </c>
      <c r="D264" s="197">
        <v>-1.446157E-2</v>
      </c>
      <c r="E264" s="197">
        <v>-1.4953330000000001E-2</v>
      </c>
      <c r="F264" s="197">
        <v>-1.061956E-2</v>
      </c>
      <c r="G264" s="197">
        <v>-9.5078469999999998E-3</v>
      </c>
      <c r="H264" s="197">
        <v>-7.6142390000000001E-3</v>
      </c>
      <c r="I264" s="197">
        <v>-6.5769139999999997E-3</v>
      </c>
      <c r="J264" s="197">
        <v>-5.2414820000000004E-3</v>
      </c>
      <c r="K264" s="197">
        <v>-1.4357099999999999E-2</v>
      </c>
      <c r="L264" s="197">
        <v>-2.3215150000000001E-3</v>
      </c>
      <c r="M264" s="197">
        <v>-5.7800530000000003E-3</v>
      </c>
      <c r="N264" s="197">
        <v>-2.102376E-3</v>
      </c>
      <c r="O264" s="197">
        <v>-3.4184329999999998E-3</v>
      </c>
      <c r="P264" s="197">
        <v>-3.372795E-3</v>
      </c>
    </row>
    <row r="265" spans="1:16" ht="15">
      <c r="A265" s="113" t="s">
        <v>197</v>
      </c>
      <c r="B265" s="117"/>
      <c r="C265" s="123">
        <f t="shared" ref="C265:P265" si="32">SUM(C254:C264)</f>
        <v>1.7512970299999993E-2</v>
      </c>
      <c r="D265" s="123">
        <f t="shared" si="32"/>
        <v>-3.7686762200000001E-2</v>
      </c>
      <c r="E265" s="123">
        <f t="shared" si="32"/>
        <v>7.0971159000000027E-3</v>
      </c>
      <c r="F265" s="123">
        <f t="shared" si="32"/>
        <v>6.9639306999999956E-3</v>
      </c>
      <c r="G265" s="123">
        <f t="shared" si="32"/>
        <v>-3.7610150829999994E-2</v>
      </c>
      <c r="H265" s="123">
        <f t="shared" si="32"/>
        <v>-1.2954200400000003E-2</v>
      </c>
      <c r="I265" s="123">
        <f t="shared" si="32"/>
        <v>-4.3549553239999997E-2</v>
      </c>
      <c r="J265" s="123">
        <f t="shared" si="32"/>
        <v>1.9364052939999994E-2</v>
      </c>
      <c r="K265" s="123">
        <f t="shared" si="32"/>
        <v>-3.25990029E-2</v>
      </c>
      <c r="L265" s="123">
        <f t="shared" si="32"/>
        <v>5.2493947769999993E-2</v>
      </c>
      <c r="M265" s="123">
        <f t="shared" si="32"/>
        <v>9.5326549300000039E-3</v>
      </c>
      <c r="N265" s="123">
        <f t="shared" si="32"/>
        <v>-6.2302955899999988E-3</v>
      </c>
      <c r="O265" s="123">
        <f t="shared" si="32"/>
        <v>1.970938023E-2</v>
      </c>
      <c r="P265" s="123">
        <f t="shared" si="32"/>
        <v>1.1979863070000003E-2</v>
      </c>
    </row>
    <row r="266" spans="1:16" ht="14">
      <c r="A266" s="134" t="s">
        <v>232</v>
      </c>
      <c r="B266" s="135"/>
      <c r="C266" s="136">
        <f t="array" ref="C266:P266">TRANSPOSE('5.Stata-DNSP&amp;State'!J67:J80)</f>
        <v>1.751294732093811E-2</v>
      </c>
      <c r="D266" s="136">
        <v>-3.7686973810195923E-2</v>
      </c>
      <c r="E266" s="136">
        <v>7.097296416759491E-3</v>
      </c>
      <c r="F266" s="136">
        <v>6.9643445312976837E-3</v>
      </c>
      <c r="G266" s="136">
        <v>-3.7610791623592377E-2</v>
      </c>
      <c r="H266" s="136">
        <v>-1.2953519821166992E-2</v>
      </c>
      <c r="I266" s="136">
        <v>-4.3550066649913788E-2</v>
      </c>
      <c r="J266" s="136">
        <v>1.9364261999726295E-2</v>
      </c>
      <c r="K266" s="136">
        <v>-3.2598935067653656E-2</v>
      </c>
      <c r="L266" s="136">
        <v>5.249391496181488E-2</v>
      </c>
      <c r="M266" s="136">
        <v>9.5322951674461365E-3</v>
      </c>
      <c r="N266" s="136">
        <v>-6.2299445271492004E-3</v>
      </c>
      <c r="O266" s="136">
        <v>1.970948837697506E-2</v>
      </c>
      <c r="P266" s="136">
        <v>1.1979496106505394E-2</v>
      </c>
    </row>
    <row r="267" spans="1:16" ht="14">
      <c r="A267" s="134" t="s">
        <v>232</v>
      </c>
      <c r="B267" s="135"/>
      <c r="C267" s="137">
        <f t="shared" ref="C267:P267" si="33">C265-C266</f>
        <v>2.2979061882477669E-8</v>
      </c>
      <c r="D267" s="137">
        <f t="shared" si="33"/>
        <v>2.1161019592152996E-7</v>
      </c>
      <c r="E267" s="137">
        <f t="shared" si="33"/>
        <v>-1.8051675948829726E-7</v>
      </c>
      <c r="F267" s="137">
        <f t="shared" si="33"/>
        <v>-4.1383129768812754E-7</v>
      </c>
      <c r="G267" s="137">
        <f t="shared" si="33"/>
        <v>6.4079359238244926E-7</v>
      </c>
      <c r="H267" s="137">
        <f t="shared" si="33"/>
        <v>-6.8057883301046729E-7</v>
      </c>
      <c r="I267" s="137">
        <f t="shared" si="33"/>
        <v>5.1340991379100753E-7</v>
      </c>
      <c r="J267" s="137">
        <f t="shared" si="33"/>
        <v>-2.0905972630130831E-7</v>
      </c>
      <c r="K267" s="137">
        <f t="shared" si="33"/>
        <v>-6.7832346344054439E-8</v>
      </c>
      <c r="L267" s="137">
        <f t="shared" si="33"/>
        <v>3.2808185113086807E-8</v>
      </c>
      <c r="M267" s="137">
        <f t="shared" si="33"/>
        <v>3.5976255386739597E-7</v>
      </c>
      <c r="N267" s="137">
        <f t="shared" si="33"/>
        <v>-3.5106285079834765E-7</v>
      </c>
      <c r="O267" s="137">
        <f t="shared" si="33"/>
        <v>-1.0814697505925897E-7</v>
      </c>
      <c r="P267" s="137">
        <f t="shared" si="33"/>
        <v>3.6696349460865751E-7</v>
      </c>
    </row>
    <row r="268" spans="1:16">
      <c r="A268" s="1"/>
    </row>
    <row r="269" spans="1:16">
      <c r="A269" s="70" t="s">
        <v>247</v>
      </c>
      <c r="B269" s="71"/>
      <c r="C269" s="71"/>
      <c r="D269" s="71"/>
      <c r="E269" s="71"/>
      <c r="F269" s="71"/>
    </row>
    <row r="270" spans="1:16" ht="30">
      <c r="A270" s="110" t="s">
        <v>7</v>
      </c>
      <c r="B270" s="46"/>
      <c r="C270" s="46" t="s">
        <v>212</v>
      </c>
      <c r="D270" s="46" t="s">
        <v>352</v>
      </c>
      <c r="E270" s="46" t="s">
        <v>353</v>
      </c>
      <c r="F270" s="46" t="s">
        <v>215</v>
      </c>
    </row>
    <row r="271" spans="1:16" ht="15">
      <c r="A271" s="100" t="s">
        <v>31</v>
      </c>
      <c r="B271" s="109"/>
      <c r="C271" s="109">
        <f t="shared" ref="C271:C282" si="34">AVERAGE(C254:P254)</f>
        <v>1.8189578642857139E-4</v>
      </c>
      <c r="D271" s="109">
        <f>AVERAGE(C254:H254)</f>
        <v>4.7574864999999996E-4</v>
      </c>
      <c r="E271" s="109">
        <f>AVERAGE(I254:P254)</f>
        <v>-3.8493861250000013E-5</v>
      </c>
      <c r="F271" s="109">
        <f t="shared" ref="F271:F282" si="35">P254</f>
        <v>-1.264554E-3</v>
      </c>
    </row>
    <row r="272" spans="1:16" ht="15">
      <c r="A272" s="100" t="s">
        <v>190</v>
      </c>
      <c r="B272" s="109"/>
      <c r="C272" s="109">
        <f t="shared" si="34"/>
        <v>6.5181206857142853E-3</v>
      </c>
      <c r="D272" s="109">
        <f t="shared" ref="D272:D282" si="36">AVERAGE(C255:H255)</f>
        <v>1.4752864728333336E-2</v>
      </c>
      <c r="E272" s="109">
        <f t="shared" ref="E272:E282" si="37">AVERAGE(I255:P255)</f>
        <v>3.4206265375000001E-4</v>
      </c>
      <c r="F272" s="109">
        <f t="shared" si="35"/>
        <v>2.7064540000000001E-3</v>
      </c>
    </row>
    <row r="273" spans="1:16" ht="15">
      <c r="A273" s="100" t="s">
        <v>33</v>
      </c>
      <c r="B273" s="109"/>
      <c r="C273" s="109">
        <f t="shared" si="34"/>
        <v>3.3651481428571433E-3</v>
      </c>
      <c r="D273" s="109">
        <f t="shared" si="36"/>
        <v>3.7621633333333334E-3</v>
      </c>
      <c r="E273" s="109">
        <f t="shared" si="37"/>
        <v>3.0673867499999997E-3</v>
      </c>
      <c r="F273" s="109">
        <f t="shared" si="35"/>
        <v>2.7395269999999998E-3</v>
      </c>
    </row>
    <row r="274" spans="1:16" ht="15">
      <c r="A274" s="100" t="s">
        <v>191</v>
      </c>
      <c r="B274" s="109"/>
      <c r="C274" s="109">
        <f t="shared" si="34"/>
        <v>5.354554499999999E-3</v>
      </c>
      <c r="D274" s="109">
        <f t="shared" si="36"/>
        <v>7.3141783333333333E-3</v>
      </c>
      <c r="E274" s="109">
        <f t="shared" si="37"/>
        <v>3.8848366250000001E-3</v>
      </c>
      <c r="F274" s="109">
        <f t="shared" si="35"/>
        <v>3.3064079999999998E-3</v>
      </c>
    </row>
    <row r="275" spans="1:16" ht="15">
      <c r="A275" s="100" t="s">
        <v>185</v>
      </c>
      <c r="B275" s="109"/>
      <c r="C275" s="109">
        <f t="shared" si="34"/>
        <v>4.2750999285714299E-3</v>
      </c>
      <c r="D275" s="109">
        <f t="shared" si="36"/>
        <v>1.3929892500000001E-2</v>
      </c>
      <c r="E275" s="109">
        <f t="shared" si="37"/>
        <v>-2.9659945000000002E-3</v>
      </c>
      <c r="F275" s="109">
        <f t="shared" si="35"/>
        <v>-7.1359240000000001E-3</v>
      </c>
    </row>
    <row r="276" spans="1:16" ht="15">
      <c r="A276" s="100" t="s">
        <v>10</v>
      </c>
      <c r="B276" s="109"/>
      <c r="C276" s="109">
        <f t="shared" si="34"/>
        <v>-4.7445520714285705E-3</v>
      </c>
      <c r="D276" s="109">
        <f t="shared" si="36"/>
        <v>-2.3753919166666665E-2</v>
      </c>
      <c r="E276" s="109">
        <f t="shared" si="37"/>
        <v>9.5124732500000003E-3</v>
      </c>
      <c r="F276" s="109">
        <f t="shared" si="35"/>
        <v>1.969044E-2</v>
      </c>
    </row>
    <row r="277" spans="1:16" ht="15">
      <c r="A277" s="100" t="s">
        <v>192</v>
      </c>
      <c r="B277" s="109"/>
      <c r="C277" s="109">
        <f t="shared" si="34"/>
        <v>-4.8147759928571422E-4</v>
      </c>
      <c r="D277" s="109">
        <f t="shared" si="36"/>
        <v>-8.3528590000000005E-4</v>
      </c>
      <c r="E277" s="109">
        <f t="shared" si="37"/>
        <v>-2.1612137375000002E-4</v>
      </c>
      <c r="F277" s="109">
        <f t="shared" si="35"/>
        <v>-7.1985090000000005E-4</v>
      </c>
    </row>
    <row r="278" spans="1:16" ht="15">
      <c r="A278" s="100" t="s">
        <v>193</v>
      </c>
      <c r="B278" s="109"/>
      <c r="C278" s="109">
        <f t="shared" si="34"/>
        <v>-2.3220200285714289E-4</v>
      </c>
      <c r="D278" s="109">
        <f t="shared" si="36"/>
        <v>-4.5583776666666668E-4</v>
      </c>
      <c r="E278" s="109">
        <f t="shared" si="37"/>
        <v>-6.4475180000000008E-5</v>
      </c>
      <c r="F278" s="109">
        <f t="shared" si="35"/>
        <v>4.1796969999999998E-5</v>
      </c>
    </row>
    <row r="279" spans="1:16" ht="15">
      <c r="A279" s="100" t="s">
        <v>194</v>
      </c>
      <c r="B279" s="109"/>
      <c r="C279" s="109">
        <f t="shared" si="34"/>
        <v>-2.2307105357142858E-3</v>
      </c>
      <c r="D279" s="109">
        <f t="shared" si="36"/>
        <v>-3.8429574666666668E-3</v>
      </c>
      <c r="E279" s="109">
        <f t="shared" si="37"/>
        <v>-1.0215253375000001E-3</v>
      </c>
      <c r="F279" s="109">
        <f t="shared" si="35"/>
        <v>-2.1416429999999999E-3</v>
      </c>
    </row>
    <row r="280" spans="1:16" ht="15">
      <c r="A280" s="100" t="s">
        <v>195</v>
      </c>
      <c r="B280" s="109"/>
      <c r="C280" s="109">
        <f t="shared" si="34"/>
        <v>-5.0823265000000005E-3</v>
      </c>
      <c r="D280" s="109">
        <f t="shared" si="36"/>
        <v>-7.5038489999999999E-3</v>
      </c>
      <c r="E280" s="109">
        <f t="shared" si="37"/>
        <v>-3.2661846249999998E-3</v>
      </c>
      <c r="F280" s="109">
        <f t="shared" si="35"/>
        <v>-1.8699960000000001E-3</v>
      </c>
    </row>
    <row r="281" spans="1:16" ht="15">
      <c r="A281" s="111" t="s">
        <v>196</v>
      </c>
      <c r="B281" s="112"/>
      <c r="C281" s="109">
        <f t="shared" si="34"/>
        <v>-8.7789824285714295E-3</v>
      </c>
      <c r="D281" s="109">
        <f t="shared" si="36"/>
        <v>-1.3289180999999999E-2</v>
      </c>
      <c r="E281" s="109">
        <f t="shared" si="37"/>
        <v>-5.3963334999999994E-3</v>
      </c>
      <c r="F281" s="109">
        <f t="shared" si="35"/>
        <v>-3.372795E-3</v>
      </c>
    </row>
    <row r="282" spans="1:16" ht="15">
      <c r="A282" s="113" t="s">
        <v>197</v>
      </c>
      <c r="B282" s="114"/>
      <c r="C282" s="114">
        <f t="shared" si="34"/>
        <v>-1.8554320942857159E-3</v>
      </c>
      <c r="D282" s="114">
        <f t="shared" si="36"/>
        <v>-9.4461827550000026E-3</v>
      </c>
      <c r="E282" s="114">
        <f t="shared" si="37"/>
        <v>3.8376309012499998E-3</v>
      </c>
      <c r="F282" s="114">
        <f t="shared" si="35"/>
        <v>1.1979863070000003E-2</v>
      </c>
    </row>
    <row r="283" spans="1:16">
      <c r="A283" s="1"/>
    </row>
    <row r="284" spans="1:16">
      <c r="A284" s="1"/>
    </row>
    <row r="285" spans="1:16">
      <c r="A285" s="70" t="s">
        <v>248</v>
      </c>
      <c r="B285" s="71"/>
      <c r="C285" s="71"/>
      <c r="D285" s="71"/>
      <c r="E285" s="71"/>
      <c r="F285" s="71"/>
      <c r="G285" s="71"/>
      <c r="H285" s="71"/>
      <c r="I285" s="71"/>
      <c r="J285" s="71"/>
      <c r="K285" s="71"/>
      <c r="L285" s="71"/>
      <c r="M285" s="71"/>
      <c r="N285" s="71"/>
      <c r="O285" s="71"/>
      <c r="P285" s="71"/>
    </row>
    <row r="286" spans="1:16" ht="15">
      <c r="A286" s="110" t="s">
        <v>7</v>
      </c>
      <c r="B286" s="46"/>
      <c r="C286" s="46">
        <v>2007</v>
      </c>
      <c r="D286" s="46">
        <v>2008</v>
      </c>
      <c r="E286" s="46">
        <v>2009</v>
      </c>
      <c r="F286" s="46">
        <v>2010</v>
      </c>
      <c r="G286" s="46">
        <v>2011</v>
      </c>
      <c r="H286" s="46">
        <v>2012</v>
      </c>
      <c r="I286" s="46">
        <v>2013</v>
      </c>
      <c r="J286" s="46">
        <v>2014</v>
      </c>
      <c r="K286" s="46">
        <v>2015</v>
      </c>
      <c r="L286" s="46">
        <v>2016</v>
      </c>
      <c r="M286" s="46">
        <v>2017</v>
      </c>
      <c r="N286" s="46">
        <v>2018</v>
      </c>
      <c r="O286" s="46">
        <v>2019</v>
      </c>
      <c r="P286" s="46">
        <v>2020</v>
      </c>
    </row>
    <row r="287" spans="1:16" s="12" customFormat="1" ht="14">
      <c r="A287" s="193" t="s">
        <v>31</v>
      </c>
      <c r="C287" s="194">
        <f t="array" ref="C287:P291">TRANSPOSE('Individ-I&amp;O Tables'!AA151:AE164)</f>
        <v>6.6707013169268747E-3</v>
      </c>
      <c r="D287" s="194">
        <v>1.7307509808011504E-2</v>
      </c>
      <c r="E287" s="194">
        <v>2.266202455596231E-2</v>
      </c>
      <c r="F287" s="194">
        <v>8.9098855495465552E-3</v>
      </c>
      <c r="G287" s="194">
        <v>-7.4943156420927165E-2</v>
      </c>
      <c r="H287" s="194">
        <v>3.4520042911150406E-2</v>
      </c>
      <c r="I287" s="194">
        <v>-1.4433248427310032E-2</v>
      </c>
      <c r="J287" s="194">
        <v>1.6222353082952518E-2</v>
      </c>
      <c r="K287" s="194">
        <v>-4.3928567110227551E-3</v>
      </c>
      <c r="L287" s="194">
        <v>6.6605527509946824E-3</v>
      </c>
      <c r="M287" s="194">
        <v>-3.0684083813158399E-2</v>
      </c>
      <c r="N287" s="194">
        <v>-6.6821271725590065E-3</v>
      </c>
      <c r="O287" s="194">
        <v>1.9503529496815719E-2</v>
      </c>
      <c r="P287" s="194">
        <v>4.6539864754582836E-3</v>
      </c>
    </row>
    <row r="288" spans="1:16" s="12" customFormat="1" ht="14">
      <c r="A288" s="193" t="s">
        <v>190</v>
      </c>
      <c r="C288" s="194">
        <v>1.6757800433607778E-2</v>
      </c>
      <c r="D288" s="194">
        <v>7.6593188682122434E-2</v>
      </c>
      <c r="E288" s="194">
        <v>0</v>
      </c>
      <c r="F288" s="194">
        <v>5.0496509042403694E-2</v>
      </c>
      <c r="G288" s="194">
        <v>0</v>
      </c>
      <c r="H288" s="194">
        <v>0</v>
      </c>
      <c r="I288" s="194">
        <v>0</v>
      </c>
      <c r="J288" s="194">
        <v>0</v>
      </c>
      <c r="K288" s="194">
        <v>0</v>
      </c>
      <c r="L288" s="194">
        <v>0</v>
      </c>
      <c r="M288" s="194">
        <v>0</v>
      </c>
      <c r="N288" s="194">
        <v>0</v>
      </c>
      <c r="O288" s="194">
        <v>0</v>
      </c>
      <c r="P288" s="194">
        <v>0</v>
      </c>
    </row>
    <row r="289" spans="1:16" s="12" customFormat="1" ht="14">
      <c r="A289" s="193" t="s">
        <v>33</v>
      </c>
      <c r="C289" s="194">
        <v>1.7459688679351822E-2</v>
      </c>
      <c r="D289" s="194">
        <v>1.9653998560745584E-2</v>
      </c>
      <c r="E289" s="194">
        <v>2.362857471528838E-2</v>
      </c>
      <c r="F289" s="194">
        <v>2.0511404519181761E-2</v>
      </c>
      <c r="G289" s="194">
        <v>1.7569426727009913E-2</v>
      </c>
      <c r="H289" s="194">
        <v>1.4846605382359579E-2</v>
      </c>
      <c r="I289" s="194">
        <v>1.5843381425433605E-2</v>
      </c>
      <c r="J289" s="194">
        <v>1.6056314251553638E-2</v>
      </c>
      <c r="K289" s="194">
        <v>8.7718388384774217E-3</v>
      </c>
      <c r="L289" s="194">
        <v>1.5076594183267518E-2</v>
      </c>
      <c r="M289" s="194">
        <v>8.2797219137851347E-3</v>
      </c>
      <c r="N289" s="194">
        <v>1.9423125117894003E-2</v>
      </c>
      <c r="O289" s="194">
        <v>7.6038840400588998E-3</v>
      </c>
      <c r="P289" s="194">
        <v>-4.7390976119508115E-3</v>
      </c>
    </row>
    <row r="290" spans="1:16" s="12" customFormat="1" ht="14">
      <c r="A290" s="193" t="s">
        <v>191</v>
      </c>
      <c r="C290" s="194">
        <v>1.1947345392588574E-2</v>
      </c>
      <c r="D290" s="194">
        <v>3.4810228846297296E-3</v>
      </c>
      <c r="E290" s="194">
        <v>7.3404437754833697E-3</v>
      </c>
      <c r="F290" s="194">
        <v>5.3199782116402647E-3</v>
      </c>
      <c r="G290" s="194">
        <v>9.8251452885179513E-4</v>
      </c>
      <c r="H290" s="194">
        <v>6.6451988602707294E-3</v>
      </c>
      <c r="I290" s="194">
        <v>-2.1534544721426515E-2</v>
      </c>
      <c r="J290" s="194">
        <v>4.3070608614289973E-3</v>
      </c>
      <c r="K290" s="194">
        <v>8.8128686008936731E-3</v>
      </c>
      <c r="L290" s="194">
        <v>-1.3447098509951744E-3</v>
      </c>
      <c r="M290" s="194">
        <v>1.5529246048329444E-3</v>
      </c>
      <c r="N290" s="194">
        <v>-3.3854566981114786E-3</v>
      </c>
      <c r="O290" s="194">
        <v>1.9932913449543163E-3</v>
      </c>
      <c r="P290" s="194">
        <v>4.0435953890689677E-3</v>
      </c>
    </row>
    <row r="291" spans="1:16" s="12" customFormat="1" ht="14">
      <c r="A291" s="193" t="s">
        <v>185</v>
      </c>
      <c r="C291" s="194">
        <v>-0.34779930634457495</v>
      </c>
      <c r="D291" s="194">
        <v>0.20131223590383579</v>
      </c>
      <c r="E291" s="194">
        <v>0.12958747327204936</v>
      </c>
      <c r="F291" s="194">
        <v>2.1025075667873115E-2</v>
      </c>
      <c r="G291" s="194">
        <v>-6.304567866778614E-2</v>
      </c>
      <c r="H291" s="194">
        <v>-7.9174502822860066E-2</v>
      </c>
      <c r="I291" s="194">
        <v>-9.7500043732439812E-2</v>
      </c>
      <c r="J291" s="194">
        <v>-0.13070176497364994</v>
      </c>
      <c r="K291" s="194">
        <v>0.2177236468968331</v>
      </c>
      <c r="L291" s="194">
        <v>1.3078403760458457E-2</v>
      </c>
      <c r="M291" s="194">
        <v>-0.24608196730104143</v>
      </c>
      <c r="N291" s="194">
        <v>9.6461591052873982E-2</v>
      </c>
      <c r="O291" s="194">
        <v>0.17055513859526267</v>
      </c>
      <c r="P291" s="194">
        <v>-2.473133457709209E-2</v>
      </c>
    </row>
    <row r="292" spans="1:16" s="12" customFormat="1" ht="14">
      <c r="A292" s="193" t="s">
        <v>10</v>
      </c>
      <c r="C292" s="194">
        <f t="array" ref="C292:P297">TRANSPOSE('Individ-I&amp;O Tables'!AH151:AM164)</f>
        <v>-0.11631035807852241</v>
      </c>
      <c r="D292" s="194">
        <v>6.8915559932955006E-2</v>
      </c>
      <c r="E292" s="194">
        <v>-3.6338176863138068E-2</v>
      </c>
      <c r="F292" s="194">
        <v>-2.1700432194533891E-2</v>
      </c>
      <c r="G292" s="194">
        <v>0.20686029628652475</v>
      </c>
      <c r="H292" s="194">
        <v>2.1240200142380213E-2</v>
      </c>
      <c r="I292" s="194">
        <v>-0.23015776094470741</v>
      </c>
      <c r="J292" s="194">
        <v>4.5793764928943239E-3</v>
      </c>
      <c r="K292" s="194">
        <v>0.14165016154065324</v>
      </c>
      <c r="L292" s="194">
        <v>6.9149561015154981E-3</v>
      </c>
      <c r="M292" s="194">
        <v>-0.10468540129941808</v>
      </c>
      <c r="N292" s="194">
        <v>2.6786241134834243E-2</v>
      </c>
      <c r="O292" s="194">
        <v>6.229747909591069E-3</v>
      </c>
      <c r="P292" s="194">
        <v>3.639355201710711E-2</v>
      </c>
    </row>
    <row r="293" spans="1:16" s="12" customFormat="1" ht="14">
      <c r="A293" s="193" t="s">
        <v>192</v>
      </c>
      <c r="C293" s="194">
        <v>2.1589265601142001E-2</v>
      </c>
      <c r="D293" s="194">
        <v>1.4002756424057657E-2</v>
      </c>
      <c r="E293" s="194">
        <v>2.8530475086375864E-2</v>
      </c>
      <c r="F293" s="194">
        <v>1.1242827100787051E-2</v>
      </c>
      <c r="G293" s="194">
        <v>8.7129220185737776E-3</v>
      </c>
      <c r="H293" s="194">
        <v>1.6103683668060639E-2</v>
      </c>
      <c r="I293" s="194">
        <v>-0.15002448764033521</v>
      </c>
      <c r="J293" s="194">
        <v>-5.9731144343506796E-4</v>
      </c>
      <c r="K293" s="194">
        <v>2.9524810340264781E-3</v>
      </c>
      <c r="L293" s="194">
        <v>-5.8699296051112609E-3</v>
      </c>
      <c r="M293" s="194">
        <v>5.8440377092984219E-2</v>
      </c>
      <c r="N293" s="194">
        <v>6.3958056825469869E-3</v>
      </c>
      <c r="O293" s="194">
        <v>-2.1751274265495934E-4</v>
      </c>
      <c r="P293" s="194">
        <v>1.0567651902585152E-2</v>
      </c>
    </row>
    <row r="294" spans="1:16" s="12" customFormat="1" ht="14">
      <c r="A294" s="193" t="s">
        <v>193</v>
      </c>
      <c r="C294" s="194">
        <v>8.688148497430298E-3</v>
      </c>
      <c r="D294" s="194">
        <v>9.7930178183692259E-3</v>
      </c>
      <c r="E294" s="194">
        <v>1.2113991927185977E-2</v>
      </c>
      <c r="F294" s="194">
        <v>7.0367934969983266E-3</v>
      </c>
      <c r="G294" s="194">
        <v>1.4402467946354037E-2</v>
      </c>
      <c r="H294" s="194">
        <v>1.2437849256605321E-2</v>
      </c>
      <c r="I294" s="194">
        <v>1.0172202126637981E-2</v>
      </c>
      <c r="J294" s="194">
        <v>1.8526148780582792E-2</v>
      </c>
      <c r="K294" s="194">
        <v>4.9038759887947161E-2</v>
      </c>
      <c r="L294" s="194">
        <v>-8.5354972657490074E-3</v>
      </c>
      <c r="M294" s="194">
        <v>-1.4041003276474432E-2</v>
      </c>
      <c r="N294" s="194">
        <v>2.8483631596779482E-2</v>
      </c>
      <c r="O294" s="194">
        <v>-2.6074999771624769E-2</v>
      </c>
      <c r="P294" s="194">
        <v>7.0779131684740393E-3</v>
      </c>
    </row>
    <row r="295" spans="1:16" s="12" customFormat="1" ht="14">
      <c r="A295" s="193" t="s">
        <v>194</v>
      </c>
      <c r="C295" s="194">
        <v>5.4896245955382082E-2</v>
      </c>
      <c r="D295" s="194">
        <v>2.2374006629217656E-2</v>
      </c>
      <c r="E295" s="194">
        <v>1.4328502942805544E-2</v>
      </c>
      <c r="F295" s="194">
        <v>0.18273664502897016</v>
      </c>
      <c r="G295" s="194">
        <v>7.1932275149203223E-2</v>
      </c>
      <c r="H295" s="194">
        <v>3.0158521660699295E-2</v>
      </c>
      <c r="I295" s="194">
        <v>-4.6281077658159385E-2</v>
      </c>
      <c r="J295" s="194">
        <v>1.3843795766750289E-2</v>
      </c>
      <c r="K295" s="194">
        <v>-2.0515078925030496E-2</v>
      </c>
      <c r="L295" s="194">
        <v>6.7838255114117146E-2</v>
      </c>
      <c r="M295" s="194">
        <v>0.15623458524517334</v>
      </c>
      <c r="N295" s="194">
        <v>7.0749466361807326E-3</v>
      </c>
      <c r="O295" s="194">
        <v>1.0009566209567732E-2</v>
      </c>
      <c r="P295" s="194">
        <v>-2.6855466125836943E-3</v>
      </c>
    </row>
    <row r="296" spans="1:16" s="12" customFormat="1" ht="14">
      <c r="A296" s="193" t="s">
        <v>195</v>
      </c>
      <c r="C296" s="194">
        <v>0.10900058256841497</v>
      </c>
      <c r="D296" s="194">
        <v>0.14249094114128094</v>
      </c>
      <c r="E296" s="194">
        <v>0.10178515265288217</v>
      </c>
      <c r="F296" s="194">
        <v>7.4675035651287996E-2</v>
      </c>
      <c r="G296" s="194">
        <v>5.5338878308369324E-2</v>
      </c>
      <c r="H296" s="194">
        <v>5.3327918561030946E-2</v>
      </c>
      <c r="I296" s="194">
        <v>5.1558079988619616E-2</v>
      </c>
      <c r="J296" s="194">
        <v>4.1691543747704327E-2</v>
      </c>
      <c r="K296" s="194">
        <v>6.0152164331287478E-2</v>
      </c>
      <c r="L296" s="194">
        <v>1.7512413913166856E-2</v>
      </c>
      <c r="M296" s="194">
        <v>2.0204284464190984E-2</v>
      </c>
      <c r="N296" s="194">
        <v>-3.2385246615390217E-2</v>
      </c>
      <c r="O296" s="194">
        <v>1.3742105086766935E-2</v>
      </c>
      <c r="P296" s="194">
        <v>7.2726594847471069E-3</v>
      </c>
    </row>
    <row r="297" spans="1:16" s="12" customFormat="1" ht="14">
      <c r="A297" s="195" t="s">
        <v>196</v>
      </c>
      <c r="B297" s="196"/>
      <c r="C297" s="197">
        <v>2.7362216755811644E-2</v>
      </c>
      <c r="D297" s="197">
        <v>1.1397813376262866E-2</v>
      </c>
      <c r="E297" s="197">
        <v>1.4940913540435405E-2</v>
      </c>
      <c r="F297" s="197">
        <v>6.0392627606050034E-2</v>
      </c>
      <c r="G297" s="197">
        <v>2.5884869398280642E-2</v>
      </c>
      <c r="H297" s="197">
        <v>3.3632791138787338E-2</v>
      </c>
      <c r="I297" s="197">
        <v>2.4030699750149889E-2</v>
      </c>
      <c r="J297" s="197">
        <v>8.4505352162519545E-2</v>
      </c>
      <c r="K297" s="197">
        <v>2.3005642534097569E-3</v>
      </c>
      <c r="L297" s="197">
        <v>4.4792587804253797E-2</v>
      </c>
      <c r="M297" s="197">
        <v>3.2346623933789551E-2</v>
      </c>
      <c r="N297" s="197">
        <v>6.291093258734096E-3</v>
      </c>
      <c r="O297" s="197">
        <v>3.9791534087039214E-3</v>
      </c>
      <c r="P297" s="197">
        <v>-9.3699870770611888E-3</v>
      </c>
    </row>
    <row r="298" spans="1:16" s="12" customFormat="1">
      <c r="A298" s="154"/>
    </row>
    <row r="299" spans="1:16" s="12" customFormat="1">
      <c r="A299" s="70" t="s">
        <v>249</v>
      </c>
      <c r="B299" s="71"/>
      <c r="C299" s="71"/>
      <c r="D299" s="71"/>
      <c r="E299" s="71"/>
      <c r="F299" s="71"/>
      <c r="G299" s="71"/>
      <c r="H299" s="71"/>
      <c r="I299" s="71"/>
      <c r="J299" s="71"/>
      <c r="K299" s="71"/>
      <c r="L299" s="71"/>
      <c r="M299" s="71"/>
      <c r="N299" s="71"/>
      <c r="O299" s="71"/>
      <c r="P299" s="71"/>
    </row>
    <row r="300" spans="1:16" s="12" customFormat="1" ht="15">
      <c r="A300" s="198" t="s">
        <v>7</v>
      </c>
      <c r="B300" s="199"/>
      <c r="C300" s="199">
        <v>2007</v>
      </c>
      <c r="D300" s="199">
        <v>2008</v>
      </c>
      <c r="E300" s="199">
        <v>2009</v>
      </c>
      <c r="F300" s="199">
        <v>2010</v>
      </c>
      <c r="G300" s="199">
        <v>2011</v>
      </c>
      <c r="H300" s="199">
        <v>2012</v>
      </c>
      <c r="I300" s="199">
        <v>2013</v>
      </c>
      <c r="J300" s="199">
        <v>2014</v>
      </c>
      <c r="K300" s="199">
        <v>2015</v>
      </c>
      <c r="L300" s="199">
        <v>2016</v>
      </c>
      <c r="M300" s="199">
        <v>2017</v>
      </c>
      <c r="N300" s="199">
        <v>2018</v>
      </c>
      <c r="O300" s="199">
        <v>2019</v>
      </c>
      <c r="P300" s="199">
        <v>2020</v>
      </c>
    </row>
    <row r="301" spans="1:16" s="12" customFormat="1" ht="14">
      <c r="A301" s="193" t="s">
        <v>31</v>
      </c>
      <c r="C301" s="194">
        <f t="array" ref="C301:P311">TRANSPOSE('1.Shazam DNSP&amp;State'!AG96:AQ109)</f>
        <v>7.9616110000000002E-4</v>
      </c>
      <c r="D301" s="194">
        <v>1.9416290000000001E-3</v>
      </c>
      <c r="E301" s="194">
        <v>2.5974010000000001E-3</v>
      </c>
      <c r="F301" s="194">
        <v>1.0026049999999999E-3</v>
      </c>
      <c r="G301" s="194">
        <v>-8.3827899999999993E-3</v>
      </c>
      <c r="H301" s="194">
        <v>3.7634500000000002E-3</v>
      </c>
      <c r="I301" s="194">
        <v>-1.532407E-3</v>
      </c>
      <c r="J301" s="194">
        <v>1.698707E-3</v>
      </c>
      <c r="K301" s="194">
        <v>-4.541487E-4</v>
      </c>
      <c r="L301" s="194">
        <v>7.1242829999999997E-4</v>
      </c>
      <c r="M301" s="194">
        <v>-3.2091099999999998E-3</v>
      </c>
      <c r="N301" s="194">
        <v>-7.3838080000000002E-4</v>
      </c>
      <c r="O301" s="194">
        <v>2.0349600000000002E-3</v>
      </c>
      <c r="P301" s="194">
        <v>5.0264509999999995E-4</v>
      </c>
    </row>
    <row r="302" spans="1:16" s="12" customFormat="1" ht="14">
      <c r="A302" s="193" t="s">
        <v>190</v>
      </c>
      <c r="C302" s="194">
        <v>9.9006249999999997E-3</v>
      </c>
      <c r="D302" s="194">
        <v>3.3178369999999999E-2</v>
      </c>
      <c r="E302" s="194">
        <v>-1.2788400000000001E-4</v>
      </c>
      <c r="F302" s="194">
        <v>2.259589E-2</v>
      </c>
      <c r="G302" s="194">
        <v>-4.26678E-4</v>
      </c>
      <c r="H302" s="194">
        <v>-1.3880049999999999E-4</v>
      </c>
      <c r="I302" s="194">
        <v>-2.36491E-4</v>
      </c>
      <c r="J302" s="194">
        <v>-1.592733E-4</v>
      </c>
      <c r="K302" s="194">
        <v>6.9367260000000006E-5</v>
      </c>
      <c r="L302" s="194">
        <v>1.8539819999999999E-4</v>
      </c>
      <c r="M302" s="194">
        <v>-2.4171030000000001E-4</v>
      </c>
      <c r="N302" s="194">
        <v>1.513605E-4</v>
      </c>
      <c r="O302" s="194">
        <v>2.285892E-4</v>
      </c>
      <c r="P302" s="194">
        <v>-2.3267859999999999E-5</v>
      </c>
    </row>
    <row r="303" spans="1:16" s="12" customFormat="1" ht="14">
      <c r="A303" s="193" t="s">
        <v>33</v>
      </c>
      <c r="C303" s="194">
        <v>5.6005150000000004E-3</v>
      </c>
      <c r="D303" s="194">
        <v>4.3656770000000001E-3</v>
      </c>
      <c r="E303" s="194">
        <v>5.5827230000000004E-3</v>
      </c>
      <c r="F303" s="194">
        <v>5.0620049999999996E-3</v>
      </c>
      <c r="G303" s="194">
        <v>4.4998700000000004E-3</v>
      </c>
      <c r="H303" s="194">
        <v>3.5169400000000001E-3</v>
      </c>
      <c r="I303" s="194">
        <v>3.6322770000000002E-3</v>
      </c>
      <c r="J303" s="194">
        <v>3.5589039999999999E-3</v>
      </c>
      <c r="K303" s="194">
        <v>2.018199E-3</v>
      </c>
      <c r="L303" s="194">
        <v>3.6051630000000002E-3</v>
      </c>
      <c r="M303" s="194">
        <v>1.5877930000000001E-3</v>
      </c>
      <c r="N303" s="194">
        <v>4.6157990000000003E-3</v>
      </c>
      <c r="O303" s="194">
        <v>2.1630859999999998E-3</v>
      </c>
      <c r="P303" s="194">
        <v>-1.143942E-3</v>
      </c>
    </row>
    <row r="304" spans="1:16" s="12" customFormat="1" ht="14">
      <c r="A304" s="193" t="s">
        <v>191</v>
      </c>
      <c r="C304" s="194">
        <v>6.6029160000000003E-3</v>
      </c>
      <c r="D304" s="194">
        <v>1.6981780000000001E-3</v>
      </c>
      <c r="E304" s="194">
        <v>3.7719619999999998E-3</v>
      </c>
      <c r="F304" s="194">
        <v>2.7564600000000001E-3</v>
      </c>
      <c r="G304" s="194">
        <v>3.7681439999999997E-4</v>
      </c>
      <c r="H304" s="194">
        <v>3.2248620000000002E-3</v>
      </c>
      <c r="I304" s="194">
        <v>-1.049783E-2</v>
      </c>
      <c r="J304" s="194">
        <v>2.099708E-3</v>
      </c>
      <c r="K304" s="194">
        <v>4.18623E-3</v>
      </c>
      <c r="L304" s="194">
        <v>-6.1034679999999995E-4</v>
      </c>
      <c r="M304" s="194">
        <v>6.9664800000000002E-4</v>
      </c>
      <c r="N304" s="194">
        <v>-1.5924509999999999E-3</v>
      </c>
      <c r="O304" s="194">
        <v>9.9766349999999993E-4</v>
      </c>
      <c r="P304" s="194">
        <v>1.9795770000000002E-3</v>
      </c>
    </row>
    <row r="305" spans="1:16" s="12" customFormat="1" ht="14">
      <c r="A305" s="193" t="s">
        <v>185</v>
      </c>
      <c r="C305" s="194">
        <v>0.11183369999999999</v>
      </c>
      <c r="D305" s="194">
        <v>-5.8918579999999998E-2</v>
      </c>
      <c r="E305" s="194">
        <v>-4.26763E-2</v>
      </c>
      <c r="F305" s="194">
        <v>-6.3540769999999996E-3</v>
      </c>
      <c r="G305" s="194">
        <v>2.594956E-2</v>
      </c>
      <c r="H305" s="194">
        <v>2.2095679999999999E-2</v>
      </c>
      <c r="I305" s="194">
        <v>2.3068040000000001E-2</v>
      </c>
      <c r="J305" s="194">
        <v>2.6029679999999999E-2</v>
      </c>
      <c r="K305" s="194">
        <v>-4.567848E-2</v>
      </c>
      <c r="L305" s="194">
        <v>-3.5488939999999999E-3</v>
      </c>
      <c r="M305" s="194">
        <v>5.275622E-2</v>
      </c>
      <c r="N305" s="194">
        <v>-1.8190069999999999E-2</v>
      </c>
      <c r="O305" s="194">
        <v>-4.0452580000000002E-2</v>
      </c>
      <c r="P305" s="194">
        <v>6.4100930000000004E-3</v>
      </c>
    </row>
    <row r="306" spans="1:16" s="12" customFormat="1" ht="14">
      <c r="A306" s="193" t="s">
        <v>10</v>
      </c>
      <c r="C306" s="194">
        <v>4.2158939999999999E-2</v>
      </c>
      <c r="D306" s="194">
        <v>-2.3983310000000001E-2</v>
      </c>
      <c r="E306" s="194">
        <v>1.137818E-2</v>
      </c>
      <c r="F306" s="194">
        <v>7.7366079999999999E-3</v>
      </c>
      <c r="G306" s="194">
        <v>-7.3651599999999998E-2</v>
      </c>
      <c r="H306" s="194">
        <v>-4.1271490000000001E-3</v>
      </c>
      <c r="I306" s="194">
        <v>7.7923859999999998E-2</v>
      </c>
      <c r="J306" s="194">
        <v>-1.2266870000000001E-4</v>
      </c>
      <c r="K306" s="194">
        <v>-5.0643380000000002E-2</v>
      </c>
      <c r="L306" s="194">
        <v>-2.5643839999999998E-3</v>
      </c>
      <c r="M306" s="194">
        <v>3.7344019999999999E-2</v>
      </c>
      <c r="N306" s="194">
        <v>-9.2704350000000005E-3</v>
      </c>
      <c r="O306" s="194">
        <v>-2.2833419999999998E-3</v>
      </c>
      <c r="P306" s="194">
        <v>-1.379645E-2</v>
      </c>
    </row>
    <row r="307" spans="1:16" s="12" customFormat="1" ht="14">
      <c r="A307" s="193" t="s">
        <v>192</v>
      </c>
      <c r="C307" s="194">
        <v>-2.1063729999999999E-3</v>
      </c>
      <c r="D307" s="194">
        <v>-1.262738E-3</v>
      </c>
      <c r="E307" s="194">
        <v>-3.2105660000000002E-3</v>
      </c>
      <c r="F307" s="194">
        <v>-1.050285E-3</v>
      </c>
      <c r="G307" s="194">
        <v>-7.5932340000000004E-4</v>
      </c>
      <c r="H307" s="194">
        <v>-1.8235949999999999E-3</v>
      </c>
      <c r="I307" s="194">
        <v>1.5137039999999999E-2</v>
      </c>
      <c r="J307" s="194">
        <v>-3.52159E-4</v>
      </c>
      <c r="K307" s="194">
        <v>-1.8047469999999999E-4</v>
      </c>
      <c r="L307" s="194">
        <v>2.4345460000000001E-4</v>
      </c>
      <c r="M307" s="194">
        <v>-5.1757080000000002E-3</v>
      </c>
      <c r="N307" s="194">
        <v>-6.0399409999999998E-4</v>
      </c>
      <c r="O307" s="194">
        <v>1.6992679999999999E-5</v>
      </c>
      <c r="P307" s="194">
        <v>-9.2101189999999999E-4</v>
      </c>
    </row>
    <row r="308" spans="1:16" s="12" customFormat="1" ht="14">
      <c r="A308" s="193" t="s">
        <v>193</v>
      </c>
      <c r="C308" s="194">
        <v>-9.6308980000000004E-4</v>
      </c>
      <c r="D308" s="194">
        <v>-2.9152330000000001E-3</v>
      </c>
      <c r="E308" s="194">
        <v>-1.75172E-3</v>
      </c>
      <c r="F308" s="194">
        <v>-1.8524419999999999E-3</v>
      </c>
      <c r="G308" s="194">
        <v>-3.5734759999999999E-3</v>
      </c>
      <c r="H308" s="194">
        <v>-2.4272709999999999E-3</v>
      </c>
      <c r="I308" s="194">
        <v>-2.1789769999999999E-3</v>
      </c>
      <c r="J308" s="194">
        <v>-3.8915099999999999E-3</v>
      </c>
      <c r="K308" s="194">
        <v>-1.038246E-2</v>
      </c>
      <c r="L308" s="194">
        <v>2.1325739999999999E-3</v>
      </c>
      <c r="M308" s="194">
        <v>2.3038960000000002E-3</v>
      </c>
      <c r="N308" s="194">
        <v>-6.0634959999999998E-3</v>
      </c>
      <c r="O308" s="194">
        <v>5.4916640000000003E-3</v>
      </c>
      <c r="P308" s="194">
        <v>-1.376932E-3</v>
      </c>
    </row>
    <row r="309" spans="1:16" s="12" customFormat="1" ht="14">
      <c r="A309" s="193" t="s">
        <v>194</v>
      </c>
      <c r="C309" s="194">
        <v>-2.0521539999999999E-4</v>
      </c>
      <c r="D309" s="194">
        <v>-6.4456769999999994E-5</v>
      </c>
      <c r="E309" s="194">
        <v>2.0642840000000001E-4</v>
      </c>
      <c r="F309" s="194">
        <v>-8.7011849999999997E-4</v>
      </c>
      <c r="G309" s="194">
        <v>-3.668217E-4</v>
      </c>
      <c r="H309" s="194">
        <v>-1.71681E-4</v>
      </c>
      <c r="I309" s="194">
        <v>2.6053049999999998E-4</v>
      </c>
      <c r="J309" s="194">
        <v>-7.0847330000000004E-5</v>
      </c>
      <c r="K309" s="194">
        <v>1.081413E-4</v>
      </c>
      <c r="L309" s="194">
        <v>-2.9867510000000002E-4</v>
      </c>
      <c r="M309" s="194">
        <v>-7.3993560000000004E-4</v>
      </c>
      <c r="N309" s="194">
        <v>-1.010364E-5</v>
      </c>
      <c r="O309" s="194">
        <v>-3.0109700000000001E-5</v>
      </c>
      <c r="P309" s="194">
        <v>4.7802429999999997E-5</v>
      </c>
    </row>
    <row r="310" spans="1:16" s="12" customFormat="1" ht="14">
      <c r="A310" s="193" t="s">
        <v>195</v>
      </c>
      <c r="C310" s="194">
        <v>-3.5666439999999999E-3</v>
      </c>
      <c r="D310" s="194">
        <v>-4.480604E-3</v>
      </c>
      <c r="E310" s="194">
        <v>-2.3488509999999999E-3</v>
      </c>
      <c r="F310" s="194">
        <v>-2.6431710000000001E-3</v>
      </c>
      <c r="G310" s="194">
        <v>-1.853529E-3</v>
      </c>
      <c r="H310" s="194">
        <v>-1.9521709999999999E-3</v>
      </c>
      <c r="I310" s="194">
        <v>-1.8899030000000001E-3</v>
      </c>
      <c r="J310" s="194">
        <v>-1.329214E-3</v>
      </c>
      <c r="K310" s="194">
        <v>-2.3900950000000001E-3</v>
      </c>
      <c r="L310" s="194">
        <v>-3.2653919999999997E-5</v>
      </c>
      <c r="M310" s="194">
        <v>-1.132157E-3</v>
      </c>
      <c r="N310" s="194">
        <v>1.411081E-3</v>
      </c>
      <c r="O310" s="194">
        <v>-4.5486570000000001E-4</v>
      </c>
      <c r="P310" s="194">
        <v>6.3742869999999994E-5</v>
      </c>
    </row>
    <row r="311" spans="1:16" s="12" customFormat="1" ht="14">
      <c r="A311" s="195" t="s">
        <v>196</v>
      </c>
      <c r="B311" s="196"/>
      <c r="C311" s="197">
        <v>-5.5975479999999999E-3</v>
      </c>
      <c r="D311" s="197">
        <v>-4.8798979999999997E-3</v>
      </c>
      <c r="E311" s="197">
        <v>-2.5952219999999999E-3</v>
      </c>
      <c r="F311" s="197">
        <v>-1.6946880000000001E-2</v>
      </c>
      <c r="G311" s="197">
        <v>-7.7415790000000002E-3</v>
      </c>
      <c r="H311" s="197">
        <v>-9.4201070000000005E-3</v>
      </c>
      <c r="I311" s="197">
        <v>-7.1907500000000001E-3</v>
      </c>
      <c r="J311" s="197">
        <v>-2.553215E-2</v>
      </c>
      <c r="K311" s="197">
        <v>-1.628856E-4</v>
      </c>
      <c r="L311" s="197">
        <v>-1.480825E-2</v>
      </c>
      <c r="M311" s="197">
        <v>-8.3108499999999998E-3</v>
      </c>
      <c r="N311" s="197">
        <v>-5.2905590000000005E-4</v>
      </c>
      <c r="O311" s="197">
        <v>-9.4301949999999997E-4</v>
      </c>
      <c r="P311" s="197">
        <v>3.8135740000000001E-3</v>
      </c>
    </row>
    <row r="312" spans="1:16" ht="15">
      <c r="A312" s="113" t="s">
        <v>197</v>
      </c>
      <c r="B312" s="117"/>
      <c r="C312" s="123">
        <f t="shared" ref="C312:P312" si="38">SUM(C301:C311)</f>
        <v>0.16445398689999999</v>
      </c>
      <c r="D312" s="123">
        <f t="shared" si="38"/>
        <v>-5.5320965770000001E-2</v>
      </c>
      <c r="E312" s="123">
        <f t="shared" si="38"/>
        <v>-2.9173848600000003E-2</v>
      </c>
      <c r="F312" s="123">
        <f t="shared" si="38"/>
        <v>9.4365945000000027E-3</v>
      </c>
      <c r="G312" s="123">
        <f t="shared" si="38"/>
        <v>-6.5929552699999991E-2</v>
      </c>
      <c r="H312" s="123">
        <f t="shared" si="38"/>
        <v>1.2540157499999996E-2</v>
      </c>
      <c r="I312" s="123">
        <f t="shared" si="38"/>
        <v>9.6495389500000001E-2</v>
      </c>
      <c r="J312" s="123">
        <f t="shared" si="38"/>
        <v>1.9291766700000046E-3</v>
      </c>
      <c r="K312" s="123">
        <f t="shared" si="38"/>
        <v>-0.10350998643999999</v>
      </c>
      <c r="L312" s="123">
        <f t="shared" si="38"/>
        <v>-1.4984185719999999E-2</v>
      </c>
      <c r="M312" s="123">
        <f t="shared" si="38"/>
        <v>7.587910610000001E-2</v>
      </c>
      <c r="N312" s="123">
        <f t="shared" si="38"/>
        <v>-3.0819745939999997E-2</v>
      </c>
      <c r="O312" s="123">
        <f t="shared" si="38"/>
        <v>-3.3230961520000012E-2</v>
      </c>
      <c r="P312" s="123">
        <f t="shared" si="38"/>
        <v>-4.4441693599999998E-3</v>
      </c>
    </row>
    <row r="313" spans="1:16" ht="14">
      <c r="A313" s="134" t="s">
        <v>232</v>
      </c>
      <c r="B313" s="135"/>
      <c r="C313" s="136">
        <f t="array" ref="C313:P313">TRANSPOSE('5.Stata-DNSP&amp;State'!J83:J96)</f>
        <v>0.16445419192314148</v>
      </c>
      <c r="D313" s="136">
        <v>-5.5321518331766129E-2</v>
      </c>
      <c r="E313" s="136">
        <v>-2.9173471033573151E-2</v>
      </c>
      <c r="F313" s="136">
        <v>9.4367247074842453E-3</v>
      </c>
      <c r="G313" s="136">
        <v>-6.5929517149925232E-2</v>
      </c>
      <c r="H313" s="136">
        <v>1.2540025636553764E-2</v>
      </c>
      <c r="I313" s="136">
        <v>9.6495255827903748E-2</v>
      </c>
      <c r="J313" s="136">
        <v>1.9292756915092468E-3</v>
      </c>
      <c r="K313" s="136">
        <v>-0.10350986570119858</v>
      </c>
      <c r="L313" s="136">
        <v>-1.4984014444053173E-2</v>
      </c>
      <c r="M313" s="136">
        <v>7.5878910720348358E-2</v>
      </c>
      <c r="N313" s="136">
        <v>-3.0819937586784363E-2</v>
      </c>
      <c r="O313" s="136">
        <v>-3.3230897039175034E-2</v>
      </c>
      <c r="P313" s="136">
        <v>-4.4439323246479034E-3</v>
      </c>
    </row>
    <row r="314" spans="1:16" ht="14">
      <c r="A314" s="134" t="s">
        <v>232</v>
      </c>
      <c r="B314" s="135"/>
      <c r="C314" s="137">
        <f t="shared" ref="C314:P314" si="39">C312-C313</f>
        <v>-2.0502314149184464E-7</v>
      </c>
      <c r="D314" s="137">
        <f t="shared" si="39"/>
        <v>5.5256176612755725E-7</v>
      </c>
      <c r="E314" s="137">
        <f t="shared" si="39"/>
        <v>-3.7756642685266018E-7</v>
      </c>
      <c r="F314" s="137">
        <f t="shared" si="39"/>
        <v>-1.3020748424255602E-7</v>
      </c>
      <c r="G314" s="137">
        <f t="shared" si="39"/>
        <v>-3.5550074758972094E-8</v>
      </c>
      <c r="H314" s="137">
        <f t="shared" si="39"/>
        <v>1.3186344623161705E-7</v>
      </c>
      <c r="I314" s="137">
        <f t="shared" si="39"/>
        <v>1.3367209625303467E-7</v>
      </c>
      <c r="J314" s="137">
        <f t="shared" si="39"/>
        <v>-9.9021509242236405E-8</v>
      </c>
      <c r="K314" s="137">
        <f t="shared" si="39"/>
        <v>-1.2073880141516558E-7</v>
      </c>
      <c r="L314" s="137">
        <f t="shared" si="39"/>
        <v>-1.7127594682635194E-7</v>
      </c>
      <c r="M314" s="137">
        <f t="shared" si="39"/>
        <v>1.9537965165183913E-7</v>
      </c>
      <c r="N314" s="137">
        <f t="shared" si="39"/>
        <v>1.916467843657288E-7</v>
      </c>
      <c r="O314" s="137">
        <f t="shared" si="39"/>
        <v>-6.4480824978063733E-8</v>
      </c>
      <c r="P314" s="137">
        <f t="shared" si="39"/>
        <v>-2.3703535209640414E-7</v>
      </c>
    </row>
    <row r="315" spans="1:16">
      <c r="A315" s="1"/>
    </row>
    <row r="316" spans="1:16">
      <c r="A316" s="70" t="s">
        <v>250</v>
      </c>
      <c r="B316" s="71"/>
      <c r="C316" s="71"/>
      <c r="D316" s="71"/>
      <c r="E316" s="71"/>
      <c r="F316" s="71"/>
    </row>
    <row r="317" spans="1:16" ht="30">
      <c r="A317" s="110" t="s">
        <v>7</v>
      </c>
      <c r="B317" s="46"/>
      <c r="C317" s="46" t="s">
        <v>212</v>
      </c>
      <c r="D317" s="46" t="s">
        <v>352</v>
      </c>
      <c r="E317" s="46" t="s">
        <v>353</v>
      </c>
      <c r="F317" s="46" t="s">
        <v>215</v>
      </c>
    </row>
    <row r="318" spans="1:16" ht="15">
      <c r="A318" s="100" t="s">
        <v>31</v>
      </c>
      <c r="B318" s="109"/>
      <c r="C318" s="109">
        <f t="shared" ref="C318:C329" si="40">AVERAGE(C301:P301)</f>
        <v>5.2367857142857242E-5</v>
      </c>
      <c r="D318" s="109">
        <f>AVERAGE(C301:H301)</f>
        <v>2.8640935000000018E-4</v>
      </c>
      <c r="E318" s="109">
        <f>AVERAGE(I301:P301)</f>
        <v>-1.2316326249999995E-4</v>
      </c>
      <c r="F318" s="109">
        <f t="shared" ref="F318:F329" si="41">P301</f>
        <v>5.0264509999999995E-4</v>
      </c>
    </row>
    <row r="319" spans="1:16" ht="15">
      <c r="A319" s="100" t="s">
        <v>190</v>
      </c>
      <c r="B319" s="109"/>
      <c r="C319" s="109">
        <f t="shared" si="40"/>
        <v>4.6396782285714287E-3</v>
      </c>
      <c r="D319" s="109">
        <f t="shared" ref="D319:D329" si="42">AVERAGE(C302:H302)</f>
        <v>1.0830253749999999E-2</v>
      </c>
      <c r="E319" s="109">
        <f t="shared" ref="E319:E329" si="43">AVERAGE(I302:P302)</f>
        <v>-3.2534124999999992E-6</v>
      </c>
      <c r="F319" s="109">
        <f t="shared" si="41"/>
        <v>-2.3267859999999999E-5</v>
      </c>
    </row>
    <row r="320" spans="1:16" ht="15">
      <c r="A320" s="100" t="s">
        <v>33</v>
      </c>
      <c r="B320" s="109"/>
      <c r="C320" s="109">
        <f t="shared" si="40"/>
        <v>3.4760720714285711E-3</v>
      </c>
      <c r="D320" s="109">
        <f t="shared" si="42"/>
        <v>4.7712883333333326E-3</v>
      </c>
      <c r="E320" s="109">
        <f t="shared" si="43"/>
        <v>2.5046598750000002E-3</v>
      </c>
      <c r="F320" s="109">
        <f t="shared" si="41"/>
        <v>-1.143942E-3</v>
      </c>
    </row>
    <row r="321" spans="1:16" ht="15">
      <c r="A321" s="100" t="s">
        <v>191</v>
      </c>
      <c r="B321" s="109"/>
      <c r="C321" s="109">
        <f t="shared" si="40"/>
        <v>1.1207422214285715E-3</v>
      </c>
      <c r="D321" s="109">
        <f t="shared" si="42"/>
        <v>3.0718654000000001E-3</v>
      </c>
      <c r="E321" s="109">
        <f t="shared" si="43"/>
        <v>-3.4260016249999982E-4</v>
      </c>
      <c r="F321" s="109">
        <f t="shared" si="41"/>
        <v>1.9795770000000002E-3</v>
      </c>
    </row>
    <row r="322" spans="1:16" ht="15">
      <c r="A322" s="100" t="s">
        <v>185</v>
      </c>
      <c r="B322" s="109"/>
      <c r="C322" s="109">
        <f t="shared" si="40"/>
        <v>3.7374279999999997E-3</v>
      </c>
      <c r="D322" s="109">
        <f t="shared" si="42"/>
        <v>8.6549971666666659E-3</v>
      </c>
      <c r="E322" s="109">
        <f t="shared" si="43"/>
        <v>4.9251124999999439E-5</v>
      </c>
      <c r="F322" s="109">
        <f t="shared" si="41"/>
        <v>6.4100930000000004E-3</v>
      </c>
    </row>
    <row r="323" spans="1:16" ht="15">
      <c r="A323" s="100" t="s">
        <v>10</v>
      </c>
      <c r="B323" s="109"/>
      <c r="C323" s="109">
        <f t="shared" si="40"/>
        <v>-2.7865076428571503E-4</v>
      </c>
      <c r="D323" s="109">
        <f t="shared" si="42"/>
        <v>-6.7480551666666668E-3</v>
      </c>
      <c r="E323" s="109">
        <f t="shared" si="43"/>
        <v>4.5734025375000001E-3</v>
      </c>
      <c r="F323" s="109">
        <f t="shared" si="41"/>
        <v>-1.379645E-2</v>
      </c>
    </row>
    <row r="324" spans="1:16" ht="15">
      <c r="A324" s="100" t="s">
        <v>192</v>
      </c>
      <c r="B324" s="109"/>
      <c r="C324" s="109">
        <f t="shared" si="40"/>
        <v>-1.4633863000000001E-4</v>
      </c>
      <c r="D324" s="109">
        <f t="shared" si="42"/>
        <v>-1.7021467333333332E-3</v>
      </c>
      <c r="E324" s="109">
        <f t="shared" si="43"/>
        <v>1.0205174474999998E-3</v>
      </c>
      <c r="F324" s="109">
        <f t="shared" si="41"/>
        <v>-9.2101189999999999E-4</v>
      </c>
    </row>
    <row r="325" spans="1:16" ht="15">
      <c r="A325" s="100" t="s">
        <v>193</v>
      </c>
      <c r="B325" s="109"/>
      <c r="C325" s="109">
        <f t="shared" si="40"/>
        <v>-1.9606052000000003E-3</v>
      </c>
      <c r="D325" s="109">
        <f t="shared" si="42"/>
        <v>-2.2472053000000001E-3</v>
      </c>
      <c r="E325" s="109">
        <f t="shared" si="43"/>
        <v>-1.745655125E-3</v>
      </c>
      <c r="F325" s="109">
        <f t="shared" si="41"/>
        <v>-1.376932E-3</v>
      </c>
    </row>
    <row r="326" spans="1:16" ht="15">
      <c r="A326" s="100" t="s">
        <v>194</v>
      </c>
      <c r="B326" s="109"/>
      <c r="C326" s="109">
        <f t="shared" si="40"/>
        <v>-1.5750443642857144E-4</v>
      </c>
      <c r="D326" s="109">
        <f t="shared" si="42"/>
        <v>-2.4531082833333329E-4</v>
      </c>
      <c r="E326" s="109">
        <f t="shared" si="43"/>
        <v>-9.1649642499999997E-5</v>
      </c>
      <c r="F326" s="109">
        <f t="shared" si="41"/>
        <v>4.7802429999999997E-5</v>
      </c>
    </row>
    <row r="327" spans="1:16" ht="15">
      <c r="A327" s="100" t="s">
        <v>195</v>
      </c>
      <c r="B327" s="109"/>
      <c r="C327" s="109">
        <f t="shared" si="40"/>
        <v>-1.6142167678571426E-3</v>
      </c>
      <c r="D327" s="109">
        <f t="shared" si="42"/>
        <v>-2.8074949999999997E-3</v>
      </c>
      <c r="E327" s="109">
        <f t="shared" si="43"/>
        <v>-7.1925809375000013E-4</v>
      </c>
      <c r="F327" s="109">
        <f t="shared" si="41"/>
        <v>6.3742869999999994E-5</v>
      </c>
    </row>
    <row r="328" spans="1:16" ht="15">
      <c r="A328" s="111" t="s">
        <v>196</v>
      </c>
      <c r="B328" s="112"/>
      <c r="C328" s="109">
        <f t="shared" si="40"/>
        <v>-7.203187214285714E-3</v>
      </c>
      <c r="D328" s="109">
        <f t="shared" si="42"/>
        <v>-7.863539000000001E-3</v>
      </c>
      <c r="E328" s="109">
        <f t="shared" si="43"/>
        <v>-6.7079233750000009E-3</v>
      </c>
      <c r="F328" s="109">
        <f t="shared" si="41"/>
        <v>3.8135740000000001E-3</v>
      </c>
    </row>
    <row r="329" spans="1:16" ht="15">
      <c r="A329" s="113" t="s">
        <v>197</v>
      </c>
      <c r="B329" s="114"/>
      <c r="C329" s="114">
        <f t="shared" si="40"/>
        <v>1.6657853657142863E-3</v>
      </c>
      <c r="D329" s="114">
        <f t="shared" si="42"/>
        <v>6.0010619716666658E-3</v>
      </c>
      <c r="E329" s="114">
        <f t="shared" si="43"/>
        <v>-1.5856720887499984E-3</v>
      </c>
      <c r="F329" s="114">
        <f t="shared" si="41"/>
        <v>-4.4441693599999998E-3</v>
      </c>
    </row>
    <row r="330" spans="1:16">
      <c r="A330" s="1"/>
    </row>
    <row r="331" spans="1:16">
      <c r="A331" s="1"/>
    </row>
    <row r="332" spans="1:16">
      <c r="A332" s="70" t="s">
        <v>251</v>
      </c>
      <c r="B332" s="71"/>
      <c r="C332" s="71"/>
      <c r="D332" s="71"/>
      <c r="E332" s="71"/>
      <c r="F332" s="71"/>
      <c r="G332" s="71"/>
      <c r="H332" s="71"/>
      <c r="I332" s="71"/>
      <c r="J332" s="71"/>
      <c r="K332" s="71"/>
      <c r="L332" s="71"/>
      <c r="M332" s="71"/>
      <c r="N332" s="71"/>
      <c r="O332" s="71"/>
      <c r="P332" s="71"/>
    </row>
    <row r="333" spans="1:16" ht="15">
      <c r="A333" s="110" t="s">
        <v>7</v>
      </c>
      <c r="B333" s="46"/>
      <c r="C333" s="46">
        <v>2007</v>
      </c>
      <c r="D333" s="46">
        <v>2008</v>
      </c>
      <c r="E333" s="46">
        <v>2009</v>
      </c>
      <c r="F333" s="46">
        <v>2010</v>
      </c>
      <c r="G333" s="46">
        <v>2011</v>
      </c>
      <c r="H333" s="46">
        <v>2012</v>
      </c>
      <c r="I333" s="46">
        <v>2013</v>
      </c>
      <c r="J333" s="46">
        <v>2014</v>
      </c>
      <c r="K333" s="46">
        <v>2015</v>
      </c>
      <c r="L333" s="46">
        <v>2016</v>
      </c>
      <c r="M333" s="46">
        <v>2017</v>
      </c>
      <c r="N333" s="46">
        <v>2018</v>
      </c>
      <c r="O333" s="46">
        <v>2019</v>
      </c>
      <c r="P333" s="46">
        <v>2020</v>
      </c>
    </row>
    <row r="334" spans="1:16" s="12" customFormat="1" ht="14">
      <c r="A334" s="193" t="s">
        <v>31</v>
      </c>
      <c r="C334" s="194">
        <f t="array" ref="C334:P338">TRANSPOSE('Individ-I&amp;O Tables'!AA175:AE188)</f>
        <v>7.7569906767237077E-4</v>
      </c>
      <c r="D334" s="194">
        <v>5.2292351715861598E-3</v>
      </c>
      <c r="E334" s="194">
        <v>6.998157935393625E-3</v>
      </c>
      <c r="F334" s="194">
        <v>-1.47875319770917E-3</v>
      </c>
      <c r="G334" s="194">
        <v>-1.3326862546899128E-2</v>
      </c>
      <c r="H334" s="194">
        <v>-7.5630972594403359E-3</v>
      </c>
      <c r="I334" s="194">
        <v>3.6272365784468241E-2</v>
      </c>
      <c r="J334" s="194">
        <v>-2.1492428853623298E-2</v>
      </c>
      <c r="K334" s="194">
        <v>1.9824488762176844E-2</v>
      </c>
      <c r="L334" s="194">
        <v>3.4642915602773163E-3</v>
      </c>
      <c r="M334" s="194">
        <v>6.0963187183791104E-3</v>
      </c>
      <c r="N334" s="194">
        <v>1.1572589539530227E-2</v>
      </c>
      <c r="O334" s="194">
        <v>1.5637070101900234E-2</v>
      </c>
      <c r="P334" s="194">
        <v>-2.2232746782182781E-2</v>
      </c>
    </row>
    <row r="335" spans="1:16" s="12" customFormat="1" ht="14">
      <c r="A335" s="193" t="s">
        <v>190</v>
      </c>
      <c r="C335" s="194">
        <v>4.4456023431321497E-2</v>
      </c>
      <c r="D335" s="194">
        <v>0</v>
      </c>
      <c r="E335" s="194">
        <v>1.0984352944032659E-3</v>
      </c>
      <c r="F335" s="194">
        <v>3.4008861737869645E-4</v>
      </c>
      <c r="G335" s="194">
        <v>0</v>
      </c>
      <c r="H335" s="194">
        <v>0</v>
      </c>
      <c r="I335" s="194">
        <v>0</v>
      </c>
      <c r="J335" s="194">
        <v>0.13620198413455376</v>
      </c>
      <c r="K335" s="194">
        <v>0</v>
      </c>
      <c r="L335" s="194">
        <v>0</v>
      </c>
      <c r="M335" s="194">
        <v>0</v>
      </c>
      <c r="N335" s="194">
        <v>0</v>
      </c>
      <c r="O335" s="194">
        <v>2.1042660193771406E-2</v>
      </c>
      <c r="P335" s="194">
        <v>0</v>
      </c>
    </row>
    <row r="336" spans="1:16" s="12" customFormat="1" ht="14">
      <c r="A336" s="193" t="s">
        <v>33</v>
      </c>
      <c r="C336" s="194">
        <v>7.6824145393597941E-3</v>
      </c>
      <c r="D336" s="194">
        <v>1.1943726595818285E-2</v>
      </c>
      <c r="E336" s="194">
        <v>8.2049558906292612E-3</v>
      </c>
      <c r="F336" s="194">
        <v>4.4172889241097151E-3</v>
      </c>
      <c r="G336" s="194">
        <v>1.1088842715203794E-2</v>
      </c>
      <c r="H336" s="194">
        <v>4.7441129203570857E-3</v>
      </c>
      <c r="I336" s="194">
        <v>6.9644533569412654E-3</v>
      </c>
      <c r="J336" s="194">
        <v>1.1760153637553663E-2</v>
      </c>
      <c r="K336" s="194">
        <v>1.4838552460406369E-2</v>
      </c>
      <c r="L336" s="194">
        <v>1.3817485422549784E-2</v>
      </c>
      <c r="M336" s="194">
        <v>1.4534367074419354E-2</v>
      </c>
      <c r="N336" s="194">
        <v>1.5613748339164344E-2</v>
      </c>
      <c r="O336" s="194">
        <v>1.1524043035115233E-2</v>
      </c>
      <c r="P336" s="194">
        <v>1.0307795850706005E-2</v>
      </c>
    </row>
    <row r="337" spans="1:16" s="12" customFormat="1" ht="14">
      <c r="A337" s="193" t="s">
        <v>191</v>
      </c>
      <c r="C337" s="194">
        <v>-5.193413125859029E-2</v>
      </c>
      <c r="D337" s="194">
        <v>-1.9308841236580575E-2</v>
      </c>
      <c r="E337" s="194">
        <v>1.0284382417543928E-2</v>
      </c>
      <c r="F337" s="194">
        <v>4.6973971440077474E-3</v>
      </c>
      <c r="G337" s="194">
        <v>1.0326358427798894E-2</v>
      </c>
      <c r="H337" s="194">
        <v>1.1903654642632386E-3</v>
      </c>
      <c r="I337" s="194">
        <v>1.5081039395359918E-3</v>
      </c>
      <c r="J337" s="194">
        <v>2.567320529660414E-4</v>
      </c>
      <c r="K337" s="194">
        <v>1.6685606163596011E-3</v>
      </c>
      <c r="L337" s="194">
        <v>2.4518379381308028E-3</v>
      </c>
      <c r="M337" s="194">
        <v>8.2169311742299469E-4</v>
      </c>
      <c r="N337" s="194">
        <v>5.2288408259551424E-4</v>
      </c>
      <c r="O337" s="194">
        <v>1.7380384337991983E-3</v>
      </c>
      <c r="P337" s="194">
        <v>7.6355313040371933E-4</v>
      </c>
    </row>
    <row r="338" spans="1:16" s="12" customFormat="1" ht="14">
      <c r="A338" s="193" t="s">
        <v>185</v>
      </c>
      <c r="C338" s="194">
        <v>-0.28202198766277708</v>
      </c>
      <c r="D338" s="194">
        <v>-5.7554226668481822E-3</v>
      </c>
      <c r="E338" s="194">
        <v>0.18639652099953496</v>
      </c>
      <c r="F338" s="194">
        <v>-0.27944082691121763</v>
      </c>
      <c r="G338" s="194">
        <v>0.1353539485958207</v>
      </c>
      <c r="H338" s="194">
        <v>6.9984695027241736E-2</v>
      </c>
      <c r="I338" s="194">
        <v>-1.4313230618140924E-2</v>
      </c>
      <c r="J338" s="194">
        <v>-0.23752875199985912</v>
      </c>
      <c r="K338" s="194">
        <v>0.21596876045508381</v>
      </c>
      <c r="L338" s="194">
        <v>-2.024479590405687E-2</v>
      </c>
      <c r="M338" s="194">
        <v>0.11131879698367098</v>
      </c>
      <c r="N338" s="194">
        <v>-9.0745451312609429E-2</v>
      </c>
      <c r="O338" s="194">
        <v>0.11995478549929828</v>
      </c>
      <c r="P338" s="194">
        <v>3.8437185457219941E-2</v>
      </c>
    </row>
    <row r="339" spans="1:16" s="12" customFormat="1" ht="14">
      <c r="A339" s="193" t="s">
        <v>10</v>
      </c>
      <c r="C339" s="194">
        <f t="array" ref="C339:P344">TRANSPOSE('Individ-I&amp;O Tables'!AH175:AM188)</f>
        <v>0.18315121253443167</v>
      </c>
      <c r="D339" s="194">
        <v>0.16177589500556921</v>
      </c>
      <c r="E339" s="194">
        <v>-6.6790195534004296E-2</v>
      </c>
      <c r="F339" s="194">
        <v>6.9061167976424892E-2</v>
      </c>
      <c r="G339" s="194">
        <v>-2.2475997402481812E-3</v>
      </c>
      <c r="H339" s="194">
        <v>0.21283849723349788</v>
      </c>
      <c r="I339" s="194">
        <v>-9.9683349562462317E-2</v>
      </c>
      <c r="J339" s="194">
        <v>-5.2999250807983879E-2</v>
      </c>
      <c r="K339" s="194">
        <v>-2.113596703785512E-2</v>
      </c>
      <c r="L339" s="194">
        <v>-0.23727257669109852</v>
      </c>
      <c r="M339" s="194">
        <v>6.4145933670254817E-3</v>
      </c>
      <c r="N339" s="194">
        <v>4.8581926420667762E-2</v>
      </c>
      <c r="O339" s="194">
        <v>0.1272006773718567</v>
      </c>
      <c r="P339" s="194">
        <v>-3.7431367319982395E-2</v>
      </c>
    </row>
    <row r="340" spans="1:16" s="12" customFormat="1" ht="14">
      <c r="A340" s="193" t="s">
        <v>192</v>
      </c>
      <c r="C340" s="194">
        <v>4.2954119924598064E-2</v>
      </c>
      <c r="D340" s="194">
        <v>2.4523203699644947E-2</v>
      </c>
      <c r="E340" s="194">
        <v>6.289282753761212E-2</v>
      </c>
      <c r="F340" s="194">
        <v>7.4241948569872512E-2</v>
      </c>
      <c r="G340" s="194">
        <v>4.621354244604494E-2</v>
      </c>
      <c r="H340" s="194">
        <v>1.2186873667845745E-2</v>
      </c>
      <c r="I340" s="194">
        <v>9.4565420272932132E-2</v>
      </c>
      <c r="J340" s="194">
        <v>3.7665777735414741E-2</v>
      </c>
      <c r="K340" s="194">
        <v>4.82445958047929E-2</v>
      </c>
      <c r="L340" s="194">
        <v>5.3092740176116988E-2</v>
      </c>
      <c r="M340" s="194">
        <v>-5.2232197039976127E-4</v>
      </c>
      <c r="N340" s="194">
        <v>-1.4390273005495492E-2</v>
      </c>
      <c r="O340" s="194">
        <v>4.4933009035099539E-3</v>
      </c>
      <c r="P340" s="194">
        <v>9.5894172428894007E-3</v>
      </c>
    </row>
    <row r="341" spans="1:16" s="12" customFormat="1" ht="14">
      <c r="A341" s="193" t="s">
        <v>193</v>
      </c>
      <c r="C341" s="194">
        <v>7.6099559055865282E-2</v>
      </c>
      <c r="D341" s="194">
        <v>6.1692618518797829E-2</v>
      </c>
      <c r="E341" s="194">
        <v>5.8323797241437991E-2</v>
      </c>
      <c r="F341" s="194">
        <v>4.6103665419386049E-2</v>
      </c>
      <c r="G341" s="194">
        <v>5.1354042545875896E-2</v>
      </c>
      <c r="H341" s="194">
        <v>2.9473120377384612E-2</v>
      </c>
      <c r="I341" s="194">
        <v>3.3606140537981312E-2</v>
      </c>
      <c r="J341" s="194">
        <v>-1.3255456360726501E-2</v>
      </c>
      <c r="K341" s="194">
        <v>8.4607749943065389E-3</v>
      </c>
      <c r="L341" s="194">
        <v>1.4244895984482964E-2</v>
      </c>
      <c r="M341" s="194">
        <v>5.4350238704240438E-4</v>
      </c>
      <c r="N341" s="194">
        <v>1.5615324974528336E-2</v>
      </c>
      <c r="O341" s="194">
        <v>-1.9382908545371497E-3</v>
      </c>
      <c r="P341" s="194">
        <v>2.269509014305578E-2</v>
      </c>
    </row>
    <row r="342" spans="1:16" s="12" customFormat="1" ht="14">
      <c r="A342" s="193" t="s">
        <v>194</v>
      </c>
      <c r="C342" s="194">
        <v>0</v>
      </c>
      <c r="D342" s="194">
        <v>-0.83066525229684618</v>
      </c>
      <c r="E342" s="194">
        <v>0.32934150901020054</v>
      </c>
      <c r="F342" s="194">
        <v>2.4368004028270225E-2</v>
      </c>
      <c r="G342" s="194">
        <v>0.17652798459675428</v>
      </c>
      <c r="H342" s="194">
        <v>0.22156137151368904</v>
      </c>
      <c r="I342" s="194">
        <v>0.22728121583903524</v>
      </c>
      <c r="J342" s="194">
        <v>0.26670353244519956</v>
      </c>
      <c r="K342" s="194">
        <v>0.101416330819626</v>
      </c>
      <c r="L342" s="194">
        <v>-3.974041091138156E-4</v>
      </c>
      <c r="M342" s="194">
        <v>8.7421132797467493E-3</v>
      </c>
      <c r="N342" s="194">
        <v>1.4909698080446584E-2</v>
      </c>
      <c r="O342" s="194">
        <v>3.7460014019442663E-2</v>
      </c>
      <c r="P342" s="194">
        <v>2.6785389255597054E-2</v>
      </c>
    </row>
    <row r="343" spans="1:16" s="12" customFormat="1" ht="14">
      <c r="A343" s="193" t="s">
        <v>195</v>
      </c>
      <c r="C343" s="194">
        <v>0.18475692221609119</v>
      </c>
      <c r="D343" s="194">
        <v>-0.32043209681428864</v>
      </c>
      <c r="E343" s="194">
        <v>0.11943196505198513</v>
      </c>
      <c r="F343" s="194">
        <v>0.10223373230809914</v>
      </c>
      <c r="G343" s="194">
        <v>0.13878609437416575</v>
      </c>
      <c r="H343" s="194">
        <v>8.8941555266566191E-2</v>
      </c>
      <c r="I343" s="194">
        <v>5.29271021892843E-2</v>
      </c>
      <c r="J343" s="194">
        <v>5.1253546867810446E-2</v>
      </c>
      <c r="K343" s="194">
        <v>4.5530745916853348E-2</v>
      </c>
      <c r="L343" s="194">
        <v>2.3142297488683714E-2</v>
      </c>
      <c r="M343" s="194">
        <v>3.3307648466494401E-2</v>
      </c>
      <c r="N343" s="194">
        <v>2.2042370957570591E-2</v>
      </c>
      <c r="O343" s="194">
        <v>1.0375762682499795E-2</v>
      </c>
      <c r="P343" s="194">
        <v>2.2612019672145878E-2</v>
      </c>
    </row>
    <row r="344" spans="1:16" s="12" customFormat="1" ht="14">
      <c r="A344" s="195" t="s">
        <v>196</v>
      </c>
      <c r="B344" s="196"/>
      <c r="C344" s="197">
        <v>7.0321455195298407E-2</v>
      </c>
      <c r="D344" s="197">
        <v>5.8261715145174184E-2</v>
      </c>
      <c r="E344" s="197">
        <v>3.2943667196776688E-2</v>
      </c>
      <c r="F344" s="197">
        <v>5.5090665370896776E-2</v>
      </c>
      <c r="G344" s="197">
        <v>1.1629802069681594E-2</v>
      </c>
      <c r="H344" s="197">
        <v>1.7221962475035102E-2</v>
      </c>
      <c r="I344" s="197">
        <v>3.6944051658915865E-3</v>
      </c>
      <c r="J344" s="197">
        <v>-3.9674781739306702E-3</v>
      </c>
      <c r="K344" s="197">
        <v>1.7439571624310365E-2</v>
      </c>
      <c r="L344" s="197">
        <v>1.4568606494871539E-2</v>
      </c>
      <c r="M344" s="197">
        <v>5.2686563469728819E-3</v>
      </c>
      <c r="N344" s="197">
        <v>6.5840977203357014E-3</v>
      </c>
      <c r="O344" s="197">
        <v>2.9559500309884731E-2</v>
      </c>
      <c r="P344" s="197">
        <v>1.0225143002769351E-2</v>
      </c>
    </row>
    <row r="345" spans="1:16" s="12" customFormat="1">
      <c r="A345" s="154"/>
    </row>
    <row r="346" spans="1:16" s="12" customFormat="1">
      <c r="A346" s="70" t="s">
        <v>252</v>
      </c>
      <c r="B346" s="71"/>
      <c r="C346" s="71"/>
      <c r="D346" s="71"/>
      <c r="E346" s="71"/>
      <c r="F346" s="71"/>
      <c r="G346" s="71"/>
      <c r="H346" s="71"/>
      <c r="I346" s="71"/>
      <c r="J346" s="71"/>
      <c r="K346" s="71"/>
      <c r="L346" s="71"/>
      <c r="M346" s="71"/>
      <c r="N346" s="71"/>
      <c r="O346" s="71"/>
      <c r="P346" s="71"/>
    </row>
    <row r="347" spans="1:16" s="12" customFormat="1" ht="15">
      <c r="A347" s="198" t="s">
        <v>7</v>
      </c>
      <c r="B347" s="199"/>
      <c r="C347" s="199">
        <v>2007</v>
      </c>
      <c r="D347" s="199">
        <v>2008</v>
      </c>
      <c r="E347" s="199">
        <v>2009</v>
      </c>
      <c r="F347" s="199">
        <v>2010</v>
      </c>
      <c r="G347" s="199">
        <v>2011</v>
      </c>
      <c r="H347" s="199">
        <v>2012</v>
      </c>
      <c r="I347" s="199">
        <v>2013</v>
      </c>
      <c r="J347" s="199">
        <v>2014</v>
      </c>
      <c r="K347" s="199">
        <v>2015</v>
      </c>
      <c r="L347" s="199">
        <v>2016</v>
      </c>
      <c r="M347" s="199">
        <v>2017</v>
      </c>
      <c r="N347" s="199">
        <v>2018</v>
      </c>
      <c r="O347" s="199">
        <v>2019</v>
      </c>
      <c r="P347" s="199">
        <v>2020</v>
      </c>
    </row>
    <row r="348" spans="1:16" s="12" customFormat="1" ht="14">
      <c r="A348" s="193" t="s">
        <v>31</v>
      </c>
      <c r="C348" s="194">
        <f t="array" ref="C348:P358">TRANSPOSE('1.Shazam DNSP&amp;State'!AG114:AQ127)</f>
        <v>1.63969E-4</v>
      </c>
      <c r="D348" s="194">
        <v>5.5797210000000004E-4</v>
      </c>
      <c r="E348" s="194">
        <v>7.2518039999999999E-4</v>
      </c>
      <c r="F348" s="194">
        <v>-1.2571220000000001E-4</v>
      </c>
      <c r="G348" s="194">
        <v>-1.3665490000000001E-3</v>
      </c>
      <c r="H348" s="194">
        <v>-7.4987090000000001E-4</v>
      </c>
      <c r="I348" s="194">
        <v>3.6794290000000001E-3</v>
      </c>
      <c r="J348" s="194">
        <v>-2.1547290000000002E-3</v>
      </c>
      <c r="K348" s="194">
        <v>1.9895260000000001E-3</v>
      </c>
      <c r="L348" s="194">
        <v>3.8604189999999998E-4</v>
      </c>
      <c r="M348" s="194">
        <v>6.4175650000000001E-4</v>
      </c>
      <c r="N348" s="194">
        <v>1.193017E-3</v>
      </c>
      <c r="O348" s="194">
        <v>1.6884230000000001E-3</v>
      </c>
      <c r="P348" s="194">
        <v>-2.3400610000000001E-3</v>
      </c>
    </row>
    <row r="349" spans="1:16" s="12" customFormat="1" ht="14">
      <c r="A349" s="193" t="s">
        <v>190</v>
      </c>
      <c r="C349" s="194">
        <v>2.027286E-2</v>
      </c>
      <c r="D349" s="194">
        <v>1.252247E-4</v>
      </c>
      <c r="E349" s="194">
        <v>8.4488360000000006E-5</v>
      </c>
      <c r="F349" s="194">
        <v>1.154605E-3</v>
      </c>
      <c r="G349" s="194">
        <v>-2.931786E-5</v>
      </c>
      <c r="H349" s="194">
        <v>2.180133E-4</v>
      </c>
      <c r="I349" s="194">
        <v>1.8588200000000001E-4</v>
      </c>
      <c r="J349" s="194">
        <v>5.3784020000000002E-2</v>
      </c>
      <c r="K349" s="194">
        <v>4.0760509999999999E-4</v>
      </c>
      <c r="L349" s="194">
        <v>1.0664279999999999E-3</v>
      </c>
      <c r="M349" s="194">
        <v>2.4086289999999999E-5</v>
      </c>
      <c r="N349" s="194">
        <v>-2.5312419999999998E-4</v>
      </c>
      <c r="O349" s="194">
        <v>9.1369429999999998E-3</v>
      </c>
      <c r="P349" s="194">
        <v>1.4861320000000001E-4</v>
      </c>
    </row>
    <row r="350" spans="1:16" s="12" customFormat="1" ht="14">
      <c r="A350" s="193" t="s">
        <v>33</v>
      </c>
      <c r="C350" s="194">
        <v>2.3606059999999999E-3</v>
      </c>
      <c r="D350" s="194">
        <v>2.7685639999999998E-3</v>
      </c>
      <c r="E350" s="194">
        <v>1.7351059999999999E-3</v>
      </c>
      <c r="F350" s="194">
        <v>1.316516E-3</v>
      </c>
      <c r="G350" s="194">
        <v>2.4441490000000001E-3</v>
      </c>
      <c r="H350" s="194">
        <v>1.0843459999999999E-3</v>
      </c>
      <c r="I350" s="194">
        <v>1.5457820000000001E-3</v>
      </c>
      <c r="J350" s="194">
        <v>2.5594179999999999E-3</v>
      </c>
      <c r="K350" s="194">
        <v>3.2470720000000002E-3</v>
      </c>
      <c r="L350" s="194">
        <v>3.2545249999999999E-3</v>
      </c>
      <c r="M350" s="194">
        <v>3.30387E-3</v>
      </c>
      <c r="N350" s="194">
        <v>3.4313260000000002E-3</v>
      </c>
      <c r="O350" s="194">
        <v>2.800776E-3</v>
      </c>
      <c r="P350" s="194">
        <v>2.420106E-3</v>
      </c>
    </row>
    <row r="351" spans="1:16" s="12" customFormat="1" ht="14">
      <c r="A351" s="193" t="s">
        <v>191</v>
      </c>
      <c r="C351" s="194">
        <v>-2.581644E-2</v>
      </c>
      <c r="D351" s="194">
        <v>-9.2244340000000001E-3</v>
      </c>
      <c r="E351" s="194">
        <v>4.8022469999999999E-3</v>
      </c>
      <c r="F351" s="194">
        <v>2.5288630000000001E-3</v>
      </c>
      <c r="G351" s="194">
        <v>4.8200780000000002E-3</v>
      </c>
      <c r="H351" s="194">
        <v>5.6374430000000002E-4</v>
      </c>
      <c r="I351" s="194">
        <v>7.0004910000000004E-4</v>
      </c>
      <c r="J351" s="194">
        <v>1.183616E-4</v>
      </c>
      <c r="K351" s="194">
        <v>7.7107E-4</v>
      </c>
      <c r="L351" s="194">
        <v>1.2022549999999999E-3</v>
      </c>
      <c r="M351" s="194">
        <v>3.957074E-4</v>
      </c>
      <c r="N351" s="194">
        <v>2.2910279999999999E-4</v>
      </c>
      <c r="O351" s="194">
        <v>8.7097140000000003E-4</v>
      </c>
      <c r="P351" s="194">
        <v>3.8237809999999998E-4</v>
      </c>
    </row>
    <row r="352" spans="1:16" s="12" customFormat="1" ht="14">
      <c r="A352" s="193" t="s">
        <v>185</v>
      </c>
      <c r="C352" s="194">
        <v>7.4545330000000007E-2</v>
      </c>
      <c r="D352" s="194">
        <v>8.1654809999999998E-4</v>
      </c>
      <c r="E352" s="194">
        <v>-4.3323920000000002E-2</v>
      </c>
      <c r="F352" s="194">
        <v>5.8637290000000002E-2</v>
      </c>
      <c r="G352" s="194">
        <v>-2.6058000000000001E-2</v>
      </c>
      <c r="H352" s="194">
        <v>-1.334514E-2</v>
      </c>
      <c r="I352" s="194">
        <v>2.7290230000000001E-3</v>
      </c>
      <c r="J352" s="194">
        <v>3.9248039999999998E-2</v>
      </c>
      <c r="K352" s="194">
        <v>-3.540306E-2</v>
      </c>
      <c r="L352" s="194">
        <v>5.011962E-3</v>
      </c>
      <c r="M352" s="194">
        <v>-2.5066689999999999E-2</v>
      </c>
      <c r="N352" s="194">
        <v>2.0351109999999999E-2</v>
      </c>
      <c r="O352" s="194">
        <v>-2.754935E-2</v>
      </c>
      <c r="P352" s="194">
        <v>-9.5724529999999999E-3</v>
      </c>
    </row>
    <row r="353" spans="1:16" s="12" customFormat="1" ht="14">
      <c r="A353" s="193" t="s">
        <v>10</v>
      </c>
      <c r="C353" s="194">
        <v>-7.1392440000000001E-2</v>
      </c>
      <c r="D353" s="194">
        <v>-7.0063470000000003E-2</v>
      </c>
      <c r="E353" s="194">
        <v>2.8247169999999999E-2</v>
      </c>
      <c r="F353" s="194">
        <v>-2.7343019999999999E-2</v>
      </c>
      <c r="G353" s="194">
        <v>1.134705E-3</v>
      </c>
      <c r="H353" s="194">
        <v>-9.0309719999999996E-2</v>
      </c>
      <c r="I353" s="194">
        <v>4.5815179999999997E-2</v>
      </c>
      <c r="J353" s="194">
        <v>2.1129999999999999E-2</v>
      </c>
      <c r="K353" s="194">
        <v>6.3164409999999999E-3</v>
      </c>
      <c r="L353" s="194">
        <v>9.1365950000000001E-2</v>
      </c>
      <c r="M353" s="194">
        <v>-3.2368470000000002E-3</v>
      </c>
      <c r="N353" s="194">
        <v>-1.5711639999999999E-2</v>
      </c>
      <c r="O353" s="194">
        <v>-4.987337E-2</v>
      </c>
      <c r="P353" s="194">
        <v>1.5108150000000001E-2</v>
      </c>
    </row>
    <row r="354" spans="1:16" s="12" customFormat="1" ht="14">
      <c r="A354" s="193" t="s">
        <v>192</v>
      </c>
      <c r="C354" s="194">
        <v>-5.3563889999999996E-3</v>
      </c>
      <c r="D354" s="194">
        <v>-1.6236530000000001E-3</v>
      </c>
      <c r="E354" s="194">
        <v>-4.6462630000000003E-3</v>
      </c>
      <c r="F354" s="194">
        <v>-4.6406970000000001E-3</v>
      </c>
      <c r="G354" s="194">
        <v>-3.080125E-3</v>
      </c>
      <c r="H354" s="194">
        <v>-7.9860019999999996E-4</v>
      </c>
      <c r="I354" s="194">
        <v>-6.5491220000000001E-3</v>
      </c>
      <c r="J354" s="194">
        <v>-2.2919569999999998E-3</v>
      </c>
      <c r="K354" s="194">
        <v>-3.8740519999999998E-3</v>
      </c>
      <c r="L354" s="194">
        <v>-4.5229800000000002E-3</v>
      </c>
      <c r="M354" s="194">
        <v>-1.239598E-5</v>
      </c>
      <c r="N354" s="194">
        <v>1.6635459999999999E-3</v>
      </c>
      <c r="O354" s="194">
        <v>8.6986359999999995E-5</v>
      </c>
      <c r="P354" s="194">
        <v>-5.6587499999999997E-4</v>
      </c>
    </row>
    <row r="355" spans="1:16" s="12" customFormat="1" ht="14">
      <c r="A355" s="193" t="s">
        <v>193</v>
      </c>
      <c r="C355" s="194">
        <v>-1.5571420000000001E-2</v>
      </c>
      <c r="D355" s="194">
        <v>-9.4786750000000006E-3</v>
      </c>
      <c r="E355" s="194">
        <v>-1.0550729999999999E-2</v>
      </c>
      <c r="F355" s="194">
        <v>-7.5760310000000004E-3</v>
      </c>
      <c r="G355" s="194">
        <v>-9.7508239999999999E-3</v>
      </c>
      <c r="H355" s="194">
        <v>-5.5838260000000001E-3</v>
      </c>
      <c r="I355" s="194">
        <v>-7.3167900000000001E-3</v>
      </c>
      <c r="J355" s="194">
        <v>3.3533180000000001E-3</v>
      </c>
      <c r="K355" s="194">
        <v>-2.740096E-3</v>
      </c>
      <c r="L355" s="194">
        <v>-4.0498369999999997E-3</v>
      </c>
      <c r="M355" s="194">
        <v>-6.9085130000000002E-4</v>
      </c>
      <c r="N355" s="194">
        <v>-2.9999380000000002E-3</v>
      </c>
      <c r="O355" s="194">
        <v>7.4751910000000002E-4</v>
      </c>
      <c r="P355" s="194">
        <v>-5.2396439999999999E-3</v>
      </c>
    </row>
    <row r="356" spans="1:16" s="12" customFormat="1" ht="14">
      <c r="A356" s="193" t="s">
        <v>194</v>
      </c>
      <c r="C356" s="194">
        <v>-2.8885479999999998E-5</v>
      </c>
      <c r="D356" s="194">
        <v>1.6399400000000001E-3</v>
      </c>
      <c r="E356" s="194">
        <v>-7.0700210000000001E-4</v>
      </c>
      <c r="F356" s="194">
        <v>-2.2029929999999999E-5</v>
      </c>
      <c r="G356" s="194">
        <v>-1.8238959999999999E-4</v>
      </c>
      <c r="H356" s="194">
        <v>-5.48896E-4</v>
      </c>
      <c r="I356" s="194">
        <v>-4.8292430000000002E-4</v>
      </c>
      <c r="J356" s="194">
        <v>-4.023098E-4</v>
      </c>
      <c r="K356" s="194">
        <v>-2.6658770000000001E-4</v>
      </c>
      <c r="L356" s="194">
        <v>-2.0190399999999999E-5</v>
      </c>
      <c r="M356" s="194">
        <v>-2.304616E-5</v>
      </c>
      <c r="N356" s="194">
        <v>-1.172759E-5</v>
      </c>
      <c r="O356" s="194">
        <v>-6.7414400000000003E-5</v>
      </c>
      <c r="P356" s="194">
        <v>-1.224613E-4</v>
      </c>
    </row>
    <row r="357" spans="1:16" s="12" customFormat="1" ht="14">
      <c r="A357" s="193" t="s">
        <v>195</v>
      </c>
      <c r="C357" s="194">
        <v>-7.4160529999999997E-3</v>
      </c>
      <c r="D357" s="194">
        <v>1.118684E-2</v>
      </c>
      <c r="E357" s="194">
        <v>-4.2508229999999999E-3</v>
      </c>
      <c r="F357" s="194">
        <v>-2.9283339999999999E-3</v>
      </c>
      <c r="G357" s="194">
        <v>-4.8773489999999996E-3</v>
      </c>
      <c r="H357" s="194">
        <v>-3.705168E-3</v>
      </c>
      <c r="I357" s="194">
        <v>-2.1719410000000001E-3</v>
      </c>
      <c r="J357" s="194">
        <v>-1.366962E-3</v>
      </c>
      <c r="K357" s="194">
        <v>-2.5152030000000001E-3</v>
      </c>
      <c r="L357" s="194">
        <v>-1.282881E-3</v>
      </c>
      <c r="M357" s="194">
        <v>-1.3207589999999999E-3</v>
      </c>
      <c r="N357" s="194">
        <v>-4.1799250000000001E-4</v>
      </c>
      <c r="O357" s="194">
        <v>-5.8533579999999997E-5</v>
      </c>
      <c r="P357" s="194">
        <v>-7.5574419999999999E-4</v>
      </c>
    </row>
    <row r="358" spans="1:16" s="12" customFormat="1" ht="14">
      <c r="A358" s="195" t="s">
        <v>196</v>
      </c>
      <c r="B358" s="196"/>
      <c r="C358" s="197">
        <v>-2.2194149999999999E-2</v>
      </c>
      <c r="D358" s="197">
        <v>-1.6207719999999998E-2</v>
      </c>
      <c r="E358" s="197">
        <v>-9.1747240000000004E-3</v>
      </c>
      <c r="F358" s="197">
        <v>-1.6590319999999999E-2</v>
      </c>
      <c r="G358" s="197">
        <v>-3.6874899999999999E-3</v>
      </c>
      <c r="H358" s="197">
        <v>-4.629729E-3</v>
      </c>
      <c r="I358" s="197">
        <v>-1.337892E-3</v>
      </c>
      <c r="J358" s="197">
        <v>5.1132860000000001E-4</v>
      </c>
      <c r="K358" s="197">
        <v>-3.5685980000000001E-3</v>
      </c>
      <c r="L358" s="197">
        <v>-4.8632190000000002E-3</v>
      </c>
      <c r="M358" s="197">
        <v>-1.48423E-3</v>
      </c>
      <c r="N358" s="197">
        <v>-1.1076079999999999E-3</v>
      </c>
      <c r="O358" s="197">
        <v>-7.5092960000000004E-3</v>
      </c>
      <c r="P358" s="197">
        <v>-8.8295170000000001E-4</v>
      </c>
    </row>
    <row r="359" spans="1:16" ht="15">
      <c r="A359" s="113" t="s">
        <v>197</v>
      </c>
      <c r="B359" s="117"/>
      <c r="C359" s="123">
        <f t="shared" ref="C359:P359" si="44">SUM(C348:C358)</f>
        <v>-5.0433012479999997E-2</v>
      </c>
      <c r="D359" s="123">
        <f t="shared" si="44"/>
        <v>-8.9502863099999996E-2</v>
      </c>
      <c r="E359" s="123">
        <f t="shared" si="44"/>
        <v>-3.7059270340000006E-2</v>
      </c>
      <c r="F359" s="123">
        <f t="shared" si="44"/>
        <v>4.4111298700000093E-3</v>
      </c>
      <c r="G359" s="123">
        <f t="shared" si="44"/>
        <v>-4.0633112459999995E-2</v>
      </c>
      <c r="H359" s="123">
        <f t="shared" si="44"/>
        <v>-0.11780484649999998</v>
      </c>
      <c r="I359" s="123">
        <f t="shared" si="44"/>
        <v>3.6796675799999991E-2</v>
      </c>
      <c r="J359" s="123">
        <f t="shared" si="44"/>
        <v>0.11448852839999998</v>
      </c>
      <c r="K359" s="123">
        <f t="shared" si="44"/>
        <v>-3.5635882600000002E-2</v>
      </c>
      <c r="L359" s="123">
        <f t="shared" si="44"/>
        <v>8.7548054500000014E-2</v>
      </c>
      <c r="M359" s="123">
        <f t="shared" si="44"/>
        <v>-2.7469399250000002E-2</v>
      </c>
      <c r="N359" s="123">
        <f t="shared" si="44"/>
        <v>6.366071509999998E-3</v>
      </c>
      <c r="O359" s="123">
        <f t="shared" si="44"/>
        <v>-6.9726345120000005E-2</v>
      </c>
      <c r="P359" s="123">
        <f t="shared" si="44"/>
        <v>-1.4199429000000001E-3</v>
      </c>
    </row>
    <row r="360" spans="1:16" ht="14">
      <c r="A360" s="134" t="s">
        <v>232</v>
      </c>
      <c r="B360" s="135"/>
      <c r="C360" s="136">
        <f t="array" ref="C360:P360">TRANSPOSE('5.Stata-DNSP&amp;State'!J99:J112)</f>
        <v>-5.0433255732059479E-2</v>
      </c>
      <c r="D360" s="136">
        <v>-8.9502982795238495E-2</v>
      </c>
      <c r="E360" s="136">
        <v>-3.7058975547552109E-2</v>
      </c>
      <c r="F360" s="136">
        <v>4.411008208990097E-3</v>
      </c>
      <c r="G360" s="136">
        <v>-4.0632914751768112E-2</v>
      </c>
      <c r="H360" s="136">
        <v>-0.11780502647161484</v>
      </c>
      <c r="I360" s="136">
        <v>3.6796741187572479E-2</v>
      </c>
      <c r="J360" s="136">
        <v>0.11448845267295837</v>
      </c>
      <c r="K360" s="136">
        <v>-3.5635661333799362E-2</v>
      </c>
      <c r="L360" s="136">
        <v>8.7547816336154938E-2</v>
      </c>
      <c r="M360" s="136">
        <v>-2.7468807995319366E-2</v>
      </c>
      <c r="N360" s="136">
        <v>6.3654892146587372E-3</v>
      </c>
      <c r="O360" s="136">
        <v>-6.9726064801216125E-2</v>
      </c>
      <c r="P360" s="136">
        <v>-1.4201072044670582E-3</v>
      </c>
    </row>
    <row r="361" spans="1:16" ht="14">
      <c r="A361" s="134" t="s">
        <v>232</v>
      </c>
      <c r="B361" s="135"/>
      <c r="C361" s="137">
        <f t="shared" ref="C361:P361" si="45">C359-C360</f>
        <v>2.4325205948139139E-7</v>
      </c>
      <c r="D361" s="137">
        <f t="shared" si="45"/>
        <v>1.1969523849852948E-7</v>
      </c>
      <c r="E361" s="137">
        <f t="shared" si="45"/>
        <v>-2.9479244789687442E-7</v>
      </c>
      <c r="F361" s="137">
        <f t="shared" si="45"/>
        <v>1.2166100991223283E-7</v>
      </c>
      <c r="G361" s="137">
        <f t="shared" si="45"/>
        <v>-1.9770823188325348E-7</v>
      </c>
      <c r="H361" s="137">
        <f t="shared" si="45"/>
        <v>1.7997161486094093E-7</v>
      </c>
      <c r="I361" s="137">
        <f t="shared" si="45"/>
        <v>-6.5387572488473378E-8</v>
      </c>
      <c r="J361" s="137">
        <f t="shared" si="45"/>
        <v>7.5727041609630064E-8</v>
      </c>
      <c r="K361" s="137">
        <f t="shared" si="45"/>
        <v>-2.2126620063955826E-7</v>
      </c>
      <c r="L361" s="137">
        <f t="shared" si="45"/>
        <v>2.3816384507602262E-7</v>
      </c>
      <c r="M361" s="137">
        <f t="shared" si="45"/>
        <v>-5.9125468063539466E-7</v>
      </c>
      <c r="N361" s="137">
        <f t="shared" si="45"/>
        <v>5.822953412608356E-7</v>
      </c>
      <c r="O361" s="137">
        <f t="shared" si="45"/>
        <v>-2.8031878387957399E-7</v>
      </c>
      <c r="P361" s="137">
        <f t="shared" si="45"/>
        <v>1.6430446705809933E-7</v>
      </c>
    </row>
    <row r="362" spans="1:16">
      <c r="A362" s="1"/>
    </row>
    <row r="363" spans="1:16">
      <c r="A363" s="70" t="s">
        <v>253</v>
      </c>
      <c r="B363" s="71"/>
      <c r="C363" s="71"/>
      <c r="D363" s="71"/>
      <c r="E363" s="71"/>
      <c r="F363" s="71"/>
    </row>
    <row r="364" spans="1:16" ht="30">
      <c r="A364" s="110" t="s">
        <v>7</v>
      </c>
      <c r="B364" s="46"/>
      <c r="C364" s="46" t="s">
        <v>212</v>
      </c>
      <c r="D364" s="46" t="s">
        <v>352</v>
      </c>
      <c r="E364" s="46" t="s">
        <v>353</v>
      </c>
      <c r="F364" s="46" t="s">
        <v>215</v>
      </c>
    </row>
    <row r="365" spans="1:16" ht="15">
      <c r="A365" s="100" t="s">
        <v>31</v>
      </c>
      <c r="B365" s="109"/>
      <c r="C365" s="109">
        <f t="shared" ref="C365:C376" si="46">AVERAGE(C348:P348)</f>
        <v>3.0631377142857142E-4</v>
      </c>
      <c r="D365" s="109">
        <f>AVERAGE(C348:H348)</f>
        <v>-1.3250176666666669E-4</v>
      </c>
      <c r="E365" s="109">
        <f>AVERAGE(I348:P348)</f>
        <v>6.3542542500000015E-4</v>
      </c>
      <c r="F365" s="109">
        <f t="shared" ref="F365:F376" si="47">P348</f>
        <v>-2.3400610000000001E-3</v>
      </c>
    </row>
    <row r="366" spans="1:16" ht="15">
      <c r="A366" s="100" t="s">
        <v>190</v>
      </c>
      <c r="B366" s="109"/>
      <c r="C366" s="109">
        <f t="shared" si="46"/>
        <v>6.1661662064285703E-3</v>
      </c>
      <c r="D366" s="109">
        <f t="shared" ref="D366:D376" si="48">AVERAGE(C349:H349)</f>
        <v>3.6376455833333331E-3</v>
      </c>
      <c r="E366" s="109">
        <f t="shared" ref="E366:E376" si="49">AVERAGE(I349:P349)</f>
        <v>8.0625566737499987E-3</v>
      </c>
      <c r="F366" s="109">
        <f t="shared" si="47"/>
        <v>1.4861320000000001E-4</v>
      </c>
    </row>
    <row r="367" spans="1:16" ht="15">
      <c r="A367" s="100" t="s">
        <v>33</v>
      </c>
      <c r="B367" s="109"/>
      <c r="C367" s="109">
        <f t="shared" si="46"/>
        <v>2.4480115714285711E-3</v>
      </c>
      <c r="D367" s="109">
        <f t="shared" si="48"/>
        <v>1.9515478333333332E-3</v>
      </c>
      <c r="E367" s="109">
        <f t="shared" si="49"/>
        <v>2.8203593750000004E-3</v>
      </c>
      <c r="F367" s="109">
        <f t="shared" si="47"/>
        <v>2.420106E-3</v>
      </c>
    </row>
    <row r="368" spans="1:16" ht="15">
      <c r="A368" s="100" t="s">
        <v>191</v>
      </c>
      <c r="B368" s="109"/>
      <c r="C368" s="109">
        <f t="shared" si="46"/>
        <v>-1.2611461642857147E-3</v>
      </c>
      <c r="D368" s="109">
        <f t="shared" si="48"/>
        <v>-3.7209902833333333E-3</v>
      </c>
      <c r="E368" s="109">
        <f t="shared" si="49"/>
        <v>5.8373692499999995E-4</v>
      </c>
      <c r="F368" s="109">
        <f t="shared" si="47"/>
        <v>3.8237809999999998E-4</v>
      </c>
    </row>
    <row r="369" spans="1:16" ht="15">
      <c r="A369" s="100" t="s">
        <v>185</v>
      </c>
      <c r="B369" s="109"/>
      <c r="C369" s="109">
        <f t="shared" si="46"/>
        <v>1.5014778642857135E-3</v>
      </c>
      <c r="D369" s="109">
        <f t="shared" si="48"/>
        <v>8.5453513499999991E-3</v>
      </c>
      <c r="E369" s="109">
        <f t="shared" si="49"/>
        <v>-3.7814272500000011E-3</v>
      </c>
      <c r="F369" s="109">
        <f t="shared" si="47"/>
        <v>-9.5724529999999999E-3</v>
      </c>
    </row>
    <row r="370" spans="1:16" ht="15">
      <c r="A370" s="100" t="s">
        <v>10</v>
      </c>
      <c r="B370" s="109"/>
      <c r="C370" s="109">
        <f t="shared" si="46"/>
        <v>-8.4866364999999968E-3</v>
      </c>
      <c r="D370" s="109">
        <f t="shared" si="48"/>
        <v>-3.8287795833333332E-2</v>
      </c>
      <c r="E370" s="109">
        <f t="shared" si="49"/>
        <v>1.3864233000000002E-2</v>
      </c>
      <c r="F370" s="109">
        <f t="shared" si="47"/>
        <v>1.5108150000000001E-2</v>
      </c>
    </row>
    <row r="371" spans="1:16" ht="15">
      <c r="A371" s="100" t="s">
        <v>192</v>
      </c>
      <c r="B371" s="109"/>
      <c r="C371" s="109">
        <f t="shared" si="46"/>
        <v>-2.5865412014285721E-3</v>
      </c>
      <c r="D371" s="109">
        <f t="shared" si="48"/>
        <v>-3.3576211999999995E-3</v>
      </c>
      <c r="E371" s="109">
        <f t="shared" si="49"/>
        <v>-2.0082312024999999E-3</v>
      </c>
      <c r="F371" s="109">
        <f t="shared" si="47"/>
        <v>-5.6587499999999997E-4</v>
      </c>
    </row>
    <row r="372" spans="1:16" ht="15">
      <c r="A372" s="100" t="s">
        <v>193</v>
      </c>
      <c r="B372" s="109"/>
      <c r="C372" s="109">
        <f t="shared" si="46"/>
        <v>-5.5319875142857142E-3</v>
      </c>
      <c r="D372" s="109">
        <f t="shared" si="48"/>
        <v>-9.7519176666666669E-3</v>
      </c>
      <c r="E372" s="109">
        <f t="shared" si="49"/>
        <v>-2.3670399000000003E-3</v>
      </c>
      <c r="F372" s="109">
        <f t="shared" si="47"/>
        <v>-5.2396439999999999E-3</v>
      </c>
    </row>
    <row r="373" spans="1:16" ht="15">
      <c r="A373" s="100" t="s">
        <v>194</v>
      </c>
      <c r="B373" s="109"/>
      <c r="C373" s="109">
        <f t="shared" si="46"/>
        <v>-8.8994625714285719E-5</v>
      </c>
      <c r="D373" s="109">
        <f t="shared" si="48"/>
        <v>2.5122815000000014E-5</v>
      </c>
      <c r="E373" s="109">
        <f t="shared" si="49"/>
        <v>-1.7458270625E-4</v>
      </c>
      <c r="F373" s="109">
        <f t="shared" si="47"/>
        <v>-1.224613E-4</v>
      </c>
    </row>
    <row r="374" spans="1:16" ht="15">
      <c r="A374" s="100" t="s">
        <v>195</v>
      </c>
      <c r="B374" s="109"/>
      <c r="C374" s="109">
        <f t="shared" si="46"/>
        <v>-1.5629216628571425E-3</v>
      </c>
      <c r="D374" s="109">
        <f t="shared" si="48"/>
        <v>-1.9984811666666664E-3</v>
      </c>
      <c r="E374" s="109">
        <f t="shared" si="49"/>
        <v>-1.236252035E-3</v>
      </c>
      <c r="F374" s="109">
        <f t="shared" si="47"/>
        <v>-7.5574419999999999E-4</v>
      </c>
    </row>
    <row r="375" spans="1:16" ht="15">
      <c r="A375" s="111" t="s">
        <v>196</v>
      </c>
      <c r="B375" s="112"/>
      <c r="C375" s="109">
        <f t="shared" si="46"/>
        <v>-6.6233285071428559E-3</v>
      </c>
      <c r="D375" s="109">
        <f t="shared" si="48"/>
        <v>-1.2080688833333332E-2</v>
      </c>
      <c r="E375" s="109">
        <f t="shared" si="49"/>
        <v>-2.5303082624999998E-3</v>
      </c>
      <c r="F375" s="109">
        <f t="shared" si="47"/>
        <v>-8.8295170000000001E-4</v>
      </c>
    </row>
    <row r="376" spans="1:16" ht="15">
      <c r="A376" s="113" t="s">
        <v>197</v>
      </c>
      <c r="B376" s="114"/>
      <c r="C376" s="114">
        <f t="shared" si="46"/>
        <v>-1.5719586762142856E-2</v>
      </c>
      <c r="D376" s="114">
        <f t="shared" si="48"/>
        <v>-5.5170329168333331E-2</v>
      </c>
      <c r="E376" s="114">
        <f t="shared" si="49"/>
        <v>1.3868470042499997E-2</v>
      </c>
      <c r="F376" s="114">
        <f t="shared" si="47"/>
        <v>-1.4199429000000001E-3</v>
      </c>
    </row>
    <row r="377" spans="1:16">
      <c r="A377" s="1"/>
    </row>
    <row r="378" spans="1:16">
      <c r="A378" s="1"/>
    </row>
    <row r="379" spans="1:16">
      <c r="A379" s="70" t="s">
        <v>254</v>
      </c>
      <c r="B379" s="71"/>
      <c r="C379" s="71"/>
      <c r="D379" s="71"/>
      <c r="E379" s="71"/>
      <c r="F379" s="71"/>
      <c r="G379" s="71"/>
      <c r="H379" s="71"/>
      <c r="I379" s="71"/>
      <c r="J379" s="71"/>
      <c r="K379" s="71"/>
      <c r="L379" s="71"/>
      <c r="M379" s="71"/>
      <c r="N379" s="71"/>
      <c r="O379" s="71"/>
      <c r="P379" s="71"/>
    </row>
    <row r="380" spans="1:16" ht="15">
      <c r="A380" s="110" t="s">
        <v>7</v>
      </c>
      <c r="B380" s="46"/>
      <c r="C380" s="46">
        <v>2007</v>
      </c>
      <c r="D380" s="46">
        <v>2008</v>
      </c>
      <c r="E380" s="46">
        <v>2009</v>
      </c>
      <c r="F380" s="46">
        <v>2010</v>
      </c>
      <c r="G380" s="46">
        <v>2011</v>
      </c>
      <c r="H380" s="46">
        <v>2012</v>
      </c>
      <c r="I380" s="46">
        <v>2013</v>
      </c>
      <c r="J380" s="46">
        <v>2014</v>
      </c>
      <c r="K380" s="46">
        <v>2015</v>
      </c>
      <c r="L380" s="46">
        <v>2016</v>
      </c>
      <c r="M380" s="46">
        <v>2017</v>
      </c>
      <c r="N380" s="46">
        <v>2018</v>
      </c>
      <c r="O380" s="46">
        <v>2019</v>
      </c>
      <c r="P380" s="46">
        <v>2020</v>
      </c>
    </row>
    <row r="381" spans="1:16" s="12" customFormat="1" ht="14">
      <c r="A381" s="193" t="s">
        <v>31</v>
      </c>
      <c r="C381" s="194">
        <f t="array" ref="C381:P385">TRANSPOSE('Individ-I&amp;O Tables'!AA199:AE212)</f>
        <v>2.3067878790793042E-2</v>
      </c>
      <c r="D381" s="194">
        <v>2.5024899404416427E-2</v>
      </c>
      <c r="E381" s="194">
        <v>-2.5882267863838966E-2</v>
      </c>
      <c r="F381" s="194">
        <v>1.7074623823756529E-2</v>
      </c>
      <c r="G381" s="194">
        <v>-8.04134453549178E-3</v>
      </c>
      <c r="H381" s="194">
        <v>-1.1458809537990357E-2</v>
      </c>
      <c r="I381" s="194">
        <v>-2.5680927068030109E-2</v>
      </c>
      <c r="J381" s="194">
        <v>-2.8179481874023311E-2</v>
      </c>
      <c r="K381" s="194">
        <v>1.8328290939145338E-2</v>
      </c>
      <c r="L381" s="194">
        <v>-5.983061949846458E-3</v>
      </c>
      <c r="M381" s="194">
        <v>1.8339758815904234E-2</v>
      </c>
      <c r="N381" s="194">
        <v>-1.076903282472319E-2</v>
      </c>
      <c r="O381" s="194">
        <v>2.3534563046935159E-3</v>
      </c>
      <c r="P381" s="194">
        <v>-2.9287472129836074E-2</v>
      </c>
    </row>
    <row r="382" spans="1:16" s="12" customFormat="1" ht="14">
      <c r="A382" s="193" t="s">
        <v>190</v>
      </c>
      <c r="C382" s="194">
        <v>7.4503393964212059E-2</v>
      </c>
      <c r="D382" s="194">
        <v>6.0897749586107129E-2</v>
      </c>
      <c r="E382" s="194">
        <v>6.2022467653262858E-2</v>
      </c>
      <c r="F382" s="194">
        <v>0</v>
      </c>
      <c r="G382" s="194">
        <v>0</v>
      </c>
      <c r="H382" s="194">
        <v>0</v>
      </c>
      <c r="I382" s="194">
        <v>0</v>
      </c>
      <c r="J382" s="194">
        <v>0</v>
      </c>
      <c r="K382" s="194">
        <v>0</v>
      </c>
      <c r="L382" s="194">
        <v>0</v>
      </c>
      <c r="M382" s="194">
        <v>0</v>
      </c>
      <c r="N382" s="194">
        <v>0</v>
      </c>
      <c r="O382" s="194">
        <v>6.2353422377296004E-3</v>
      </c>
      <c r="P382" s="194">
        <v>2.3488571262243886E-2</v>
      </c>
    </row>
    <row r="383" spans="1:16" s="12" customFormat="1" ht="14">
      <c r="A383" s="193" t="s">
        <v>33</v>
      </c>
      <c r="C383" s="194">
        <v>2.0068278282341496E-2</v>
      </c>
      <c r="D383" s="194">
        <v>1.1662919879112114E-2</v>
      </c>
      <c r="E383" s="194">
        <v>8.6052384946592713E-3</v>
      </c>
      <c r="F383" s="194">
        <v>1.4166900028325468E-2</v>
      </c>
      <c r="G383" s="194">
        <v>-7.8048824252090884E-3</v>
      </c>
      <c r="H383" s="194">
        <v>1.82190575523032E-2</v>
      </c>
      <c r="I383" s="194">
        <v>2.1352840687255226E-2</v>
      </c>
      <c r="J383" s="194">
        <v>1.9631716492557724E-2</v>
      </c>
      <c r="K383" s="194">
        <v>1.9265191601242359E-2</v>
      </c>
      <c r="L383" s="194">
        <v>2.1438168142832417E-2</v>
      </c>
      <c r="M383" s="194">
        <v>2.1622274660090601E-2</v>
      </c>
      <c r="N383" s="194">
        <v>1.9532371148026431E-2</v>
      </c>
      <c r="O383" s="194">
        <v>1.8769424561594073E-2</v>
      </c>
      <c r="P383" s="194">
        <v>1.7627938053076074E-2</v>
      </c>
    </row>
    <row r="384" spans="1:16" s="12" customFormat="1" ht="14">
      <c r="A384" s="193" t="s">
        <v>191</v>
      </c>
      <c r="C384" s="194">
        <v>8.9002747867194011E-3</v>
      </c>
      <c r="D384" s="194">
        <v>1.6881500548071339E-2</v>
      </c>
      <c r="E384" s="194">
        <v>9.943412505204129E-3</v>
      </c>
      <c r="F384" s="194">
        <v>7.43774454591049E-3</v>
      </c>
      <c r="G384" s="194">
        <v>1.1757924433849544E-2</v>
      </c>
      <c r="H384" s="194">
        <v>1.0020083336420718E-2</v>
      </c>
      <c r="I384" s="194">
        <v>5.2966230472166909E-3</v>
      </c>
      <c r="J384" s="194">
        <v>4.1850737238910063E-3</v>
      </c>
      <c r="K384" s="194">
        <v>1.3821729618216289E-2</v>
      </c>
      <c r="L384" s="194">
        <v>8.7044699273338272E-3</v>
      </c>
      <c r="M384" s="194">
        <v>1.7005545902069305E-2</v>
      </c>
      <c r="N384" s="194">
        <v>2.4446634360914488E-2</v>
      </c>
      <c r="O384" s="194">
        <v>9.1436053465021837E-3</v>
      </c>
      <c r="P384" s="194">
        <v>1.060889284331479E-2</v>
      </c>
    </row>
    <row r="385" spans="1:16" s="12" customFormat="1" ht="14">
      <c r="A385" s="193" t="s">
        <v>185</v>
      </c>
      <c r="C385" s="194">
        <v>2.380165158225448E-3</v>
      </c>
      <c r="D385" s="194">
        <v>-6.3863624419981682E-2</v>
      </c>
      <c r="E385" s="194">
        <v>0.134013401266288</v>
      </c>
      <c r="F385" s="194">
        <v>-0.1197305701559663</v>
      </c>
      <c r="G385" s="194">
        <v>-0.12885408638276322</v>
      </c>
      <c r="H385" s="194">
        <v>-7.6593602981529521E-2</v>
      </c>
      <c r="I385" s="194">
        <v>0.19536903754823315</v>
      </c>
      <c r="J385" s="194">
        <v>-1.3449588632302462E-4</v>
      </c>
      <c r="K385" s="194">
        <v>-0.20278958504841668</v>
      </c>
      <c r="L385" s="194">
        <v>-7.7811878157688806E-3</v>
      </c>
      <c r="M385" s="194">
        <v>-5.1658201503663063E-2</v>
      </c>
      <c r="N385" s="194">
        <v>3.8645484578606421E-2</v>
      </c>
      <c r="O385" s="194">
        <v>0.11463779422570045</v>
      </c>
      <c r="P385" s="194">
        <v>6.2302772088168736E-2</v>
      </c>
    </row>
    <row r="386" spans="1:16" s="12" customFormat="1" ht="14">
      <c r="A386" s="193" t="s">
        <v>10</v>
      </c>
      <c r="C386" s="194">
        <f t="array" ref="C386:P391">TRANSPOSE('Individ-I&amp;O Tables'!AH199:AM212)</f>
        <v>5.4310139131763871E-2</v>
      </c>
      <c r="D386" s="194">
        <v>-0.21384282601136395</v>
      </c>
      <c r="E386" s="194">
        <v>8.751259512433833E-2</v>
      </c>
      <c r="F386" s="194">
        <v>0.15914229593666473</v>
      </c>
      <c r="G386" s="194">
        <v>-1.3459188148832301E-2</v>
      </c>
      <c r="H386" s="194">
        <v>0.12724556022460964</v>
      </c>
      <c r="I386" s="194">
        <v>-4.3825343426966687E-2</v>
      </c>
      <c r="J386" s="194">
        <v>-1.4335318128298632E-2</v>
      </c>
      <c r="K386" s="194">
        <v>2.6436898346414141E-2</v>
      </c>
      <c r="L386" s="194">
        <v>5.628163824350526E-2</v>
      </c>
      <c r="M386" s="194">
        <v>4.6233332069917518E-2</v>
      </c>
      <c r="N386" s="194">
        <v>-8.47547645926678E-2</v>
      </c>
      <c r="O386" s="194">
        <v>4.3306014448528489E-2</v>
      </c>
      <c r="P386" s="194">
        <v>-0.14985607989755079</v>
      </c>
    </row>
    <row r="387" spans="1:16" s="12" customFormat="1" ht="14">
      <c r="A387" s="193" t="s">
        <v>192</v>
      </c>
      <c r="C387" s="194">
        <v>1.5827467952097491E-3</v>
      </c>
      <c r="D387" s="194">
        <v>4.8733675759263639E-3</v>
      </c>
      <c r="E387" s="194">
        <v>4.6922554111593871E-2</v>
      </c>
      <c r="F387" s="194">
        <v>5.2269753922287712E-3</v>
      </c>
      <c r="G387" s="194">
        <v>-9.6421613926798988E-3</v>
      </c>
      <c r="H387" s="194">
        <v>8.220875465563101E-3</v>
      </c>
      <c r="I387" s="194">
        <v>1.1966634370685351E-2</v>
      </c>
      <c r="J387" s="194">
        <v>-2.6925183606657733E-2</v>
      </c>
      <c r="K387" s="194">
        <v>4.8104372895597016E-3</v>
      </c>
      <c r="L387" s="194">
        <v>3.3669023236417542E-3</v>
      </c>
      <c r="M387" s="194">
        <v>-7.3369539062592961E-3</v>
      </c>
      <c r="N387" s="194">
        <v>0.1212076443245704</v>
      </c>
      <c r="O387" s="194">
        <v>-6.1160552332914578E-3</v>
      </c>
      <c r="P387" s="194">
        <v>-4.8900648068729343E-3</v>
      </c>
    </row>
    <row r="388" spans="1:16" s="12" customFormat="1" ht="14">
      <c r="A388" s="193" t="s">
        <v>193</v>
      </c>
      <c r="C388" s="194">
        <v>5.3625955475896381E-3</v>
      </c>
      <c r="D388" s="194">
        <v>1.2383015579948267E-2</v>
      </c>
      <c r="E388" s="194">
        <v>-1.9352560813194841E-3</v>
      </c>
      <c r="F388" s="194">
        <v>-2.0484854633034981E-3</v>
      </c>
      <c r="G388" s="194">
        <v>-1.1394673603436519E-2</v>
      </c>
      <c r="H388" s="194">
        <v>-1.3814365536957999E-2</v>
      </c>
      <c r="I388" s="194">
        <v>-7.2257900535782332E-3</v>
      </c>
      <c r="J388" s="194">
        <v>1.227956535197452E-2</v>
      </c>
      <c r="K388" s="194">
        <v>-2.1870123689106749E-3</v>
      </c>
      <c r="L388" s="194">
        <v>9.145247075589117E-3</v>
      </c>
      <c r="M388" s="194">
        <v>5.2899865541750895E-3</v>
      </c>
      <c r="N388" s="194">
        <v>1.6380312921610769E-3</v>
      </c>
      <c r="O388" s="194">
        <v>2.6511388108466111E-2</v>
      </c>
      <c r="P388" s="194">
        <v>-2.4040054259158807E-2</v>
      </c>
    </row>
    <row r="389" spans="1:16" s="12" customFormat="1" ht="14">
      <c r="A389" s="193" t="s">
        <v>194</v>
      </c>
      <c r="C389" s="194">
        <v>-0.10237032407335488</v>
      </c>
      <c r="D389" s="194">
        <v>-3.6364398259149691E-4</v>
      </c>
      <c r="E389" s="194">
        <v>0</v>
      </c>
      <c r="F389" s="194">
        <v>3.6364398259157888E-4</v>
      </c>
      <c r="G389" s="194">
        <v>1.7624197647085518E-2</v>
      </c>
      <c r="H389" s="194">
        <v>6.0333037265583769E-2</v>
      </c>
      <c r="I389" s="194">
        <v>-2.8808238798777607E-3</v>
      </c>
      <c r="J389" s="194">
        <v>-8.4929095752064657E-2</v>
      </c>
      <c r="K389" s="194">
        <v>2.2954368226431042E-4</v>
      </c>
      <c r="L389" s="194">
        <v>2.7053576629320541E-3</v>
      </c>
      <c r="M389" s="194">
        <v>5.4313836042643372E-2</v>
      </c>
      <c r="N389" s="194">
        <v>0.15902703232402332</v>
      </c>
      <c r="O389" s="194">
        <v>0.15371557380885512</v>
      </c>
      <c r="P389" s="194">
        <v>0.14796806990917613</v>
      </c>
    </row>
    <row r="390" spans="1:16" s="12" customFormat="1" ht="14">
      <c r="A390" s="193" t="s">
        <v>195</v>
      </c>
      <c r="C390" s="194">
        <v>3.8188449783495275E-2</v>
      </c>
      <c r="D390" s="194">
        <v>7.7050909023799324E-2</v>
      </c>
      <c r="E390" s="194">
        <v>3.9487440745405368E-2</v>
      </c>
      <c r="F390" s="194">
        <v>4.1549436217888341E-2</v>
      </c>
      <c r="G390" s="194">
        <v>4.3829048573198429E-2</v>
      </c>
      <c r="H390" s="194">
        <v>4.9838977427185377E-2</v>
      </c>
      <c r="I390" s="194">
        <v>3.6714263235668274E-2</v>
      </c>
      <c r="J390" s="194">
        <v>6.8414774811531798E-2</v>
      </c>
      <c r="K390" s="194">
        <v>6.592805527658592E-2</v>
      </c>
      <c r="L390" s="194">
        <v>3.2469135815530591E-2</v>
      </c>
      <c r="M390" s="194">
        <v>3.4170951134238917E-2</v>
      </c>
      <c r="N390" s="194">
        <v>8.3388004462958465E-2</v>
      </c>
      <c r="O390" s="194">
        <v>2.7043617143977502E-2</v>
      </c>
      <c r="P390" s="194">
        <v>3.8521881360965453E-2</v>
      </c>
    </row>
    <row r="391" spans="1:16" s="12" customFormat="1" ht="14">
      <c r="A391" s="195" t="s">
        <v>196</v>
      </c>
      <c r="B391" s="196"/>
      <c r="C391" s="197">
        <v>6.8941804307540728E-3</v>
      </c>
      <c r="D391" s="197">
        <v>6.0956972877302021E-2</v>
      </c>
      <c r="E391" s="197">
        <v>4.1063339484811778E-2</v>
      </c>
      <c r="F391" s="197">
        <v>-8.6981859177567879E-3</v>
      </c>
      <c r="G391" s="197">
        <v>8.4609611386204098E-2</v>
      </c>
      <c r="H391" s="197">
        <v>1.2026223066823227E-2</v>
      </c>
      <c r="I391" s="197">
        <v>1.9439992536967914E-2</v>
      </c>
      <c r="J391" s="197">
        <v>1.8162406345537608E-2</v>
      </c>
      <c r="K391" s="197">
        <v>5.4027212411701317E-2</v>
      </c>
      <c r="L391" s="197">
        <v>1.4829544701628408E-2</v>
      </c>
      <c r="M391" s="197">
        <v>4.8261305271121661E-3</v>
      </c>
      <c r="N391" s="197">
        <v>2.5635454503620436E-2</v>
      </c>
      <c r="O391" s="197">
        <v>2.2279267688161949E-2</v>
      </c>
      <c r="P391" s="197">
        <v>3.6376349552977499E-2</v>
      </c>
    </row>
    <row r="392" spans="1:16" s="12" customFormat="1">
      <c r="A392" s="154"/>
    </row>
    <row r="393" spans="1:16" s="12" customFormat="1">
      <c r="A393" s="70" t="s">
        <v>255</v>
      </c>
      <c r="B393" s="71"/>
      <c r="C393" s="71"/>
      <c r="D393" s="71"/>
      <c r="E393" s="71"/>
      <c r="F393" s="71"/>
      <c r="G393" s="71"/>
      <c r="H393" s="71"/>
      <c r="I393" s="71"/>
      <c r="J393" s="71"/>
      <c r="K393" s="71"/>
      <c r="L393" s="71"/>
      <c r="M393" s="71"/>
      <c r="N393" s="71"/>
      <c r="O393" s="71"/>
      <c r="P393" s="71"/>
    </row>
    <row r="394" spans="1:16" s="12" customFormat="1" ht="15">
      <c r="A394" s="198" t="s">
        <v>7</v>
      </c>
      <c r="B394" s="199"/>
      <c r="C394" s="199">
        <v>2007</v>
      </c>
      <c r="D394" s="199">
        <v>2008</v>
      </c>
      <c r="E394" s="199">
        <v>2009</v>
      </c>
      <c r="F394" s="199">
        <v>2010</v>
      </c>
      <c r="G394" s="199">
        <v>2011</v>
      </c>
      <c r="H394" s="199">
        <v>2012</v>
      </c>
      <c r="I394" s="199">
        <v>2013</v>
      </c>
      <c r="J394" s="199">
        <v>2014</v>
      </c>
      <c r="K394" s="199">
        <v>2015</v>
      </c>
      <c r="L394" s="199">
        <v>2016</v>
      </c>
      <c r="M394" s="199">
        <v>2017</v>
      </c>
      <c r="N394" s="199">
        <v>2018</v>
      </c>
      <c r="O394" s="199">
        <v>2019</v>
      </c>
      <c r="P394" s="199">
        <v>2020</v>
      </c>
    </row>
    <row r="395" spans="1:16" s="12" customFormat="1" ht="14">
      <c r="A395" s="193" t="s">
        <v>31</v>
      </c>
      <c r="C395" s="194">
        <f t="array" ref="C395:P405">TRANSPOSE('1.Shazam DNSP&amp;State'!AG132:AQ145)</f>
        <v>2.1729010000000001E-3</v>
      </c>
      <c r="D395" s="194">
        <v>2.3489119999999999E-3</v>
      </c>
      <c r="E395" s="194">
        <v>-2.4306850000000001E-3</v>
      </c>
      <c r="F395" s="194">
        <v>1.5965669999999999E-3</v>
      </c>
      <c r="G395" s="194">
        <v>-7.7603350000000004E-4</v>
      </c>
      <c r="H395" s="194">
        <v>-1.07632E-3</v>
      </c>
      <c r="I395" s="194">
        <v>-2.377999E-3</v>
      </c>
      <c r="J395" s="194">
        <v>-2.6003929999999999E-3</v>
      </c>
      <c r="K395" s="194">
        <v>1.70549E-3</v>
      </c>
      <c r="L395" s="194">
        <v>-5.4775180000000002E-4</v>
      </c>
      <c r="M395" s="194">
        <v>1.682345E-3</v>
      </c>
      <c r="N395" s="194">
        <v>-9.8861140000000005E-4</v>
      </c>
      <c r="O395" s="194">
        <v>2.1293209999999999E-4</v>
      </c>
      <c r="P395" s="194">
        <v>-2.68294E-3</v>
      </c>
    </row>
    <row r="396" spans="1:16" s="12" customFormat="1" ht="14">
      <c r="A396" s="193" t="s">
        <v>190</v>
      </c>
      <c r="C396" s="194">
        <v>2.7721079999999999E-2</v>
      </c>
      <c r="D396" s="194">
        <v>2.2593680000000001E-2</v>
      </c>
      <c r="E396" s="194">
        <v>2.2952380000000001E-2</v>
      </c>
      <c r="F396" s="194">
        <v>-2.5986679999999998E-5</v>
      </c>
      <c r="G396" s="194">
        <v>-6.7682920000000004E-5</v>
      </c>
      <c r="H396" s="194">
        <v>-4.970733E-5</v>
      </c>
      <c r="I396" s="194">
        <v>1.4007159999999999E-5</v>
      </c>
      <c r="J396" s="194">
        <v>-2.9687149999999999E-5</v>
      </c>
      <c r="K396" s="194">
        <v>-6.2138880000000001E-5</v>
      </c>
      <c r="L396" s="194">
        <v>-3.1891230000000001E-6</v>
      </c>
      <c r="M396" s="194">
        <v>-2.1675439999999999E-5</v>
      </c>
      <c r="N396" s="194">
        <v>2.263545E-5</v>
      </c>
      <c r="O396" s="194">
        <v>2.2718619999999999E-3</v>
      </c>
      <c r="P396" s="194">
        <v>8.4540499999999994E-3</v>
      </c>
    </row>
    <row r="397" spans="1:16" s="12" customFormat="1" ht="14">
      <c r="A397" s="193" t="s">
        <v>33</v>
      </c>
      <c r="C397" s="194">
        <v>4.1150789999999998E-3</v>
      </c>
      <c r="D397" s="194">
        <v>2.3968230000000002E-3</v>
      </c>
      <c r="E397" s="194">
        <v>1.7306190000000001E-3</v>
      </c>
      <c r="F397" s="194">
        <v>2.9066890000000001E-3</v>
      </c>
      <c r="G397" s="194">
        <v>-1.4942880000000001E-3</v>
      </c>
      <c r="H397" s="194">
        <v>3.703174E-3</v>
      </c>
      <c r="I397" s="194">
        <v>4.2609199999999996E-3</v>
      </c>
      <c r="J397" s="194">
        <v>3.9244750000000002E-3</v>
      </c>
      <c r="K397" s="194">
        <v>3.805133E-3</v>
      </c>
      <c r="L397" s="194">
        <v>4.2394520000000003E-3</v>
      </c>
      <c r="M397" s="194">
        <v>4.2429820000000002E-3</v>
      </c>
      <c r="N397" s="194">
        <v>3.9010640000000001E-3</v>
      </c>
      <c r="O397" s="194">
        <v>3.7589329999999999E-3</v>
      </c>
      <c r="P397" s="194">
        <v>3.4491750000000001E-3</v>
      </c>
    </row>
    <row r="398" spans="1:16" s="12" customFormat="1" ht="14">
      <c r="A398" s="193" t="s">
        <v>191</v>
      </c>
      <c r="C398" s="194">
        <v>3.8792459999999998E-3</v>
      </c>
      <c r="D398" s="194">
        <v>7.2918260000000004E-3</v>
      </c>
      <c r="E398" s="194">
        <v>4.2429490000000002E-3</v>
      </c>
      <c r="F398" s="194">
        <v>3.234565E-3</v>
      </c>
      <c r="G398" s="194">
        <v>5.1007969999999998E-3</v>
      </c>
      <c r="H398" s="194">
        <v>4.2800670000000002E-3</v>
      </c>
      <c r="I398" s="194">
        <v>2.2328080000000002E-3</v>
      </c>
      <c r="J398" s="194">
        <v>1.770286E-3</v>
      </c>
      <c r="K398" s="194">
        <v>5.7824130000000001E-3</v>
      </c>
      <c r="L398" s="194">
        <v>3.6371620000000002E-3</v>
      </c>
      <c r="M398" s="194">
        <v>7.0678989999999999E-3</v>
      </c>
      <c r="N398" s="194">
        <v>1.02673E-2</v>
      </c>
      <c r="O398" s="194">
        <v>3.8890579999999999E-3</v>
      </c>
      <c r="P398" s="194">
        <v>4.3798259999999999E-3</v>
      </c>
    </row>
    <row r="399" spans="1:16" s="12" customFormat="1" ht="14">
      <c r="A399" s="193" t="s">
        <v>185</v>
      </c>
      <c r="C399" s="194">
        <v>1.7708119999999999E-5</v>
      </c>
      <c r="D399" s="194">
        <v>6.380653E-3</v>
      </c>
      <c r="E399" s="194">
        <v>-1.310295E-2</v>
      </c>
      <c r="F399" s="194">
        <v>1.190078E-2</v>
      </c>
      <c r="G399" s="194">
        <v>1.1690239999999999E-2</v>
      </c>
      <c r="H399" s="194">
        <v>5.7418429999999999E-3</v>
      </c>
      <c r="I399" s="194">
        <v>-1.549998E-2</v>
      </c>
      <c r="J399" s="194">
        <v>2.9392250000000002E-4</v>
      </c>
      <c r="K399" s="194">
        <v>1.451824E-2</v>
      </c>
      <c r="L399" s="194">
        <v>4.7861730000000002E-4</v>
      </c>
      <c r="M399" s="194">
        <v>3.003927E-3</v>
      </c>
      <c r="N399" s="194">
        <v>-2.0972859999999999E-3</v>
      </c>
      <c r="O399" s="194">
        <v>-7.7599000000000001E-3</v>
      </c>
      <c r="P399" s="194">
        <v>-4.3477969999999996E-3</v>
      </c>
    </row>
    <row r="400" spans="1:16" s="12" customFormat="1" ht="14">
      <c r="A400" s="193" t="s">
        <v>10</v>
      </c>
      <c r="C400" s="194">
        <v>-2.3512290000000002E-2</v>
      </c>
      <c r="D400" s="194">
        <v>8.1601989999999999E-2</v>
      </c>
      <c r="E400" s="194">
        <v>-2.7243119999999999E-2</v>
      </c>
      <c r="F400" s="194">
        <v>-7.0401000000000005E-2</v>
      </c>
      <c r="G400" s="194">
        <v>5.9720210000000001E-3</v>
      </c>
      <c r="H400" s="194">
        <v>-5.542354E-2</v>
      </c>
      <c r="I400" s="194">
        <v>2.019731E-2</v>
      </c>
      <c r="J400" s="194">
        <v>6.2509009999999997E-3</v>
      </c>
      <c r="K400" s="194">
        <v>-1.1189030000000001E-2</v>
      </c>
      <c r="L400" s="194">
        <v>-2.235788E-2</v>
      </c>
      <c r="M400" s="194">
        <v>-2.0617699999999999E-2</v>
      </c>
      <c r="N400" s="194">
        <v>3.5771299999999999E-2</v>
      </c>
      <c r="O400" s="194">
        <v>-1.828898E-2</v>
      </c>
      <c r="P400" s="194">
        <v>6.2237550000000003E-2</v>
      </c>
    </row>
    <row r="401" spans="1:16" s="12" customFormat="1" ht="14">
      <c r="A401" s="193" t="s">
        <v>192</v>
      </c>
      <c r="C401" s="194">
        <v>-1.038108E-4</v>
      </c>
      <c r="D401" s="194">
        <v>2.1522420000000001E-4</v>
      </c>
      <c r="E401" s="194">
        <v>-2.3852809999999999E-3</v>
      </c>
      <c r="F401" s="194">
        <v>-2.1544810000000001E-4</v>
      </c>
      <c r="G401" s="194">
        <v>4.6685109999999999E-4</v>
      </c>
      <c r="H401" s="194">
        <v>-4.2368769999999998E-4</v>
      </c>
      <c r="I401" s="194">
        <v>-5.6790780000000004E-4</v>
      </c>
      <c r="J401" s="194">
        <v>1.307402E-3</v>
      </c>
      <c r="K401" s="194">
        <v>-2.3809119999999999E-4</v>
      </c>
      <c r="L401" s="194">
        <v>-1.646668E-4</v>
      </c>
      <c r="M401" s="194">
        <v>3.9640120000000002E-4</v>
      </c>
      <c r="N401" s="194">
        <v>-6.0593849999999996E-3</v>
      </c>
      <c r="O401" s="194">
        <v>2.357242E-4</v>
      </c>
      <c r="P401" s="194">
        <v>2.5148599999999998E-4</v>
      </c>
    </row>
    <row r="402" spans="1:16" s="12" customFormat="1" ht="14">
      <c r="A402" s="193" t="s">
        <v>193</v>
      </c>
      <c r="C402" s="194">
        <v>-1.6000560000000001E-3</v>
      </c>
      <c r="D402" s="194">
        <v>-4.0414170000000003E-3</v>
      </c>
      <c r="E402" s="194">
        <v>9.2552780000000005E-4</v>
      </c>
      <c r="F402" s="194">
        <v>4.7536239999999998E-4</v>
      </c>
      <c r="G402" s="194">
        <v>3.5400090000000002E-3</v>
      </c>
      <c r="H402" s="194">
        <v>3.9429080000000002E-3</v>
      </c>
      <c r="I402" s="194">
        <v>2.0716369999999999E-3</v>
      </c>
      <c r="J402" s="194">
        <v>-3.5316689999999999E-3</v>
      </c>
      <c r="K402" s="194">
        <v>5.6940249999999995E-4</v>
      </c>
      <c r="L402" s="194">
        <v>-2.6209580000000001E-3</v>
      </c>
      <c r="M402" s="194">
        <v>-1.4740230000000001E-3</v>
      </c>
      <c r="N402" s="194">
        <v>-4.533133E-4</v>
      </c>
      <c r="O402" s="194">
        <v>-7.3240349999999996E-3</v>
      </c>
      <c r="P402" s="194">
        <v>6.6613489999999996E-3</v>
      </c>
    </row>
    <row r="403" spans="1:16" s="12" customFormat="1" ht="14">
      <c r="A403" s="193" t="s">
        <v>194</v>
      </c>
      <c r="C403" s="194">
        <v>1.6768410000000001E-4</v>
      </c>
      <c r="D403" s="194">
        <v>2.6601159999999999E-5</v>
      </c>
      <c r="E403" s="194">
        <v>-1.2743640000000001E-5</v>
      </c>
      <c r="F403" s="194">
        <v>1.8461810000000001E-5</v>
      </c>
      <c r="G403" s="194">
        <v>-4.1517180000000002E-5</v>
      </c>
      <c r="H403" s="194">
        <v>-1.160446E-4</v>
      </c>
      <c r="I403" s="194">
        <v>5.676317E-6</v>
      </c>
      <c r="J403" s="194">
        <v>1.5930959999999999E-4</v>
      </c>
      <c r="K403" s="194">
        <v>-1.2771189999999999E-6</v>
      </c>
      <c r="L403" s="194">
        <v>-5.4084910000000004E-6</v>
      </c>
      <c r="M403" s="194">
        <v>-9.7502879999999996E-5</v>
      </c>
      <c r="N403" s="194">
        <v>-3.0528549999999998E-4</v>
      </c>
      <c r="O403" s="194">
        <v>-3.0182519999999999E-4</v>
      </c>
      <c r="P403" s="194">
        <v>-2.8672849999999999E-4</v>
      </c>
    </row>
    <row r="404" spans="1:16" s="12" customFormat="1" ht="14">
      <c r="A404" s="193" t="s">
        <v>195</v>
      </c>
      <c r="C404" s="194">
        <v>-1.1233009999999999E-3</v>
      </c>
      <c r="D404" s="194">
        <v>-9.8381930000000003E-4</v>
      </c>
      <c r="E404" s="194">
        <v>-1.281134E-3</v>
      </c>
      <c r="F404" s="194">
        <v>-7.3503670000000002E-4</v>
      </c>
      <c r="G404" s="194">
        <v>-1.031531E-3</v>
      </c>
      <c r="H404" s="194">
        <v>-1.1633819999999999E-3</v>
      </c>
      <c r="I404" s="194">
        <v>-7.6178859999999999E-4</v>
      </c>
      <c r="J404" s="194">
        <v>-1.416659E-3</v>
      </c>
      <c r="K404" s="194">
        <v>-1.3268380000000001E-3</v>
      </c>
      <c r="L404" s="194">
        <v>-5.77411E-4</v>
      </c>
      <c r="M404" s="194">
        <v>-8.4954629999999995E-4</v>
      </c>
      <c r="N404" s="194">
        <v>-1.6071200000000001E-3</v>
      </c>
      <c r="O404" s="194">
        <v>-4.4002419999999997E-4</v>
      </c>
      <c r="P404" s="194">
        <v>-7.3986690000000003E-4</v>
      </c>
    </row>
    <row r="405" spans="1:16" s="12" customFormat="1" ht="14">
      <c r="A405" s="195" t="s">
        <v>196</v>
      </c>
      <c r="B405" s="196"/>
      <c r="C405" s="197">
        <v>-7.6031440000000003E-4</v>
      </c>
      <c r="D405" s="197">
        <v>-9.7156399999999993E-3</v>
      </c>
      <c r="E405" s="197">
        <v>-9.2623989999999993E-3</v>
      </c>
      <c r="F405" s="197">
        <v>2.119877E-3</v>
      </c>
      <c r="G405" s="197">
        <v>-1.6820430000000001E-2</v>
      </c>
      <c r="H405" s="197">
        <v>-2.3018050000000001E-3</v>
      </c>
      <c r="I405" s="197">
        <v>-4.1202879999999997E-3</v>
      </c>
      <c r="J405" s="197">
        <v>-4.1864559999999999E-3</v>
      </c>
      <c r="K405" s="197">
        <v>-1.235049E-2</v>
      </c>
      <c r="L405" s="197">
        <v>-5.1788210000000001E-3</v>
      </c>
      <c r="M405" s="197">
        <v>1.5502510000000001E-3</v>
      </c>
      <c r="N405" s="197">
        <v>-7.0467739999999996E-3</v>
      </c>
      <c r="O405" s="197">
        <v>-5.4627340000000003E-3</v>
      </c>
      <c r="P405" s="197">
        <v>-1.093184E-2</v>
      </c>
    </row>
    <row r="406" spans="1:16" ht="15">
      <c r="A406" s="113" t="s">
        <v>197</v>
      </c>
      <c r="B406" s="117"/>
      <c r="C406" s="123">
        <f t="shared" ref="C406:P406" si="50">SUM(C395:C405)</f>
        <v>1.0973926020000004E-2</v>
      </c>
      <c r="D406" s="123">
        <f t="shared" si="50"/>
        <v>0.10811483306000001</v>
      </c>
      <c r="E406" s="123">
        <f t="shared" si="50"/>
        <v>-2.5866836840000004E-2</v>
      </c>
      <c r="F406" s="123">
        <f t="shared" si="50"/>
        <v>-4.9125169270000005E-2</v>
      </c>
      <c r="G406" s="123">
        <f t="shared" si="50"/>
        <v>6.5384354999999984E-3</v>
      </c>
      <c r="H406" s="123">
        <f t="shared" si="50"/>
        <v>-4.2886494629999987E-2</v>
      </c>
      <c r="I406" s="123">
        <f t="shared" si="50"/>
        <v>5.4543950769999992E-3</v>
      </c>
      <c r="J406" s="123">
        <f t="shared" si="50"/>
        <v>1.9414319499999992E-3</v>
      </c>
      <c r="K406" s="123">
        <f t="shared" si="50"/>
        <v>1.2128133009999993E-3</v>
      </c>
      <c r="L406" s="123">
        <f t="shared" si="50"/>
        <v>-2.3100854913999998E-2</v>
      </c>
      <c r="M406" s="123">
        <f t="shared" si="50"/>
        <v>-5.1166424199999994E-3</v>
      </c>
      <c r="N406" s="123">
        <f t="shared" si="50"/>
        <v>3.1404524250000003E-2</v>
      </c>
      <c r="O406" s="123">
        <f t="shared" si="50"/>
        <v>-2.9208989100000003E-2</v>
      </c>
      <c r="P406" s="123">
        <f t="shared" si="50"/>
        <v>6.6444263599999998E-2</v>
      </c>
    </row>
    <row r="407" spans="1:16" ht="14">
      <c r="A407" s="134" t="s">
        <v>232</v>
      </c>
      <c r="B407" s="135"/>
      <c r="C407" s="136">
        <f t="array" ref="C407:P407">TRANSPOSE('5.Stata-DNSP&amp;State'!J115:J128)</f>
        <v>1.0973813012242317E-2</v>
      </c>
      <c r="D407" s="136">
        <v>0.10811475664377213</v>
      </c>
      <c r="E407" s="136">
        <v>-2.5867059826850891E-2</v>
      </c>
      <c r="F407" s="136">
        <v>-4.912499338388443E-2</v>
      </c>
      <c r="G407" s="136">
        <v>6.5383855253458023E-3</v>
      </c>
      <c r="H407" s="136">
        <v>-4.288603737950325E-2</v>
      </c>
      <c r="I407" s="136">
        <v>5.453948862850666E-3</v>
      </c>
      <c r="J407" s="136">
        <v>1.94166274741292E-3</v>
      </c>
      <c r="K407" s="136">
        <v>1.2131296098232269E-3</v>
      </c>
      <c r="L407" s="136">
        <v>-2.3101549595594406E-2</v>
      </c>
      <c r="M407" s="136">
        <v>-5.116589367389679E-3</v>
      </c>
      <c r="N407" s="136">
        <v>3.1404606997966766E-2</v>
      </c>
      <c r="O407" s="136">
        <v>-2.9209021478891373E-2</v>
      </c>
      <c r="P407" s="136">
        <v>6.6444665193557739E-2</v>
      </c>
    </row>
    <row r="408" spans="1:16" ht="14">
      <c r="A408" s="134" t="s">
        <v>232</v>
      </c>
      <c r="B408" s="135"/>
      <c r="C408" s="137">
        <f t="shared" ref="C408:P408" si="51">C406-C407</f>
        <v>1.130077576863564E-7</v>
      </c>
      <c r="D408" s="137">
        <f t="shared" si="51"/>
        <v>7.6416227887121657E-8</v>
      </c>
      <c r="E408" s="137">
        <f t="shared" si="51"/>
        <v>2.2298685088684156E-7</v>
      </c>
      <c r="F408" s="137">
        <f t="shared" si="51"/>
        <v>-1.7588611557484146E-7</v>
      </c>
      <c r="G408" s="137">
        <f t="shared" si="51"/>
        <v>4.9974654196122126E-8</v>
      </c>
      <c r="H408" s="137">
        <f t="shared" si="51"/>
        <v>-4.5725049673678297E-7</v>
      </c>
      <c r="I408" s="137">
        <f t="shared" si="51"/>
        <v>4.4621414933311565E-7</v>
      </c>
      <c r="J408" s="137">
        <f t="shared" si="51"/>
        <v>-2.3079741292078571E-7</v>
      </c>
      <c r="K408" s="137">
        <f t="shared" si="51"/>
        <v>-3.1630882322761233E-7</v>
      </c>
      <c r="L408" s="137">
        <f t="shared" si="51"/>
        <v>6.9468159440838617E-7</v>
      </c>
      <c r="M408" s="137">
        <f t="shared" si="51"/>
        <v>-5.3052610320472593E-8</v>
      </c>
      <c r="N408" s="137">
        <f t="shared" si="51"/>
        <v>-8.2747966763385694E-8</v>
      </c>
      <c r="O408" s="137">
        <f t="shared" si="51"/>
        <v>3.2378891370171692E-8</v>
      </c>
      <c r="P408" s="137">
        <f t="shared" si="51"/>
        <v>-4.0159355774171956E-7</v>
      </c>
    </row>
    <row r="409" spans="1:16">
      <c r="A409" s="1"/>
    </row>
    <row r="410" spans="1:16">
      <c r="A410" s="70" t="s">
        <v>256</v>
      </c>
      <c r="B410" s="71"/>
      <c r="C410" s="71"/>
      <c r="D410" s="71"/>
      <c r="E410" s="71"/>
      <c r="F410" s="71"/>
    </row>
    <row r="411" spans="1:16" ht="30">
      <c r="A411" s="110" t="s">
        <v>7</v>
      </c>
      <c r="B411" s="46"/>
      <c r="C411" s="46" t="s">
        <v>212</v>
      </c>
      <c r="D411" s="46" t="s">
        <v>352</v>
      </c>
      <c r="E411" s="46" t="s">
        <v>353</v>
      </c>
      <c r="F411" s="46" t="s">
        <v>215</v>
      </c>
    </row>
    <row r="412" spans="1:16" ht="15">
      <c r="A412" s="100" t="s">
        <v>31</v>
      </c>
      <c r="B412" s="109"/>
      <c r="C412" s="109">
        <f t="shared" ref="C412:C423" si="52">AVERAGE(C395:P395)</f>
        <v>-2.6868475714285714E-4</v>
      </c>
      <c r="D412" s="109">
        <f>AVERAGE(C395:H395)</f>
        <v>3.0589024999999994E-4</v>
      </c>
      <c r="E412" s="109">
        <f>AVERAGE(I395:P395)</f>
        <v>-6.9961601249999997E-4</v>
      </c>
      <c r="F412" s="109">
        <f t="shared" ref="F412:F423" si="53">P395</f>
        <v>-2.68294E-3</v>
      </c>
    </row>
    <row r="413" spans="1:16" ht="15">
      <c r="A413" s="100" t="s">
        <v>190</v>
      </c>
      <c r="B413" s="109"/>
      <c r="C413" s="109">
        <f t="shared" si="52"/>
        <v>5.9835447919285717E-3</v>
      </c>
      <c r="D413" s="109">
        <f t="shared" ref="D413:D423" si="54">AVERAGE(C396:H396)</f>
        <v>1.2187293845000001E-2</v>
      </c>
      <c r="E413" s="109">
        <f t="shared" ref="E413:E423" si="55">AVERAGE(I396:P396)</f>
        <v>1.330733002125E-3</v>
      </c>
      <c r="F413" s="109">
        <f t="shared" si="53"/>
        <v>8.4540499999999994E-3</v>
      </c>
    </row>
    <row r="414" spans="1:16" ht="15">
      <c r="A414" s="100" t="s">
        <v>33</v>
      </c>
      <c r="B414" s="109"/>
      <c r="C414" s="109">
        <f t="shared" si="52"/>
        <v>3.2100164285714288E-3</v>
      </c>
      <c r="D414" s="109">
        <f t="shared" si="54"/>
        <v>2.2263493333333335E-3</v>
      </c>
      <c r="E414" s="109">
        <f t="shared" si="55"/>
        <v>3.9477667499999997E-3</v>
      </c>
      <c r="F414" s="109">
        <f t="shared" si="53"/>
        <v>3.4491750000000001E-3</v>
      </c>
    </row>
    <row r="415" spans="1:16" ht="15">
      <c r="A415" s="100" t="s">
        <v>191</v>
      </c>
      <c r="B415" s="109"/>
      <c r="C415" s="109">
        <f t="shared" si="52"/>
        <v>4.7897287142857148E-3</v>
      </c>
      <c r="D415" s="109">
        <f t="shared" si="54"/>
        <v>4.6715750000000007E-3</v>
      </c>
      <c r="E415" s="109">
        <f t="shared" si="55"/>
        <v>4.8783439999999997E-3</v>
      </c>
      <c r="F415" s="109">
        <f t="shared" si="53"/>
        <v>4.3798259999999999E-3</v>
      </c>
    </row>
    <row r="416" spans="1:16" ht="15">
      <c r="A416" s="100" t="s">
        <v>185</v>
      </c>
      <c r="B416" s="109"/>
      <c r="C416" s="109">
        <f t="shared" si="52"/>
        <v>8.0128699428571432E-4</v>
      </c>
      <c r="D416" s="109">
        <f t="shared" si="54"/>
        <v>3.77137902E-3</v>
      </c>
      <c r="E416" s="109">
        <f t="shared" si="55"/>
        <v>-1.426282025E-3</v>
      </c>
      <c r="F416" s="109">
        <f t="shared" si="53"/>
        <v>-4.3477969999999996E-3</v>
      </c>
    </row>
    <row r="417" spans="1:16" ht="15">
      <c r="A417" s="100" t="s">
        <v>10</v>
      </c>
      <c r="B417" s="109"/>
      <c r="C417" s="109">
        <f t="shared" si="52"/>
        <v>-2.6430334285714283E-3</v>
      </c>
      <c r="D417" s="109">
        <f t="shared" si="54"/>
        <v>-1.4834323166666668E-2</v>
      </c>
      <c r="E417" s="109">
        <f t="shared" si="55"/>
        <v>6.5004338749999994E-3</v>
      </c>
      <c r="F417" s="109">
        <f t="shared" si="53"/>
        <v>6.2237550000000003E-2</v>
      </c>
    </row>
    <row r="418" spans="1:16" ht="15">
      <c r="A418" s="100" t="s">
        <v>192</v>
      </c>
      <c r="B418" s="109"/>
      <c r="C418" s="109">
        <f t="shared" si="52"/>
        <v>-5.2037069285714289E-4</v>
      </c>
      <c r="D418" s="109">
        <f t="shared" si="54"/>
        <v>-4.0769205000000004E-4</v>
      </c>
      <c r="E418" s="109">
        <f t="shared" si="55"/>
        <v>-6.0487967499999991E-4</v>
      </c>
      <c r="F418" s="109">
        <f t="shared" si="53"/>
        <v>2.5148599999999998E-4</v>
      </c>
    </row>
    <row r="419" spans="1:16" ht="15">
      <c r="A419" s="100" t="s">
        <v>193</v>
      </c>
      <c r="B419" s="109"/>
      <c r="C419" s="109">
        <f t="shared" si="52"/>
        <v>-2.0423397142857141E-4</v>
      </c>
      <c r="D419" s="109">
        <f t="shared" si="54"/>
        <v>5.4038903333333344E-4</v>
      </c>
      <c r="E419" s="109">
        <f t="shared" si="55"/>
        <v>-7.6270122500000004E-4</v>
      </c>
      <c r="F419" s="109">
        <f t="shared" si="53"/>
        <v>6.6613489999999996E-3</v>
      </c>
    </row>
    <row r="420" spans="1:16" ht="15">
      <c r="A420" s="100" t="s">
        <v>194</v>
      </c>
      <c r="B420" s="109"/>
      <c r="C420" s="109">
        <f t="shared" si="52"/>
        <v>-5.6471437357142854E-5</v>
      </c>
      <c r="D420" s="109">
        <f t="shared" si="54"/>
        <v>7.0736083333333286E-6</v>
      </c>
      <c r="E420" s="109">
        <f t="shared" si="55"/>
        <v>-1.04130221625E-4</v>
      </c>
      <c r="F420" s="109">
        <f t="shared" si="53"/>
        <v>-2.8672849999999999E-4</v>
      </c>
    </row>
    <row r="421" spans="1:16" ht="15">
      <c r="A421" s="100" t="s">
        <v>195</v>
      </c>
      <c r="B421" s="109"/>
      <c r="C421" s="109">
        <f t="shared" si="52"/>
        <v>-1.0026755714285715E-3</v>
      </c>
      <c r="D421" s="109">
        <f t="shared" si="54"/>
        <v>-1.053034E-3</v>
      </c>
      <c r="E421" s="109">
        <f t="shared" si="55"/>
        <v>-9.6490675000000011E-4</v>
      </c>
      <c r="F421" s="109">
        <f t="shared" si="53"/>
        <v>-7.3986690000000003E-4</v>
      </c>
    </row>
    <row r="422" spans="1:16" ht="15">
      <c r="A422" s="111" t="s">
        <v>196</v>
      </c>
      <c r="B422" s="112"/>
      <c r="C422" s="109">
        <f t="shared" si="52"/>
        <v>-6.0334188142857131E-3</v>
      </c>
      <c r="D422" s="109">
        <f t="shared" si="54"/>
        <v>-6.1234518999999992E-3</v>
      </c>
      <c r="E422" s="109">
        <f t="shared" si="55"/>
        <v>-5.9658939999999994E-3</v>
      </c>
      <c r="F422" s="109">
        <f t="shared" si="53"/>
        <v>-1.093184E-2</v>
      </c>
    </row>
    <row r="423" spans="1:16" ht="15">
      <c r="A423" s="113" t="s">
        <v>197</v>
      </c>
      <c r="B423" s="114"/>
      <c r="C423" s="114">
        <f t="shared" si="52"/>
        <v>4.0556882560000016E-3</v>
      </c>
      <c r="D423" s="114">
        <f t="shared" si="54"/>
        <v>1.2914489733333371E-3</v>
      </c>
      <c r="E423" s="114">
        <f t="shared" si="55"/>
        <v>6.1288677179999994E-3</v>
      </c>
      <c r="F423" s="114">
        <f t="shared" si="53"/>
        <v>6.6444263599999998E-2</v>
      </c>
    </row>
    <row r="424" spans="1:16">
      <c r="A424" s="1"/>
    </row>
    <row r="425" spans="1:16">
      <c r="A425" s="1"/>
    </row>
    <row r="426" spans="1:16">
      <c r="A426" s="70" t="s">
        <v>257</v>
      </c>
      <c r="B426" s="71"/>
      <c r="C426" s="71"/>
      <c r="D426" s="71"/>
      <c r="E426" s="71"/>
      <c r="F426" s="71"/>
      <c r="G426" s="71"/>
      <c r="H426" s="71"/>
      <c r="I426" s="71"/>
      <c r="J426" s="71"/>
      <c r="K426" s="71"/>
      <c r="L426" s="71"/>
      <c r="M426" s="71"/>
      <c r="N426" s="71"/>
      <c r="O426" s="71"/>
      <c r="P426" s="71"/>
    </row>
    <row r="427" spans="1:16" ht="15">
      <c r="A427" s="110" t="s">
        <v>7</v>
      </c>
      <c r="B427" s="46"/>
      <c r="C427" s="46">
        <v>2007</v>
      </c>
      <c r="D427" s="46">
        <v>2008</v>
      </c>
      <c r="E427" s="46">
        <v>2009</v>
      </c>
      <c r="F427" s="46">
        <v>2010</v>
      </c>
      <c r="G427" s="46">
        <v>2011</v>
      </c>
      <c r="H427" s="46">
        <v>2012</v>
      </c>
      <c r="I427" s="46">
        <v>2013</v>
      </c>
      <c r="J427" s="46">
        <v>2014</v>
      </c>
      <c r="K427" s="46">
        <v>2015</v>
      </c>
      <c r="L427" s="46">
        <v>2016</v>
      </c>
      <c r="M427" s="46">
        <v>2017</v>
      </c>
      <c r="N427" s="46">
        <v>2018</v>
      </c>
      <c r="O427" s="46">
        <v>2019</v>
      </c>
      <c r="P427" s="46">
        <v>2020</v>
      </c>
    </row>
    <row r="428" spans="1:16" s="12" customFormat="1" ht="14">
      <c r="A428" s="193" t="s">
        <v>31</v>
      </c>
      <c r="C428" s="194">
        <f t="array" ref="C428:P432">TRANSPOSE('Individ-I&amp;O Tables'!AA223:AE236)</f>
        <v>1.4809791653479735E-2</v>
      </c>
      <c r="D428" s="194">
        <v>2.0291872931869296E-2</v>
      </c>
      <c r="E428" s="194">
        <v>-1.8680692761931584E-3</v>
      </c>
      <c r="F428" s="194">
        <v>1.7704736086485214E-2</v>
      </c>
      <c r="G428" s="194">
        <v>-1.9617005641705276E-2</v>
      </c>
      <c r="H428" s="194">
        <v>2.5751584430679278E-2</v>
      </c>
      <c r="I428" s="194">
        <v>-1.764644896814916E-2</v>
      </c>
      <c r="J428" s="194">
        <v>-2.13439399057005E-2</v>
      </c>
      <c r="K428" s="194">
        <v>3.6086484252997438E-2</v>
      </c>
      <c r="L428" s="194">
        <v>-5.2093319523444873E-3</v>
      </c>
      <c r="M428" s="194">
        <v>5.9252132791930206E-3</v>
      </c>
      <c r="N428" s="194">
        <v>3.0160290042265492E-3</v>
      </c>
      <c r="O428" s="194">
        <v>1.1952518534916964E-2</v>
      </c>
      <c r="P428" s="194">
        <v>-2.1644391459496655E-2</v>
      </c>
    </row>
    <row r="429" spans="1:16" s="12" customFormat="1" ht="14">
      <c r="A429" s="193" t="s">
        <v>190</v>
      </c>
      <c r="C429" s="194">
        <v>5.3547401977107903E-2</v>
      </c>
      <c r="D429" s="194">
        <v>5.7866952166664674E-2</v>
      </c>
      <c r="E429" s="194">
        <v>8.4126113264462385E-2</v>
      </c>
      <c r="F429" s="194">
        <v>0</v>
      </c>
      <c r="G429" s="194">
        <v>0</v>
      </c>
      <c r="H429" s="194">
        <v>0</v>
      </c>
      <c r="I429" s="194">
        <v>0</v>
      </c>
      <c r="J429" s="194">
        <v>2.1471524255656873E-2</v>
      </c>
      <c r="K429" s="194">
        <v>0</v>
      </c>
      <c r="L429" s="194">
        <v>0</v>
      </c>
      <c r="M429" s="194">
        <v>0</v>
      </c>
      <c r="N429" s="194">
        <v>1.6530898595154747E-2</v>
      </c>
      <c r="O429" s="194">
        <v>4.5152830628801535E-3</v>
      </c>
      <c r="P429" s="194">
        <v>1.9981368383176275E-2</v>
      </c>
    </row>
    <row r="430" spans="1:16" s="12" customFormat="1" ht="14">
      <c r="A430" s="193" t="s">
        <v>33</v>
      </c>
      <c r="C430" s="194">
        <v>1.7697471834026909E-2</v>
      </c>
      <c r="D430" s="194">
        <v>1.8377915348220239E-2</v>
      </c>
      <c r="E430" s="194">
        <v>1.8207284561119051E-2</v>
      </c>
      <c r="F430" s="194">
        <v>2.0075911861825318E-2</v>
      </c>
      <c r="G430" s="194">
        <v>2.2208079220898135E-2</v>
      </c>
      <c r="H430" s="194">
        <v>1.6653087976337216E-2</v>
      </c>
      <c r="I430" s="194">
        <v>1.3826030639808213E-2</v>
      </c>
      <c r="J430" s="194">
        <v>1.4912876819661003E-2</v>
      </c>
      <c r="K430" s="194">
        <v>1.5457825873645118E-2</v>
      </c>
      <c r="L430" s="194">
        <v>2.8388996740944451E-2</v>
      </c>
      <c r="M430" s="194">
        <v>2.0805355147354838E-2</v>
      </c>
      <c r="N430" s="194">
        <v>2.3524217679119448E-2</v>
      </c>
      <c r="O430" s="194">
        <v>2.1296589930180604E-2</v>
      </c>
      <c r="P430" s="194">
        <v>1.1224116806809714E-2</v>
      </c>
    </row>
    <row r="431" spans="1:16" s="12" customFormat="1" ht="14">
      <c r="A431" s="193" t="s">
        <v>191</v>
      </c>
      <c r="C431" s="194">
        <v>3.5327524751546939E-3</v>
      </c>
      <c r="D431" s="194">
        <v>2.6371743199347687E-3</v>
      </c>
      <c r="E431" s="194">
        <v>1.1288779191930961E-2</v>
      </c>
      <c r="F431" s="194">
        <v>7.638702711131074E-3</v>
      </c>
      <c r="G431" s="194">
        <v>-4.9860055487306407E-3</v>
      </c>
      <c r="H431" s="194">
        <v>6.3250539136146646E-3</v>
      </c>
      <c r="I431" s="194">
        <v>3.9598584440142326E-3</v>
      </c>
      <c r="J431" s="194">
        <v>3.950037229970651E-3</v>
      </c>
      <c r="K431" s="194">
        <v>3.6370568102200443E-3</v>
      </c>
      <c r="L431" s="194">
        <v>2.9953726811795946E-3</v>
      </c>
      <c r="M431" s="194">
        <v>5.9477416798783761E-3</v>
      </c>
      <c r="N431" s="194">
        <v>3.8739990873699827E-3</v>
      </c>
      <c r="O431" s="194">
        <v>5.3293064771490466E-3</v>
      </c>
      <c r="P431" s="194">
        <v>6.4599190402622863E-3</v>
      </c>
    </row>
    <row r="432" spans="1:16" s="12" customFormat="1" ht="14">
      <c r="A432" s="193" t="s">
        <v>185</v>
      </c>
      <c r="C432" s="194">
        <v>0.16659351707973608</v>
      </c>
      <c r="D432" s="194">
        <v>-0.14925667242646196</v>
      </c>
      <c r="E432" s="194">
        <v>0.37724390987160028</v>
      </c>
      <c r="F432" s="194">
        <v>-0.1070039376122634</v>
      </c>
      <c r="G432" s="194">
        <v>-0.15884768671435737</v>
      </c>
      <c r="H432" s="194">
        <v>5.1439276898349151E-2</v>
      </c>
      <c r="I432" s="194">
        <v>8.5365444303540136E-2</v>
      </c>
      <c r="J432" s="194">
        <v>0.19270269144100141</v>
      </c>
      <c r="K432" s="194">
        <v>-0.19709841438666242</v>
      </c>
      <c r="L432" s="194">
        <v>-7.1860706675586916E-3</v>
      </c>
      <c r="M432" s="194">
        <v>-0.23829329858254378</v>
      </c>
      <c r="N432" s="194">
        <v>0.32018470835441937</v>
      </c>
      <c r="O432" s="194">
        <v>-1.3106558719880281E-2</v>
      </c>
      <c r="P432" s="194">
        <v>-1.2599114015189409E-2</v>
      </c>
    </row>
    <row r="433" spans="1:16" s="12" customFormat="1" ht="14">
      <c r="A433" s="193" t="s">
        <v>10</v>
      </c>
      <c r="C433" s="194">
        <f t="array" ref="C433:P438">TRANSPOSE('Individ-I&amp;O Tables'!AH223:AM236)</f>
        <v>-0.13167072474114005</v>
      </c>
      <c r="D433" s="194">
        <v>2.1714219239248135E-2</v>
      </c>
      <c r="E433" s="194">
        <v>9.8422746688082263E-2</v>
      </c>
      <c r="F433" s="194">
        <v>-4.1827356252582104E-2</v>
      </c>
      <c r="G433" s="194">
        <v>3.9772506700985172E-2</v>
      </c>
      <c r="H433" s="194">
        <v>0.17100765554214992</v>
      </c>
      <c r="I433" s="194">
        <v>6.0784321504978089E-2</v>
      </c>
      <c r="J433" s="194">
        <v>-9.6698379207894578E-2</v>
      </c>
      <c r="K433" s="194">
        <v>6.9985239622519305E-2</v>
      </c>
      <c r="L433" s="194">
        <v>-0.16512000010137451</v>
      </c>
      <c r="M433" s="194">
        <v>7.5372851627133156E-2</v>
      </c>
      <c r="N433" s="194">
        <v>2.5030529539037942E-2</v>
      </c>
      <c r="O433" s="194">
        <v>-3.1953550446048619E-2</v>
      </c>
      <c r="P433" s="194">
        <v>-6.1612582186489434E-2</v>
      </c>
    </row>
    <row r="434" spans="1:16" s="12" customFormat="1" ht="14">
      <c r="A434" s="193" t="s">
        <v>192</v>
      </c>
      <c r="C434" s="194">
        <v>1.1763078785313951E-3</v>
      </c>
      <c r="D434" s="194">
        <v>2.3504657378678089E-3</v>
      </c>
      <c r="E434" s="194">
        <v>-3.2788043633158867E-3</v>
      </c>
      <c r="F434" s="194">
        <v>2.2491891767864158E-4</v>
      </c>
      <c r="G434" s="194">
        <v>-3.5983627453321177E-5</v>
      </c>
      <c r="H434" s="194">
        <v>6.9557026761895213E-3</v>
      </c>
      <c r="I434" s="194">
        <v>-9.4543497047700376E-4</v>
      </c>
      <c r="J434" s="194">
        <v>-2.4381841266075871E-2</v>
      </c>
      <c r="K434" s="194">
        <v>-1.2119634907629526E-3</v>
      </c>
      <c r="L434" s="194">
        <v>2.0123155553948342E-2</v>
      </c>
      <c r="M434" s="194">
        <v>1.5795044638334199E-2</v>
      </c>
      <c r="N434" s="194">
        <v>-5.4914283493563733E-3</v>
      </c>
      <c r="O434" s="194">
        <v>1.2381785438208173E-3</v>
      </c>
      <c r="P434" s="194">
        <v>-9.7773190965246031E-5</v>
      </c>
    </row>
    <row r="435" spans="1:16" s="12" customFormat="1" ht="14">
      <c r="A435" s="193" t="s">
        <v>193</v>
      </c>
      <c r="C435" s="194">
        <v>6.3679720161714185E-4</v>
      </c>
      <c r="D435" s="194">
        <v>3.1360765508810905E-3</v>
      </c>
      <c r="E435" s="194">
        <v>-3.2789957303285024E-3</v>
      </c>
      <c r="F435" s="194">
        <v>2.2386433914593372E-4</v>
      </c>
      <c r="G435" s="194">
        <v>2.6605447952312523E-3</v>
      </c>
      <c r="H435" s="194">
        <v>1.5754229364450564E-3</v>
      </c>
      <c r="I435" s="194">
        <v>3.490536689671018E-3</v>
      </c>
      <c r="J435" s="194">
        <v>6.9673816237769536E-3</v>
      </c>
      <c r="K435" s="194">
        <v>9.4192039617281673E-4</v>
      </c>
      <c r="L435" s="194">
        <v>1.8006617774291294E-3</v>
      </c>
      <c r="M435" s="194">
        <v>-1.6501548491539204E-3</v>
      </c>
      <c r="N435" s="194">
        <v>3.6092757794877324E-4</v>
      </c>
      <c r="O435" s="194">
        <v>5.4556957094767638E-4</v>
      </c>
      <c r="P435" s="194">
        <v>5.3066559235781866E-5</v>
      </c>
    </row>
    <row r="436" spans="1:16" s="12" customFormat="1" ht="14">
      <c r="A436" s="193" t="s">
        <v>194</v>
      </c>
      <c r="C436" s="194">
        <v>5.0956387640845417E-2</v>
      </c>
      <c r="D436" s="194">
        <v>8.2224836994847991E-3</v>
      </c>
      <c r="E436" s="194">
        <v>0.25817534644398743</v>
      </c>
      <c r="F436" s="194">
        <v>0.11211904108137605</v>
      </c>
      <c r="G436" s="194">
        <v>-7.4807532052516237E-2</v>
      </c>
      <c r="H436" s="194">
        <v>0</v>
      </c>
      <c r="I436" s="194">
        <v>0</v>
      </c>
      <c r="J436" s="194">
        <v>0.17737916739490883</v>
      </c>
      <c r="K436" s="194">
        <v>2.968434215911041E-3</v>
      </c>
      <c r="L436" s="194">
        <v>2.9373346424487887E-2</v>
      </c>
      <c r="M436" s="194">
        <v>-4.4206343121983502E-2</v>
      </c>
      <c r="N436" s="194">
        <v>-1.1792276418074369E-2</v>
      </c>
      <c r="O436" s="194">
        <v>0.82083768205791119</v>
      </c>
      <c r="P436" s="194">
        <v>5.0286426560941136E-2</v>
      </c>
    </row>
    <row r="437" spans="1:16" s="12" customFormat="1" ht="14">
      <c r="A437" s="193" t="s">
        <v>195</v>
      </c>
      <c r="C437" s="194">
        <v>5.1260443847977469E-2</v>
      </c>
      <c r="D437" s="194">
        <v>8.2765278679442257E-3</v>
      </c>
      <c r="E437" s="194">
        <v>0.25817612156174324</v>
      </c>
      <c r="F437" s="194">
        <v>0.11211872066049507</v>
      </c>
      <c r="G437" s="194">
        <v>-7.5871952502406137E-2</v>
      </c>
      <c r="H437" s="194">
        <v>2.1280102097577238E-3</v>
      </c>
      <c r="I437" s="194">
        <v>5.6303196533386099E-2</v>
      </c>
      <c r="J437" s="194">
        <v>4.001105951501626E-2</v>
      </c>
      <c r="K437" s="194">
        <v>7.9042260825696375E-2</v>
      </c>
      <c r="L437" s="194">
        <v>4.0751367336255312E-2</v>
      </c>
      <c r="M437" s="194">
        <v>6.4804264081078658E-2</v>
      </c>
      <c r="N437" s="194">
        <v>4.9397935758681191E-2</v>
      </c>
      <c r="O437" s="194">
        <v>5.7443765034334834E-2</v>
      </c>
      <c r="P437" s="194">
        <v>7.5885686481733286E-2</v>
      </c>
    </row>
    <row r="438" spans="1:16" s="12" customFormat="1" ht="14">
      <c r="A438" s="195" t="s">
        <v>196</v>
      </c>
      <c r="B438" s="196"/>
      <c r="C438" s="197">
        <v>3.4121194219158456E-2</v>
      </c>
      <c r="D438" s="197">
        <v>4.1641907451699746E-2</v>
      </c>
      <c r="E438" s="197">
        <v>2.6842221928745049E-2</v>
      </c>
      <c r="F438" s="197">
        <v>2.5813396560329178E-2</v>
      </c>
      <c r="G438" s="197">
        <v>2.5878806027728497E-2</v>
      </c>
      <c r="H438" s="197">
        <v>2.7357141618590045E-2</v>
      </c>
      <c r="I438" s="197">
        <v>3.4391758389324671E-2</v>
      </c>
      <c r="J438" s="197">
        <v>3.1282291906989196E-2</v>
      </c>
      <c r="K438" s="197">
        <v>9.732278094361984E-3</v>
      </c>
      <c r="L438" s="197">
        <v>2.0423002215877069E-2</v>
      </c>
      <c r="M438" s="197">
        <v>2.8323560426139312E-2</v>
      </c>
      <c r="N438" s="197">
        <v>2.3019096096000564E-2</v>
      </c>
      <c r="O438" s="197">
        <v>1.9775289860192235E-2</v>
      </c>
      <c r="P438" s="197">
        <v>3.2830682787532539E-2</v>
      </c>
    </row>
    <row r="439" spans="1:16" s="12" customFormat="1">
      <c r="A439" s="154"/>
    </row>
    <row r="440" spans="1:16" s="12" customFormat="1">
      <c r="A440" s="70" t="s">
        <v>258</v>
      </c>
      <c r="B440" s="71"/>
      <c r="C440" s="71"/>
      <c r="D440" s="71"/>
      <c r="E440" s="71"/>
      <c r="F440" s="71"/>
      <c r="G440" s="71"/>
      <c r="H440" s="71"/>
      <c r="I440" s="71"/>
      <c r="J440" s="71"/>
      <c r="K440" s="71"/>
      <c r="L440" s="71"/>
      <c r="M440" s="71"/>
      <c r="N440" s="71"/>
      <c r="O440" s="71"/>
      <c r="P440" s="71"/>
    </row>
    <row r="441" spans="1:16" s="12" customFormat="1" ht="15">
      <c r="A441" s="198" t="s">
        <v>7</v>
      </c>
      <c r="B441" s="199"/>
      <c r="C441" s="199">
        <v>2007</v>
      </c>
      <c r="D441" s="199">
        <v>2008</v>
      </c>
      <c r="E441" s="199">
        <v>2009</v>
      </c>
      <c r="F441" s="199">
        <v>2010</v>
      </c>
      <c r="G441" s="199">
        <v>2011</v>
      </c>
      <c r="H441" s="199">
        <v>2012</v>
      </c>
      <c r="I441" s="199">
        <v>2013</v>
      </c>
      <c r="J441" s="199">
        <v>2014</v>
      </c>
      <c r="K441" s="199">
        <v>2015</v>
      </c>
      <c r="L441" s="199">
        <v>2016</v>
      </c>
      <c r="M441" s="199">
        <v>2017</v>
      </c>
      <c r="N441" s="199">
        <v>2018</v>
      </c>
      <c r="O441" s="199">
        <v>2019</v>
      </c>
      <c r="P441" s="199">
        <v>2020</v>
      </c>
    </row>
    <row r="442" spans="1:16" s="12" customFormat="1" ht="14">
      <c r="A442" s="193" t="s">
        <v>31</v>
      </c>
      <c r="C442" s="194">
        <f t="array" ref="C442:P452">TRANSPOSE('1.Shazam DNSP&amp;State'!AG150:AQ163)</f>
        <v>1.474595E-3</v>
      </c>
      <c r="D442" s="194">
        <v>2.1090979999999998E-3</v>
      </c>
      <c r="E442" s="194">
        <v>-2.1372639999999999E-4</v>
      </c>
      <c r="F442" s="194">
        <v>1.859645E-3</v>
      </c>
      <c r="G442" s="194">
        <v>-2.040161E-3</v>
      </c>
      <c r="H442" s="194">
        <v>2.6551299999999999E-3</v>
      </c>
      <c r="I442" s="194">
        <v>-1.818156E-3</v>
      </c>
      <c r="J442" s="194">
        <v>-2.205837E-3</v>
      </c>
      <c r="K442" s="194">
        <v>3.6990679999999998E-3</v>
      </c>
      <c r="L442" s="194">
        <v>-5.2547390000000002E-4</v>
      </c>
      <c r="M442" s="194">
        <v>5.7778110000000001E-4</v>
      </c>
      <c r="N442" s="194">
        <v>3.3600660000000001E-4</v>
      </c>
      <c r="O442" s="194">
        <v>1.2062850000000001E-3</v>
      </c>
      <c r="P442" s="194">
        <v>-2.2011410000000002E-3</v>
      </c>
    </row>
    <row r="443" spans="1:16" s="12" customFormat="1" ht="14">
      <c r="A443" s="193" t="s">
        <v>190</v>
      </c>
      <c r="C443" s="194">
        <v>2.078035E-2</v>
      </c>
      <c r="D443" s="194">
        <v>2.3918249999999999E-2</v>
      </c>
      <c r="E443" s="194">
        <v>3.405122E-2</v>
      </c>
      <c r="F443" s="194">
        <v>-2.7056500000000001E-5</v>
      </c>
      <c r="G443" s="194">
        <v>-8.2957090000000005E-5</v>
      </c>
      <c r="H443" s="194">
        <v>-4.4224369999999998E-6</v>
      </c>
      <c r="I443" s="194">
        <v>-2.5214189999999999E-5</v>
      </c>
      <c r="J443" s="194">
        <v>8.7629140000000001E-3</v>
      </c>
      <c r="K443" s="194">
        <v>-2.910446E-4</v>
      </c>
      <c r="L443" s="194">
        <v>2.2677170000000002E-5</v>
      </c>
      <c r="M443" s="194">
        <v>-2.1743080000000001E-4</v>
      </c>
      <c r="N443" s="194">
        <v>6.9009859999999996E-3</v>
      </c>
      <c r="O443" s="194">
        <v>1.7317890000000001E-3</v>
      </c>
      <c r="P443" s="194">
        <v>7.7359880000000001E-3</v>
      </c>
    </row>
    <row r="444" spans="1:16" s="12" customFormat="1" ht="14">
      <c r="A444" s="193" t="s">
        <v>33</v>
      </c>
      <c r="C444" s="194">
        <v>3.5474669999999999E-3</v>
      </c>
      <c r="D444" s="194">
        <v>4.3489879999999998E-3</v>
      </c>
      <c r="E444" s="194">
        <v>3.546549E-3</v>
      </c>
      <c r="F444" s="194">
        <v>4.6293319999999999E-3</v>
      </c>
      <c r="G444" s="194">
        <v>5.1437210000000004E-3</v>
      </c>
      <c r="H444" s="194">
        <v>3.7115120000000001E-3</v>
      </c>
      <c r="I444" s="194">
        <v>3.0797189999999999E-3</v>
      </c>
      <c r="J444" s="194">
        <v>3.3199219999999999E-3</v>
      </c>
      <c r="K444" s="194">
        <v>3.3204559999999998E-3</v>
      </c>
      <c r="L444" s="194">
        <v>6.2177489999999998E-3</v>
      </c>
      <c r="M444" s="194">
        <v>4.2845729999999999E-3</v>
      </c>
      <c r="N444" s="194">
        <v>5.510315E-3</v>
      </c>
      <c r="O444" s="194">
        <v>4.5869630000000003E-3</v>
      </c>
      <c r="P444" s="194">
        <v>2.2276219999999998E-3</v>
      </c>
    </row>
    <row r="445" spans="1:16" s="12" customFormat="1" ht="14">
      <c r="A445" s="193" t="s">
        <v>191</v>
      </c>
      <c r="C445" s="194">
        <v>1.4659619999999999E-3</v>
      </c>
      <c r="D445" s="194">
        <v>1.3777660000000001E-3</v>
      </c>
      <c r="E445" s="194">
        <v>5.0994669999999999E-3</v>
      </c>
      <c r="F445" s="194">
        <v>3.6839720000000002E-3</v>
      </c>
      <c r="G445" s="194">
        <v>-2.3050100000000001E-3</v>
      </c>
      <c r="H445" s="194">
        <v>2.9780539999999999E-3</v>
      </c>
      <c r="I445" s="194">
        <v>1.8623489999999999E-3</v>
      </c>
      <c r="J445" s="194">
        <v>1.860619E-3</v>
      </c>
      <c r="K445" s="194">
        <v>1.6414310000000001E-3</v>
      </c>
      <c r="L445" s="194">
        <v>1.3898599999999999E-3</v>
      </c>
      <c r="M445" s="194">
        <v>2.6290100000000002E-3</v>
      </c>
      <c r="N445" s="194">
        <v>1.9533850000000002E-3</v>
      </c>
      <c r="O445" s="194">
        <v>2.4335849999999998E-3</v>
      </c>
      <c r="P445" s="194">
        <v>2.8713599999999999E-3</v>
      </c>
    </row>
    <row r="446" spans="1:16" s="12" customFormat="1" ht="14">
      <c r="A446" s="193" t="s">
        <v>185</v>
      </c>
      <c r="C446" s="194">
        <v>-3.0712050000000001E-2</v>
      </c>
      <c r="D446" s="194">
        <v>2.809561E-2</v>
      </c>
      <c r="E446" s="194">
        <v>-7.8799659999999994E-2</v>
      </c>
      <c r="F446" s="194">
        <v>2.474877E-2</v>
      </c>
      <c r="G446" s="194">
        <v>3.3313509999999998E-2</v>
      </c>
      <c r="H446" s="194">
        <v>-1.045716E-2</v>
      </c>
      <c r="I446" s="194">
        <v>-1.6962069999999999E-2</v>
      </c>
      <c r="J446" s="194">
        <v>-3.9619420000000002E-2</v>
      </c>
      <c r="K446" s="194">
        <v>4.1058450000000003E-2</v>
      </c>
      <c r="L446" s="194">
        <v>1.2310660000000001E-3</v>
      </c>
      <c r="M446" s="194">
        <v>3.9113040000000002E-2</v>
      </c>
      <c r="N446" s="194">
        <v>-5.4512110000000003E-2</v>
      </c>
      <c r="O446" s="194">
        <v>2.83337E-3</v>
      </c>
      <c r="P446" s="194">
        <v>3.0783989999999999E-3</v>
      </c>
    </row>
    <row r="447" spans="1:16" s="12" customFormat="1" ht="14">
      <c r="A447" s="193" t="s">
        <v>10</v>
      </c>
      <c r="C447" s="194">
        <v>5.450555E-2</v>
      </c>
      <c r="D447" s="194">
        <v>-1.4230599999999999E-2</v>
      </c>
      <c r="E447" s="194">
        <v>-3.5509199999999998E-2</v>
      </c>
      <c r="F447" s="194">
        <v>1.260446E-2</v>
      </c>
      <c r="G447" s="194">
        <v>-1.3772319999999999E-2</v>
      </c>
      <c r="H447" s="194">
        <v>-6.9868299999999994E-2</v>
      </c>
      <c r="I447" s="194">
        <v>-2.5406439999999999E-2</v>
      </c>
      <c r="J447" s="194">
        <v>4.1226060000000002E-2</v>
      </c>
      <c r="K447" s="194">
        <v>-2.9633469999999999E-2</v>
      </c>
      <c r="L447" s="194">
        <v>6.7924189999999995E-2</v>
      </c>
      <c r="M447" s="194">
        <v>-2.8945229999999999E-2</v>
      </c>
      <c r="N447" s="194">
        <v>-1.0691539999999999E-2</v>
      </c>
      <c r="O447" s="194">
        <v>1.3093270000000001E-2</v>
      </c>
      <c r="P447" s="194">
        <v>2.3964070000000001E-2</v>
      </c>
    </row>
    <row r="448" spans="1:16" s="12" customFormat="1" ht="14">
      <c r="A448" s="193" t="s">
        <v>192</v>
      </c>
      <c r="C448" s="194">
        <v>-4.4332300000000002E-5</v>
      </c>
      <c r="D448" s="194">
        <v>-9.3155670000000005E-5</v>
      </c>
      <c r="E448" s="194">
        <v>1.2727370000000001E-4</v>
      </c>
      <c r="F448" s="194">
        <v>-1.380386E-6</v>
      </c>
      <c r="G448" s="194">
        <v>-2.0019190000000002E-6</v>
      </c>
      <c r="H448" s="194">
        <v>-2.6305259999999999E-4</v>
      </c>
      <c r="I448" s="194">
        <v>3.5049619999999999E-5</v>
      </c>
      <c r="J448" s="194">
        <v>9.2652290000000003E-4</v>
      </c>
      <c r="K448" s="194">
        <v>2.7242970000000001E-5</v>
      </c>
      <c r="L448" s="194">
        <v>-7.4739559999999997E-4</v>
      </c>
      <c r="M448" s="194">
        <v>-6.2623539999999997E-4</v>
      </c>
      <c r="N448" s="194">
        <v>2.331473E-4</v>
      </c>
      <c r="O448" s="194">
        <v>-4.5247509999999997E-5</v>
      </c>
      <c r="P448" s="194">
        <v>7.8916889999999992E-6</v>
      </c>
    </row>
    <row r="449" spans="1:16" s="12" customFormat="1" ht="14">
      <c r="A449" s="193" t="s">
        <v>193</v>
      </c>
      <c r="C449" s="194">
        <v>-1.2239259999999999E-4</v>
      </c>
      <c r="D449" s="194">
        <v>-6.2323659999999998E-4</v>
      </c>
      <c r="E449" s="194">
        <v>6.1772319999999999E-4</v>
      </c>
      <c r="F449" s="194">
        <v>1.3272159999999999E-4</v>
      </c>
      <c r="G449" s="194">
        <v>-7.0429780000000005E-4</v>
      </c>
      <c r="H449" s="194">
        <v>-4.2976979999999999E-4</v>
      </c>
      <c r="I449" s="194">
        <v>-7.5751059999999996E-4</v>
      </c>
      <c r="J449" s="194">
        <v>-1.5503229999999999E-3</v>
      </c>
      <c r="K449" s="194">
        <v>-1.7440049999999999E-4</v>
      </c>
      <c r="L449" s="194">
        <v>-5.0188870000000005E-4</v>
      </c>
      <c r="M449" s="194">
        <v>3.7000949999999998E-4</v>
      </c>
      <c r="N449" s="194">
        <v>-7.8143870000000004E-6</v>
      </c>
      <c r="O449" s="194">
        <v>-1.1311969999999999E-4</v>
      </c>
      <c r="P449" s="194">
        <v>8.2657529999999995E-6</v>
      </c>
    </row>
    <row r="450" spans="1:16" s="12" customFormat="1" ht="14">
      <c r="A450" s="193" t="s">
        <v>194</v>
      </c>
      <c r="C450" s="194">
        <v>-4.7749820000000003E-5</v>
      </c>
      <c r="D450" s="194">
        <v>2.0407479999999999E-5</v>
      </c>
      <c r="E450" s="194">
        <v>-2.994044E-4</v>
      </c>
      <c r="F450" s="194">
        <v>-1.083784E-4</v>
      </c>
      <c r="G450" s="194">
        <v>7.7074289999999994E-5</v>
      </c>
      <c r="H450" s="194">
        <v>-8.8657330000000008E-6</v>
      </c>
      <c r="I450" s="194">
        <v>2.6931479999999999E-8</v>
      </c>
      <c r="J450" s="194">
        <v>-1.7840259999999999E-4</v>
      </c>
      <c r="K450" s="194">
        <v>-1.8861790000000001E-6</v>
      </c>
      <c r="L450" s="194">
        <v>-3.3948539999999998E-5</v>
      </c>
      <c r="M450" s="194">
        <v>4.664822E-5</v>
      </c>
      <c r="N450" s="194">
        <v>1.362995E-5</v>
      </c>
      <c r="O450" s="194">
        <v>-8.3399780000000001E-4</v>
      </c>
      <c r="P450" s="194">
        <v>-4.0932600000000002E-5</v>
      </c>
    </row>
    <row r="451" spans="1:16" s="12" customFormat="1" ht="14">
      <c r="A451" s="193" t="s">
        <v>195</v>
      </c>
      <c r="C451" s="194">
        <v>-5.3884750000000002E-3</v>
      </c>
      <c r="D451" s="194">
        <v>1.817899E-3</v>
      </c>
      <c r="E451" s="194">
        <v>-3.2596390000000003E-2</v>
      </c>
      <c r="F451" s="194">
        <v>-1.262541E-2</v>
      </c>
      <c r="G451" s="194">
        <v>8.9617440000000007E-3</v>
      </c>
      <c r="H451" s="194">
        <v>-7.9074159999999996E-4</v>
      </c>
      <c r="I451" s="194">
        <v>-6.2229110000000002E-3</v>
      </c>
      <c r="J451" s="194">
        <v>-4.5005790000000002E-3</v>
      </c>
      <c r="K451" s="194">
        <v>-8.7200690000000004E-3</v>
      </c>
      <c r="L451" s="194">
        <v>-5.4382959999999996E-3</v>
      </c>
      <c r="M451" s="194">
        <v>-7.7678030000000002E-3</v>
      </c>
      <c r="N451" s="194">
        <v>-4.5061160000000001E-3</v>
      </c>
      <c r="O451" s="194">
        <v>-6.335439E-3</v>
      </c>
      <c r="P451" s="194">
        <v>-8.0464739999999996E-3</v>
      </c>
    </row>
    <row r="452" spans="1:16" s="12" customFormat="1" ht="14">
      <c r="A452" s="195" t="s">
        <v>196</v>
      </c>
      <c r="B452" s="196"/>
      <c r="C452" s="197">
        <v>-5.9944350000000002E-3</v>
      </c>
      <c r="D452" s="197">
        <v>-7.5302900000000002E-3</v>
      </c>
      <c r="E452" s="197">
        <v>-6.3169819999999996E-3</v>
      </c>
      <c r="F452" s="197">
        <v>-4.2563799999999997E-3</v>
      </c>
      <c r="G452" s="197">
        <v>-5.6644010000000003E-3</v>
      </c>
      <c r="H452" s="197">
        <v>-6.0293480000000003E-3</v>
      </c>
      <c r="I452" s="197">
        <v>-7.416036E-3</v>
      </c>
      <c r="J452" s="197">
        <v>-6.7510670000000004E-3</v>
      </c>
      <c r="K452" s="197">
        <v>-2.1549289999999999E-3</v>
      </c>
      <c r="L452" s="197">
        <v>-5.0618929999999996E-3</v>
      </c>
      <c r="M452" s="197">
        <v>-6.4519340000000003E-3</v>
      </c>
      <c r="N452" s="197">
        <v>-5.5394839999999999E-3</v>
      </c>
      <c r="O452" s="197">
        <v>-6.0490739999999998E-3</v>
      </c>
      <c r="P452" s="197">
        <v>-8.3789220000000005E-3</v>
      </c>
    </row>
    <row r="453" spans="1:16" ht="15">
      <c r="A453" s="113" t="s">
        <v>197</v>
      </c>
      <c r="B453" s="117"/>
      <c r="C453" s="123">
        <f t="shared" ref="C453:P453" si="56">SUM(C442:C452)</f>
        <v>3.9464489279999994E-2</v>
      </c>
      <c r="D453" s="123">
        <f t="shared" si="56"/>
        <v>3.921073621E-2</v>
      </c>
      <c r="E453" s="123">
        <f t="shared" si="56"/>
        <v>-0.11029312989999998</v>
      </c>
      <c r="F453" s="123">
        <f t="shared" si="56"/>
        <v>3.0640295314000008E-2</v>
      </c>
      <c r="G453" s="123">
        <f t="shared" si="56"/>
        <v>2.2924900481000002E-2</v>
      </c>
      <c r="H453" s="123">
        <f t="shared" si="56"/>
        <v>-7.8506964169999999E-2</v>
      </c>
      <c r="I453" s="123">
        <f t="shared" si="56"/>
        <v>-5.3631193238520003E-2</v>
      </c>
      <c r="J453" s="123">
        <f t="shared" si="56"/>
        <v>1.290409299999999E-3</v>
      </c>
      <c r="K453" s="123">
        <f t="shared" si="56"/>
        <v>8.770848691000005E-3</v>
      </c>
      <c r="L453" s="123">
        <f t="shared" si="56"/>
        <v>6.4476646430000006E-2</v>
      </c>
      <c r="M453" s="123">
        <f t="shared" si="56"/>
        <v>3.0124286200000029E-3</v>
      </c>
      <c r="N453" s="123">
        <f t="shared" si="56"/>
        <v>-6.0309594536999994E-2</v>
      </c>
      <c r="O453" s="123">
        <f t="shared" si="56"/>
        <v>1.2508383989999998E-2</v>
      </c>
      <c r="P453" s="123">
        <f t="shared" si="56"/>
        <v>2.1226126841999999E-2</v>
      </c>
    </row>
    <row r="454" spans="1:16" ht="14">
      <c r="A454" s="134" t="s">
        <v>232</v>
      </c>
      <c r="B454" s="135"/>
      <c r="C454" s="136">
        <f t="array" ref="C454:P454">TRANSPOSE('5.Stata-DNSP&amp;State'!J131:J144)</f>
        <v>3.9464585483074188E-2</v>
      </c>
      <c r="D454" s="136">
        <v>3.9210811257362366E-2</v>
      </c>
      <c r="E454" s="136">
        <v>-0.11029304563999176</v>
      </c>
      <c r="F454" s="136">
        <v>3.0640184879302979E-2</v>
      </c>
      <c r="G454" s="136">
        <v>2.2925136610865593E-2</v>
      </c>
      <c r="H454" s="136">
        <v>-7.8507058322429657E-2</v>
      </c>
      <c r="I454" s="136">
        <v>-5.3631365299224854E-2</v>
      </c>
      <c r="J454" s="136">
        <v>1.2907534837722778E-3</v>
      </c>
      <c r="K454" s="136">
        <v>8.7712779641151428E-3</v>
      </c>
      <c r="L454" s="136">
        <v>6.4476184546947479E-2</v>
      </c>
      <c r="M454" s="136">
        <v>3.0127018690109253E-3</v>
      </c>
      <c r="N454" s="136">
        <v>-6.0309767723083496E-2</v>
      </c>
      <c r="O454" s="136">
        <v>1.2508172541856766E-2</v>
      </c>
      <c r="P454" s="136">
        <v>2.1226309239864349E-2</v>
      </c>
    </row>
    <row r="455" spans="1:16" ht="14">
      <c r="A455" s="134" t="s">
        <v>232</v>
      </c>
      <c r="B455" s="135"/>
      <c r="C455" s="137">
        <f t="shared" ref="C455:P455" si="57">C453-C454</f>
        <v>-9.6203074194389782E-8</v>
      </c>
      <c r="D455" s="137">
        <f t="shared" si="57"/>
        <v>-7.5047362366187365E-8</v>
      </c>
      <c r="E455" s="137">
        <f t="shared" si="57"/>
        <v>-8.4260008220704563E-8</v>
      </c>
      <c r="F455" s="137">
        <f t="shared" si="57"/>
        <v>1.1043469702945452E-7</v>
      </c>
      <c r="G455" s="137">
        <f t="shared" si="57"/>
        <v>-2.3612986559118365E-7</v>
      </c>
      <c r="H455" s="137">
        <f t="shared" si="57"/>
        <v>9.4152429658267422E-8</v>
      </c>
      <c r="I455" s="137">
        <f t="shared" si="57"/>
        <v>1.720607048505407E-7</v>
      </c>
      <c r="J455" s="137">
        <f t="shared" si="57"/>
        <v>-3.4418377227885683E-7</v>
      </c>
      <c r="K455" s="137">
        <f t="shared" si="57"/>
        <v>-4.2927311513785149E-7</v>
      </c>
      <c r="L455" s="137">
        <f t="shared" si="57"/>
        <v>4.6188305252714557E-7</v>
      </c>
      <c r="M455" s="137">
        <f t="shared" si="57"/>
        <v>-2.7324901092241199E-7</v>
      </c>
      <c r="N455" s="137">
        <f t="shared" si="57"/>
        <v>1.7318608350191944E-7</v>
      </c>
      <c r="O455" s="137">
        <f t="shared" si="57"/>
        <v>2.1144814323255379E-7</v>
      </c>
      <c r="P455" s="137">
        <f t="shared" si="57"/>
        <v>-1.8239786435045313E-7</v>
      </c>
    </row>
    <row r="456" spans="1:16">
      <c r="A456" s="1"/>
    </row>
    <row r="457" spans="1:16">
      <c r="A457" s="70" t="s">
        <v>259</v>
      </c>
      <c r="B457" s="71"/>
      <c r="C457" s="71"/>
      <c r="D457" s="71"/>
      <c r="E457" s="71"/>
      <c r="F457" s="71"/>
    </row>
    <row r="458" spans="1:16" ht="30">
      <c r="A458" s="110" t="s">
        <v>7</v>
      </c>
      <c r="B458" s="46"/>
      <c r="C458" s="46" t="s">
        <v>212</v>
      </c>
      <c r="D458" s="46" t="s">
        <v>352</v>
      </c>
      <c r="E458" s="46" t="s">
        <v>353</v>
      </c>
      <c r="F458" s="46" t="s">
        <v>215</v>
      </c>
    </row>
    <row r="459" spans="1:16" ht="15">
      <c r="A459" s="100" t="s">
        <v>31</v>
      </c>
      <c r="B459" s="109"/>
      <c r="C459" s="109">
        <f t="shared" ref="C459:C470" si="58">AVERAGE(C442:P442)</f>
        <v>3.5093667142857131E-4</v>
      </c>
      <c r="D459" s="109">
        <f>AVERAGE(C442:H442)</f>
        <v>9.740967666666666E-4</v>
      </c>
      <c r="E459" s="109">
        <f>AVERAGE(I442:P442)</f>
        <v>-1.1643340000000004E-4</v>
      </c>
      <c r="F459" s="109">
        <f t="shared" ref="F459:F470" si="59">P442</f>
        <v>-2.2011410000000002E-3</v>
      </c>
    </row>
    <row r="460" spans="1:16" ht="15">
      <c r="A460" s="100" t="s">
        <v>190</v>
      </c>
      <c r="B460" s="109"/>
      <c r="C460" s="109">
        <f t="shared" si="58"/>
        <v>7.3754320395E-3</v>
      </c>
      <c r="D460" s="109">
        <f t="shared" ref="D460:D470" si="60">AVERAGE(C443:H443)</f>
        <v>1.3105897328833334E-2</v>
      </c>
      <c r="E460" s="109">
        <f t="shared" ref="E460:E470" si="61">AVERAGE(I443:P443)</f>
        <v>3.0775830725E-3</v>
      </c>
      <c r="F460" s="109">
        <f t="shared" si="59"/>
        <v>7.7359880000000001E-3</v>
      </c>
    </row>
    <row r="461" spans="1:16" ht="15">
      <c r="A461" s="100" t="s">
        <v>33</v>
      </c>
      <c r="B461" s="109"/>
      <c r="C461" s="109">
        <f t="shared" si="58"/>
        <v>4.1053491428571431E-3</v>
      </c>
      <c r="D461" s="109">
        <f t="shared" si="60"/>
        <v>4.1545948333333331E-3</v>
      </c>
      <c r="E461" s="109">
        <f t="shared" si="61"/>
        <v>4.0684148749999998E-3</v>
      </c>
      <c r="F461" s="109">
        <f t="shared" si="59"/>
        <v>2.2276219999999998E-3</v>
      </c>
    </row>
    <row r="462" spans="1:16" ht="15">
      <c r="A462" s="100" t="s">
        <v>191</v>
      </c>
      <c r="B462" s="109"/>
      <c r="C462" s="109">
        <f t="shared" si="58"/>
        <v>2.0672721428571426E-3</v>
      </c>
      <c r="D462" s="109">
        <f t="shared" si="60"/>
        <v>2.050035166666667E-3</v>
      </c>
      <c r="E462" s="109">
        <f t="shared" si="61"/>
        <v>2.080199875E-3</v>
      </c>
      <c r="F462" s="109">
        <f t="shared" si="59"/>
        <v>2.8713599999999999E-3</v>
      </c>
    </row>
    <row r="463" spans="1:16" ht="15">
      <c r="A463" s="100" t="s">
        <v>185</v>
      </c>
      <c r="B463" s="109"/>
      <c r="C463" s="109">
        <f t="shared" si="58"/>
        <v>-4.1135896428571416E-3</v>
      </c>
      <c r="D463" s="109">
        <f t="shared" si="60"/>
        <v>-5.6351633333333317E-3</v>
      </c>
      <c r="E463" s="109">
        <f t="shared" si="61"/>
        <v>-2.9724093749999999E-3</v>
      </c>
      <c r="F463" s="109">
        <f t="shared" si="59"/>
        <v>3.0783989999999999E-3</v>
      </c>
    </row>
    <row r="464" spans="1:16" ht="15">
      <c r="A464" s="100" t="s">
        <v>10</v>
      </c>
      <c r="B464" s="109"/>
      <c r="C464" s="109">
        <f t="shared" si="58"/>
        <v>-1.0528214285714279E-3</v>
      </c>
      <c r="D464" s="109">
        <f t="shared" si="60"/>
        <v>-1.1045068333333331E-2</v>
      </c>
      <c r="E464" s="109">
        <f t="shared" si="61"/>
        <v>6.4413637499999999E-3</v>
      </c>
      <c r="F464" s="109">
        <f t="shared" si="59"/>
        <v>2.3964070000000001E-2</v>
      </c>
    </row>
    <row r="465" spans="1:16" ht="15">
      <c r="A465" s="100" t="s">
        <v>192</v>
      </c>
      <c r="B465" s="109"/>
      <c r="C465" s="109">
        <f t="shared" si="58"/>
        <v>-3.3262371857142851E-5</v>
      </c>
      <c r="D465" s="109">
        <f t="shared" si="60"/>
        <v>-4.6108195833333334E-5</v>
      </c>
      <c r="E465" s="109">
        <f t="shared" si="61"/>
        <v>-2.3628003874999979E-5</v>
      </c>
      <c r="F465" s="109">
        <f t="shared" si="59"/>
        <v>7.8916889999999992E-6</v>
      </c>
    </row>
    <row r="466" spans="1:16" ht="15">
      <c r="A466" s="100" t="s">
        <v>193</v>
      </c>
      <c r="B466" s="109"/>
      <c r="C466" s="109">
        <f t="shared" si="58"/>
        <v>-2.7543097385714283E-4</v>
      </c>
      <c r="D466" s="109">
        <f t="shared" si="60"/>
        <v>-1.8820866666666668E-4</v>
      </c>
      <c r="E466" s="109">
        <f t="shared" si="61"/>
        <v>-3.4084770424999998E-4</v>
      </c>
      <c r="F466" s="109">
        <f t="shared" si="59"/>
        <v>8.2657529999999995E-6</v>
      </c>
    </row>
    <row r="467" spans="1:16" ht="15">
      <c r="A467" s="100" t="s">
        <v>194</v>
      </c>
      <c r="B467" s="109"/>
      <c r="C467" s="109">
        <f t="shared" si="58"/>
        <v>-9.9698514322857137E-5</v>
      </c>
      <c r="D467" s="109">
        <f t="shared" si="60"/>
        <v>-6.1152763833333335E-5</v>
      </c>
      <c r="E467" s="109">
        <f t="shared" si="61"/>
        <v>-1.2860782718999999E-4</v>
      </c>
      <c r="F467" s="109">
        <f t="shared" si="59"/>
        <v>-4.0932600000000002E-5</v>
      </c>
    </row>
    <row r="468" spans="1:16" ht="15">
      <c r="A468" s="100" t="s">
        <v>195</v>
      </c>
      <c r="B468" s="109"/>
      <c r="C468" s="109">
        <f t="shared" si="58"/>
        <v>-6.5827900428571421E-3</v>
      </c>
      <c r="D468" s="109">
        <f t="shared" si="60"/>
        <v>-6.770228933333333E-3</v>
      </c>
      <c r="E468" s="109">
        <f t="shared" si="61"/>
        <v>-6.442210874999999E-3</v>
      </c>
      <c r="F468" s="109">
        <f t="shared" si="59"/>
        <v>-8.0464739999999996E-3</v>
      </c>
    </row>
    <row r="469" spans="1:16" ht="15">
      <c r="A469" s="111" t="s">
        <v>196</v>
      </c>
      <c r="B469" s="112"/>
      <c r="C469" s="109">
        <f t="shared" si="58"/>
        <v>-5.9710839285714284E-3</v>
      </c>
      <c r="D469" s="109">
        <f t="shared" si="60"/>
        <v>-5.9653060000000001E-3</v>
      </c>
      <c r="E469" s="109">
        <f t="shared" si="61"/>
        <v>-5.975417375E-3</v>
      </c>
      <c r="F469" s="109">
        <f t="shared" si="59"/>
        <v>-8.3789220000000005E-3</v>
      </c>
    </row>
    <row r="470" spans="1:16" ht="15">
      <c r="A470" s="113" t="s">
        <v>197</v>
      </c>
      <c r="B470" s="114"/>
      <c r="C470" s="114">
        <f t="shared" si="58"/>
        <v>-4.2296869062514253E-3</v>
      </c>
      <c r="D470" s="114">
        <f t="shared" si="60"/>
        <v>-9.4266121308333294E-3</v>
      </c>
      <c r="E470" s="114">
        <f t="shared" si="61"/>
        <v>-3.3199298781499921E-4</v>
      </c>
      <c r="F470" s="114">
        <f t="shared" si="59"/>
        <v>2.1226126841999999E-2</v>
      </c>
    </row>
    <row r="471" spans="1:16">
      <c r="A471" s="1"/>
    </row>
    <row r="472" spans="1:16">
      <c r="A472" s="1"/>
    </row>
    <row r="473" spans="1:16">
      <c r="A473" s="70" t="s">
        <v>260</v>
      </c>
      <c r="B473" s="71"/>
      <c r="C473" s="71"/>
      <c r="D473" s="71"/>
      <c r="E473" s="71"/>
      <c r="F473" s="71"/>
      <c r="G473" s="71"/>
      <c r="H473" s="71"/>
      <c r="I473" s="71"/>
      <c r="J473" s="71"/>
      <c r="K473" s="71"/>
      <c r="L473" s="71"/>
      <c r="M473" s="71"/>
      <c r="N473" s="71"/>
      <c r="O473" s="71"/>
      <c r="P473" s="71"/>
    </row>
    <row r="474" spans="1:16" ht="15">
      <c r="A474" s="110" t="s">
        <v>7</v>
      </c>
      <c r="B474" s="46"/>
      <c r="C474" s="46">
        <v>2007</v>
      </c>
      <c r="D474" s="46">
        <v>2008</v>
      </c>
      <c r="E474" s="46">
        <v>2009</v>
      </c>
      <c r="F474" s="46">
        <v>2010</v>
      </c>
      <c r="G474" s="46">
        <v>2011</v>
      </c>
      <c r="H474" s="46">
        <v>2012</v>
      </c>
      <c r="I474" s="46">
        <v>2013</v>
      </c>
      <c r="J474" s="46">
        <v>2014</v>
      </c>
      <c r="K474" s="46">
        <v>2015</v>
      </c>
      <c r="L474" s="46">
        <v>2016</v>
      </c>
      <c r="M474" s="46">
        <v>2017</v>
      </c>
      <c r="N474" s="46">
        <v>2018</v>
      </c>
      <c r="O474" s="46">
        <v>2019</v>
      </c>
      <c r="P474" s="46">
        <v>2020</v>
      </c>
    </row>
    <row r="475" spans="1:16" s="12" customFormat="1" ht="14">
      <c r="A475" s="193" t="s">
        <v>31</v>
      </c>
      <c r="C475" s="194">
        <f t="array" ref="C475:P479">TRANSPOSE('Individ-I&amp;O Tables'!AA247:AE260)</f>
        <v>2.7381676741217179E-2</v>
      </c>
      <c r="D475" s="194">
        <v>7.5838420539886472E-3</v>
      </c>
      <c r="E475" s="194">
        <v>-6.8640886843310553E-3</v>
      </c>
      <c r="F475" s="194">
        <v>2.0799204146988604E-2</v>
      </c>
      <c r="G475" s="194">
        <v>-2.1491714173263603E-2</v>
      </c>
      <c r="H475" s="194">
        <v>-2.1574970708626681E-2</v>
      </c>
      <c r="I475" s="194">
        <v>-9.5288119470930915E-4</v>
      </c>
      <c r="J475" s="194">
        <v>-3.7470997650928921E-2</v>
      </c>
      <c r="K475" s="194">
        <v>-2.489925671648361E-2</v>
      </c>
      <c r="L475" s="194">
        <v>1.2195302250635187E-3</v>
      </c>
      <c r="M475" s="194">
        <v>-1.3660654784777957E-2</v>
      </c>
      <c r="N475" s="194">
        <v>-5.9653660923939499E-3</v>
      </c>
      <c r="O475" s="194">
        <v>-1.0186422972279459E-2</v>
      </c>
      <c r="P475" s="194">
        <v>-2.0232092674730414E-2</v>
      </c>
    </row>
    <row r="476" spans="1:16" s="12" customFormat="1" ht="14">
      <c r="A476" s="193" t="s">
        <v>190</v>
      </c>
      <c r="C476" s="194">
        <v>0</v>
      </c>
      <c r="D476" s="194">
        <v>6.8012791365294367E-2</v>
      </c>
      <c r="E476" s="194">
        <v>7.5737707870144153E-2</v>
      </c>
      <c r="F476" s="194">
        <v>0</v>
      </c>
      <c r="G476" s="194">
        <v>0</v>
      </c>
      <c r="H476" s="194">
        <v>0</v>
      </c>
      <c r="I476" s="194">
        <v>0</v>
      </c>
      <c r="J476" s="194">
        <v>0</v>
      </c>
      <c r="K476" s="194">
        <v>0</v>
      </c>
      <c r="L476" s="194">
        <v>0</v>
      </c>
      <c r="M476" s="194">
        <v>0</v>
      </c>
      <c r="N476" s="194">
        <v>0</v>
      </c>
      <c r="O476" s="194">
        <v>0</v>
      </c>
      <c r="P476" s="194">
        <v>0</v>
      </c>
    </row>
    <row r="477" spans="1:16" s="12" customFormat="1" ht="14">
      <c r="A477" s="193" t="s">
        <v>33</v>
      </c>
      <c r="C477" s="194">
        <v>7.5371588480618889E-4</v>
      </c>
      <c r="D477" s="194">
        <v>2.1580408341308273E-3</v>
      </c>
      <c r="E477" s="194">
        <v>4.1817793352332898E-2</v>
      </c>
      <c r="F477" s="194">
        <v>1.5227554887704177E-2</v>
      </c>
      <c r="G477" s="194">
        <v>1.0932766086016756E-2</v>
      </c>
      <c r="H477" s="194">
        <v>9.6397949681626387E-3</v>
      </c>
      <c r="I477" s="194">
        <v>4.270935679311613E-3</v>
      </c>
      <c r="J477" s="194">
        <v>4.7073229936184062E-3</v>
      </c>
      <c r="K477" s="194">
        <v>2.5478744522407165E-3</v>
      </c>
      <c r="L477" s="194">
        <v>5.4973179459631306E-3</v>
      </c>
      <c r="M477" s="194">
        <v>2.2630590208180045E-2</v>
      </c>
      <c r="N477" s="194">
        <v>1.8161579926544914E-2</v>
      </c>
      <c r="O477" s="194">
        <v>1.3108043745730106E-2</v>
      </c>
      <c r="P477" s="194">
        <v>9.2325194697147374E-3</v>
      </c>
    </row>
    <row r="478" spans="1:16" s="12" customFormat="1" ht="14">
      <c r="A478" s="193" t="s">
        <v>191</v>
      </c>
      <c r="C478" s="194">
        <v>5.8269900705116362E-3</v>
      </c>
      <c r="D478" s="194">
        <v>5.7922444176485921E-3</v>
      </c>
      <c r="E478" s="194">
        <v>9.3121672670667087E-3</v>
      </c>
      <c r="F478" s="194">
        <v>6.7168386607768587E-3</v>
      </c>
      <c r="G478" s="194">
        <v>-1.7024232333343538E-4</v>
      </c>
      <c r="H478" s="194">
        <v>5.1934306252408007E-3</v>
      </c>
      <c r="I478" s="194">
        <v>2.672548827877555E-3</v>
      </c>
      <c r="J478" s="194">
        <v>2.2773803974405807E-3</v>
      </c>
      <c r="K478" s="194">
        <v>1.3425914798356621E-3</v>
      </c>
      <c r="L478" s="194">
        <v>6.8589596531379434E-3</v>
      </c>
      <c r="M478" s="194">
        <v>1.8332790520262095E-3</v>
      </c>
      <c r="N478" s="194">
        <v>3.8141905789676979E-3</v>
      </c>
      <c r="O478" s="194">
        <v>-1.4533482366699269E-4</v>
      </c>
      <c r="P478" s="194">
        <v>1.3205357540342748E-3</v>
      </c>
    </row>
    <row r="479" spans="1:16" s="12" customFormat="1" ht="14">
      <c r="A479" s="193" t="s">
        <v>185</v>
      </c>
      <c r="C479" s="194">
        <v>0.14240366733640811</v>
      </c>
      <c r="D479" s="194">
        <v>-0.32745610960604932</v>
      </c>
      <c r="E479" s="194">
        <v>9.2956890009171955E-2</v>
      </c>
      <c r="F479" s="194">
        <v>0.29592008731982633</v>
      </c>
      <c r="G479" s="194">
        <v>-9.9608674269024047E-2</v>
      </c>
      <c r="H479" s="194">
        <v>-0.20779984430516643</v>
      </c>
      <c r="I479" s="194">
        <v>0.10090780574339706</v>
      </c>
      <c r="J479" s="194">
        <v>0.16134776573305651</v>
      </c>
      <c r="K479" s="194">
        <v>-0.30117372624673305</v>
      </c>
      <c r="L479" s="194">
        <v>0.1218963905740513</v>
      </c>
      <c r="M479" s="194">
        <v>0.10836384583505783</v>
      </c>
      <c r="N479" s="194">
        <v>-0.12145480871208013</v>
      </c>
      <c r="O479" s="194">
        <v>0.11880227266561953</v>
      </c>
      <c r="P479" s="194">
        <v>-0.19017856351598089</v>
      </c>
    </row>
    <row r="480" spans="1:16" s="12" customFormat="1" ht="14">
      <c r="A480" s="193" t="s">
        <v>10</v>
      </c>
      <c r="C480" s="194">
        <f t="array" ref="C480:P485">TRANSPOSE('Individ-I&amp;O Tables'!AH247:AM260)</f>
        <v>-7.6016407443056502E-2</v>
      </c>
      <c r="D480" s="194">
        <v>0.11310022367291887</v>
      </c>
      <c r="E480" s="194">
        <v>9.6821006660898504E-2</v>
      </c>
      <c r="F480" s="194">
        <v>-5.6312282932797653E-3</v>
      </c>
      <c r="G480" s="194">
        <v>0.22175420595253434</v>
      </c>
      <c r="H480" s="194">
        <v>2.8094887326384998E-2</v>
      </c>
      <c r="I480" s="194">
        <v>5.7722891283507834E-2</v>
      </c>
      <c r="J480" s="194">
        <v>2.3179884941923003E-2</v>
      </c>
      <c r="K480" s="194">
        <v>3.8236994377038265E-2</v>
      </c>
      <c r="L480" s="194">
        <v>-0.175980729917288</v>
      </c>
      <c r="M480" s="194">
        <v>0.14138945891717869</v>
      </c>
      <c r="N480" s="194">
        <v>-2.0340701946613363E-2</v>
      </c>
      <c r="O480" s="194">
        <v>2.5733138119053117E-2</v>
      </c>
      <c r="P480" s="194">
        <v>-0.11517052187118204</v>
      </c>
    </row>
    <row r="481" spans="1:16" s="12" customFormat="1" ht="14">
      <c r="A481" s="193" t="s">
        <v>192</v>
      </c>
      <c r="C481" s="194">
        <v>8.9765895942573969E-3</v>
      </c>
      <c r="D481" s="194">
        <v>8.8977090825450109E-3</v>
      </c>
      <c r="E481" s="194">
        <v>1.5445383745794451E-2</v>
      </c>
      <c r="F481" s="194">
        <v>1.9123800244737588E-2</v>
      </c>
      <c r="G481" s="194">
        <v>-3.242127163829011E-2</v>
      </c>
      <c r="H481" s="194">
        <v>1.2124501817242651E-2</v>
      </c>
      <c r="I481" s="194">
        <v>3.7926610585395999E-3</v>
      </c>
      <c r="J481" s="194">
        <v>-2.756080114593587E-3</v>
      </c>
      <c r="K481" s="194">
        <v>1.6889856524194294E-2</v>
      </c>
      <c r="L481" s="194">
        <v>-7.8185824175908154E-3</v>
      </c>
      <c r="M481" s="194">
        <v>1.4349748014760431E-2</v>
      </c>
      <c r="N481" s="194">
        <v>7.1129305722507181E-3</v>
      </c>
      <c r="O481" s="194">
        <v>-4.0370705160223406E-3</v>
      </c>
      <c r="P481" s="194">
        <v>3.6982975746404057E-3</v>
      </c>
    </row>
    <row r="482" spans="1:16" s="12" customFormat="1" ht="14">
      <c r="A482" s="193" t="s">
        <v>193</v>
      </c>
      <c r="C482" s="194">
        <v>5.3998542052484367E-5</v>
      </c>
      <c r="D482" s="194">
        <v>5.2995733855942821E-5</v>
      </c>
      <c r="E482" s="194">
        <v>9.2447357817636842E-4</v>
      </c>
      <c r="F482" s="194">
        <v>2.1275777607539454E-4</v>
      </c>
      <c r="G482" s="194">
        <v>8.2962245956876327E-4</v>
      </c>
      <c r="H482" s="194">
        <v>-5.0604034096117427E-3</v>
      </c>
      <c r="I482" s="194">
        <v>4.8723461831745493E-4</v>
      </c>
      <c r="J482" s="194">
        <v>-9.9191705551073747E-3</v>
      </c>
      <c r="K482" s="194">
        <v>-2.9740751147782806E-2</v>
      </c>
      <c r="L482" s="194">
        <v>5.8674916498987189E-3</v>
      </c>
      <c r="M482" s="194">
        <v>-9.2812077956359323E-5</v>
      </c>
      <c r="N482" s="194">
        <v>9.9437655573587896E-3</v>
      </c>
      <c r="O482" s="194">
        <v>7.3860022826796705E-3</v>
      </c>
      <c r="P482" s="194">
        <v>1.3243441741707093E-2</v>
      </c>
    </row>
    <row r="483" spans="1:16" s="12" customFormat="1" ht="14">
      <c r="A483" s="193" t="s">
        <v>194</v>
      </c>
      <c r="C483" s="194">
        <v>2.1036179882741798E-2</v>
      </c>
      <c r="D483" s="194">
        <v>2.0602760846069122E-2</v>
      </c>
      <c r="E483" s="194">
        <v>7.0117974279883463E-2</v>
      </c>
      <c r="F483" s="194">
        <v>-3.18326699393106E-3</v>
      </c>
      <c r="G483" s="194">
        <v>-0.11007607609480746</v>
      </c>
      <c r="H483" s="194">
        <v>0.12946635106771398</v>
      </c>
      <c r="I483" s="194">
        <v>6.8396600593414267E-3</v>
      </c>
      <c r="J483" s="194">
        <v>2.4746493765683129E-2</v>
      </c>
      <c r="K483" s="194">
        <v>3.7685543711059963E-2</v>
      </c>
      <c r="L483" s="194">
        <v>-4.4885982462167439E-3</v>
      </c>
      <c r="M483" s="194">
        <v>-6.3191259600543065E-4</v>
      </c>
      <c r="N483" s="194">
        <v>3.7485152142445022E-2</v>
      </c>
      <c r="O483" s="194">
        <v>5.5501181628495591E-3</v>
      </c>
      <c r="P483" s="194">
        <v>2.0570326376895865E-2</v>
      </c>
    </row>
    <row r="484" spans="1:16" s="12" customFormat="1" ht="14">
      <c r="A484" s="193" t="s">
        <v>195</v>
      </c>
      <c r="C484" s="194">
        <v>3.950913309471249E-2</v>
      </c>
      <c r="D484" s="194">
        <v>3.8007309333115837E-2</v>
      </c>
      <c r="E484" s="194">
        <v>4.5633498924471813E-2</v>
      </c>
      <c r="F484" s="194">
        <v>3.2851596009494839E-2</v>
      </c>
      <c r="G484" s="194">
        <v>2.0669920978736583E-2</v>
      </c>
      <c r="H484" s="194">
        <v>2.0561699188689313E-2</v>
      </c>
      <c r="I484" s="194">
        <v>1.3391559148325852E-2</v>
      </c>
      <c r="J484" s="194">
        <v>1.5263863594922163E-2</v>
      </c>
      <c r="K484" s="194">
        <v>1.4190747747943305E-2</v>
      </c>
      <c r="L484" s="194">
        <v>2.4794093570112571E-2</v>
      </c>
      <c r="M484" s="194">
        <v>1.1915535726618935E-2</v>
      </c>
      <c r="N484" s="194">
        <v>1.2628358728271265E-2</v>
      </c>
      <c r="O484" s="194">
        <v>2.9243666322368543E-2</v>
      </c>
      <c r="P484" s="194">
        <v>2.5295321483165385E-2</v>
      </c>
    </row>
    <row r="485" spans="1:16" s="12" customFormat="1" ht="14">
      <c r="A485" s="195" t="s">
        <v>196</v>
      </c>
      <c r="B485" s="196"/>
      <c r="C485" s="197">
        <v>5.0361310225198949E-2</v>
      </c>
      <c r="D485" s="197">
        <v>2.1640230673396727E-2</v>
      </c>
      <c r="E485" s="197">
        <v>2.8388442103540176E-2</v>
      </c>
      <c r="F485" s="197">
        <v>4.5138777528204617E-2</v>
      </c>
      <c r="G485" s="197">
        <v>2.7550214896681531E-2</v>
      </c>
      <c r="H485" s="197">
        <v>4.1883199511071639E-2</v>
      </c>
      <c r="I485" s="197">
        <v>2.3235492414778684E-2</v>
      </c>
      <c r="J485" s="197">
        <v>2.2371140092038576E-2</v>
      </c>
      <c r="K485" s="197">
        <v>2.0651935503635026E-2</v>
      </c>
      <c r="L485" s="197">
        <v>8.5738465669673216E-3</v>
      </c>
      <c r="M485" s="197">
        <v>4.3888034786000348E-3</v>
      </c>
      <c r="N485" s="197">
        <v>9.7199011701490489E-3</v>
      </c>
      <c r="O485" s="197">
        <v>3.4196277924943858E-3</v>
      </c>
      <c r="P485" s="197">
        <v>1.0821670474246075E-2</v>
      </c>
    </row>
    <row r="486" spans="1:16" s="12" customFormat="1">
      <c r="A486" s="154"/>
    </row>
    <row r="487" spans="1:16" s="12" customFormat="1">
      <c r="A487" s="70" t="s">
        <v>261</v>
      </c>
      <c r="B487" s="71"/>
      <c r="C487" s="71"/>
      <c r="D487" s="71"/>
      <c r="E487" s="71"/>
      <c r="F487" s="71"/>
      <c r="G487" s="71"/>
      <c r="H487" s="71"/>
      <c r="I487" s="71"/>
      <c r="J487" s="71"/>
      <c r="K487" s="71"/>
      <c r="L487" s="71"/>
      <c r="M487" s="71"/>
      <c r="N487" s="71"/>
      <c r="O487" s="71"/>
      <c r="P487" s="71"/>
    </row>
    <row r="488" spans="1:16" s="12" customFormat="1" ht="15">
      <c r="A488" s="198" t="s">
        <v>7</v>
      </c>
      <c r="B488" s="199"/>
      <c r="C488" s="199">
        <v>2007</v>
      </c>
      <c r="D488" s="199">
        <v>2008</v>
      </c>
      <c r="E488" s="199">
        <v>2009</v>
      </c>
      <c r="F488" s="199">
        <v>2010</v>
      </c>
      <c r="G488" s="199">
        <v>2011</v>
      </c>
      <c r="H488" s="199">
        <v>2012</v>
      </c>
      <c r="I488" s="199">
        <v>2013</v>
      </c>
      <c r="J488" s="199">
        <v>2014</v>
      </c>
      <c r="K488" s="199">
        <v>2015</v>
      </c>
      <c r="L488" s="199">
        <v>2016</v>
      </c>
      <c r="M488" s="199">
        <v>2017</v>
      </c>
      <c r="N488" s="199">
        <v>2018</v>
      </c>
      <c r="O488" s="199">
        <v>2019</v>
      </c>
      <c r="P488" s="199">
        <v>2020</v>
      </c>
    </row>
    <row r="489" spans="1:16" s="12" customFormat="1" ht="14">
      <c r="A489" s="193" t="s">
        <v>31</v>
      </c>
      <c r="C489" s="194">
        <f t="array" ref="C489:P499">TRANSPOSE('1.Shazam DNSP&amp;State'!AG168:AQ181)</f>
        <v>2.890667E-3</v>
      </c>
      <c r="D489" s="194">
        <v>6.1141210000000001E-4</v>
      </c>
      <c r="E489" s="194">
        <v>-6.8450789999999998E-4</v>
      </c>
      <c r="F489" s="194">
        <v>2.2794159999999998E-3</v>
      </c>
      <c r="G489" s="194">
        <v>-2.3279580000000002E-3</v>
      </c>
      <c r="H489" s="194">
        <v>-2.2736570000000001E-3</v>
      </c>
      <c r="I489" s="194">
        <v>-8.3754129999999994E-5</v>
      </c>
      <c r="J489" s="194">
        <v>-3.7234640000000001E-3</v>
      </c>
      <c r="K489" s="194">
        <v>-2.4014069999999999E-3</v>
      </c>
      <c r="L489" s="194">
        <v>3.1484269999999997E-5</v>
      </c>
      <c r="M489" s="194">
        <v>-1.359423E-3</v>
      </c>
      <c r="N489" s="194">
        <v>-5.3907939999999995E-4</v>
      </c>
      <c r="O489" s="194">
        <v>-1.045338E-3</v>
      </c>
      <c r="P489" s="194">
        <v>-1.8961539999999999E-3</v>
      </c>
    </row>
    <row r="490" spans="1:16" s="12" customFormat="1" ht="14">
      <c r="A490" s="193" t="s">
        <v>190</v>
      </c>
      <c r="C490" s="194">
        <v>-7.7791239999999999E-4</v>
      </c>
      <c r="D490" s="194">
        <v>2.857786E-2</v>
      </c>
      <c r="E490" s="194">
        <v>3.0143730000000001E-2</v>
      </c>
      <c r="F490" s="194">
        <v>2.3728160000000001E-4</v>
      </c>
      <c r="G490" s="194">
        <v>-1.94298E-4</v>
      </c>
      <c r="H490" s="194">
        <v>-2.8557039999999999E-4</v>
      </c>
      <c r="I490" s="194">
        <v>3.9008190000000003E-5</v>
      </c>
      <c r="J490" s="194">
        <v>6.5903369999999994E-5</v>
      </c>
      <c r="K490" s="194">
        <v>-2.1740600000000001E-4</v>
      </c>
      <c r="L490" s="194">
        <v>2.3286730000000001E-4</v>
      </c>
      <c r="M490" s="194">
        <v>-1.278364E-5</v>
      </c>
      <c r="N490" s="194">
        <v>-9.7410950000000003E-5</v>
      </c>
      <c r="O490" s="194">
        <v>5.5897440000000001E-5</v>
      </c>
      <c r="P490" s="194">
        <v>-1.2822199999999999E-4</v>
      </c>
    </row>
    <row r="491" spans="1:16" s="12" customFormat="1" ht="14">
      <c r="A491" s="193" t="s">
        <v>33</v>
      </c>
      <c r="C491" s="194">
        <v>-1.145941E-4</v>
      </c>
      <c r="D491" s="194">
        <v>1.0229130000000001E-3</v>
      </c>
      <c r="E491" s="194">
        <v>9.1102460000000007E-3</v>
      </c>
      <c r="F491" s="194">
        <v>3.223241E-3</v>
      </c>
      <c r="G491" s="194">
        <v>2.487417E-3</v>
      </c>
      <c r="H491" s="194">
        <v>2.1108670000000002E-3</v>
      </c>
      <c r="I491" s="194">
        <v>9.1480019999999997E-4</v>
      </c>
      <c r="J491" s="194">
        <v>1.0222510000000001E-3</v>
      </c>
      <c r="K491" s="194">
        <v>4.8772259999999999E-4</v>
      </c>
      <c r="L491" s="194">
        <v>1.2522259999999999E-3</v>
      </c>
      <c r="M491" s="194">
        <v>4.8730070000000004E-3</v>
      </c>
      <c r="N491" s="194">
        <v>3.7854429999999999E-3</v>
      </c>
      <c r="O491" s="194">
        <v>2.8874909999999998E-3</v>
      </c>
      <c r="P491" s="194">
        <v>1.7460850000000001E-3</v>
      </c>
    </row>
    <row r="492" spans="1:16" s="12" customFormat="1" ht="14">
      <c r="A492" s="193" t="s">
        <v>191</v>
      </c>
      <c r="C492" s="194">
        <v>2.5281219999999998E-3</v>
      </c>
      <c r="D492" s="194">
        <v>3.0653999999999998E-3</v>
      </c>
      <c r="E492" s="194">
        <v>4.28393E-3</v>
      </c>
      <c r="F492" s="194">
        <v>3.0487579999999999E-3</v>
      </c>
      <c r="G492" s="194">
        <v>-3.4298909999999999E-5</v>
      </c>
      <c r="H492" s="194">
        <v>2.4074299999999999E-3</v>
      </c>
      <c r="I492" s="194">
        <v>1.2092050000000001E-3</v>
      </c>
      <c r="J492" s="194">
        <v>1.0462900000000001E-3</v>
      </c>
      <c r="K492" s="194">
        <v>5.4394549999999995E-4</v>
      </c>
      <c r="L492" s="194">
        <v>3.2010680000000001E-3</v>
      </c>
      <c r="M492" s="194">
        <v>8.2720959999999996E-4</v>
      </c>
      <c r="N492" s="194">
        <v>1.648982E-3</v>
      </c>
      <c r="O492" s="194">
        <v>-1.517384E-5</v>
      </c>
      <c r="P492" s="194">
        <v>4.7510389999999998E-4</v>
      </c>
    </row>
    <row r="493" spans="1:16" s="12" customFormat="1" ht="14">
      <c r="A493" s="193" t="s">
        <v>185</v>
      </c>
      <c r="C493" s="194">
        <v>-3.063316E-2</v>
      </c>
      <c r="D493" s="194">
        <v>6.3489760000000006E-2</v>
      </c>
      <c r="E493" s="194">
        <v>-1.6343320000000001E-2</v>
      </c>
      <c r="F493" s="194">
        <v>-5.9125940000000002E-2</v>
      </c>
      <c r="G493" s="194">
        <v>2.3188540000000001E-2</v>
      </c>
      <c r="H493" s="194">
        <v>3.4745489999999997E-2</v>
      </c>
      <c r="I493" s="194">
        <v>-1.517049E-2</v>
      </c>
      <c r="J493" s="194">
        <v>-2.6323610000000001E-2</v>
      </c>
      <c r="K493" s="194">
        <v>4.5312270000000002E-2</v>
      </c>
      <c r="L493" s="194">
        <v>-1.59306E-2</v>
      </c>
      <c r="M493" s="194">
        <v>-1.7806539999999999E-2</v>
      </c>
      <c r="N493" s="194">
        <v>1.9431940000000002E-2</v>
      </c>
      <c r="O493" s="194">
        <v>-1.8597700000000002E-2</v>
      </c>
      <c r="P493" s="194">
        <v>2.8461489999999999E-2</v>
      </c>
    </row>
    <row r="494" spans="1:16" s="12" customFormat="1" ht="14">
      <c r="A494" s="193" t="s">
        <v>10</v>
      </c>
      <c r="C494" s="194">
        <v>1.9283769999999999E-2</v>
      </c>
      <c r="D494" s="194">
        <v>-2.730312E-2</v>
      </c>
      <c r="E494" s="194">
        <v>-3.5974920000000001E-2</v>
      </c>
      <c r="F494" s="194">
        <v>2.811591E-3</v>
      </c>
      <c r="G494" s="194">
        <v>-7.3504700000000006E-2</v>
      </c>
      <c r="H494" s="194">
        <v>-8.3587230000000002E-3</v>
      </c>
      <c r="I494" s="194">
        <v>-2.294655E-2</v>
      </c>
      <c r="J494" s="194">
        <v>-1.1043819999999999E-2</v>
      </c>
      <c r="K494" s="194">
        <v>-9.4991099999999998E-3</v>
      </c>
      <c r="L494" s="194">
        <v>6.1859890000000001E-2</v>
      </c>
      <c r="M494" s="194">
        <v>-4.974058E-2</v>
      </c>
      <c r="N494" s="194">
        <v>6.2650529999999996E-3</v>
      </c>
      <c r="O494" s="194">
        <v>-9.3759759999999994E-3</v>
      </c>
      <c r="P494" s="194">
        <v>4.1951450000000001E-2</v>
      </c>
    </row>
    <row r="495" spans="1:16" s="12" customFormat="1" ht="14">
      <c r="A495" s="193" t="s">
        <v>192</v>
      </c>
      <c r="C495" s="194">
        <v>-1.874042E-4</v>
      </c>
      <c r="D495" s="194">
        <v>-2.2134269999999999E-4</v>
      </c>
      <c r="E495" s="194">
        <v>-3.1721000000000001E-4</v>
      </c>
      <c r="F495" s="194">
        <v>-4.1947289999999998E-4</v>
      </c>
      <c r="G495" s="194">
        <v>7.1794440000000001E-4</v>
      </c>
      <c r="H495" s="194">
        <v>-2.6542770000000001E-4</v>
      </c>
      <c r="I495" s="194">
        <v>-9.2499690000000004E-5</v>
      </c>
      <c r="J495" s="194">
        <v>5.3448149999999997E-5</v>
      </c>
      <c r="K495" s="194">
        <v>-3.5533219999999999E-4</v>
      </c>
      <c r="L495" s="194">
        <v>1.773562E-4</v>
      </c>
      <c r="M495" s="194">
        <v>-2.5352339999999999E-4</v>
      </c>
      <c r="N495" s="194">
        <v>-1.1336E-4</v>
      </c>
      <c r="O495" s="194">
        <v>7.1458039999999995E-5</v>
      </c>
      <c r="P495" s="194">
        <v>-6.4913799999999995E-5</v>
      </c>
    </row>
    <row r="496" spans="1:16" s="12" customFormat="1" ht="14">
      <c r="A496" s="193" t="s">
        <v>193</v>
      </c>
      <c r="C496" s="194">
        <v>-2.6986319999999999E-6</v>
      </c>
      <c r="D496" s="194">
        <v>8.8702930000000003E-5</v>
      </c>
      <c r="E496" s="194">
        <v>-1.5789530000000001E-4</v>
      </c>
      <c r="F496" s="194">
        <v>3.592637E-5</v>
      </c>
      <c r="G496" s="194">
        <v>-7.1300519999999994E-5</v>
      </c>
      <c r="H496" s="194">
        <v>5.6109710000000002E-4</v>
      </c>
      <c r="I496" s="194">
        <v>2.188609E-5</v>
      </c>
      <c r="J496" s="194">
        <v>1.0443729999999999E-3</v>
      </c>
      <c r="K496" s="194">
        <v>3.0135829999999998E-3</v>
      </c>
      <c r="L496" s="194">
        <v>-5.3120529999999997E-4</v>
      </c>
      <c r="M496" s="194">
        <v>-3.0593109999999999E-4</v>
      </c>
      <c r="N496" s="194">
        <v>-8.6317869999999995E-4</v>
      </c>
      <c r="O496" s="194">
        <v>-6.8863989999999999E-4</v>
      </c>
      <c r="P496" s="194">
        <v>-1.27264E-3</v>
      </c>
    </row>
    <row r="497" spans="1:16" s="12" customFormat="1" ht="14">
      <c r="A497" s="193" t="s">
        <v>194</v>
      </c>
      <c r="C497" s="194">
        <v>-7.1859249999999995E-5</v>
      </c>
      <c r="D497" s="194">
        <v>-9.6455409999999999E-5</v>
      </c>
      <c r="E497" s="194">
        <v>-2.429168E-4</v>
      </c>
      <c r="F497" s="194">
        <v>1.028158E-5</v>
      </c>
      <c r="G497" s="194">
        <v>4.1814690000000003E-4</v>
      </c>
      <c r="H497" s="194">
        <v>-4.8824179999999999E-4</v>
      </c>
      <c r="I497" s="194">
        <v>-2.6701690000000002E-5</v>
      </c>
      <c r="J497" s="194">
        <v>-8.4121279999999996E-5</v>
      </c>
      <c r="K497" s="194">
        <v>-1.383217E-4</v>
      </c>
      <c r="L497" s="194">
        <v>4.6319449999999999E-5</v>
      </c>
      <c r="M497" s="194">
        <v>1.9224259999999999E-5</v>
      </c>
      <c r="N497" s="194">
        <v>-9.7348980000000005E-5</v>
      </c>
      <c r="O497" s="194">
        <v>-1.285583E-5</v>
      </c>
      <c r="P497" s="194">
        <v>-4.769728E-5</v>
      </c>
    </row>
    <row r="498" spans="1:16" s="12" customFormat="1" ht="14">
      <c r="A498" s="193" t="s">
        <v>195</v>
      </c>
      <c r="C498" s="194">
        <v>-8.5055979999999996E-3</v>
      </c>
      <c r="D498" s="194">
        <v>-9.1926960000000002E-3</v>
      </c>
      <c r="E498" s="194">
        <v>-8.5974699999999994E-3</v>
      </c>
      <c r="F498" s="194">
        <v>-6.939209E-3</v>
      </c>
      <c r="G498" s="194">
        <v>-4.1954699999999998E-3</v>
      </c>
      <c r="H498" s="194">
        <v>-3.8374350000000002E-3</v>
      </c>
      <c r="I498" s="194">
        <v>-2.3375119999999999E-3</v>
      </c>
      <c r="J498" s="194">
        <v>-2.497703E-3</v>
      </c>
      <c r="K498" s="194">
        <v>-2.5376650000000001E-3</v>
      </c>
      <c r="L498" s="194">
        <v>-4.7266519999999996E-3</v>
      </c>
      <c r="M498" s="194">
        <v>-9.7019710000000004E-4</v>
      </c>
      <c r="N498" s="194">
        <v>-1.9728520000000002E-3</v>
      </c>
      <c r="O498" s="194">
        <v>-4.9370880000000001E-3</v>
      </c>
      <c r="P498" s="194">
        <v>-4.3278930000000002E-3</v>
      </c>
    </row>
    <row r="499" spans="1:16" s="12" customFormat="1" ht="14">
      <c r="A499" s="195" t="s">
        <v>196</v>
      </c>
      <c r="B499" s="196"/>
      <c r="C499" s="197">
        <v>-1.368834E-2</v>
      </c>
      <c r="D499" s="197">
        <v>-8.4823439999999993E-3</v>
      </c>
      <c r="E499" s="197">
        <v>-8.2509929999999999E-3</v>
      </c>
      <c r="F499" s="197">
        <v>-1.477792E-2</v>
      </c>
      <c r="G499" s="197">
        <v>-1.003598E-2</v>
      </c>
      <c r="H499" s="197">
        <v>-1.361327E-2</v>
      </c>
      <c r="I499" s="197">
        <v>-7.7018260000000002E-3</v>
      </c>
      <c r="J499" s="197">
        <v>-7.2781709999999999E-3</v>
      </c>
      <c r="K499" s="197">
        <v>-8.2630540000000006E-3</v>
      </c>
      <c r="L499" s="197">
        <v>-1.8526E-3</v>
      </c>
      <c r="M499" s="197">
        <v>-4.6586680000000004E-3</v>
      </c>
      <c r="N499" s="197">
        <v>-2.871873E-3</v>
      </c>
      <c r="O499" s="197">
        <v>-9.7374509999999996E-4</v>
      </c>
      <c r="P499" s="197">
        <v>-4.322088E-3</v>
      </c>
    </row>
    <row r="500" spans="1:16" ht="15">
      <c r="A500" s="113" t="s">
        <v>197</v>
      </c>
      <c r="B500" s="117"/>
      <c r="C500" s="123">
        <f t="shared" ref="C500:P500" si="62">SUM(C489:C499)</f>
        <v>-2.9279007582E-2</v>
      </c>
      <c r="D500" s="123">
        <f t="shared" si="62"/>
        <v>5.156008992000001E-2</v>
      </c>
      <c r="E500" s="123">
        <f t="shared" si="62"/>
        <v>-2.7031327000000001E-2</v>
      </c>
      <c r="F500" s="123">
        <f t="shared" si="62"/>
        <v>-6.9616046350000002E-2</v>
      </c>
      <c r="G500" s="123">
        <f t="shared" si="62"/>
        <v>-6.3551957130000003E-2</v>
      </c>
      <c r="H500" s="123">
        <f t="shared" si="62"/>
        <v>1.07025592E-2</v>
      </c>
      <c r="I500" s="123">
        <f t="shared" si="62"/>
        <v>-4.6174434029999996E-2</v>
      </c>
      <c r="J500" s="123">
        <f t="shared" si="62"/>
        <v>-4.7718623759999995E-2</v>
      </c>
      <c r="K500" s="123">
        <f t="shared" si="62"/>
        <v>2.5945225200000005E-2</v>
      </c>
      <c r="L500" s="123">
        <f t="shared" si="62"/>
        <v>4.3760153920000003E-2</v>
      </c>
      <c r="M500" s="123">
        <f t="shared" si="62"/>
        <v>-6.9388205379999998E-2</v>
      </c>
      <c r="N500" s="123">
        <f t="shared" si="62"/>
        <v>2.4576314970000002E-2</v>
      </c>
      <c r="O500" s="123">
        <f t="shared" si="62"/>
        <v>-3.2631670190000003E-2</v>
      </c>
      <c r="P500" s="123">
        <f t="shared" si="62"/>
        <v>6.0574520820000005E-2</v>
      </c>
    </row>
    <row r="501" spans="1:16" ht="14">
      <c r="A501" s="134" t="s">
        <v>232</v>
      </c>
      <c r="B501" s="135"/>
      <c r="C501" s="136">
        <f t="array" ref="C501:P501">TRANSPOSE('5.Stata-DNSP&amp;State'!J147:J160)</f>
        <v>-2.9279088601469994E-2</v>
      </c>
      <c r="D501" s="136">
        <v>5.1560420542955399E-2</v>
      </c>
      <c r="E501" s="136">
        <v>-2.7030881494283676E-2</v>
      </c>
      <c r="F501" s="136">
        <v>-6.9616124033927917E-2</v>
      </c>
      <c r="G501" s="136">
        <v>-6.3552439212799072E-2</v>
      </c>
      <c r="H501" s="136">
        <v>1.0702235624194145E-2</v>
      </c>
      <c r="I501" s="136">
        <v>-4.6173732727766037E-2</v>
      </c>
      <c r="J501" s="136">
        <v>-4.771905392408371E-2</v>
      </c>
      <c r="K501" s="136">
        <v>2.5945590808987617E-2</v>
      </c>
      <c r="L501" s="136">
        <v>4.3759942054748535E-2</v>
      </c>
      <c r="M501" s="136">
        <v>-6.9388344883918762E-2</v>
      </c>
      <c r="N501" s="136">
        <v>2.4576433002948761E-2</v>
      </c>
      <c r="O501" s="136">
        <v>-3.2631419599056244E-2</v>
      </c>
      <c r="P501" s="136">
        <v>6.0574404895305634E-2</v>
      </c>
    </row>
    <row r="502" spans="1:16" ht="14">
      <c r="A502" s="134" t="s">
        <v>232</v>
      </c>
      <c r="B502" s="135"/>
      <c r="C502" s="137">
        <f t="shared" ref="C502:P502" si="63">C500-C501</f>
        <v>8.1019469994059179E-8</v>
      </c>
      <c r="D502" s="137">
        <f t="shared" si="63"/>
        <v>-3.3062295538843767E-7</v>
      </c>
      <c r="E502" s="137">
        <f t="shared" si="63"/>
        <v>-4.4550571632467895E-7</v>
      </c>
      <c r="F502" s="137">
        <f t="shared" si="63"/>
        <v>7.7683927915406237E-8</v>
      </c>
      <c r="G502" s="137">
        <f t="shared" si="63"/>
        <v>4.8208279906925E-7</v>
      </c>
      <c r="H502" s="137">
        <f t="shared" si="63"/>
        <v>3.2357580585437584E-7</v>
      </c>
      <c r="I502" s="137">
        <f t="shared" si="63"/>
        <v>-7.0130223395886704E-7</v>
      </c>
      <c r="J502" s="137">
        <f t="shared" si="63"/>
        <v>4.3016408371454595E-7</v>
      </c>
      <c r="K502" s="137">
        <f t="shared" si="63"/>
        <v>-3.6560898761250904E-7</v>
      </c>
      <c r="L502" s="137">
        <f t="shared" si="63"/>
        <v>2.1186525146765778E-7</v>
      </c>
      <c r="M502" s="137">
        <f t="shared" si="63"/>
        <v>1.3950391876405011E-7</v>
      </c>
      <c r="N502" s="137">
        <f t="shared" si="63"/>
        <v>-1.1803294875864512E-7</v>
      </c>
      <c r="O502" s="137">
        <f t="shared" si="63"/>
        <v>-2.5059094375945445E-7</v>
      </c>
      <c r="P502" s="137">
        <f t="shared" si="63"/>
        <v>1.1592469437160524E-7</v>
      </c>
    </row>
    <row r="503" spans="1:16">
      <c r="A503" s="1"/>
    </row>
    <row r="504" spans="1:16">
      <c r="A504" s="70" t="s">
        <v>262</v>
      </c>
      <c r="B504" s="71"/>
      <c r="C504" s="71"/>
      <c r="D504" s="71"/>
      <c r="E504" s="71"/>
      <c r="F504" s="71"/>
    </row>
    <row r="505" spans="1:16" ht="30">
      <c r="A505" s="110" t="s">
        <v>7</v>
      </c>
      <c r="B505" s="46"/>
      <c r="C505" s="46" t="s">
        <v>212</v>
      </c>
      <c r="D505" s="46" t="s">
        <v>352</v>
      </c>
      <c r="E505" s="46" t="s">
        <v>353</v>
      </c>
      <c r="F505" s="46" t="s">
        <v>215</v>
      </c>
    </row>
    <row r="506" spans="1:16" ht="15">
      <c r="A506" s="100" t="s">
        <v>31</v>
      </c>
      <c r="B506" s="109"/>
      <c r="C506" s="109">
        <f t="shared" ref="C506:C517" si="64">AVERAGE(C489:P489)</f>
        <v>-7.515545042857144E-4</v>
      </c>
      <c r="D506" s="109">
        <f>AVERAGE(C489:H489)</f>
        <v>8.2562033333333272E-5</v>
      </c>
      <c r="E506" s="109">
        <f>AVERAGE(I489:P489)</f>
        <v>-1.3771419075000002E-3</v>
      </c>
      <c r="F506" s="109">
        <f t="shared" ref="F506:F517" si="65">P489</f>
        <v>-1.8961539999999999E-3</v>
      </c>
    </row>
    <row r="507" spans="1:16" ht="15">
      <c r="A507" s="100" t="s">
        <v>190</v>
      </c>
      <c r="B507" s="109"/>
      <c r="C507" s="109">
        <f t="shared" si="64"/>
        <v>4.1170674650000006E-3</v>
      </c>
      <c r="D507" s="109">
        <f t="shared" ref="D507:D517" si="66">AVERAGE(C490:H490)</f>
        <v>9.6168484666666661E-3</v>
      </c>
      <c r="E507" s="109">
        <f t="shared" ref="E507:E517" si="67">AVERAGE(I490:P490)</f>
        <v>-7.7682862500000005E-6</v>
      </c>
      <c r="F507" s="109">
        <f t="shared" si="65"/>
        <v>-1.2822199999999999E-4</v>
      </c>
    </row>
    <row r="508" spans="1:16" ht="15">
      <c r="A508" s="100" t="s">
        <v>33</v>
      </c>
      <c r="B508" s="109"/>
      <c r="C508" s="109">
        <f t="shared" si="64"/>
        <v>2.4863654071428571E-3</v>
      </c>
      <c r="D508" s="109">
        <f t="shared" si="66"/>
        <v>2.9733483166666662E-3</v>
      </c>
      <c r="E508" s="109">
        <f t="shared" si="67"/>
        <v>2.1211282250000003E-3</v>
      </c>
      <c r="F508" s="109">
        <f t="shared" si="65"/>
        <v>1.7460850000000001E-3</v>
      </c>
    </row>
    <row r="509" spans="1:16" ht="15">
      <c r="A509" s="100" t="s">
        <v>191</v>
      </c>
      <c r="B509" s="109"/>
      <c r="C509" s="109">
        <f t="shared" si="64"/>
        <v>1.731140803571429E-3</v>
      </c>
      <c r="D509" s="109">
        <f t="shared" si="66"/>
        <v>2.5498901816666669E-3</v>
      </c>
      <c r="E509" s="109">
        <f t="shared" si="67"/>
        <v>1.1170787699999998E-3</v>
      </c>
      <c r="F509" s="109">
        <f t="shared" si="65"/>
        <v>4.7510389999999998E-4</v>
      </c>
    </row>
    <row r="510" spans="1:16" ht="15">
      <c r="A510" s="100" t="s">
        <v>185</v>
      </c>
      <c r="B510" s="109"/>
      <c r="C510" s="109">
        <f t="shared" si="64"/>
        <v>1.0498664285714288E-3</v>
      </c>
      <c r="D510" s="109">
        <f t="shared" si="66"/>
        <v>2.5535616666666669E-3</v>
      </c>
      <c r="E510" s="109">
        <f t="shared" si="67"/>
        <v>-7.7904999999999641E-5</v>
      </c>
      <c r="F510" s="109">
        <f t="shared" si="65"/>
        <v>2.8461489999999999E-2</v>
      </c>
    </row>
    <row r="511" spans="1:16" ht="15">
      <c r="A511" s="100" t="s">
        <v>10</v>
      </c>
      <c r="B511" s="109"/>
      <c r="C511" s="109">
        <f t="shared" si="64"/>
        <v>-8.2554103571428599E-3</v>
      </c>
      <c r="D511" s="109">
        <f t="shared" si="66"/>
        <v>-2.0507683666666669E-2</v>
      </c>
      <c r="E511" s="109">
        <f t="shared" si="67"/>
        <v>9.3379462500000048E-4</v>
      </c>
      <c r="F511" s="109">
        <f t="shared" si="65"/>
        <v>4.1951450000000001E-2</v>
      </c>
    </row>
    <row r="512" spans="1:16" ht="15">
      <c r="A512" s="100" t="s">
        <v>192</v>
      </c>
      <c r="B512" s="109"/>
      <c r="C512" s="109">
        <f t="shared" si="64"/>
        <v>-9.0734271428571421E-5</v>
      </c>
      <c r="D512" s="109">
        <f t="shared" si="66"/>
        <v>-1.1548551666666665E-4</v>
      </c>
      <c r="E512" s="109">
        <f t="shared" si="67"/>
        <v>-7.2170837499999996E-5</v>
      </c>
      <c r="F512" s="109">
        <f t="shared" si="65"/>
        <v>-6.4913799999999995E-5</v>
      </c>
    </row>
    <row r="513" spans="1:16" ht="15">
      <c r="A513" s="100" t="s">
        <v>193</v>
      </c>
      <c r="B513" s="109"/>
      <c r="C513" s="109">
        <f t="shared" si="64"/>
        <v>6.2291359857142867E-5</v>
      </c>
      <c r="D513" s="109">
        <f t="shared" si="66"/>
        <v>7.563865800000001E-5</v>
      </c>
      <c r="E513" s="109">
        <f t="shared" si="67"/>
        <v>5.2280886250000044E-5</v>
      </c>
      <c r="F513" s="109">
        <f t="shared" si="65"/>
        <v>-1.27264E-3</v>
      </c>
    </row>
    <row r="514" spans="1:16" ht="15">
      <c r="A514" s="100" t="s">
        <v>194</v>
      </c>
      <c r="B514" s="109"/>
      <c r="C514" s="109">
        <f t="shared" si="64"/>
        <v>-5.8039130714285713E-5</v>
      </c>
      <c r="D514" s="109">
        <f t="shared" si="66"/>
        <v>-7.8507463333333315E-5</v>
      </c>
      <c r="E514" s="109">
        <f t="shared" si="67"/>
        <v>-4.2687881249999995E-5</v>
      </c>
      <c r="F514" s="109">
        <f t="shared" si="65"/>
        <v>-4.769728E-5</v>
      </c>
    </row>
    <row r="515" spans="1:16" ht="15">
      <c r="A515" s="100" t="s">
        <v>195</v>
      </c>
      <c r="B515" s="109"/>
      <c r="C515" s="109">
        <f t="shared" si="64"/>
        <v>-4.6839600071428567E-3</v>
      </c>
      <c r="D515" s="109">
        <f t="shared" si="66"/>
        <v>-6.8779796666666665E-3</v>
      </c>
      <c r="E515" s="109">
        <f t="shared" si="67"/>
        <v>-3.0384452624999999E-3</v>
      </c>
      <c r="F515" s="109">
        <f t="shared" si="65"/>
        <v>-4.3278930000000002E-3</v>
      </c>
    </row>
    <row r="516" spans="1:16" ht="15">
      <c r="A516" s="111" t="s">
        <v>196</v>
      </c>
      <c r="B516" s="112"/>
      <c r="C516" s="109">
        <f t="shared" si="64"/>
        <v>-7.6264908642857147E-3</v>
      </c>
      <c r="D516" s="109">
        <f t="shared" si="66"/>
        <v>-1.1474807833333335E-2</v>
      </c>
      <c r="E516" s="109">
        <f t="shared" si="67"/>
        <v>-4.7402531374999999E-3</v>
      </c>
      <c r="F516" s="109">
        <f t="shared" si="65"/>
        <v>-4.322088E-3</v>
      </c>
    </row>
    <row r="517" spans="1:16" ht="15">
      <c r="A517" s="113" t="s">
        <v>197</v>
      </c>
      <c r="B517" s="114"/>
      <c r="C517" s="114">
        <f t="shared" si="64"/>
        <v>-1.2019457670857141E-2</v>
      </c>
      <c r="D517" s="114">
        <f t="shared" si="66"/>
        <v>-2.1202614823666668E-2</v>
      </c>
      <c r="E517" s="114">
        <f t="shared" si="67"/>
        <v>-5.1320898062499967E-3</v>
      </c>
      <c r="F517" s="114">
        <f t="shared" si="65"/>
        <v>6.0574520820000005E-2</v>
      </c>
    </row>
    <row r="518" spans="1:16">
      <c r="A518" s="1"/>
    </row>
    <row r="519" spans="1:16">
      <c r="A519" s="1"/>
    </row>
    <row r="520" spans="1:16">
      <c r="A520" s="70" t="s">
        <v>263</v>
      </c>
      <c r="B520" s="71"/>
      <c r="C520" s="71"/>
      <c r="D520" s="71"/>
      <c r="E520" s="71"/>
      <c r="F520" s="71"/>
      <c r="G520" s="71"/>
      <c r="H520" s="71"/>
      <c r="I520" s="71"/>
      <c r="J520" s="71"/>
      <c r="K520" s="71"/>
      <c r="L520" s="71"/>
      <c r="M520" s="71"/>
      <c r="N520" s="71"/>
      <c r="O520" s="71"/>
      <c r="P520" s="71"/>
    </row>
    <row r="521" spans="1:16" ht="15">
      <c r="A521" s="110" t="s">
        <v>7</v>
      </c>
      <c r="B521" s="46"/>
      <c r="C521" s="46">
        <v>2007</v>
      </c>
      <c r="D521" s="46">
        <v>2008</v>
      </c>
      <c r="E521" s="46">
        <v>2009</v>
      </c>
      <c r="F521" s="46">
        <v>2010</v>
      </c>
      <c r="G521" s="46">
        <v>2011</v>
      </c>
      <c r="H521" s="46">
        <v>2012</v>
      </c>
      <c r="I521" s="46">
        <v>2013</v>
      </c>
      <c r="J521" s="46">
        <v>2014</v>
      </c>
      <c r="K521" s="46">
        <v>2015</v>
      </c>
      <c r="L521" s="46">
        <v>2016</v>
      </c>
      <c r="M521" s="46">
        <v>2017</v>
      </c>
      <c r="N521" s="46">
        <v>2018</v>
      </c>
      <c r="O521" s="46">
        <v>2019</v>
      </c>
      <c r="P521" s="46">
        <v>2020</v>
      </c>
    </row>
    <row r="522" spans="1:16" s="12" customFormat="1" ht="14">
      <c r="A522" s="193" t="s">
        <v>31</v>
      </c>
      <c r="C522" s="194">
        <f t="array" ref="C522:P526">TRANSPOSE('Individ-I&amp;O Tables'!AA271:AE284)</f>
        <v>1.3704660667777646E-2</v>
      </c>
      <c r="D522" s="194">
        <v>5.0178645863577107E-2</v>
      </c>
      <c r="E522" s="194">
        <v>-1.7388154841930865E-2</v>
      </c>
      <c r="F522" s="194">
        <v>2.0316409134969574E-2</v>
      </c>
      <c r="G522" s="194">
        <v>-3.5986570246478257E-2</v>
      </c>
      <c r="H522" s="194">
        <v>-4.5696971704397259E-3</v>
      </c>
      <c r="I522" s="194">
        <v>-1.2420437891087481E-2</v>
      </c>
      <c r="J522" s="194">
        <v>-7.1383273940172865E-3</v>
      </c>
      <c r="K522" s="194">
        <v>3.1515984659981816E-2</v>
      </c>
      <c r="L522" s="194">
        <v>-1.6562573210814623E-2</v>
      </c>
      <c r="M522" s="194">
        <v>1.4890261139172103E-2</v>
      </c>
      <c r="N522" s="194">
        <v>-1.3512387764718102E-2</v>
      </c>
      <c r="O522" s="194">
        <v>1.1560069817283067E-2</v>
      </c>
      <c r="P522" s="194">
        <v>-2.6189250220989318E-2</v>
      </c>
    </row>
    <row r="523" spans="1:16" s="12" customFormat="1" ht="14">
      <c r="A523" s="193" t="s">
        <v>190</v>
      </c>
      <c r="C523" s="194">
        <v>4.3824522418591465E-2</v>
      </c>
      <c r="D523" s="194">
        <v>6.4306751141869525E-2</v>
      </c>
      <c r="E523" s="194">
        <v>6.9473342606732574E-2</v>
      </c>
      <c r="F523" s="194">
        <v>3.470330597924569E-3</v>
      </c>
      <c r="G523" s="194">
        <v>0</v>
      </c>
      <c r="H523" s="194">
        <v>0</v>
      </c>
      <c r="I523" s="194">
        <v>0</v>
      </c>
      <c r="J523" s="194">
        <v>2.7063773831747366E-3</v>
      </c>
      <c r="K523" s="194">
        <v>0</v>
      </c>
      <c r="L523" s="194">
        <v>4.5388714490616376E-3</v>
      </c>
      <c r="M523" s="194">
        <v>0</v>
      </c>
      <c r="N523" s="194">
        <v>0</v>
      </c>
      <c r="O523" s="194">
        <v>3.7776590622659041E-2</v>
      </c>
      <c r="P523" s="194">
        <v>4.249879245075959E-2</v>
      </c>
    </row>
    <row r="524" spans="1:16" s="12" customFormat="1" ht="14">
      <c r="A524" s="193" t="s">
        <v>33</v>
      </c>
      <c r="C524" s="194">
        <v>1.8294628091612856E-2</v>
      </c>
      <c r="D524" s="194">
        <v>1.763027522685065E-2</v>
      </c>
      <c r="E524" s="194">
        <v>1.7471777400263216E-2</v>
      </c>
      <c r="F524" s="194">
        <v>1.1026833805837577E-2</v>
      </c>
      <c r="G524" s="194">
        <v>1.3760852117774867E-2</v>
      </c>
      <c r="H524" s="194">
        <v>2.1252740217239462E-2</v>
      </c>
      <c r="I524" s="194">
        <v>1.866143457517766E-2</v>
      </c>
      <c r="J524" s="194">
        <v>5.7010252126690119E-3</v>
      </c>
      <c r="K524" s="194">
        <v>3.0513385727216746E-2</v>
      </c>
      <c r="L524" s="194">
        <v>8.9387585732141062E-3</v>
      </c>
      <c r="M524" s="194">
        <v>3.0231488968868334E-2</v>
      </c>
      <c r="N524" s="194">
        <v>9.7425014634326488E-3</v>
      </c>
      <c r="O524" s="194">
        <v>2.731919230032729E-2</v>
      </c>
      <c r="P524" s="194">
        <v>1.8805050709321716E-2</v>
      </c>
    </row>
    <row r="525" spans="1:16" s="12" customFormat="1" ht="14">
      <c r="A525" s="193" t="s">
        <v>191</v>
      </c>
      <c r="C525" s="194">
        <v>7.8907857027355529E-3</v>
      </c>
      <c r="D525" s="194">
        <v>6.5504360863228583E-3</v>
      </c>
      <c r="E525" s="194">
        <v>1.4163727621228785E-2</v>
      </c>
      <c r="F525" s="194">
        <v>6.0032192194875104E-3</v>
      </c>
      <c r="G525" s="194">
        <v>5.6908091410622277E-3</v>
      </c>
      <c r="H525" s="194">
        <v>1.1234087869289307E-2</v>
      </c>
      <c r="I525" s="194">
        <v>2.7372928911161198E-3</v>
      </c>
      <c r="J525" s="194">
        <v>9.8352564159645012E-3</v>
      </c>
      <c r="K525" s="194">
        <v>2.1249114418024407E-3</v>
      </c>
      <c r="L525" s="194">
        <v>7.9535143000000197E-3</v>
      </c>
      <c r="M525" s="194">
        <v>4.5559726928006833E-3</v>
      </c>
      <c r="N525" s="194">
        <v>4.6015547556194081E-3</v>
      </c>
      <c r="O525" s="194">
        <v>8.3849251991730822E-3</v>
      </c>
      <c r="P525" s="194">
        <v>5.2541087171381158E-3</v>
      </c>
    </row>
    <row r="526" spans="1:16" s="12" customFormat="1" ht="14">
      <c r="A526" s="193" t="s">
        <v>185</v>
      </c>
      <c r="C526" s="194">
        <v>-4.9047397251024534E-2</v>
      </c>
      <c r="D526" s="194">
        <v>-0.2760193894985688</v>
      </c>
      <c r="E526" s="194">
        <v>0.31633951465504517</v>
      </c>
      <c r="F526" s="194">
        <v>-0.3049798669369384</v>
      </c>
      <c r="G526" s="194">
        <v>0.1272280315887627</v>
      </c>
      <c r="H526" s="194">
        <v>-0.12559183706658839</v>
      </c>
      <c r="I526" s="194">
        <v>7.6818121004327583E-2</v>
      </c>
      <c r="J526" s="194">
        <v>0.17253387261163669</v>
      </c>
      <c r="K526" s="194">
        <v>-0.10934479757100789</v>
      </c>
      <c r="L526" s="194">
        <v>0.23453325566801334</v>
      </c>
      <c r="M526" s="194">
        <v>-0.3155060603478736</v>
      </c>
      <c r="N526" s="194">
        <v>0.33260807290308347</v>
      </c>
      <c r="O526" s="194">
        <v>9.530153233668727E-2</v>
      </c>
      <c r="P526" s="194">
        <v>-1.7857337545513944E-2</v>
      </c>
    </row>
    <row r="527" spans="1:16" s="12" customFormat="1" ht="14">
      <c r="A527" s="193" t="s">
        <v>10</v>
      </c>
      <c r="C527" s="194">
        <f t="array" ref="C527:P532">TRANSPOSE('Individ-I&amp;O Tables'!AH271:AM284)</f>
        <v>0.20171478657291561</v>
      </c>
      <c r="D527" s="194">
        <v>7.3588483674671384E-2</v>
      </c>
      <c r="E527" s="194">
        <v>0.14802991538286758</v>
      </c>
      <c r="F527" s="194">
        <v>-3.3393305946301105E-2</v>
      </c>
      <c r="G527" s="194">
        <v>7.3720816676235614E-3</v>
      </c>
      <c r="H527" s="194">
        <v>5.8664368738355656E-2</v>
      </c>
      <c r="I527" s="194">
        <v>0.1028214090488805</v>
      </c>
      <c r="J527" s="194">
        <v>3.0031715202492305E-2</v>
      </c>
      <c r="K527" s="194">
        <v>5.7519576669800197E-2</v>
      </c>
      <c r="L527" s="194">
        <v>9.6678671442930034E-2</v>
      </c>
      <c r="M527" s="194">
        <v>-0.13244724555125309</v>
      </c>
      <c r="N527" s="194">
        <v>-8.2613390713143997E-2</v>
      </c>
      <c r="O527" s="194">
        <v>3.2436982415066019E-2</v>
      </c>
      <c r="P527" s="194">
        <v>4.8526935714439105E-2</v>
      </c>
    </row>
    <row r="528" spans="1:16" s="12" customFormat="1" ht="14">
      <c r="A528" s="193" t="s">
        <v>192</v>
      </c>
      <c r="C528" s="194">
        <v>5.7812562868582744E-3</v>
      </c>
      <c r="D528" s="194">
        <v>5.9723980956486265E-3</v>
      </c>
      <c r="E528" s="194">
        <v>2.3605767417247521E-2</v>
      </c>
      <c r="F528" s="194">
        <v>2.1882544105178748E-2</v>
      </c>
      <c r="G528" s="194">
        <v>1.0892044316540297E-3</v>
      </c>
      <c r="H528" s="194">
        <v>1.427503186778294E-2</v>
      </c>
      <c r="I528" s="194">
        <v>-1.6819617781154469E-2</v>
      </c>
      <c r="J528" s="194">
        <v>6.4344802807023052E-2</v>
      </c>
      <c r="K528" s="194">
        <v>-2.9673871669664304E-2</v>
      </c>
      <c r="L528" s="194">
        <v>4.9690439258715101E-2</v>
      </c>
      <c r="M528" s="194">
        <v>-4.7730125771159706E-3</v>
      </c>
      <c r="N528" s="194">
        <v>-4.3822723828809626E-2</v>
      </c>
      <c r="O528" s="194">
        <v>-1.6182829279548182E-3</v>
      </c>
      <c r="P528" s="194">
        <v>2.765708173661454E-2</v>
      </c>
    </row>
    <row r="529" spans="1:16" s="12" customFormat="1" ht="14">
      <c r="A529" s="193" t="s">
        <v>193</v>
      </c>
      <c r="C529" s="194">
        <v>2.9646012239932114E-3</v>
      </c>
      <c r="D529" s="194">
        <v>3.3414736248615485E-3</v>
      </c>
      <c r="E529" s="194">
        <v>3.813548604205531E-3</v>
      </c>
      <c r="F529" s="194">
        <v>1.6557736263723523E-3</v>
      </c>
      <c r="G529" s="194">
        <v>1.5218564306070705E-4</v>
      </c>
      <c r="H529" s="194">
        <v>9.150701165961346E-3</v>
      </c>
      <c r="I529" s="194">
        <v>-5.6791866636483611E-5</v>
      </c>
      <c r="J529" s="194">
        <v>1.9545261117548665E-3</v>
      </c>
      <c r="K529" s="194">
        <v>-1.9652973468777717E-3</v>
      </c>
      <c r="L529" s="194">
        <v>-1.5875772500758166E-3</v>
      </c>
      <c r="M529" s="194">
        <v>-1.6677083481876998E-3</v>
      </c>
      <c r="N529" s="194">
        <v>-3.574462175011305E-3</v>
      </c>
      <c r="O529" s="194">
        <v>-1.0825608550091598E-2</v>
      </c>
      <c r="P529" s="194">
        <v>1.0140756146098267E-3</v>
      </c>
    </row>
    <row r="530" spans="1:16" s="12" customFormat="1" ht="14">
      <c r="A530" s="193" t="s">
        <v>194</v>
      </c>
      <c r="C530" s="194">
        <v>3.1142014319056117E-2</v>
      </c>
      <c r="D530" s="194">
        <v>-3.1142014319056142E-2</v>
      </c>
      <c r="E530" s="194">
        <v>1.1365171078696192E-2</v>
      </c>
      <c r="F530" s="194">
        <v>-7.9151293228481093E-3</v>
      </c>
      <c r="G530" s="194">
        <v>0.13160868390153768</v>
      </c>
      <c r="H530" s="194">
        <v>0</v>
      </c>
      <c r="I530" s="194">
        <v>0.86980170173048321</v>
      </c>
      <c r="J530" s="194">
        <v>0.13480774844547855</v>
      </c>
      <c r="K530" s="194">
        <v>-7.5929635408822888E-2</v>
      </c>
      <c r="L530" s="194">
        <v>-5.8384101710368173E-4</v>
      </c>
      <c r="M530" s="194">
        <v>-1.3993597854793131E-3</v>
      </c>
      <c r="N530" s="194">
        <v>4.7893158766286657E-2</v>
      </c>
      <c r="O530" s="194">
        <v>1.4150914725449619E-2</v>
      </c>
      <c r="P530" s="194">
        <v>0.12450965146078172</v>
      </c>
    </row>
    <row r="531" spans="1:16" s="12" customFormat="1" ht="14">
      <c r="A531" s="193" t="s">
        <v>195</v>
      </c>
      <c r="C531" s="194">
        <v>7.4945121646283239E-2</v>
      </c>
      <c r="D531" s="194">
        <v>2.9831023300233447E-2</v>
      </c>
      <c r="E531" s="194">
        <v>7.0436033331570225E-2</v>
      </c>
      <c r="F531" s="194">
        <v>4.0767372756066976E-2</v>
      </c>
      <c r="G531" s="194">
        <v>4.3776700136619107E-2</v>
      </c>
      <c r="H531" s="194">
        <v>5.7182878973118322E-2</v>
      </c>
      <c r="I531" s="194">
        <v>3.5107620210601258E-2</v>
      </c>
      <c r="J531" s="194">
        <v>5.0947307221495979E-2</v>
      </c>
      <c r="K531" s="194">
        <v>4.938644254098274E-2</v>
      </c>
      <c r="L531" s="194">
        <v>4.9833146800455391E-2</v>
      </c>
      <c r="M531" s="194">
        <v>5.6756789966652059E-2</v>
      </c>
      <c r="N531" s="194">
        <v>7.1391883974836701E-2</v>
      </c>
      <c r="O531" s="194">
        <v>3.6751924279184972E-2</v>
      </c>
      <c r="P531" s="194">
        <v>5.0389393957796999E-2</v>
      </c>
    </row>
    <row r="532" spans="1:16" s="12" customFormat="1" ht="14">
      <c r="A532" s="195" t="s">
        <v>196</v>
      </c>
      <c r="B532" s="196"/>
      <c r="C532" s="197">
        <v>6.158604185698198E-2</v>
      </c>
      <c r="D532" s="197">
        <v>1.5124968023937023E-2</v>
      </c>
      <c r="E532" s="197">
        <v>0.10416199827285062</v>
      </c>
      <c r="F532" s="197">
        <v>-1.1793744780804546E-2</v>
      </c>
      <c r="G532" s="197">
        <v>4.551585397128504E-2</v>
      </c>
      <c r="H532" s="197">
        <v>8.4900322646131333E-3</v>
      </c>
      <c r="I532" s="197">
        <v>2.3119244659103474E-2</v>
      </c>
      <c r="J532" s="197">
        <v>-5.3173979471899681E-4</v>
      </c>
      <c r="K532" s="197">
        <v>2.6648033745833521E-2</v>
      </c>
      <c r="L532" s="197">
        <v>2.9753075251865907E-2</v>
      </c>
      <c r="M532" s="197">
        <v>1.0658906267524745E-2</v>
      </c>
      <c r="N532" s="197">
        <v>3.0723692428592422E-2</v>
      </c>
      <c r="O532" s="197">
        <v>3.0729888561039039E-3</v>
      </c>
      <c r="P532" s="197">
        <v>1.0104692079136092E-2</v>
      </c>
    </row>
    <row r="533" spans="1:16" s="12" customFormat="1">
      <c r="A533" s="154"/>
    </row>
    <row r="534" spans="1:16" s="12" customFormat="1">
      <c r="A534" s="70" t="s">
        <v>264</v>
      </c>
      <c r="B534" s="71"/>
      <c r="C534" s="71"/>
      <c r="D534" s="71"/>
      <c r="E534" s="71"/>
      <c r="F534" s="71"/>
      <c r="G534" s="71"/>
      <c r="H534" s="71"/>
      <c r="I534" s="71"/>
      <c r="J534" s="71"/>
      <c r="K534" s="71"/>
      <c r="L534" s="71"/>
      <c r="M534" s="71"/>
      <c r="N534" s="71"/>
      <c r="O534" s="71"/>
      <c r="P534" s="71"/>
    </row>
    <row r="535" spans="1:16" s="12" customFormat="1" ht="15">
      <c r="A535" s="198" t="s">
        <v>7</v>
      </c>
      <c r="B535" s="199"/>
      <c r="C535" s="199">
        <v>2007</v>
      </c>
      <c r="D535" s="199">
        <v>2008</v>
      </c>
      <c r="E535" s="199">
        <v>2009</v>
      </c>
      <c r="F535" s="199">
        <v>2010</v>
      </c>
      <c r="G535" s="199">
        <v>2011</v>
      </c>
      <c r="H535" s="199">
        <v>2012</v>
      </c>
      <c r="I535" s="199">
        <v>2013</v>
      </c>
      <c r="J535" s="199">
        <v>2014</v>
      </c>
      <c r="K535" s="199">
        <v>2015</v>
      </c>
      <c r="L535" s="199">
        <v>2016</v>
      </c>
      <c r="M535" s="199">
        <v>2017</v>
      </c>
      <c r="N535" s="199">
        <v>2018</v>
      </c>
      <c r="O535" s="199">
        <v>2019</v>
      </c>
      <c r="P535" s="199">
        <v>2020</v>
      </c>
    </row>
    <row r="536" spans="1:16" s="12" customFormat="1" ht="14">
      <c r="A536" s="193" t="s">
        <v>31</v>
      </c>
      <c r="C536" s="194">
        <f t="array" ref="C536:P546">TRANSPOSE('1.Shazam DNSP&amp;State'!AG186:AQ199)</f>
        <v>1.423372E-3</v>
      </c>
      <c r="D536" s="194">
        <v>5.0412119999999998E-3</v>
      </c>
      <c r="E536" s="194">
        <v>-1.693281E-3</v>
      </c>
      <c r="F536" s="194">
        <v>1.9563089999999998E-3</v>
      </c>
      <c r="G536" s="194">
        <v>-3.5667279999999999E-3</v>
      </c>
      <c r="H536" s="194">
        <v>-4.5073969999999999E-4</v>
      </c>
      <c r="I536" s="194">
        <v>-1.214251E-3</v>
      </c>
      <c r="J536" s="194">
        <v>-7.030615E-4</v>
      </c>
      <c r="K536" s="194">
        <v>3.0796869999999998E-3</v>
      </c>
      <c r="L536" s="194">
        <v>-1.619108E-3</v>
      </c>
      <c r="M536" s="194">
        <v>1.4543659999999999E-3</v>
      </c>
      <c r="N536" s="194">
        <v>-1.317063E-3</v>
      </c>
      <c r="O536" s="194">
        <v>1.1398000000000001E-3</v>
      </c>
      <c r="P536" s="194">
        <v>-2.569951E-3</v>
      </c>
    </row>
    <row r="537" spans="1:16" s="12" customFormat="1" ht="14">
      <c r="A537" s="193" t="s">
        <v>190</v>
      </c>
      <c r="C537" s="194">
        <v>1.8195889999999999E-2</v>
      </c>
      <c r="D537" s="194">
        <v>2.618061E-2</v>
      </c>
      <c r="E537" s="194">
        <v>2.742702E-2</v>
      </c>
      <c r="F537" s="194">
        <v>1.1977089999999999E-3</v>
      </c>
      <c r="G537" s="194">
        <v>1.38446E-5</v>
      </c>
      <c r="H537" s="194">
        <v>-8.1748879999999998E-5</v>
      </c>
      <c r="I537" s="194">
        <v>-1.325988E-5</v>
      </c>
      <c r="J537" s="194">
        <v>1.057599E-3</v>
      </c>
      <c r="K537" s="194">
        <v>-7.4649700000000005E-5</v>
      </c>
      <c r="L537" s="194">
        <v>1.8935639999999999E-3</v>
      </c>
      <c r="M537" s="194">
        <v>-1.9050440000000001E-4</v>
      </c>
      <c r="N537" s="194">
        <v>1.7146380000000001E-4</v>
      </c>
      <c r="O537" s="194">
        <v>1.4664480000000001E-2</v>
      </c>
      <c r="P537" s="194">
        <v>1.623258E-2</v>
      </c>
    </row>
    <row r="538" spans="1:16" s="12" customFormat="1" ht="14">
      <c r="A538" s="193" t="s">
        <v>33</v>
      </c>
      <c r="C538" s="194">
        <v>4.2737410000000002E-3</v>
      </c>
      <c r="D538" s="194">
        <v>4.2120170000000002E-3</v>
      </c>
      <c r="E538" s="194">
        <v>3.418136E-3</v>
      </c>
      <c r="F538" s="194">
        <v>2.8188150000000001E-3</v>
      </c>
      <c r="G538" s="194">
        <v>2.9244029999999999E-3</v>
      </c>
      <c r="H538" s="194">
        <v>4.613738E-3</v>
      </c>
      <c r="I538" s="194">
        <v>3.9488539999999999E-3</v>
      </c>
      <c r="J538" s="194">
        <v>1.205823E-3</v>
      </c>
      <c r="K538" s="194">
        <v>6.3781150000000002E-3</v>
      </c>
      <c r="L538" s="194">
        <v>2.0418979999999999E-3</v>
      </c>
      <c r="M538" s="194">
        <v>6.1066560000000002E-3</v>
      </c>
      <c r="N538" s="194">
        <v>2.3783699999999999E-3</v>
      </c>
      <c r="O538" s="194">
        <v>5.8256319999999999E-3</v>
      </c>
      <c r="P538" s="194">
        <v>3.8233199999999998E-3</v>
      </c>
    </row>
    <row r="539" spans="1:16" s="12" customFormat="1" ht="14">
      <c r="A539" s="193" t="s">
        <v>191</v>
      </c>
      <c r="C539" s="194">
        <v>3.9008239999999998E-3</v>
      </c>
      <c r="D539" s="194">
        <v>3.3688559999999999E-3</v>
      </c>
      <c r="E539" s="194">
        <v>6.1863040000000001E-3</v>
      </c>
      <c r="F539" s="194">
        <v>3.067494E-3</v>
      </c>
      <c r="G539" s="194">
        <v>2.560742E-3</v>
      </c>
      <c r="H539" s="194">
        <v>5.0969309999999999E-3</v>
      </c>
      <c r="I539" s="194">
        <v>1.222299E-3</v>
      </c>
      <c r="J539" s="194">
        <v>4.40004E-3</v>
      </c>
      <c r="K539" s="194">
        <v>8.8561330000000004E-4</v>
      </c>
      <c r="L539" s="194">
        <v>3.6958300000000002E-3</v>
      </c>
      <c r="M539" s="194">
        <v>1.7998669999999999E-3</v>
      </c>
      <c r="N539" s="194">
        <v>2.2973540000000001E-3</v>
      </c>
      <c r="O539" s="194">
        <v>3.779658E-3</v>
      </c>
      <c r="P539" s="194">
        <v>2.2339510000000001E-3</v>
      </c>
    </row>
    <row r="540" spans="1:16" s="12" customFormat="1" ht="14">
      <c r="A540" s="193" t="s">
        <v>185</v>
      </c>
      <c r="C540" s="194">
        <v>1.024954E-2</v>
      </c>
      <c r="D540" s="194">
        <v>4.6399910000000003E-2</v>
      </c>
      <c r="E540" s="194">
        <v>-5.450414E-2</v>
      </c>
      <c r="F540" s="194">
        <v>5.067054E-2</v>
      </c>
      <c r="G540" s="194">
        <v>-1.9521879999999998E-2</v>
      </c>
      <c r="H540" s="194">
        <v>1.6497899999999999E-2</v>
      </c>
      <c r="I540" s="194">
        <v>-1.129178E-2</v>
      </c>
      <c r="J540" s="194">
        <v>-2.4233850000000001E-2</v>
      </c>
      <c r="K540" s="194">
        <v>1.4675499999999999E-2</v>
      </c>
      <c r="L540" s="194">
        <v>-3.3914260000000002E-2</v>
      </c>
      <c r="M540" s="194">
        <v>4.388421E-2</v>
      </c>
      <c r="N540" s="194">
        <v>-4.6039280000000002E-2</v>
      </c>
      <c r="O540" s="194">
        <v>-1.4355929999999999E-2</v>
      </c>
      <c r="P540" s="194">
        <v>4.5578939999999998E-3</v>
      </c>
    </row>
    <row r="541" spans="1:16" s="12" customFormat="1" ht="14">
      <c r="A541" s="193" t="s">
        <v>10</v>
      </c>
      <c r="C541" s="194">
        <v>-7.3441820000000005E-2</v>
      </c>
      <c r="D541" s="194">
        <v>-3.7716439999999997E-2</v>
      </c>
      <c r="E541" s="194">
        <v>-5.6320240000000001E-2</v>
      </c>
      <c r="F541" s="194">
        <v>1.025763E-2</v>
      </c>
      <c r="G541" s="194">
        <v>-3.4941690000000001E-3</v>
      </c>
      <c r="H541" s="194">
        <v>-2.1407900000000001E-2</v>
      </c>
      <c r="I541" s="194">
        <v>-4.1000710000000003E-2</v>
      </c>
      <c r="J541" s="194">
        <v>-1.2571769999999999E-2</v>
      </c>
      <c r="K541" s="194">
        <v>-2.4854680000000001E-2</v>
      </c>
      <c r="L541" s="194">
        <v>-3.6697100000000003E-2</v>
      </c>
      <c r="M541" s="194">
        <v>5.5641650000000001E-2</v>
      </c>
      <c r="N541" s="194">
        <v>3.1634809999999999E-2</v>
      </c>
      <c r="O541" s="194">
        <v>-1.2820649999999999E-2</v>
      </c>
      <c r="P541" s="194">
        <v>-2.0819580000000001E-2</v>
      </c>
    </row>
    <row r="542" spans="1:16" s="12" customFormat="1" ht="14">
      <c r="A542" s="193" t="s">
        <v>192</v>
      </c>
      <c r="C542" s="194">
        <v>-2.0627610000000001E-4</v>
      </c>
      <c r="D542" s="194">
        <v>-3.2919839999999999E-5</v>
      </c>
      <c r="E542" s="194">
        <v>-6.243841E-4</v>
      </c>
      <c r="F542" s="194">
        <v>-4.5845709999999999E-4</v>
      </c>
      <c r="G542" s="194">
        <v>-8.0985700000000006E-5</v>
      </c>
      <c r="H542" s="194">
        <v>-3.108179E-4</v>
      </c>
      <c r="I542" s="194">
        <v>3.861251E-4</v>
      </c>
      <c r="J542" s="194">
        <v>-1.594694E-3</v>
      </c>
      <c r="K542" s="194">
        <v>6.2912229999999997E-4</v>
      </c>
      <c r="L542" s="194">
        <v>-1.47251E-3</v>
      </c>
      <c r="M542" s="194">
        <v>5.3944550000000002E-5</v>
      </c>
      <c r="N542" s="194">
        <v>1.41489E-3</v>
      </c>
      <c r="O542" s="194">
        <v>7.4144400000000001E-5</v>
      </c>
      <c r="P542" s="194">
        <v>-7.1611129999999995E-4</v>
      </c>
    </row>
    <row r="543" spans="1:16" s="12" customFormat="1" ht="14">
      <c r="A543" s="193" t="s">
        <v>193</v>
      </c>
      <c r="C543" s="194">
        <v>-8.3492720000000002E-4</v>
      </c>
      <c r="D543" s="194">
        <v>-6.2746350000000004E-4</v>
      </c>
      <c r="E543" s="194">
        <v>-9.6500299999999998E-4</v>
      </c>
      <c r="F543" s="194">
        <v>-3.3909199999999999E-4</v>
      </c>
      <c r="G543" s="194">
        <v>-4.2666120000000003E-5</v>
      </c>
      <c r="H543" s="194">
        <v>-2.1874960000000001E-3</v>
      </c>
      <c r="I543" s="194">
        <v>5.3748880000000002E-5</v>
      </c>
      <c r="J543" s="194">
        <v>-4.9615520000000004E-4</v>
      </c>
      <c r="K543" s="194">
        <v>1.7400860000000001E-4</v>
      </c>
      <c r="L543" s="194">
        <v>2.701979E-4</v>
      </c>
      <c r="M543" s="194">
        <v>5.6006730000000002E-4</v>
      </c>
      <c r="N543" s="194">
        <v>1.026393E-3</v>
      </c>
      <c r="O543" s="194">
        <v>2.9584720000000002E-3</v>
      </c>
      <c r="P543" s="194">
        <v>-4.0292719999999999E-4</v>
      </c>
    </row>
    <row r="544" spans="1:16" s="12" customFormat="1" ht="14">
      <c r="A544" s="193" t="s">
        <v>194</v>
      </c>
      <c r="C544" s="194">
        <v>-1.6221430000000001E-4</v>
      </c>
      <c r="D544" s="194">
        <v>8.1158199999999998E-5</v>
      </c>
      <c r="E544" s="194">
        <v>-2.2304320000000001E-4</v>
      </c>
      <c r="F544" s="194">
        <v>2.2693409999999999E-5</v>
      </c>
      <c r="G544" s="194">
        <v>-2.2103579999999999E-4</v>
      </c>
      <c r="H544" s="194">
        <v>-6.7085050000000002E-7</v>
      </c>
      <c r="I544" s="194">
        <v>-1.7880439999999999E-3</v>
      </c>
      <c r="J544" s="194">
        <v>-3.0873370000000002E-4</v>
      </c>
      <c r="K544" s="194">
        <v>2.4877759999999998E-4</v>
      </c>
      <c r="L544" s="194">
        <v>4.9021840000000002E-5</v>
      </c>
      <c r="M544" s="194">
        <v>-1.039274E-4</v>
      </c>
      <c r="N544" s="194">
        <v>-1.2294620000000001E-4</v>
      </c>
      <c r="O544" s="194">
        <v>-2.0125399999999999E-5</v>
      </c>
      <c r="P544" s="194">
        <v>-4.2071870000000001E-4</v>
      </c>
    </row>
    <row r="545" spans="1:16" s="12" customFormat="1" ht="14">
      <c r="A545" s="193" t="s">
        <v>195</v>
      </c>
      <c r="C545" s="194">
        <v>-1.2230970000000001E-2</v>
      </c>
      <c r="D545" s="194">
        <v>-6.3557290000000003E-4</v>
      </c>
      <c r="E545" s="194">
        <v>-1.1750439999999999E-2</v>
      </c>
      <c r="F545" s="194">
        <v>-2.171671E-3</v>
      </c>
      <c r="G545" s="194">
        <v>-6.496155E-3</v>
      </c>
      <c r="H545" s="194">
        <v>-7.5149090000000002E-3</v>
      </c>
      <c r="I545" s="194">
        <v>-4.663431E-3</v>
      </c>
      <c r="J545" s="194">
        <v>-6.4322320000000004E-3</v>
      </c>
      <c r="K545" s="194">
        <v>-3.8049329999999999E-3</v>
      </c>
      <c r="L545" s="194">
        <v>-5.8671069999999999E-3</v>
      </c>
      <c r="M545" s="194">
        <v>-6.5092869999999999E-3</v>
      </c>
      <c r="N545" s="194">
        <v>-8.2099229999999992E-3</v>
      </c>
      <c r="O545" s="194">
        <v>-4.9177630000000003E-3</v>
      </c>
      <c r="P545" s="194">
        <v>-5.0835209999999997E-3</v>
      </c>
    </row>
    <row r="546" spans="1:16" s="12" customFormat="1" ht="14">
      <c r="A546" s="195" t="s">
        <v>196</v>
      </c>
      <c r="B546" s="196"/>
      <c r="C546" s="197">
        <v>-1.336238E-2</v>
      </c>
      <c r="D546" s="197">
        <v>-2.8333910000000002E-3</v>
      </c>
      <c r="E546" s="197">
        <v>-2.2142660000000002E-2</v>
      </c>
      <c r="F546" s="197">
        <v>2.7899499999999998E-3</v>
      </c>
      <c r="G546" s="197">
        <v>-9.3031320000000004E-3</v>
      </c>
      <c r="H546" s="197">
        <v>-2.018447E-3</v>
      </c>
      <c r="I546" s="197">
        <v>-4.932082E-3</v>
      </c>
      <c r="J546" s="197">
        <v>3.0954369999999998E-4</v>
      </c>
      <c r="K546" s="197">
        <v>-4.2914670000000002E-3</v>
      </c>
      <c r="L546" s="197">
        <v>-4.0654560000000003E-3</v>
      </c>
      <c r="M546" s="197">
        <v>-4.0464669999999998E-3</v>
      </c>
      <c r="N546" s="197">
        <v>-6.5086420000000002E-3</v>
      </c>
      <c r="O546" s="197">
        <v>-4.31447E-4</v>
      </c>
      <c r="P546" s="197">
        <v>-2.66183E-3</v>
      </c>
    </row>
    <row r="547" spans="1:16" ht="15">
      <c r="A547" s="113" t="s">
        <v>197</v>
      </c>
      <c r="B547" s="117"/>
      <c r="C547" s="123">
        <f t="shared" ref="C547:P547" si="68">SUM(C536:C546)</f>
        <v>-6.2195220600000004E-2</v>
      </c>
      <c r="D547" s="123">
        <f t="shared" si="68"/>
        <v>4.3437975960000007E-2</v>
      </c>
      <c r="E547" s="123">
        <f t="shared" si="68"/>
        <v>-0.11119173130000001</v>
      </c>
      <c r="F547" s="123">
        <f t="shared" si="68"/>
        <v>6.9811920309999997E-2</v>
      </c>
      <c r="G547" s="123">
        <f t="shared" si="68"/>
        <v>-3.7227762019999999E-2</v>
      </c>
      <c r="H547" s="123">
        <f t="shared" si="68"/>
        <v>-7.7641603304999997E-3</v>
      </c>
      <c r="I547" s="123">
        <f t="shared" si="68"/>
        <v>-5.9292530900000001E-2</v>
      </c>
      <c r="J547" s="123">
        <f t="shared" si="68"/>
        <v>-3.9367490700000007E-2</v>
      </c>
      <c r="K547" s="123">
        <f t="shared" si="68"/>
        <v>-6.9549058999999989E-3</v>
      </c>
      <c r="L547" s="123">
        <f t="shared" si="68"/>
        <v>-7.5685029259999995E-2</v>
      </c>
      <c r="M547" s="123">
        <f t="shared" si="68"/>
        <v>9.8650575049999994E-2</v>
      </c>
      <c r="N547" s="123">
        <f t="shared" si="68"/>
        <v>-2.3274573400000005E-2</v>
      </c>
      <c r="O547" s="123">
        <f t="shared" si="68"/>
        <v>-4.1037289999999995E-3</v>
      </c>
      <c r="P547" s="123">
        <f t="shared" si="68"/>
        <v>-5.8268941999999983E-3</v>
      </c>
    </row>
    <row r="548" spans="1:16" ht="14">
      <c r="A548" s="134" t="s">
        <v>232</v>
      </c>
      <c r="B548" s="135"/>
      <c r="C548" s="136">
        <f t="array" ref="C548:P548">TRANSPOSE('5.Stata-DNSP&amp;State'!J163:J176)</f>
        <v>-6.21953085064888E-2</v>
      </c>
      <c r="D548" s="136">
        <v>4.3438144028186798E-2</v>
      </c>
      <c r="E548" s="136">
        <v>-0.11119183152914047</v>
      </c>
      <c r="F548" s="136">
        <v>6.9811657071113586E-2</v>
      </c>
      <c r="G548" s="136">
        <v>-3.722815215587616E-2</v>
      </c>
      <c r="H548" s="136">
        <v>-7.7633503824472427E-3</v>
      </c>
      <c r="I548" s="136">
        <v>-5.9292726218700409E-2</v>
      </c>
      <c r="J548" s="136">
        <v>-3.9367780089378357E-2</v>
      </c>
      <c r="K548" s="136">
        <v>-6.9549325853586197E-3</v>
      </c>
      <c r="L548" s="136">
        <v>-7.5684770941734314E-2</v>
      </c>
      <c r="M548" s="136">
        <v>9.8650485277175903E-2</v>
      </c>
      <c r="N548" s="136">
        <v>-2.3274196311831474E-2</v>
      </c>
      <c r="O548" s="136">
        <v>-4.1037648916244507E-3</v>
      </c>
      <c r="P548" s="136">
        <v>-5.8268215507268906E-3</v>
      </c>
    </row>
    <row r="549" spans="1:16" ht="14">
      <c r="A549" s="134" t="s">
        <v>232</v>
      </c>
      <c r="B549" s="135"/>
      <c r="C549" s="137">
        <f t="shared" ref="C549:P549" si="69">C547-C548</f>
        <v>8.7906488796529736E-8</v>
      </c>
      <c r="D549" s="137">
        <f t="shared" si="69"/>
        <v>-1.6806818679132585E-7</v>
      </c>
      <c r="E549" s="137">
        <f t="shared" si="69"/>
        <v>1.0022914045948461E-7</v>
      </c>
      <c r="F549" s="137">
        <f t="shared" si="69"/>
        <v>2.6323888641099913E-7</v>
      </c>
      <c r="G549" s="137">
        <f t="shared" si="69"/>
        <v>3.9013587616043566E-7</v>
      </c>
      <c r="H549" s="137">
        <f t="shared" si="69"/>
        <v>-8.0994805275701187E-7</v>
      </c>
      <c r="I549" s="137">
        <f t="shared" si="69"/>
        <v>1.953187004077872E-7</v>
      </c>
      <c r="J549" s="137">
        <f t="shared" si="69"/>
        <v>2.8938937834954714E-7</v>
      </c>
      <c r="K549" s="137">
        <f t="shared" si="69"/>
        <v>2.6685358620742727E-8</v>
      </c>
      <c r="L549" s="137">
        <f t="shared" si="69"/>
        <v>-2.5831826568067928E-7</v>
      </c>
      <c r="M549" s="137">
        <f t="shared" si="69"/>
        <v>8.9772824091172154E-8</v>
      </c>
      <c r="N549" s="137">
        <f t="shared" si="69"/>
        <v>-3.7708816853082583E-7</v>
      </c>
      <c r="O549" s="137">
        <f t="shared" si="69"/>
        <v>3.5891624451146742E-8</v>
      </c>
      <c r="P549" s="137">
        <f t="shared" si="69"/>
        <v>-7.2649273107766588E-8</v>
      </c>
    </row>
    <row r="550" spans="1:16">
      <c r="A550" s="1"/>
    </row>
    <row r="551" spans="1:16">
      <c r="A551" s="70" t="s">
        <v>265</v>
      </c>
      <c r="B551" s="71"/>
      <c r="C551" s="71"/>
      <c r="D551" s="71"/>
      <c r="E551" s="71"/>
      <c r="F551" s="71"/>
    </row>
    <row r="552" spans="1:16" ht="30">
      <c r="A552" s="110" t="s">
        <v>7</v>
      </c>
      <c r="B552" s="46"/>
      <c r="C552" s="46" t="s">
        <v>212</v>
      </c>
      <c r="D552" s="46" t="s">
        <v>352</v>
      </c>
      <c r="E552" s="46" t="s">
        <v>353</v>
      </c>
      <c r="F552" s="46" t="s">
        <v>215</v>
      </c>
    </row>
    <row r="553" spans="1:16" ht="15">
      <c r="A553" s="100" t="s">
        <v>31</v>
      </c>
      <c r="B553" s="109"/>
      <c r="C553" s="109">
        <f t="shared" ref="C553:C564" si="70">AVERAGE(C536:P536)</f>
        <v>6.8611628571428452E-5</v>
      </c>
      <c r="D553" s="109">
        <f>AVERAGE(C536:H536)</f>
        <v>4.5169071666666653E-4</v>
      </c>
      <c r="E553" s="109">
        <f>AVERAGE(I536:P536)</f>
        <v>-2.1869768750000003E-4</v>
      </c>
      <c r="F553" s="109">
        <f t="shared" ref="F553:F564" si="71">P536</f>
        <v>-2.569951E-3</v>
      </c>
    </row>
    <row r="554" spans="1:16" ht="15">
      <c r="A554" s="100" t="s">
        <v>190</v>
      </c>
      <c r="B554" s="109"/>
      <c r="C554" s="109">
        <f t="shared" si="70"/>
        <v>7.6196141099999998E-3</v>
      </c>
      <c r="D554" s="109">
        <f t="shared" ref="D554:D564" si="72">AVERAGE(C537:H537)</f>
        <v>1.215555412E-2</v>
      </c>
      <c r="E554" s="109">
        <f t="shared" ref="E554:E564" si="73">AVERAGE(I537:P537)</f>
        <v>4.2176591025000001E-3</v>
      </c>
      <c r="F554" s="109">
        <f t="shared" si="71"/>
        <v>1.623258E-2</v>
      </c>
    </row>
    <row r="555" spans="1:16" ht="15">
      <c r="A555" s="100" t="s">
        <v>33</v>
      </c>
      <c r="B555" s="109"/>
      <c r="C555" s="109">
        <f t="shared" si="70"/>
        <v>3.8549655714285708E-3</v>
      </c>
      <c r="D555" s="109">
        <f t="shared" si="72"/>
        <v>3.7101416666666664E-3</v>
      </c>
      <c r="E555" s="109">
        <f t="shared" si="73"/>
        <v>3.9635835000000003E-3</v>
      </c>
      <c r="F555" s="109">
        <f t="shared" si="71"/>
        <v>3.8233199999999998E-3</v>
      </c>
    </row>
    <row r="556" spans="1:16" ht="15">
      <c r="A556" s="100" t="s">
        <v>191</v>
      </c>
      <c r="B556" s="109"/>
      <c r="C556" s="109">
        <f t="shared" si="70"/>
        <v>3.178268807142857E-3</v>
      </c>
      <c r="D556" s="109">
        <f t="shared" si="72"/>
        <v>4.0301918333333336E-3</v>
      </c>
      <c r="E556" s="109">
        <f t="shared" si="73"/>
        <v>2.5393265375000004E-3</v>
      </c>
      <c r="F556" s="109">
        <f t="shared" si="71"/>
        <v>2.2339510000000001E-3</v>
      </c>
    </row>
    <row r="557" spans="1:16" ht="15">
      <c r="A557" s="100" t="s">
        <v>185</v>
      </c>
      <c r="B557" s="109"/>
      <c r="C557" s="109">
        <f t="shared" si="70"/>
        <v>-1.2089732857142859E-3</v>
      </c>
      <c r="D557" s="109">
        <f t="shared" si="72"/>
        <v>8.2986450000000003E-3</v>
      </c>
      <c r="E557" s="109">
        <f t="shared" si="73"/>
        <v>-8.3396870000000019E-3</v>
      </c>
      <c r="F557" s="109">
        <f t="shared" si="71"/>
        <v>4.5578939999999998E-3</v>
      </c>
    </row>
    <row r="558" spans="1:16" ht="15">
      <c r="A558" s="100" t="s">
        <v>10</v>
      </c>
      <c r="B558" s="109"/>
      <c r="C558" s="109">
        <f t="shared" si="70"/>
        <v>-1.7400783499999999E-2</v>
      </c>
      <c r="D558" s="109">
        <f t="shared" si="72"/>
        <v>-3.0353823166666669E-2</v>
      </c>
      <c r="E558" s="109">
        <f t="shared" si="73"/>
        <v>-7.6860037500000016E-3</v>
      </c>
      <c r="F558" s="109">
        <f t="shared" si="71"/>
        <v>-2.0819580000000001E-2</v>
      </c>
    </row>
    <row r="559" spans="1:16" ht="15">
      <c r="A559" s="100" t="s">
        <v>192</v>
      </c>
      <c r="B559" s="109"/>
      <c r="C559" s="109">
        <f t="shared" si="70"/>
        <v>-2.0992354928571426E-4</v>
      </c>
      <c r="D559" s="109">
        <f t="shared" si="72"/>
        <v>-2.8564012333333333E-4</v>
      </c>
      <c r="E559" s="109">
        <f t="shared" si="73"/>
        <v>-1.5313611874999996E-4</v>
      </c>
      <c r="F559" s="109">
        <f t="shared" si="71"/>
        <v>-7.1611129999999995E-4</v>
      </c>
    </row>
    <row r="560" spans="1:16" ht="15">
      <c r="A560" s="100" t="s">
        <v>193</v>
      </c>
      <c r="B560" s="109"/>
      <c r="C560" s="109">
        <f t="shared" si="70"/>
        <v>-6.0917324285714309E-5</v>
      </c>
      <c r="D560" s="109">
        <f t="shared" si="72"/>
        <v>-8.3277463666666665E-4</v>
      </c>
      <c r="E560" s="109">
        <f t="shared" si="73"/>
        <v>5.1797566000000002E-4</v>
      </c>
      <c r="F560" s="109">
        <f t="shared" si="71"/>
        <v>-4.0292719999999999E-4</v>
      </c>
    </row>
    <row r="561" spans="1:16" ht="15">
      <c r="A561" s="100" t="s">
        <v>194</v>
      </c>
      <c r="B561" s="109"/>
      <c r="C561" s="109">
        <f t="shared" si="70"/>
        <v>-2.1212917860714283E-4</v>
      </c>
      <c r="D561" s="109">
        <f t="shared" si="72"/>
        <v>-8.385209008333334E-5</v>
      </c>
      <c r="E561" s="109">
        <f t="shared" si="73"/>
        <v>-3.0833699500000002E-4</v>
      </c>
      <c r="F561" s="109">
        <f t="shared" si="71"/>
        <v>-4.2071870000000001E-4</v>
      </c>
    </row>
    <row r="562" spans="1:16" ht="15">
      <c r="A562" s="100" t="s">
        <v>195</v>
      </c>
      <c r="B562" s="109"/>
      <c r="C562" s="109">
        <f t="shared" si="70"/>
        <v>-6.1634224928571431E-3</v>
      </c>
      <c r="D562" s="109">
        <f t="shared" si="72"/>
        <v>-6.7999529833333338E-3</v>
      </c>
      <c r="E562" s="109">
        <f t="shared" si="73"/>
        <v>-5.6860246249999993E-3</v>
      </c>
      <c r="F562" s="109">
        <f t="shared" si="71"/>
        <v>-5.0835209999999997E-3</v>
      </c>
    </row>
    <row r="563" spans="1:16" ht="15">
      <c r="A563" s="111" t="s">
        <v>196</v>
      </c>
      <c r="B563" s="112"/>
      <c r="C563" s="109">
        <f t="shared" si="70"/>
        <v>-5.2498505214285725E-3</v>
      </c>
      <c r="D563" s="109">
        <f t="shared" si="72"/>
        <v>-7.8116766666666672E-3</v>
      </c>
      <c r="E563" s="109">
        <f t="shared" si="73"/>
        <v>-3.3284809125000005E-3</v>
      </c>
      <c r="F563" s="109">
        <f t="shared" si="71"/>
        <v>-2.66183E-3</v>
      </c>
    </row>
    <row r="564" spans="1:16" ht="15">
      <c r="A564" s="113" t="s">
        <v>197</v>
      </c>
      <c r="B564" s="114"/>
      <c r="C564" s="114">
        <f t="shared" si="70"/>
        <v>-1.5784539735035717E-2</v>
      </c>
      <c r="D564" s="114">
        <f t="shared" si="72"/>
        <v>-1.7521496330083337E-2</v>
      </c>
      <c r="E564" s="114">
        <f t="shared" si="73"/>
        <v>-1.448182228875E-2</v>
      </c>
      <c r="F564" s="114">
        <f t="shared" si="71"/>
        <v>-5.8268941999999983E-3</v>
      </c>
    </row>
    <row r="565" spans="1:16">
      <c r="A565" s="1"/>
    </row>
    <row r="566" spans="1:16">
      <c r="A566" s="1"/>
    </row>
    <row r="567" spans="1:16">
      <c r="A567" s="70" t="s">
        <v>266</v>
      </c>
      <c r="B567" s="71"/>
      <c r="C567" s="71"/>
      <c r="D567" s="71"/>
      <c r="E567" s="71"/>
      <c r="F567" s="71"/>
      <c r="G567" s="71"/>
      <c r="H567" s="71"/>
      <c r="I567" s="71"/>
      <c r="J567" s="71"/>
      <c r="K567" s="71"/>
      <c r="L567" s="71"/>
      <c r="M567" s="71"/>
      <c r="N567" s="71"/>
      <c r="O567" s="71"/>
      <c r="P567" s="71"/>
    </row>
    <row r="568" spans="1:16" ht="15">
      <c r="A568" s="110" t="s">
        <v>7</v>
      </c>
      <c r="B568" s="46"/>
      <c r="C568" s="46">
        <v>2007</v>
      </c>
      <c r="D568" s="46">
        <v>2008</v>
      </c>
      <c r="E568" s="46">
        <v>2009</v>
      </c>
      <c r="F568" s="46">
        <v>2010</v>
      </c>
      <c r="G568" s="46">
        <v>2011</v>
      </c>
      <c r="H568" s="46">
        <v>2012</v>
      </c>
      <c r="I568" s="46">
        <v>2013</v>
      </c>
      <c r="J568" s="46">
        <v>2014</v>
      </c>
      <c r="K568" s="46">
        <v>2015</v>
      </c>
      <c r="L568" s="46">
        <v>2016</v>
      </c>
      <c r="M568" s="46">
        <v>2017</v>
      </c>
      <c r="N568" s="46">
        <v>2018</v>
      </c>
      <c r="O568" s="46">
        <v>2019</v>
      </c>
      <c r="P568" s="46">
        <v>2020</v>
      </c>
    </row>
    <row r="569" spans="1:16" s="12" customFormat="1" ht="14">
      <c r="A569" s="193" t="s">
        <v>31</v>
      </c>
      <c r="C569" s="194">
        <f t="array" ref="C569:P573">TRANSPOSE('Individ-I&amp;O Tables'!AA295:AE308)</f>
        <v>-7.1282456840883798E-3</v>
      </c>
      <c r="D569" s="194">
        <v>5.4133761354520993E-3</v>
      </c>
      <c r="E569" s="194">
        <v>3.2128646001371025E-2</v>
      </c>
      <c r="F569" s="194">
        <v>-8.9419548016028434E-3</v>
      </c>
      <c r="G569" s="194">
        <v>-2.2338997539480959E-2</v>
      </c>
      <c r="H569" s="194">
        <v>-2.8947394058966583E-2</v>
      </c>
      <c r="I569" s="194">
        <v>-1.6422371471149669E-2</v>
      </c>
      <c r="J569" s="194">
        <v>-3.2520484250637208E-2</v>
      </c>
      <c r="K569" s="194">
        <v>1.7832102396516104E-2</v>
      </c>
      <c r="L569" s="194">
        <v>1.3666196467075903E-2</v>
      </c>
      <c r="M569" s="194">
        <v>-1.1990896454557743E-2</v>
      </c>
      <c r="N569" s="194">
        <v>2.3640565667169721E-2</v>
      </c>
      <c r="O569" s="194">
        <v>6.438183252716027E-3</v>
      </c>
      <c r="P569" s="194">
        <v>1.8428375487958202E-2</v>
      </c>
    </row>
    <row r="570" spans="1:16" s="12" customFormat="1" ht="14">
      <c r="A570" s="193" t="s">
        <v>190</v>
      </c>
      <c r="C570" s="194">
        <v>7.6925855331930068E-2</v>
      </c>
      <c r="D570" s="194">
        <v>5.2134222329664696E-3</v>
      </c>
      <c r="E570" s="194">
        <v>0</v>
      </c>
      <c r="F570" s="194">
        <v>0</v>
      </c>
      <c r="G570" s="194">
        <v>0</v>
      </c>
      <c r="H570" s="194">
        <v>0</v>
      </c>
      <c r="I570" s="194">
        <v>0</v>
      </c>
      <c r="J570" s="194">
        <v>0</v>
      </c>
      <c r="K570" s="194">
        <v>0</v>
      </c>
      <c r="L570" s="194">
        <v>0</v>
      </c>
      <c r="M570" s="194">
        <v>0</v>
      </c>
      <c r="N570" s="194">
        <v>0</v>
      </c>
      <c r="O570" s="194">
        <v>0</v>
      </c>
      <c r="P570" s="194">
        <v>0</v>
      </c>
    </row>
    <row r="571" spans="1:16" s="12" customFormat="1" ht="14">
      <c r="A571" s="193" t="s">
        <v>33</v>
      </c>
      <c r="C571" s="194">
        <v>1.9133776214175717E-2</v>
      </c>
      <c r="D571" s="194">
        <v>1.9150922090775888E-2</v>
      </c>
      <c r="E571" s="194">
        <v>1.9166894775985197E-2</v>
      </c>
      <c r="F571" s="194">
        <v>1.9184395231246106E-2</v>
      </c>
      <c r="G571" s="194">
        <v>1.9200416647758657E-2</v>
      </c>
      <c r="H571" s="194">
        <v>9.1657464931027884E-3</v>
      </c>
      <c r="I571" s="194">
        <v>5.287993591185083E-3</v>
      </c>
      <c r="J571" s="194">
        <v>3.1465701416217846E-3</v>
      </c>
      <c r="K571" s="194">
        <v>8.191363254444842E-3</v>
      </c>
      <c r="L571" s="194">
        <v>7.9728500200115307E-3</v>
      </c>
      <c r="M571" s="194">
        <v>8.1206729646209012E-3</v>
      </c>
      <c r="N571" s="194">
        <v>9.8848359436756977E-4</v>
      </c>
      <c r="O571" s="194">
        <v>8.6800796504645783E-3</v>
      </c>
      <c r="P571" s="194">
        <v>1.1988539477306758E-2</v>
      </c>
    </row>
    <row r="572" spans="1:16" s="12" customFormat="1" ht="14">
      <c r="A572" s="193" t="s">
        <v>191</v>
      </c>
      <c r="C572" s="194">
        <v>8.9999595001687335E-6</v>
      </c>
      <c r="D572" s="194">
        <v>0</v>
      </c>
      <c r="E572" s="194">
        <v>2.7172803587824906E-3</v>
      </c>
      <c r="F572" s="194">
        <v>1.6965556527136237E-2</v>
      </c>
      <c r="G572" s="194">
        <v>1.8113451990389277E-2</v>
      </c>
      <c r="H572" s="194">
        <v>8.8139491491118008E-3</v>
      </c>
      <c r="I572" s="194">
        <v>5.1075624253152981E-3</v>
      </c>
      <c r="J572" s="194">
        <v>7.1381564564843656E-3</v>
      </c>
      <c r="K572" s="194">
        <v>5.9100987943554876E-3</v>
      </c>
      <c r="L572" s="194">
        <v>2.2880884323942473E-3</v>
      </c>
      <c r="M572" s="194">
        <v>1.9347940473133705E-3</v>
      </c>
      <c r="N572" s="194">
        <v>1.8574644244649028E-3</v>
      </c>
      <c r="O572" s="194">
        <v>4.1657953280270586E-3</v>
      </c>
      <c r="P572" s="194">
        <v>2.1601893352409E-3</v>
      </c>
    </row>
    <row r="573" spans="1:16" s="12" customFormat="1" ht="14">
      <c r="A573" s="193" t="s">
        <v>185</v>
      </c>
      <c r="C573" s="194">
        <v>0.28962318726882619</v>
      </c>
      <c r="D573" s="194">
        <v>3.0644896915295528E-2</v>
      </c>
      <c r="E573" s="194">
        <v>0.15768697349922883</v>
      </c>
      <c r="F573" s="194">
        <v>3.8889217608035417E-2</v>
      </c>
      <c r="G573" s="194">
        <v>-0.36933589247103216</v>
      </c>
      <c r="H573" s="194">
        <v>0.14986581883658684</v>
      </c>
      <c r="I573" s="194">
        <v>-0.14990464807466283</v>
      </c>
      <c r="J573" s="194">
        <v>0.30266677127576003</v>
      </c>
      <c r="K573" s="194">
        <v>-0.26072247791713743</v>
      </c>
      <c r="L573" s="194">
        <v>7.0723324009226762E-2</v>
      </c>
      <c r="M573" s="194">
        <v>-8.8131136683703523E-2</v>
      </c>
      <c r="N573" s="194">
        <v>0.14236519294368843</v>
      </c>
      <c r="O573" s="194">
        <v>1.4671334747470594E-2</v>
      </c>
      <c r="P573" s="194">
        <v>-3.2603196772352371E-2</v>
      </c>
    </row>
    <row r="574" spans="1:16" s="12" customFormat="1" ht="14">
      <c r="A574" s="193" t="s">
        <v>10</v>
      </c>
      <c r="C574" s="194">
        <f t="array" ref="C574:P579">TRANSPOSE('Individ-I&amp;O Tables'!AH295:AM308)</f>
        <v>-2.0290571448584975E-3</v>
      </c>
      <c r="D574" s="194">
        <v>9.8464217727362233E-3</v>
      </c>
      <c r="E574" s="194">
        <v>0.11090300936741253</v>
      </c>
      <c r="F574" s="194">
        <v>0.16901244716875299</v>
      </c>
      <c r="G574" s="194">
        <v>-3.8156124086032042E-2</v>
      </c>
      <c r="H574" s="194">
        <v>8.7102660949225252E-2</v>
      </c>
      <c r="I574" s="194">
        <v>-0.2088975878486774</v>
      </c>
      <c r="J574" s="194">
        <v>2.0038054867681666E-2</v>
      </c>
      <c r="K574" s="194">
        <v>-0.1668645296384112</v>
      </c>
      <c r="L574" s="194">
        <v>7.0243394504858683E-2</v>
      </c>
      <c r="M574" s="194">
        <v>0.2725320026129055</v>
      </c>
      <c r="N574" s="194">
        <v>-0.10133622170213386</v>
      </c>
      <c r="O574" s="194">
        <v>-0.12129743087559416</v>
      </c>
      <c r="P574" s="194">
        <v>3.3452209484615775E-2</v>
      </c>
    </row>
    <row r="575" spans="1:16" s="12" customFormat="1" ht="14">
      <c r="A575" s="193" t="s">
        <v>192</v>
      </c>
      <c r="C575" s="194">
        <v>0</v>
      </c>
      <c r="D575" s="194">
        <v>0</v>
      </c>
      <c r="E575" s="194">
        <v>6.6796414404495675E-3</v>
      </c>
      <c r="F575" s="194">
        <v>0</v>
      </c>
      <c r="G575" s="194">
        <v>0</v>
      </c>
      <c r="H575" s="194">
        <v>0</v>
      </c>
      <c r="I575" s="194">
        <v>0</v>
      </c>
      <c r="J575" s="194">
        <v>-3.4673667981901016E-4</v>
      </c>
      <c r="K575" s="194">
        <v>8.0485416533162995E-5</v>
      </c>
      <c r="L575" s="194">
        <v>-1.8916287666267389E-3</v>
      </c>
      <c r="M575" s="194">
        <v>-6.7018825038542989E-4</v>
      </c>
      <c r="N575" s="194">
        <v>-4.4748673676344953E-3</v>
      </c>
      <c r="O575" s="194">
        <v>-5.0425262827433551E-3</v>
      </c>
      <c r="P575" s="194">
        <v>1.5680360279596128E-3</v>
      </c>
    </row>
    <row r="576" spans="1:16" s="12" customFormat="1" ht="14">
      <c r="A576" s="193" t="s">
        <v>193</v>
      </c>
      <c r="C576" s="194">
        <v>0</v>
      </c>
      <c r="D576" s="194">
        <v>0</v>
      </c>
      <c r="E576" s="194">
        <v>-9.4965077559335366E-4</v>
      </c>
      <c r="F576" s="194">
        <v>1.9231514453605818E-2</v>
      </c>
      <c r="G576" s="194">
        <v>9.8127603815049945E-3</v>
      </c>
      <c r="H576" s="194">
        <v>6.7675660552728141E-3</v>
      </c>
      <c r="I576" s="194">
        <v>3.3657226829625795E-3</v>
      </c>
      <c r="J576" s="194">
        <v>5.3391106807612566E-3</v>
      </c>
      <c r="K576" s="194">
        <v>4.8992787294843852E-3</v>
      </c>
      <c r="L576" s="194">
        <v>6.5009349790498229E-3</v>
      </c>
      <c r="M576" s="194">
        <v>1.1220236181223111E-2</v>
      </c>
      <c r="N576" s="194">
        <v>1.7569864975645479E-2</v>
      </c>
      <c r="O576" s="194">
        <v>8.7343277251181566E-3</v>
      </c>
      <c r="P576" s="194">
        <v>2.3183886936077478E-3</v>
      </c>
    </row>
    <row r="577" spans="1:16" s="12" customFormat="1" ht="14">
      <c r="A577" s="193" t="s">
        <v>194</v>
      </c>
      <c r="C577" s="194">
        <v>0</v>
      </c>
      <c r="D577" s="194">
        <v>0</v>
      </c>
      <c r="E577" s="194">
        <v>0.37307895935338797</v>
      </c>
      <c r="F577" s="194">
        <v>4.6188474833099595E-3</v>
      </c>
      <c r="G577" s="194">
        <v>0.14953173397096364</v>
      </c>
      <c r="H577" s="194">
        <v>2.7398974188114347E-2</v>
      </c>
      <c r="I577" s="194">
        <v>-3.8683944191417537E-3</v>
      </c>
      <c r="J577" s="194">
        <v>9.7302347141710585E-2</v>
      </c>
      <c r="K577" s="194">
        <v>3.1407349666893757E-3</v>
      </c>
      <c r="L577" s="194">
        <v>5.2153186107527567E-2</v>
      </c>
      <c r="M577" s="194">
        <v>1.3382310571548171E-2</v>
      </c>
      <c r="N577" s="194">
        <v>-1.9552685881306025E-2</v>
      </c>
      <c r="O577" s="194">
        <v>1.4028343132038161E-3</v>
      </c>
      <c r="P577" s="194">
        <v>4.4152459383219718E-2</v>
      </c>
    </row>
    <row r="578" spans="1:16" s="12" customFormat="1" ht="14">
      <c r="A578" s="193" t="s">
        <v>195</v>
      </c>
      <c r="C578" s="194">
        <v>2.5796672372348803E-4</v>
      </c>
      <c r="D578" s="194">
        <v>0</v>
      </c>
      <c r="E578" s="194">
        <v>2.7415302840150886E-3</v>
      </c>
      <c r="F578" s="194">
        <v>4.0082980694223995E-2</v>
      </c>
      <c r="G578" s="194">
        <v>4.0622438967511366E-2</v>
      </c>
      <c r="H578" s="194">
        <v>1.3186739214792386E-2</v>
      </c>
      <c r="I578" s="194">
        <v>6.4344918496789865E-3</v>
      </c>
      <c r="J578" s="194">
        <v>2.2778610584664395E-2</v>
      </c>
      <c r="K578" s="194">
        <v>7.0676948948692623E-3</v>
      </c>
      <c r="L578" s="194">
        <v>7.2909821883377747E-3</v>
      </c>
      <c r="M578" s="194">
        <v>4.3639169645573548E-3</v>
      </c>
      <c r="N578" s="194">
        <v>1.7540615737302961E-2</v>
      </c>
      <c r="O578" s="194">
        <v>1.3453341116119578E-2</v>
      </c>
      <c r="P578" s="194">
        <v>7.6853783624901478E-3</v>
      </c>
    </row>
    <row r="579" spans="1:16" s="12" customFormat="1" ht="14">
      <c r="A579" s="195" t="s">
        <v>196</v>
      </c>
      <c r="B579" s="196"/>
      <c r="C579" s="197">
        <v>3.6523810547699993E-2</v>
      </c>
      <c r="D579" s="197">
        <v>4.7598563956779742E-2</v>
      </c>
      <c r="E579" s="197">
        <v>4.0426167856562514E-2</v>
      </c>
      <c r="F579" s="197">
        <v>4.2412307186634891E-2</v>
      </c>
      <c r="G579" s="197">
        <v>4.7781913751523832E-2</v>
      </c>
      <c r="H579" s="197">
        <v>2.6887255434998866E-2</v>
      </c>
      <c r="I579" s="197">
        <v>7.8523991065618803E-3</v>
      </c>
      <c r="J579" s="197">
        <v>2.1077401899247086E-2</v>
      </c>
      <c r="K579" s="197">
        <v>1.4220546832325055E-2</v>
      </c>
      <c r="L579" s="197">
        <v>5.7361849454721824E-3</v>
      </c>
      <c r="M579" s="197">
        <v>2.0209946742133562E-2</v>
      </c>
      <c r="N579" s="197">
        <v>-2.5523303674218432E-3</v>
      </c>
      <c r="O579" s="197">
        <v>2.0516441679365491E-2</v>
      </c>
      <c r="P579" s="197">
        <v>1.7901674758617366E-2</v>
      </c>
    </row>
    <row r="580" spans="1:16" s="12" customFormat="1">
      <c r="A580" s="154"/>
    </row>
    <row r="581" spans="1:16" s="12" customFormat="1">
      <c r="A581" s="70" t="s">
        <v>267</v>
      </c>
      <c r="B581" s="71"/>
      <c r="C581" s="71"/>
      <c r="D581" s="71"/>
      <c r="E581" s="71"/>
      <c r="F581" s="71"/>
      <c r="G581" s="71"/>
      <c r="H581" s="71"/>
      <c r="I581" s="71"/>
      <c r="J581" s="71"/>
      <c r="K581" s="71"/>
      <c r="L581" s="71"/>
      <c r="M581" s="71"/>
      <c r="N581" s="71"/>
      <c r="O581" s="71"/>
      <c r="P581" s="71"/>
    </row>
    <row r="582" spans="1:16" s="12" customFormat="1" ht="15">
      <c r="A582" s="198" t="s">
        <v>7</v>
      </c>
      <c r="B582" s="199"/>
      <c r="C582" s="199">
        <v>2007</v>
      </c>
      <c r="D582" s="199">
        <v>2008</v>
      </c>
      <c r="E582" s="199">
        <v>2009</v>
      </c>
      <c r="F582" s="199">
        <v>2010</v>
      </c>
      <c r="G582" s="199">
        <v>2011</v>
      </c>
      <c r="H582" s="199">
        <v>2012</v>
      </c>
      <c r="I582" s="199">
        <v>2013</v>
      </c>
      <c r="J582" s="199">
        <v>2014</v>
      </c>
      <c r="K582" s="199">
        <v>2015</v>
      </c>
      <c r="L582" s="199">
        <v>2016</v>
      </c>
      <c r="M582" s="199">
        <v>2017</v>
      </c>
      <c r="N582" s="199">
        <v>2018</v>
      </c>
      <c r="O582" s="199">
        <v>2019</v>
      </c>
      <c r="P582" s="199">
        <v>2020</v>
      </c>
    </row>
    <row r="583" spans="1:16" s="12" customFormat="1" ht="14">
      <c r="A583" s="193" t="s">
        <v>31</v>
      </c>
      <c r="C583" s="194">
        <f t="array" ref="C583:P593">TRANSPOSE('1.Shazam DNSP&amp;State'!AG204:AQ217)</f>
        <v>-6.9454339999999997E-4</v>
      </c>
      <c r="D583" s="194">
        <v>5.2211300000000005E-4</v>
      </c>
      <c r="E583" s="194">
        <v>3.4054889999999998E-3</v>
      </c>
      <c r="F583" s="194">
        <v>-9.8940009999999991E-4</v>
      </c>
      <c r="G583" s="194">
        <v>-2.3873810000000001E-3</v>
      </c>
      <c r="H583" s="194">
        <v>-2.9042619999999999E-3</v>
      </c>
      <c r="I583" s="194">
        <v>-1.619906E-3</v>
      </c>
      <c r="J583" s="194">
        <v>-3.3149999999999998E-3</v>
      </c>
      <c r="K583" s="194">
        <v>1.8592229999999999E-3</v>
      </c>
      <c r="L583" s="194">
        <v>1.3521119999999999E-3</v>
      </c>
      <c r="M583" s="194">
        <v>-1.175365E-3</v>
      </c>
      <c r="N583" s="194">
        <v>2.306738E-3</v>
      </c>
      <c r="O583" s="194">
        <v>6.5133849999999996E-4</v>
      </c>
      <c r="P583" s="194">
        <v>1.8717339999999999E-3</v>
      </c>
    </row>
    <row r="584" spans="1:16" s="12" customFormat="1" ht="14">
      <c r="A584" s="193" t="s">
        <v>190</v>
      </c>
      <c r="C584" s="194">
        <v>3.106975E-2</v>
      </c>
      <c r="D584" s="194">
        <v>2.1034159999999999E-3</v>
      </c>
      <c r="E584" s="194">
        <v>4.3586479999999999E-5</v>
      </c>
      <c r="F584" s="194">
        <v>-2.7018839999999999E-5</v>
      </c>
      <c r="G584" s="194">
        <v>-7.5186110000000002E-5</v>
      </c>
      <c r="H584" s="194">
        <v>1.032994E-5</v>
      </c>
      <c r="I584" s="194">
        <v>-3.4136910000000002E-5</v>
      </c>
      <c r="J584" s="194">
        <v>3.7099550000000003E-5</v>
      </c>
      <c r="K584" s="194">
        <v>-3.7860110000000001E-5</v>
      </c>
      <c r="L584" s="194">
        <v>2.9632100000000001E-6</v>
      </c>
      <c r="M584" s="194">
        <v>-9.8083409999999994E-6</v>
      </c>
      <c r="N584" s="194">
        <v>5.8573519999999999E-5</v>
      </c>
      <c r="O584" s="194">
        <v>6.8012810000000001E-6</v>
      </c>
      <c r="P584" s="194">
        <v>-4.8156659999999998E-6</v>
      </c>
    </row>
    <row r="585" spans="1:16" s="12" customFormat="1" ht="14">
      <c r="A585" s="193" t="s">
        <v>33</v>
      </c>
      <c r="C585" s="194">
        <v>3.8646729999999999E-3</v>
      </c>
      <c r="D585" s="194">
        <v>4.5958939999999997E-3</v>
      </c>
      <c r="E585" s="194">
        <v>4.0917200000000001E-3</v>
      </c>
      <c r="F585" s="194">
        <v>4.3863840000000001E-3</v>
      </c>
      <c r="G585" s="194">
        <v>4.2962419999999996E-3</v>
      </c>
      <c r="H585" s="194">
        <v>1.991128E-3</v>
      </c>
      <c r="I585" s="194">
        <v>1.1055030000000001E-3</v>
      </c>
      <c r="J585" s="194">
        <v>7.3220420000000004E-4</v>
      </c>
      <c r="K585" s="194">
        <v>1.693469E-3</v>
      </c>
      <c r="L585" s="194">
        <v>1.715846E-3</v>
      </c>
      <c r="M585" s="194">
        <v>1.702549E-3</v>
      </c>
      <c r="N585" s="194">
        <v>4.4275469999999998E-4</v>
      </c>
      <c r="O585" s="194">
        <v>1.9325270000000001E-3</v>
      </c>
      <c r="P585" s="194">
        <v>2.6037220000000002E-3</v>
      </c>
    </row>
    <row r="586" spans="1:16" s="12" customFormat="1" ht="14">
      <c r="A586" s="193" t="s">
        <v>191</v>
      </c>
      <c r="C586" s="194">
        <v>-4.3110320000000002E-4</v>
      </c>
      <c r="D586" s="194">
        <v>4.0388160000000002E-4</v>
      </c>
      <c r="E586" s="194">
        <v>9.2654260000000002E-4</v>
      </c>
      <c r="F586" s="194">
        <v>8.2267020000000007E-3</v>
      </c>
      <c r="G586" s="194">
        <v>8.627605E-3</v>
      </c>
      <c r="H586" s="194">
        <v>4.0379860000000004E-3</v>
      </c>
      <c r="I586" s="194">
        <v>2.2851199999999999E-3</v>
      </c>
      <c r="J586" s="194">
        <v>3.348869E-3</v>
      </c>
      <c r="K586" s="194">
        <v>2.5519990000000001E-3</v>
      </c>
      <c r="L586" s="194">
        <v>1.049382E-3</v>
      </c>
      <c r="M586" s="194">
        <v>8.2519419999999997E-4</v>
      </c>
      <c r="N586" s="194">
        <v>1.1651369999999999E-3</v>
      </c>
      <c r="O586" s="194">
        <v>1.9710130000000002E-3</v>
      </c>
      <c r="P586" s="194">
        <v>9.6932120000000005E-4</v>
      </c>
    </row>
    <row r="587" spans="1:16" s="12" customFormat="1" ht="14">
      <c r="A587" s="193" t="s">
        <v>185</v>
      </c>
      <c r="C587" s="194">
        <v>-5.7045459999999999E-2</v>
      </c>
      <c r="D587" s="194">
        <v>-5.8505450000000004E-3</v>
      </c>
      <c r="E587" s="194">
        <v>-3.5604530000000002E-2</v>
      </c>
      <c r="F587" s="194">
        <v>-5.3167969999999998E-3</v>
      </c>
      <c r="G587" s="194">
        <v>7.1167499999999995E-2</v>
      </c>
      <c r="H587" s="194">
        <v>-2.5299519999999999E-2</v>
      </c>
      <c r="I587" s="194">
        <v>2.3694369999999999E-2</v>
      </c>
      <c r="J587" s="194">
        <v>-5.0451019999999999E-2</v>
      </c>
      <c r="K587" s="194">
        <v>4.3867549999999998E-2</v>
      </c>
      <c r="L587" s="194">
        <v>-1.098299E-2</v>
      </c>
      <c r="M587" s="194">
        <v>1.3315840000000001E-2</v>
      </c>
      <c r="N587" s="194">
        <v>-2.2681659999999999E-2</v>
      </c>
      <c r="O587" s="194">
        <v>-2.8384719999999999E-3</v>
      </c>
      <c r="P587" s="194">
        <v>6.086775E-3</v>
      </c>
    </row>
    <row r="588" spans="1:16" s="12" customFormat="1" ht="14">
      <c r="A588" s="193" t="s">
        <v>10</v>
      </c>
      <c r="C588" s="194">
        <v>-1.129995E-3</v>
      </c>
      <c r="D588" s="194">
        <v>-2.4766269999999999E-3</v>
      </c>
      <c r="E588" s="194">
        <v>-3.825079E-2</v>
      </c>
      <c r="F588" s="194">
        <v>-6.0983950000000002E-2</v>
      </c>
      <c r="G588" s="194">
        <v>1.5350600000000001E-2</v>
      </c>
      <c r="H588" s="194">
        <v>-3.3097330000000001E-2</v>
      </c>
      <c r="I588" s="194">
        <v>7.5001559999999995E-2</v>
      </c>
      <c r="J588" s="194">
        <v>-6.7985399999999996E-3</v>
      </c>
      <c r="K588" s="194">
        <v>5.5957670000000001E-2</v>
      </c>
      <c r="L588" s="194">
        <v>-2.3678520000000002E-2</v>
      </c>
      <c r="M588" s="194">
        <v>-9.6814810000000001E-2</v>
      </c>
      <c r="N588" s="194">
        <v>3.6375930000000001E-2</v>
      </c>
      <c r="O588" s="194">
        <v>4.4247979999999999E-2</v>
      </c>
      <c r="P588" s="194">
        <v>-1.138198E-2</v>
      </c>
    </row>
    <row r="589" spans="1:16" s="12" customFormat="1" ht="14">
      <c r="A589" s="193" t="s">
        <v>192</v>
      </c>
      <c r="C589" s="194">
        <v>1.097612E-6</v>
      </c>
      <c r="D589" s="194">
        <v>3.4535380000000003E-7</v>
      </c>
      <c r="E589" s="194">
        <v>-3.0605889999999997E-5</v>
      </c>
      <c r="F589" s="194">
        <v>5.9754919999999996E-7</v>
      </c>
      <c r="G589" s="194">
        <v>4.4181699999999999E-7</v>
      </c>
      <c r="H589" s="194">
        <v>9.792904E-7</v>
      </c>
      <c r="I589" s="194">
        <v>-1.289981E-6</v>
      </c>
      <c r="J589" s="194">
        <v>1.8978719999999999E-6</v>
      </c>
      <c r="K589" s="194">
        <v>-8.0349049999999996E-7</v>
      </c>
      <c r="L589" s="194">
        <v>8.2595419999999993E-6</v>
      </c>
      <c r="M589" s="194">
        <v>3.17891E-6</v>
      </c>
      <c r="N589" s="194">
        <v>1.9828259999999998E-5</v>
      </c>
      <c r="O589" s="194">
        <v>2.179785E-5</v>
      </c>
      <c r="P589" s="194">
        <v>-7.6533910000000007E-6</v>
      </c>
    </row>
    <row r="590" spans="1:16" s="12" customFormat="1" ht="14">
      <c r="A590" s="193" t="s">
        <v>193</v>
      </c>
      <c r="C590" s="194">
        <v>9.0868549999999996E-5</v>
      </c>
      <c r="D590" s="194">
        <v>6.0782719999999998E-5</v>
      </c>
      <c r="E590" s="194">
        <v>5.4666920000000002E-4</v>
      </c>
      <c r="F590" s="194">
        <v>-5.2328239999999996E-3</v>
      </c>
      <c r="G590" s="194">
        <v>-2.6096409999999998E-3</v>
      </c>
      <c r="H590" s="194">
        <v>-1.9015569999999999E-3</v>
      </c>
      <c r="I590" s="194">
        <v>-8.6993680000000003E-4</v>
      </c>
      <c r="J590" s="194">
        <v>-1.480096E-3</v>
      </c>
      <c r="K590" s="194">
        <v>-1.4021719999999999E-3</v>
      </c>
      <c r="L590" s="194">
        <v>-1.901387E-3</v>
      </c>
      <c r="M590" s="194">
        <v>-2.934295E-3</v>
      </c>
      <c r="N590" s="194">
        <v>-5.2455799999999997E-3</v>
      </c>
      <c r="O590" s="194">
        <v>-2.3800409999999998E-3</v>
      </c>
      <c r="P590" s="194">
        <v>-7.3844600000000002E-4</v>
      </c>
    </row>
    <row r="591" spans="1:16" s="12" customFormat="1" ht="14">
      <c r="A591" s="193" t="s">
        <v>194</v>
      </c>
      <c r="C591" s="194">
        <v>5.9821699999999997E-5</v>
      </c>
      <c r="D591" s="194">
        <v>1.8834569999999999E-6</v>
      </c>
      <c r="E591" s="194">
        <v>-1.4314620000000001E-3</v>
      </c>
      <c r="F591" s="194">
        <v>-2.7101409999999998E-5</v>
      </c>
      <c r="G591" s="194">
        <v>-5.685938E-4</v>
      </c>
      <c r="H591" s="194">
        <v>-8.9442469999999994E-5</v>
      </c>
      <c r="I591" s="194">
        <v>-1.086198E-6</v>
      </c>
      <c r="J591" s="194">
        <v>-3.181285E-4</v>
      </c>
      <c r="K591" s="194">
        <v>-1.4473279999999999E-5</v>
      </c>
      <c r="L591" s="194">
        <v>-1.890041E-4</v>
      </c>
      <c r="M591" s="194">
        <v>-9.7692320000000005E-6</v>
      </c>
      <c r="N591" s="194">
        <v>6.2867150000000003E-5</v>
      </c>
      <c r="O591" s="194">
        <v>1.9483600000000001E-5</v>
      </c>
      <c r="P591" s="194">
        <v>-1.1095900000000001E-4</v>
      </c>
    </row>
    <row r="592" spans="1:16" s="12" customFormat="1" ht="14">
      <c r="A592" s="193" t="s">
        <v>195</v>
      </c>
      <c r="C592" s="194">
        <v>-7.6842140000000004E-5</v>
      </c>
      <c r="D592" s="194">
        <v>-1.3655779999999999E-4</v>
      </c>
      <c r="E592" s="194">
        <v>1.7060689999999999E-4</v>
      </c>
      <c r="F592" s="194">
        <v>-4.8266849999999998E-3</v>
      </c>
      <c r="G592" s="194">
        <v>-4.9923950000000002E-3</v>
      </c>
      <c r="H592" s="194">
        <v>-1.6360039999999999E-3</v>
      </c>
      <c r="I592" s="194">
        <v>-8.6469110000000004E-4</v>
      </c>
      <c r="J592" s="194">
        <v>-2.587691E-3</v>
      </c>
      <c r="K592" s="194">
        <v>-8.8439590000000004E-4</v>
      </c>
      <c r="L592" s="194">
        <v>-9.8089399999999995E-4</v>
      </c>
      <c r="M592" s="194">
        <v>-2.6417470000000002E-4</v>
      </c>
      <c r="N592" s="194">
        <v>-2.1326069999999999E-3</v>
      </c>
      <c r="O592" s="194">
        <v>-1.4030659999999999E-3</v>
      </c>
      <c r="P592" s="194">
        <v>-5.3089939999999996E-4</v>
      </c>
    </row>
    <row r="593" spans="1:16" s="12" customFormat="1" ht="14">
      <c r="A593" s="195" t="s">
        <v>196</v>
      </c>
      <c r="B593" s="196"/>
      <c r="C593" s="197">
        <v>-7.4877540000000001E-3</v>
      </c>
      <c r="D593" s="197">
        <v>-1.374187E-2</v>
      </c>
      <c r="E593" s="197">
        <v>-1.3376249999999999E-2</v>
      </c>
      <c r="F593" s="197">
        <v>-9.6506260000000007E-3</v>
      </c>
      <c r="G593" s="197">
        <v>-1.130724E-2</v>
      </c>
      <c r="H593" s="197">
        <v>-6.5499039999999996E-3</v>
      </c>
      <c r="I593" s="197">
        <v>-2.134599E-3</v>
      </c>
      <c r="J593" s="197">
        <v>-5.0883609999999996E-3</v>
      </c>
      <c r="K593" s="197">
        <v>-4.2096169999999997E-3</v>
      </c>
      <c r="L593" s="197">
        <v>-1.0895290000000001E-3</v>
      </c>
      <c r="M593" s="197">
        <v>-3.4068599999999998E-3</v>
      </c>
      <c r="N593" s="197">
        <v>2.3800449999999999E-3</v>
      </c>
      <c r="O593" s="197">
        <v>-8.5638410000000009E-3</v>
      </c>
      <c r="P593" s="197">
        <v>-3.0269619999999998E-3</v>
      </c>
    </row>
    <row r="594" spans="1:16" ht="15">
      <c r="A594" s="113" t="s">
        <v>197</v>
      </c>
      <c r="B594" s="117"/>
      <c r="C594" s="123">
        <f t="shared" ref="C594:P594" si="74">SUM(C583:C593)</f>
        <v>-3.1779486877999995E-2</v>
      </c>
      <c r="D594" s="123">
        <f t="shared" si="74"/>
        <v>-1.45172836692E-2</v>
      </c>
      <c r="E594" s="123">
        <f t="shared" si="74"/>
        <v>-7.9509023709999987E-2</v>
      </c>
      <c r="F594" s="123">
        <f t="shared" si="74"/>
        <v>-7.4440718800799985E-2</v>
      </c>
      <c r="G594" s="123">
        <f t="shared" si="74"/>
        <v>7.7501951907000002E-2</v>
      </c>
      <c r="H594" s="123">
        <f t="shared" si="74"/>
        <v>-6.5437596239599993E-2</v>
      </c>
      <c r="I594" s="123">
        <f t="shared" si="74"/>
        <v>9.6560907010999994E-2</v>
      </c>
      <c r="J594" s="123">
        <f t="shared" si="74"/>
        <v>-6.5918765877999996E-2</v>
      </c>
      <c r="K594" s="123">
        <f t="shared" si="74"/>
        <v>9.9380589219500021E-2</v>
      </c>
      <c r="L594" s="123">
        <f t="shared" si="74"/>
        <v>-3.4693761348E-2</v>
      </c>
      <c r="M594" s="123">
        <f t="shared" si="74"/>
        <v>-8.8768320163E-2</v>
      </c>
      <c r="N594" s="123">
        <f t="shared" si="74"/>
        <v>1.275202663E-2</v>
      </c>
      <c r="O594" s="123">
        <f t="shared" si="74"/>
        <v>3.3665521230999994E-2</v>
      </c>
      <c r="P594" s="123">
        <f t="shared" si="74"/>
        <v>-4.2701632569999998E-3</v>
      </c>
    </row>
    <row r="595" spans="1:16" ht="14">
      <c r="A595" s="134" t="s">
        <v>232</v>
      </c>
      <c r="B595" s="135"/>
      <c r="C595" s="136">
        <f t="array" ref="C595:P595">TRANSPOSE('5.Stata-DNSP&amp;State'!J179:J192)</f>
        <v>-3.1779509037733078E-2</v>
      </c>
      <c r="D595" s="136">
        <v>-1.4516973868012428E-2</v>
      </c>
      <c r="E595" s="136">
        <v>-7.9509176313877106E-2</v>
      </c>
      <c r="F595" s="136">
        <v>-7.4440330266952515E-2</v>
      </c>
      <c r="G595" s="136">
        <v>7.7501349151134491E-2</v>
      </c>
      <c r="H595" s="136">
        <v>-6.543751060962677E-2</v>
      </c>
      <c r="I595" s="136">
        <v>9.6560671925544739E-2</v>
      </c>
      <c r="J595" s="136">
        <v>-6.5918125212192535E-2</v>
      </c>
      <c r="K595" s="136">
        <v>9.9380344152450562E-2</v>
      </c>
      <c r="L595" s="136">
        <v>-3.469398245215416E-2</v>
      </c>
      <c r="M595" s="136">
        <v>-8.8768303394317627E-2</v>
      </c>
      <c r="N595" s="136">
        <v>1.275206170976162E-2</v>
      </c>
      <c r="O595" s="136">
        <v>3.3666115254163742E-2</v>
      </c>
      <c r="P595" s="136">
        <v>-4.2705051600933075E-3</v>
      </c>
    </row>
    <row r="596" spans="1:16" ht="14">
      <c r="A596" s="134" t="s">
        <v>232</v>
      </c>
      <c r="B596" s="135"/>
      <c r="C596" s="137">
        <f t="shared" ref="C596:P596" si="75">C594-C595</f>
        <v>2.2159733083226829E-8</v>
      </c>
      <c r="D596" s="137">
        <f t="shared" si="75"/>
        <v>-3.0980118757156783E-7</v>
      </c>
      <c r="E596" s="137">
        <f t="shared" si="75"/>
        <v>1.5260387711824031E-7</v>
      </c>
      <c r="F596" s="137">
        <f t="shared" si="75"/>
        <v>-3.8853384747017383E-7</v>
      </c>
      <c r="G596" s="137">
        <f t="shared" si="75"/>
        <v>6.0275586551139515E-7</v>
      </c>
      <c r="H596" s="137">
        <f t="shared" si="75"/>
        <v>-8.5629973223255718E-8</v>
      </c>
      <c r="I596" s="137">
        <f t="shared" si="75"/>
        <v>2.3508545525519065E-7</v>
      </c>
      <c r="J596" s="137">
        <f t="shared" si="75"/>
        <v>-6.4066580746091617E-7</v>
      </c>
      <c r="K596" s="137">
        <f t="shared" si="75"/>
        <v>2.450670494591467E-7</v>
      </c>
      <c r="L596" s="137">
        <f t="shared" si="75"/>
        <v>2.2110415415915741E-7</v>
      </c>
      <c r="M596" s="137">
        <f t="shared" si="75"/>
        <v>-1.6768682373213828E-8</v>
      </c>
      <c r="N596" s="137">
        <f t="shared" si="75"/>
        <v>-3.5079761619843941E-8</v>
      </c>
      <c r="O596" s="137">
        <f t="shared" si="75"/>
        <v>-5.9402316374829178E-7</v>
      </c>
      <c r="P596" s="137">
        <f t="shared" si="75"/>
        <v>3.4190309330765778E-7</v>
      </c>
    </row>
    <row r="597" spans="1:16">
      <c r="A597" s="1"/>
    </row>
    <row r="598" spans="1:16">
      <c r="A598" s="70" t="s">
        <v>268</v>
      </c>
      <c r="B598" s="71"/>
      <c r="C598" s="71"/>
      <c r="D598" s="71"/>
      <c r="E598" s="71"/>
      <c r="F598" s="71"/>
    </row>
    <row r="599" spans="1:16" ht="30">
      <c r="A599" s="110" t="s">
        <v>7</v>
      </c>
      <c r="B599" s="46"/>
      <c r="C599" s="46" t="s">
        <v>212</v>
      </c>
      <c r="D599" s="46" t="s">
        <v>352</v>
      </c>
      <c r="E599" s="46" t="s">
        <v>353</v>
      </c>
      <c r="F599" s="46" t="s">
        <v>215</v>
      </c>
    </row>
    <row r="600" spans="1:16" ht="15">
      <c r="A600" s="100" t="s">
        <v>31</v>
      </c>
      <c r="B600" s="109"/>
      <c r="C600" s="109">
        <f t="shared" ref="C600:C611" si="76">AVERAGE(C583:P583)</f>
        <v>-7.9793571428571507E-5</v>
      </c>
      <c r="D600" s="109">
        <f>AVERAGE(C583:H583)</f>
        <v>-5.0799741666666671E-4</v>
      </c>
      <c r="E600" s="109">
        <f>AVERAGE(I583:P583)</f>
        <v>2.4135931250000004E-4</v>
      </c>
      <c r="F600" s="109">
        <f t="shared" ref="F600:F611" si="77">P583</f>
        <v>1.8717339999999999E-3</v>
      </c>
    </row>
    <row r="601" spans="1:16" ht="15">
      <c r="A601" s="100" t="s">
        <v>190</v>
      </c>
      <c r="B601" s="109"/>
      <c r="C601" s="109">
        <f t="shared" si="76"/>
        <v>2.3674067145714284E-3</v>
      </c>
      <c r="D601" s="109">
        <f t="shared" ref="D601:D611" si="78">AVERAGE(C584:H584)</f>
        <v>5.5208129116666666E-3</v>
      </c>
      <c r="E601" s="109">
        <f t="shared" ref="E601:E611" si="79">AVERAGE(I584:P584)</f>
        <v>2.3520667500000002E-6</v>
      </c>
      <c r="F601" s="109">
        <f t="shared" si="77"/>
        <v>-4.8156659999999998E-6</v>
      </c>
    </row>
    <row r="602" spans="1:16" ht="15">
      <c r="A602" s="100" t="s">
        <v>33</v>
      </c>
      <c r="B602" s="109"/>
      <c r="C602" s="109">
        <f t="shared" si="76"/>
        <v>2.5110439928571426E-3</v>
      </c>
      <c r="D602" s="109">
        <f t="shared" si="78"/>
        <v>3.8710068333333326E-3</v>
      </c>
      <c r="E602" s="109">
        <f t="shared" si="79"/>
        <v>1.4910718624999999E-3</v>
      </c>
      <c r="F602" s="109">
        <f t="shared" si="77"/>
        <v>2.6037220000000002E-3</v>
      </c>
    </row>
    <row r="603" spans="1:16" ht="15">
      <c r="A603" s="100" t="s">
        <v>191</v>
      </c>
      <c r="B603" s="109"/>
      <c r="C603" s="109">
        <f t="shared" si="76"/>
        <v>2.5684035285714287E-3</v>
      </c>
      <c r="D603" s="109">
        <f t="shared" si="78"/>
        <v>3.6319356666666669E-3</v>
      </c>
      <c r="E603" s="109">
        <f t="shared" si="79"/>
        <v>1.7707544250000001E-3</v>
      </c>
      <c r="F603" s="109">
        <f t="shared" si="77"/>
        <v>9.6932120000000005E-4</v>
      </c>
    </row>
    <row r="604" spans="1:16" ht="15">
      <c r="A604" s="100" t="s">
        <v>185</v>
      </c>
      <c r="B604" s="109"/>
      <c r="C604" s="109">
        <f t="shared" si="76"/>
        <v>-4.1384970714285711E-3</v>
      </c>
      <c r="D604" s="109">
        <f t="shared" si="78"/>
        <v>-9.6582253333333343E-3</v>
      </c>
      <c r="E604" s="109">
        <f t="shared" si="79"/>
        <v>1.2991250000000043E-6</v>
      </c>
      <c r="F604" s="109">
        <f t="shared" si="77"/>
        <v>6.086775E-3</v>
      </c>
    </row>
    <row r="605" spans="1:16" ht="15">
      <c r="A605" s="100" t="s">
        <v>10</v>
      </c>
      <c r="B605" s="109"/>
      <c r="C605" s="109">
        <f t="shared" si="76"/>
        <v>-3.4056287142857134E-3</v>
      </c>
      <c r="D605" s="109">
        <f t="shared" si="78"/>
        <v>-2.009801533333333E-2</v>
      </c>
      <c r="E605" s="109">
        <f t="shared" si="79"/>
        <v>9.1136612499999967E-3</v>
      </c>
      <c r="F605" s="109">
        <f t="shared" si="77"/>
        <v>-1.138198E-2</v>
      </c>
    </row>
    <row r="606" spans="1:16" ht="15">
      <c r="A606" s="100" t="s">
        <v>192</v>
      </c>
      <c r="B606" s="109"/>
      <c r="C606" s="109">
        <f t="shared" si="76"/>
        <v>1.2908074214285717E-6</v>
      </c>
      <c r="D606" s="109">
        <f t="shared" si="78"/>
        <v>-4.5240445999999994E-6</v>
      </c>
      <c r="E606" s="109">
        <f t="shared" si="79"/>
        <v>5.6519464375E-6</v>
      </c>
      <c r="F606" s="109">
        <f t="shared" si="77"/>
        <v>-7.6533910000000007E-6</v>
      </c>
    </row>
    <row r="607" spans="1:16" ht="15">
      <c r="A607" s="100" t="s">
        <v>193</v>
      </c>
      <c r="B607" s="109"/>
      <c r="C607" s="109">
        <f t="shared" si="76"/>
        <v>-1.8569753807142855E-3</v>
      </c>
      <c r="D607" s="109">
        <f t="shared" si="78"/>
        <v>-1.5076169216666664E-3</v>
      </c>
      <c r="E607" s="109">
        <f t="shared" si="79"/>
        <v>-2.1189942249999999E-3</v>
      </c>
      <c r="F607" s="109">
        <f t="shared" si="77"/>
        <v>-7.3844600000000002E-4</v>
      </c>
    </row>
    <row r="608" spans="1:16" ht="15">
      <c r="A608" s="100" t="s">
        <v>194</v>
      </c>
      <c r="B608" s="109"/>
      <c r="C608" s="109">
        <f t="shared" si="76"/>
        <v>-1.8685457735714289E-4</v>
      </c>
      <c r="D608" s="109">
        <f t="shared" si="78"/>
        <v>-3.4248242050000007E-4</v>
      </c>
      <c r="E608" s="109">
        <f t="shared" si="79"/>
        <v>-7.0133695000000002E-5</v>
      </c>
      <c r="F608" s="109">
        <f t="shared" si="77"/>
        <v>-1.1095900000000001E-4</v>
      </c>
    </row>
    <row r="609" spans="1:16" ht="15">
      <c r="A609" s="100" t="s">
        <v>195</v>
      </c>
      <c r="B609" s="109"/>
      <c r="C609" s="109">
        <f t="shared" si="76"/>
        <v>-1.5104497242857142E-3</v>
      </c>
      <c r="D609" s="109">
        <f t="shared" si="78"/>
        <v>-1.91631284E-3</v>
      </c>
      <c r="E609" s="109">
        <f t="shared" si="79"/>
        <v>-1.2060523875E-3</v>
      </c>
      <c r="F609" s="109">
        <f t="shared" si="77"/>
        <v>-5.3089939999999996E-4</v>
      </c>
    </row>
    <row r="610" spans="1:16" ht="15">
      <c r="A610" s="111" t="s">
        <v>196</v>
      </c>
      <c r="B610" s="112"/>
      <c r="C610" s="109">
        <f t="shared" si="76"/>
        <v>-6.2323834285714285E-3</v>
      </c>
      <c r="D610" s="109">
        <f t="shared" si="78"/>
        <v>-1.0352274E-2</v>
      </c>
      <c r="E610" s="109">
        <f t="shared" si="79"/>
        <v>-3.1424655000000003E-3</v>
      </c>
      <c r="F610" s="109">
        <f t="shared" si="77"/>
        <v>-3.0269619999999998E-3</v>
      </c>
    </row>
    <row r="611" spans="1:16" ht="15">
      <c r="A611" s="113" t="s">
        <v>197</v>
      </c>
      <c r="B611" s="114"/>
      <c r="C611" s="114">
        <f t="shared" si="76"/>
        <v>-9.9624374246499951E-3</v>
      </c>
      <c r="D611" s="114">
        <f t="shared" si="78"/>
        <v>-3.1363692898433326E-2</v>
      </c>
      <c r="E611" s="114">
        <f t="shared" si="79"/>
        <v>6.0885041806874995E-3</v>
      </c>
      <c r="F611" s="114">
        <f t="shared" si="77"/>
        <v>-4.2701632569999998E-3</v>
      </c>
    </row>
    <row r="612" spans="1:16">
      <c r="A612" s="1"/>
    </row>
    <row r="613" spans="1:16">
      <c r="A613" s="1"/>
    </row>
    <row r="614" spans="1:16">
      <c r="A614" s="70" t="s">
        <v>269</v>
      </c>
      <c r="B614" s="71"/>
      <c r="C614" s="71"/>
      <c r="D614" s="71"/>
      <c r="E614" s="71"/>
      <c r="F614" s="71"/>
      <c r="G614" s="71"/>
      <c r="H614" s="71"/>
      <c r="I614" s="71"/>
      <c r="J614" s="71"/>
      <c r="K614" s="71"/>
      <c r="L614" s="71"/>
      <c r="M614" s="71"/>
      <c r="N614" s="71"/>
      <c r="O614" s="71"/>
      <c r="P614" s="71"/>
    </row>
    <row r="615" spans="1:16" ht="15">
      <c r="A615" s="110" t="s">
        <v>7</v>
      </c>
      <c r="B615" s="46"/>
      <c r="C615" s="46">
        <v>2007</v>
      </c>
      <c r="D615" s="46">
        <v>2008</v>
      </c>
      <c r="E615" s="46">
        <v>2009</v>
      </c>
      <c r="F615" s="46">
        <v>2010</v>
      </c>
      <c r="G615" s="46">
        <v>2011</v>
      </c>
      <c r="H615" s="46">
        <v>2012</v>
      </c>
      <c r="I615" s="46">
        <v>2013</v>
      </c>
      <c r="J615" s="46">
        <v>2014</v>
      </c>
      <c r="K615" s="46">
        <v>2015</v>
      </c>
      <c r="L615" s="46">
        <v>2016</v>
      </c>
      <c r="M615" s="46">
        <v>2017</v>
      </c>
      <c r="N615" s="46">
        <v>2018</v>
      </c>
      <c r="O615" s="46">
        <v>2019</v>
      </c>
      <c r="P615" s="46">
        <v>2020</v>
      </c>
    </row>
    <row r="616" spans="1:16" s="12" customFormat="1" ht="14">
      <c r="A616" s="193" t="s">
        <v>31</v>
      </c>
      <c r="C616" s="194">
        <f t="array" ref="C616:P620">TRANSPOSE('Individ-I&amp;O Tables'!AA319:AE332)</f>
        <v>7.2268234914366E-3</v>
      </c>
      <c r="D616" s="194">
        <v>-9.6909569762033184E-3</v>
      </c>
      <c r="E616" s="194">
        <v>1.4778005606048149E-2</v>
      </c>
      <c r="F616" s="194">
        <v>1.8529541546777984E-2</v>
      </c>
      <c r="G616" s="194">
        <v>-1.7392287064237198E-2</v>
      </c>
      <c r="H616" s="194">
        <v>1.2154240031515199E-2</v>
      </c>
      <c r="I616" s="194">
        <v>-3.3095951146453861E-2</v>
      </c>
      <c r="J616" s="194">
        <v>-2.0571189836058625E-2</v>
      </c>
      <c r="K616" s="194">
        <v>-1.2064212442664535E-2</v>
      </c>
      <c r="L616" s="194">
        <v>5.9220520309528214E-2</v>
      </c>
      <c r="M616" s="194">
        <v>-2.81482954109512E-2</v>
      </c>
      <c r="N616" s="194">
        <v>-2.2876527103455883E-2</v>
      </c>
      <c r="O616" s="194">
        <v>3.4384233738183208E-3</v>
      </c>
      <c r="P616" s="194">
        <v>-2.5141111058318306E-2</v>
      </c>
    </row>
    <row r="617" spans="1:16" s="12" customFormat="1" ht="14">
      <c r="A617" s="193" t="s">
        <v>190</v>
      </c>
      <c r="C617" s="194">
        <v>5.3982375565717632E-2</v>
      </c>
      <c r="D617" s="194">
        <v>6.8850112344122999E-2</v>
      </c>
      <c r="E617" s="194">
        <v>9.1790869417790438E-2</v>
      </c>
      <c r="F617" s="194">
        <v>0</v>
      </c>
      <c r="G617" s="194">
        <v>0</v>
      </c>
      <c r="H617" s="194">
        <v>0</v>
      </c>
      <c r="I617" s="194">
        <v>0</v>
      </c>
      <c r="J617" s="194">
        <v>2.7435412091241685E-3</v>
      </c>
      <c r="K617" s="194">
        <v>0</v>
      </c>
      <c r="L617" s="194">
        <v>0</v>
      </c>
      <c r="M617" s="194">
        <v>0</v>
      </c>
      <c r="N617" s="194">
        <v>0</v>
      </c>
      <c r="O617" s="194">
        <v>0</v>
      </c>
      <c r="P617" s="194">
        <v>0</v>
      </c>
    </row>
    <row r="618" spans="1:16" s="12" customFormat="1" ht="14">
      <c r="A618" s="193" t="s">
        <v>33</v>
      </c>
      <c r="C618" s="194">
        <v>8.9716342640812265E-3</v>
      </c>
      <c r="D618" s="194">
        <v>9.4084130173482643E-3</v>
      </c>
      <c r="E618" s="194">
        <v>6.4296316271449071E-3</v>
      </c>
      <c r="F618" s="194">
        <v>9.038938032755222E-3</v>
      </c>
      <c r="G618" s="194">
        <v>1.1462167868577637E-2</v>
      </c>
      <c r="H618" s="194">
        <v>1.0491877080218776E-2</v>
      </c>
      <c r="I618" s="194">
        <v>1.3223275716801786E-2</v>
      </c>
      <c r="J618" s="194">
        <v>2.9458259055430195E-3</v>
      </c>
      <c r="K618" s="194">
        <v>9.2155196537861625E-3</v>
      </c>
      <c r="L618" s="194">
        <v>7.9100001407028161E-3</v>
      </c>
      <c r="M618" s="194">
        <v>1.0367888912316325E-2</v>
      </c>
      <c r="N618" s="194">
        <v>1.2069046852966848E-2</v>
      </c>
      <c r="O618" s="194">
        <v>1.8181779183292567E-2</v>
      </c>
      <c r="P618" s="194">
        <v>7.8888366265343884E-3</v>
      </c>
    </row>
    <row r="619" spans="1:16" s="12" customFormat="1" ht="14">
      <c r="A619" s="193" t="s">
        <v>191</v>
      </c>
      <c r="C619" s="194">
        <v>7.4253636264805687E-3</v>
      </c>
      <c r="D619" s="194">
        <v>8.4922758875600191E-3</v>
      </c>
      <c r="E619" s="194">
        <v>-3.5988285967880314E-3</v>
      </c>
      <c r="F619" s="194">
        <v>8.4901725777179731E-3</v>
      </c>
      <c r="G619" s="194">
        <v>6.3858617521412213E-3</v>
      </c>
      <c r="H619" s="194">
        <v>7.2191417778131326E-3</v>
      </c>
      <c r="I619" s="194">
        <v>1.33339339358323E-3</v>
      </c>
      <c r="J619" s="194">
        <v>-8.8036162289903375E-4</v>
      </c>
      <c r="K619" s="194">
        <v>3.8766575167658861E-3</v>
      </c>
      <c r="L619" s="194">
        <v>1.7506817603486259E-4</v>
      </c>
      <c r="M619" s="194">
        <v>3.5611567038910531E-2</v>
      </c>
      <c r="N619" s="194">
        <v>2.9592935979513052E-3</v>
      </c>
      <c r="O619" s="194">
        <v>1.9424546022912801E-3</v>
      </c>
      <c r="P619" s="194">
        <v>1.3697443747479904E-3</v>
      </c>
    </row>
    <row r="620" spans="1:16" s="12" customFormat="1" ht="14">
      <c r="A620" s="193" t="s">
        <v>185</v>
      </c>
      <c r="C620" s="194">
        <v>0.19115327543502239</v>
      </c>
      <c r="D620" s="194">
        <v>4.1751281880843767E-2</v>
      </c>
      <c r="E620" s="194">
        <v>-1.2166296394717909E-2</v>
      </c>
      <c r="F620" s="194">
        <v>-7.1791670335410701E-2</v>
      </c>
      <c r="G620" s="194">
        <v>8.3863687013230576E-2</v>
      </c>
      <c r="H620" s="194">
        <v>0.26505775804504511</v>
      </c>
      <c r="I620" s="194">
        <v>-5.3697731854253132E-2</v>
      </c>
      <c r="J620" s="194">
        <v>6.0785928750002549E-2</v>
      </c>
      <c r="K620" s="194">
        <v>-0.15250589971748929</v>
      </c>
      <c r="L620" s="194">
        <v>-0.18493873744847972</v>
      </c>
      <c r="M620" s="194">
        <v>-0.23123913877605451</v>
      </c>
      <c r="N620" s="194">
        <v>8.5114209563821944E-2</v>
      </c>
      <c r="O620" s="194">
        <v>-4.5204266686672677E-2</v>
      </c>
      <c r="P620" s="194">
        <v>-0.25552917391016389</v>
      </c>
    </row>
    <row r="621" spans="1:16" s="12" customFormat="1" ht="14">
      <c r="A621" s="193" t="s">
        <v>10</v>
      </c>
      <c r="C621" s="194">
        <f t="array" ref="C621:P626">TRANSPOSE('Individ-I&amp;O Tables'!AH319:AM332)</f>
        <v>-5.8927200751029876E-2</v>
      </c>
      <c r="D621" s="194">
        <v>3.8441025413524115E-3</v>
      </c>
      <c r="E621" s="194">
        <v>1.7029767400402334E-2</v>
      </c>
      <c r="F621" s="194">
        <v>4.3300540096256203E-2</v>
      </c>
      <c r="G621" s="194">
        <v>0.20317247596203986</v>
      </c>
      <c r="H621" s="194">
        <v>6.2456271527999369E-3</v>
      </c>
      <c r="I621" s="194">
        <v>-0.11550980807073899</v>
      </c>
      <c r="J621" s="194">
        <v>2.2450436923301099E-2</v>
      </c>
      <c r="K621" s="194">
        <v>-5.2398026224285243E-2</v>
      </c>
      <c r="L621" s="194">
        <v>0.14442656806026835</v>
      </c>
      <c r="M621" s="194">
        <v>-6.0855028677399343E-2</v>
      </c>
      <c r="N621" s="194">
        <v>-0.23017218471345585</v>
      </c>
      <c r="O621" s="194">
        <v>2.523160512592305E-3</v>
      </c>
      <c r="P621" s="194">
        <v>4.7309968811101492E-2</v>
      </c>
    </row>
    <row r="622" spans="1:16" s="12" customFormat="1" ht="14">
      <c r="A622" s="193" t="s">
        <v>192</v>
      </c>
      <c r="C622" s="194">
        <v>1.7754230034387874E-3</v>
      </c>
      <c r="D622" s="194">
        <v>3.3800193310449957E-2</v>
      </c>
      <c r="E622" s="194">
        <v>-9.4040978441179684E-3</v>
      </c>
      <c r="F622" s="194">
        <v>6.4942597431552437E-2</v>
      </c>
      <c r="G622" s="194">
        <v>1.5840728139304903E-2</v>
      </c>
      <c r="H622" s="194">
        <v>6.2785398897692205E-2</v>
      </c>
      <c r="I622" s="194">
        <v>-3.1197304115749148E-2</v>
      </c>
      <c r="J622" s="194">
        <v>8.4474204502485287E-2</v>
      </c>
      <c r="K622" s="194">
        <v>1.0891444096891799E-3</v>
      </c>
      <c r="L622" s="194">
        <v>-1.9020806342239186E-2</v>
      </c>
      <c r="M622" s="194">
        <v>-8.0058624980541924E-3</v>
      </c>
      <c r="N622" s="194">
        <v>8.3039534962032341E-3</v>
      </c>
      <c r="O622" s="194">
        <v>4.469699542079934E-4</v>
      </c>
      <c r="P622" s="194">
        <v>1.1220084747882738E-2</v>
      </c>
    </row>
    <row r="623" spans="1:16" s="12" customFormat="1" ht="14">
      <c r="A623" s="193" t="s">
        <v>193</v>
      </c>
      <c r="C623" s="194">
        <v>2.3642305112968387E-2</v>
      </c>
      <c r="D623" s="194">
        <v>1.1177391605192556E-2</v>
      </c>
      <c r="E623" s="194">
        <v>-2.1070649538549282E-2</v>
      </c>
      <c r="F623" s="194">
        <v>1.4414607538782043E-2</v>
      </c>
      <c r="G623" s="194">
        <v>2.1987080770192306E-3</v>
      </c>
      <c r="H623" s="194">
        <v>1.3502357934854499E-2</v>
      </c>
      <c r="I623" s="194">
        <v>-6.2693662185294907E-3</v>
      </c>
      <c r="J623" s="194">
        <v>-7.3038110818616558E-3</v>
      </c>
      <c r="K623" s="194">
        <v>1.0607950945393117E-3</v>
      </c>
      <c r="L623" s="194">
        <v>5.851857114281164E-4</v>
      </c>
      <c r="M623" s="194">
        <v>1.622002289236843E-3</v>
      </c>
      <c r="N623" s="194">
        <v>2.433869052095982E-3</v>
      </c>
      <c r="O623" s="194">
        <v>1.2898650033146817E-3</v>
      </c>
      <c r="P623" s="194">
        <v>9.966255183957043E-4</v>
      </c>
    </row>
    <row r="624" spans="1:16" s="12" customFormat="1" ht="14">
      <c r="A624" s="193" t="s">
        <v>194</v>
      </c>
      <c r="C624" s="194">
        <v>1.6529629820009262E-2</v>
      </c>
      <c r="D624" s="194">
        <v>0.23940400238167417</v>
      </c>
      <c r="E624" s="194">
        <v>-2.5318066048772663E-2</v>
      </c>
      <c r="F624" s="194">
        <v>4.1318149330731073E-2</v>
      </c>
      <c r="G624" s="194">
        <v>8.8068785989598608E-2</v>
      </c>
      <c r="H624" s="194">
        <v>0.10445200985694003</v>
      </c>
      <c r="I624" s="194">
        <v>-4.3484888480976383E-2</v>
      </c>
      <c r="J624" s="194">
        <v>-0.17817639711197952</v>
      </c>
      <c r="K624" s="194">
        <v>-2.7066625251295594E-4</v>
      </c>
      <c r="L624" s="194">
        <v>-0.56216255643842039</v>
      </c>
      <c r="M624" s="194">
        <v>0.65858631337108087</v>
      </c>
      <c r="N624" s="194">
        <v>-0.15799152655728996</v>
      </c>
      <c r="O624" s="194">
        <v>4.836962052920861E-2</v>
      </c>
      <c r="P624" s="194">
        <v>-3.3901551675681339E-2</v>
      </c>
    </row>
    <row r="625" spans="1:16" s="12" customFormat="1" ht="14">
      <c r="A625" s="193" t="s">
        <v>195</v>
      </c>
      <c r="C625" s="194">
        <v>4.2427105639895386E-2</v>
      </c>
      <c r="D625" s="194">
        <v>4.6843966314896013E-2</v>
      </c>
      <c r="E625" s="194">
        <v>9.9849491321109384E-3</v>
      </c>
      <c r="F625" s="194">
        <v>4.4758604927460907E-2</v>
      </c>
      <c r="G625" s="194">
        <v>4.3146036730670953E-2</v>
      </c>
      <c r="H625" s="194">
        <v>1.6539892597898162E-2</v>
      </c>
      <c r="I625" s="194">
        <v>4.1572326158484184E-2</v>
      </c>
      <c r="J625" s="194">
        <v>2.1988602755673138E-2</v>
      </c>
      <c r="K625" s="194">
        <v>3.1208439516787853E-2</v>
      </c>
      <c r="L625" s="194">
        <v>2.6962309945736902E-2</v>
      </c>
      <c r="M625" s="194">
        <v>3.3385612562965745E-2</v>
      </c>
      <c r="N625" s="194">
        <v>1.5316884604683851E-2</v>
      </c>
      <c r="O625" s="194">
        <v>2.0029428026601473E-2</v>
      </c>
      <c r="P625" s="194">
        <v>2.1297483600528334E-2</v>
      </c>
    </row>
    <row r="626" spans="1:16" s="12" customFormat="1" ht="14">
      <c r="A626" s="195" t="s">
        <v>196</v>
      </c>
      <c r="B626" s="196"/>
      <c r="C626" s="197">
        <v>2.9724807879321701E-2</v>
      </c>
      <c r="D626" s="197">
        <v>3.0842400524288747E-2</v>
      </c>
      <c r="E626" s="197">
        <v>4.8464759218616822E-2</v>
      </c>
      <c r="F626" s="197">
        <v>3.3573753465501906E-2</v>
      </c>
      <c r="G626" s="197">
        <v>1.6098290856719245E-2</v>
      </c>
      <c r="H626" s="197">
        <v>4.587548872075041E-2</v>
      </c>
      <c r="I626" s="197">
        <v>3.5141089165731471E-2</v>
      </c>
      <c r="J626" s="197">
        <v>1.5134009089080499E-2</v>
      </c>
      <c r="K626" s="197">
        <v>5.9569222037009588E-3</v>
      </c>
      <c r="L626" s="197">
        <v>1.1771126614983911E-2</v>
      </c>
      <c r="M626" s="197">
        <v>2.052493000547715E-2</v>
      </c>
      <c r="N626" s="197">
        <v>2.2300064206316226E-2</v>
      </c>
      <c r="O626" s="197">
        <v>1.3400298847218937E-2</v>
      </c>
      <c r="P626" s="197">
        <v>7.7264367498603411E-3</v>
      </c>
    </row>
    <row r="627" spans="1:16" s="12" customFormat="1">
      <c r="A627" s="154"/>
    </row>
    <row r="628" spans="1:16" s="12" customFormat="1">
      <c r="A628" s="70" t="s">
        <v>270</v>
      </c>
      <c r="B628" s="71"/>
      <c r="C628" s="71"/>
      <c r="D628" s="71"/>
      <c r="E628" s="71"/>
      <c r="F628" s="71"/>
      <c r="G628" s="71"/>
      <c r="H628" s="71"/>
      <c r="I628" s="71"/>
      <c r="J628" s="71"/>
      <c r="K628" s="71"/>
      <c r="L628" s="71"/>
      <c r="M628" s="71"/>
      <c r="N628" s="71"/>
      <c r="O628" s="71"/>
      <c r="P628" s="71"/>
    </row>
    <row r="629" spans="1:16" s="12" customFormat="1" ht="15">
      <c r="A629" s="198" t="s">
        <v>7</v>
      </c>
      <c r="B629" s="199"/>
      <c r="C629" s="199">
        <v>2007</v>
      </c>
      <c r="D629" s="199">
        <v>2008</v>
      </c>
      <c r="E629" s="199">
        <v>2009</v>
      </c>
      <c r="F629" s="199">
        <v>2010</v>
      </c>
      <c r="G629" s="199">
        <v>2011</v>
      </c>
      <c r="H629" s="199">
        <v>2012</v>
      </c>
      <c r="I629" s="199">
        <v>2013</v>
      </c>
      <c r="J629" s="199">
        <v>2014</v>
      </c>
      <c r="K629" s="199">
        <v>2015</v>
      </c>
      <c r="L629" s="199">
        <v>2016</v>
      </c>
      <c r="M629" s="199">
        <v>2017</v>
      </c>
      <c r="N629" s="199">
        <v>2018</v>
      </c>
      <c r="O629" s="199">
        <v>2019</v>
      </c>
      <c r="P629" s="199">
        <v>2020</v>
      </c>
    </row>
    <row r="630" spans="1:16" s="12" customFormat="1" ht="14">
      <c r="A630" s="193" t="s">
        <v>31</v>
      </c>
      <c r="C630" s="194">
        <f t="array" ref="C630:P640">TRANSPOSE('1.Shazam DNSP&amp;State'!AG222:AQ235)</f>
        <v>6.787618E-4</v>
      </c>
      <c r="D630" s="194">
        <v>-9.0452740000000005E-4</v>
      </c>
      <c r="E630" s="194">
        <v>1.384953E-3</v>
      </c>
      <c r="F630" s="194">
        <v>1.7287369999999999E-3</v>
      </c>
      <c r="G630" s="194">
        <v>-1.6205779999999999E-3</v>
      </c>
      <c r="H630" s="194">
        <v>1.1751820000000001E-3</v>
      </c>
      <c r="I630" s="194">
        <v>-3.139368E-3</v>
      </c>
      <c r="J630" s="194">
        <v>-1.9426370000000001E-3</v>
      </c>
      <c r="K630" s="194">
        <v>-1.0979270000000001E-3</v>
      </c>
      <c r="L630" s="194">
        <v>5.5134149999999998E-3</v>
      </c>
      <c r="M630" s="194">
        <v>-2.6137790000000001E-3</v>
      </c>
      <c r="N630" s="194">
        <v>-2.1075960000000002E-3</v>
      </c>
      <c r="O630" s="194">
        <v>3.2167840000000002E-4</v>
      </c>
      <c r="P630" s="194">
        <v>-2.273055E-3</v>
      </c>
    </row>
    <row r="631" spans="1:16" s="12" customFormat="1" ht="14">
      <c r="A631" s="193" t="s">
        <v>190</v>
      </c>
      <c r="C631" s="194">
        <v>1.9386029999999999E-2</v>
      </c>
      <c r="D631" s="194">
        <v>2.526666E-2</v>
      </c>
      <c r="E631" s="194">
        <v>3.3800530000000002E-2</v>
      </c>
      <c r="F631" s="194">
        <v>-2.257611E-5</v>
      </c>
      <c r="G631" s="194">
        <v>3.2638860000000001E-5</v>
      </c>
      <c r="H631" s="194">
        <v>1.3135830000000001E-4</v>
      </c>
      <c r="I631" s="194">
        <v>-7.6692930000000001E-5</v>
      </c>
      <c r="J631" s="194">
        <v>1.0415800000000001E-3</v>
      </c>
      <c r="K631" s="194">
        <v>-1.5567780000000001E-4</v>
      </c>
      <c r="L631" s="194">
        <v>-3.2586819999999999E-5</v>
      </c>
      <c r="M631" s="194">
        <v>-1.2080519999999999E-4</v>
      </c>
      <c r="N631" s="194">
        <v>1.325733E-5</v>
      </c>
      <c r="O631" s="194">
        <v>-2.8415280000000001E-5</v>
      </c>
      <c r="P631" s="194">
        <v>-1.007911E-4</v>
      </c>
    </row>
    <row r="632" spans="1:16" s="12" customFormat="1" ht="14">
      <c r="A632" s="193" t="s">
        <v>33</v>
      </c>
      <c r="C632" s="194">
        <v>1.7213020000000001E-3</v>
      </c>
      <c r="D632" s="194">
        <v>1.882227E-3</v>
      </c>
      <c r="E632" s="194">
        <v>1.286056E-3</v>
      </c>
      <c r="F632" s="194">
        <v>1.8406340000000001E-3</v>
      </c>
      <c r="G632" s="194">
        <v>2.301118E-3</v>
      </c>
      <c r="H632" s="194">
        <v>2.1010640000000001E-3</v>
      </c>
      <c r="I632" s="194">
        <v>2.7026649999999999E-3</v>
      </c>
      <c r="J632" s="194">
        <v>6.0206150000000004E-4</v>
      </c>
      <c r="K632" s="194">
        <v>1.836114E-3</v>
      </c>
      <c r="L632" s="194">
        <v>1.5781479999999999E-3</v>
      </c>
      <c r="M632" s="194">
        <v>2.010478E-3</v>
      </c>
      <c r="N632" s="194">
        <v>2.4074230000000001E-3</v>
      </c>
      <c r="O632" s="194">
        <v>3.5842920000000002E-3</v>
      </c>
      <c r="P632" s="194">
        <v>1.4418549999999999E-3</v>
      </c>
    </row>
    <row r="633" spans="1:16" s="12" customFormat="1" ht="14">
      <c r="A633" s="193" t="s">
        <v>191</v>
      </c>
      <c r="C633" s="194">
        <v>3.0542669999999998E-3</v>
      </c>
      <c r="D633" s="194">
        <v>3.6032759999999999E-3</v>
      </c>
      <c r="E633" s="194">
        <v>-1.5524340000000001E-3</v>
      </c>
      <c r="F633" s="194">
        <v>3.643861E-3</v>
      </c>
      <c r="G633" s="194">
        <v>2.7088279999999999E-3</v>
      </c>
      <c r="H633" s="194">
        <v>3.0667120000000001E-3</v>
      </c>
      <c r="I633" s="194">
        <v>5.8548379999999998E-4</v>
      </c>
      <c r="J633" s="194">
        <v>-3.813617E-4</v>
      </c>
      <c r="K633" s="194">
        <v>1.668807E-3</v>
      </c>
      <c r="L633" s="194">
        <v>7.3752229999999997E-5</v>
      </c>
      <c r="M633" s="194">
        <v>1.4946360000000001E-2</v>
      </c>
      <c r="N633" s="194">
        <v>1.2604199999999999E-3</v>
      </c>
      <c r="O633" s="194">
        <v>7.7499480000000004E-4</v>
      </c>
      <c r="P633" s="194">
        <v>4.2290349999999998E-4</v>
      </c>
    </row>
    <row r="634" spans="1:16" s="12" customFormat="1" ht="14">
      <c r="A634" s="193" t="s">
        <v>185</v>
      </c>
      <c r="C634" s="194">
        <v>-1.564463E-2</v>
      </c>
      <c r="D634" s="194">
        <v>-3.7902510000000001E-3</v>
      </c>
      <c r="E634" s="194">
        <v>1.024847E-3</v>
      </c>
      <c r="F634" s="194">
        <v>6.5315979999999996E-3</v>
      </c>
      <c r="G634" s="194">
        <v>-7.6964149999999999E-3</v>
      </c>
      <c r="H634" s="194">
        <v>-2.8795149999999999E-2</v>
      </c>
      <c r="I634" s="194">
        <v>7.7213439999999998E-3</v>
      </c>
      <c r="J634" s="194">
        <v>-6.7060380000000001E-3</v>
      </c>
      <c r="K634" s="194">
        <v>1.7814259999999998E-2</v>
      </c>
      <c r="L634" s="194">
        <v>1.5942560000000001E-2</v>
      </c>
      <c r="M634" s="194">
        <v>1.664527E-2</v>
      </c>
      <c r="N634" s="194">
        <v>-5.9763139999999999E-3</v>
      </c>
      <c r="O634" s="194">
        <v>2.810445E-3</v>
      </c>
      <c r="P634" s="194">
        <v>1.397631E-2</v>
      </c>
    </row>
    <row r="635" spans="1:16" s="12" customFormat="1" ht="14">
      <c r="A635" s="193" t="s">
        <v>10</v>
      </c>
      <c r="C635" s="194">
        <v>2.3425359999999999E-2</v>
      </c>
      <c r="D635" s="194">
        <v>-4.8592239999999997E-3</v>
      </c>
      <c r="E635" s="194">
        <v>-2.847643E-3</v>
      </c>
      <c r="F635" s="194">
        <v>-1.900847E-2</v>
      </c>
      <c r="G635" s="194">
        <v>-8.1241460000000001E-2</v>
      </c>
      <c r="H635" s="194">
        <v>-2.5445760000000002E-3</v>
      </c>
      <c r="I635" s="194">
        <v>4.8419810000000001E-2</v>
      </c>
      <c r="J635" s="194">
        <v>-8.7022200000000001E-3</v>
      </c>
      <c r="K635" s="194">
        <v>2.0437210000000001E-2</v>
      </c>
      <c r="L635" s="194">
        <v>-5.4846199999999998E-2</v>
      </c>
      <c r="M635" s="194">
        <v>2.3242550000000001E-2</v>
      </c>
      <c r="N635" s="194">
        <v>8.4840890000000002E-2</v>
      </c>
      <c r="O635" s="194">
        <v>-7.6716679999999995E-4</v>
      </c>
      <c r="P635" s="194">
        <v>-1.5919610000000001E-2</v>
      </c>
    </row>
    <row r="636" spans="1:16" s="12" customFormat="1" ht="14">
      <c r="A636" s="193" t="s">
        <v>192</v>
      </c>
      <c r="C636" s="194">
        <v>-5.1556839999999997E-5</v>
      </c>
      <c r="D636" s="194">
        <v>-1.1871920000000001E-3</v>
      </c>
      <c r="E636" s="194">
        <v>1.463429E-4</v>
      </c>
      <c r="F636" s="194">
        <v>-3.6720939999999999E-3</v>
      </c>
      <c r="G636" s="194">
        <v>-9.3933440000000003E-4</v>
      </c>
      <c r="H636" s="194">
        <v>-4.8813299999999997E-3</v>
      </c>
      <c r="I636" s="194">
        <v>2.34059E-3</v>
      </c>
      <c r="J636" s="194">
        <v>-6.4542330000000002E-3</v>
      </c>
      <c r="K636" s="194">
        <v>7.8939950000000006E-6</v>
      </c>
      <c r="L636" s="194">
        <v>1.6996299999999999E-3</v>
      </c>
      <c r="M636" s="194">
        <v>3.3738239999999998E-4</v>
      </c>
      <c r="N636" s="194">
        <v>-9.6567729999999996E-4</v>
      </c>
      <c r="O636" s="194">
        <v>1.7116850000000001E-6</v>
      </c>
      <c r="P636" s="194">
        <v>-7.0542239999999996E-4</v>
      </c>
    </row>
    <row r="637" spans="1:16" s="12" customFormat="1" ht="14">
      <c r="A637" s="193" t="s">
        <v>193</v>
      </c>
      <c r="C637" s="194">
        <v>-4.7002750000000003E-3</v>
      </c>
      <c r="D637" s="194">
        <v>-2.2927630000000002E-3</v>
      </c>
      <c r="E637" s="194">
        <v>4.3556649999999999E-3</v>
      </c>
      <c r="F637" s="194">
        <v>-2.894649E-3</v>
      </c>
      <c r="G637" s="194">
        <v>-5.019604E-4</v>
      </c>
      <c r="H637" s="194">
        <v>-2.8618609999999998E-3</v>
      </c>
      <c r="I637" s="194">
        <v>1.2895059999999999E-3</v>
      </c>
      <c r="J637" s="194">
        <v>1.5892320000000001E-3</v>
      </c>
      <c r="K637" s="194">
        <v>-2.3179759999999999E-4</v>
      </c>
      <c r="L637" s="194">
        <v>-1.08577E-4</v>
      </c>
      <c r="M637" s="194">
        <v>-3.8881929999999999E-4</v>
      </c>
      <c r="N637" s="194">
        <v>-5.2205860000000004E-4</v>
      </c>
      <c r="O637" s="194">
        <v>-2.7282069999999997E-4</v>
      </c>
      <c r="P637" s="194">
        <v>-1.6753990000000001E-4</v>
      </c>
    </row>
    <row r="638" spans="1:16" s="12" customFormat="1" ht="14">
      <c r="A638" s="193" t="s">
        <v>194</v>
      </c>
      <c r="C638" s="194">
        <v>-2.4107760000000001E-4</v>
      </c>
      <c r="D638" s="194">
        <v>-3.9129509999999996E-3</v>
      </c>
      <c r="E638" s="194">
        <v>4.8429460000000001E-4</v>
      </c>
      <c r="F638" s="194">
        <v>-8.6366310000000001E-4</v>
      </c>
      <c r="G638" s="194">
        <v>-2.0190310000000001E-3</v>
      </c>
      <c r="H638" s="194">
        <v>-1.8780789999999999E-3</v>
      </c>
      <c r="I638" s="194">
        <v>7.1375289999999999E-4</v>
      </c>
      <c r="J638" s="194">
        <v>3.7225449999999998E-3</v>
      </c>
      <c r="K638" s="194">
        <v>1.4918370000000001E-5</v>
      </c>
      <c r="L638" s="194">
        <v>1.076099E-2</v>
      </c>
      <c r="M638" s="194">
        <v>-1.270077E-2</v>
      </c>
      <c r="N638" s="194">
        <v>3.2147539999999998E-3</v>
      </c>
      <c r="O638" s="194">
        <v>-1.0337910000000001E-3</v>
      </c>
      <c r="P638" s="194">
        <v>7.1338749999999996E-4</v>
      </c>
    </row>
    <row r="639" spans="1:16" s="12" customFormat="1" ht="14">
      <c r="A639" s="193" t="s">
        <v>195</v>
      </c>
      <c r="C639" s="194">
        <v>-3.8769450000000001E-3</v>
      </c>
      <c r="D639" s="194">
        <v>-2.9994449999999999E-3</v>
      </c>
      <c r="E639" s="194">
        <v>-1.638259E-3</v>
      </c>
      <c r="F639" s="194">
        <v>-3.1324209999999998E-3</v>
      </c>
      <c r="G639" s="194">
        <v>-4.5792669999999997E-3</v>
      </c>
      <c r="H639" s="194">
        <v>-1.7650529999999999E-3</v>
      </c>
      <c r="I639" s="194">
        <v>-3.997614E-3</v>
      </c>
      <c r="J639" s="194">
        <v>-2.1329970000000002E-3</v>
      </c>
      <c r="K639" s="194">
        <v>-3.08202E-3</v>
      </c>
      <c r="L639" s="194">
        <v>-2.2033220000000002E-3</v>
      </c>
      <c r="M639" s="194">
        <v>-3.9719610000000004E-3</v>
      </c>
      <c r="N639" s="194">
        <v>-1.310938E-3</v>
      </c>
      <c r="O639" s="194">
        <v>-1.8698059999999999E-3</v>
      </c>
      <c r="P639" s="194">
        <v>-1.580742E-3</v>
      </c>
    </row>
    <row r="640" spans="1:16" s="12" customFormat="1" ht="14">
      <c r="A640" s="195" t="s">
        <v>196</v>
      </c>
      <c r="B640" s="196"/>
      <c r="C640" s="197">
        <v>-7.4398240000000003E-3</v>
      </c>
      <c r="D640" s="197">
        <v>-8.2094830000000001E-3</v>
      </c>
      <c r="E640" s="197">
        <v>-1.295813E-2</v>
      </c>
      <c r="F640" s="197">
        <v>-8.2161730000000002E-3</v>
      </c>
      <c r="G640" s="197">
        <v>-5.1331349999999996E-3</v>
      </c>
      <c r="H640" s="197">
        <v>-7.7308639999999996E-3</v>
      </c>
      <c r="I640" s="197">
        <v>-7.0648569999999999E-3</v>
      </c>
      <c r="J640" s="197">
        <v>-3.176038E-3</v>
      </c>
      <c r="K640" s="197">
        <v>-1.7118960000000001E-3</v>
      </c>
      <c r="L640" s="197">
        <v>-3.7544399999999999E-3</v>
      </c>
      <c r="M640" s="197">
        <v>-2.3912439999999998E-3</v>
      </c>
      <c r="N640" s="197">
        <v>-6.3474949999999999E-3</v>
      </c>
      <c r="O640" s="197">
        <v>-3.1387780000000001E-3</v>
      </c>
      <c r="P640" s="197">
        <v>-1.178073E-3</v>
      </c>
    </row>
    <row r="641" spans="1:16" ht="15">
      <c r="A641" s="113" t="s">
        <v>197</v>
      </c>
      <c r="B641" s="117"/>
      <c r="C641" s="123">
        <f t="shared" ref="C641:P641" si="80">SUM(C630:C640)</f>
        <v>1.6311412359999999E-2</v>
      </c>
      <c r="D641" s="123">
        <f t="shared" si="80"/>
        <v>2.5963265999999988E-3</v>
      </c>
      <c r="E641" s="123">
        <f t="shared" si="80"/>
        <v>2.3486222500000008E-2</v>
      </c>
      <c r="F641" s="123">
        <f t="shared" si="80"/>
        <v>-2.4065216209999997E-2</v>
      </c>
      <c r="G641" s="123">
        <f t="shared" si="80"/>
        <v>-9.8688595940000012E-2</v>
      </c>
      <c r="H641" s="123">
        <f t="shared" si="80"/>
        <v>-4.3982596699999994E-2</v>
      </c>
      <c r="I641" s="123">
        <f t="shared" si="80"/>
        <v>4.9494619770000005E-2</v>
      </c>
      <c r="J641" s="123">
        <f t="shared" si="80"/>
        <v>-2.25401062E-2</v>
      </c>
      <c r="K641" s="123">
        <f t="shared" si="80"/>
        <v>3.5499884965000006E-2</v>
      </c>
      <c r="L641" s="123">
        <f t="shared" si="80"/>
        <v>-2.5376630589999994E-2</v>
      </c>
      <c r="M641" s="123">
        <f t="shared" si="80"/>
        <v>3.4994661900000001E-2</v>
      </c>
      <c r="N641" s="123">
        <f t="shared" si="80"/>
        <v>7.4506665430000008E-2</v>
      </c>
      <c r="O641" s="123">
        <f t="shared" si="80"/>
        <v>3.8234410500000062E-4</v>
      </c>
      <c r="P641" s="123">
        <f t="shared" si="80"/>
        <v>-5.3707773999999995E-3</v>
      </c>
    </row>
    <row r="642" spans="1:16" ht="14">
      <c r="A642" s="134" t="s">
        <v>232</v>
      </c>
      <c r="B642" s="135"/>
      <c r="C642" s="136">
        <f t="array" ref="C642:P642">TRANSPOSE('5.Stata-DNSP&amp;State'!J195:J208)</f>
        <v>1.6311950981616974E-2</v>
      </c>
      <c r="D642" s="136">
        <v>2.5957133620977402E-3</v>
      </c>
      <c r="E642" s="136">
        <v>2.3486699908971786E-2</v>
      </c>
      <c r="F642" s="136">
        <v>-2.4065235629677773E-2</v>
      </c>
      <c r="G642" s="136">
        <v>-9.8689176142215729E-2</v>
      </c>
      <c r="H642" s="136">
        <v>-4.3982595205307007E-2</v>
      </c>
      <c r="I642" s="136">
        <v>4.9495071172714233E-2</v>
      </c>
      <c r="J642" s="136">
        <v>-2.2540092468261719E-2</v>
      </c>
      <c r="K642" s="136">
        <v>3.5500019788742065E-2</v>
      </c>
      <c r="L642" s="136">
        <v>-2.5376772508025169E-2</v>
      </c>
      <c r="M642" s="136">
        <v>3.499482199549675E-2</v>
      </c>
      <c r="N642" s="136">
        <v>7.4506565928459167E-2</v>
      </c>
      <c r="O642" s="136">
        <v>3.8246065378189087E-4</v>
      </c>
      <c r="P642" s="136">
        <v>-5.3704753518104553E-3</v>
      </c>
    </row>
    <row r="643" spans="1:16" ht="14">
      <c r="A643" s="134" t="s">
        <v>232</v>
      </c>
      <c r="B643" s="135"/>
      <c r="C643" s="137">
        <f t="shared" ref="C643:P643" si="81">C641-C642</f>
        <v>-5.386216169744884E-7</v>
      </c>
      <c r="D643" s="137">
        <f t="shared" si="81"/>
        <v>6.1323790225865926E-7</v>
      </c>
      <c r="E643" s="137">
        <f t="shared" si="81"/>
        <v>-4.7740897177878105E-7</v>
      </c>
      <c r="F643" s="137">
        <f t="shared" si="81"/>
        <v>1.9419677775578403E-8</v>
      </c>
      <c r="G643" s="137">
        <f t="shared" si="81"/>
        <v>5.8020221571641883E-7</v>
      </c>
      <c r="H643" s="137">
        <f t="shared" si="81"/>
        <v>-1.494692987435986E-9</v>
      </c>
      <c r="I643" s="137">
        <f t="shared" si="81"/>
        <v>-4.5140271422855482E-7</v>
      </c>
      <c r="J643" s="137">
        <f t="shared" si="81"/>
        <v>-1.3731738281175243E-8</v>
      </c>
      <c r="K643" s="137">
        <f t="shared" si="81"/>
        <v>-1.3482374205953107E-7</v>
      </c>
      <c r="L643" s="137">
        <f t="shared" si="81"/>
        <v>1.4191802517535268E-7</v>
      </c>
      <c r="M643" s="137">
        <f t="shared" si="81"/>
        <v>-1.6009549674844692E-7</v>
      </c>
      <c r="N643" s="137">
        <f t="shared" si="81"/>
        <v>9.9501540840041258E-8</v>
      </c>
      <c r="O643" s="137">
        <f t="shared" si="81"/>
        <v>-1.1654878189024803E-7</v>
      </c>
      <c r="P643" s="137">
        <f t="shared" si="81"/>
        <v>-3.0204818954413654E-7</v>
      </c>
    </row>
    <row r="644" spans="1:16">
      <c r="A644" s="1"/>
    </row>
    <row r="645" spans="1:16">
      <c r="A645" s="70" t="s">
        <v>271</v>
      </c>
      <c r="B645" s="71"/>
      <c r="C645" s="71"/>
      <c r="D645" s="71"/>
      <c r="E645" s="71"/>
      <c r="F645" s="71"/>
    </row>
    <row r="646" spans="1:16" ht="30">
      <c r="A646" s="110" t="s">
        <v>7</v>
      </c>
      <c r="B646" s="46"/>
      <c r="C646" s="46" t="s">
        <v>212</v>
      </c>
      <c r="D646" s="46" t="s">
        <v>352</v>
      </c>
      <c r="E646" s="46" t="s">
        <v>353</v>
      </c>
      <c r="F646" s="46" t="s">
        <v>215</v>
      </c>
    </row>
    <row r="647" spans="1:16" ht="15">
      <c r="A647" s="100" t="s">
        <v>31</v>
      </c>
      <c r="B647" s="109"/>
      <c r="C647" s="109">
        <f t="shared" ref="C647:C658" si="82">AVERAGE(C630:P630)</f>
        <v>-3.4976715714285717E-4</v>
      </c>
      <c r="D647" s="109">
        <f>AVERAGE(C630:H630)</f>
        <v>4.0708806666666671E-4</v>
      </c>
      <c r="E647" s="109">
        <f>AVERAGE(I630:P630)</f>
        <v>-9.1740857500000029E-4</v>
      </c>
      <c r="F647" s="109">
        <f t="shared" ref="F647:F658" si="83">P630</f>
        <v>-2.273055E-3</v>
      </c>
    </row>
    <row r="648" spans="1:16" ht="15">
      <c r="A648" s="100" t="s">
        <v>190</v>
      </c>
      <c r="B648" s="109"/>
      <c r="C648" s="109">
        <f t="shared" si="82"/>
        <v>5.6524649464285703E-3</v>
      </c>
      <c r="D648" s="109">
        <f t="shared" ref="D648:D658" si="84">AVERAGE(C631:H631)</f>
        <v>1.3099106841666664E-2</v>
      </c>
      <c r="E648" s="109">
        <f t="shared" ref="E648:E658" si="85">AVERAGE(I631:P631)</f>
        <v>6.7483525000000007E-5</v>
      </c>
      <c r="F648" s="109">
        <f t="shared" si="83"/>
        <v>-1.007911E-4</v>
      </c>
    </row>
    <row r="649" spans="1:16" ht="15">
      <c r="A649" s="100" t="s">
        <v>33</v>
      </c>
      <c r="B649" s="109"/>
      <c r="C649" s="109">
        <f t="shared" si="82"/>
        <v>1.9496741071428571E-3</v>
      </c>
      <c r="D649" s="109">
        <f t="shared" si="84"/>
        <v>1.8554001666666667E-3</v>
      </c>
      <c r="E649" s="109">
        <f t="shared" si="85"/>
        <v>2.0203795624999998E-3</v>
      </c>
      <c r="F649" s="109">
        <f t="shared" si="83"/>
        <v>1.4418549999999999E-3</v>
      </c>
    </row>
    <row r="650" spans="1:16" ht="15">
      <c r="A650" s="100" t="s">
        <v>191</v>
      </c>
      <c r="B650" s="109"/>
      <c r="C650" s="109">
        <f t="shared" si="82"/>
        <v>2.4197049735714287E-3</v>
      </c>
      <c r="D650" s="109">
        <f t="shared" si="84"/>
        <v>2.4207516666666668E-3</v>
      </c>
      <c r="E650" s="109">
        <f t="shared" si="85"/>
        <v>2.4189199537500003E-3</v>
      </c>
      <c r="F650" s="109">
        <f t="shared" si="83"/>
        <v>4.2290349999999998E-4</v>
      </c>
    </row>
    <row r="651" spans="1:16" ht="15">
      <c r="A651" s="100" t="s">
        <v>185</v>
      </c>
      <c r="B651" s="109"/>
      <c r="C651" s="109">
        <f t="shared" si="82"/>
        <v>9.8984542857142839E-4</v>
      </c>
      <c r="D651" s="109">
        <f t="shared" si="84"/>
        <v>-8.0616668333333332E-3</v>
      </c>
      <c r="E651" s="109">
        <f t="shared" si="85"/>
        <v>7.778479625000001E-3</v>
      </c>
      <c r="F651" s="109">
        <f t="shared" si="83"/>
        <v>1.397631E-2</v>
      </c>
    </row>
    <row r="652" spans="1:16" ht="15">
      <c r="A652" s="100" t="s">
        <v>10</v>
      </c>
      <c r="B652" s="109"/>
      <c r="C652" s="109">
        <f t="shared" si="82"/>
        <v>6.8780358571428508E-4</v>
      </c>
      <c r="D652" s="109">
        <f t="shared" si="84"/>
        <v>-1.4512668833333334E-2</v>
      </c>
      <c r="E652" s="109">
        <f t="shared" si="85"/>
        <v>1.20881579E-2</v>
      </c>
      <c r="F652" s="109">
        <f t="shared" si="83"/>
        <v>-1.5919610000000001E-2</v>
      </c>
    </row>
    <row r="653" spans="1:16" ht="15">
      <c r="A653" s="100" t="s">
        <v>192</v>
      </c>
      <c r="B653" s="109"/>
      <c r="C653" s="109">
        <f t="shared" si="82"/>
        <v>-1.0230920685714285E-3</v>
      </c>
      <c r="D653" s="109">
        <f t="shared" si="84"/>
        <v>-1.7641940566666665E-3</v>
      </c>
      <c r="E653" s="109">
        <f t="shared" si="85"/>
        <v>-4.6726557750000004E-4</v>
      </c>
      <c r="F653" s="109">
        <f t="shared" si="83"/>
        <v>-7.0542239999999996E-4</v>
      </c>
    </row>
    <row r="654" spans="1:16" ht="15">
      <c r="A654" s="100" t="s">
        <v>193</v>
      </c>
      <c r="B654" s="109"/>
      <c r="C654" s="109">
        <f t="shared" si="82"/>
        <v>-5.5062275E-4</v>
      </c>
      <c r="D654" s="109">
        <f t="shared" si="84"/>
        <v>-1.4826405666666668E-3</v>
      </c>
      <c r="E654" s="109">
        <f t="shared" si="85"/>
        <v>1.4839061250000003E-4</v>
      </c>
      <c r="F654" s="109">
        <f t="shared" si="83"/>
        <v>-1.6753990000000001E-4</v>
      </c>
    </row>
    <row r="655" spans="1:16" ht="15">
      <c r="A655" s="100" t="s">
        <v>194</v>
      </c>
      <c r="B655" s="109"/>
      <c r="C655" s="109">
        <f t="shared" si="82"/>
        <v>-2.1605145214285718E-4</v>
      </c>
      <c r="D655" s="109">
        <f t="shared" si="84"/>
        <v>-1.4050845166666667E-3</v>
      </c>
      <c r="E655" s="109">
        <f t="shared" si="85"/>
        <v>6.7572334625000006E-4</v>
      </c>
      <c r="F655" s="109">
        <f t="shared" si="83"/>
        <v>7.1338749999999996E-4</v>
      </c>
    </row>
    <row r="656" spans="1:16" ht="15">
      <c r="A656" s="100" t="s">
        <v>195</v>
      </c>
      <c r="B656" s="109"/>
      <c r="C656" s="109">
        <f t="shared" si="82"/>
        <v>-2.7243421428571435E-3</v>
      </c>
      <c r="D656" s="109">
        <f t="shared" si="84"/>
        <v>-2.9985649999999999E-3</v>
      </c>
      <c r="E656" s="109">
        <f t="shared" si="85"/>
        <v>-2.5186750000000002E-3</v>
      </c>
      <c r="F656" s="109">
        <f t="shared" si="83"/>
        <v>-1.580742E-3</v>
      </c>
    </row>
    <row r="657" spans="1:16" ht="15">
      <c r="A657" s="111" t="s">
        <v>196</v>
      </c>
      <c r="B657" s="112"/>
      <c r="C657" s="109">
        <f t="shared" si="82"/>
        <v>-5.603602142857142E-3</v>
      </c>
      <c r="D657" s="109">
        <f t="shared" si="84"/>
        <v>-8.2812681666666662E-3</v>
      </c>
      <c r="E657" s="109">
        <f t="shared" si="85"/>
        <v>-3.595352625000001E-3</v>
      </c>
      <c r="F657" s="109">
        <f t="shared" si="83"/>
        <v>-1.178073E-3</v>
      </c>
    </row>
    <row r="658" spans="1:16" ht="15">
      <c r="A658" s="113" t="s">
        <v>197</v>
      </c>
      <c r="B658" s="114"/>
      <c r="C658" s="114">
        <f t="shared" si="82"/>
        <v>1.2320153278571452E-3</v>
      </c>
      <c r="D658" s="114">
        <f t="shared" si="84"/>
        <v>-2.0723741231666665E-2</v>
      </c>
      <c r="E658" s="114">
        <f t="shared" si="85"/>
        <v>1.7698832747500001E-2</v>
      </c>
      <c r="F658" s="114">
        <f t="shared" si="83"/>
        <v>-5.3707773999999995E-3</v>
      </c>
    </row>
    <row r="659" spans="1:16">
      <c r="A659" s="1"/>
    </row>
    <row r="660" spans="1:16">
      <c r="A660" s="1"/>
    </row>
    <row r="661" spans="1:16">
      <c r="A661" s="70" t="s">
        <v>280</v>
      </c>
      <c r="B661" s="71"/>
      <c r="C661" s="71"/>
      <c r="D661" s="71"/>
      <c r="E661" s="71"/>
      <c r="F661" s="71"/>
      <c r="G661" s="71"/>
      <c r="H661" s="71"/>
      <c r="I661" s="71"/>
      <c r="J661" s="71"/>
      <c r="K661" s="71"/>
      <c r="L661" s="71"/>
      <c r="M661" s="71"/>
      <c r="N661" s="71"/>
      <c r="O661" s="71"/>
      <c r="P661" s="71"/>
    </row>
    <row r="662" spans="1:16" ht="15">
      <c r="A662" s="110" t="s">
        <v>7</v>
      </c>
      <c r="B662" s="46"/>
      <c r="C662" s="46">
        <v>2007</v>
      </c>
      <c r="D662" s="46">
        <v>2008</v>
      </c>
      <c r="E662" s="46">
        <v>2009</v>
      </c>
      <c r="F662" s="46">
        <v>2010</v>
      </c>
      <c r="G662" s="46">
        <v>2011</v>
      </c>
      <c r="H662" s="46">
        <v>2012</v>
      </c>
      <c r="I662" s="46">
        <v>2013</v>
      </c>
      <c r="J662" s="46">
        <v>2014</v>
      </c>
      <c r="K662" s="46">
        <v>2015</v>
      </c>
      <c r="L662" s="46">
        <v>2016</v>
      </c>
      <c r="M662" s="46">
        <v>2017</v>
      </c>
      <c r="N662" s="46">
        <v>2018</v>
      </c>
      <c r="O662" s="46">
        <v>2019</v>
      </c>
      <c r="P662" s="46">
        <v>2020</v>
      </c>
    </row>
    <row r="663" spans="1:16" s="12" customFormat="1" ht="14">
      <c r="A663" s="193" t="s">
        <v>31</v>
      </c>
      <c r="C663" s="194">
        <f t="array" ref="C663:P667">TRANSPOSE('Individ-I&amp;O Tables'!AA343:AE356)</f>
        <v>2.243445511475976E-2</v>
      </c>
      <c r="D663" s="194">
        <v>9.3374304309945758E-3</v>
      </c>
      <c r="E663" s="194">
        <v>8.956344578757167E-3</v>
      </c>
      <c r="F663" s="194">
        <v>8.1552630229692561E-3</v>
      </c>
      <c r="G663" s="194">
        <v>4.631681035995954E-3</v>
      </c>
      <c r="H663" s="194">
        <v>-6.4646174922003948E-3</v>
      </c>
      <c r="I663" s="194">
        <v>4.4122233327723061E-3</v>
      </c>
      <c r="J663" s="194">
        <v>-2.5867160632921462E-2</v>
      </c>
      <c r="K663" s="194">
        <v>9.2472557672224863E-3</v>
      </c>
      <c r="L663" s="194">
        <v>6.9965216326503647E-3</v>
      </c>
      <c r="M663" s="194">
        <v>1.3087139372979738E-2</v>
      </c>
      <c r="N663" s="194">
        <v>-2.1506266952792615E-2</v>
      </c>
      <c r="O663" s="194">
        <v>1.1936388166645565E-2</v>
      </c>
      <c r="P663" s="194">
        <v>-1.0905956512172426E-2</v>
      </c>
    </row>
    <row r="664" spans="1:16" s="12" customFormat="1" ht="14">
      <c r="A664" s="193" t="s">
        <v>190</v>
      </c>
      <c r="C664" s="194">
        <v>0</v>
      </c>
      <c r="D664" s="194">
        <v>0</v>
      </c>
      <c r="E664" s="194">
        <v>0</v>
      </c>
      <c r="F664" s="194">
        <v>0</v>
      </c>
      <c r="G664" s="194">
        <v>0</v>
      </c>
      <c r="H664" s="194">
        <v>0.10758454067971304</v>
      </c>
      <c r="I664" s="194">
        <v>0</v>
      </c>
      <c r="J664" s="194">
        <v>0</v>
      </c>
      <c r="K664" s="194">
        <v>3.1281348185468141E-2</v>
      </c>
      <c r="L664" s="194">
        <v>0</v>
      </c>
      <c r="M664" s="194">
        <v>0</v>
      </c>
      <c r="N664" s="194">
        <v>0</v>
      </c>
      <c r="O664" s="194">
        <v>0</v>
      </c>
      <c r="P664" s="194">
        <v>0</v>
      </c>
    </row>
    <row r="665" spans="1:16" s="12" customFormat="1" ht="14">
      <c r="A665" s="193" t="s">
        <v>33</v>
      </c>
      <c r="C665" s="194">
        <v>1.1901890667463267E-2</v>
      </c>
      <c r="D665" s="194">
        <v>1.3309611666581397E-2</v>
      </c>
      <c r="E665" s="194">
        <v>1.6505131876753978E-2</v>
      </c>
      <c r="F665" s="194">
        <v>2.3363927496236975E-2</v>
      </c>
      <c r="G665" s="194">
        <v>2.418685185059101E-2</v>
      </c>
      <c r="H665" s="194">
        <v>2.4839540248438111E-2</v>
      </c>
      <c r="I665" s="194">
        <v>2.3223338851648428E-2</v>
      </c>
      <c r="J665" s="194">
        <v>8.175124344511361E-3</v>
      </c>
      <c r="K665" s="194">
        <v>1.7423478448024155E-2</v>
      </c>
      <c r="L665" s="194">
        <v>1.6959704102003058E-2</v>
      </c>
      <c r="M665" s="194">
        <v>3.4646000856315771E-2</v>
      </c>
      <c r="N665" s="194">
        <v>3.1132578802112301E-2</v>
      </c>
      <c r="O665" s="194">
        <v>2.805312983999805E-2</v>
      </c>
      <c r="P665" s="194">
        <v>1.9883942629069912E-2</v>
      </c>
    </row>
    <row r="666" spans="1:16" s="12" customFormat="1" ht="14">
      <c r="A666" s="193" t="s">
        <v>191</v>
      </c>
      <c r="C666" s="194">
        <v>7.6159250786590619E-3</v>
      </c>
      <c r="D666" s="194">
        <v>1.1846448259275961E-2</v>
      </c>
      <c r="E666" s="194">
        <v>1.5288750682273776E-2</v>
      </c>
      <c r="F666" s="194">
        <v>1.5002385506854813E-2</v>
      </c>
      <c r="G666" s="194">
        <v>2.1029225864056922E-2</v>
      </c>
      <c r="H666" s="194">
        <v>2.3347657829531097E-2</v>
      </c>
      <c r="I666" s="194">
        <v>1.2261790085052246E-2</v>
      </c>
      <c r="J666" s="194">
        <v>9.4324915689233506E-3</v>
      </c>
      <c r="K666" s="194">
        <v>9.9635667821158774E-3</v>
      </c>
      <c r="L666" s="194">
        <v>7.4621114798817936E-3</v>
      </c>
      <c r="M666" s="194">
        <v>4.0267654890063544E-3</v>
      </c>
      <c r="N666" s="194">
        <v>9.5545567990892154E-3</v>
      </c>
      <c r="O666" s="194">
        <v>9.4187982914939062E-3</v>
      </c>
      <c r="P666" s="194">
        <v>3.169440916792568E-2</v>
      </c>
    </row>
    <row r="667" spans="1:16" s="12" customFormat="1" ht="14">
      <c r="A667" s="193" t="s">
        <v>185</v>
      </c>
      <c r="C667" s="194">
        <v>0.24753875382893034</v>
      </c>
      <c r="D667" s="194">
        <v>-0.53508270248690848</v>
      </c>
      <c r="E667" s="194">
        <v>0.17177119103802674</v>
      </c>
      <c r="F667" s="194">
        <v>-0.12412041366370119</v>
      </c>
      <c r="G667" s="194">
        <v>0.6387437851105785</v>
      </c>
      <c r="H667" s="194">
        <v>-0.35885135766307302</v>
      </c>
      <c r="I667" s="194">
        <v>-0.10111962584295557</v>
      </c>
      <c r="J667" s="194">
        <v>-6.0096417058622807E-2</v>
      </c>
      <c r="K667" s="194">
        <v>0.22135800553131529</v>
      </c>
      <c r="L667" s="194">
        <v>8.2491123035025787E-2</v>
      </c>
      <c r="M667" s="194">
        <v>0.15285512435102844</v>
      </c>
      <c r="N667" s="194">
        <v>-0.19836029611844899</v>
      </c>
      <c r="O667" s="194">
        <v>0.13496957975067592</v>
      </c>
      <c r="P667" s="194">
        <v>1.6094942761513825E-2</v>
      </c>
    </row>
    <row r="668" spans="1:16" s="12" customFormat="1" ht="14">
      <c r="A668" s="193" t="s">
        <v>10</v>
      </c>
      <c r="C668" s="194">
        <f t="array" ref="C668:P673">TRANSPOSE('Individ-I&amp;O Tables'!AH343:AM356)</f>
        <v>-3.888249454018511E-3</v>
      </c>
      <c r="D668" s="194">
        <v>6.3486462340042599E-2</v>
      </c>
      <c r="E668" s="194">
        <v>1.9230527458026513E-2</v>
      </c>
      <c r="F668" s="194">
        <v>0.12040565140030721</v>
      </c>
      <c r="G668" s="194">
        <v>0.10794437885911254</v>
      </c>
      <c r="H668" s="194">
        <v>6.6777782396436336E-2</v>
      </c>
      <c r="I668" s="194">
        <v>9.0652551928521313E-2</v>
      </c>
      <c r="J668" s="194">
        <v>0.12378182181517068</v>
      </c>
      <c r="K668" s="194">
        <v>-7.0368263906539164E-2</v>
      </c>
      <c r="L668" s="194">
        <v>-0.6125252288492139</v>
      </c>
      <c r="M668" s="194">
        <v>0.12661925910834845</v>
      </c>
      <c r="N668" s="194">
        <v>0.15271421264654253</v>
      </c>
      <c r="O668" s="194">
        <v>-3.8924401650831143E-2</v>
      </c>
      <c r="P668" s="194">
        <v>-5.1765188961994592E-2</v>
      </c>
    </row>
    <row r="669" spans="1:16" s="12" customFormat="1" ht="14">
      <c r="A669" s="193" t="s">
        <v>192</v>
      </c>
      <c r="C669" s="194">
        <v>0</v>
      </c>
      <c r="D669" s="194">
        <v>0</v>
      </c>
      <c r="E669" s="194">
        <v>0</v>
      </c>
      <c r="F669" s="194">
        <v>0</v>
      </c>
      <c r="G669" s="194">
        <v>0</v>
      </c>
      <c r="H669" s="194">
        <v>0.10689194242502437</v>
      </c>
      <c r="I669" s="194">
        <v>0</v>
      </c>
      <c r="J669" s="194">
        <v>1.7611455398687504E-4</v>
      </c>
      <c r="K669" s="194">
        <v>-8.9846492784331118E-7</v>
      </c>
      <c r="L669" s="194">
        <v>8.445217496325223E-5</v>
      </c>
      <c r="M669" s="194">
        <v>-3.4558428107107492E-2</v>
      </c>
      <c r="N669" s="194">
        <v>9.3976713520828011E-4</v>
      </c>
      <c r="O669" s="194">
        <v>-1.8582127893869356E-6</v>
      </c>
      <c r="P669" s="194">
        <v>-9.2911157423576364E-6</v>
      </c>
    </row>
    <row r="670" spans="1:16" s="12" customFormat="1" ht="14">
      <c r="A670" s="193" t="s">
        <v>193</v>
      </c>
      <c r="C670" s="194">
        <v>-3.6924085579088236E-3</v>
      </c>
      <c r="D670" s="194">
        <v>-5.4469282398561854E-3</v>
      </c>
      <c r="E670" s="194">
        <v>-2.8523772609982119E-3</v>
      </c>
      <c r="F670" s="194">
        <v>6.5105114173964827E-4</v>
      </c>
      <c r="G670" s="194">
        <v>2.2013261192584122E-3</v>
      </c>
      <c r="H670" s="194">
        <v>-1.3946911686549809E-2</v>
      </c>
      <c r="I670" s="194">
        <v>-6.3759304254140791E-3</v>
      </c>
      <c r="J670" s="194">
        <v>-1.0872226168247685E-2</v>
      </c>
      <c r="K670" s="194">
        <v>-2.5566537067086784E-2</v>
      </c>
      <c r="L670" s="194">
        <v>1.128370853461623E-2</v>
      </c>
      <c r="M670" s="194">
        <v>1.4468449932912511E-2</v>
      </c>
      <c r="N670" s="194">
        <v>6.581245178757889E-3</v>
      </c>
      <c r="O670" s="194">
        <v>1.4694630300732189E-3</v>
      </c>
      <c r="P670" s="194">
        <v>3.4418807543978741E-3</v>
      </c>
    </row>
    <row r="671" spans="1:16" s="12" customFormat="1" ht="14">
      <c r="A671" s="193" t="s">
        <v>194</v>
      </c>
      <c r="C671" s="194">
        <v>0</v>
      </c>
      <c r="D671" s="194">
        <v>0</v>
      </c>
      <c r="E671" s="194">
        <v>0</v>
      </c>
      <c r="F671" s="194">
        <v>0</v>
      </c>
      <c r="G671" s="194">
        <v>0</v>
      </c>
      <c r="H671" s="194">
        <v>0</v>
      </c>
      <c r="I671" s="194">
        <v>0</v>
      </c>
      <c r="J671" s="194">
        <v>1.3499752342905491</v>
      </c>
      <c r="K671" s="194">
        <v>3.6647281694180498E-3</v>
      </c>
      <c r="L671" s="194">
        <v>6.8787017046029783E-4</v>
      </c>
      <c r="M671" s="194">
        <v>8.7646853998540955E-3</v>
      </c>
      <c r="N671" s="194">
        <v>3.9899712630503837E-3</v>
      </c>
      <c r="O671" s="194">
        <v>0</v>
      </c>
      <c r="P671" s="194">
        <v>1.2689899929113468E-2</v>
      </c>
    </row>
    <row r="672" spans="1:16" s="12" customFormat="1" ht="14">
      <c r="A672" s="193" t="s">
        <v>195</v>
      </c>
      <c r="C672" s="194">
        <v>1.7109789173602459E-2</v>
      </c>
      <c r="D672" s="194">
        <v>2.5776313608733687E-2</v>
      </c>
      <c r="E672" s="194">
        <v>2.8782253068904529E-2</v>
      </c>
      <c r="F672" s="194">
        <v>2.8643838448488959E-2</v>
      </c>
      <c r="G672" s="194">
        <v>3.0426552516869758E-2</v>
      </c>
      <c r="H672" s="194">
        <v>4.4481824215519335E-2</v>
      </c>
      <c r="I672" s="194">
        <v>2.9922743703443926E-2</v>
      </c>
      <c r="J672" s="194">
        <v>2.7235856641349757E-2</v>
      </c>
      <c r="K672" s="194">
        <v>1.6289426446200531E-2</v>
      </c>
      <c r="L672" s="194">
        <v>1.255809678013534E-2</v>
      </c>
      <c r="M672" s="194">
        <v>1.1454931601620703E-2</v>
      </c>
      <c r="N672" s="194">
        <v>1.141101192837176E-2</v>
      </c>
      <c r="O672" s="194">
        <v>1.4919505960776196E-2</v>
      </c>
      <c r="P672" s="194">
        <v>3.0575735341050674E-2</v>
      </c>
    </row>
    <row r="673" spans="1:16" s="12" customFormat="1" ht="14">
      <c r="A673" s="195" t="s">
        <v>196</v>
      </c>
      <c r="B673" s="196"/>
      <c r="C673" s="197">
        <v>2.2876330000971546E-2</v>
      </c>
      <c r="D673" s="197">
        <v>2.0468559342080906E-2</v>
      </c>
      <c r="E673" s="197">
        <v>2.685911509287546E-2</v>
      </c>
      <c r="F673" s="197">
        <v>1.6807289220364726E-2</v>
      </c>
      <c r="G673" s="197">
        <v>2.6612883702919036E-2</v>
      </c>
      <c r="H673" s="197">
        <v>6.4699634129833494E-3</v>
      </c>
      <c r="I673" s="197">
        <v>1.9566926950069095E-2</v>
      </c>
      <c r="J673" s="197">
        <v>2.8252186210797899E-2</v>
      </c>
      <c r="K673" s="197">
        <v>1.4136599286152086E-2</v>
      </c>
      <c r="L673" s="197">
        <v>8.8770709639618278E-3</v>
      </c>
      <c r="M673" s="197">
        <v>5.1339806838011726E-3</v>
      </c>
      <c r="N673" s="197">
        <v>1.2094889038787108E-2</v>
      </c>
      <c r="O673" s="197">
        <v>3.2685425734094553E-2</v>
      </c>
      <c r="P673" s="197">
        <v>1.4097078928662089E-2</v>
      </c>
    </row>
    <row r="674" spans="1:16" s="12" customFormat="1">
      <c r="A674" s="154"/>
    </row>
    <row r="675" spans="1:16" s="12" customFormat="1">
      <c r="A675" s="70" t="s">
        <v>281</v>
      </c>
      <c r="B675" s="71"/>
      <c r="C675" s="71"/>
      <c r="D675" s="71"/>
      <c r="E675" s="71"/>
      <c r="F675" s="71"/>
      <c r="G675" s="71"/>
      <c r="H675" s="71"/>
      <c r="I675" s="71"/>
      <c r="J675" s="71"/>
      <c r="K675" s="71"/>
      <c r="L675" s="71"/>
      <c r="M675" s="71"/>
      <c r="N675" s="71"/>
      <c r="O675" s="71"/>
      <c r="P675" s="71"/>
    </row>
    <row r="676" spans="1:16" s="12" customFormat="1" ht="15">
      <c r="A676" s="198" t="s">
        <v>7</v>
      </c>
      <c r="B676" s="199"/>
      <c r="C676" s="199">
        <v>2007</v>
      </c>
      <c r="D676" s="199">
        <v>2008</v>
      </c>
      <c r="E676" s="199">
        <v>2009</v>
      </c>
      <c r="F676" s="199">
        <v>2010</v>
      </c>
      <c r="G676" s="199">
        <v>2011</v>
      </c>
      <c r="H676" s="199">
        <v>2012</v>
      </c>
      <c r="I676" s="199">
        <v>2013</v>
      </c>
      <c r="J676" s="199">
        <v>2014</v>
      </c>
      <c r="K676" s="199">
        <v>2015</v>
      </c>
      <c r="L676" s="199">
        <v>2016</v>
      </c>
      <c r="M676" s="199">
        <v>2017</v>
      </c>
      <c r="N676" s="199">
        <v>2018</v>
      </c>
      <c r="O676" s="199">
        <v>2019</v>
      </c>
      <c r="P676" s="199">
        <v>2020</v>
      </c>
    </row>
    <row r="677" spans="1:16" s="12" customFormat="1" ht="14">
      <c r="A677" s="193" t="s">
        <v>31</v>
      </c>
      <c r="C677" s="194">
        <f t="array" ref="C677:P687">TRANSPOSE('1.Shazam DNSP&amp;State'!AG258:AQ271)</f>
        <v>1.9911070000000002E-3</v>
      </c>
      <c r="D677" s="194">
        <v>8.4206920000000005E-4</v>
      </c>
      <c r="E677" s="194">
        <v>7.9367390000000004E-4</v>
      </c>
      <c r="F677" s="194">
        <v>7.2004109999999997E-4</v>
      </c>
      <c r="G677" s="194">
        <v>4.2127039999999998E-4</v>
      </c>
      <c r="H677" s="194">
        <v>-5.8200750000000001E-4</v>
      </c>
      <c r="I677" s="194">
        <v>3.8797780000000002E-4</v>
      </c>
      <c r="J677" s="194">
        <v>-2.2845539999999998E-3</v>
      </c>
      <c r="K677" s="194">
        <v>8.1492170000000005E-4</v>
      </c>
      <c r="L677" s="194">
        <v>6.2274659999999996E-4</v>
      </c>
      <c r="M677" s="194">
        <v>1.1698119999999999E-3</v>
      </c>
      <c r="N677" s="194">
        <v>-1.91993E-3</v>
      </c>
      <c r="O677" s="194">
        <v>1.0642760000000001E-3</v>
      </c>
      <c r="P677" s="194">
        <v>-9.7326469999999997E-4</v>
      </c>
    </row>
    <row r="678" spans="1:16" s="12" customFormat="1" ht="14">
      <c r="A678" s="193" t="s">
        <v>190</v>
      </c>
      <c r="C678" s="194">
        <v>-1.4279310000000001E-4</v>
      </c>
      <c r="D678" s="194">
        <v>2.9879169999999999E-4</v>
      </c>
      <c r="E678" s="194">
        <v>-4.9253299999999998E-5</v>
      </c>
      <c r="F678" s="194">
        <v>9.4881849999999993E-5</v>
      </c>
      <c r="G678" s="194">
        <v>-2.2594299999999999E-4</v>
      </c>
      <c r="H678" s="194">
        <v>3.7667979999999997E-2</v>
      </c>
      <c r="I678" s="194">
        <v>-2.3895540000000001E-5</v>
      </c>
      <c r="J678" s="194">
        <v>-7.7808520000000007E-6</v>
      </c>
      <c r="K678" s="194">
        <v>1.0987159999999999E-2</v>
      </c>
      <c r="L678" s="194">
        <v>9.5564510000000004E-5</v>
      </c>
      <c r="M678" s="194">
        <v>3.9092399999999999E-5</v>
      </c>
      <c r="N678" s="194">
        <v>-7.4223310000000005E-5</v>
      </c>
      <c r="O678" s="194">
        <v>5.1417920000000003E-5</v>
      </c>
      <c r="P678" s="194">
        <v>2.9480180000000001E-6</v>
      </c>
    </row>
    <row r="679" spans="1:16" s="12" customFormat="1" ht="14">
      <c r="A679" s="193" t="s">
        <v>33</v>
      </c>
      <c r="C679" s="194">
        <v>2.1649690000000001E-3</v>
      </c>
      <c r="D679" s="194">
        <v>2.8025939999999998E-3</v>
      </c>
      <c r="E679" s="194">
        <v>3.1229420000000001E-3</v>
      </c>
      <c r="F679" s="194">
        <v>4.5204709999999999E-3</v>
      </c>
      <c r="G679" s="194">
        <v>4.5447079999999997E-3</v>
      </c>
      <c r="H679" s="194">
        <v>4.8055340000000002E-3</v>
      </c>
      <c r="I679" s="194">
        <v>4.4370299999999998E-3</v>
      </c>
      <c r="J679" s="194">
        <v>1.5573080000000001E-3</v>
      </c>
      <c r="K679" s="194">
        <v>3.3519029999999998E-3</v>
      </c>
      <c r="L679" s="194">
        <v>3.2895929999999999E-3</v>
      </c>
      <c r="M679" s="194">
        <v>6.6969500000000001E-3</v>
      </c>
      <c r="N679" s="194">
        <v>5.9292110000000002E-3</v>
      </c>
      <c r="O679" s="194">
        <v>5.4550659999999997E-3</v>
      </c>
      <c r="P679" s="194">
        <v>3.834395E-3</v>
      </c>
    </row>
    <row r="680" spans="1:16" s="12" customFormat="1" ht="14">
      <c r="A680" s="193" t="s">
        <v>191</v>
      </c>
      <c r="C680" s="194">
        <v>2.912432E-3</v>
      </c>
      <c r="D680" s="194">
        <v>5.1671249999999998E-3</v>
      </c>
      <c r="E680" s="194">
        <v>6.1338629999999998E-3</v>
      </c>
      <c r="F680" s="194">
        <v>6.1327780000000002E-3</v>
      </c>
      <c r="G680" s="194">
        <v>8.4079229999999994E-3</v>
      </c>
      <c r="H680" s="194">
        <v>9.4906799999999996E-3</v>
      </c>
      <c r="I680" s="194">
        <v>4.9405040000000001E-3</v>
      </c>
      <c r="J680" s="194">
        <v>3.79459E-3</v>
      </c>
      <c r="K680" s="194">
        <v>4.0883270000000001E-3</v>
      </c>
      <c r="L680" s="194">
        <v>3.0951139999999999E-3</v>
      </c>
      <c r="M680" s="194">
        <v>1.6709439999999999E-3</v>
      </c>
      <c r="N680" s="194">
        <v>3.81818E-3</v>
      </c>
      <c r="O680" s="194">
        <v>3.8867670000000002E-3</v>
      </c>
      <c r="P680" s="194">
        <v>1.2908050000000001E-2</v>
      </c>
    </row>
    <row r="681" spans="1:16" s="12" customFormat="1" ht="14">
      <c r="A681" s="193" t="s">
        <v>185</v>
      </c>
      <c r="C681" s="194">
        <v>-1.0377040000000001E-2</v>
      </c>
      <c r="D681" s="194">
        <v>1.915853E-2</v>
      </c>
      <c r="E681" s="194">
        <v>-5.159116E-3</v>
      </c>
      <c r="F681" s="194">
        <v>3.0676499999999999E-3</v>
      </c>
      <c r="G681" s="194">
        <v>-2.2214169999999998E-2</v>
      </c>
      <c r="H681" s="194">
        <v>1.3761580000000001E-2</v>
      </c>
      <c r="I681" s="194">
        <v>2.9160589999999999E-3</v>
      </c>
      <c r="J681" s="194">
        <v>1.6352490000000001E-3</v>
      </c>
      <c r="K681" s="194">
        <v>-6.5368839999999998E-3</v>
      </c>
      <c r="L681" s="194">
        <v>-3.343352E-3</v>
      </c>
      <c r="M681" s="194">
        <v>-6.492561E-3</v>
      </c>
      <c r="N681" s="194">
        <v>8.3808709999999998E-3</v>
      </c>
      <c r="O681" s="194">
        <v>-5.5576260000000004E-3</v>
      </c>
      <c r="P681" s="194">
        <v>-6.7510620000000004E-4</v>
      </c>
    </row>
    <row r="682" spans="1:16" s="12" customFormat="1" ht="14">
      <c r="A682" s="193" t="s">
        <v>10</v>
      </c>
      <c r="C682" s="194">
        <v>4.6737000000000003E-3</v>
      </c>
      <c r="D682" s="194">
        <v>-2.8005329999999998E-2</v>
      </c>
      <c r="E682" s="194">
        <v>-5.4885539999999997E-3</v>
      </c>
      <c r="F682" s="194">
        <v>-4.8393249999999999E-2</v>
      </c>
      <c r="G682" s="194">
        <v>-4.2997599999999997E-2</v>
      </c>
      <c r="H682" s="194">
        <v>-2.8016630000000001E-2</v>
      </c>
      <c r="I682" s="194">
        <v>-3.7008029999999997E-2</v>
      </c>
      <c r="J682" s="194">
        <v>-6.3444349999999997E-2</v>
      </c>
      <c r="K682" s="194">
        <v>3.8084590000000001E-2</v>
      </c>
      <c r="L682" s="194">
        <v>0.23350560000000001</v>
      </c>
      <c r="M682" s="194">
        <v>-4.1262109999999998E-2</v>
      </c>
      <c r="N682" s="194">
        <v>-5.3367320000000003E-2</v>
      </c>
      <c r="O682" s="194">
        <v>1.458227E-2</v>
      </c>
      <c r="P682" s="194">
        <v>1.898801E-2</v>
      </c>
    </row>
    <row r="683" spans="1:16" s="12" customFormat="1" ht="14">
      <c r="A683" s="193" t="s">
        <v>192</v>
      </c>
      <c r="C683" s="194">
        <v>-7.4490679999999993E-5</v>
      </c>
      <c r="D683" s="194">
        <v>9.5789489999999998E-6</v>
      </c>
      <c r="E683" s="194">
        <v>-9.9260969999999995E-5</v>
      </c>
      <c r="F683" s="194">
        <v>1.254196E-5</v>
      </c>
      <c r="G683" s="194">
        <v>5.5327829999999998E-5</v>
      </c>
      <c r="H683" s="194">
        <v>-3.6170210000000002E-3</v>
      </c>
      <c r="I683" s="194">
        <v>-3.5179960000000003E-5</v>
      </c>
      <c r="J683" s="194">
        <v>1.2656470000000001E-4</v>
      </c>
      <c r="K683" s="194">
        <v>-1.9152030000000001E-5</v>
      </c>
      <c r="L683" s="194">
        <v>-1.7606990000000001E-4</v>
      </c>
      <c r="M683" s="194">
        <v>1.2422290000000001E-3</v>
      </c>
      <c r="N683" s="194">
        <v>-1.8231760000000001E-5</v>
      </c>
      <c r="O683" s="194">
        <v>-1.155865E-5</v>
      </c>
      <c r="P683" s="194">
        <v>1.3470719999999999E-5</v>
      </c>
    </row>
    <row r="684" spans="1:16" s="12" customFormat="1" ht="14">
      <c r="A684" s="193" t="s">
        <v>193</v>
      </c>
      <c r="C684" s="194">
        <v>5.1238610000000002E-4</v>
      </c>
      <c r="D684" s="194">
        <v>5.6004869999999997E-4</v>
      </c>
      <c r="E684" s="194">
        <v>3.9366679999999998E-4</v>
      </c>
      <c r="F684" s="194">
        <v>-1.7100209999999999E-4</v>
      </c>
      <c r="G684" s="194">
        <v>-2.0332940000000001E-4</v>
      </c>
      <c r="H684" s="194">
        <v>1.773281E-3</v>
      </c>
      <c r="I684" s="194">
        <v>7.7811039999999996E-4</v>
      </c>
      <c r="J684" s="194">
        <v>1.1797120000000001E-3</v>
      </c>
      <c r="K684" s="194">
        <v>2.923494E-3</v>
      </c>
      <c r="L684" s="194">
        <v>-8.1148980000000004E-4</v>
      </c>
      <c r="M684" s="194">
        <v>-1.886476E-3</v>
      </c>
      <c r="N684" s="194">
        <v>-8.9782830000000003E-4</v>
      </c>
      <c r="O684" s="194">
        <v>-1.6860759999999999E-4</v>
      </c>
      <c r="P684" s="194">
        <v>-4.3269290000000002E-4</v>
      </c>
    </row>
    <row r="685" spans="1:16" s="12" customFormat="1" ht="14">
      <c r="A685" s="193" t="s">
        <v>194</v>
      </c>
      <c r="C685" s="194">
        <v>-2.439263E-5</v>
      </c>
      <c r="D685" s="194">
        <v>9.2378559999999997E-6</v>
      </c>
      <c r="E685" s="194">
        <v>-2.7877979999999998E-5</v>
      </c>
      <c r="F685" s="194">
        <v>1.0622260000000001E-5</v>
      </c>
      <c r="G685" s="194">
        <v>-2.730378E-5</v>
      </c>
      <c r="H685" s="194">
        <v>-2.210186E-5</v>
      </c>
      <c r="I685" s="194">
        <v>-1.2145620000000001E-5</v>
      </c>
      <c r="J685" s="194">
        <v>-6.693383E-4</v>
      </c>
      <c r="K685" s="194">
        <v>2.7276170000000002E-6</v>
      </c>
      <c r="L685" s="194">
        <v>-3.8626510000000001E-5</v>
      </c>
      <c r="M685" s="194">
        <v>7.4223029999999999E-6</v>
      </c>
      <c r="N685" s="194">
        <v>1.0594850000000001E-5</v>
      </c>
      <c r="O685" s="194">
        <v>-2.4202139999999999E-5</v>
      </c>
      <c r="P685" s="194">
        <v>-5.4879939999999999E-5</v>
      </c>
    </row>
    <row r="686" spans="1:16" s="12" customFormat="1" ht="14">
      <c r="A686" s="193" t="s">
        <v>195</v>
      </c>
      <c r="C686" s="194">
        <v>-4.5863900000000001E-3</v>
      </c>
      <c r="D686" s="194">
        <v>-4.0224019999999996E-3</v>
      </c>
      <c r="E686" s="194">
        <v>-6.721103E-3</v>
      </c>
      <c r="F686" s="194">
        <v>-4.7456800000000004E-3</v>
      </c>
      <c r="G686" s="194">
        <v>-6.5738330000000003E-3</v>
      </c>
      <c r="H686" s="194">
        <v>-8.5258969999999993E-3</v>
      </c>
      <c r="I686" s="194">
        <v>-5.424585E-3</v>
      </c>
      <c r="J686" s="194">
        <v>-4.0844660000000001E-3</v>
      </c>
      <c r="K686" s="194">
        <v>-2.8306719999999998E-3</v>
      </c>
      <c r="L686" s="194">
        <v>-4.0035360000000002E-3</v>
      </c>
      <c r="M686" s="194">
        <v>-2.019131E-3</v>
      </c>
      <c r="N686" s="194">
        <v>-1.099891E-3</v>
      </c>
      <c r="O686" s="194">
        <v>-3.029417E-3</v>
      </c>
      <c r="P686" s="194">
        <v>-5.4251509999999996E-3</v>
      </c>
    </row>
    <row r="687" spans="1:16" s="12" customFormat="1" ht="14">
      <c r="A687" s="195" t="s">
        <v>196</v>
      </c>
      <c r="B687" s="196"/>
      <c r="C687" s="197">
        <v>-6.3046420000000001E-3</v>
      </c>
      <c r="D687" s="197">
        <v>-4.6646709999999996E-3</v>
      </c>
      <c r="E687" s="197">
        <v>-6.9807489999999996E-3</v>
      </c>
      <c r="F687" s="197">
        <v>-4.180067E-3</v>
      </c>
      <c r="G687" s="197">
        <v>-6.5318629999999997E-3</v>
      </c>
      <c r="H687" s="197">
        <v>-1.574761E-3</v>
      </c>
      <c r="I687" s="197">
        <v>-4.9590709999999998E-3</v>
      </c>
      <c r="J687" s="197">
        <v>-7.0497809999999998E-3</v>
      </c>
      <c r="K687" s="197">
        <v>-4.3674279999999996E-3</v>
      </c>
      <c r="L687" s="197">
        <v>-4.3088099999999997E-3</v>
      </c>
      <c r="M687" s="197">
        <v>-1.038188E-3</v>
      </c>
      <c r="N687" s="197">
        <v>-2.748721E-3</v>
      </c>
      <c r="O687" s="197">
        <v>-9.1195210000000002E-3</v>
      </c>
      <c r="P687" s="197">
        <v>-4.8990570000000001E-3</v>
      </c>
    </row>
    <row r="688" spans="1:16" ht="15">
      <c r="A688" s="113" t="s">
        <v>197</v>
      </c>
      <c r="B688" s="117"/>
      <c r="C688" s="123">
        <f t="shared" ref="C688:P688" si="86">SUM(C677:C687)</f>
        <v>-9.2551543100000012E-3</v>
      </c>
      <c r="D688" s="123">
        <f t="shared" si="86"/>
        <v>-7.8444275949999982E-3</v>
      </c>
      <c r="E688" s="123">
        <f t="shared" si="86"/>
        <v>-1.4081768549999998E-2</v>
      </c>
      <c r="F688" s="123">
        <f t="shared" si="86"/>
        <v>-4.2931012929999998E-2</v>
      </c>
      <c r="G688" s="123">
        <f t="shared" si="86"/>
        <v>-6.5344812949999997E-2</v>
      </c>
      <c r="H688" s="123">
        <f t="shared" si="86"/>
        <v>2.5160636639999998E-2</v>
      </c>
      <c r="I688" s="123">
        <f t="shared" si="86"/>
        <v>-3.4003225919999998E-2</v>
      </c>
      <c r="J688" s="123">
        <f t="shared" si="86"/>
        <v>-6.9246846452000008E-2</v>
      </c>
      <c r="K688" s="123">
        <f t="shared" si="86"/>
        <v>4.6498987287000006E-2</v>
      </c>
      <c r="L688" s="123">
        <f t="shared" si="86"/>
        <v>0.22792673390000001</v>
      </c>
      <c r="M688" s="123">
        <f t="shared" si="86"/>
        <v>-4.1872016296999999E-2</v>
      </c>
      <c r="N688" s="123">
        <f t="shared" si="86"/>
        <v>-4.1987288520000006E-2</v>
      </c>
      <c r="O688" s="123">
        <f t="shared" si="86"/>
        <v>7.1288645300000026E-3</v>
      </c>
      <c r="P688" s="123">
        <f t="shared" si="86"/>
        <v>2.3286721997999998E-2</v>
      </c>
    </row>
    <row r="689" spans="1:16" ht="14">
      <c r="A689" s="134" t="s">
        <v>232</v>
      </c>
      <c r="B689" s="135"/>
      <c r="C689" s="136">
        <f t="array" ref="C689:P689">TRANSPOSE('5.Stata-DNSP&amp;State'!J227:J240)</f>
        <v>-9.2551680281758308E-3</v>
      </c>
      <c r="D689" s="136">
        <v>-7.8444313257932663E-3</v>
      </c>
      <c r="E689" s="136">
        <v>-1.4081494882702827E-2</v>
      </c>
      <c r="F689" s="136">
        <v>-4.293108731508255E-2</v>
      </c>
      <c r="G689" s="136">
        <v>-6.5344631671905518E-2</v>
      </c>
      <c r="H689" s="136">
        <v>2.5160197168588638E-2</v>
      </c>
      <c r="I689" s="136">
        <v>-3.4003086388111115E-2</v>
      </c>
      <c r="J689" s="136">
        <v>-6.9246970117092133E-2</v>
      </c>
      <c r="K689" s="136">
        <v>4.6499002724885941E-2</v>
      </c>
      <c r="L689" s="136">
        <v>0.2279268205165863</v>
      </c>
      <c r="M689" s="136">
        <v>-4.1871882975101471E-2</v>
      </c>
      <c r="N689" s="136">
        <v>-4.1987352073192596E-2</v>
      </c>
      <c r="O689" s="136">
        <v>7.1289548650383949E-3</v>
      </c>
      <c r="P689" s="136">
        <v>2.3286657407879829E-2</v>
      </c>
    </row>
    <row r="690" spans="1:16" ht="14">
      <c r="A690" s="134" t="s">
        <v>232</v>
      </c>
      <c r="B690" s="135"/>
      <c r="C690" s="137">
        <f t="shared" ref="C690:P690" si="87">C688-C689</f>
        <v>1.3718175829666168E-8</v>
      </c>
      <c r="D690" s="137">
        <f t="shared" si="87"/>
        <v>3.7307932680696876E-9</v>
      </c>
      <c r="E690" s="137">
        <f t="shared" si="87"/>
        <v>-2.7366729717093197E-7</v>
      </c>
      <c r="F690" s="137">
        <f t="shared" si="87"/>
        <v>7.4385082551864379E-8</v>
      </c>
      <c r="G690" s="137">
        <f t="shared" si="87"/>
        <v>-1.8127809447987531E-7</v>
      </c>
      <c r="H690" s="137">
        <f t="shared" si="87"/>
        <v>4.3947141135924905E-7</v>
      </c>
      <c r="I690" s="137">
        <f t="shared" si="87"/>
        <v>-1.3953188888332635E-7</v>
      </c>
      <c r="J690" s="137">
        <f t="shared" si="87"/>
        <v>1.2366509212491383E-7</v>
      </c>
      <c r="K690" s="137">
        <f t="shared" si="87"/>
        <v>-1.543788593488804E-8</v>
      </c>
      <c r="L690" s="137">
        <f t="shared" si="87"/>
        <v>-8.661658629227631E-8</v>
      </c>
      <c r="M690" s="137">
        <f t="shared" si="87"/>
        <v>-1.3332189852804932E-7</v>
      </c>
      <c r="N690" s="137">
        <f t="shared" si="87"/>
        <v>6.3553192590493079E-8</v>
      </c>
      <c r="O690" s="137">
        <f t="shared" si="87"/>
        <v>-9.0335038392327927E-8</v>
      </c>
      <c r="P690" s="137">
        <f t="shared" si="87"/>
        <v>6.4590120169016885E-8</v>
      </c>
    </row>
    <row r="691" spans="1:16">
      <c r="A691" s="1"/>
    </row>
    <row r="692" spans="1:16">
      <c r="A692" s="70" t="s">
        <v>282</v>
      </c>
      <c r="B692" s="71"/>
      <c r="C692" s="71"/>
      <c r="D692" s="71"/>
      <c r="E692" s="71"/>
      <c r="F692" s="71"/>
    </row>
    <row r="693" spans="1:16" ht="30">
      <c r="A693" s="110" t="s">
        <v>7</v>
      </c>
      <c r="B693" s="46"/>
      <c r="C693" s="46" t="s">
        <v>212</v>
      </c>
      <c r="D693" s="46" t="s">
        <v>352</v>
      </c>
      <c r="E693" s="46" t="s">
        <v>353</v>
      </c>
      <c r="F693" s="46" t="s">
        <v>215</v>
      </c>
    </row>
    <row r="694" spans="1:16" ht="15">
      <c r="A694" s="100" t="s">
        <v>31</v>
      </c>
      <c r="B694" s="109"/>
      <c r="C694" s="109">
        <f t="shared" ref="C694:C705" si="88">AVERAGE(C677:P677)</f>
        <v>2.1915282142857145E-4</v>
      </c>
      <c r="D694" s="109">
        <f>AVERAGE(C677:H677)</f>
        <v>6.9769235000000009E-4</v>
      </c>
      <c r="E694" s="109">
        <f>AVERAGE(I677:P677)</f>
        <v>-1.3975182499999998E-4</v>
      </c>
      <c r="F694" s="109">
        <f t="shared" ref="F694:F705" si="89">P677</f>
        <v>-9.7326469999999997E-4</v>
      </c>
    </row>
    <row r="695" spans="1:16" ht="15">
      <c r="A695" s="100" t="s">
        <v>190</v>
      </c>
      <c r="B695" s="109"/>
      <c r="C695" s="109">
        <f t="shared" si="88"/>
        <v>3.4795676640000002E-3</v>
      </c>
      <c r="D695" s="109">
        <f t="shared" ref="D695:D705" si="90">AVERAGE(C678:H678)</f>
        <v>6.2739440249999995E-3</v>
      </c>
      <c r="E695" s="109">
        <f t="shared" ref="E695:E705" si="91">AVERAGE(I678:P678)</f>
        <v>1.3837853932499998E-3</v>
      </c>
      <c r="F695" s="109">
        <f t="shared" si="89"/>
        <v>2.9480180000000001E-6</v>
      </c>
    </row>
    <row r="696" spans="1:16" ht="15">
      <c r="A696" s="100" t="s">
        <v>33</v>
      </c>
      <c r="B696" s="109"/>
      <c r="C696" s="109">
        <f t="shared" si="88"/>
        <v>4.0366195714285711E-3</v>
      </c>
      <c r="D696" s="109">
        <f t="shared" si="90"/>
        <v>3.6602029999999995E-3</v>
      </c>
      <c r="E696" s="109">
        <f t="shared" si="91"/>
        <v>4.3189319999999993E-3</v>
      </c>
      <c r="F696" s="109">
        <f t="shared" si="89"/>
        <v>3.834395E-3</v>
      </c>
    </row>
    <row r="697" spans="1:16" ht="15">
      <c r="A697" s="100" t="s">
        <v>191</v>
      </c>
      <c r="B697" s="109"/>
      <c r="C697" s="109">
        <f t="shared" si="88"/>
        <v>5.4605197857142867E-3</v>
      </c>
      <c r="D697" s="109">
        <f t="shared" si="90"/>
        <v>6.3741335000000003E-3</v>
      </c>
      <c r="E697" s="109">
        <f t="shared" si="91"/>
        <v>4.7753094999999999E-3</v>
      </c>
      <c r="F697" s="109">
        <f t="shared" si="89"/>
        <v>1.2908050000000001E-2</v>
      </c>
    </row>
    <row r="698" spans="1:16" ht="15">
      <c r="A698" s="100" t="s">
        <v>185</v>
      </c>
      <c r="B698" s="109"/>
      <c r="C698" s="109">
        <f t="shared" si="88"/>
        <v>-8.1685115714285716E-4</v>
      </c>
      <c r="D698" s="109">
        <f t="shared" si="90"/>
        <v>-2.9376099999999975E-4</v>
      </c>
      <c r="E698" s="109">
        <f t="shared" si="91"/>
        <v>-1.209168775E-3</v>
      </c>
      <c r="F698" s="109">
        <f t="shared" si="89"/>
        <v>-6.7510620000000004E-4</v>
      </c>
    </row>
    <row r="699" spans="1:16" ht="15">
      <c r="A699" s="100" t="s">
        <v>10</v>
      </c>
      <c r="B699" s="109"/>
      <c r="C699" s="109">
        <f t="shared" si="88"/>
        <v>-2.7249288571428555E-3</v>
      </c>
      <c r="D699" s="109">
        <f t="shared" si="90"/>
        <v>-2.4704610666666665E-2</v>
      </c>
      <c r="E699" s="109">
        <f t="shared" si="91"/>
        <v>1.3759832500000001E-2</v>
      </c>
      <c r="F699" s="109">
        <f t="shared" si="89"/>
        <v>1.898801E-2</v>
      </c>
    </row>
    <row r="700" spans="1:16" ht="15">
      <c r="A700" s="100" t="s">
        <v>192</v>
      </c>
      <c r="B700" s="109"/>
      <c r="C700" s="109">
        <f t="shared" si="88"/>
        <v>-1.8508941364285718E-4</v>
      </c>
      <c r="D700" s="109">
        <f t="shared" si="90"/>
        <v>-6.1888731850000007E-4</v>
      </c>
      <c r="E700" s="109">
        <f t="shared" si="91"/>
        <v>1.4025901499999999E-4</v>
      </c>
      <c r="F700" s="109">
        <f t="shared" si="89"/>
        <v>1.3470719999999999E-5</v>
      </c>
    </row>
    <row r="701" spans="1:16" ht="15">
      <c r="A701" s="100" t="s">
        <v>193</v>
      </c>
      <c r="B701" s="109"/>
      <c r="C701" s="109">
        <f t="shared" si="88"/>
        <v>2.5351949285714291E-4</v>
      </c>
      <c r="D701" s="109">
        <f t="shared" si="90"/>
        <v>4.7750851666666667E-4</v>
      </c>
      <c r="E701" s="109">
        <f t="shared" si="91"/>
        <v>8.5527725000000094E-5</v>
      </c>
      <c r="F701" s="109">
        <f t="shared" si="89"/>
        <v>-4.3269290000000002E-4</v>
      </c>
    </row>
    <row r="702" spans="1:16" ht="15">
      <c r="A702" s="100" t="s">
        <v>194</v>
      </c>
      <c r="B702" s="109"/>
      <c r="C702" s="109">
        <f t="shared" si="88"/>
        <v>-6.1447419571428568E-5</v>
      </c>
      <c r="D702" s="109">
        <f t="shared" si="90"/>
        <v>-1.3636022333333333E-5</v>
      </c>
      <c r="E702" s="109">
        <f t="shared" si="91"/>
        <v>-9.7305967499999987E-5</v>
      </c>
      <c r="F702" s="109">
        <f t="shared" si="89"/>
        <v>-5.4879939999999999E-5</v>
      </c>
    </row>
    <row r="703" spans="1:16" ht="15">
      <c r="A703" s="100" t="s">
        <v>195</v>
      </c>
      <c r="B703" s="109"/>
      <c r="C703" s="109">
        <f t="shared" si="88"/>
        <v>-4.5065824285714286E-3</v>
      </c>
      <c r="D703" s="109">
        <f t="shared" si="90"/>
        <v>-5.8625508333333331E-3</v>
      </c>
      <c r="E703" s="109">
        <f t="shared" si="91"/>
        <v>-3.4896061249999996E-3</v>
      </c>
      <c r="F703" s="109">
        <f t="shared" si="89"/>
        <v>-5.4251509999999996E-3</v>
      </c>
    </row>
    <row r="704" spans="1:16" ht="15">
      <c r="A704" s="111" t="s">
        <v>196</v>
      </c>
      <c r="B704" s="112"/>
      <c r="C704" s="109">
        <f t="shared" si="88"/>
        <v>-4.9090950000000005E-3</v>
      </c>
      <c r="D704" s="109">
        <f t="shared" si="90"/>
        <v>-5.039458833333333E-3</v>
      </c>
      <c r="E704" s="109">
        <f t="shared" si="91"/>
        <v>-4.8113221249999998E-3</v>
      </c>
      <c r="F704" s="109">
        <f t="shared" si="89"/>
        <v>-4.8990570000000001E-3</v>
      </c>
    </row>
    <row r="705" spans="1:16" ht="15">
      <c r="A705" s="113" t="s">
        <v>197</v>
      </c>
      <c r="B705" s="114"/>
      <c r="C705" s="114">
        <f t="shared" si="88"/>
        <v>2.4538505935714397E-4</v>
      </c>
      <c r="D705" s="114">
        <f t="shared" si="90"/>
        <v>-1.9049423282499998E-2</v>
      </c>
      <c r="E705" s="114">
        <f t="shared" si="91"/>
        <v>1.4716491315750001E-2</v>
      </c>
      <c r="F705" s="114">
        <f t="shared" si="89"/>
        <v>2.3286721997999998E-2</v>
      </c>
    </row>
    <row r="706" spans="1:16">
      <c r="A706" s="1"/>
    </row>
    <row r="707" spans="1:16">
      <c r="A707" s="1"/>
    </row>
    <row r="708" spans="1:16">
      <c r="A708" s="70" t="s">
        <v>283</v>
      </c>
      <c r="B708" s="71"/>
      <c r="C708" s="71"/>
      <c r="D708" s="71"/>
      <c r="E708" s="71"/>
      <c r="F708" s="71"/>
      <c r="G708" s="71"/>
      <c r="H708" s="71"/>
      <c r="I708" s="71"/>
      <c r="J708" s="71"/>
      <c r="K708" s="71"/>
      <c r="L708" s="71"/>
      <c r="M708" s="71"/>
      <c r="N708" s="71"/>
      <c r="O708" s="71"/>
      <c r="P708" s="71"/>
    </row>
    <row r="709" spans="1:16" ht="15">
      <c r="A709" s="110" t="s">
        <v>7</v>
      </c>
      <c r="B709" s="46"/>
      <c r="C709" s="46">
        <v>2007</v>
      </c>
      <c r="D709" s="46">
        <v>2008</v>
      </c>
      <c r="E709" s="46">
        <v>2009</v>
      </c>
      <c r="F709" s="46">
        <v>2010</v>
      </c>
      <c r="G709" s="46">
        <v>2011</v>
      </c>
      <c r="H709" s="46">
        <v>2012</v>
      </c>
      <c r="I709" s="46">
        <v>2013</v>
      </c>
      <c r="J709" s="46">
        <v>2014</v>
      </c>
      <c r="K709" s="46">
        <v>2015</v>
      </c>
      <c r="L709" s="46">
        <v>2016</v>
      </c>
      <c r="M709" s="46">
        <v>2017</v>
      </c>
      <c r="N709" s="46">
        <v>2018</v>
      </c>
      <c r="O709" s="46">
        <v>2019</v>
      </c>
      <c r="P709" s="46">
        <v>2020</v>
      </c>
    </row>
    <row r="710" spans="1:16" ht="14">
      <c r="A710" s="118" t="s">
        <v>31</v>
      </c>
      <c r="B710" s="108"/>
      <c r="C710" s="194">
        <f t="array" ref="C710:P714">TRANSPOSE('Individ-I&amp;O Tables'!AA367:AE380)</f>
        <v>1.0361137549650163E-2</v>
      </c>
      <c r="D710" s="194">
        <v>1.3356365629688893E-2</v>
      </c>
      <c r="E710" s="194">
        <v>-7.4279020852312094E-3</v>
      </c>
      <c r="F710" s="194">
        <v>-3.4405054252238288E-3</v>
      </c>
      <c r="G710" s="194">
        <v>-5.5991789333931512E-4</v>
      </c>
      <c r="H710" s="194">
        <v>-3.9255934272073231E-2</v>
      </c>
      <c r="I710" s="194">
        <v>-5.4739843010920504E-2</v>
      </c>
      <c r="J710" s="194">
        <v>-2.6709691390594759E-2</v>
      </c>
      <c r="K710" s="194">
        <v>1.5632467167115211E-2</v>
      </c>
      <c r="L710" s="194">
        <v>1.009121650610763E-2</v>
      </c>
      <c r="M710" s="194">
        <v>3.6081652679990969E-3</v>
      </c>
      <c r="N710" s="194">
        <v>-3.9213680382812624E-3</v>
      </c>
      <c r="O710" s="194">
        <v>6.4682271878397498E-3</v>
      </c>
      <c r="P710" s="194">
        <v>-1.8701989489830255E-2</v>
      </c>
    </row>
    <row r="711" spans="1:16" ht="14">
      <c r="A711" s="118" t="s">
        <v>190</v>
      </c>
      <c r="B711" s="108"/>
      <c r="C711" s="194">
        <v>9.0548805522367489E-3</v>
      </c>
      <c r="D711" s="194">
        <v>1.3575118507736832E-2</v>
      </c>
      <c r="E711" s="194">
        <v>2.5025235606258876E-2</v>
      </c>
      <c r="F711" s="194">
        <v>6.7693542776862048E-5</v>
      </c>
      <c r="G711" s="194">
        <v>2.5915004922248595E-2</v>
      </c>
      <c r="H711" s="194">
        <v>0</v>
      </c>
      <c r="I711" s="194">
        <v>0</v>
      </c>
      <c r="J711" s="194">
        <v>2.8003073722135778E-2</v>
      </c>
      <c r="K711" s="194">
        <v>0</v>
      </c>
      <c r="L711" s="194">
        <v>0</v>
      </c>
      <c r="M711" s="194">
        <v>1.3209733825144093E-2</v>
      </c>
      <c r="N711" s="194">
        <v>0</v>
      </c>
      <c r="O711" s="194">
        <v>4.541665912098594E-3</v>
      </c>
      <c r="P711" s="194">
        <v>0</v>
      </c>
    </row>
    <row r="712" spans="1:16" ht="14">
      <c r="A712" s="118" t="s">
        <v>33</v>
      </c>
      <c r="B712" s="108"/>
      <c r="C712" s="194">
        <v>9.8909231479713082E-3</v>
      </c>
      <c r="D712" s="194">
        <v>9.9646439233444673E-3</v>
      </c>
      <c r="E712" s="194">
        <v>8.4004451601599386E-3</v>
      </c>
      <c r="F712" s="194">
        <v>6.6254924666945443E-3</v>
      </c>
      <c r="G712" s="194">
        <v>9.0463815429840284E-3</v>
      </c>
      <c r="H712" s="194">
        <v>7.6251244172056074E-3</v>
      </c>
      <c r="I712" s="194">
        <v>1.0318833053390691E-2</v>
      </c>
      <c r="J712" s="194">
        <v>1.3658544899285198E-2</v>
      </c>
      <c r="K712" s="194">
        <v>1.3541281183697542E-2</v>
      </c>
      <c r="L712" s="194">
        <v>1.2324498210637419E-2</v>
      </c>
      <c r="M712" s="194">
        <v>1.3310139373016418E-2</v>
      </c>
      <c r="N712" s="194">
        <v>1.5439109294029797E-2</v>
      </c>
      <c r="O712" s="194">
        <v>1.4055355158726742E-2</v>
      </c>
      <c r="P712" s="194">
        <v>1.2623473689282393E-2</v>
      </c>
    </row>
    <row r="713" spans="1:16" ht="14">
      <c r="A713" s="118" t="s">
        <v>191</v>
      </c>
      <c r="B713" s="108"/>
      <c r="C713" s="194">
        <v>-3.597583945488652E-2</v>
      </c>
      <c r="D713" s="194">
        <v>-1.0806486770897687E-2</v>
      </c>
      <c r="E713" s="194">
        <v>9.3978541494821287E-3</v>
      </c>
      <c r="F713" s="194">
        <v>5.3728230641847813E-3</v>
      </c>
      <c r="G713" s="194">
        <v>1.0773916444797572E-2</v>
      </c>
      <c r="H713" s="194">
        <v>3.6789759093976927E-3</v>
      </c>
      <c r="I713" s="194">
        <v>4.0750588092622903E-3</v>
      </c>
      <c r="J713" s="194">
        <v>3.0654155232778127E-3</v>
      </c>
      <c r="K713" s="194">
        <v>3.2959788305400332E-3</v>
      </c>
      <c r="L713" s="194">
        <v>3.9442588564235735E-3</v>
      </c>
      <c r="M713" s="194">
        <v>3.2260434864549836E-3</v>
      </c>
      <c r="N713" s="194">
        <v>3.1538696955896684E-3</v>
      </c>
      <c r="O713" s="194">
        <v>4.539092756005403E-3</v>
      </c>
      <c r="P713" s="194">
        <v>3.2029352096093313E-3</v>
      </c>
    </row>
    <row r="714" spans="1:16" ht="14">
      <c r="A714" s="118" t="s">
        <v>185</v>
      </c>
      <c r="B714" s="108"/>
      <c r="C714" s="194">
        <v>-0.14387649053080848</v>
      </c>
      <c r="D714" s="194">
        <v>5.9268260033818541E-2</v>
      </c>
      <c r="E714" s="194">
        <v>0.11012781812239898</v>
      </c>
      <c r="F714" s="194">
        <v>-0.26627939808148554</v>
      </c>
      <c r="G714" s="194">
        <v>0.10483366698901518</v>
      </c>
      <c r="H714" s="194">
        <v>3.403648629393876E-2</v>
      </c>
      <c r="I714" s="194">
        <v>-2.269343404342462E-2</v>
      </c>
      <c r="J714" s="194">
        <v>-0.11558455110345781</v>
      </c>
      <c r="K714" s="194">
        <v>0.10523721435891778</v>
      </c>
      <c r="L714" s="194">
        <v>4.8634273944469925E-3</v>
      </c>
      <c r="M714" s="194">
        <v>4.1419485833329522E-2</v>
      </c>
      <c r="N714" s="194">
        <v>-8.5290006514724806E-2</v>
      </c>
      <c r="O714" s="194">
        <v>0.10836529268565842</v>
      </c>
      <c r="P714" s="194">
        <v>0.11491462117799044</v>
      </c>
    </row>
    <row r="715" spans="1:16" ht="14">
      <c r="A715" s="118" t="s">
        <v>10</v>
      </c>
      <c r="B715" s="108"/>
      <c r="C715" s="194">
        <f t="array" ref="C715:P720">TRANSPOSE('Individ-I&amp;O Tables'!AH367:AM380)</f>
        <v>-3.8824268752224948E-3</v>
      </c>
      <c r="D715" s="194">
        <v>0.25546182004983059</v>
      </c>
      <c r="E715" s="194">
        <v>-8.6363304283592443E-2</v>
      </c>
      <c r="F715" s="194">
        <v>7.2699417866470356E-2</v>
      </c>
      <c r="G715" s="194">
        <v>-1.1884926923541182E-2</v>
      </c>
      <c r="H715" s="194">
        <v>0.11956491303524194</v>
      </c>
      <c r="I715" s="194">
        <v>-0.16245427209155558</v>
      </c>
      <c r="J715" s="194">
        <v>5.5234529317997064E-2</v>
      </c>
      <c r="K715" s="194">
        <v>7.461947407960226E-2</v>
      </c>
      <c r="L715" s="194">
        <v>-0.10615261422182913</v>
      </c>
      <c r="M715" s="194">
        <v>-7.9008918443567749E-2</v>
      </c>
      <c r="N715" s="194">
        <v>-7.8175332901714134E-2</v>
      </c>
      <c r="O715" s="194">
        <v>4.330649077237755E-3</v>
      </c>
      <c r="P715" s="194">
        <v>-8.7096254215256297E-2</v>
      </c>
    </row>
    <row r="716" spans="1:16" ht="14">
      <c r="A716" s="118" t="s">
        <v>192</v>
      </c>
      <c r="B716" s="108"/>
      <c r="C716" s="194">
        <v>-1.0700723232277966E-3</v>
      </c>
      <c r="D716" s="194">
        <v>1.4399834973672762E-2</v>
      </c>
      <c r="E716" s="194">
        <v>2.8385912418363586E-2</v>
      </c>
      <c r="F716" s="194">
        <v>3.3156148133549453E-2</v>
      </c>
      <c r="G716" s="194">
        <v>2.5025999077658224E-2</v>
      </c>
      <c r="H716" s="194">
        <v>1.0942949306057955E-2</v>
      </c>
      <c r="I716" s="194">
        <v>4.7287131450178044E-2</v>
      </c>
      <c r="J716" s="194">
        <v>-1.9792205463206548E-3</v>
      </c>
      <c r="K716" s="194">
        <v>3.9312832355594074E-2</v>
      </c>
      <c r="L716" s="194">
        <v>1.7688264671972133E-2</v>
      </c>
      <c r="M716" s="194">
        <v>6.7204202222346113E-3</v>
      </c>
      <c r="N716" s="194">
        <v>-2.7982874476089815E-2</v>
      </c>
      <c r="O716" s="194">
        <v>2.4278529806733419E-3</v>
      </c>
      <c r="P716" s="194">
        <v>-2.3180808238166917E-3</v>
      </c>
    </row>
    <row r="717" spans="1:16" ht="14">
      <c r="A717" s="118" t="s">
        <v>193</v>
      </c>
      <c r="B717" s="108"/>
      <c r="C717" s="194">
        <v>5.3416588602106949E-2</v>
      </c>
      <c r="D717" s="194">
        <v>4.4662481557528208E-2</v>
      </c>
      <c r="E717" s="194">
        <v>4.2567698032981424E-2</v>
      </c>
      <c r="F717" s="194">
        <v>3.3589692116485312E-2</v>
      </c>
      <c r="G717" s="194">
        <v>3.8204421215961723E-2</v>
      </c>
      <c r="H717" s="194">
        <v>2.1699581498332822E-2</v>
      </c>
      <c r="I717" s="194">
        <v>2.4893647246061582E-2</v>
      </c>
      <c r="J717" s="194">
        <v>-8.7696774853836066E-3</v>
      </c>
      <c r="K717" s="194">
        <v>6.0987844412190495E-3</v>
      </c>
      <c r="L717" s="194">
        <v>1.2067990681240759E-2</v>
      </c>
      <c r="M717" s="194">
        <v>2.0935154136876005E-3</v>
      </c>
      <c r="N717" s="194">
        <v>1.1437773498910338E-2</v>
      </c>
      <c r="O717" s="194">
        <v>5.3720152405326606E-3</v>
      </c>
      <c r="P717" s="194">
        <v>9.4861757547710351E-3</v>
      </c>
    </row>
    <row r="718" spans="1:16" ht="14">
      <c r="A718" s="118" t="s">
        <v>194</v>
      </c>
      <c r="B718" s="108"/>
      <c r="C718" s="194">
        <v>8.5225794277336252E-3</v>
      </c>
      <c r="D718" s="194">
        <v>-1.4212938857436415E-2</v>
      </c>
      <c r="E718" s="194">
        <v>-9.9470703577502224E-3</v>
      </c>
      <c r="F718" s="194">
        <v>2.6977883081454709E-2</v>
      </c>
      <c r="G718" s="194">
        <v>2.5197819176179706E-2</v>
      </c>
      <c r="H718" s="194">
        <v>4.451438656920028E-2</v>
      </c>
      <c r="I718" s="194">
        <v>4.421341979301556E-2</v>
      </c>
      <c r="J718" s="194">
        <v>6.4007092734074678E-2</v>
      </c>
      <c r="K718" s="194">
        <v>-5.5126093515125561E-2</v>
      </c>
      <c r="L718" s="194">
        <v>4.1563507682627371E-2</v>
      </c>
      <c r="M718" s="194">
        <v>2.8744213694442688E-2</v>
      </c>
      <c r="N718" s="194">
        <v>-2.536429018462507E-2</v>
      </c>
      <c r="O718" s="194">
        <v>-1.0942254172681742E-2</v>
      </c>
      <c r="P718" s="194">
        <v>3.8665894310549391E-2</v>
      </c>
    </row>
    <row r="719" spans="1:16" ht="14">
      <c r="A719" s="118" t="s">
        <v>195</v>
      </c>
      <c r="B719" s="108"/>
      <c r="C719" s="194">
        <v>6.286493397149992E-2</v>
      </c>
      <c r="D719" s="194">
        <v>-1.5410900122001586E-2</v>
      </c>
      <c r="E719" s="194">
        <v>4.2043832594793308E-2</v>
      </c>
      <c r="F719" s="194">
        <v>3.8346385006406608E-2</v>
      </c>
      <c r="G719" s="194">
        <v>5.2458602466335477E-2</v>
      </c>
      <c r="H719" s="194">
        <v>4.6491624644187372E-2</v>
      </c>
      <c r="I719" s="194">
        <v>3.8174851313436127E-2</v>
      </c>
      <c r="J719" s="194">
        <v>3.4987103452512186E-2</v>
      </c>
      <c r="K719" s="194">
        <v>2.4112050976515434E-2</v>
      </c>
      <c r="L719" s="194">
        <v>2.0434986871496412E-2</v>
      </c>
      <c r="M719" s="194">
        <v>2.4895675646312471E-2</v>
      </c>
      <c r="N719" s="194">
        <v>2.1527454165548039E-2</v>
      </c>
      <c r="O719" s="194">
        <v>2.0752493587590622E-2</v>
      </c>
      <c r="P719" s="194">
        <v>2.0598004669986878E-2</v>
      </c>
    </row>
    <row r="720" spans="1:16" ht="14">
      <c r="A720" s="120" t="s">
        <v>196</v>
      </c>
      <c r="B720" s="121"/>
      <c r="C720" s="197">
        <v>5.5391186546591434E-2</v>
      </c>
      <c r="D720" s="197">
        <v>4.3907392644579962E-2</v>
      </c>
      <c r="E720" s="197">
        <v>3.8147640488432159E-2</v>
      </c>
      <c r="F720" s="197">
        <v>4.4529443966879384E-2</v>
      </c>
      <c r="G720" s="197">
        <v>1.5470930892540291E-2</v>
      </c>
      <c r="H720" s="197">
        <v>3.128292615771771E-2</v>
      </c>
      <c r="I720" s="197">
        <v>2.7848806703705941E-2</v>
      </c>
      <c r="J720" s="197">
        <v>2.6634020699845724E-2</v>
      </c>
      <c r="K720" s="197">
        <v>1.2484023889046484E-2</v>
      </c>
      <c r="L720" s="197">
        <v>1.5174499965671207E-2</v>
      </c>
      <c r="M720" s="197">
        <v>-1.5025708376287616E-2</v>
      </c>
      <c r="N720" s="197">
        <v>1.2698534056512074E-2</v>
      </c>
      <c r="O720" s="197">
        <v>1.1165971735294869E-2</v>
      </c>
      <c r="P720" s="197">
        <v>1.1932349077964704E-2</v>
      </c>
    </row>
    <row r="721" spans="1:16">
      <c r="A721" s="1"/>
      <c r="C721" s="12"/>
      <c r="D721" s="12"/>
      <c r="E721" s="12"/>
      <c r="F721" s="12"/>
      <c r="G721" s="12"/>
      <c r="H721" s="12"/>
      <c r="I721" s="12"/>
      <c r="J721" s="12"/>
      <c r="K721" s="12"/>
      <c r="L721" s="12"/>
      <c r="M721" s="12"/>
      <c r="N721" s="12"/>
      <c r="O721" s="12"/>
      <c r="P721" s="12"/>
    </row>
    <row r="722" spans="1:16">
      <c r="A722" s="70" t="s">
        <v>284</v>
      </c>
      <c r="B722" s="71"/>
      <c r="C722" s="71"/>
      <c r="D722" s="71"/>
      <c r="E722" s="71"/>
      <c r="F722" s="71"/>
      <c r="G722" s="71"/>
      <c r="H722" s="71"/>
      <c r="I722" s="71"/>
      <c r="J722" s="71"/>
      <c r="K722" s="71"/>
      <c r="L722" s="71"/>
      <c r="M722" s="71"/>
      <c r="N722" s="71"/>
      <c r="O722" s="71"/>
      <c r="P722" s="71"/>
    </row>
    <row r="723" spans="1:16" ht="15">
      <c r="A723" s="110" t="s">
        <v>7</v>
      </c>
      <c r="B723" s="46"/>
      <c r="C723" s="199">
        <v>2007</v>
      </c>
      <c r="D723" s="199">
        <v>2008</v>
      </c>
      <c r="E723" s="199">
        <v>2009</v>
      </c>
      <c r="F723" s="199">
        <v>2010</v>
      </c>
      <c r="G723" s="199">
        <v>2011</v>
      </c>
      <c r="H723" s="199">
        <v>2012</v>
      </c>
      <c r="I723" s="199">
        <v>2013</v>
      </c>
      <c r="J723" s="199">
        <v>2014</v>
      </c>
      <c r="K723" s="199">
        <v>2015</v>
      </c>
      <c r="L723" s="199">
        <v>2016</v>
      </c>
      <c r="M723" s="199">
        <v>2017</v>
      </c>
      <c r="N723" s="199">
        <v>2018</v>
      </c>
      <c r="O723" s="199">
        <v>2019</v>
      </c>
      <c r="P723" s="199">
        <v>2020</v>
      </c>
    </row>
    <row r="724" spans="1:16" ht="14">
      <c r="A724" s="118" t="s">
        <v>31</v>
      </c>
      <c r="B724" s="108"/>
      <c r="C724" s="194">
        <f t="array" ref="C724:P734">TRANSPOSE('1.Shazam DNSP&amp;State'!AG276:AQ289)</f>
        <v>9.796748000000001E-4</v>
      </c>
      <c r="D724" s="194">
        <v>1.3410169999999999E-3</v>
      </c>
      <c r="E724" s="194">
        <v>-7.2320200000000005E-4</v>
      </c>
      <c r="F724" s="194">
        <v>-5.0899500000000004E-4</v>
      </c>
      <c r="G724" s="194">
        <v>-6.9019909999999994E-5</v>
      </c>
      <c r="H724" s="194">
        <v>-3.8324650000000002E-3</v>
      </c>
      <c r="I724" s="194">
        <v>-5.2610790000000001E-3</v>
      </c>
      <c r="J724" s="194">
        <v>-2.5396239999999999E-3</v>
      </c>
      <c r="K724" s="194">
        <v>1.463689E-3</v>
      </c>
      <c r="L724" s="194">
        <v>9.0632009999999999E-4</v>
      </c>
      <c r="M724" s="194">
        <v>3.5549289999999999E-4</v>
      </c>
      <c r="N724" s="194">
        <v>-3.7093469999999998E-4</v>
      </c>
      <c r="O724" s="194">
        <v>6.093362E-4</v>
      </c>
      <c r="P724" s="194">
        <v>-1.8957780000000001E-3</v>
      </c>
    </row>
    <row r="725" spans="1:16" ht="14">
      <c r="A725" s="118" t="s">
        <v>190</v>
      </c>
      <c r="B725" s="108"/>
      <c r="C725" s="194">
        <v>3.9555249999999997E-3</v>
      </c>
      <c r="D725" s="194">
        <v>5.3331969999999996E-3</v>
      </c>
      <c r="E725" s="194">
        <v>9.8252789999999993E-3</v>
      </c>
      <c r="F725" s="194">
        <v>3.3557699999999999E-4</v>
      </c>
      <c r="G725" s="194">
        <v>9.9531380000000003E-3</v>
      </c>
      <c r="H725" s="194">
        <v>3.011389E-6</v>
      </c>
      <c r="I725" s="194">
        <v>3.4593449999999998E-6</v>
      </c>
      <c r="J725" s="194">
        <v>1.052953E-2</v>
      </c>
      <c r="K725" s="194">
        <v>6.4209029999999997E-5</v>
      </c>
      <c r="L725" s="194">
        <v>1.7232409999999999E-4</v>
      </c>
      <c r="M725" s="194">
        <v>5.0709609999999997E-3</v>
      </c>
      <c r="N725" s="194">
        <v>-4.8724029999999998E-5</v>
      </c>
      <c r="O725" s="194">
        <v>1.849987E-3</v>
      </c>
      <c r="P725" s="194">
        <v>2.1169670000000001E-4</v>
      </c>
    </row>
    <row r="726" spans="1:16" ht="14">
      <c r="A726" s="118" t="s">
        <v>33</v>
      </c>
      <c r="B726" s="108"/>
      <c r="C726" s="194">
        <v>2.3391280000000002E-3</v>
      </c>
      <c r="D726" s="194">
        <v>2.1459410000000002E-3</v>
      </c>
      <c r="E726" s="194">
        <v>1.784124E-3</v>
      </c>
      <c r="F726" s="194">
        <v>1.662544E-3</v>
      </c>
      <c r="G726" s="194">
        <v>1.920819E-3</v>
      </c>
      <c r="H726" s="194">
        <v>1.6304239999999999E-3</v>
      </c>
      <c r="I726" s="194">
        <v>2.1681080000000002E-3</v>
      </c>
      <c r="J726" s="194">
        <v>2.8231710000000002E-3</v>
      </c>
      <c r="K726" s="194">
        <v>2.8167660000000001E-3</v>
      </c>
      <c r="L726" s="194">
        <v>2.6656039999999998E-3</v>
      </c>
      <c r="M726" s="194">
        <v>2.80241E-3</v>
      </c>
      <c r="N726" s="194">
        <v>3.216694E-3</v>
      </c>
      <c r="O726" s="194">
        <v>3.0537979999999999E-3</v>
      </c>
      <c r="P726" s="194">
        <v>2.8947899999999999E-3</v>
      </c>
    </row>
    <row r="727" spans="1:16" ht="14">
      <c r="A727" s="118" t="s">
        <v>191</v>
      </c>
      <c r="B727" s="108"/>
      <c r="C727" s="194">
        <v>-1.6508310000000002E-2</v>
      </c>
      <c r="D727" s="194">
        <v>-4.943757E-3</v>
      </c>
      <c r="E727" s="194">
        <v>4.2559629999999998E-3</v>
      </c>
      <c r="F727" s="194">
        <v>2.707751E-3</v>
      </c>
      <c r="G727" s="194">
        <v>4.8059349999999999E-3</v>
      </c>
      <c r="H727" s="194">
        <v>1.646163E-3</v>
      </c>
      <c r="I727" s="194">
        <v>1.7965870000000001E-3</v>
      </c>
      <c r="J727" s="194">
        <v>1.33607E-3</v>
      </c>
      <c r="K727" s="194">
        <v>1.4544219999999999E-3</v>
      </c>
      <c r="L727" s="194">
        <v>1.8072159999999999E-3</v>
      </c>
      <c r="M727" s="194">
        <v>1.434495E-3</v>
      </c>
      <c r="N727" s="194">
        <v>1.382217E-3</v>
      </c>
      <c r="O727" s="194">
        <v>2.07741E-3</v>
      </c>
      <c r="P727" s="194">
        <v>1.5670149999999999E-3</v>
      </c>
    </row>
    <row r="728" spans="1:16" ht="14">
      <c r="A728" s="118" t="s">
        <v>185</v>
      </c>
      <c r="B728" s="108"/>
      <c r="C728" s="194">
        <v>2.560173E-2</v>
      </c>
      <c r="D728" s="194">
        <v>-9.8885440000000008E-3</v>
      </c>
      <c r="E728" s="194">
        <v>-1.8957999999999999E-2</v>
      </c>
      <c r="F728" s="194">
        <v>4.1071249999999997E-2</v>
      </c>
      <c r="G728" s="194">
        <v>-1.450827E-2</v>
      </c>
      <c r="H728" s="194">
        <v>-4.545861E-3</v>
      </c>
      <c r="I728" s="194">
        <v>2.7024290000000001E-3</v>
      </c>
      <c r="J728" s="194">
        <v>1.306365E-2</v>
      </c>
      <c r="K728" s="194">
        <v>-1.1753710000000001E-2</v>
      </c>
      <c r="L728" s="194">
        <v>-1.301892E-4</v>
      </c>
      <c r="M728" s="194">
        <v>-5.7710249999999999E-3</v>
      </c>
      <c r="N728" s="194">
        <v>1.1595909999999999E-2</v>
      </c>
      <c r="O728" s="194">
        <v>-1.494789E-2</v>
      </c>
      <c r="P728" s="194">
        <v>-1.8557770000000001E-2</v>
      </c>
    </row>
    <row r="729" spans="1:16" ht="14">
      <c r="A729" s="118" t="s">
        <v>10</v>
      </c>
      <c r="B729" s="108"/>
      <c r="C729" s="194">
        <v>2.6721090000000002E-3</v>
      </c>
      <c r="D729" s="194">
        <v>-0.1053834</v>
      </c>
      <c r="E729" s="194">
        <v>3.5714250000000003E-2</v>
      </c>
      <c r="F729" s="194">
        <v>-2.7384149999999999E-2</v>
      </c>
      <c r="G729" s="194">
        <v>4.8836160000000003E-3</v>
      </c>
      <c r="H729" s="194">
        <v>-4.6781410000000002E-2</v>
      </c>
      <c r="I729" s="194">
        <v>6.3323299999999999E-2</v>
      </c>
      <c r="J729" s="194">
        <v>-2.1341490000000001E-2</v>
      </c>
      <c r="K729" s="194">
        <v>-2.9646720000000001E-2</v>
      </c>
      <c r="L729" s="194">
        <v>4.1757309999999999E-2</v>
      </c>
      <c r="M729" s="194">
        <v>2.8909029999999999E-2</v>
      </c>
      <c r="N729" s="194">
        <v>2.890993E-2</v>
      </c>
      <c r="O729" s="194">
        <v>-1.5648490000000001E-3</v>
      </c>
      <c r="P729" s="194">
        <v>3.3067079999999999E-2</v>
      </c>
    </row>
    <row r="730" spans="1:16" ht="14">
      <c r="A730" s="118" t="s">
        <v>192</v>
      </c>
      <c r="B730" s="108"/>
      <c r="C730" s="194">
        <v>-1.422544E-4</v>
      </c>
      <c r="D730" s="194">
        <v>-7.8247090000000004E-4</v>
      </c>
      <c r="E730" s="194">
        <v>-1.319518E-3</v>
      </c>
      <c r="F730" s="194">
        <v>-1.6620000000000001E-3</v>
      </c>
      <c r="G730" s="194">
        <v>-1.164013E-3</v>
      </c>
      <c r="H730" s="194">
        <v>-5.2036010000000002E-4</v>
      </c>
      <c r="I730" s="194">
        <v>-2.256072E-3</v>
      </c>
      <c r="J730" s="194">
        <v>1.826761E-4</v>
      </c>
      <c r="K730" s="194">
        <v>-1.9537930000000001E-3</v>
      </c>
      <c r="L730" s="194">
        <v>-9.4255559999999996E-4</v>
      </c>
      <c r="M730" s="194">
        <v>-4.5512280000000003E-4</v>
      </c>
      <c r="N730" s="194">
        <v>1.3572339999999999E-3</v>
      </c>
      <c r="O730" s="194">
        <v>-1.08892E-4</v>
      </c>
      <c r="P730" s="194">
        <v>1.0931660000000001E-6</v>
      </c>
    </row>
    <row r="731" spans="1:16" ht="14">
      <c r="A731" s="118" t="s">
        <v>193</v>
      </c>
      <c r="B731" s="108"/>
      <c r="C731" s="194">
        <v>-5.9510830000000002E-3</v>
      </c>
      <c r="D731" s="194">
        <v>-4.3679139999999997E-3</v>
      </c>
      <c r="E731" s="194">
        <v>-4.536567E-3</v>
      </c>
      <c r="F731" s="194">
        <v>-3.1750419999999999E-3</v>
      </c>
      <c r="G731" s="194">
        <v>-4.300051E-3</v>
      </c>
      <c r="H731" s="194">
        <v>-2.3522299999999999E-3</v>
      </c>
      <c r="I731" s="194">
        <v>-3.1599330000000002E-3</v>
      </c>
      <c r="J731" s="194">
        <v>1.2593439999999999E-3</v>
      </c>
      <c r="K731" s="194">
        <v>-7.0521039999999998E-4</v>
      </c>
      <c r="L731" s="194">
        <v>-1.6512339999999999E-3</v>
      </c>
      <c r="M731" s="194">
        <v>-5.4868069999999998E-4</v>
      </c>
      <c r="N731" s="194">
        <v>-1.3853979999999999E-3</v>
      </c>
      <c r="O731" s="194">
        <v>-7.6812620000000001E-4</v>
      </c>
      <c r="P731" s="194">
        <v>-1.356931E-3</v>
      </c>
    </row>
    <row r="732" spans="1:16" ht="14">
      <c r="A732" s="118" t="s">
        <v>194</v>
      </c>
      <c r="B732" s="108"/>
      <c r="C732" s="194">
        <v>-2.6905720000000002E-4</v>
      </c>
      <c r="D732" s="194">
        <v>2.4251580000000001E-4</v>
      </c>
      <c r="E732" s="194">
        <v>4.0037619999999999E-4</v>
      </c>
      <c r="F732" s="194">
        <v>-9.1990799999999999E-4</v>
      </c>
      <c r="G732" s="194">
        <v>-6.2786709999999998E-4</v>
      </c>
      <c r="H732" s="194">
        <v>-1.305643E-3</v>
      </c>
      <c r="I732" s="194">
        <v>-1.4103760000000001E-3</v>
      </c>
      <c r="J732" s="194">
        <v>-1.9511070000000001E-3</v>
      </c>
      <c r="K732" s="194">
        <v>1.5877300000000001E-3</v>
      </c>
      <c r="L732" s="194">
        <v>-1.412394E-3</v>
      </c>
      <c r="M732" s="194">
        <v>-1.0558329999999999E-3</v>
      </c>
      <c r="N732" s="194">
        <v>7.7721080000000002E-4</v>
      </c>
      <c r="O732" s="194">
        <v>3.919242E-4</v>
      </c>
      <c r="P732" s="194">
        <v>-1.3813530000000001E-3</v>
      </c>
    </row>
    <row r="733" spans="1:16" ht="14">
      <c r="A733" s="118" t="s">
        <v>195</v>
      </c>
      <c r="B733" s="108"/>
      <c r="C733" s="194">
        <v>-7.8685539999999998E-3</v>
      </c>
      <c r="D733" s="194">
        <v>2.00804E-3</v>
      </c>
      <c r="E733" s="194">
        <v>-4.9769300000000001E-3</v>
      </c>
      <c r="F733" s="194">
        <v>-3.2897220000000001E-3</v>
      </c>
      <c r="G733" s="194">
        <v>-6.0333770000000004E-3</v>
      </c>
      <c r="H733" s="194">
        <v>-5.3601070000000002E-3</v>
      </c>
      <c r="I733" s="194">
        <v>-4.4670899999999999E-3</v>
      </c>
      <c r="J733" s="194">
        <v>-3.6031700000000002E-3</v>
      </c>
      <c r="K733" s="194">
        <v>-3.0357280000000001E-3</v>
      </c>
      <c r="L733" s="194">
        <v>-2.7186240000000002E-3</v>
      </c>
      <c r="M733" s="194">
        <v>-3.4422770000000001E-3</v>
      </c>
      <c r="N733" s="194">
        <v>-1.983828E-3</v>
      </c>
      <c r="O733" s="194">
        <v>-2.478905E-3</v>
      </c>
      <c r="P733" s="194">
        <v>-2.8392259999999998E-3</v>
      </c>
    </row>
    <row r="734" spans="1:16" ht="14">
      <c r="A734" s="120" t="s">
        <v>196</v>
      </c>
      <c r="B734" s="121"/>
      <c r="C734" s="197">
        <v>-1.614022E-2</v>
      </c>
      <c r="D734" s="197">
        <v>-1.3297750000000001E-2</v>
      </c>
      <c r="E734" s="197">
        <v>-1.051406E-2</v>
      </c>
      <c r="F734" s="197">
        <v>-1.315093E-2</v>
      </c>
      <c r="G734" s="197">
        <v>-4.807604E-3</v>
      </c>
      <c r="H734" s="197">
        <v>-1.001383E-2</v>
      </c>
      <c r="I734" s="197">
        <v>-9.2862159999999999E-3</v>
      </c>
      <c r="J734" s="197">
        <v>-8.5258030000000002E-3</v>
      </c>
      <c r="K734" s="197">
        <v>-2.4764660000000001E-3</v>
      </c>
      <c r="L734" s="197">
        <v>-5.1682229999999996E-3</v>
      </c>
      <c r="M734" s="197">
        <v>4.3706099999999996E-3</v>
      </c>
      <c r="N734" s="197">
        <v>-3.360062E-3</v>
      </c>
      <c r="O734" s="197">
        <v>-3.2608009999999998E-3</v>
      </c>
      <c r="P734" s="197">
        <v>-2.341695E-3</v>
      </c>
    </row>
    <row r="735" spans="1:16" ht="15">
      <c r="A735" s="113" t="s">
        <v>197</v>
      </c>
      <c r="B735" s="117"/>
      <c r="C735" s="123">
        <f t="shared" ref="C735:P735" si="92">SUM(C724:C734)</f>
        <v>-1.1331311800000002E-2</v>
      </c>
      <c r="D735" s="123">
        <f t="shared" si="92"/>
        <v>-0.12759312510000001</v>
      </c>
      <c r="E735" s="123">
        <f t="shared" si="92"/>
        <v>1.0951715200000002E-2</v>
      </c>
      <c r="F735" s="123">
        <f t="shared" si="92"/>
        <v>-4.3136250000000015E-3</v>
      </c>
      <c r="G735" s="123">
        <f t="shared" si="92"/>
        <v>-9.9466940100000015E-3</v>
      </c>
      <c r="H735" s="123">
        <f t="shared" si="92"/>
        <v>-7.1432307710999995E-2</v>
      </c>
      <c r="I735" s="123">
        <f t="shared" si="92"/>
        <v>4.4153117345000006E-2</v>
      </c>
      <c r="J735" s="123">
        <f t="shared" si="92"/>
        <v>-8.7667528999999991E-3</v>
      </c>
      <c r="K735" s="123">
        <f t="shared" si="92"/>
        <v>-4.2184811370000005E-2</v>
      </c>
      <c r="L735" s="123">
        <f t="shared" si="92"/>
        <v>3.5285554399999995E-2</v>
      </c>
      <c r="M735" s="123">
        <f t="shared" si="92"/>
        <v>3.1670060399999998E-2</v>
      </c>
      <c r="N735" s="123">
        <f t="shared" si="92"/>
        <v>4.009024907E-2</v>
      </c>
      <c r="O735" s="123">
        <f t="shared" si="92"/>
        <v>-1.5147007800000001E-2</v>
      </c>
      <c r="P735" s="123">
        <f t="shared" si="92"/>
        <v>9.3689218659999962E-3</v>
      </c>
    </row>
    <row r="736" spans="1:16" ht="14">
      <c r="A736" s="134" t="s">
        <v>232</v>
      </c>
      <c r="B736" s="135"/>
      <c r="C736" s="136">
        <f t="array" ref="C736:P736">TRANSPOSE('5.Stata-DNSP&amp;State'!J243:J256)</f>
        <v>-1.1331530287861824E-2</v>
      </c>
      <c r="D736" s="136">
        <v>-0.12759244441986084</v>
      </c>
      <c r="E736" s="136">
        <v>1.0951094329357147E-2</v>
      </c>
      <c r="F736" s="136">
        <v>-4.3135471642017365E-3</v>
      </c>
      <c r="G736" s="136">
        <v>-9.9467430263757706E-3</v>
      </c>
      <c r="H736" s="136">
        <v>-7.1432046592235565E-2</v>
      </c>
      <c r="I736" s="136">
        <v>4.4153131544589996E-2</v>
      </c>
      <c r="J736" s="136">
        <v>-8.767053484916687E-3</v>
      </c>
      <c r="K736" s="136">
        <v>-4.2185027152299881E-2</v>
      </c>
      <c r="L736" s="136">
        <v>3.5285752266645432E-2</v>
      </c>
      <c r="M736" s="136">
        <v>3.1670592725276947E-2</v>
      </c>
      <c r="N736" s="136">
        <v>4.0089733898639679E-2</v>
      </c>
      <c r="O736" s="136">
        <v>-1.5146659687161446E-2</v>
      </c>
      <c r="P736" s="136">
        <v>9.3688536435365677E-3</v>
      </c>
    </row>
    <row r="737" spans="1:16" ht="14">
      <c r="A737" s="134" t="s">
        <v>232</v>
      </c>
      <c r="B737" s="135"/>
      <c r="C737" s="137">
        <f t="shared" ref="C737:P737" si="93">C735-C736</f>
        <v>2.1848786182186719E-7</v>
      </c>
      <c r="D737" s="137">
        <f t="shared" si="93"/>
        <v>-6.8068013917010894E-7</v>
      </c>
      <c r="E737" s="137">
        <f t="shared" si="93"/>
        <v>6.2087064285447358E-7</v>
      </c>
      <c r="F737" s="137">
        <f t="shared" si="93"/>
        <v>-7.7835798265035727E-8</v>
      </c>
      <c r="G737" s="137">
        <f t="shared" si="93"/>
        <v>4.9016375769025955E-8</v>
      </c>
      <c r="H737" s="137">
        <f t="shared" si="93"/>
        <v>-2.6111876443024595E-7</v>
      </c>
      <c r="I737" s="137">
        <f t="shared" si="93"/>
        <v>-1.419958998993831E-8</v>
      </c>
      <c r="J737" s="137">
        <f t="shared" si="93"/>
        <v>3.0058491668795428E-7</v>
      </c>
      <c r="K737" s="137">
        <f t="shared" si="93"/>
        <v>2.1578229987551101E-7</v>
      </c>
      <c r="L737" s="137">
        <f t="shared" si="93"/>
        <v>-1.9786664543636201E-7</v>
      </c>
      <c r="M737" s="137">
        <f t="shared" si="93"/>
        <v>-5.3232527694874188E-7</v>
      </c>
      <c r="N737" s="137">
        <f t="shared" si="93"/>
        <v>5.1517136032130928E-7</v>
      </c>
      <c r="O737" s="137">
        <f t="shared" si="93"/>
        <v>-3.4811283855518127E-7</v>
      </c>
      <c r="P737" s="137">
        <f t="shared" si="93"/>
        <v>6.8222463428524449E-8</v>
      </c>
    </row>
    <row r="738" spans="1:16">
      <c r="A738" s="1"/>
    </row>
    <row r="739" spans="1:16">
      <c r="A739" s="70" t="s">
        <v>285</v>
      </c>
      <c r="B739" s="71"/>
      <c r="C739" s="71"/>
      <c r="D739" s="71"/>
      <c r="E739" s="71"/>
      <c r="F739" s="71"/>
    </row>
    <row r="740" spans="1:16" ht="30">
      <c r="A740" s="110" t="s">
        <v>7</v>
      </c>
      <c r="B740" s="46"/>
      <c r="C740" s="46" t="s">
        <v>212</v>
      </c>
      <c r="D740" s="46" t="s">
        <v>352</v>
      </c>
      <c r="E740" s="46" t="s">
        <v>353</v>
      </c>
      <c r="F740" s="46" t="s">
        <v>215</v>
      </c>
    </row>
    <row r="741" spans="1:16" ht="15">
      <c r="A741" s="100" t="s">
        <v>31</v>
      </c>
      <c r="B741" s="109"/>
      <c r="C741" s="109">
        <f t="shared" ref="C741:C752" si="94">AVERAGE(C724:P724)</f>
        <v>-6.8182625785714272E-4</v>
      </c>
      <c r="D741" s="109">
        <f>AVERAGE(C724:H724)</f>
        <v>-4.6883168499999998E-4</v>
      </c>
      <c r="E741" s="109">
        <f>AVERAGE(I724:P724)</f>
        <v>-8.4157218749999997E-4</v>
      </c>
      <c r="F741" s="109">
        <f t="shared" ref="F741:F752" si="95">P724</f>
        <v>-1.8957780000000001E-3</v>
      </c>
    </row>
    <row r="742" spans="1:16" ht="15">
      <c r="A742" s="100" t="s">
        <v>190</v>
      </c>
      <c r="B742" s="109"/>
      <c r="C742" s="109">
        <f t="shared" si="94"/>
        <v>3.3756550381428565E-3</v>
      </c>
      <c r="D742" s="109">
        <f t="shared" ref="D742:D752" si="96">AVERAGE(C725:H725)</f>
        <v>4.9009545648333328E-3</v>
      </c>
      <c r="E742" s="109">
        <f t="shared" ref="E742:E752" si="97">AVERAGE(I725:P725)</f>
        <v>2.2316803931250002E-3</v>
      </c>
      <c r="F742" s="109">
        <f t="shared" si="95"/>
        <v>2.1169670000000001E-4</v>
      </c>
    </row>
    <row r="743" spans="1:16" ht="15">
      <c r="A743" s="100" t="s">
        <v>33</v>
      </c>
      <c r="B743" s="109"/>
      <c r="C743" s="109">
        <f t="shared" si="94"/>
        <v>2.4231657857142859E-3</v>
      </c>
      <c r="D743" s="109">
        <f t="shared" si="96"/>
        <v>1.91383E-3</v>
      </c>
      <c r="E743" s="109">
        <f t="shared" si="97"/>
        <v>2.805167625E-3</v>
      </c>
      <c r="F743" s="109">
        <f t="shared" si="95"/>
        <v>2.8947899999999999E-3</v>
      </c>
      <c r="G743" s="101"/>
    </row>
    <row r="744" spans="1:16" ht="15">
      <c r="A744" s="100" t="s">
        <v>191</v>
      </c>
      <c r="B744" s="109"/>
      <c r="C744" s="109">
        <f t="shared" si="94"/>
        <v>3.4422692857142813E-4</v>
      </c>
      <c r="D744" s="109">
        <f t="shared" si="96"/>
        <v>-1.3393758333333343E-3</v>
      </c>
      <c r="E744" s="109">
        <f t="shared" si="97"/>
        <v>1.6069289999999998E-3</v>
      </c>
      <c r="F744" s="109">
        <f t="shared" si="95"/>
        <v>1.5670149999999999E-3</v>
      </c>
    </row>
    <row r="745" spans="1:16" ht="15">
      <c r="A745" s="100" t="s">
        <v>185</v>
      </c>
      <c r="B745" s="109"/>
      <c r="C745" s="109">
        <f t="shared" si="94"/>
        <v>-3.5902072857142909E-4</v>
      </c>
      <c r="D745" s="109">
        <f t="shared" si="96"/>
        <v>3.128717499999998E-3</v>
      </c>
      <c r="E745" s="109">
        <f t="shared" si="97"/>
        <v>-2.9748244000000002E-3</v>
      </c>
      <c r="F745" s="109">
        <f t="shared" si="95"/>
        <v>-1.8557770000000001E-2</v>
      </c>
    </row>
    <row r="746" spans="1:16" ht="15">
      <c r="A746" s="100" t="s">
        <v>10</v>
      </c>
      <c r="B746" s="109"/>
      <c r="C746" s="109">
        <f t="shared" si="94"/>
        <v>5.0961471428571394E-4</v>
      </c>
      <c r="D746" s="109">
        <f t="shared" si="96"/>
        <v>-2.2713164166666664E-2</v>
      </c>
      <c r="E746" s="109">
        <f t="shared" si="97"/>
        <v>1.7926698874999997E-2</v>
      </c>
      <c r="F746" s="109">
        <f t="shared" si="95"/>
        <v>3.3067079999999999E-2</v>
      </c>
    </row>
    <row r="747" spans="1:16" ht="15">
      <c r="A747" s="100" t="s">
        <v>192</v>
      </c>
      <c r="B747" s="109"/>
      <c r="C747" s="109">
        <f t="shared" si="94"/>
        <v>-6.9757489528571412E-4</v>
      </c>
      <c r="D747" s="109">
        <f t="shared" si="96"/>
        <v>-9.3176939999999996E-4</v>
      </c>
      <c r="E747" s="109">
        <f t="shared" si="97"/>
        <v>-5.2192901675000001E-4</v>
      </c>
      <c r="F747" s="109">
        <f t="shared" si="95"/>
        <v>1.0931660000000001E-6</v>
      </c>
    </row>
    <row r="748" spans="1:16" ht="15">
      <c r="A748" s="100" t="s">
        <v>193</v>
      </c>
      <c r="B748" s="109"/>
      <c r="C748" s="109">
        <f t="shared" si="94"/>
        <v>-2.3570754500000001E-3</v>
      </c>
      <c r="D748" s="109">
        <f t="shared" si="96"/>
        <v>-4.1138145000000001E-3</v>
      </c>
      <c r="E748" s="109">
        <f t="shared" si="97"/>
        <v>-1.0395211625000001E-3</v>
      </c>
      <c r="F748" s="109">
        <f t="shared" si="95"/>
        <v>-1.356931E-3</v>
      </c>
    </row>
    <row r="749" spans="1:16" ht="15">
      <c r="A749" s="100" t="s">
        <v>194</v>
      </c>
      <c r="B749" s="109"/>
      <c r="C749" s="109">
        <f t="shared" si="94"/>
        <v>-4.9527009285714289E-4</v>
      </c>
      <c r="D749" s="109">
        <f t="shared" si="96"/>
        <v>-4.1326388333333338E-4</v>
      </c>
      <c r="E749" s="109">
        <f t="shared" si="97"/>
        <v>-5.5677475000000004E-4</v>
      </c>
      <c r="F749" s="109">
        <f t="shared" si="95"/>
        <v>-1.3813530000000001E-3</v>
      </c>
    </row>
    <row r="750" spans="1:16" ht="15">
      <c r="A750" s="100" t="s">
        <v>195</v>
      </c>
      <c r="B750" s="109"/>
      <c r="C750" s="109">
        <f t="shared" si="94"/>
        <v>-3.5778212857142866E-3</v>
      </c>
      <c r="D750" s="109">
        <f t="shared" si="96"/>
        <v>-4.2534416666666665E-3</v>
      </c>
      <c r="E750" s="109">
        <f t="shared" si="97"/>
        <v>-3.0711060000000001E-3</v>
      </c>
      <c r="F750" s="109">
        <f t="shared" si="95"/>
        <v>-2.8392259999999998E-3</v>
      </c>
    </row>
    <row r="751" spans="1:16" ht="15">
      <c r="A751" s="111" t="s">
        <v>196</v>
      </c>
      <c r="B751" s="112"/>
      <c r="C751" s="109">
        <f t="shared" si="94"/>
        <v>-6.9980749999999994E-3</v>
      </c>
      <c r="D751" s="109">
        <f t="shared" si="96"/>
        <v>-1.1320732333333333E-2</v>
      </c>
      <c r="E751" s="109">
        <f t="shared" si="97"/>
        <v>-3.756082E-3</v>
      </c>
      <c r="F751" s="109">
        <f t="shared" si="95"/>
        <v>-2.341695E-3</v>
      </c>
    </row>
    <row r="752" spans="1:16" ht="15">
      <c r="A752" s="113" t="s">
        <v>197</v>
      </c>
      <c r="B752" s="114"/>
      <c r="C752" s="114">
        <f t="shared" si="94"/>
        <v>-8.5140012435714306E-3</v>
      </c>
      <c r="D752" s="114">
        <f t="shared" si="96"/>
        <v>-3.5610891403499996E-2</v>
      </c>
      <c r="E752" s="114">
        <f t="shared" si="97"/>
        <v>1.1808666376375E-2</v>
      </c>
      <c r="F752" s="114">
        <f t="shared" si="95"/>
        <v>9.3689218659999962E-3</v>
      </c>
    </row>
    <row r="753" spans="1:16">
      <c r="A753" s="1"/>
    </row>
    <row r="754" spans="1:16">
      <c r="A754" s="1"/>
    </row>
    <row r="755" spans="1:16">
      <c r="A755" s="70" t="s">
        <v>286</v>
      </c>
      <c r="B755" s="71"/>
      <c r="C755" s="71"/>
      <c r="D755" s="71"/>
      <c r="E755" s="71"/>
      <c r="F755" s="71"/>
      <c r="G755" s="71"/>
      <c r="H755" s="71"/>
      <c r="I755" s="71"/>
      <c r="J755" s="71"/>
      <c r="K755" s="71"/>
      <c r="L755" s="71"/>
      <c r="M755" s="71"/>
      <c r="N755" s="71"/>
      <c r="O755" s="71"/>
      <c r="P755" s="71"/>
    </row>
    <row r="756" spans="1:16" ht="15">
      <c r="A756" s="110" t="s">
        <v>7</v>
      </c>
      <c r="B756" s="46"/>
      <c r="C756" s="46">
        <v>2007</v>
      </c>
      <c r="D756" s="46">
        <v>2008</v>
      </c>
      <c r="E756" s="46">
        <v>2009</v>
      </c>
      <c r="F756" s="46">
        <v>2010</v>
      </c>
      <c r="G756" s="46">
        <v>2011</v>
      </c>
      <c r="H756" s="46">
        <v>2012</v>
      </c>
      <c r="I756" s="46">
        <v>2013</v>
      </c>
      <c r="J756" s="46">
        <v>2014</v>
      </c>
      <c r="K756" s="46">
        <v>2015</v>
      </c>
      <c r="L756" s="46">
        <v>2016</v>
      </c>
      <c r="M756" s="46">
        <v>2017</v>
      </c>
      <c r="N756" s="46">
        <v>2018</v>
      </c>
      <c r="O756" s="46">
        <v>2019</v>
      </c>
      <c r="P756" s="46">
        <v>2020</v>
      </c>
    </row>
    <row r="757" spans="1:16" ht="14">
      <c r="A757" s="118" t="s">
        <v>31</v>
      </c>
      <c r="B757" s="108"/>
      <c r="C757" s="194">
        <f t="array" ref="C757:P761">TRANSPOSE('Individ-I&amp;O Tables'!AA391:AE404)</f>
        <v>1.4318006379287698E-2</v>
      </c>
      <c r="D757" s="194">
        <v>1.7820959520990585E-2</v>
      </c>
      <c r="E757" s="194">
        <v>-4.2339576068591324E-3</v>
      </c>
      <c r="F757" s="194">
        <v>1.8477497887481972E-2</v>
      </c>
      <c r="G757" s="194">
        <v>-2.0743999625895449E-2</v>
      </c>
      <c r="H757" s="194">
        <v>7.2390543543704297E-3</v>
      </c>
      <c r="I757" s="194">
        <v>-2.0818563767370311E-2</v>
      </c>
      <c r="J757" s="194">
        <v>-1.7198883756971043E-2</v>
      </c>
      <c r="K757" s="194">
        <v>1.7495243864328137E-2</v>
      </c>
      <c r="L757" s="194">
        <v>5.2055435682602721E-3</v>
      </c>
      <c r="M757" s="194">
        <v>1.9691403107147667E-3</v>
      </c>
      <c r="N757" s="194">
        <v>-1.0690227661507326E-2</v>
      </c>
      <c r="O757" s="194">
        <v>6.7185254490218791E-3</v>
      </c>
      <c r="P757" s="194">
        <v>-3.8728506014716148E-2</v>
      </c>
    </row>
    <row r="758" spans="1:16" ht="14">
      <c r="A758" s="118" t="s">
        <v>190</v>
      </c>
      <c r="B758" s="108"/>
      <c r="C758" s="194">
        <v>4.9464222655244319E-2</v>
      </c>
      <c r="D758" s="194">
        <v>5.997117936460912E-2</v>
      </c>
      <c r="E758" s="194">
        <v>7.0852421473096477E-2</v>
      </c>
      <c r="F758" s="194">
        <v>7.4123171391247164E-4</v>
      </c>
      <c r="G758" s="194">
        <v>0</v>
      </c>
      <c r="H758" s="194">
        <v>0</v>
      </c>
      <c r="I758" s="194">
        <v>0</v>
      </c>
      <c r="J758" s="194">
        <v>7.2298406538134187E-3</v>
      </c>
      <c r="K758" s="194">
        <v>0</v>
      </c>
      <c r="L758" s="194">
        <v>9.6875884737835489E-4</v>
      </c>
      <c r="M758" s="194">
        <v>3.1910868419750263E-3</v>
      </c>
      <c r="N758" s="194">
        <v>1.0059138152371761E-2</v>
      </c>
      <c r="O758" s="194">
        <v>1.0034965355779819E-2</v>
      </c>
      <c r="P758" s="194">
        <v>1.9028148833762006E-2</v>
      </c>
    </row>
    <row r="759" spans="1:16" ht="14">
      <c r="A759" s="118" t="s">
        <v>33</v>
      </c>
      <c r="B759" s="108"/>
      <c r="C759" s="194">
        <v>1.5854648194026693E-2</v>
      </c>
      <c r="D759" s="194">
        <v>1.4264191372093426E-2</v>
      </c>
      <c r="E759" s="194">
        <v>1.2950228392514439E-2</v>
      </c>
      <c r="F759" s="194">
        <v>1.3688321037154748E-2</v>
      </c>
      <c r="G759" s="194">
        <v>1.2986000781838215E-2</v>
      </c>
      <c r="H759" s="194">
        <v>1.608745732739152E-2</v>
      </c>
      <c r="I759" s="194">
        <v>1.5635797266402421E-2</v>
      </c>
      <c r="J759" s="194">
        <v>9.7097263674388382E-3</v>
      </c>
      <c r="K759" s="194">
        <v>1.7086668450645159E-2</v>
      </c>
      <c r="L759" s="194">
        <v>1.7424788653442738E-2</v>
      </c>
      <c r="M759" s="194">
        <v>1.9549453586090539E-2</v>
      </c>
      <c r="N759" s="194">
        <v>1.5308533000592421E-2</v>
      </c>
      <c r="O759" s="194">
        <v>2.0122244665408223E-2</v>
      </c>
      <c r="P759" s="194">
        <v>1.2345153165498134E-2</v>
      </c>
    </row>
    <row r="760" spans="1:16" ht="14">
      <c r="A760" s="118" t="s">
        <v>191</v>
      </c>
      <c r="B760" s="108"/>
      <c r="C760" s="194">
        <v>6.2653317544309143E-3</v>
      </c>
      <c r="D760" s="194">
        <v>4.6202052214921194E-3</v>
      </c>
      <c r="E760" s="194">
        <v>1.0667518211393483E-2</v>
      </c>
      <c r="F760" s="194">
        <v>7.1908520106364494E-3</v>
      </c>
      <c r="G760" s="194">
        <v>1.5505467156315073E-3</v>
      </c>
      <c r="H760" s="194">
        <v>8.0325908062203796E-3</v>
      </c>
      <c r="I760" s="194">
        <v>3.5890710314609507E-3</v>
      </c>
      <c r="J760" s="194">
        <v>6.1814276593957608E-3</v>
      </c>
      <c r="K760" s="194">
        <v>3.6862306720552786E-3</v>
      </c>
      <c r="L760" s="194">
        <v>4.6939081120112702E-3</v>
      </c>
      <c r="M760" s="194">
        <v>8.5785174242129728E-3</v>
      </c>
      <c r="N760" s="194">
        <v>4.7226295889734341E-3</v>
      </c>
      <c r="O760" s="194">
        <v>6.1233181647087961E-3</v>
      </c>
      <c r="P760" s="194">
        <v>5.6842912118914091E-3</v>
      </c>
    </row>
    <row r="761" spans="1:16" ht="14">
      <c r="A761" s="118" t="s">
        <v>185</v>
      </c>
      <c r="B761" s="108"/>
      <c r="C761" s="194">
        <v>5.722024526168016E-2</v>
      </c>
      <c r="D761" s="194">
        <v>-0.16439496114154972</v>
      </c>
      <c r="E761" s="194">
        <v>0.28330464404075167</v>
      </c>
      <c r="F761" s="194">
        <v>-0.16841675133707276</v>
      </c>
      <c r="G761" s="194">
        <v>-2.2685200296158971E-2</v>
      </c>
      <c r="H761" s="194">
        <v>2.5087687191939569E-2</v>
      </c>
      <c r="I761" s="194">
        <v>5.8427640060275302E-2</v>
      </c>
      <c r="J761" s="194">
        <v>0.15311915125254622</v>
      </c>
      <c r="K761" s="194">
        <v>-0.16171288454127369</v>
      </c>
      <c r="L761" s="194">
        <v>6.0540907843485099E-2</v>
      </c>
      <c r="M761" s="194">
        <v>-0.25623070864596059</v>
      </c>
      <c r="N761" s="194">
        <v>0.27738040769826844</v>
      </c>
      <c r="O761" s="194">
        <v>3.4653246668681692E-2</v>
      </c>
      <c r="P761" s="194">
        <v>-2.4530736069779797E-2</v>
      </c>
    </row>
    <row r="762" spans="1:16" ht="14">
      <c r="A762" s="118" t="s">
        <v>10</v>
      </c>
      <c r="B762" s="108"/>
      <c r="C762" s="194">
        <f t="array" ref="C762:P767">TRANSPOSE('Individ-I&amp;O Tables'!AH391:AM404)</f>
        <v>1.4984174430026344E-2</v>
      </c>
      <c r="D762" s="194">
        <v>-2.3256329040252238E-3</v>
      </c>
      <c r="E762" s="194">
        <v>0.10074960490959706</v>
      </c>
      <c r="F762" s="194">
        <v>1.2972490366019265E-2</v>
      </c>
      <c r="G762" s="194">
        <v>5.0745781934625901E-2</v>
      </c>
      <c r="H762" s="194">
        <v>0.10136252611161746</v>
      </c>
      <c r="I762" s="194">
        <v>1.5355352039068418E-2</v>
      </c>
      <c r="J762" s="194">
        <v>-1.4355951520491189E-2</v>
      </c>
      <c r="K762" s="194">
        <v>2.8067675367532217E-2</v>
      </c>
      <c r="L762" s="194">
        <v>2.3607147692038553E-2</v>
      </c>
      <c r="M762" s="194">
        <v>-3.4187168625523033E-2</v>
      </c>
      <c r="N762" s="194">
        <v>-8.518140496042971E-2</v>
      </c>
      <c r="O762" s="194">
        <v>1.6539462461136606E-2</v>
      </c>
      <c r="P762" s="194">
        <v>-1.6593675699618154E-2</v>
      </c>
    </row>
    <row r="763" spans="1:16" ht="14">
      <c r="A763" s="118" t="s">
        <v>192</v>
      </c>
      <c r="B763" s="108"/>
      <c r="C763" s="194">
        <v>2.8130396912166393E-3</v>
      </c>
      <c r="D763" s="194">
        <v>7.2848050337204944E-3</v>
      </c>
      <c r="E763" s="194">
        <v>7.9404820098706724E-3</v>
      </c>
      <c r="F763" s="194">
        <v>1.6434595011235138E-2</v>
      </c>
      <c r="G763" s="194">
        <v>2.2186342454479551E-3</v>
      </c>
      <c r="H763" s="194">
        <v>1.7954760728538181E-2</v>
      </c>
      <c r="I763" s="194">
        <v>-8.9944050511005409E-3</v>
      </c>
      <c r="J763" s="194">
        <v>1.9633830229662915E-2</v>
      </c>
      <c r="K763" s="194">
        <v>-8.2213324769198088E-3</v>
      </c>
      <c r="L763" s="194">
        <v>1.9917001877353919E-2</v>
      </c>
      <c r="M763" s="194">
        <v>3.4928955298868325E-3</v>
      </c>
      <c r="N763" s="194">
        <v>-1.9108465486797257E-3</v>
      </c>
      <c r="O763" s="194">
        <v>-4.4383130700848656E-4</v>
      </c>
      <c r="P763" s="194">
        <v>8.9998255091562965E-3</v>
      </c>
    </row>
    <row r="764" spans="1:16" ht="14">
      <c r="A764" s="118" t="s">
        <v>193</v>
      </c>
      <c r="B764" s="108"/>
      <c r="C764" s="194">
        <v>3.4430658401969848E-3</v>
      </c>
      <c r="D764" s="194">
        <v>3.9475561080287774E-3</v>
      </c>
      <c r="E764" s="194">
        <v>-3.0908791055257283E-3</v>
      </c>
      <c r="F764" s="194">
        <v>1.7260654529402879E-3</v>
      </c>
      <c r="G764" s="194">
        <v>1.6258430129229284E-3</v>
      </c>
      <c r="H764" s="194">
        <v>3.9715369638131416E-3</v>
      </c>
      <c r="I764" s="194">
        <v>1.3976712039267063E-3</v>
      </c>
      <c r="J764" s="194">
        <v>4.446690706934815E-3</v>
      </c>
      <c r="K764" s="194">
        <v>1.5328697414970777E-4</v>
      </c>
      <c r="L764" s="194">
        <v>1.0497771047195939E-3</v>
      </c>
      <c r="M764" s="194">
        <v>-1.0733581867976418E-3</v>
      </c>
      <c r="N764" s="194">
        <v>-4.9434817564741526E-4</v>
      </c>
      <c r="O764" s="194">
        <v>-1.2285744918880748E-3</v>
      </c>
      <c r="P764" s="194">
        <v>-5.5822609605908971E-4</v>
      </c>
    </row>
    <row r="765" spans="1:16" ht="14">
      <c r="A765" s="118" t="s">
        <v>194</v>
      </c>
      <c r="B765" s="108"/>
      <c r="C765" s="194">
        <v>-4.9102053085230515E-4</v>
      </c>
      <c r="D765" s="194">
        <v>3.7770427491108607E-2</v>
      </c>
      <c r="E765" s="194">
        <v>1.5664025200774475E-2</v>
      </c>
      <c r="F765" s="194">
        <v>1.7686498612857104E-2</v>
      </c>
      <c r="G765" s="194">
        <v>-2.2836682934892125E-3</v>
      </c>
      <c r="H765" s="194">
        <v>0.14425390215779782</v>
      </c>
      <c r="I765" s="194">
        <v>5.7512465103479286E-2</v>
      </c>
      <c r="J765" s="194">
        <v>2.3083711147799078E-2</v>
      </c>
      <c r="K765" s="194">
        <v>3.5403643680141294E-3</v>
      </c>
      <c r="L765" s="194">
        <v>2.1152502911581644E-2</v>
      </c>
      <c r="M765" s="194">
        <v>4.7639624165267826E-2</v>
      </c>
      <c r="N765" s="194">
        <v>4.0545423538981808E-2</v>
      </c>
      <c r="O765" s="194">
        <v>7.8963295505253356E-2</v>
      </c>
      <c r="P765" s="194">
        <v>0.10841967213988014</v>
      </c>
    </row>
    <row r="766" spans="1:16" ht="14">
      <c r="A766" s="118" t="s">
        <v>195</v>
      </c>
      <c r="B766" s="108"/>
      <c r="C766" s="194">
        <v>5.5503767890278791E-2</v>
      </c>
      <c r="D766" s="194">
        <v>3.6342236763776521E-2</v>
      </c>
      <c r="E766" s="194">
        <v>8.6015621417806165E-2</v>
      </c>
      <c r="F766" s="194">
        <v>5.5631384354027237E-2</v>
      </c>
      <c r="G766" s="194">
        <v>2.083055253128473E-2</v>
      </c>
      <c r="H766" s="194">
        <v>2.9268406415206779E-2</v>
      </c>
      <c r="I766" s="194">
        <v>3.8557469651638802E-2</v>
      </c>
      <c r="J766" s="194">
        <v>4.1511942822944618E-2</v>
      </c>
      <c r="K766" s="194">
        <v>5.0322670132331784E-2</v>
      </c>
      <c r="L766" s="194">
        <v>3.6334593050042219E-2</v>
      </c>
      <c r="M766" s="194">
        <v>4.5706591350953299E-2</v>
      </c>
      <c r="N766" s="194">
        <v>4.8269205445694269E-2</v>
      </c>
      <c r="O766" s="194">
        <v>3.3639398580177726E-2</v>
      </c>
      <c r="P766" s="194">
        <v>4.3595956216451903E-2</v>
      </c>
    </row>
    <row r="767" spans="1:16" ht="14">
      <c r="A767" s="120" t="s">
        <v>196</v>
      </c>
      <c r="B767" s="121"/>
      <c r="C767" s="197">
        <v>3.2381997738160986E-2</v>
      </c>
      <c r="D767" s="197">
        <v>3.4599786200510602E-2</v>
      </c>
      <c r="E767" s="197">
        <v>4.7899267253248459E-2</v>
      </c>
      <c r="F767" s="197">
        <v>1.617966682814578E-2</v>
      </c>
      <c r="G767" s="197">
        <v>3.2863473634172857E-2</v>
      </c>
      <c r="H767" s="197">
        <v>2.2931238253003448E-2</v>
      </c>
      <c r="I767" s="197">
        <v>2.7026969015757862E-2</v>
      </c>
      <c r="J767" s="197">
        <v>1.816301299941657E-2</v>
      </c>
      <c r="K767" s="197">
        <v>1.6779141413143239E-2</v>
      </c>
      <c r="L767" s="197">
        <v>1.8756847409218368E-2</v>
      </c>
      <c r="M767" s="197">
        <v>1.5570676755570518E-2</v>
      </c>
      <c r="N767" s="197">
        <v>2.1246246639566629E-2</v>
      </c>
      <c r="O767" s="197">
        <v>1.3821197735593978E-2</v>
      </c>
      <c r="P767" s="197">
        <v>2.0170873901607551E-2</v>
      </c>
    </row>
    <row r="768" spans="1:16">
      <c r="A768" s="1"/>
      <c r="C768" s="12"/>
      <c r="D768" s="12"/>
      <c r="E768" s="12"/>
      <c r="F768" s="12"/>
      <c r="G768" s="12"/>
      <c r="H768" s="12"/>
      <c r="I768" s="12"/>
      <c r="J768" s="12"/>
      <c r="K768" s="12"/>
      <c r="L768" s="12"/>
      <c r="M768" s="12"/>
      <c r="N768" s="12"/>
      <c r="O768" s="12"/>
      <c r="P768" s="12"/>
    </row>
    <row r="769" spans="1:16">
      <c r="A769" s="70" t="s">
        <v>287</v>
      </c>
      <c r="B769" s="71"/>
      <c r="C769" s="71"/>
      <c r="D769" s="71"/>
      <c r="E769" s="71"/>
      <c r="F769" s="71"/>
      <c r="G769" s="71"/>
      <c r="H769" s="71"/>
      <c r="I769" s="71"/>
      <c r="J769" s="71"/>
      <c r="K769" s="71"/>
      <c r="L769" s="71"/>
      <c r="M769" s="71"/>
      <c r="N769" s="71"/>
      <c r="O769" s="71"/>
      <c r="P769" s="71"/>
    </row>
    <row r="770" spans="1:16" ht="15">
      <c r="A770" s="110" t="s">
        <v>7</v>
      </c>
      <c r="B770" s="46"/>
      <c r="C770" s="199">
        <v>2007</v>
      </c>
      <c r="D770" s="199">
        <v>2008</v>
      </c>
      <c r="E770" s="199">
        <v>2009</v>
      </c>
      <c r="F770" s="199">
        <v>2010</v>
      </c>
      <c r="G770" s="199">
        <v>2011</v>
      </c>
      <c r="H770" s="199">
        <v>2012</v>
      </c>
      <c r="I770" s="199">
        <v>2013</v>
      </c>
      <c r="J770" s="199">
        <v>2014</v>
      </c>
      <c r="K770" s="199">
        <v>2015</v>
      </c>
      <c r="L770" s="199">
        <v>2016</v>
      </c>
      <c r="M770" s="199">
        <v>2017</v>
      </c>
      <c r="N770" s="199">
        <v>2018</v>
      </c>
      <c r="O770" s="199">
        <v>2019</v>
      </c>
      <c r="P770" s="199">
        <v>2020</v>
      </c>
    </row>
    <row r="771" spans="1:16" ht="14">
      <c r="A771" s="118" t="s">
        <v>31</v>
      </c>
      <c r="B771" s="108"/>
      <c r="C771" s="194">
        <f t="array" ref="C771:P781">TRANSPOSE('1.Shazam DNSP&amp;State'!AG294:AQ307)</f>
        <v>1.396848E-3</v>
      </c>
      <c r="D771" s="194">
        <v>1.7314400000000001E-3</v>
      </c>
      <c r="E771" s="194">
        <v>-3.9124009999999998E-4</v>
      </c>
      <c r="F771" s="194">
        <v>1.7935780000000001E-3</v>
      </c>
      <c r="G771" s="194">
        <v>-2.0317220000000001E-3</v>
      </c>
      <c r="H771" s="194">
        <v>7.0150159999999998E-4</v>
      </c>
      <c r="I771" s="194">
        <v>-2.0206590000000002E-3</v>
      </c>
      <c r="J771" s="194">
        <v>-1.6719219999999999E-3</v>
      </c>
      <c r="K771" s="194">
        <v>1.704005E-3</v>
      </c>
      <c r="L771" s="194">
        <v>4.9964539999999998E-4</v>
      </c>
      <c r="M771" s="194">
        <v>1.8473409999999999E-4</v>
      </c>
      <c r="N771" s="194">
        <v>-1.023911E-3</v>
      </c>
      <c r="O771" s="194">
        <v>6.4635180000000003E-4</v>
      </c>
      <c r="P771" s="194">
        <v>-3.6998389999999999E-3</v>
      </c>
    </row>
    <row r="772" spans="1:16" ht="14">
      <c r="A772" s="118" t="s">
        <v>190</v>
      </c>
      <c r="B772" s="108"/>
      <c r="C772" s="194">
        <v>1.8860439999999999E-2</v>
      </c>
      <c r="D772" s="194">
        <v>2.326893E-2</v>
      </c>
      <c r="E772" s="194">
        <v>2.716938E-2</v>
      </c>
      <c r="F772" s="194">
        <v>2.2272230000000001E-4</v>
      </c>
      <c r="G772" s="194">
        <v>-2.9484140000000001E-5</v>
      </c>
      <c r="H772" s="194">
        <v>-1.015119E-5</v>
      </c>
      <c r="I772" s="194">
        <v>-2.0771670000000001E-5</v>
      </c>
      <c r="J772" s="194">
        <v>2.7857049999999999E-3</v>
      </c>
      <c r="K772" s="194">
        <v>-1.2232559999999999E-4</v>
      </c>
      <c r="L772" s="194">
        <v>4.1046049999999998E-4</v>
      </c>
      <c r="M772" s="194">
        <v>1.06766E-3</v>
      </c>
      <c r="N772" s="194">
        <v>3.939746E-3</v>
      </c>
      <c r="O772" s="194">
        <v>3.776274E-3</v>
      </c>
      <c r="P772" s="194">
        <v>7.0486979999999999E-3</v>
      </c>
    </row>
    <row r="773" spans="1:16" ht="14">
      <c r="A773" s="118" t="s">
        <v>33</v>
      </c>
      <c r="B773" s="108"/>
      <c r="C773" s="194">
        <v>3.2843529999999998E-3</v>
      </c>
      <c r="D773" s="194">
        <v>3.1383520000000001E-3</v>
      </c>
      <c r="E773" s="194">
        <v>2.5015010000000002E-3</v>
      </c>
      <c r="F773" s="194">
        <v>3.0177369999999999E-3</v>
      </c>
      <c r="G773" s="194">
        <v>2.772034E-3</v>
      </c>
      <c r="H773" s="194">
        <v>3.3836809999999999E-3</v>
      </c>
      <c r="I773" s="194">
        <v>3.2788269999999998E-3</v>
      </c>
      <c r="J773" s="194">
        <v>2.0346600000000002E-3</v>
      </c>
      <c r="K773" s="194">
        <v>3.5115879999999999E-3</v>
      </c>
      <c r="L773" s="194">
        <v>3.6470109999999999E-3</v>
      </c>
      <c r="M773" s="194">
        <v>3.8905469999999998E-3</v>
      </c>
      <c r="N773" s="194">
        <v>3.3400650000000001E-3</v>
      </c>
      <c r="O773" s="194">
        <v>4.1538149999999999E-3</v>
      </c>
      <c r="P773" s="194">
        <v>2.429638E-3</v>
      </c>
    </row>
    <row r="774" spans="1:16" ht="14">
      <c r="A774" s="118" t="s">
        <v>191</v>
      </c>
      <c r="B774" s="108"/>
      <c r="C774" s="194">
        <v>2.7417660000000001E-3</v>
      </c>
      <c r="D774" s="194">
        <v>2.1742879999999999E-3</v>
      </c>
      <c r="E774" s="194">
        <v>4.5735359999999996E-3</v>
      </c>
      <c r="F774" s="194">
        <v>3.298451E-3</v>
      </c>
      <c r="G774" s="194">
        <v>7.1486140000000004E-4</v>
      </c>
      <c r="H774" s="194">
        <v>3.5668340000000001E-3</v>
      </c>
      <c r="I774" s="194">
        <v>1.5899950000000001E-3</v>
      </c>
      <c r="J774" s="194">
        <v>2.7394329999999999E-3</v>
      </c>
      <c r="K774" s="194">
        <v>1.57362E-3</v>
      </c>
      <c r="L774" s="194">
        <v>2.0829189999999999E-3</v>
      </c>
      <c r="M774" s="194">
        <v>3.6313059999999999E-3</v>
      </c>
      <c r="N774" s="194">
        <v>2.2005190000000002E-3</v>
      </c>
      <c r="O774" s="194">
        <v>2.6689790000000001E-3</v>
      </c>
      <c r="P774" s="194">
        <v>2.391289E-3</v>
      </c>
    </row>
    <row r="775" spans="1:16" ht="14">
      <c r="A775" s="118" t="s">
        <v>185</v>
      </c>
      <c r="B775" s="108"/>
      <c r="C775" s="194">
        <v>-7.8446880000000007E-3</v>
      </c>
      <c r="D775" s="194">
        <v>2.1589730000000001E-2</v>
      </c>
      <c r="E775" s="194">
        <v>-3.9461499999999997E-2</v>
      </c>
      <c r="F775" s="194">
        <v>2.474438E-2</v>
      </c>
      <c r="G775" s="194">
        <v>2.7446189999999998E-3</v>
      </c>
      <c r="H775" s="194">
        <v>-3.4496040000000002E-3</v>
      </c>
      <c r="I775" s="194">
        <v>-7.6824739999999999E-3</v>
      </c>
      <c r="J775" s="194">
        <v>-2.0259969999999999E-2</v>
      </c>
      <c r="K775" s="194">
        <v>2.1335489999999999E-2</v>
      </c>
      <c r="L775" s="194">
        <v>-7.3928099999999997E-3</v>
      </c>
      <c r="M775" s="194">
        <v>2.8363010000000001E-2</v>
      </c>
      <c r="N775" s="194">
        <v>-3.0868010000000001E-2</v>
      </c>
      <c r="O775" s="194">
        <v>-4.0456420000000003E-3</v>
      </c>
      <c r="P775" s="194">
        <v>3.5169630000000001E-3</v>
      </c>
    </row>
    <row r="776" spans="1:16" ht="14">
      <c r="A776" s="118" t="s">
        <v>10</v>
      </c>
      <c r="B776" s="108"/>
      <c r="C776" s="194">
        <v>-4.2897040000000001E-3</v>
      </c>
      <c r="D776" s="194">
        <v>-5.3700290000000001E-3</v>
      </c>
      <c r="E776" s="194">
        <v>-3.3626499999999997E-2</v>
      </c>
      <c r="F776" s="194">
        <v>-8.1492179999999997E-3</v>
      </c>
      <c r="G776" s="194">
        <v>-1.8186250000000001E-2</v>
      </c>
      <c r="H776" s="194">
        <v>-3.9900209999999998E-2</v>
      </c>
      <c r="I776" s="194">
        <v>-5.3522609999999997E-3</v>
      </c>
      <c r="J776" s="194">
        <v>5.7527630000000001E-3</v>
      </c>
      <c r="K776" s="194">
        <v>-1.127679E-2</v>
      </c>
      <c r="L776" s="194">
        <v>-7.4813919999999999E-3</v>
      </c>
      <c r="M776" s="194">
        <v>1.3785439999999999E-2</v>
      </c>
      <c r="N776" s="194">
        <v>3.153214E-2</v>
      </c>
      <c r="O776" s="194">
        <v>-6.1693980000000004E-3</v>
      </c>
      <c r="P776" s="194">
        <v>6.0541320000000003E-3</v>
      </c>
    </row>
    <row r="777" spans="1:16" ht="14">
      <c r="A777" s="118" t="s">
        <v>192</v>
      </c>
      <c r="B777" s="108"/>
      <c r="C777" s="194">
        <v>-1.1647279999999999E-4</v>
      </c>
      <c r="D777" s="194">
        <v>-1.1371870000000001E-4</v>
      </c>
      <c r="E777" s="194">
        <v>-3.9348509999999998E-4</v>
      </c>
      <c r="F777" s="194">
        <v>-5.2537250000000003E-4</v>
      </c>
      <c r="G777" s="194">
        <v>-9.2427970000000001E-5</v>
      </c>
      <c r="H777" s="194">
        <v>-6.9953159999999997E-4</v>
      </c>
      <c r="I777" s="194">
        <v>3.4270669999999999E-4</v>
      </c>
      <c r="J777" s="194">
        <v>-7.7024190000000005E-4</v>
      </c>
      <c r="K777" s="194">
        <v>3.1009119999999998E-4</v>
      </c>
      <c r="L777" s="194">
        <v>-7.970319E-4</v>
      </c>
      <c r="M777" s="194">
        <v>-1.7823089999999999E-4</v>
      </c>
      <c r="N777" s="194">
        <v>7.9529560000000002E-5</v>
      </c>
      <c r="O777" s="194">
        <v>3.5469439999999999E-5</v>
      </c>
      <c r="P777" s="194">
        <v>-3.2238580000000001E-4</v>
      </c>
    </row>
    <row r="778" spans="1:16" ht="14">
      <c r="A778" s="118" t="s">
        <v>193</v>
      </c>
      <c r="B778" s="108"/>
      <c r="C778" s="194">
        <v>-7.6064909999999999E-4</v>
      </c>
      <c r="D778" s="194">
        <v>-7.4175109999999995E-4</v>
      </c>
      <c r="E778" s="194">
        <v>5.6726960000000001E-4</v>
      </c>
      <c r="F778" s="194">
        <v>-2.4148600000000001E-4</v>
      </c>
      <c r="G778" s="194">
        <v>-3.9195769999999998E-4</v>
      </c>
      <c r="H778" s="194">
        <v>-8.745119E-4</v>
      </c>
      <c r="I778" s="194">
        <v>-2.9669959999999997E-4</v>
      </c>
      <c r="J778" s="194">
        <v>-9.5974690000000002E-4</v>
      </c>
      <c r="K778" s="194">
        <v>-8.7839450000000001E-5</v>
      </c>
      <c r="L778" s="194">
        <v>-2.979689E-4</v>
      </c>
      <c r="M778" s="194">
        <v>2.5314620000000001E-4</v>
      </c>
      <c r="N778" s="194">
        <v>1.4785880000000001E-4</v>
      </c>
      <c r="O778" s="194">
        <v>2.8803200000000002E-4</v>
      </c>
      <c r="P778" s="194">
        <v>1.4957649999999999E-4</v>
      </c>
    </row>
    <row r="779" spans="1:16" ht="14">
      <c r="A779" s="118" t="s">
        <v>194</v>
      </c>
      <c r="B779" s="108"/>
      <c r="C779" s="194">
        <v>-4.1551850000000001E-5</v>
      </c>
      <c r="D779" s="194">
        <v>-2.4798950000000001E-4</v>
      </c>
      <c r="E779" s="194">
        <v>-4.1841719999999999E-4</v>
      </c>
      <c r="F779" s="194">
        <v>-7.4416110000000001E-6</v>
      </c>
      <c r="G779" s="194">
        <v>5.7916320000000001E-5</v>
      </c>
      <c r="H779" s="194">
        <v>-2.0505050000000002E-3</v>
      </c>
      <c r="I779" s="194">
        <v>-7.8281610000000001E-4</v>
      </c>
      <c r="J779" s="194">
        <v>-3.1213509999999999E-4</v>
      </c>
      <c r="K779" s="194">
        <v>-2.790435E-5</v>
      </c>
      <c r="L779" s="194">
        <v>-2.6159879999999999E-4</v>
      </c>
      <c r="M779" s="194">
        <v>-6.99002E-4</v>
      </c>
      <c r="N779" s="194">
        <v>-5.1806159999999999E-4</v>
      </c>
      <c r="O779" s="194">
        <v>-1.018875E-3</v>
      </c>
      <c r="P779" s="194">
        <v>-1.3706879999999999E-3</v>
      </c>
    </row>
    <row r="780" spans="1:16" ht="14">
      <c r="A780" s="118" t="s">
        <v>195</v>
      </c>
      <c r="B780" s="108"/>
      <c r="C780" s="194">
        <v>-7.8986660000000004E-3</v>
      </c>
      <c r="D780" s="194">
        <v>-2.0168970000000001E-3</v>
      </c>
      <c r="E780" s="194">
        <v>-1.3426840000000001E-2</v>
      </c>
      <c r="F780" s="194">
        <v>-5.82958E-3</v>
      </c>
      <c r="G780" s="194">
        <v>-3.1972139999999999E-3</v>
      </c>
      <c r="H780" s="194">
        <v>-4.2855139999999998E-3</v>
      </c>
      <c r="I780" s="194">
        <v>-5.1135360000000001E-3</v>
      </c>
      <c r="J780" s="194">
        <v>-5.47717E-3</v>
      </c>
      <c r="K780" s="194">
        <v>-5.818854E-3</v>
      </c>
      <c r="L780" s="194">
        <v>-4.6922999999999999E-3</v>
      </c>
      <c r="M780" s="194">
        <v>-6.4389160000000003E-3</v>
      </c>
      <c r="N780" s="194">
        <v>-5.6217569999999998E-3</v>
      </c>
      <c r="O780" s="194">
        <v>-4.2320429999999996E-3</v>
      </c>
      <c r="P780" s="194">
        <v>-4.9341660000000002E-3</v>
      </c>
    </row>
    <row r="781" spans="1:16" ht="14">
      <c r="A781" s="120" t="s">
        <v>196</v>
      </c>
      <c r="B781" s="121"/>
      <c r="C781" s="197">
        <v>-7.3268889999999996E-3</v>
      </c>
      <c r="D781" s="197">
        <v>-7.2975480000000001E-3</v>
      </c>
      <c r="E781" s="197">
        <v>-1.1359579999999999E-2</v>
      </c>
      <c r="F781" s="197">
        <v>-3.2071320000000001E-3</v>
      </c>
      <c r="G781" s="197">
        <v>-7.187092E-3</v>
      </c>
      <c r="H781" s="197">
        <v>-4.9088839999999996E-3</v>
      </c>
      <c r="I781" s="197">
        <v>-5.7376839999999998E-3</v>
      </c>
      <c r="J781" s="197">
        <v>-3.8249479999999999E-3</v>
      </c>
      <c r="K781" s="197">
        <v>-3.320599E-3</v>
      </c>
      <c r="L781" s="197">
        <v>-4.1065310000000001E-3</v>
      </c>
      <c r="M781" s="197">
        <v>-3.5071659999999999E-3</v>
      </c>
      <c r="N781" s="197">
        <v>-5.3815110000000003E-3</v>
      </c>
      <c r="O781" s="197">
        <v>-3.3666049999999999E-3</v>
      </c>
      <c r="P781" s="197">
        <v>-5.0008079999999998E-3</v>
      </c>
    </row>
    <row r="782" spans="1:16" ht="15">
      <c r="A782" s="113" t="s">
        <v>197</v>
      </c>
      <c r="B782" s="117"/>
      <c r="C782" s="123">
        <f t="shared" ref="C782:P782" si="98">SUM(C771:C781)</f>
        <v>-1.9952137500000005E-3</v>
      </c>
      <c r="D782" s="123">
        <f t="shared" si="98"/>
        <v>3.6114806700000002E-2</v>
      </c>
      <c r="E782" s="123">
        <f t="shared" si="98"/>
        <v>-6.4265875799999983E-2</v>
      </c>
      <c r="F782" s="123">
        <f t="shared" si="98"/>
        <v>1.5116638189E-2</v>
      </c>
      <c r="G782" s="123">
        <f t="shared" si="98"/>
        <v>-2.4826717089999999E-2</v>
      </c>
      <c r="H782" s="123">
        <f t="shared" si="98"/>
        <v>-4.8526895089999994E-2</v>
      </c>
      <c r="I782" s="123">
        <f t="shared" si="98"/>
        <v>-2.179537267E-2</v>
      </c>
      <c r="J782" s="123">
        <f t="shared" si="98"/>
        <v>-1.9963572899999997E-2</v>
      </c>
      <c r="K782" s="123">
        <f t="shared" si="98"/>
        <v>7.7804818000000008E-3</v>
      </c>
      <c r="L782" s="123">
        <f t="shared" si="98"/>
        <v>-1.83895967E-2</v>
      </c>
      <c r="M782" s="123">
        <f t="shared" si="98"/>
        <v>4.0352528399999997E-2</v>
      </c>
      <c r="N782" s="123">
        <f t="shared" si="98"/>
        <v>-2.1733922400000022E-3</v>
      </c>
      <c r="O782" s="123">
        <f t="shared" si="98"/>
        <v>-7.2636417600000008E-3</v>
      </c>
      <c r="P782" s="123">
        <f t="shared" si="98"/>
        <v>6.2624097000000016E-3</v>
      </c>
    </row>
    <row r="783" spans="1:16" ht="14">
      <c r="A783" s="134" t="s">
        <v>232</v>
      </c>
      <c r="B783" s="135"/>
      <c r="C783" s="136">
        <f t="array" ref="C783:P783">TRANSPOSE('5.Stata-DNSP&amp;State'!J259:J272)</f>
        <v>-1.9950196146965027E-3</v>
      </c>
      <c r="D783" s="136">
        <v>3.6114320158958435E-2</v>
      </c>
      <c r="E783" s="136">
        <v>-6.4265839755535126E-2</v>
      </c>
      <c r="F783" s="136">
        <v>1.5116892755031586E-2</v>
      </c>
      <c r="G783" s="136">
        <v>-2.4826478213071823E-2</v>
      </c>
      <c r="H783" s="136">
        <v>-4.8526626080274582E-2</v>
      </c>
      <c r="I783" s="136">
        <v>-2.1795380860567093E-2</v>
      </c>
      <c r="J783" s="136">
        <v>-1.9963942468166351E-2</v>
      </c>
      <c r="K783" s="136">
        <v>7.7803656458854675E-3</v>
      </c>
      <c r="L783" s="136">
        <v>-1.8389498814940453E-2</v>
      </c>
      <c r="M783" s="136">
        <v>4.035244882106781E-2</v>
      </c>
      <c r="N783" s="136">
        <v>-2.1732766181230545E-3</v>
      </c>
      <c r="O783" s="136">
        <v>-7.263705600053072E-3</v>
      </c>
      <c r="P783" s="136">
        <v>6.2624919228255749E-3</v>
      </c>
    </row>
    <row r="784" spans="1:16" ht="14">
      <c r="A784" s="134" t="s">
        <v>232</v>
      </c>
      <c r="B784" s="135"/>
      <c r="C784" s="137">
        <f t="shared" ref="C784:P784" si="99">C782-C783</f>
        <v>-1.9413530349780828E-7</v>
      </c>
      <c r="D784" s="137">
        <f t="shared" si="99"/>
        <v>4.8654104156664602E-7</v>
      </c>
      <c r="E784" s="137">
        <f t="shared" si="99"/>
        <v>-3.6044464857276637E-8</v>
      </c>
      <c r="F784" s="137">
        <f t="shared" si="99"/>
        <v>-2.5456603158606483E-7</v>
      </c>
      <c r="G784" s="137">
        <f t="shared" si="99"/>
        <v>-2.3887692817553541E-7</v>
      </c>
      <c r="H784" s="137">
        <f t="shared" si="99"/>
        <v>-2.6900972541210599E-7</v>
      </c>
      <c r="I784" s="137">
        <f t="shared" si="99"/>
        <v>8.1905670926141205E-9</v>
      </c>
      <c r="J784" s="137">
        <f t="shared" si="99"/>
        <v>3.69568166354306E-7</v>
      </c>
      <c r="K784" s="137">
        <f t="shared" si="99"/>
        <v>1.1615411453329283E-7</v>
      </c>
      <c r="L784" s="137">
        <f t="shared" si="99"/>
        <v>-9.7885059547470066E-8</v>
      </c>
      <c r="M784" s="137">
        <f t="shared" si="99"/>
        <v>7.9578932186963325E-8</v>
      </c>
      <c r="N784" s="137">
        <f t="shared" si="99"/>
        <v>-1.1562187694769133E-7</v>
      </c>
      <c r="O784" s="137">
        <f t="shared" si="99"/>
        <v>6.3840053071174963E-8</v>
      </c>
      <c r="P784" s="137">
        <f t="shared" si="99"/>
        <v>-8.2222825573304015E-8</v>
      </c>
    </row>
    <row r="785" spans="1:6">
      <c r="A785" s="1"/>
    </row>
    <row r="786" spans="1:6">
      <c r="A786" s="70" t="s">
        <v>288</v>
      </c>
      <c r="B786" s="71"/>
      <c r="C786" s="71"/>
      <c r="D786" s="71"/>
      <c r="E786" s="71"/>
      <c r="F786" s="71"/>
    </row>
    <row r="787" spans="1:6" ht="30">
      <c r="A787" s="110" t="s">
        <v>7</v>
      </c>
      <c r="B787" s="46"/>
      <c r="C787" s="46" t="s">
        <v>212</v>
      </c>
      <c r="D787" s="46" t="s">
        <v>352</v>
      </c>
      <c r="E787" s="46" t="s">
        <v>353</v>
      </c>
      <c r="F787" s="46" t="s">
        <v>215</v>
      </c>
    </row>
    <row r="788" spans="1:6" ht="15">
      <c r="A788" s="100" t="s">
        <v>31</v>
      </c>
      <c r="B788" s="109"/>
      <c r="C788" s="109">
        <f t="shared" ref="C788:C799" si="100">AVERAGE(C771:P771)</f>
        <v>-1.5579922857142858E-4</v>
      </c>
      <c r="D788" s="109">
        <f>AVERAGE(C771:H771)</f>
        <v>5.3340091666666657E-4</v>
      </c>
      <c r="E788" s="109">
        <f>AVERAGE(I771:P771)</f>
        <v>-6.7269933750000008E-4</v>
      </c>
      <c r="F788" s="109">
        <f t="shared" ref="F788:F799" si="101">P771</f>
        <v>-3.6998389999999999E-3</v>
      </c>
    </row>
    <row r="789" spans="1:6" ht="15">
      <c r="A789" s="100" t="s">
        <v>190</v>
      </c>
      <c r="B789" s="109"/>
      <c r="C789" s="109">
        <f t="shared" si="100"/>
        <v>6.3119487999999998E-3</v>
      </c>
      <c r="D789" s="109">
        <f t="shared" ref="D789:D799" si="102">AVERAGE(C772:H772)</f>
        <v>1.1580306161666666E-2</v>
      </c>
      <c r="E789" s="109">
        <f t="shared" ref="E789:E799" si="103">AVERAGE(I772:P772)</f>
        <v>2.3606807787499998E-3</v>
      </c>
      <c r="F789" s="109">
        <f t="shared" si="101"/>
        <v>7.0486979999999999E-3</v>
      </c>
    </row>
    <row r="790" spans="1:6" ht="15">
      <c r="A790" s="100" t="s">
        <v>33</v>
      </c>
      <c r="B790" s="109"/>
      <c r="C790" s="109">
        <f t="shared" si="100"/>
        <v>3.170272071428571E-3</v>
      </c>
      <c r="D790" s="109">
        <f t="shared" si="102"/>
        <v>3.0162763333333332E-3</v>
      </c>
      <c r="E790" s="109">
        <f t="shared" si="103"/>
        <v>3.2857688750000005E-3</v>
      </c>
      <c r="F790" s="109">
        <f t="shared" si="101"/>
        <v>2.429638E-3</v>
      </c>
    </row>
    <row r="791" spans="1:6" ht="15">
      <c r="A791" s="100" t="s">
        <v>191</v>
      </c>
      <c r="B791" s="109"/>
      <c r="C791" s="109">
        <f t="shared" si="100"/>
        <v>2.5676997428571431E-3</v>
      </c>
      <c r="D791" s="109">
        <f t="shared" si="102"/>
        <v>2.8449560666666666E-3</v>
      </c>
      <c r="E791" s="109">
        <f t="shared" si="103"/>
        <v>2.3597575000000003E-3</v>
      </c>
      <c r="F791" s="109">
        <f t="shared" si="101"/>
        <v>2.391289E-3</v>
      </c>
    </row>
    <row r="792" spans="1:6" ht="15">
      <c r="A792" s="100" t="s">
        <v>185</v>
      </c>
      <c r="B792" s="109"/>
      <c r="C792" s="109">
        <f t="shared" si="100"/>
        <v>-1.3364647142857142E-3</v>
      </c>
      <c r="D792" s="109">
        <f t="shared" si="102"/>
        <v>-2.7951049999999969E-4</v>
      </c>
      <c r="E792" s="109">
        <f t="shared" si="103"/>
        <v>-2.1291803749999999E-3</v>
      </c>
      <c r="F792" s="109">
        <f t="shared" si="101"/>
        <v>3.5169630000000001E-3</v>
      </c>
    </row>
    <row r="793" spans="1:6" ht="15">
      <c r="A793" s="100" t="s">
        <v>10</v>
      </c>
      <c r="B793" s="109"/>
      <c r="C793" s="109">
        <f t="shared" si="100"/>
        <v>-5.905519785714285E-3</v>
      </c>
      <c r="D793" s="109">
        <f t="shared" si="102"/>
        <v>-1.8253651833333332E-2</v>
      </c>
      <c r="E793" s="109">
        <f t="shared" si="103"/>
        <v>3.3555792499999999E-3</v>
      </c>
      <c r="F793" s="109">
        <f t="shared" si="101"/>
        <v>6.0541320000000003E-3</v>
      </c>
    </row>
    <row r="794" spans="1:6" ht="15">
      <c r="A794" s="100" t="s">
        <v>192</v>
      </c>
      <c r="B794" s="109"/>
      <c r="C794" s="109">
        <f t="shared" si="100"/>
        <v>-2.3150730500000002E-4</v>
      </c>
      <c r="D794" s="109">
        <f t="shared" si="102"/>
        <v>-3.2350144500000003E-4</v>
      </c>
      <c r="E794" s="109">
        <f t="shared" si="103"/>
        <v>-1.625117E-4</v>
      </c>
      <c r="F794" s="109">
        <f t="shared" si="101"/>
        <v>-3.2238580000000001E-4</v>
      </c>
    </row>
    <row r="795" spans="1:6" ht="15">
      <c r="A795" s="100" t="s">
        <v>193</v>
      </c>
      <c r="B795" s="109"/>
      <c r="C795" s="109">
        <f t="shared" si="100"/>
        <v>-2.3190911071428567E-4</v>
      </c>
      <c r="D795" s="109">
        <f t="shared" si="102"/>
        <v>-4.0718103333333328E-4</v>
      </c>
      <c r="E795" s="109">
        <f t="shared" si="103"/>
        <v>-1.0045516875000004E-4</v>
      </c>
      <c r="F795" s="109">
        <f t="shared" si="101"/>
        <v>1.4957649999999999E-4</v>
      </c>
    </row>
    <row r="796" spans="1:6" ht="15">
      <c r="A796" s="100" t="s">
        <v>194</v>
      </c>
      <c r="B796" s="109"/>
      <c r="C796" s="109">
        <f t="shared" si="100"/>
        <v>-5.4993355650000001E-4</v>
      </c>
      <c r="D796" s="109">
        <f t="shared" si="102"/>
        <v>-4.5133147350000002E-4</v>
      </c>
      <c r="E796" s="109">
        <f t="shared" si="103"/>
        <v>-6.2388511874999998E-4</v>
      </c>
      <c r="F796" s="109">
        <f t="shared" si="101"/>
        <v>-1.3706879999999999E-3</v>
      </c>
    </row>
    <row r="797" spans="1:6" ht="15">
      <c r="A797" s="100" t="s">
        <v>195</v>
      </c>
      <c r="B797" s="109"/>
      <c r="C797" s="109">
        <f t="shared" si="100"/>
        <v>-5.6416752142857147E-3</v>
      </c>
      <c r="D797" s="109">
        <f t="shared" si="102"/>
        <v>-6.1091184999999999E-3</v>
      </c>
      <c r="E797" s="109">
        <f t="shared" si="103"/>
        <v>-5.2910927500000003E-3</v>
      </c>
      <c r="F797" s="109">
        <f t="shared" si="101"/>
        <v>-4.9341660000000002E-3</v>
      </c>
    </row>
    <row r="798" spans="1:6" ht="15">
      <c r="A798" s="111" t="s">
        <v>196</v>
      </c>
      <c r="B798" s="112"/>
      <c r="C798" s="109">
        <f t="shared" si="100"/>
        <v>-5.3952126428571416E-3</v>
      </c>
      <c r="D798" s="109">
        <f t="shared" si="102"/>
        <v>-6.8811875000000002E-3</v>
      </c>
      <c r="E798" s="109">
        <f t="shared" si="103"/>
        <v>-4.2807315E-3</v>
      </c>
      <c r="F798" s="109">
        <f t="shared" si="101"/>
        <v>-5.0008079999999998E-3</v>
      </c>
    </row>
    <row r="799" spans="1:6" ht="15">
      <c r="A799" s="113" t="s">
        <v>197</v>
      </c>
      <c r="B799" s="114"/>
      <c r="C799" s="114">
        <f t="shared" si="100"/>
        <v>-7.398100943642856E-3</v>
      </c>
      <c r="D799" s="114">
        <f t="shared" si="102"/>
        <v>-1.473054280683333E-2</v>
      </c>
      <c r="E799" s="114">
        <f t="shared" si="103"/>
        <v>-1.8987695462499995E-3</v>
      </c>
      <c r="F799" s="114">
        <f t="shared" si="101"/>
        <v>6.2624097000000016E-3</v>
      </c>
    </row>
    <row r="800" spans="1:6">
      <c r="A800" s="1"/>
    </row>
    <row r="801" spans="1:16">
      <c r="A801" s="1"/>
    </row>
    <row r="802" spans="1:16">
      <c r="A802" s="70" t="s">
        <v>289</v>
      </c>
      <c r="B802" s="71"/>
      <c r="C802" s="71"/>
      <c r="D802" s="71"/>
      <c r="E802" s="71"/>
      <c r="F802" s="71"/>
      <c r="G802" s="71"/>
      <c r="H802" s="71"/>
      <c r="I802" s="71"/>
      <c r="J802" s="71"/>
      <c r="K802" s="71"/>
      <c r="L802" s="71"/>
      <c r="M802" s="71"/>
      <c r="N802" s="71"/>
      <c r="O802" s="71"/>
      <c r="P802" s="71"/>
    </row>
    <row r="803" spans="1:16" ht="15">
      <c r="A803" s="110" t="s">
        <v>7</v>
      </c>
      <c r="B803" s="46"/>
      <c r="C803" s="46">
        <v>2007</v>
      </c>
      <c r="D803" s="46">
        <v>2008</v>
      </c>
      <c r="E803" s="46">
        <v>2009</v>
      </c>
      <c r="F803" s="46">
        <v>2010</v>
      </c>
      <c r="G803" s="46">
        <v>2011</v>
      </c>
      <c r="H803" s="46">
        <v>2012</v>
      </c>
      <c r="I803" s="46">
        <v>2013</v>
      </c>
      <c r="J803" s="46">
        <v>2014</v>
      </c>
      <c r="K803" s="46">
        <v>2015</v>
      </c>
      <c r="L803" s="46">
        <v>2016</v>
      </c>
      <c r="M803" s="46">
        <v>2017</v>
      </c>
      <c r="N803" s="46">
        <v>2018</v>
      </c>
      <c r="O803" s="46">
        <v>2019</v>
      </c>
      <c r="P803" s="46">
        <v>2020</v>
      </c>
    </row>
    <row r="804" spans="1:16" ht="14">
      <c r="A804" s="118" t="s">
        <v>31</v>
      </c>
      <c r="B804" s="108"/>
      <c r="C804" s="194">
        <f t="array" ref="C804:P808">TRANSPOSE('Individ-I&amp;O Tables'!AA415:AE428)</f>
        <v>5.2432302129316356E-3</v>
      </c>
      <c r="D804" s="194">
        <v>1.9782985262394377E-2</v>
      </c>
      <c r="E804" s="194">
        <v>3.2513181336947979E-2</v>
      </c>
      <c r="F804" s="194">
        <v>8.9690577317568139E-3</v>
      </c>
      <c r="G804" s="194">
        <v>-4.9731970030193189E-2</v>
      </c>
      <c r="H804" s="194">
        <v>6.3402528908851263E-3</v>
      </c>
      <c r="I804" s="194">
        <v>-1.0113645230070568E-2</v>
      </c>
      <c r="J804" s="194">
        <v>1.0955999827372162E-4</v>
      </c>
      <c r="K804" s="194">
        <v>7.3897302375269874E-3</v>
      </c>
      <c r="L804" s="194">
        <v>2.1491241492842352E-3</v>
      </c>
      <c r="M804" s="194">
        <v>-5.7176962691231807E-3</v>
      </c>
      <c r="N804" s="194">
        <v>-5.2453868354965759E-3</v>
      </c>
      <c r="O804" s="194">
        <v>1.2266356027730336E-2</v>
      </c>
      <c r="P804" s="194">
        <v>-6.4046872399618196E-3</v>
      </c>
    </row>
    <row r="805" spans="1:16" ht="14">
      <c r="A805" s="118" t="s">
        <v>190</v>
      </c>
      <c r="B805" s="108"/>
      <c r="C805" s="194">
        <v>6.0712147397724008E-2</v>
      </c>
      <c r="D805" s="194">
        <v>5.2896855759416467E-2</v>
      </c>
      <c r="E805" s="194">
        <v>2.8878785937323292E-2</v>
      </c>
      <c r="F805" s="194">
        <v>5.1647048651680752E-2</v>
      </c>
      <c r="G805" s="194">
        <v>0</v>
      </c>
      <c r="H805" s="194">
        <v>0</v>
      </c>
      <c r="I805" s="194">
        <v>0</v>
      </c>
      <c r="J805" s="194">
        <v>0</v>
      </c>
      <c r="K805" s="194">
        <v>0</v>
      </c>
      <c r="L805" s="194">
        <v>0</v>
      </c>
      <c r="M805" s="194">
        <v>0</v>
      </c>
      <c r="N805" s="194">
        <v>0</v>
      </c>
      <c r="O805" s="194">
        <v>0</v>
      </c>
      <c r="P805" s="194">
        <v>4.4758282206185948E-3</v>
      </c>
    </row>
    <row r="806" spans="1:16" ht="14">
      <c r="A806" s="118" t="s">
        <v>33</v>
      </c>
      <c r="B806" s="108"/>
      <c r="C806" s="194">
        <v>1.8898296944093722E-2</v>
      </c>
      <c r="D806" s="194">
        <v>2.1291177577557024E-2</v>
      </c>
      <c r="E806" s="194">
        <v>2.0278899794661482E-2</v>
      </c>
      <c r="F806" s="194">
        <v>1.7210927327486965E-2</v>
      </c>
      <c r="G806" s="194">
        <v>1.5504072657668478E-2</v>
      </c>
      <c r="H806" s="194">
        <v>1.3604322448759091E-2</v>
      </c>
      <c r="I806" s="194">
        <v>1.3135269842066945E-2</v>
      </c>
      <c r="J806" s="194">
        <v>1.3563675030917691E-2</v>
      </c>
      <c r="K806" s="194">
        <v>1.2817333177743967E-2</v>
      </c>
      <c r="L806" s="194">
        <v>1.6514459840675604E-2</v>
      </c>
      <c r="M806" s="194">
        <v>1.5098435748240499E-2</v>
      </c>
      <c r="N806" s="194">
        <v>1.8149788195754569E-2</v>
      </c>
      <c r="O806" s="194">
        <v>1.2594933540168388E-2</v>
      </c>
      <c r="P806" s="194">
        <v>7.1616308447360576E-3</v>
      </c>
    </row>
    <row r="807" spans="1:16" ht="14">
      <c r="A807" s="118" t="s">
        <v>191</v>
      </c>
      <c r="B807" s="108"/>
      <c r="C807" s="194">
        <v>1.4105054360713284E-2</v>
      </c>
      <c r="D807" s="194">
        <v>6.8753105027799643E-3</v>
      </c>
      <c r="E807" s="194">
        <v>1.0245978297385223E-2</v>
      </c>
      <c r="F807" s="194">
        <v>7.4259392354778251E-3</v>
      </c>
      <c r="G807" s="194">
        <v>3.9578724119191753E-3</v>
      </c>
      <c r="H807" s="194">
        <v>7.7796815839784195E-3</v>
      </c>
      <c r="I807" s="194">
        <v>-1.3926768202967111E-2</v>
      </c>
      <c r="J807" s="194">
        <v>4.7623649386677302E-3</v>
      </c>
      <c r="K807" s="194">
        <v>8.8448637028683101E-3</v>
      </c>
      <c r="L807" s="194">
        <v>2.1055579856739028E-3</v>
      </c>
      <c r="M807" s="194">
        <v>3.847136897864349E-3</v>
      </c>
      <c r="N807" s="194">
        <v>-3.1202560881972971E-5</v>
      </c>
      <c r="O807" s="194">
        <v>3.9398867490288416E-3</v>
      </c>
      <c r="P807" s="194">
        <v>4.9624070154805295E-3</v>
      </c>
    </row>
    <row r="808" spans="1:16" ht="14">
      <c r="A808" s="118" t="s">
        <v>185</v>
      </c>
      <c r="B808" s="108"/>
      <c r="C808" s="194">
        <v>-0.35035992570596958</v>
      </c>
      <c r="D808" s="194">
        <v>0.18175261723316796</v>
      </c>
      <c r="E808" s="194">
        <v>5.4100425363273211E-2</v>
      </c>
      <c r="F808" s="194">
        <v>7.7229103727675871E-3</v>
      </c>
      <c r="G808" s="194">
        <v>-7.2534697238210724E-2</v>
      </c>
      <c r="H808" s="194">
        <v>-0.11375256462662124</v>
      </c>
      <c r="I808" s="194">
        <v>-4.8735223717291151E-2</v>
      </c>
      <c r="J808" s="194">
        <v>-6.6988587884261916E-2</v>
      </c>
      <c r="K808" s="194">
        <v>0.21198556442947594</v>
      </c>
      <c r="L808" s="194">
        <v>-3.162944030114101E-2</v>
      </c>
      <c r="M808" s="194">
        <v>-0.2135031028409318</v>
      </c>
      <c r="N808" s="194">
        <v>9.6535496099225002E-2</v>
      </c>
      <c r="O808" s="194">
        <v>0.12430451714138505</v>
      </c>
      <c r="P808" s="194">
        <v>8.5244432456401606E-3</v>
      </c>
    </row>
    <row r="809" spans="1:16" ht="14">
      <c r="A809" s="118" t="s">
        <v>10</v>
      </c>
      <c r="B809" s="108"/>
      <c r="C809" s="194">
        <f t="array" ref="C809:P814">TRANSPOSE('Individ-I&amp;O Tables'!AH415:AM428)</f>
        <v>4.9029608197653923E-3</v>
      </c>
      <c r="D809" s="194">
        <v>5.5526818486688556E-2</v>
      </c>
      <c r="E809" s="194">
        <v>-5.0834725023379815E-5</v>
      </c>
      <c r="F809" s="194">
        <v>-4.7890936266172177E-3</v>
      </c>
      <c r="G809" s="194">
        <v>0.15128853685388821</v>
      </c>
      <c r="H809" s="194">
        <v>4.3843753994081622E-2</v>
      </c>
      <c r="I809" s="194">
        <v>-7.2566751440754543E-2</v>
      </c>
      <c r="J809" s="194">
        <v>-4.5453967066782196E-2</v>
      </c>
      <c r="K809" s="194">
        <v>7.7487376410287093E-2</v>
      </c>
      <c r="L809" s="194">
        <v>-5.504233012721492E-2</v>
      </c>
      <c r="M809" s="194">
        <v>-5.0157823055248955E-2</v>
      </c>
      <c r="N809" s="194">
        <v>1.4814569416551099E-2</v>
      </c>
      <c r="O809" s="194">
        <v>-2.5572709682165368E-2</v>
      </c>
      <c r="P809" s="194">
        <v>-6.5255365255589785E-3</v>
      </c>
    </row>
    <row r="810" spans="1:16" ht="14">
      <c r="A810" s="118" t="s">
        <v>192</v>
      </c>
      <c r="B810" s="108"/>
      <c r="C810" s="194">
        <v>2.7596684371897696E-2</v>
      </c>
      <c r="D810" s="194">
        <v>8.8085305217602099E-3</v>
      </c>
      <c r="E810" s="194">
        <v>2.6368625109655219E-2</v>
      </c>
      <c r="F810" s="194">
        <v>1.5638000066764503E-2</v>
      </c>
      <c r="G810" s="194">
        <v>1.2755223414063935E-2</v>
      </c>
      <c r="H810" s="194">
        <v>2.4388604540768678E-2</v>
      </c>
      <c r="I810" s="194">
        <v>-9.3099701204359467E-2</v>
      </c>
      <c r="J810" s="194">
        <v>7.0309881798479787E-3</v>
      </c>
      <c r="K810" s="194">
        <v>-3.2336097675809078E-3</v>
      </c>
      <c r="L810" s="194">
        <v>3.194499255322527E-4</v>
      </c>
      <c r="M810" s="194">
        <v>4.3430765410279099E-2</v>
      </c>
      <c r="N810" s="194">
        <v>2.6974937687761196E-3</v>
      </c>
      <c r="O810" s="194">
        <v>-2.595868368305396E-3</v>
      </c>
      <c r="P810" s="194">
        <v>1.4213903397821888E-2</v>
      </c>
    </row>
    <row r="811" spans="1:16" ht="14">
      <c r="A811" s="118" t="s">
        <v>193</v>
      </c>
      <c r="B811" s="108"/>
      <c r="C811" s="194">
        <v>7.926502114430448E-3</v>
      </c>
      <c r="D811" s="194">
        <v>7.7558839276749593E-3</v>
      </c>
      <c r="E811" s="194">
        <v>9.2580007277574278E-3</v>
      </c>
      <c r="F811" s="194">
        <v>5.5442003927788103E-3</v>
      </c>
      <c r="G811" s="194">
        <v>1.0414524384019085E-2</v>
      </c>
      <c r="H811" s="194">
        <v>9.2311067300180957E-3</v>
      </c>
      <c r="I811" s="194">
        <v>7.2769979427240146E-3</v>
      </c>
      <c r="J811" s="194">
        <v>1.246673367061739E-2</v>
      </c>
      <c r="K811" s="194">
        <v>3.3576643025983108E-2</v>
      </c>
      <c r="L811" s="194">
        <v>-5.4377050832631396E-3</v>
      </c>
      <c r="M811" s="194">
        <v>-9.3767481518247896E-3</v>
      </c>
      <c r="N811" s="194">
        <v>1.9263549545460387E-2</v>
      </c>
      <c r="O811" s="194">
        <v>-1.7780230663602258E-2</v>
      </c>
      <c r="P811" s="194">
        <v>4.6705859946640218E-3</v>
      </c>
    </row>
    <row r="812" spans="1:16" ht="14">
      <c r="A812" s="118" t="s">
        <v>194</v>
      </c>
      <c r="B812" s="108"/>
      <c r="C812" s="194">
        <v>0.13206193850545525</v>
      </c>
      <c r="D812" s="194">
        <v>0.14009879882582421</v>
      </c>
      <c r="E812" s="194">
        <v>5.820000495192048E-2</v>
      </c>
      <c r="F812" s="194">
        <v>6.7872948706977215E-2</v>
      </c>
      <c r="G812" s="194">
        <v>8.3330358357702874E-2</v>
      </c>
      <c r="H812" s="194">
        <v>1.6734233926077511E-2</v>
      </c>
      <c r="I812" s="194">
        <v>5.9244500329094361E-2</v>
      </c>
      <c r="J812" s="194">
        <v>2.2117619153930037E-2</v>
      </c>
      <c r="K812" s="194">
        <v>3.7690997486664178E-2</v>
      </c>
      <c r="L812" s="194">
        <v>-1.6658861117617428E-3</v>
      </c>
      <c r="M812" s="194">
        <v>1.9397077429510808E-2</v>
      </c>
      <c r="N812" s="194">
        <v>8.1146479136315341E-4</v>
      </c>
      <c r="O812" s="194">
        <v>-6.4958420442274203E-3</v>
      </c>
      <c r="P812" s="194">
        <v>4.3763072162901782E-2</v>
      </c>
    </row>
    <row r="813" spans="1:16" ht="14">
      <c r="A813" s="118" t="s">
        <v>195</v>
      </c>
      <c r="B813" s="108"/>
      <c r="C813" s="194">
        <v>0.1006377810823357</v>
      </c>
      <c r="D813" s="194">
        <v>9.8643312967199026E-2</v>
      </c>
      <c r="E813" s="194">
        <v>8.2310217318219026E-2</v>
      </c>
      <c r="F813" s="194">
        <v>6.2068603323479486E-2</v>
      </c>
      <c r="G813" s="194">
        <v>4.8002371239469793E-2</v>
      </c>
      <c r="H813" s="194">
        <v>4.2664941662472082E-2</v>
      </c>
      <c r="I813" s="194">
        <v>3.8797152041569229E-2</v>
      </c>
      <c r="J813" s="194">
        <v>3.3850439290199485E-2</v>
      </c>
      <c r="K813" s="194">
        <v>3.5796465007367988E-2</v>
      </c>
      <c r="L813" s="194">
        <v>3.0245733621645142E-2</v>
      </c>
      <c r="M813" s="194">
        <v>2.5676066657631762E-2</v>
      </c>
      <c r="N813" s="194">
        <v>5.4305144133837127E-3</v>
      </c>
      <c r="O813" s="194">
        <v>2.2010535015619372E-2</v>
      </c>
      <c r="P813" s="194">
        <v>1.6821776659040385E-2</v>
      </c>
    </row>
    <row r="814" spans="1:16" ht="14">
      <c r="A814" s="120" t="s">
        <v>196</v>
      </c>
      <c r="B814" s="121"/>
      <c r="C814" s="197">
        <v>5.6073102880794097E-2</v>
      </c>
      <c r="D814" s="197">
        <v>3.1440398023520208E-2</v>
      </c>
      <c r="E814" s="197">
        <v>3.7996052630852858E-2</v>
      </c>
      <c r="F814" s="197">
        <v>4.2021494286062541E-2</v>
      </c>
      <c r="G814" s="197">
        <v>2.8461631858215208E-2</v>
      </c>
      <c r="H814" s="197">
        <v>2.7290861835679667E-2</v>
      </c>
      <c r="I814" s="197">
        <v>2.220293721080983E-2</v>
      </c>
      <c r="J814" s="197">
        <v>4.1024658448633129E-2</v>
      </c>
      <c r="K814" s="197">
        <v>2.8511988869043822E-2</v>
      </c>
      <c r="L814" s="197">
        <v>2.2859544019983406E-2</v>
      </c>
      <c r="M814" s="197">
        <v>2.2964358613550867E-2</v>
      </c>
      <c r="N814" s="197">
        <v>7.600643944573029E-3</v>
      </c>
      <c r="O814" s="197">
        <v>8.1082288786317666E-3</v>
      </c>
      <c r="P814" s="197">
        <v>4.1580756386092712E-3</v>
      </c>
    </row>
    <row r="815" spans="1:16">
      <c r="A815" s="1"/>
      <c r="C815" s="12"/>
      <c r="D815" s="12"/>
      <c r="E815" s="12"/>
      <c r="F815" s="12"/>
      <c r="G815" s="12"/>
      <c r="H815" s="12"/>
      <c r="I815" s="12"/>
      <c r="J815" s="12"/>
      <c r="K815" s="12"/>
      <c r="L815" s="12"/>
      <c r="M815" s="12"/>
      <c r="N815" s="12"/>
      <c r="O815" s="12"/>
      <c r="P815" s="12"/>
    </row>
    <row r="816" spans="1:16">
      <c r="A816" s="70" t="s">
        <v>290</v>
      </c>
      <c r="B816" s="71"/>
      <c r="C816" s="71"/>
      <c r="D816" s="71"/>
      <c r="E816" s="71"/>
      <c r="F816" s="71"/>
      <c r="G816" s="71"/>
      <c r="H816" s="71"/>
      <c r="I816" s="71"/>
      <c r="J816" s="71"/>
      <c r="K816" s="71"/>
      <c r="L816" s="71"/>
      <c r="M816" s="71"/>
      <c r="N816" s="71"/>
      <c r="O816" s="71"/>
      <c r="P816" s="71"/>
    </row>
    <row r="817" spans="1:16" ht="15">
      <c r="A817" s="110" t="s">
        <v>7</v>
      </c>
      <c r="B817" s="46"/>
      <c r="C817" s="199">
        <v>2007</v>
      </c>
      <c r="D817" s="199">
        <v>2008</v>
      </c>
      <c r="E817" s="199">
        <v>2009</v>
      </c>
      <c r="F817" s="199">
        <v>2010</v>
      </c>
      <c r="G817" s="199">
        <v>2011</v>
      </c>
      <c r="H817" s="199">
        <v>2012</v>
      </c>
      <c r="I817" s="199">
        <v>2013</v>
      </c>
      <c r="J817" s="199">
        <v>2014</v>
      </c>
      <c r="K817" s="199">
        <v>2015</v>
      </c>
      <c r="L817" s="199">
        <v>2016</v>
      </c>
      <c r="M817" s="199">
        <v>2017</v>
      </c>
      <c r="N817" s="199">
        <v>2018</v>
      </c>
      <c r="O817" s="199">
        <v>2019</v>
      </c>
      <c r="P817" s="199">
        <v>2020</v>
      </c>
    </row>
    <row r="818" spans="1:16" ht="14">
      <c r="A818" s="118" t="s">
        <v>31</v>
      </c>
      <c r="B818" s="108"/>
      <c r="C818" s="194">
        <f t="array" ref="C818:P828">TRANSPOSE('1.Shazam DNSP&amp;State'!AG312:AQ325)</f>
        <v>6.4876319999999997E-4</v>
      </c>
      <c r="D818" s="194">
        <v>2.0611119999999999E-3</v>
      </c>
      <c r="E818" s="194">
        <v>3.4125679999999999E-3</v>
      </c>
      <c r="F818" s="194">
        <v>9.1831550000000001E-4</v>
      </c>
      <c r="G818" s="194">
        <v>-5.1826959999999997E-3</v>
      </c>
      <c r="H818" s="194">
        <v>6.4692099999999995E-4</v>
      </c>
      <c r="I818" s="194">
        <v>-1.0073630000000001E-3</v>
      </c>
      <c r="J818" s="194">
        <v>2.007669E-5</v>
      </c>
      <c r="K818" s="194">
        <v>7.2709939999999996E-4</v>
      </c>
      <c r="L818" s="194">
        <v>2.1297509999999999E-4</v>
      </c>
      <c r="M818" s="194">
        <v>-5.6401390000000002E-4</v>
      </c>
      <c r="N818" s="194">
        <v>-5.2630950000000004E-4</v>
      </c>
      <c r="O818" s="194">
        <v>1.22203E-3</v>
      </c>
      <c r="P818" s="194">
        <v>-6.4582370000000004E-4</v>
      </c>
    </row>
    <row r="819" spans="1:16" ht="14">
      <c r="A819" s="118" t="s">
        <v>190</v>
      </c>
      <c r="B819" s="108"/>
      <c r="C819" s="194">
        <v>2.7844250000000001E-2</v>
      </c>
      <c r="D819" s="194">
        <v>2.140367E-2</v>
      </c>
      <c r="E819" s="194">
        <v>1.198098E-2</v>
      </c>
      <c r="F819" s="194">
        <v>2.1271060000000001E-2</v>
      </c>
      <c r="G819" s="194">
        <v>-2.65142E-4</v>
      </c>
      <c r="H819" s="194">
        <v>-1.694803E-4</v>
      </c>
      <c r="I819" s="194">
        <v>-1.5826570000000001E-4</v>
      </c>
      <c r="J819" s="194">
        <v>-1.2010950000000001E-4</v>
      </c>
      <c r="K819" s="194">
        <v>4.5702920000000001E-5</v>
      </c>
      <c r="L819" s="194">
        <v>1.2523220000000001E-4</v>
      </c>
      <c r="M819" s="194">
        <v>-1.6550509999999999E-4</v>
      </c>
      <c r="N819" s="194">
        <v>1.075245E-4</v>
      </c>
      <c r="O819" s="194">
        <v>1.633192E-4</v>
      </c>
      <c r="P819" s="194">
        <v>1.782718E-3</v>
      </c>
    </row>
    <row r="820" spans="1:16" ht="14">
      <c r="A820" s="118" t="s">
        <v>33</v>
      </c>
      <c r="B820" s="108"/>
      <c r="C820" s="194">
        <v>5.4197869999999997E-3</v>
      </c>
      <c r="D820" s="194">
        <v>4.5743549999999996E-3</v>
      </c>
      <c r="E820" s="194">
        <v>4.639018E-3</v>
      </c>
      <c r="F820" s="194">
        <v>3.9448629999999998E-3</v>
      </c>
      <c r="G820" s="194">
        <v>3.6108989999999999E-3</v>
      </c>
      <c r="H820" s="194">
        <v>3.033975E-3</v>
      </c>
      <c r="I820" s="194">
        <v>2.8506590000000002E-3</v>
      </c>
      <c r="J820" s="194">
        <v>2.8775620000000002E-3</v>
      </c>
      <c r="K820" s="194">
        <v>2.7487010000000001E-3</v>
      </c>
      <c r="L820" s="194">
        <v>3.627688E-3</v>
      </c>
      <c r="M820" s="194">
        <v>3.0746269999999999E-3</v>
      </c>
      <c r="N820" s="194">
        <v>4.0132969999999999E-3</v>
      </c>
      <c r="O820" s="194">
        <v>2.9731150000000001E-3</v>
      </c>
      <c r="P820" s="194">
        <v>1.5699380000000001E-3</v>
      </c>
    </row>
    <row r="821" spans="1:16" ht="14">
      <c r="A821" s="118" t="s">
        <v>191</v>
      </c>
      <c r="B821" s="108"/>
      <c r="C821" s="194">
        <v>7.561913E-3</v>
      </c>
      <c r="D821" s="194">
        <v>3.14934E-3</v>
      </c>
      <c r="E821" s="194">
        <v>4.9309569999999997E-3</v>
      </c>
      <c r="F821" s="194">
        <v>3.5617999999999999E-3</v>
      </c>
      <c r="G821" s="194">
        <v>1.8695540000000001E-3</v>
      </c>
      <c r="H821" s="194">
        <v>3.5673050000000002E-3</v>
      </c>
      <c r="I821" s="194">
        <v>-6.3777119999999998E-3</v>
      </c>
      <c r="J821" s="194">
        <v>2.1602629999999999E-3</v>
      </c>
      <c r="K821" s="194">
        <v>3.989462E-3</v>
      </c>
      <c r="L821" s="194">
        <v>1.0035459999999999E-3</v>
      </c>
      <c r="M821" s="194">
        <v>1.6582420000000001E-3</v>
      </c>
      <c r="N821" s="194">
        <v>4.76997E-5</v>
      </c>
      <c r="O821" s="194">
        <v>1.9053690000000001E-3</v>
      </c>
      <c r="P821" s="194">
        <v>2.287767E-3</v>
      </c>
    </row>
    <row r="822" spans="1:16" ht="14">
      <c r="A822" s="118" t="s">
        <v>185</v>
      </c>
      <c r="B822" s="108"/>
      <c r="C822" s="194">
        <v>8.7398749999999997E-2</v>
      </c>
      <c r="D822" s="194">
        <v>-3.9607730000000001E-2</v>
      </c>
      <c r="E822" s="194">
        <v>-1.187467E-2</v>
      </c>
      <c r="F822" s="194">
        <v>-9.0667199999999997E-4</v>
      </c>
      <c r="G822" s="194">
        <v>1.7358510000000001E-2</v>
      </c>
      <c r="H822" s="194">
        <v>2.0923250000000001E-2</v>
      </c>
      <c r="I822" s="194">
        <v>6.9669329999999998E-3</v>
      </c>
      <c r="J822" s="194">
        <v>8.7184340000000006E-3</v>
      </c>
      <c r="K822" s="194">
        <v>-3.1537959999999997E-2</v>
      </c>
      <c r="L822" s="194">
        <v>4.66849E-3</v>
      </c>
      <c r="M822" s="194">
        <v>3.1877009999999997E-2</v>
      </c>
      <c r="N822" s="194">
        <v>-1.3224649999999999E-2</v>
      </c>
      <c r="O822" s="194">
        <v>-2.0060350000000001E-2</v>
      </c>
      <c r="P822" s="194">
        <v>-1.508171E-3</v>
      </c>
    </row>
    <row r="823" spans="1:16" ht="14">
      <c r="A823" s="118" t="s">
        <v>10</v>
      </c>
      <c r="B823" s="108"/>
      <c r="C823" s="194">
        <v>-3.1171039999999999E-3</v>
      </c>
      <c r="D823" s="194">
        <v>-1.8690890000000002E-2</v>
      </c>
      <c r="E823" s="194">
        <v>-2.085651E-3</v>
      </c>
      <c r="F823" s="194">
        <v>1.9785179999999999E-3</v>
      </c>
      <c r="G823" s="194">
        <v>-5.3896979999999997E-2</v>
      </c>
      <c r="H823" s="194">
        <v>-1.292542E-2</v>
      </c>
      <c r="I823" s="194">
        <v>2.353469E-2</v>
      </c>
      <c r="J823" s="194">
        <v>1.5893899999999999E-2</v>
      </c>
      <c r="K823" s="194">
        <v>-2.721695E-2</v>
      </c>
      <c r="L823" s="194">
        <v>1.9225610000000001E-2</v>
      </c>
      <c r="M823" s="194">
        <v>1.8045450000000001E-2</v>
      </c>
      <c r="N823" s="194">
        <v>-5.3033710000000003E-3</v>
      </c>
      <c r="O823" s="194">
        <v>9.2713269999999993E-3</v>
      </c>
      <c r="P823" s="194">
        <v>2.63299E-3</v>
      </c>
    </row>
    <row r="824" spans="1:16" ht="14">
      <c r="A824" s="118" t="s">
        <v>192</v>
      </c>
      <c r="B824" s="108"/>
      <c r="C824" s="194">
        <v>-1.86779E-3</v>
      </c>
      <c r="D824" s="194">
        <v>-6.6280449999999997E-4</v>
      </c>
      <c r="E824" s="194">
        <v>-1.728339E-3</v>
      </c>
      <c r="F824" s="194">
        <v>-1.0732879999999999E-3</v>
      </c>
      <c r="G824" s="194">
        <v>-8.7812529999999999E-4</v>
      </c>
      <c r="H824" s="194">
        <v>-1.8420050000000001E-3</v>
      </c>
      <c r="I824" s="194">
        <v>6.5345170000000001E-3</v>
      </c>
      <c r="J824" s="194">
        <v>-5.6324640000000002E-4</v>
      </c>
      <c r="K824" s="194">
        <v>2.2033630000000001E-4</v>
      </c>
      <c r="L824" s="194">
        <v>-2.8417619999999998E-5</v>
      </c>
      <c r="M824" s="194">
        <v>-2.7978069999999998E-3</v>
      </c>
      <c r="N824" s="194">
        <v>-1.374333E-4</v>
      </c>
      <c r="O824" s="194">
        <v>1.6338839999999999E-4</v>
      </c>
      <c r="P824" s="194">
        <v>-8.5574930000000004E-4</v>
      </c>
    </row>
    <row r="825" spans="1:16" ht="14">
      <c r="A825" s="118" t="s">
        <v>193</v>
      </c>
      <c r="B825" s="108"/>
      <c r="C825" s="194">
        <v>-1.1787410000000001E-3</v>
      </c>
      <c r="D825" s="194">
        <v>-1.709398E-3</v>
      </c>
      <c r="E825" s="194">
        <v>-1.1439919999999999E-3</v>
      </c>
      <c r="F825" s="194">
        <v>-1.079848E-3</v>
      </c>
      <c r="G825" s="194">
        <v>-1.9095329999999999E-3</v>
      </c>
      <c r="H825" s="194">
        <v>-1.450319E-3</v>
      </c>
      <c r="I825" s="194">
        <v>-1.227358E-3</v>
      </c>
      <c r="J825" s="194">
        <v>-2.0369839999999999E-3</v>
      </c>
      <c r="K825" s="194">
        <v>-5.5479409999999998E-3</v>
      </c>
      <c r="L825" s="194">
        <v>9.6461520000000001E-4</v>
      </c>
      <c r="M825" s="194">
        <v>1.29028E-3</v>
      </c>
      <c r="N825" s="194">
        <v>-3.24771E-3</v>
      </c>
      <c r="O825" s="194">
        <v>2.8720249999999998E-3</v>
      </c>
      <c r="P825" s="194">
        <v>-7.8737950000000001E-4</v>
      </c>
    </row>
    <row r="826" spans="1:16" ht="14">
      <c r="A826" s="118" t="s">
        <v>194</v>
      </c>
      <c r="B826" s="108"/>
      <c r="C826" s="194">
        <v>-2.8578840000000002E-3</v>
      </c>
      <c r="D826" s="194">
        <v>-3.3406389999999998E-3</v>
      </c>
      <c r="E826" s="194">
        <v>-1.0498269999999999E-3</v>
      </c>
      <c r="F826" s="194">
        <v>-1.742298E-3</v>
      </c>
      <c r="G826" s="194">
        <v>-2.2449169999999999E-3</v>
      </c>
      <c r="H826" s="194">
        <v>-4.9695190000000001E-4</v>
      </c>
      <c r="I826" s="194">
        <v>-1.6463319999999999E-3</v>
      </c>
      <c r="J826" s="194">
        <v>-5.6107200000000002E-4</v>
      </c>
      <c r="K826" s="194">
        <v>-1.052807E-3</v>
      </c>
      <c r="L826" s="194">
        <v>2.353717E-4</v>
      </c>
      <c r="M826" s="194">
        <v>-6.2274349999999999E-4</v>
      </c>
      <c r="N826" s="194">
        <v>1.015521E-4</v>
      </c>
      <c r="O826" s="194">
        <v>1.766522E-4</v>
      </c>
      <c r="P826" s="194">
        <v>-1.022294E-3</v>
      </c>
    </row>
    <row r="827" spans="1:16" ht="14">
      <c r="A827" s="118" t="s">
        <v>195</v>
      </c>
      <c r="B827" s="108"/>
      <c r="C827" s="194">
        <v>-7.0310989999999999E-3</v>
      </c>
      <c r="D827" s="194">
        <v>-7.9191160000000003E-3</v>
      </c>
      <c r="E827" s="194">
        <v>-4.4519110000000002E-3</v>
      </c>
      <c r="F827" s="194">
        <v>-5.0869039999999997E-3</v>
      </c>
      <c r="G827" s="194">
        <v>-3.6766939999999999E-3</v>
      </c>
      <c r="H827" s="194">
        <v>-3.3829749999999999E-3</v>
      </c>
      <c r="I827" s="194">
        <v>-2.9581469999999999E-3</v>
      </c>
      <c r="J827" s="194">
        <v>-2.4639940000000002E-3</v>
      </c>
      <c r="K827" s="194">
        <v>-3.38332E-3</v>
      </c>
      <c r="L827" s="194">
        <v>-1.929919E-3</v>
      </c>
      <c r="M827" s="194">
        <v>-2.3316579999999999E-3</v>
      </c>
      <c r="N827" s="194">
        <v>1.526403E-4</v>
      </c>
      <c r="O827" s="194">
        <v>-1.7026649999999999E-3</v>
      </c>
      <c r="P827" s="194">
        <v>-6.6256310000000005E-4</v>
      </c>
    </row>
    <row r="828" spans="1:16" ht="14">
      <c r="A828" s="120" t="s">
        <v>196</v>
      </c>
      <c r="B828" s="121"/>
      <c r="C828" s="197">
        <v>-1.525757E-2</v>
      </c>
      <c r="D828" s="197">
        <v>-1.078163E-2</v>
      </c>
      <c r="E828" s="197">
        <v>-1.024919E-2</v>
      </c>
      <c r="F828" s="197">
        <v>-1.2672050000000001E-2</v>
      </c>
      <c r="G828" s="197">
        <v>-8.7597520000000009E-3</v>
      </c>
      <c r="H828" s="197">
        <v>-8.1929819999999997E-3</v>
      </c>
      <c r="I828" s="197">
        <v>-6.857157E-3</v>
      </c>
      <c r="J828" s="197">
        <v>-1.233157E-2</v>
      </c>
      <c r="K828" s="197">
        <v>-9.0745449999999998E-3</v>
      </c>
      <c r="L828" s="197">
        <v>-7.0243359999999999E-3</v>
      </c>
      <c r="M828" s="197">
        <v>-6.545983E-3</v>
      </c>
      <c r="N828" s="197">
        <v>-1.482585E-3</v>
      </c>
      <c r="O828" s="197">
        <v>-2.4449189999999998E-3</v>
      </c>
      <c r="P828" s="197">
        <v>-5.9510580000000002E-4</v>
      </c>
    </row>
    <row r="829" spans="1:16" ht="15">
      <c r="A829" s="113" t="s">
        <v>197</v>
      </c>
      <c r="B829" s="117"/>
      <c r="C829" s="123">
        <f t="shared" ref="C829:P829" si="104">SUM(C818:C828)</f>
        <v>9.756327519999998E-2</v>
      </c>
      <c r="D829" s="123">
        <f t="shared" si="104"/>
        <v>-5.1523730500000003E-2</v>
      </c>
      <c r="E829" s="123">
        <f t="shared" si="104"/>
        <v>-7.6200570000000004E-3</v>
      </c>
      <c r="F829" s="123">
        <f t="shared" si="104"/>
        <v>9.1134964999999984E-3</v>
      </c>
      <c r="G829" s="123">
        <f t="shared" si="104"/>
        <v>-5.3974876299999995E-2</v>
      </c>
      <c r="H829" s="123">
        <f t="shared" si="104"/>
        <v>-2.8868220000000111E-4</v>
      </c>
      <c r="I829" s="123">
        <f t="shared" si="104"/>
        <v>1.96544643E-2</v>
      </c>
      <c r="J829" s="123">
        <f t="shared" si="104"/>
        <v>1.1593259789999998E-2</v>
      </c>
      <c r="K829" s="123">
        <f t="shared" si="104"/>
        <v>-7.0082221380000004E-2</v>
      </c>
      <c r="L829" s="123">
        <f t="shared" si="104"/>
        <v>2.1080855580000005E-2</v>
      </c>
      <c r="M829" s="123">
        <f t="shared" si="104"/>
        <v>4.2917898500000003E-2</v>
      </c>
      <c r="N829" s="123">
        <f t="shared" si="104"/>
        <v>-1.9499345200000004E-2</v>
      </c>
      <c r="O829" s="123">
        <f t="shared" si="104"/>
        <v>-5.4607082000000008E-3</v>
      </c>
      <c r="P829" s="123">
        <f t="shared" si="104"/>
        <v>2.1963265999999991E-3</v>
      </c>
    </row>
    <row r="830" spans="1:16" ht="14">
      <c r="A830" s="134" t="s">
        <v>232</v>
      </c>
      <c r="B830" s="135"/>
      <c r="C830" s="136">
        <f t="array" ref="C830:P830">TRANSPOSE('5.Stata-DNSP&amp;State'!J275:J288)</f>
        <v>9.7563281655311584E-2</v>
      </c>
      <c r="D830" s="136">
        <v>-5.1523648202419281E-2</v>
      </c>
      <c r="E830" s="136">
        <v>-7.6207108795642853E-3</v>
      </c>
      <c r="F830" s="136">
        <v>9.1137979179620743E-3</v>
      </c>
      <c r="G830" s="136">
        <v>-5.3975149989128113E-2</v>
      </c>
      <c r="H830" s="136">
        <v>-2.8878450393676758E-4</v>
      </c>
      <c r="I830" s="136">
        <v>1.9654855132102966E-2</v>
      </c>
      <c r="J830" s="136">
        <v>1.1593131348490715E-2</v>
      </c>
      <c r="K830" s="136">
        <v>-7.0082202553749084E-2</v>
      </c>
      <c r="L830" s="136">
        <v>2.1080611273646355E-2</v>
      </c>
      <c r="M830" s="136">
        <v>4.2918220162391663E-2</v>
      </c>
      <c r="N830" s="136">
        <v>-1.9499549642205238E-2</v>
      </c>
      <c r="O830" s="136">
        <v>-5.4604299366474152E-3</v>
      </c>
      <c r="P830" s="136">
        <v>2.196223009377718E-3</v>
      </c>
    </row>
    <row r="831" spans="1:16" ht="14">
      <c r="A831" s="134" t="s">
        <v>232</v>
      </c>
      <c r="B831" s="135"/>
      <c r="C831" s="137">
        <f t="shared" ref="C831:P831" si="105">C829-C830</f>
        <v>-6.455311604702807E-9</v>
      </c>
      <c r="D831" s="137">
        <f t="shared" si="105"/>
        <v>-8.2297580722423547E-8</v>
      </c>
      <c r="E831" s="137">
        <f t="shared" si="105"/>
        <v>6.5387956428488575E-7</v>
      </c>
      <c r="F831" s="137">
        <f t="shared" si="105"/>
        <v>-3.0141796207583393E-7</v>
      </c>
      <c r="G831" s="137">
        <f t="shared" si="105"/>
        <v>2.7368912811770452E-7</v>
      </c>
      <c r="H831" s="137">
        <f t="shared" si="105"/>
        <v>1.0230393676646798E-7</v>
      </c>
      <c r="I831" s="137">
        <f t="shared" si="105"/>
        <v>-3.9083210296581017E-7</v>
      </c>
      <c r="J831" s="137">
        <f t="shared" si="105"/>
        <v>1.2844150928253972E-7</v>
      </c>
      <c r="K831" s="137">
        <f t="shared" si="105"/>
        <v>-1.882625091931267E-8</v>
      </c>
      <c r="L831" s="137">
        <f t="shared" si="105"/>
        <v>2.4430635365071951E-7</v>
      </c>
      <c r="M831" s="137">
        <f t="shared" si="105"/>
        <v>-3.2166239165992705E-7</v>
      </c>
      <c r="N831" s="137">
        <f t="shared" si="105"/>
        <v>2.0444220523441192E-7</v>
      </c>
      <c r="O831" s="137">
        <f t="shared" si="105"/>
        <v>-2.7826335258565593E-7</v>
      </c>
      <c r="P831" s="137">
        <f t="shared" si="105"/>
        <v>1.0359062228111268E-7</v>
      </c>
    </row>
    <row r="832" spans="1:16">
      <c r="A832" s="1"/>
    </row>
    <row r="833" spans="1:8">
      <c r="A833" s="70" t="s">
        <v>291</v>
      </c>
      <c r="B833" s="71"/>
      <c r="C833" s="71"/>
      <c r="D833" s="71"/>
      <c r="E833" s="71"/>
      <c r="F833" s="71"/>
    </row>
    <row r="834" spans="1:8" ht="30">
      <c r="A834" s="110" t="s">
        <v>7</v>
      </c>
      <c r="B834" s="46"/>
      <c r="C834" s="46" t="s">
        <v>212</v>
      </c>
      <c r="D834" s="46" t="s">
        <v>352</v>
      </c>
      <c r="E834" s="46" t="s">
        <v>353</v>
      </c>
      <c r="F834" s="46" t="s">
        <v>215</v>
      </c>
    </row>
    <row r="835" spans="1:8" ht="15">
      <c r="A835" s="100" t="s">
        <v>31</v>
      </c>
      <c r="B835" s="109"/>
      <c r="C835" s="109">
        <f t="shared" ref="C835:C846" si="106">AVERAGE(C818:P818)</f>
        <v>1.3883248499999993E-4</v>
      </c>
      <c r="D835" s="109">
        <f>AVERAGE(C818:H818)</f>
        <v>4.1749728333333327E-4</v>
      </c>
      <c r="E835" s="109">
        <f>AVERAGE(I818:P818)</f>
        <v>-7.0166113750000039E-5</v>
      </c>
      <c r="F835" s="109">
        <f t="shared" ref="F835:F846" si="107">P818</f>
        <v>-6.4582370000000004E-4</v>
      </c>
    </row>
    <row r="836" spans="1:8" ht="15">
      <c r="A836" s="100" t="s">
        <v>190</v>
      </c>
      <c r="B836" s="109"/>
      <c r="C836" s="109">
        <f t="shared" si="106"/>
        <v>5.9889967300000013E-3</v>
      </c>
      <c r="D836" s="109">
        <f t="shared" ref="D836:D846" si="108">AVERAGE(C819:H819)</f>
        <v>1.3677556283333336E-2</v>
      </c>
      <c r="E836" s="109">
        <f t="shared" ref="E836:E846" si="109">AVERAGE(I819:P819)</f>
        <v>2.2257706499999999E-4</v>
      </c>
      <c r="F836" s="109">
        <f t="shared" si="107"/>
        <v>1.782718E-3</v>
      </c>
    </row>
    <row r="837" spans="1:8" ht="15">
      <c r="A837" s="100" t="s">
        <v>33</v>
      </c>
      <c r="B837" s="109"/>
      <c r="C837" s="109">
        <f t="shared" si="106"/>
        <v>3.4970345714285707E-3</v>
      </c>
      <c r="D837" s="109">
        <f t="shared" si="108"/>
        <v>4.2038161666666666E-3</v>
      </c>
      <c r="E837" s="109">
        <f t="shared" si="109"/>
        <v>2.9669483750000003E-3</v>
      </c>
      <c r="F837" s="109">
        <f t="shared" si="107"/>
        <v>1.5699380000000001E-3</v>
      </c>
      <c r="H837" s="101"/>
    </row>
    <row r="838" spans="1:8" ht="15">
      <c r="A838" s="100" t="s">
        <v>191</v>
      </c>
      <c r="B838" s="109"/>
      <c r="C838" s="109">
        <f t="shared" si="106"/>
        <v>2.2368218357142859E-3</v>
      </c>
      <c r="D838" s="109">
        <f t="shared" si="108"/>
        <v>4.1068114999999999E-3</v>
      </c>
      <c r="E838" s="109">
        <f t="shared" si="109"/>
        <v>8.3432958750000001E-4</v>
      </c>
      <c r="F838" s="109">
        <f t="shared" si="107"/>
        <v>2.287767E-3</v>
      </c>
    </row>
    <row r="839" spans="1:8" ht="15">
      <c r="A839" s="100" t="s">
        <v>185</v>
      </c>
      <c r="B839" s="109"/>
      <c r="C839" s="109">
        <f t="shared" si="106"/>
        <v>4.227940999999999E-3</v>
      </c>
      <c r="D839" s="109">
        <f t="shared" si="108"/>
        <v>1.2215239666666667E-2</v>
      </c>
      <c r="E839" s="109">
        <f t="shared" si="109"/>
        <v>-1.7625330000000002E-3</v>
      </c>
      <c r="F839" s="109">
        <f t="shared" si="107"/>
        <v>-1.508171E-3</v>
      </c>
    </row>
    <row r="840" spans="1:8" ht="15">
      <c r="A840" s="100" t="s">
        <v>10</v>
      </c>
      <c r="B840" s="109"/>
      <c r="C840" s="109">
        <f t="shared" si="106"/>
        <v>-2.3324200714285722E-3</v>
      </c>
      <c r="D840" s="109">
        <f t="shared" si="108"/>
        <v>-1.4789587833333335E-2</v>
      </c>
      <c r="E840" s="109">
        <f t="shared" si="109"/>
        <v>7.0104557500000001E-3</v>
      </c>
      <c r="F840" s="109">
        <f t="shared" si="107"/>
        <v>2.63299E-3</v>
      </c>
      <c r="H840" s="101"/>
    </row>
    <row r="841" spans="1:8" ht="15">
      <c r="A841" s="100" t="s">
        <v>192</v>
      </c>
      <c r="B841" s="109"/>
      <c r="C841" s="109">
        <f t="shared" si="106"/>
        <v>-3.9405455142857133E-4</v>
      </c>
      <c r="D841" s="109">
        <f t="shared" si="108"/>
        <v>-1.3420586333333332E-3</v>
      </c>
      <c r="E841" s="109">
        <f t="shared" si="109"/>
        <v>3.1694851000000008E-4</v>
      </c>
      <c r="F841" s="109">
        <f t="shared" si="107"/>
        <v>-8.5574930000000004E-4</v>
      </c>
    </row>
    <row r="842" spans="1:8" ht="15">
      <c r="A842" s="100" t="s">
        <v>193</v>
      </c>
      <c r="B842" s="109"/>
      <c r="C842" s="109">
        <f t="shared" si="106"/>
        <v>-1.1565916642857141E-3</v>
      </c>
      <c r="D842" s="109">
        <f t="shared" si="108"/>
        <v>-1.4119718333333333E-3</v>
      </c>
      <c r="E842" s="109">
        <f t="shared" si="109"/>
        <v>-9.6505653750000029E-4</v>
      </c>
      <c r="F842" s="109">
        <f t="shared" si="107"/>
        <v>-7.8737950000000001E-4</v>
      </c>
    </row>
    <row r="843" spans="1:8" ht="15">
      <c r="A843" s="100" t="s">
        <v>194</v>
      </c>
      <c r="B843" s="109"/>
      <c r="C843" s="109">
        <f t="shared" si="106"/>
        <v>-1.1517278142857141E-3</v>
      </c>
      <c r="D843" s="109">
        <f t="shared" si="108"/>
        <v>-1.9554194833333333E-3</v>
      </c>
      <c r="E843" s="109">
        <f t="shared" si="109"/>
        <v>-5.4895906249999998E-4</v>
      </c>
      <c r="F843" s="109">
        <f t="shared" si="107"/>
        <v>-1.022294E-3</v>
      </c>
    </row>
    <row r="844" spans="1:8" ht="15">
      <c r="A844" s="100" t="s">
        <v>195</v>
      </c>
      <c r="B844" s="109"/>
      <c r="C844" s="109">
        <f t="shared" si="106"/>
        <v>-3.344880342857143E-3</v>
      </c>
      <c r="D844" s="109">
        <f t="shared" si="108"/>
        <v>-5.2581164999999999E-3</v>
      </c>
      <c r="E844" s="109">
        <f t="shared" si="109"/>
        <v>-1.9099532250000002E-3</v>
      </c>
      <c r="F844" s="109">
        <f t="shared" si="107"/>
        <v>-6.6256310000000005E-4</v>
      </c>
    </row>
    <row r="845" spans="1:8" ht="15">
      <c r="A845" s="111" t="s">
        <v>196</v>
      </c>
      <c r="B845" s="112"/>
      <c r="C845" s="109">
        <f t="shared" si="106"/>
        <v>-8.019241057142858E-3</v>
      </c>
      <c r="D845" s="109">
        <f t="shared" si="108"/>
        <v>-1.0985528999999999E-2</v>
      </c>
      <c r="E845" s="109">
        <f t="shared" si="109"/>
        <v>-5.7945250999999996E-3</v>
      </c>
      <c r="F845" s="109">
        <f t="shared" si="107"/>
        <v>-5.9510580000000002E-4</v>
      </c>
    </row>
    <row r="846" spans="1:8" ht="15">
      <c r="A846" s="113" t="s">
        <v>197</v>
      </c>
      <c r="B846" s="114"/>
      <c r="C846" s="114">
        <f t="shared" si="106"/>
        <v>-3.0928887928571597E-4</v>
      </c>
      <c r="D846" s="114">
        <f t="shared" si="108"/>
        <v>-1.1217623833333368E-3</v>
      </c>
      <c r="E846" s="114">
        <f t="shared" si="109"/>
        <v>3.0006624874999959E-4</v>
      </c>
      <c r="F846" s="114">
        <f t="shared" si="107"/>
        <v>2.1963265999999991E-3</v>
      </c>
    </row>
    <row r="847" spans="1:8">
      <c r="A847" s="1"/>
    </row>
    <row r="848" spans="1:8">
      <c r="A848" s="1"/>
    </row>
    <row r="849" spans="1:16">
      <c r="A849" s="70" t="s">
        <v>292</v>
      </c>
      <c r="B849" s="71"/>
      <c r="C849" s="71"/>
      <c r="D849" s="71"/>
      <c r="E849" s="71"/>
      <c r="F849" s="71"/>
      <c r="G849" s="71"/>
      <c r="H849" s="71"/>
      <c r="I849" s="71"/>
      <c r="J849" s="71"/>
      <c r="K849" s="71"/>
      <c r="L849" s="71"/>
      <c r="M849" s="71"/>
      <c r="N849" s="71"/>
      <c r="O849" s="71"/>
      <c r="P849" s="71"/>
    </row>
    <row r="850" spans="1:16" ht="15">
      <c r="A850" s="110" t="s">
        <v>7</v>
      </c>
      <c r="B850" s="46"/>
      <c r="C850" s="46">
        <v>2007</v>
      </c>
      <c r="D850" s="46">
        <v>2008</v>
      </c>
      <c r="E850" s="46">
        <v>2009</v>
      </c>
      <c r="F850" s="46">
        <v>2010</v>
      </c>
      <c r="G850" s="46">
        <v>2011</v>
      </c>
      <c r="H850" s="46">
        <v>2012</v>
      </c>
      <c r="I850" s="46">
        <v>2013</v>
      </c>
      <c r="J850" s="46">
        <v>2014</v>
      </c>
      <c r="K850" s="46">
        <v>2015</v>
      </c>
      <c r="L850" s="46">
        <v>2016</v>
      </c>
      <c r="M850" s="46">
        <v>2017</v>
      </c>
      <c r="N850" s="46">
        <v>2018</v>
      </c>
      <c r="O850" s="46">
        <v>2019</v>
      </c>
      <c r="P850" s="46">
        <v>2020</v>
      </c>
    </row>
    <row r="851" spans="1:16" ht="14">
      <c r="A851" s="118" t="s">
        <v>31</v>
      </c>
      <c r="B851" s="108"/>
      <c r="C851" s="194">
        <f t="array" ref="C851:P855">TRANSPOSE('Individ-I&amp;O Tables'!AA439:AE452)</f>
        <v>2.7381676741217179E-2</v>
      </c>
      <c r="D851" s="194">
        <v>7.5838420539886472E-3</v>
      </c>
      <c r="E851" s="194">
        <v>-6.8640886843310553E-3</v>
      </c>
      <c r="F851" s="194">
        <v>2.0799204146988604E-2</v>
      </c>
      <c r="G851" s="194">
        <v>-2.1491714173263603E-2</v>
      </c>
      <c r="H851" s="194">
        <v>-2.1574970708626681E-2</v>
      </c>
      <c r="I851" s="194">
        <v>-9.5288119470930915E-4</v>
      </c>
      <c r="J851" s="194">
        <v>-3.7470997650928921E-2</v>
      </c>
      <c r="K851" s="194">
        <v>-2.489925671648361E-2</v>
      </c>
      <c r="L851" s="194">
        <v>1.2195302250635187E-3</v>
      </c>
      <c r="M851" s="194">
        <v>-1.3660654784777957E-2</v>
      </c>
      <c r="N851" s="194">
        <v>-5.9653660923939499E-3</v>
      </c>
      <c r="O851" s="194">
        <v>-1.0186422972279459E-2</v>
      </c>
      <c r="P851" s="194">
        <v>-2.0232092674730414E-2</v>
      </c>
    </row>
    <row r="852" spans="1:16" ht="14">
      <c r="A852" s="118" t="s">
        <v>190</v>
      </c>
      <c r="B852" s="108"/>
      <c r="C852" s="194">
        <v>0</v>
      </c>
      <c r="D852" s="194">
        <v>6.8012791365294367E-2</v>
      </c>
      <c r="E852" s="194">
        <v>7.5737707870144153E-2</v>
      </c>
      <c r="F852" s="194">
        <v>0</v>
      </c>
      <c r="G852" s="194">
        <v>0</v>
      </c>
      <c r="H852" s="194">
        <v>0</v>
      </c>
      <c r="I852" s="194">
        <v>0</v>
      </c>
      <c r="J852" s="194">
        <v>0</v>
      </c>
      <c r="K852" s="194">
        <v>0</v>
      </c>
      <c r="L852" s="194">
        <v>0</v>
      </c>
      <c r="M852" s="194">
        <v>0</v>
      </c>
      <c r="N852" s="194">
        <v>0</v>
      </c>
      <c r="O852" s="194">
        <v>0</v>
      </c>
      <c r="P852" s="194">
        <v>0</v>
      </c>
    </row>
    <row r="853" spans="1:16" ht="14">
      <c r="A853" s="118" t="s">
        <v>33</v>
      </c>
      <c r="B853" s="108"/>
      <c r="C853" s="194">
        <v>7.5371588480618889E-4</v>
      </c>
      <c r="D853" s="194">
        <v>2.1580408341308273E-3</v>
      </c>
      <c r="E853" s="194">
        <v>4.1817793352332898E-2</v>
      </c>
      <c r="F853" s="194">
        <v>1.5227554887704177E-2</v>
      </c>
      <c r="G853" s="194">
        <v>1.0932766086016756E-2</v>
      </c>
      <c r="H853" s="194">
        <v>9.6397949681626387E-3</v>
      </c>
      <c r="I853" s="194">
        <v>4.270935679311613E-3</v>
      </c>
      <c r="J853" s="194">
        <v>4.7073229936184062E-3</v>
      </c>
      <c r="K853" s="194">
        <v>2.5478744522407165E-3</v>
      </c>
      <c r="L853" s="194">
        <v>5.4973179459631306E-3</v>
      </c>
      <c r="M853" s="194">
        <v>2.2630590208180045E-2</v>
      </c>
      <c r="N853" s="194">
        <v>1.8161579926544914E-2</v>
      </c>
      <c r="O853" s="194">
        <v>1.3108043745730106E-2</v>
      </c>
      <c r="P853" s="194">
        <v>9.2325194697147374E-3</v>
      </c>
    </row>
    <row r="854" spans="1:16" ht="14">
      <c r="A854" s="118" t="s">
        <v>191</v>
      </c>
      <c r="B854" s="108"/>
      <c r="C854" s="194">
        <v>5.8269900705116362E-3</v>
      </c>
      <c r="D854" s="194">
        <v>5.7922444176485921E-3</v>
      </c>
      <c r="E854" s="194">
        <v>9.3121672670667087E-3</v>
      </c>
      <c r="F854" s="194">
        <v>6.7168386607768587E-3</v>
      </c>
      <c r="G854" s="194">
        <v>-1.7024232333343538E-4</v>
      </c>
      <c r="H854" s="194">
        <v>5.1934306252408007E-3</v>
      </c>
      <c r="I854" s="194">
        <v>2.672548827877555E-3</v>
      </c>
      <c r="J854" s="194">
        <v>2.2773803974405807E-3</v>
      </c>
      <c r="K854" s="194">
        <v>1.3425914798356621E-3</v>
      </c>
      <c r="L854" s="194">
        <v>6.8589596531379434E-3</v>
      </c>
      <c r="M854" s="194">
        <v>1.8332790520262095E-3</v>
      </c>
      <c r="N854" s="194">
        <v>3.8141905789676979E-3</v>
      </c>
      <c r="O854" s="194">
        <v>-1.4533482366699269E-4</v>
      </c>
      <c r="P854" s="194">
        <v>1.3205357540342748E-3</v>
      </c>
    </row>
    <row r="855" spans="1:16" ht="14">
      <c r="A855" s="118" t="s">
        <v>185</v>
      </c>
      <c r="B855" s="108"/>
      <c r="C855" s="194">
        <v>0.14240366733640811</v>
      </c>
      <c r="D855" s="194">
        <v>-0.32745610960604932</v>
      </c>
      <c r="E855" s="194">
        <v>9.2956890009171955E-2</v>
      </c>
      <c r="F855" s="194">
        <v>0.29592008731982633</v>
      </c>
      <c r="G855" s="194">
        <v>-9.9608674269024047E-2</v>
      </c>
      <c r="H855" s="194">
        <v>-0.20779984430516643</v>
      </c>
      <c r="I855" s="194">
        <v>0.10090780574339706</v>
      </c>
      <c r="J855" s="194">
        <v>0.16134776573305651</v>
      </c>
      <c r="K855" s="194">
        <v>-0.30117372624673305</v>
      </c>
      <c r="L855" s="194">
        <v>0.1218963905740513</v>
      </c>
      <c r="M855" s="194">
        <v>0.10836384583505783</v>
      </c>
      <c r="N855" s="194">
        <v>-0.12145480871208013</v>
      </c>
      <c r="O855" s="194">
        <v>0.11880227266561953</v>
      </c>
      <c r="P855" s="194">
        <v>-0.19017856351598089</v>
      </c>
    </row>
    <row r="856" spans="1:16" ht="14">
      <c r="A856" s="118" t="s">
        <v>10</v>
      </c>
      <c r="B856" s="108"/>
      <c r="C856" s="194">
        <f t="array" ref="C856:P861">TRANSPOSE('Individ-I&amp;O Tables'!AH439:AM452)</f>
        <v>-7.6016407443056502E-2</v>
      </c>
      <c r="D856" s="194">
        <v>0.11310022367291887</v>
      </c>
      <c r="E856" s="194">
        <v>9.6821006660898504E-2</v>
      </c>
      <c r="F856" s="194">
        <v>-5.6312282932797653E-3</v>
      </c>
      <c r="G856" s="194">
        <v>0.22175420595253434</v>
      </c>
      <c r="H856" s="194">
        <v>2.8094887326384998E-2</v>
      </c>
      <c r="I856" s="194">
        <v>5.7722891283507834E-2</v>
      </c>
      <c r="J856" s="194">
        <v>2.3179884941923003E-2</v>
      </c>
      <c r="K856" s="194">
        <v>3.8236994377038265E-2</v>
      </c>
      <c r="L856" s="194">
        <v>-0.175980729917288</v>
      </c>
      <c r="M856" s="194">
        <v>0.14138945891717869</v>
      </c>
      <c r="N856" s="194">
        <v>-2.0340701946613363E-2</v>
      </c>
      <c r="O856" s="194">
        <v>2.5733138119053117E-2</v>
      </c>
      <c r="P856" s="194">
        <v>-0.11517052187118204</v>
      </c>
    </row>
    <row r="857" spans="1:16" ht="14">
      <c r="A857" s="118" t="s">
        <v>192</v>
      </c>
      <c r="B857" s="108"/>
      <c r="C857" s="194">
        <v>8.9765895942573969E-3</v>
      </c>
      <c r="D857" s="194">
        <v>8.8977090825450109E-3</v>
      </c>
      <c r="E857" s="194">
        <v>1.5445383745794451E-2</v>
      </c>
      <c r="F857" s="194">
        <v>1.9123800244737588E-2</v>
      </c>
      <c r="G857" s="194">
        <v>-3.242127163829011E-2</v>
      </c>
      <c r="H857" s="194">
        <v>1.2124501817242651E-2</v>
      </c>
      <c r="I857" s="194">
        <v>3.7926610585395999E-3</v>
      </c>
      <c r="J857" s="194">
        <v>-2.756080114593587E-3</v>
      </c>
      <c r="K857" s="194">
        <v>1.6889856524194294E-2</v>
      </c>
      <c r="L857" s="194">
        <v>-7.8185824175908154E-3</v>
      </c>
      <c r="M857" s="194">
        <v>1.4349748014760431E-2</v>
      </c>
      <c r="N857" s="194">
        <v>7.1129305722507181E-3</v>
      </c>
      <c r="O857" s="194">
        <v>-4.0370705160223406E-3</v>
      </c>
      <c r="P857" s="194">
        <v>3.6982975746404057E-3</v>
      </c>
    </row>
    <row r="858" spans="1:16" ht="14">
      <c r="A858" s="118" t="s">
        <v>193</v>
      </c>
      <c r="B858" s="108"/>
      <c r="C858" s="194">
        <v>5.3998542052484367E-5</v>
      </c>
      <c r="D858" s="194">
        <v>5.2995733855942821E-5</v>
      </c>
      <c r="E858" s="194">
        <v>9.2447357817636842E-4</v>
      </c>
      <c r="F858" s="194">
        <v>2.1275777607539454E-4</v>
      </c>
      <c r="G858" s="194">
        <v>8.2962245956876327E-4</v>
      </c>
      <c r="H858" s="194">
        <v>-5.0604034096117427E-3</v>
      </c>
      <c r="I858" s="194">
        <v>4.8723461831745493E-4</v>
      </c>
      <c r="J858" s="194">
        <v>-9.9191705551073747E-3</v>
      </c>
      <c r="K858" s="194">
        <v>-2.9740751147782806E-2</v>
      </c>
      <c r="L858" s="194">
        <v>5.8674916498987189E-3</v>
      </c>
      <c r="M858" s="194">
        <v>-9.2812077956359323E-5</v>
      </c>
      <c r="N858" s="194">
        <v>9.9437655573587896E-3</v>
      </c>
      <c r="O858" s="194">
        <v>7.3860022826796705E-3</v>
      </c>
      <c r="P858" s="194">
        <v>1.3243441741707093E-2</v>
      </c>
    </row>
    <row r="859" spans="1:16" ht="14">
      <c r="A859" s="118" t="s">
        <v>194</v>
      </c>
      <c r="B859" s="108"/>
      <c r="C859" s="194">
        <v>2.1036179882741798E-2</v>
      </c>
      <c r="D859" s="194">
        <v>2.0602760846069122E-2</v>
      </c>
      <c r="E859" s="194">
        <v>7.0117974279883463E-2</v>
      </c>
      <c r="F859" s="194">
        <v>-3.18326699393106E-3</v>
      </c>
      <c r="G859" s="194">
        <v>-0.11007607609480746</v>
      </c>
      <c r="H859" s="194">
        <v>0.12946635106771398</v>
      </c>
      <c r="I859" s="194">
        <v>6.8396600593414267E-3</v>
      </c>
      <c r="J859" s="194">
        <v>2.4746493765683129E-2</v>
      </c>
      <c r="K859" s="194">
        <v>3.7685543711059963E-2</v>
      </c>
      <c r="L859" s="194">
        <v>-4.4885982462167439E-3</v>
      </c>
      <c r="M859" s="194">
        <v>-6.3191259600543065E-4</v>
      </c>
      <c r="N859" s="194">
        <v>3.7485152142445022E-2</v>
      </c>
      <c r="O859" s="194">
        <v>5.5501181628495591E-3</v>
      </c>
      <c r="P859" s="194">
        <v>2.0570326376895865E-2</v>
      </c>
    </row>
    <row r="860" spans="1:16" ht="14">
      <c r="A860" s="118" t="s">
        <v>195</v>
      </c>
      <c r="B860" s="108"/>
      <c r="C860" s="194">
        <v>3.950913309471249E-2</v>
      </c>
      <c r="D860" s="194">
        <v>3.8007309333115837E-2</v>
      </c>
      <c r="E860" s="194">
        <v>4.5633498924471813E-2</v>
      </c>
      <c r="F860" s="194">
        <v>3.2851596009494839E-2</v>
      </c>
      <c r="G860" s="194">
        <v>2.0669920978736583E-2</v>
      </c>
      <c r="H860" s="194">
        <v>2.0561699188689313E-2</v>
      </c>
      <c r="I860" s="194">
        <v>1.3391559148325852E-2</v>
      </c>
      <c r="J860" s="194">
        <v>1.5263863594922163E-2</v>
      </c>
      <c r="K860" s="194">
        <v>1.4190747747943305E-2</v>
      </c>
      <c r="L860" s="194">
        <v>2.4794093570112571E-2</v>
      </c>
      <c r="M860" s="194">
        <v>1.1915535726618935E-2</v>
      </c>
      <c r="N860" s="194">
        <v>1.2628358728271265E-2</v>
      </c>
      <c r="O860" s="194">
        <v>2.9243666322368543E-2</v>
      </c>
      <c r="P860" s="194">
        <v>2.5295321483165385E-2</v>
      </c>
    </row>
    <row r="861" spans="1:16" ht="14">
      <c r="A861" s="120" t="s">
        <v>196</v>
      </c>
      <c r="B861" s="121"/>
      <c r="C861" s="197">
        <v>5.0361310225198949E-2</v>
      </c>
      <c r="D861" s="197">
        <v>2.1640230673396727E-2</v>
      </c>
      <c r="E861" s="197">
        <v>2.8388442103540176E-2</v>
      </c>
      <c r="F861" s="197">
        <v>4.5138777528204617E-2</v>
      </c>
      <c r="G861" s="197">
        <v>2.7550214896681531E-2</v>
      </c>
      <c r="H861" s="197">
        <v>4.1883199511071639E-2</v>
      </c>
      <c r="I861" s="197">
        <v>2.3235492414778684E-2</v>
      </c>
      <c r="J861" s="197">
        <v>2.2371140092038576E-2</v>
      </c>
      <c r="K861" s="197">
        <v>2.0651935503635026E-2</v>
      </c>
      <c r="L861" s="197">
        <v>8.5738465669673216E-3</v>
      </c>
      <c r="M861" s="197">
        <v>4.3888034786000348E-3</v>
      </c>
      <c r="N861" s="197">
        <v>9.7199011701490489E-3</v>
      </c>
      <c r="O861" s="197">
        <v>3.4196277924943858E-3</v>
      </c>
      <c r="P861" s="197">
        <v>1.0821670474246075E-2</v>
      </c>
    </row>
    <row r="862" spans="1:16">
      <c r="A862" s="1"/>
      <c r="C862" s="12"/>
      <c r="D862" s="12"/>
      <c r="E862" s="12"/>
      <c r="F862" s="12"/>
      <c r="G862" s="12"/>
      <c r="H862" s="12"/>
      <c r="I862" s="12"/>
      <c r="J862" s="12"/>
      <c r="K862" s="12"/>
      <c r="L862" s="12"/>
      <c r="M862" s="12"/>
      <c r="N862" s="12"/>
      <c r="O862" s="12"/>
      <c r="P862" s="12"/>
    </row>
    <row r="863" spans="1:16">
      <c r="A863" s="70" t="s">
        <v>293</v>
      </c>
      <c r="B863" s="71"/>
      <c r="C863" s="71"/>
      <c r="D863" s="71"/>
      <c r="E863" s="71"/>
      <c r="F863" s="71"/>
      <c r="G863" s="71"/>
      <c r="H863" s="71"/>
      <c r="I863" s="71"/>
      <c r="J863" s="71"/>
      <c r="K863" s="71"/>
      <c r="L863" s="71"/>
      <c r="M863" s="71"/>
      <c r="N863" s="71"/>
      <c r="O863" s="71"/>
      <c r="P863" s="71"/>
    </row>
    <row r="864" spans="1:16" ht="15">
      <c r="A864" s="110" t="s">
        <v>7</v>
      </c>
      <c r="B864" s="46"/>
      <c r="C864" s="199">
        <v>2007</v>
      </c>
      <c r="D864" s="199">
        <v>2008</v>
      </c>
      <c r="E864" s="199">
        <v>2009</v>
      </c>
      <c r="F864" s="199">
        <v>2010</v>
      </c>
      <c r="G864" s="199">
        <v>2011</v>
      </c>
      <c r="H864" s="199">
        <v>2012</v>
      </c>
      <c r="I864" s="199">
        <v>2013</v>
      </c>
      <c r="J864" s="199">
        <v>2014</v>
      </c>
      <c r="K864" s="199">
        <v>2015</v>
      </c>
      <c r="L864" s="199">
        <v>2016</v>
      </c>
      <c r="M864" s="199">
        <v>2017</v>
      </c>
      <c r="N864" s="199">
        <v>2018</v>
      </c>
      <c r="O864" s="199">
        <v>2019</v>
      </c>
      <c r="P864" s="199">
        <v>2020</v>
      </c>
    </row>
    <row r="865" spans="1:16" ht="14">
      <c r="A865" s="118" t="s">
        <v>31</v>
      </c>
      <c r="B865" s="108"/>
      <c r="C865" s="194">
        <f t="array" ref="C865:P875">TRANSPOSE('1.Shazam DNSP&amp;State'!AG330:AQ343)</f>
        <v>2.890667E-3</v>
      </c>
      <c r="D865" s="194">
        <v>6.1141210000000001E-4</v>
      </c>
      <c r="E865" s="194">
        <v>-6.8450789999999998E-4</v>
      </c>
      <c r="F865" s="194">
        <v>2.2794159999999998E-3</v>
      </c>
      <c r="G865" s="194">
        <v>-2.3279580000000002E-3</v>
      </c>
      <c r="H865" s="194">
        <v>-2.2736570000000001E-3</v>
      </c>
      <c r="I865" s="194">
        <v>-8.3754129999999994E-5</v>
      </c>
      <c r="J865" s="194">
        <v>-3.7234640000000001E-3</v>
      </c>
      <c r="K865" s="194">
        <v>-2.4014069999999999E-3</v>
      </c>
      <c r="L865" s="194">
        <v>3.1484269999999997E-5</v>
      </c>
      <c r="M865" s="194">
        <v>-1.359423E-3</v>
      </c>
      <c r="N865" s="194">
        <v>-5.3907939999999995E-4</v>
      </c>
      <c r="O865" s="194">
        <v>-1.045338E-3</v>
      </c>
      <c r="P865" s="194">
        <v>-1.8961539999999999E-3</v>
      </c>
    </row>
    <row r="866" spans="1:16" ht="14">
      <c r="A866" s="118" t="s">
        <v>190</v>
      </c>
      <c r="B866" s="108"/>
      <c r="C866" s="194">
        <v>-7.7791239999999999E-4</v>
      </c>
      <c r="D866" s="194">
        <v>2.857786E-2</v>
      </c>
      <c r="E866" s="194">
        <v>3.0143730000000001E-2</v>
      </c>
      <c r="F866" s="194">
        <v>2.3728160000000001E-4</v>
      </c>
      <c r="G866" s="194">
        <v>-1.94298E-4</v>
      </c>
      <c r="H866" s="194">
        <v>-2.8557039999999999E-4</v>
      </c>
      <c r="I866" s="194">
        <v>3.9008190000000003E-5</v>
      </c>
      <c r="J866" s="194">
        <v>6.5903369999999994E-5</v>
      </c>
      <c r="K866" s="194">
        <v>-2.1740600000000001E-4</v>
      </c>
      <c r="L866" s="194">
        <v>2.3286730000000001E-4</v>
      </c>
      <c r="M866" s="194">
        <v>-1.278364E-5</v>
      </c>
      <c r="N866" s="194">
        <v>-9.7410950000000003E-5</v>
      </c>
      <c r="O866" s="194">
        <v>5.5897440000000001E-5</v>
      </c>
      <c r="P866" s="194">
        <v>-1.2822199999999999E-4</v>
      </c>
    </row>
    <row r="867" spans="1:16" ht="14">
      <c r="A867" s="118" t="s">
        <v>33</v>
      </c>
      <c r="B867" s="108"/>
      <c r="C867" s="194">
        <v>-1.145941E-4</v>
      </c>
      <c r="D867" s="194">
        <v>1.0229130000000001E-3</v>
      </c>
      <c r="E867" s="194">
        <v>9.1102460000000007E-3</v>
      </c>
      <c r="F867" s="194">
        <v>3.223241E-3</v>
      </c>
      <c r="G867" s="194">
        <v>2.487417E-3</v>
      </c>
      <c r="H867" s="194">
        <v>2.1108670000000002E-3</v>
      </c>
      <c r="I867" s="194">
        <v>9.1480019999999997E-4</v>
      </c>
      <c r="J867" s="194">
        <v>1.0222510000000001E-3</v>
      </c>
      <c r="K867" s="194">
        <v>4.8772259999999999E-4</v>
      </c>
      <c r="L867" s="194">
        <v>1.2522259999999999E-3</v>
      </c>
      <c r="M867" s="194">
        <v>4.8730070000000004E-3</v>
      </c>
      <c r="N867" s="194">
        <v>3.7854429999999999E-3</v>
      </c>
      <c r="O867" s="194">
        <v>2.8874909999999998E-3</v>
      </c>
      <c r="P867" s="194">
        <v>1.7460850000000001E-3</v>
      </c>
    </row>
    <row r="868" spans="1:16" ht="14">
      <c r="A868" s="118" t="s">
        <v>191</v>
      </c>
      <c r="B868" s="108"/>
      <c r="C868" s="194">
        <v>2.5281219999999998E-3</v>
      </c>
      <c r="D868" s="194">
        <v>3.0653999999999998E-3</v>
      </c>
      <c r="E868" s="194">
        <v>4.28393E-3</v>
      </c>
      <c r="F868" s="194">
        <v>3.0487579999999999E-3</v>
      </c>
      <c r="G868" s="194">
        <v>-3.4298909999999999E-5</v>
      </c>
      <c r="H868" s="194">
        <v>2.4074299999999999E-3</v>
      </c>
      <c r="I868" s="194">
        <v>1.2092050000000001E-3</v>
      </c>
      <c r="J868" s="194">
        <v>1.0462900000000001E-3</v>
      </c>
      <c r="K868" s="194">
        <v>5.4394549999999995E-4</v>
      </c>
      <c r="L868" s="194">
        <v>3.2010680000000001E-3</v>
      </c>
      <c r="M868" s="194">
        <v>8.2720959999999996E-4</v>
      </c>
      <c r="N868" s="194">
        <v>1.648982E-3</v>
      </c>
      <c r="O868" s="194">
        <v>-1.517384E-5</v>
      </c>
      <c r="P868" s="194">
        <v>4.7510389999999998E-4</v>
      </c>
    </row>
    <row r="869" spans="1:16" ht="14">
      <c r="A869" s="118" t="s">
        <v>185</v>
      </c>
      <c r="B869" s="108"/>
      <c r="C869" s="194">
        <v>-3.063316E-2</v>
      </c>
      <c r="D869" s="194">
        <v>6.3489760000000006E-2</v>
      </c>
      <c r="E869" s="194">
        <v>-1.6343320000000001E-2</v>
      </c>
      <c r="F869" s="194">
        <v>-5.9125940000000002E-2</v>
      </c>
      <c r="G869" s="194">
        <v>2.3188540000000001E-2</v>
      </c>
      <c r="H869" s="194">
        <v>3.4745489999999997E-2</v>
      </c>
      <c r="I869" s="194">
        <v>-1.517049E-2</v>
      </c>
      <c r="J869" s="194">
        <v>-2.6323610000000001E-2</v>
      </c>
      <c r="K869" s="194">
        <v>4.5312270000000002E-2</v>
      </c>
      <c r="L869" s="194">
        <v>-1.59306E-2</v>
      </c>
      <c r="M869" s="194">
        <v>-1.7806539999999999E-2</v>
      </c>
      <c r="N869" s="194">
        <v>1.9431940000000002E-2</v>
      </c>
      <c r="O869" s="194">
        <v>-1.8597700000000002E-2</v>
      </c>
      <c r="P869" s="194">
        <v>2.8461489999999999E-2</v>
      </c>
    </row>
    <row r="870" spans="1:16" ht="14">
      <c r="A870" s="118" t="s">
        <v>10</v>
      </c>
      <c r="B870" s="108"/>
      <c r="C870" s="194">
        <v>1.9283769999999999E-2</v>
      </c>
      <c r="D870" s="194">
        <v>-2.730312E-2</v>
      </c>
      <c r="E870" s="194">
        <v>-3.5974920000000001E-2</v>
      </c>
      <c r="F870" s="194">
        <v>2.811591E-3</v>
      </c>
      <c r="G870" s="194">
        <v>-7.3504700000000006E-2</v>
      </c>
      <c r="H870" s="194">
        <v>-8.3587230000000002E-3</v>
      </c>
      <c r="I870" s="194">
        <v>-2.294655E-2</v>
      </c>
      <c r="J870" s="194">
        <v>-1.1043819999999999E-2</v>
      </c>
      <c r="K870" s="194">
        <v>-9.4991099999999998E-3</v>
      </c>
      <c r="L870" s="194">
        <v>6.1859890000000001E-2</v>
      </c>
      <c r="M870" s="194">
        <v>-4.974058E-2</v>
      </c>
      <c r="N870" s="194">
        <v>6.2650529999999996E-3</v>
      </c>
      <c r="O870" s="194">
        <v>-9.3759759999999994E-3</v>
      </c>
      <c r="P870" s="194">
        <v>4.1951450000000001E-2</v>
      </c>
    </row>
    <row r="871" spans="1:16" ht="14">
      <c r="A871" s="118" t="s">
        <v>192</v>
      </c>
      <c r="B871" s="108"/>
      <c r="C871" s="194">
        <v>-1.874042E-4</v>
      </c>
      <c r="D871" s="194">
        <v>-2.2134269999999999E-4</v>
      </c>
      <c r="E871" s="194">
        <v>-3.1721000000000001E-4</v>
      </c>
      <c r="F871" s="194">
        <v>-4.1947289999999998E-4</v>
      </c>
      <c r="G871" s="194">
        <v>7.1794440000000001E-4</v>
      </c>
      <c r="H871" s="194">
        <v>-2.6542770000000001E-4</v>
      </c>
      <c r="I871" s="194">
        <v>-9.2499690000000004E-5</v>
      </c>
      <c r="J871" s="194">
        <v>5.3448149999999997E-5</v>
      </c>
      <c r="K871" s="194">
        <v>-3.5533219999999999E-4</v>
      </c>
      <c r="L871" s="194">
        <v>1.773562E-4</v>
      </c>
      <c r="M871" s="194">
        <v>-2.5352339999999999E-4</v>
      </c>
      <c r="N871" s="194">
        <v>-1.1336E-4</v>
      </c>
      <c r="O871" s="194">
        <v>7.1458039999999995E-5</v>
      </c>
      <c r="P871" s="194">
        <v>-6.4913799999999995E-5</v>
      </c>
    </row>
    <row r="872" spans="1:16" ht="14">
      <c r="A872" s="118" t="s">
        <v>193</v>
      </c>
      <c r="B872" s="108"/>
      <c r="C872" s="194">
        <v>-2.6986319999999999E-6</v>
      </c>
      <c r="D872" s="194">
        <v>8.8702930000000003E-5</v>
      </c>
      <c r="E872" s="194">
        <v>-1.5789530000000001E-4</v>
      </c>
      <c r="F872" s="194">
        <v>3.592637E-5</v>
      </c>
      <c r="G872" s="194">
        <v>-7.1300519999999994E-5</v>
      </c>
      <c r="H872" s="194">
        <v>5.6109710000000002E-4</v>
      </c>
      <c r="I872" s="194">
        <v>2.188609E-5</v>
      </c>
      <c r="J872" s="194">
        <v>1.0443729999999999E-3</v>
      </c>
      <c r="K872" s="194">
        <v>3.0135829999999998E-3</v>
      </c>
      <c r="L872" s="194">
        <v>-5.3120529999999997E-4</v>
      </c>
      <c r="M872" s="194">
        <v>-3.0593109999999999E-4</v>
      </c>
      <c r="N872" s="194">
        <v>-8.6317869999999995E-4</v>
      </c>
      <c r="O872" s="194">
        <v>-6.8863989999999999E-4</v>
      </c>
      <c r="P872" s="194">
        <v>-1.27264E-3</v>
      </c>
    </row>
    <row r="873" spans="1:16" ht="14">
      <c r="A873" s="118" t="s">
        <v>194</v>
      </c>
      <c r="B873" s="108"/>
      <c r="C873" s="194">
        <v>-7.1859249999999995E-5</v>
      </c>
      <c r="D873" s="194">
        <v>-9.6455409999999999E-5</v>
      </c>
      <c r="E873" s="194">
        <v>-2.429168E-4</v>
      </c>
      <c r="F873" s="194">
        <v>1.028158E-5</v>
      </c>
      <c r="G873" s="194">
        <v>4.1814690000000003E-4</v>
      </c>
      <c r="H873" s="194">
        <v>-4.8824179999999999E-4</v>
      </c>
      <c r="I873" s="194">
        <v>-2.6701690000000002E-5</v>
      </c>
      <c r="J873" s="194">
        <v>-8.4121279999999996E-5</v>
      </c>
      <c r="K873" s="194">
        <v>-1.383217E-4</v>
      </c>
      <c r="L873" s="194">
        <v>4.6319449999999999E-5</v>
      </c>
      <c r="M873" s="194">
        <v>1.9224259999999999E-5</v>
      </c>
      <c r="N873" s="194">
        <v>-9.7348980000000005E-5</v>
      </c>
      <c r="O873" s="194">
        <v>-1.285583E-5</v>
      </c>
      <c r="P873" s="194">
        <v>-4.769728E-5</v>
      </c>
    </row>
    <row r="874" spans="1:16" ht="14">
      <c r="A874" s="118" t="s">
        <v>195</v>
      </c>
      <c r="B874" s="108"/>
      <c r="C874" s="194">
        <v>-8.5055979999999996E-3</v>
      </c>
      <c r="D874" s="194">
        <v>-9.1926960000000002E-3</v>
      </c>
      <c r="E874" s="194">
        <v>-8.5974699999999994E-3</v>
      </c>
      <c r="F874" s="194">
        <v>-6.939209E-3</v>
      </c>
      <c r="G874" s="194">
        <v>-4.1954699999999998E-3</v>
      </c>
      <c r="H874" s="194">
        <v>-3.8374350000000002E-3</v>
      </c>
      <c r="I874" s="194">
        <v>-2.3375119999999999E-3</v>
      </c>
      <c r="J874" s="194">
        <v>-2.497703E-3</v>
      </c>
      <c r="K874" s="194">
        <v>-2.5376650000000001E-3</v>
      </c>
      <c r="L874" s="194">
        <v>-4.7266519999999996E-3</v>
      </c>
      <c r="M874" s="194">
        <v>-9.7019710000000004E-4</v>
      </c>
      <c r="N874" s="194">
        <v>-1.9728520000000002E-3</v>
      </c>
      <c r="O874" s="194">
        <v>-4.9370880000000001E-3</v>
      </c>
      <c r="P874" s="194">
        <v>-4.3278930000000002E-3</v>
      </c>
    </row>
    <row r="875" spans="1:16" ht="14">
      <c r="A875" s="120" t="s">
        <v>196</v>
      </c>
      <c r="B875" s="121"/>
      <c r="C875" s="197">
        <v>-1.368834E-2</v>
      </c>
      <c r="D875" s="197">
        <v>-8.4823439999999993E-3</v>
      </c>
      <c r="E875" s="197">
        <v>-8.2509929999999999E-3</v>
      </c>
      <c r="F875" s="197">
        <v>-1.477792E-2</v>
      </c>
      <c r="G875" s="197">
        <v>-1.003598E-2</v>
      </c>
      <c r="H875" s="197">
        <v>-1.361327E-2</v>
      </c>
      <c r="I875" s="197">
        <v>-7.7018260000000002E-3</v>
      </c>
      <c r="J875" s="197">
        <v>-7.2781709999999999E-3</v>
      </c>
      <c r="K875" s="197">
        <v>-8.2630540000000006E-3</v>
      </c>
      <c r="L875" s="197">
        <v>-1.8526E-3</v>
      </c>
      <c r="M875" s="197">
        <v>-4.6586680000000004E-3</v>
      </c>
      <c r="N875" s="197">
        <v>-2.871873E-3</v>
      </c>
      <c r="O875" s="197">
        <v>-9.7374509999999996E-4</v>
      </c>
      <c r="P875" s="197">
        <v>-4.322088E-3</v>
      </c>
    </row>
    <row r="876" spans="1:16" ht="15">
      <c r="A876" s="113" t="s">
        <v>197</v>
      </c>
      <c r="B876" s="117"/>
      <c r="C876" s="123">
        <f t="shared" ref="C876:P876" si="110">SUM(C865:C875)</f>
        <v>-2.9279007582E-2</v>
      </c>
      <c r="D876" s="123">
        <f t="shared" si="110"/>
        <v>5.156008992000001E-2</v>
      </c>
      <c r="E876" s="123">
        <f t="shared" si="110"/>
        <v>-2.7031327000000001E-2</v>
      </c>
      <c r="F876" s="123">
        <f t="shared" si="110"/>
        <v>-6.9616046350000002E-2</v>
      </c>
      <c r="G876" s="123">
        <f t="shared" si="110"/>
        <v>-6.3551957130000003E-2</v>
      </c>
      <c r="H876" s="123">
        <f t="shared" si="110"/>
        <v>1.07025592E-2</v>
      </c>
      <c r="I876" s="123">
        <f t="shared" si="110"/>
        <v>-4.6174434029999996E-2</v>
      </c>
      <c r="J876" s="123">
        <f t="shared" si="110"/>
        <v>-4.7718623759999995E-2</v>
      </c>
      <c r="K876" s="123">
        <f t="shared" si="110"/>
        <v>2.5945225200000005E-2</v>
      </c>
      <c r="L876" s="123">
        <f t="shared" si="110"/>
        <v>4.3760153920000003E-2</v>
      </c>
      <c r="M876" s="123">
        <f t="shared" si="110"/>
        <v>-6.9388205379999998E-2</v>
      </c>
      <c r="N876" s="123">
        <f t="shared" si="110"/>
        <v>2.4576314970000002E-2</v>
      </c>
      <c r="O876" s="123">
        <f t="shared" si="110"/>
        <v>-3.2631670190000003E-2</v>
      </c>
      <c r="P876" s="123">
        <f t="shared" si="110"/>
        <v>6.0574520820000005E-2</v>
      </c>
    </row>
    <row r="877" spans="1:16" ht="14">
      <c r="A877" s="134" t="s">
        <v>232</v>
      </c>
      <c r="B877" s="135"/>
      <c r="C877" s="136">
        <f t="array" ref="C877:P877">TRANSPOSE('5.Stata-DNSP&amp;State'!J291:J304)</f>
        <v>-2.9279088601469994E-2</v>
      </c>
      <c r="D877" s="136">
        <v>5.1560420542955399E-2</v>
      </c>
      <c r="E877" s="136">
        <v>-2.7030881494283676E-2</v>
      </c>
      <c r="F877" s="136">
        <v>-6.9616124033927917E-2</v>
      </c>
      <c r="G877" s="136">
        <v>-6.3552439212799072E-2</v>
      </c>
      <c r="H877" s="136">
        <v>1.0702235624194145E-2</v>
      </c>
      <c r="I877" s="136">
        <v>-4.6173732727766037E-2</v>
      </c>
      <c r="J877" s="136">
        <v>-4.771905392408371E-2</v>
      </c>
      <c r="K877" s="136">
        <v>2.5945590808987617E-2</v>
      </c>
      <c r="L877" s="136">
        <v>4.3759942054748535E-2</v>
      </c>
      <c r="M877" s="136">
        <v>-6.9388344883918762E-2</v>
      </c>
      <c r="N877" s="136">
        <v>2.4576433002948761E-2</v>
      </c>
      <c r="O877" s="136">
        <v>-3.2631419599056244E-2</v>
      </c>
      <c r="P877" s="136">
        <v>6.0574404895305634E-2</v>
      </c>
    </row>
    <row r="878" spans="1:16" ht="14">
      <c r="A878" s="134" t="s">
        <v>232</v>
      </c>
      <c r="B878" s="135"/>
      <c r="C878" s="137">
        <f t="shared" ref="C878:P878" si="111">C876-C877</f>
        <v>8.1019469994059179E-8</v>
      </c>
      <c r="D878" s="137">
        <f t="shared" si="111"/>
        <v>-3.3062295538843767E-7</v>
      </c>
      <c r="E878" s="137">
        <f t="shared" si="111"/>
        <v>-4.4550571632467895E-7</v>
      </c>
      <c r="F878" s="137">
        <f t="shared" si="111"/>
        <v>7.7683927915406237E-8</v>
      </c>
      <c r="G878" s="137">
        <f t="shared" si="111"/>
        <v>4.8208279906925E-7</v>
      </c>
      <c r="H878" s="137">
        <f t="shared" si="111"/>
        <v>3.2357580585437584E-7</v>
      </c>
      <c r="I878" s="137">
        <f t="shared" si="111"/>
        <v>-7.0130223395886704E-7</v>
      </c>
      <c r="J878" s="137">
        <f t="shared" si="111"/>
        <v>4.3016408371454595E-7</v>
      </c>
      <c r="K878" s="137">
        <f t="shared" si="111"/>
        <v>-3.6560898761250904E-7</v>
      </c>
      <c r="L878" s="137">
        <f t="shared" si="111"/>
        <v>2.1186525146765778E-7</v>
      </c>
      <c r="M878" s="137">
        <f t="shared" si="111"/>
        <v>1.3950391876405011E-7</v>
      </c>
      <c r="N878" s="137">
        <f t="shared" si="111"/>
        <v>-1.1803294875864512E-7</v>
      </c>
      <c r="O878" s="137">
        <f t="shared" si="111"/>
        <v>-2.5059094375945445E-7</v>
      </c>
      <c r="P878" s="137">
        <f t="shared" si="111"/>
        <v>1.1592469437160524E-7</v>
      </c>
    </row>
    <row r="879" spans="1:16">
      <c r="A879" s="1"/>
    </row>
    <row r="880" spans="1:16">
      <c r="A880" s="70" t="s">
        <v>294</v>
      </c>
      <c r="B880" s="71"/>
      <c r="C880" s="71"/>
      <c r="D880" s="71"/>
      <c r="E880" s="71"/>
      <c r="F880" s="71"/>
    </row>
    <row r="881" spans="1:16" ht="30">
      <c r="A881" s="110" t="s">
        <v>7</v>
      </c>
      <c r="B881" s="46"/>
      <c r="C881" s="46" t="s">
        <v>212</v>
      </c>
      <c r="D881" s="46" t="s">
        <v>352</v>
      </c>
      <c r="E881" s="46" t="s">
        <v>353</v>
      </c>
      <c r="F881" s="46" t="s">
        <v>215</v>
      </c>
    </row>
    <row r="882" spans="1:16" ht="15">
      <c r="A882" s="100" t="s">
        <v>31</v>
      </c>
      <c r="B882" s="109"/>
      <c r="C882" s="109">
        <f t="shared" ref="C882:C893" si="112">AVERAGE(C865:P865)</f>
        <v>-7.515545042857144E-4</v>
      </c>
      <c r="D882" s="109">
        <f>AVERAGE(C865:H865)</f>
        <v>8.2562033333333272E-5</v>
      </c>
      <c r="E882" s="109">
        <f>AVERAGE(I865:P865)</f>
        <v>-1.3771419075000002E-3</v>
      </c>
      <c r="F882" s="109">
        <f t="shared" ref="F882:F893" si="113">P865</f>
        <v>-1.8961539999999999E-3</v>
      </c>
    </row>
    <row r="883" spans="1:16" ht="15">
      <c r="A883" s="100" t="s">
        <v>190</v>
      </c>
      <c r="B883" s="109"/>
      <c r="C883" s="109">
        <f t="shared" si="112"/>
        <v>4.1170674650000006E-3</v>
      </c>
      <c r="D883" s="109">
        <f t="shared" ref="D883:D893" si="114">AVERAGE(C866:H866)</f>
        <v>9.6168484666666661E-3</v>
      </c>
      <c r="E883" s="109">
        <f t="shared" ref="E883:E893" si="115">AVERAGE(I866:P866)</f>
        <v>-7.7682862500000005E-6</v>
      </c>
      <c r="F883" s="109">
        <f t="shared" si="113"/>
        <v>-1.2822199999999999E-4</v>
      </c>
      <c r="G883" s="101"/>
    </row>
    <row r="884" spans="1:16" ht="15">
      <c r="A884" s="100" t="s">
        <v>33</v>
      </c>
      <c r="B884" s="109"/>
      <c r="C884" s="109">
        <f t="shared" si="112"/>
        <v>2.4863654071428571E-3</v>
      </c>
      <c r="D884" s="109">
        <f t="shared" si="114"/>
        <v>2.9733483166666662E-3</v>
      </c>
      <c r="E884" s="109">
        <f t="shared" si="115"/>
        <v>2.1211282250000003E-3</v>
      </c>
      <c r="F884" s="109">
        <f t="shared" si="113"/>
        <v>1.7460850000000001E-3</v>
      </c>
    </row>
    <row r="885" spans="1:16" ht="15">
      <c r="A885" s="100" t="s">
        <v>191</v>
      </c>
      <c r="B885" s="109"/>
      <c r="C885" s="109">
        <f t="shared" si="112"/>
        <v>1.731140803571429E-3</v>
      </c>
      <c r="D885" s="109">
        <f t="shared" si="114"/>
        <v>2.5498901816666669E-3</v>
      </c>
      <c r="E885" s="109">
        <f t="shared" si="115"/>
        <v>1.1170787699999998E-3</v>
      </c>
      <c r="F885" s="109">
        <f t="shared" si="113"/>
        <v>4.7510389999999998E-4</v>
      </c>
    </row>
    <row r="886" spans="1:16" ht="15">
      <c r="A886" s="100" t="s">
        <v>185</v>
      </c>
      <c r="B886" s="109"/>
      <c r="C886" s="109">
        <f t="shared" si="112"/>
        <v>1.0498664285714288E-3</v>
      </c>
      <c r="D886" s="109">
        <f t="shared" si="114"/>
        <v>2.5535616666666669E-3</v>
      </c>
      <c r="E886" s="109">
        <f t="shared" si="115"/>
        <v>-7.7904999999999641E-5</v>
      </c>
      <c r="F886" s="109">
        <f t="shared" si="113"/>
        <v>2.8461489999999999E-2</v>
      </c>
    </row>
    <row r="887" spans="1:16" ht="15">
      <c r="A887" s="100" t="s">
        <v>10</v>
      </c>
      <c r="B887" s="109"/>
      <c r="C887" s="109">
        <f t="shared" si="112"/>
        <v>-8.2554103571428599E-3</v>
      </c>
      <c r="D887" s="109">
        <f t="shared" si="114"/>
        <v>-2.0507683666666669E-2</v>
      </c>
      <c r="E887" s="109">
        <f t="shared" si="115"/>
        <v>9.3379462500000048E-4</v>
      </c>
      <c r="F887" s="109">
        <f t="shared" si="113"/>
        <v>4.1951450000000001E-2</v>
      </c>
    </row>
    <row r="888" spans="1:16" ht="15">
      <c r="A888" s="100" t="s">
        <v>192</v>
      </c>
      <c r="B888" s="109"/>
      <c r="C888" s="109">
        <f t="shared" si="112"/>
        <v>-9.0734271428571421E-5</v>
      </c>
      <c r="D888" s="109">
        <f t="shared" si="114"/>
        <v>-1.1548551666666665E-4</v>
      </c>
      <c r="E888" s="109">
        <f t="shared" si="115"/>
        <v>-7.2170837499999996E-5</v>
      </c>
      <c r="F888" s="109">
        <f t="shared" si="113"/>
        <v>-6.4913799999999995E-5</v>
      </c>
      <c r="G888" s="101"/>
    </row>
    <row r="889" spans="1:16" ht="15">
      <c r="A889" s="100" t="s">
        <v>193</v>
      </c>
      <c r="B889" s="109"/>
      <c r="C889" s="109">
        <f t="shared" si="112"/>
        <v>6.2291359857142867E-5</v>
      </c>
      <c r="D889" s="109">
        <f t="shared" si="114"/>
        <v>7.563865800000001E-5</v>
      </c>
      <c r="E889" s="109">
        <f t="shared" si="115"/>
        <v>5.2280886250000044E-5</v>
      </c>
      <c r="F889" s="109">
        <f t="shared" si="113"/>
        <v>-1.27264E-3</v>
      </c>
    </row>
    <row r="890" spans="1:16" ht="15">
      <c r="A890" s="100" t="s">
        <v>194</v>
      </c>
      <c r="B890" s="109"/>
      <c r="C890" s="109">
        <f t="shared" si="112"/>
        <v>-5.8039130714285713E-5</v>
      </c>
      <c r="D890" s="109">
        <f t="shared" si="114"/>
        <v>-7.8507463333333315E-5</v>
      </c>
      <c r="E890" s="109">
        <f t="shared" si="115"/>
        <v>-4.2687881249999995E-5</v>
      </c>
      <c r="F890" s="109">
        <f t="shared" si="113"/>
        <v>-4.769728E-5</v>
      </c>
    </row>
    <row r="891" spans="1:16" ht="15">
      <c r="A891" s="100" t="s">
        <v>195</v>
      </c>
      <c r="B891" s="109"/>
      <c r="C891" s="109">
        <f t="shared" si="112"/>
        <v>-4.6839600071428567E-3</v>
      </c>
      <c r="D891" s="109">
        <f t="shared" si="114"/>
        <v>-6.8779796666666665E-3</v>
      </c>
      <c r="E891" s="109">
        <f t="shared" si="115"/>
        <v>-3.0384452624999999E-3</v>
      </c>
      <c r="F891" s="109">
        <f t="shared" si="113"/>
        <v>-4.3278930000000002E-3</v>
      </c>
    </row>
    <row r="892" spans="1:16" ht="15">
      <c r="A892" s="111" t="s">
        <v>196</v>
      </c>
      <c r="B892" s="112"/>
      <c r="C892" s="109">
        <f t="shared" si="112"/>
        <v>-7.6264908642857147E-3</v>
      </c>
      <c r="D892" s="109">
        <f t="shared" si="114"/>
        <v>-1.1474807833333335E-2</v>
      </c>
      <c r="E892" s="109">
        <f t="shared" si="115"/>
        <v>-4.7402531374999999E-3</v>
      </c>
      <c r="F892" s="109">
        <f t="shared" si="113"/>
        <v>-4.322088E-3</v>
      </c>
    </row>
    <row r="893" spans="1:16" ht="15">
      <c r="A893" s="113" t="s">
        <v>197</v>
      </c>
      <c r="B893" s="114"/>
      <c r="C893" s="114">
        <f t="shared" si="112"/>
        <v>-1.2019457670857141E-2</v>
      </c>
      <c r="D893" s="114">
        <f t="shared" si="114"/>
        <v>-2.1202614823666668E-2</v>
      </c>
      <c r="E893" s="114">
        <f t="shared" si="115"/>
        <v>-5.1320898062499967E-3</v>
      </c>
      <c r="F893" s="114">
        <f t="shared" si="113"/>
        <v>6.0574520820000005E-2</v>
      </c>
      <c r="G893" s="101"/>
    </row>
    <row r="894" spans="1:16">
      <c r="A894" s="1"/>
    </row>
    <row r="895" spans="1:16">
      <c r="A895" s="1"/>
    </row>
    <row r="896" spans="1:16">
      <c r="A896" s="70" t="s">
        <v>295</v>
      </c>
      <c r="B896" s="71"/>
      <c r="C896" s="71"/>
      <c r="D896" s="71"/>
      <c r="E896" s="71"/>
      <c r="F896" s="71"/>
      <c r="G896" s="71"/>
      <c r="H896" s="71"/>
      <c r="I896" s="71"/>
      <c r="J896" s="71"/>
      <c r="K896" s="71"/>
      <c r="L896" s="71"/>
      <c r="M896" s="71"/>
      <c r="N896" s="71"/>
      <c r="O896" s="71"/>
      <c r="P896" s="71"/>
    </row>
    <row r="897" spans="1:16" ht="15">
      <c r="A897" s="110" t="s">
        <v>7</v>
      </c>
      <c r="B897" s="46"/>
      <c r="C897" s="46">
        <v>2007</v>
      </c>
      <c r="D897" s="46">
        <v>2008</v>
      </c>
      <c r="E897" s="46">
        <v>2009</v>
      </c>
      <c r="F897" s="46">
        <v>2010</v>
      </c>
      <c r="G897" s="46">
        <v>2011</v>
      </c>
      <c r="H897" s="46">
        <v>2012</v>
      </c>
      <c r="I897" s="46">
        <v>2013</v>
      </c>
      <c r="J897" s="46">
        <v>2014</v>
      </c>
      <c r="K897" s="46">
        <v>2015</v>
      </c>
      <c r="L897" s="46">
        <v>2016</v>
      </c>
      <c r="M897" s="46">
        <v>2017</v>
      </c>
      <c r="N897" s="46">
        <v>2018</v>
      </c>
      <c r="O897" s="46">
        <v>2019</v>
      </c>
      <c r="P897" s="46">
        <v>2020</v>
      </c>
    </row>
    <row r="898" spans="1:16" ht="14">
      <c r="A898" s="118" t="s">
        <v>31</v>
      </c>
      <c r="B898" s="108"/>
      <c r="C898" s="194">
        <f t="array" ref="C898:P902">TRANSPOSE('Individ-I&amp;O Tables'!AA463:AE476)</f>
        <v>-7.1282456840883798E-3</v>
      </c>
      <c r="D898" s="194">
        <v>5.4133761354520993E-3</v>
      </c>
      <c r="E898" s="194">
        <v>3.2128646001371025E-2</v>
      </c>
      <c r="F898" s="194">
        <v>-8.9419548016028434E-3</v>
      </c>
      <c r="G898" s="194">
        <v>-2.2338997539480959E-2</v>
      </c>
      <c r="H898" s="194">
        <v>-2.8947394058966583E-2</v>
      </c>
      <c r="I898" s="194">
        <v>-1.6422371471149669E-2</v>
      </c>
      <c r="J898" s="194">
        <v>-3.2520484250637208E-2</v>
      </c>
      <c r="K898" s="194">
        <v>1.7832102396516104E-2</v>
      </c>
      <c r="L898" s="194">
        <v>1.3666196467075903E-2</v>
      </c>
      <c r="M898" s="194">
        <v>-1.1990896454557743E-2</v>
      </c>
      <c r="N898" s="194">
        <v>2.3640565667169721E-2</v>
      </c>
      <c r="O898" s="194">
        <v>6.438183252716027E-3</v>
      </c>
      <c r="P898" s="194">
        <v>1.8428375487958202E-2</v>
      </c>
    </row>
    <row r="899" spans="1:16" ht="14">
      <c r="A899" s="118" t="s">
        <v>190</v>
      </c>
      <c r="B899" s="108"/>
      <c r="C899" s="194">
        <v>7.6925855331930068E-2</v>
      </c>
      <c r="D899" s="194">
        <v>5.2134222329664696E-3</v>
      </c>
      <c r="E899" s="194">
        <v>0</v>
      </c>
      <c r="F899" s="194">
        <v>0</v>
      </c>
      <c r="G899" s="194">
        <v>0</v>
      </c>
      <c r="H899" s="194">
        <v>0</v>
      </c>
      <c r="I899" s="194">
        <v>0</v>
      </c>
      <c r="J899" s="194">
        <v>0</v>
      </c>
      <c r="K899" s="194">
        <v>0</v>
      </c>
      <c r="L899" s="194">
        <v>0</v>
      </c>
      <c r="M899" s="194">
        <v>0</v>
      </c>
      <c r="N899" s="194">
        <v>0</v>
      </c>
      <c r="O899" s="194">
        <v>0</v>
      </c>
      <c r="P899" s="194">
        <v>0</v>
      </c>
    </row>
    <row r="900" spans="1:16" ht="14">
      <c r="A900" s="118" t="s">
        <v>33</v>
      </c>
      <c r="B900" s="108"/>
      <c r="C900" s="194">
        <v>1.9133776214175717E-2</v>
      </c>
      <c r="D900" s="194">
        <v>1.9150922090775888E-2</v>
      </c>
      <c r="E900" s="194">
        <v>1.9166894775985197E-2</v>
      </c>
      <c r="F900" s="194">
        <v>1.9184395231246106E-2</v>
      </c>
      <c r="G900" s="194">
        <v>1.9200416647758657E-2</v>
      </c>
      <c r="H900" s="194">
        <v>9.1657464931027884E-3</v>
      </c>
      <c r="I900" s="194">
        <v>5.287993591185083E-3</v>
      </c>
      <c r="J900" s="194">
        <v>3.1465701416217846E-3</v>
      </c>
      <c r="K900" s="194">
        <v>8.191363254444842E-3</v>
      </c>
      <c r="L900" s="194">
        <v>7.9728500200115307E-3</v>
      </c>
      <c r="M900" s="194">
        <v>8.1206729646209012E-3</v>
      </c>
      <c r="N900" s="194">
        <v>9.8848359436756977E-4</v>
      </c>
      <c r="O900" s="194">
        <v>8.6800796504645783E-3</v>
      </c>
      <c r="P900" s="194">
        <v>1.1988539477306758E-2</v>
      </c>
    </row>
    <row r="901" spans="1:16" ht="14">
      <c r="A901" s="118" t="s">
        <v>191</v>
      </c>
      <c r="B901" s="108"/>
      <c r="C901" s="194">
        <v>8.9999595001687335E-6</v>
      </c>
      <c r="D901" s="194">
        <v>0</v>
      </c>
      <c r="E901" s="194">
        <v>2.7172803587824906E-3</v>
      </c>
      <c r="F901" s="194">
        <v>1.6965556527136237E-2</v>
      </c>
      <c r="G901" s="194">
        <v>1.8113451990389277E-2</v>
      </c>
      <c r="H901" s="194">
        <v>8.8139491491118008E-3</v>
      </c>
      <c r="I901" s="194">
        <v>5.1075624253152981E-3</v>
      </c>
      <c r="J901" s="194">
        <v>7.1381564564843656E-3</v>
      </c>
      <c r="K901" s="194">
        <v>5.9100987943554876E-3</v>
      </c>
      <c r="L901" s="194">
        <v>2.2880884323942473E-3</v>
      </c>
      <c r="M901" s="194">
        <v>1.9347940473133705E-3</v>
      </c>
      <c r="N901" s="194">
        <v>1.8574644244649028E-3</v>
      </c>
      <c r="O901" s="194">
        <v>4.1657953280270586E-3</v>
      </c>
      <c r="P901" s="194">
        <v>2.1601893352409E-3</v>
      </c>
    </row>
    <row r="902" spans="1:16" ht="14">
      <c r="A902" s="118" t="s">
        <v>185</v>
      </c>
      <c r="B902" s="108"/>
      <c r="C902" s="194">
        <v>0.28962318726882619</v>
      </c>
      <c r="D902" s="194">
        <v>3.0644896915295528E-2</v>
      </c>
      <c r="E902" s="194">
        <v>0.15768697349922883</v>
      </c>
      <c r="F902" s="194">
        <v>3.8889217608035417E-2</v>
      </c>
      <c r="G902" s="194">
        <v>-0.36933589247103216</v>
      </c>
      <c r="H902" s="194">
        <v>0.14986581883658684</v>
      </c>
      <c r="I902" s="194">
        <v>-0.14990464807466283</v>
      </c>
      <c r="J902" s="194">
        <v>0.30266677127576003</v>
      </c>
      <c r="K902" s="194">
        <v>-0.26072247791713743</v>
      </c>
      <c r="L902" s="194">
        <v>7.0723324009226762E-2</v>
      </c>
      <c r="M902" s="194">
        <v>-8.8131136683703523E-2</v>
      </c>
      <c r="N902" s="194">
        <v>0.14236519294368843</v>
      </c>
      <c r="O902" s="194">
        <v>1.4671334747470594E-2</v>
      </c>
      <c r="P902" s="194">
        <v>-3.2603196772352371E-2</v>
      </c>
    </row>
    <row r="903" spans="1:16" ht="14">
      <c r="A903" s="118" t="s">
        <v>10</v>
      </c>
      <c r="B903" s="108"/>
      <c r="C903" s="194">
        <f t="array" ref="C903:P908">TRANSPOSE('Individ-I&amp;O Tables'!AH463:AM476)</f>
        <v>-2.0290571448584975E-3</v>
      </c>
      <c r="D903" s="194">
        <v>9.8464217727362233E-3</v>
      </c>
      <c r="E903" s="194">
        <v>0.11090300936741253</v>
      </c>
      <c r="F903" s="194">
        <v>0.16901244716875299</v>
      </c>
      <c r="G903" s="194">
        <v>-3.8156124086032042E-2</v>
      </c>
      <c r="H903" s="194">
        <v>8.7102660949225252E-2</v>
      </c>
      <c r="I903" s="194">
        <v>-0.2088975878486774</v>
      </c>
      <c r="J903" s="194">
        <v>2.0038054867681666E-2</v>
      </c>
      <c r="K903" s="194">
        <v>-0.1668645296384112</v>
      </c>
      <c r="L903" s="194">
        <v>7.0243394504858683E-2</v>
      </c>
      <c r="M903" s="194">
        <v>0.2725320026129055</v>
      </c>
      <c r="N903" s="194">
        <v>-0.10133622170213386</v>
      </c>
      <c r="O903" s="194">
        <v>-0.12129743087559416</v>
      </c>
      <c r="P903" s="194">
        <v>3.3452209484615775E-2</v>
      </c>
    </row>
    <row r="904" spans="1:16" ht="14">
      <c r="A904" s="118" t="s">
        <v>192</v>
      </c>
      <c r="B904" s="108"/>
      <c r="C904" s="194">
        <v>0</v>
      </c>
      <c r="D904" s="194">
        <v>0</v>
      </c>
      <c r="E904" s="194">
        <v>6.6796414404495675E-3</v>
      </c>
      <c r="F904" s="194">
        <v>0</v>
      </c>
      <c r="G904" s="194">
        <v>0</v>
      </c>
      <c r="H904" s="194">
        <v>0</v>
      </c>
      <c r="I904" s="194">
        <v>0</v>
      </c>
      <c r="J904" s="194">
        <v>-3.4673667981901016E-4</v>
      </c>
      <c r="K904" s="194">
        <v>8.0485416533162995E-5</v>
      </c>
      <c r="L904" s="194">
        <v>-1.8916287666267389E-3</v>
      </c>
      <c r="M904" s="194">
        <v>-6.7018825038542989E-4</v>
      </c>
      <c r="N904" s="194">
        <v>-4.4748673676344953E-3</v>
      </c>
      <c r="O904" s="194">
        <v>-5.0425262827433551E-3</v>
      </c>
      <c r="P904" s="194">
        <v>1.5680360279596128E-3</v>
      </c>
    </row>
    <row r="905" spans="1:16" ht="14">
      <c r="A905" s="118" t="s">
        <v>193</v>
      </c>
      <c r="B905" s="108"/>
      <c r="C905" s="194">
        <v>0</v>
      </c>
      <c r="D905" s="194">
        <v>0</v>
      </c>
      <c r="E905" s="194">
        <v>-9.4965077559335366E-4</v>
      </c>
      <c r="F905" s="194">
        <v>1.9231514453605818E-2</v>
      </c>
      <c r="G905" s="194">
        <v>9.8127603815049945E-3</v>
      </c>
      <c r="H905" s="194">
        <v>6.7675660552728141E-3</v>
      </c>
      <c r="I905" s="194">
        <v>3.3657226829625795E-3</v>
      </c>
      <c r="J905" s="194">
        <v>5.3391106807612566E-3</v>
      </c>
      <c r="K905" s="194">
        <v>4.8992787294843852E-3</v>
      </c>
      <c r="L905" s="194">
        <v>6.5009349790498229E-3</v>
      </c>
      <c r="M905" s="194">
        <v>1.1220236181223111E-2</v>
      </c>
      <c r="N905" s="194">
        <v>1.7569864975645479E-2</v>
      </c>
      <c r="O905" s="194">
        <v>8.7343277251181566E-3</v>
      </c>
      <c r="P905" s="194">
        <v>2.3183886936077478E-3</v>
      </c>
    </row>
    <row r="906" spans="1:16" ht="14">
      <c r="A906" s="118" t="s">
        <v>194</v>
      </c>
      <c r="B906" s="108"/>
      <c r="C906" s="194">
        <v>0</v>
      </c>
      <c r="D906" s="194">
        <v>0</v>
      </c>
      <c r="E906" s="194">
        <v>0.37307895935338797</v>
      </c>
      <c r="F906" s="194">
        <v>4.6188474833099595E-3</v>
      </c>
      <c r="G906" s="194">
        <v>0.14953173397096364</v>
      </c>
      <c r="H906" s="194">
        <v>2.7398974188114347E-2</v>
      </c>
      <c r="I906" s="194">
        <v>-3.8683944191417537E-3</v>
      </c>
      <c r="J906" s="194">
        <v>9.7302347141710585E-2</v>
      </c>
      <c r="K906" s="194">
        <v>3.1407349666893757E-3</v>
      </c>
      <c r="L906" s="194">
        <v>5.2153186107527567E-2</v>
      </c>
      <c r="M906" s="194">
        <v>1.3382310571548171E-2</v>
      </c>
      <c r="N906" s="194">
        <v>-1.9552685881306025E-2</v>
      </c>
      <c r="O906" s="194">
        <v>1.4028343132038161E-3</v>
      </c>
      <c r="P906" s="194">
        <v>4.4152459383219718E-2</v>
      </c>
    </row>
    <row r="907" spans="1:16" ht="14">
      <c r="A907" s="118" t="s">
        <v>195</v>
      </c>
      <c r="B907" s="108"/>
      <c r="C907" s="194">
        <v>2.5796672372348803E-4</v>
      </c>
      <c r="D907" s="194">
        <v>0</v>
      </c>
      <c r="E907" s="194">
        <v>2.7415302840150886E-3</v>
      </c>
      <c r="F907" s="194">
        <v>4.0082980694223995E-2</v>
      </c>
      <c r="G907" s="194">
        <v>4.0622438967511366E-2</v>
      </c>
      <c r="H907" s="194">
        <v>1.3186739214792386E-2</v>
      </c>
      <c r="I907" s="194">
        <v>6.4344918496789865E-3</v>
      </c>
      <c r="J907" s="194">
        <v>2.2778610584664395E-2</v>
      </c>
      <c r="K907" s="194">
        <v>7.0676948948692623E-3</v>
      </c>
      <c r="L907" s="194">
        <v>7.2909821883377747E-3</v>
      </c>
      <c r="M907" s="194">
        <v>4.3639169645573548E-3</v>
      </c>
      <c r="N907" s="194">
        <v>1.7540615737302961E-2</v>
      </c>
      <c r="O907" s="194">
        <v>1.3453341116119578E-2</v>
      </c>
      <c r="P907" s="194">
        <v>7.6853783624901478E-3</v>
      </c>
    </row>
    <row r="908" spans="1:16" ht="14">
      <c r="A908" s="120" t="s">
        <v>196</v>
      </c>
      <c r="B908" s="121"/>
      <c r="C908" s="197">
        <v>3.6523810547699993E-2</v>
      </c>
      <c r="D908" s="197">
        <v>4.7598563956779742E-2</v>
      </c>
      <c r="E908" s="197">
        <v>4.0426167856562514E-2</v>
      </c>
      <c r="F908" s="197">
        <v>4.2412307186634891E-2</v>
      </c>
      <c r="G908" s="197">
        <v>4.7781913751523832E-2</v>
      </c>
      <c r="H908" s="197">
        <v>2.6887255434998866E-2</v>
      </c>
      <c r="I908" s="197">
        <v>7.8523991065618803E-3</v>
      </c>
      <c r="J908" s="197">
        <v>2.1077401899247086E-2</v>
      </c>
      <c r="K908" s="197">
        <v>1.4220546832325055E-2</v>
      </c>
      <c r="L908" s="197">
        <v>5.7361849454721824E-3</v>
      </c>
      <c r="M908" s="197">
        <v>2.0209946742133562E-2</v>
      </c>
      <c r="N908" s="197">
        <v>-2.5523303674218432E-3</v>
      </c>
      <c r="O908" s="197">
        <v>2.0516441679365491E-2</v>
      </c>
      <c r="P908" s="197">
        <v>1.7901674758617366E-2</v>
      </c>
    </row>
    <row r="909" spans="1:16">
      <c r="A909" s="1"/>
      <c r="C909" s="12"/>
      <c r="D909" s="12"/>
      <c r="E909" s="12"/>
      <c r="F909" s="12"/>
      <c r="G909" s="12"/>
      <c r="H909" s="12"/>
      <c r="I909" s="12"/>
      <c r="J909" s="12"/>
      <c r="K909" s="12"/>
      <c r="L909" s="12"/>
      <c r="M909" s="12"/>
      <c r="N909" s="12"/>
      <c r="O909" s="12"/>
      <c r="P909" s="12"/>
    </row>
    <row r="910" spans="1:16">
      <c r="A910" s="70" t="s">
        <v>296</v>
      </c>
      <c r="B910" s="71"/>
      <c r="C910" s="71"/>
      <c r="D910" s="71"/>
      <c r="E910" s="71"/>
      <c r="F910" s="71"/>
      <c r="G910" s="71"/>
      <c r="H910" s="71"/>
      <c r="I910" s="71"/>
      <c r="J910" s="71"/>
      <c r="K910" s="71"/>
      <c r="L910" s="71"/>
      <c r="M910" s="71"/>
      <c r="N910" s="71"/>
      <c r="O910" s="71"/>
      <c r="P910" s="71"/>
    </row>
    <row r="911" spans="1:16" ht="15">
      <c r="A911" s="110" t="s">
        <v>7</v>
      </c>
      <c r="B911" s="46"/>
      <c r="C911" s="199">
        <v>2007</v>
      </c>
      <c r="D911" s="199">
        <v>2008</v>
      </c>
      <c r="E911" s="199">
        <v>2009</v>
      </c>
      <c r="F911" s="199">
        <v>2010</v>
      </c>
      <c r="G911" s="199">
        <v>2011</v>
      </c>
      <c r="H911" s="199">
        <v>2012</v>
      </c>
      <c r="I911" s="199">
        <v>2013</v>
      </c>
      <c r="J911" s="199">
        <v>2014</v>
      </c>
      <c r="K911" s="199">
        <v>2015</v>
      </c>
      <c r="L911" s="199">
        <v>2016</v>
      </c>
      <c r="M911" s="199">
        <v>2017</v>
      </c>
      <c r="N911" s="199">
        <v>2018</v>
      </c>
      <c r="O911" s="199">
        <v>2019</v>
      </c>
      <c r="P911" s="199">
        <v>2020</v>
      </c>
    </row>
    <row r="912" spans="1:16" ht="14">
      <c r="A912" s="118" t="s">
        <v>31</v>
      </c>
      <c r="B912" s="108"/>
      <c r="C912" s="194">
        <f t="array" ref="C912:P922">TRANSPOSE('1.Shazam DNSP&amp;State'!AG348:AQ361)</f>
        <v>-6.9454339999999997E-4</v>
      </c>
      <c r="D912" s="194">
        <v>5.2211300000000005E-4</v>
      </c>
      <c r="E912" s="194">
        <v>3.4054889999999998E-3</v>
      </c>
      <c r="F912" s="194">
        <v>-9.8940009999999991E-4</v>
      </c>
      <c r="G912" s="194">
        <v>-2.3873810000000001E-3</v>
      </c>
      <c r="H912" s="194">
        <v>-2.9042619999999999E-3</v>
      </c>
      <c r="I912" s="194">
        <v>-1.619906E-3</v>
      </c>
      <c r="J912" s="194">
        <v>-3.3149999999999998E-3</v>
      </c>
      <c r="K912" s="194">
        <v>1.8592229999999999E-3</v>
      </c>
      <c r="L912" s="194">
        <v>1.3521119999999999E-3</v>
      </c>
      <c r="M912" s="194">
        <v>-1.175365E-3</v>
      </c>
      <c r="N912" s="194">
        <v>2.306738E-3</v>
      </c>
      <c r="O912" s="194">
        <v>6.5133849999999996E-4</v>
      </c>
      <c r="P912" s="194">
        <v>1.8717339999999999E-3</v>
      </c>
    </row>
    <row r="913" spans="1:16" ht="14">
      <c r="A913" s="118" t="s">
        <v>190</v>
      </c>
      <c r="B913" s="108"/>
      <c r="C913" s="194">
        <v>3.106975E-2</v>
      </c>
      <c r="D913" s="194">
        <v>2.1034159999999999E-3</v>
      </c>
      <c r="E913" s="194">
        <v>4.3586479999999999E-5</v>
      </c>
      <c r="F913" s="194">
        <v>-2.7018839999999999E-5</v>
      </c>
      <c r="G913" s="194">
        <v>-7.5186110000000002E-5</v>
      </c>
      <c r="H913" s="194">
        <v>1.032994E-5</v>
      </c>
      <c r="I913" s="194">
        <v>-3.4136910000000002E-5</v>
      </c>
      <c r="J913" s="194">
        <v>3.7099550000000003E-5</v>
      </c>
      <c r="K913" s="194">
        <v>-3.7860110000000001E-5</v>
      </c>
      <c r="L913" s="194">
        <v>2.9632100000000001E-6</v>
      </c>
      <c r="M913" s="194">
        <v>-9.8083409999999994E-6</v>
      </c>
      <c r="N913" s="194">
        <v>5.8573519999999999E-5</v>
      </c>
      <c r="O913" s="194">
        <v>6.8012810000000001E-6</v>
      </c>
      <c r="P913" s="194">
        <v>-4.8156659999999998E-6</v>
      </c>
    </row>
    <row r="914" spans="1:16" ht="14">
      <c r="A914" s="118" t="s">
        <v>33</v>
      </c>
      <c r="B914" s="108"/>
      <c r="C914" s="194">
        <v>3.8646729999999999E-3</v>
      </c>
      <c r="D914" s="194">
        <v>4.5958939999999997E-3</v>
      </c>
      <c r="E914" s="194">
        <v>4.0917200000000001E-3</v>
      </c>
      <c r="F914" s="194">
        <v>4.3863840000000001E-3</v>
      </c>
      <c r="G914" s="194">
        <v>4.2962419999999996E-3</v>
      </c>
      <c r="H914" s="194">
        <v>1.991128E-3</v>
      </c>
      <c r="I914" s="194">
        <v>1.1055030000000001E-3</v>
      </c>
      <c r="J914" s="194">
        <v>7.3220420000000004E-4</v>
      </c>
      <c r="K914" s="194">
        <v>1.693469E-3</v>
      </c>
      <c r="L914" s="194">
        <v>1.715846E-3</v>
      </c>
      <c r="M914" s="194">
        <v>1.702549E-3</v>
      </c>
      <c r="N914" s="194">
        <v>4.4275469999999998E-4</v>
      </c>
      <c r="O914" s="194">
        <v>1.9325270000000001E-3</v>
      </c>
      <c r="P914" s="194">
        <v>2.6037220000000002E-3</v>
      </c>
    </row>
    <row r="915" spans="1:16" ht="14">
      <c r="A915" s="118" t="s">
        <v>191</v>
      </c>
      <c r="B915" s="108"/>
      <c r="C915" s="194">
        <v>-4.3110320000000002E-4</v>
      </c>
      <c r="D915" s="194">
        <v>4.0388160000000002E-4</v>
      </c>
      <c r="E915" s="194">
        <v>9.2654260000000002E-4</v>
      </c>
      <c r="F915" s="194">
        <v>8.2267020000000007E-3</v>
      </c>
      <c r="G915" s="194">
        <v>8.627605E-3</v>
      </c>
      <c r="H915" s="194">
        <v>4.0379860000000004E-3</v>
      </c>
      <c r="I915" s="194">
        <v>2.2851199999999999E-3</v>
      </c>
      <c r="J915" s="194">
        <v>3.348869E-3</v>
      </c>
      <c r="K915" s="194">
        <v>2.5519990000000001E-3</v>
      </c>
      <c r="L915" s="194">
        <v>1.049382E-3</v>
      </c>
      <c r="M915" s="194">
        <v>8.2519419999999997E-4</v>
      </c>
      <c r="N915" s="194">
        <v>1.1651369999999999E-3</v>
      </c>
      <c r="O915" s="194">
        <v>1.9710130000000002E-3</v>
      </c>
      <c r="P915" s="194">
        <v>9.6932120000000005E-4</v>
      </c>
    </row>
    <row r="916" spans="1:16" ht="14">
      <c r="A916" s="118" t="s">
        <v>185</v>
      </c>
      <c r="B916" s="108"/>
      <c r="C916" s="194">
        <v>-5.7045459999999999E-2</v>
      </c>
      <c r="D916" s="194">
        <v>-5.8505450000000004E-3</v>
      </c>
      <c r="E916" s="194">
        <v>-3.5604530000000002E-2</v>
      </c>
      <c r="F916" s="194">
        <v>-5.3167969999999998E-3</v>
      </c>
      <c r="G916" s="194">
        <v>7.1167499999999995E-2</v>
      </c>
      <c r="H916" s="194">
        <v>-2.5299519999999999E-2</v>
      </c>
      <c r="I916" s="194">
        <v>2.3694369999999999E-2</v>
      </c>
      <c r="J916" s="194">
        <v>-5.0451019999999999E-2</v>
      </c>
      <c r="K916" s="194">
        <v>4.3867549999999998E-2</v>
      </c>
      <c r="L916" s="194">
        <v>-1.098299E-2</v>
      </c>
      <c r="M916" s="194">
        <v>1.3315840000000001E-2</v>
      </c>
      <c r="N916" s="194">
        <v>-2.2681659999999999E-2</v>
      </c>
      <c r="O916" s="194">
        <v>-2.8384719999999999E-3</v>
      </c>
      <c r="P916" s="194">
        <v>6.086775E-3</v>
      </c>
    </row>
    <row r="917" spans="1:16" ht="14">
      <c r="A917" s="118" t="s">
        <v>10</v>
      </c>
      <c r="B917" s="108"/>
      <c r="C917" s="194">
        <v>-1.129995E-3</v>
      </c>
      <c r="D917" s="194">
        <v>-2.4766269999999999E-3</v>
      </c>
      <c r="E917" s="194">
        <v>-3.825079E-2</v>
      </c>
      <c r="F917" s="194">
        <v>-6.0983950000000002E-2</v>
      </c>
      <c r="G917" s="194">
        <v>1.5350600000000001E-2</v>
      </c>
      <c r="H917" s="194">
        <v>-3.3097330000000001E-2</v>
      </c>
      <c r="I917" s="194">
        <v>7.5001559999999995E-2</v>
      </c>
      <c r="J917" s="194">
        <v>-6.7985399999999996E-3</v>
      </c>
      <c r="K917" s="194">
        <v>5.5957670000000001E-2</v>
      </c>
      <c r="L917" s="194">
        <v>-2.3678520000000002E-2</v>
      </c>
      <c r="M917" s="194">
        <v>-9.6814810000000001E-2</v>
      </c>
      <c r="N917" s="194">
        <v>3.6375930000000001E-2</v>
      </c>
      <c r="O917" s="194">
        <v>4.4247979999999999E-2</v>
      </c>
      <c r="P917" s="194">
        <v>-1.138198E-2</v>
      </c>
    </row>
    <row r="918" spans="1:16" ht="14">
      <c r="A918" s="118" t="s">
        <v>192</v>
      </c>
      <c r="B918" s="108"/>
      <c r="C918" s="194">
        <v>1.097612E-6</v>
      </c>
      <c r="D918" s="194">
        <v>3.4535380000000003E-7</v>
      </c>
      <c r="E918" s="194">
        <v>-3.0605889999999997E-5</v>
      </c>
      <c r="F918" s="194">
        <v>5.9754919999999996E-7</v>
      </c>
      <c r="G918" s="194">
        <v>4.4181699999999999E-7</v>
      </c>
      <c r="H918" s="194">
        <v>9.792904E-7</v>
      </c>
      <c r="I918" s="194">
        <v>-1.289981E-6</v>
      </c>
      <c r="J918" s="194">
        <v>1.8978719999999999E-6</v>
      </c>
      <c r="K918" s="194">
        <v>-8.0349049999999996E-7</v>
      </c>
      <c r="L918" s="194">
        <v>8.2595419999999993E-6</v>
      </c>
      <c r="M918" s="194">
        <v>3.17891E-6</v>
      </c>
      <c r="N918" s="194">
        <v>1.9828259999999998E-5</v>
      </c>
      <c r="O918" s="194">
        <v>2.179785E-5</v>
      </c>
      <c r="P918" s="194">
        <v>-7.6533910000000007E-6</v>
      </c>
    </row>
    <row r="919" spans="1:16" ht="14">
      <c r="A919" s="118" t="s">
        <v>193</v>
      </c>
      <c r="B919" s="108"/>
      <c r="C919" s="194">
        <v>9.0868549999999996E-5</v>
      </c>
      <c r="D919" s="194">
        <v>6.0782719999999998E-5</v>
      </c>
      <c r="E919" s="194">
        <v>5.4666920000000002E-4</v>
      </c>
      <c r="F919" s="194">
        <v>-5.2328239999999996E-3</v>
      </c>
      <c r="G919" s="194">
        <v>-2.6096409999999998E-3</v>
      </c>
      <c r="H919" s="194">
        <v>-1.9015569999999999E-3</v>
      </c>
      <c r="I919" s="194">
        <v>-8.6993680000000003E-4</v>
      </c>
      <c r="J919" s="194">
        <v>-1.480096E-3</v>
      </c>
      <c r="K919" s="194">
        <v>-1.4021719999999999E-3</v>
      </c>
      <c r="L919" s="194">
        <v>-1.901387E-3</v>
      </c>
      <c r="M919" s="194">
        <v>-2.934295E-3</v>
      </c>
      <c r="N919" s="194">
        <v>-5.2455799999999997E-3</v>
      </c>
      <c r="O919" s="194">
        <v>-2.3800409999999998E-3</v>
      </c>
      <c r="P919" s="194">
        <v>-7.3844600000000002E-4</v>
      </c>
    </row>
    <row r="920" spans="1:16" ht="14">
      <c r="A920" s="118" t="s">
        <v>194</v>
      </c>
      <c r="B920" s="108"/>
      <c r="C920" s="194">
        <v>5.9821699999999997E-5</v>
      </c>
      <c r="D920" s="194">
        <v>1.8834569999999999E-6</v>
      </c>
      <c r="E920" s="194">
        <v>-1.4314620000000001E-3</v>
      </c>
      <c r="F920" s="194">
        <v>-2.7101409999999998E-5</v>
      </c>
      <c r="G920" s="194">
        <v>-5.685938E-4</v>
      </c>
      <c r="H920" s="194">
        <v>-8.9442469999999994E-5</v>
      </c>
      <c r="I920" s="194">
        <v>-1.086198E-6</v>
      </c>
      <c r="J920" s="194">
        <v>-3.181285E-4</v>
      </c>
      <c r="K920" s="194">
        <v>-1.4473279999999999E-5</v>
      </c>
      <c r="L920" s="194">
        <v>-1.890041E-4</v>
      </c>
      <c r="M920" s="194">
        <v>-9.7692320000000005E-6</v>
      </c>
      <c r="N920" s="194">
        <v>6.2867150000000003E-5</v>
      </c>
      <c r="O920" s="194">
        <v>1.9483600000000001E-5</v>
      </c>
      <c r="P920" s="194">
        <v>-1.1095900000000001E-4</v>
      </c>
    </row>
    <row r="921" spans="1:16" ht="14">
      <c r="A921" s="118" t="s">
        <v>195</v>
      </c>
      <c r="B921" s="108"/>
      <c r="C921" s="194">
        <v>-7.6842140000000004E-5</v>
      </c>
      <c r="D921" s="194">
        <v>-1.3655779999999999E-4</v>
      </c>
      <c r="E921" s="194">
        <v>1.7060689999999999E-4</v>
      </c>
      <c r="F921" s="194">
        <v>-4.8266849999999998E-3</v>
      </c>
      <c r="G921" s="194">
        <v>-4.9923950000000002E-3</v>
      </c>
      <c r="H921" s="194">
        <v>-1.6360039999999999E-3</v>
      </c>
      <c r="I921" s="194">
        <v>-8.6469110000000004E-4</v>
      </c>
      <c r="J921" s="194">
        <v>-2.587691E-3</v>
      </c>
      <c r="K921" s="194">
        <v>-8.8439590000000004E-4</v>
      </c>
      <c r="L921" s="194">
        <v>-9.8089399999999995E-4</v>
      </c>
      <c r="M921" s="194">
        <v>-2.6417470000000002E-4</v>
      </c>
      <c r="N921" s="194">
        <v>-2.1326069999999999E-3</v>
      </c>
      <c r="O921" s="194">
        <v>-1.4030659999999999E-3</v>
      </c>
      <c r="P921" s="194">
        <v>-5.3089939999999996E-4</v>
      </c>
    </row>
    <row r="922" spans="1:16" ht="14">
      <c r="A922" s="120" t="s">
        <v>196</v>
      </c>
      <c r="B922" s="121"/>
      <c r="C922" s="197">
        <v>-7.4877540000000001E-3</v>
      </c>
      <c r="D922" s="197">
        <v>-1.374187E-2</v>
      </c>
      <c r="E922" s="197">
        <v>-1.3376249999999999E-2</v>
      </c>
      <c r="F922" s="197">
        <v>-9.6506260000000007E-3</v>
      </c>
      <c r="G922" s="197">
        <v>-1.130724E-2</v>
      </c>
      <c r="H922" s="197">
        <v>-6.5499039999999996E-3</v>
      </c>
      <c r="I922" s="197">
        <v>-2.134599E-3</v>
      </c>
      <c r="J922" s="197">
        <v>-5.0883609999999996E-3</v>
      </c>
      <c r="K922" s="197">
        <v>-4.2096169999999997E-3</v>
      </c>
      <c r="L922" s="197">
        <v>-1.0895290000000001E-3</v>
      </c>
      <c r="M922" s="197">
        <v>-3.4068599999999998E-3</v>
      </c>
      <c r="N922" s="197">
        <v>2.3800449999999999E-3</v>
      </c>
      <c r="O922" s="197">
        <v>-8.5638410000000009E-3</v>
      </c>
      <c r="P922" s="197">
        <v>-3.0269619999999998E-3</v>
      </c>
    </row>
    <row r="923" spans="1:16" ht="15">
      <c r="A923" s="113" t="s">
        <v>197</v>
      </c>
      <c r="B923" s="117"/>
      <c r="C923" s="123">
        <f t="shared" ref="C923:P923" si="116">SUM(C912:C922)</f>
        <v>-3.1779486877999995E-2</v>
      </c>
      <c r="D923" s="123">
        <f t="shared" si="116"/>
        <v>-1.45172836692E-2</v>
      </c>
      <c r="E923" s="123">
        <f t="shared" si="116"/>
        <v>-7.9509023709999987E-2</v>
      </c>
      <c r="F923" s="123">
        <f t="shared" si="116"/>
        <v>-7.4440718800799985E-2</v>
      </c>
      <c r="G923" s="123">
        <f t="shared" si="116"/>
        <v>7.7501951907000002E-2</v>
      </c>
      <c r="H923" s="123">
        <f t="shared" si="116"/>
        <v>-6.5437596239599993E-2</v>
      </c>
      <c r="I923" s="123">
        <f t="shared" si="116"/>
        <v>9.6560907010999994E-2</v>
      </c>
      <c r="J923" s="123">
        <f t="shared" si="116"/>
        <v>-6.5918765877999996E-2</v>
      </c>
      <c r="K923" s="123">
        <f t="shared" si="116"/>
        <v>9.9380589219500021E-2</v>
      </c>
      <c r="L923" s="123">
        <f t="shared" si="116"/>
        <v>-3.4693761348E-2</v>
      </c>
      <c r="M923" s="123">
        <f t="shared" si="116"/>
        <v>-8.8768320163E-2</v>
      </c>
      <c r="N923" s="123">
        <f t="shared" si="116"/>
        <v>1.275202663E-2</v>
      </c>
      <c r="O923" s="123">
        <f t="shared" si="116"/>
        <v>3.3665521230999994E-2</v>
      </c>
      <c r="P923" s="123">
        <f t="shared" si="116"/>
        <v>-4.2701632569999998E-3</v>
      </c>
    </row>
    <row r="924" spans="1:16" ht="14">
      <c r="A924" s="134" t="s">
        <v>232</v>
      </c>
      <c r="B924" s="135"/>
      <c r="C924" s="136">
        <f t="array" ref="C924:P924">TRANSPOSE('5.Stata-DNSP&amp;State'!J307:J320)</f>
        <v>-3.1779509037733078E-2</v>
      </c>
      <c r="D924" s="136">
        <v>-1.4516973868012428E-2</v>
      </c>
      <c r="E924" s="136">
        <v>-7.9509176313877106E-2</v>
      </c>
      <c r="F924" s="136">
        <v>-7.4440330266952515E-2</v>
      </c>
      <c r="G924" s="136">
        <v>7.7501349151134491E-2</v>
      </c>
      <c r="H924" s="136">
        <v>-6.543751060962677E-2</v>
      </c>
      <c r="I924" s="136">
        <v>9.6560671925544739E-2</v>
      </c>
      <c r="J924" s="136">
        <v>-6.5918125212192535E-2</v>
      </c>
      <c r="K924" s="136">
        <v>9.9380344152450562E-2</v>
      </c>
      <c r="L924" s="136">
        <v>-3.469398245215416E-2</v>
      </c>
      <c r="M924" s="136">
        <v>-8.8768303394317627E-2</v>
      </c>
      <c r="N924" s="136">
        <v>1.275206170976162E-2</v>
      </c>
      <c r="O924" s="136">
        <v>3.3666115254163742E-2</v>
      </c>
      <c r="P924" s="136">
        <v>-4.2705051600933075E-3</v>
      </c>
    </row>
    <row r="925" spans="1:16" ht="14">
      <c r="A925" s="134" t="s">
        <v>232</v>
      </c>
      <c r="B925" s="135"/>
      <c r="C925" s="137">
        <f t="shared" ref="C925:P925" si="117">C923-C924</f>
        <v>2.2159733083226829E-8</v>
      </c>
      <c r="D925" s="137">
        <f t="shared" si="117"/>
        <v>-3.0980118757156783E-7</v>
      </c>
      <c r="E925" s="137">
        <f t="shared" si="117"/>
        <v>1.5260387711824031E-7</v>
      </c>
      <c r="F925" s="137">
        <f t="shared" si="117"/>
        <v>-3.8853384747017383E-7</v>
      </c>
      <c r="G925" s="137">
        <f t="shared" si="117"/>
        <v>6.0275586551139515E-7</v>
      </c>
      <c r="H925" s="137">
        <f t="shared" si="117"/>
        <v>-8.5629973223255718E-8</v>
      </c>
      <c r="I925" s="137">
        <f t="shared" si="117"/>
        <v>2.3508545525519065E-7</v>
      </c>
      <c r="J925" s="137">
        <f t="shared" si="117"/>
        <v>-6.4066580746091617E-7</v>
      </c>
      <c r="K925" s="137">
        <f t="shared" si="117"/>
        <v>2.450670494591467E-7</v>
      </c>
      <c r="L925" s="137">
        <f t="shared" si="117"/>
        <v>2.2110415415915741E-7</v>
      </c>
      <c r="M925" s="137">
        <f t="shared" si="117"/>
        <v>-1.6768682373213828E-8</v>
      </c>
      <c r="N925" s="137">
        <f t="shared" si="117"/>
        <v>-3.5079761619843941E-8</v>
      </c>
      <c r="O925" s="137">
        <f t="shared" si="117"/>
        <v>-5.9402316374829178E-7</v>
      </c>
      <c r="P925" s="137">
        <f t="shared" si="117"/>
        <v>3.4190309330765778E-7</v>
      </c>
    </row>
    <row r="926" spans="1:16">
      <c r="A926" s="1"/>
    </row>
    <row r="927" spans="1:16">
      <c r="A927" s="70" t="s">
        <v>297</v>
      </c>
      <c r="B927" s="71"/>
      <c r="C927" s="71"/>
      <c r="D927" s="71"/>
      <c r="E927" s="71"/>
      <c r="F927" s="71"/>
    </row>
    <row r="928" spans="1:16" ht="30">
      <c r="A928" s="110" t="s">
        <v>7</v>
      </c>
      <c r="B928" s="46"/>
      <c r="C928" s="46" t="s">
        <v>212</v>
      </c>
      <c r="D928" s="46" t="s">
        <v>352</v>
      </c>
      <c r="E928" s="46" t="s">
        <v>353</v>
      </c>
      <c r="F928" s="46" t="s">
        <v>215</v>
      </c>
    </row>
    <row r="929" spans="1:8" ht="15">
      <c r="A929" s="100" t="s">
        <v>31</v>
      </c>
      <c r="B929" s="109"/>
      <c r="C929" s="109">
        <f t="shared" ref="C929:C940" si="118">AVERAGE(C912:P912)</f>
        <v>-7.9793571428571507E-5</v>
      </c>
      <c r="D929" s="109">
        <f>AVERAGE(C912:H912)</f>
        <v>-5.0799741666666671E-4</v>
      </c>
      <c r="E929" s="109">
        <f>AVERAGE(I912:P912)</f>
        <v>2.4135931250000004E-4</v>
      </c>
      <c r="F929" s="109">
        <f t="shared" ref="F929:F940" si="119">P912</f>
        <v>1.8717339999999999E-3</v>
      </c>
    </row>
    <row r="930" spans="1:8" ht="15">
      <c r="A930" s="100" t="s">
        <v>190</v>
      </c>
      <c r="B930" s="109"/>
      <c r="C930" s="109">
        <f t="shared" si="118"/>
        <v>2.3674067145714284E-3</v>
      </c>
      <c r="D930" s="109">
        <f t="shared" ref="D930:D940" si="120">AVERAGE(C913:H913)</f>
        <v>5.5208129116666666E-3</v>
      </c>
      <c r="E930" s="109">
        <f t="shared" ref="E930:E940" si="121">AVERAGE(I913:P913)</f>
        <v>2.3520667500000002E-6</v>
      </c>
      <c r="F930" s="109">
        <f t="shared" si="119"/>
        <v>-4.8156659999999998E-6</v>
      </c>
      <c r="H930" s="51"/>
    </row>
    <row r="931" spans="1:8" ht="15">
      <c r="A931" s="100" t="s">
        <v>33</v>
      </c>
      <c r="B931" s="109"/>
      <c r="C931" s="109">
        <f t="shared" si="118"/>
        <v>2.5110439928571426E-3</v>
      </c>
      <c r="D931" s="109">
        <f t="shared" si="120"/>
        <v>3.8710068333333326E-3</v>
      </c>
      <c r="E931" s="109">
        <f t="shared" si="121"/>
        <v>1.4910718624999999E-3</v>
      </c>
      <c r="F931" s="109">
        <f t="shared" si="119"/>
        <v>2.6037220000000002E-3</v>
      </c>
    </row>
    <row r="932" spans="1:8" ht="15">
      <c r="A932" s="100" t="s">
        <v>191</v>
      </c>
      <c r="B932" s="109"/>
      <c r="C932" s="109">
        <f t="shared" si="118"/>
        <v>2.5684035285714287E-3</v>
      </c>
      <c r="D932" s="109">
        <f t="shared" si="120"/>
        <v>3.6319356666666669E-3</v>
      </c>
      <c r="E932" s="109">
        <f t="shared" si="121"/>
        <v>1.7707544250000001E-3</v>
      </c>
      <c r="F932" s="109">
        <f t="shared" si="119"/>
        <v>9.6932120000000005E-4</v>
      </c>
    </row>
    <row r="933" spans="1:8" ht="15">
      <c r="A933" s="100" t="s">
        <v>185</v>
      </c>
      <c r="B933" s="109"/>
      <c r="C933" s="109">
        <f t="shared" si="118"/>
        <v>-4.1384970714285711E-3</v>
      </c>
      <c r="D933" s="109">
        <f t="shared" si="120"/>
        <v>-9.6582253333333343E-3</v>
      </c>
      <c r="E933" s="109">
        <f t="shared" si="121"/>
        <v>1.2991250000000043E-6</v>
      </c>
      <c r="F933" s="109">
        <f t="shared" si="119"/>
        <v>6.086775E-3</v>
      </c>
    </row>
    <row r="934" spans="1:8" ht="15">
      <c r="A934" s="100" t="s">
        <v>10</v>
      </c>
      <c r="B934" s="109"/>
      <c r="C934" s="109">
        <f t="shared" si="118"/>
        <v>-3.4056287142857134E-3</v>
      </c>
      <c r="D934" s="109">
        <f t="shared" si="120"/>
        <v>-2.009801533333333E-2</v>
      </c>
      <c r="E934" s="109">
        <f t="shared" si="121"/>
        <v>9.1136612499999967E-3</v>
      </c>
      <c r="F934" s="109">
        <f t="shared" si="119"/>
        <v>-1.138198E-2</v>
      </c>
    </row>
    <row r="935" spans="1:8" ht="15">
      <c r="A935" s="100" t="s">
        <v>192</v>
      </c>
      <c r="B935" s="109"/>
      <c r="C935" s="109">
        <f t="shared" si="118"/>
        <v>1.2908074214285717E-6</v>
      </c>
      <c r="D935" s="109">
        <f t="shared" si="120"/>
        <v>-4.5240445999999994E-6</v>
      </c>
      <c r="E935" s="109">
        <f t="shared" si="121"/>
        <v>5.6519464375E-6</v>
      </c>
      <c r="F935" s="109">
        <f t="shared" si="119"/>
        <v>-7.6533910000000007E-6</v>
      </c>
    </row>
    <row r="936" spans="1:8" ht="15">
      <c r="A936" s="100" t="s">
        <v>193</v>
      </c>
      <c r="B936" s="109"/>
      <c r="C936" s="109">
        <f t="shared" si="118"/>
        <v>-1.8569753807142855E-3</v>
      </c>
      <c r="D936" s="109">
        <f t="shared" si="120"/>
        <v>-1.5076169216666664E-3</v>
      </c>
      <c r="E936" s="109">
        <f t="shared" si="121"/>
        <v>-2.1189942249999999E-3</v>
      </c>
      <c r="F936" s="109">
        <f t="shared" si="119"/>
        <v>-7.3844600000000002E-4</v>
      </c>
    </row>
    <row r="937" spans="1:8" ht="15">
      <c r="A937" s="100" t="s">
        <v>194</v>
      </c>
      <c r="B937" s="109"/>
      <c r="C937" s="109">
        <f t="shared" si="118"/>
        <v>-1.8685457735714289E-4</v>
      </c>
      <c r="D937" s="109">
        <f t="shared" si="120"/>
        <v>-3.4248242050000007E-4</v>
      </c>
      <c r="E937" s="109">
        <f t="shared" si="121"/>
        <v>-7.0133695000000002E-5</v>
      </c>
      <c r="F937" s="109">
        <f t="shared" si="119"/>
        <v>-1.1095900000000001E-4</v>
      </c>
    </row>
    <row r="938" spans="1:8" ht="15">
      <c r="A938" s="100" t="s">
        <v>195</v>
      </c>
      <c r="B938" s="109"/>
      <c r="C938" s="109">
        <f t="shared" si="118"/>
        <v>-1.5104497242857142E-3</v>
      </c>
      <c r="D938" s="109">
        <f t="shared" si="120"/>
        <v>-1.91631284E-3</v>
      </c>
      <c r="E938" s="109">
        <f t="shared" si="121"/>
        <v>-1.2060523875E-3</v>
      </c>
      <c r="F938" s="109">
        <f t="shared" si="119"/>
        <v>-5.3089939999999996E-4</v>
      </c>
    </row>
    <row r="939" spans="1:8" ht="15">
      <c r="A939" s="111" t="s">
        <v>196</v>
      </c>
      <c r="B939" s="112"/>
      <c r="C939" s="109">
        <f t="shared" si="118"/>
        <v>-6.2323834285714285E-3</v>
      </c>
      <c r="D939" s="109">
        <f t="shared" si="120"/>
        <v>-1.0352274E-2</v>
      </c>
      <c r="E939" s="109">
        <f t="shared" si="121"/>
        <v>-3.1424655000000003E-3</v>
      </c>
      <c r="F939" s="109">
        <f t="shared" si="119"/>
        <v>-3.0269619999999998E-3</v>
      </c>
    </row>
    <row r="940" spans="1:8" ht="15">
      <c r="A940" s="113" t="s">
        <v>197</v>
      </c>
      <c r="B940" s="114"/>
      <c r="C940" s="114">
        <f t="shared" si="118"/>
        <v>-9.9624374246499951E-3</v>
      </c>
      <c r="D940" s="114">
        <f t="shared" si="120"/>
        <v>-3.1363692898433326E-2</v>
      </c>
      <c r="E940" s="114">
        <f t="shared" si="121"/>
        <v>6.0885041806874995E-3</v>
      </c>
      <c r="F940" s="114">
        <f t="shared" si="119"/>
        <v>-4.2701632569999998E-3</v>
      </c>
    </row>
    <row r="942" spans="1:8">
      <c r="C942" s="101"/>
    </row>
  </sheetData>
  <mergeCells count="1">
    <mergeCell ref="A1:D1"/>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DB02F9-B3DA-8D44-B438-86D975ECB762}">
  <sheetPr>
    <tabColor theme="3" tint="0.39997558519241921"/>
  </sheetPr>
  <dimension ref="A3:AB73"/>
  <sheetViews>
    <sheetView tabSelected="1" workbookViewId="0"/>
  </sheetViews>
  <sheetFormatPr baseColWidth="10" defaultRowHeight="13"/>
  <sheetData>
    <row r="3" spans="1:24">
      <c r="A3" s="143" t="s">
        <v>216</v>
      </c>
      <c r="B3" s="70"/>
      <c r="C3" s="70"/>
      <c r="D3" s="70"/>
      <c r="E3" s="70"/>
      <c r="F3" s="70"/>
      <c r="G3" s="70"/>
      <c r="H3" s="70"/>
      <c r="I3" s="70"/>
      <c r="J3" s="70"/>
      <c r="K3" s="70"/>
      <c r="L3" s="70"/>
      <c r="Q3" s="37"/>
      <c r="T3" s="37"/>
      <c r="W3" s="37"/>
    </row>
    <row r="4" spans="1:24">
      <c r="Q4" s="37"/>
      <c r="T4" s="37"/>
      <c r="W4" s="37"/>
    </row>
    <row r="5" spans="1:24">
      <c r="B5" s="116" t="s">
        <v>218</v>
      </c>
      <c r="C5" s="117"/>
      <c r="D5" s="117"/>
      <c r="E5" s="117"/>
      <c r="F5" s="116" t="s">
        <v>354</v>
      </c>
      <c r="G5" s="117"/>
      <c r="H5" s="117"/>
      <c r="I5" s="117"/>
      <c r="J5" s="116" t="s">
        <v>355</v>
      </c>
      <c r="K5" s="117"/>
      <c r="L5" s="117"/>
      <c r="Q5" s="37"/>
      <c r="T5" s="37"/>
      <c r="W5" s="37"/>
    </row>
    <row r="6" spans="1:24">
      <c r="Q6" s="37"/>
      <c r="T6" s="37"/>
      <c r="W6" s="37"/>
    </row>
    <row r="7" spans="1:24" s="12" customFormat="1">
      <c r="B7" s="12" t="s">
        <v>190</v>
      </c>
      <c r="C7" s="287">
        <v>4.7357249821428559E-3</v>
      </c>
      <c r="D7" s="286"/>
      <c r="E7" s="200"/>
      <c r="F7" s="12" t="s">
        <v>190</v>
      </c>
      <c r="G7" s="287">
        <v>9.0058323499999995E-3</v>
      </c>
      <c r="H7" s="286"/>
      <c r="J7" s="12" t="s">
        <v>10</v>
      </c>
      <c r="K7" s="287">
        <v>1.0266867999999998E-2</v>
      </c>
      <c r="L7" s="286"/>
      <c r="Q7" s="287"/>
      <c r="T7" s="287"/>
      <c r="W7" s="287"/>
    </row>
    <row r="8" spans="1:24" s="12" customFormat="1">
      <c r="B8" s="12" t="s">
        <v>33</v>
      </c>
      <c r="C8" s="287">
        <v>2.9161245714285711E-3</v>
      </c>
      <c r="D8" s="286"/>
      <c r="E8" s="200"/>
      <c r="F8" s="12" t="s">
        <v>185</v>
      </c>
      <c r="G8" s="287">
        <v>3.4486866999999997E-3</v>
      </c>
      <c r="H8" s="286"/>
      <c r="J8" s="12" t="s">
        <v>33</v>
      </c>
      <c r="K8" s="287">
        <v>2.9239158750000004E-3</v>
      </c>
      <c r="L8" s="286"/>
      <c r="Q8" s="287"/>
      <c r="T8" s="287"/>
      <c r="W8" s="287"/>
    </row>
    <row r="9" spans="1:24" s="12" customFormat="1">
      <c r="B9" s="12" t="s">
        <v>191</v>
      </c>
      <c r="C9" s="287">
        <v>1.5558090642857141E-3</v>
      </c>
      <c r="D9" s="286"/>
      <c r="E9" s="200"/>
      <c r="F9" s="12" t="s">
        <v>33</v>
      </c>
      <c r="G9" s="287">
        <v>2.9057361666666669E-3</v>
      </c>
      <c r="H9" s="286"/>
      <c r="J9" s="12" t="s">
        <v>190</v>
      </c>
      <c r="K9" s="287">
        <v>1.5331444562500002E-3</v>
      </c>
      <c r="L9" s="286"/>
      <c r="Q9" s="287"/>
      <c r="T9" s="287"/>
      <c r="W9" s="287"/>
    </row>
    <row r="10" spans="1:24" s="12" customFormat="1">
      <c r="B10" s="12" t="s">
        <v>185</v>
      </c>
      <c r="C10" s="287">
        <v>3.2369887928571415E-4</v>
      </c>
      <c r="D10" s="286"/>
      <c r="E10" s="200"/>
      <c r="F10" s="12" t="s">
        <v>191</v>
      </c>
      <c r="G10" s="287">
        <v>1.6111064833333334E-3</v>
      </c>
      <c r="H10" s="286"/>
      <c r="J10" s="12" t="s">
        <v>191</v>
      </c>
      <c r="K10" s="287">
        <v>1.514336E-3</v>
      </c>
      <c r="L10" s="286"/>
      <c r="Q10" s="287"/>
      <c r="T10" s="287"/>
      <c r="W10" s="287"/>
    </row>
    <row r="11" spans="1:24" s="12" customFormat="1">
      <c r="B11" s="12" t="s">
        <v>31</v>
      </c>
      <c r="C11" s="287">
        <v>-3.2771073999999996E-4</v>
      </c>
      <c r="D11" s="286"/>
      <c r="E11" s="200"/>
      <c r="F11" s="12" t="s">
        <v>31</v>
      </c>
      <c r="G11" s="287">
        <v>4.6394849999999948E-5</v>
      </c>
      <c r="H11" s="286"/>
      <c r="J11" s="12" t="s">
        <v>192</v>
      </c>
      <c r="K11" s="287">
        <v>-2.0902946750000004E-4</v>
      </c>
      <c r="L11" s="286"/>
      <c r="Q11" s="287"/>
      <c r="T11" s="287"/>
      <c r="W11" s="287"/>
    </row>
    <row r="12" spans="1:24" s="12" customFormat="1">
      <c r="B12" s="12" t="s">
        <v>192</v>
      </c>
      <c r="C12" s="287">
        <v>-4.5382632428571422E-4</v>
      </c>
      <c r="D12" s="286"/>
      <c r="E12" s="200"/>
      <c r="F12" s="12" t="s">
        <v>194</v>
      </c>
      <c r="G12" s="287">
        <v>-6.1907935000000004E-4</v>
      </c>
      <c r="H12" s="286"/>
      <c r="J12" s="12" t="s">
        <v>194</v>
      </c>
      <c r="K12" s="287">
        <v>-4.4529627500000007E-4</v>
      </c>
      <c r="L12" s="286"/>
      <c r="Q12" s="287"/>
      <c r="T12" s="287"/>
      <c r="W12" s="287"/>
    </row>
    <row r="13" spans="1:24" s="12" customFormat="1">
      <c r="B13" s="12" t="s">
        <v>194</v>
      </c>
      <c r="C13" s="287">
        <v>-5.197747357142858E-4</v>
      </c>
      <c r="D13" s="286"/>
      <c r="E13" s="200"/>
      <c r="F13" s="12" t="s">
        <v>192</v>
      </c>
      <c r="G13" s="287">
        <v>-7.8022213333333332E-4</v>
      </c>
      <c r="H13" s="286"/>
      <c r="J13" s="12" t="s">
        <v>31</v>
      </c>
      <c r="K13" s="287">
        <v>-6.0828993249999999E-4</v>
      </c>
      <c r="L13" s="286"/>
      <c r="Q13" s="287"/>
      <c r="T13" s="287"/>
      <c r="W13" s="287"/>
    </row>
    <row r="14" spans="1:24" s="12" customFormat="1">
      <c r="B14" s="12" t="s">
        <v>193</v>
      </c>
      <c r="C14" s="287">
        <v>-1.2194619207142857E-3</v>
      </c>
      <c r="D14" s="286"/>
      <c r="E14" s="200"/>
      <c r="F14" s="12" t="s">
        <v>193</v>
      </c>
      <c r="G14" s="287">
        <v>-1.9668350000000001E-3</v>
      </c>
      <c r="H14" s="286"/>
      <c r="J14" s="12" t="s">
        <v>193</v>
      </c>
      <c r="K14" s="287">
        <v>-6.5893211124999997E-4</v>
      </c>
      <c r="L14" s="286"/>
      <c r="R14" s="287"/>
      <c r="U14" s="287"/>
      <c r="X14" s="287"/>
    </row>
    <row r="15" spans="1:24" s="12" customFormat="1">
      <c r="B15" s="12" t="s">
        <v>10</v>
      </c>
      <c r="C15" s="287">
        <v>-2.500565435714286E-3</v>
      </c>
      <c r="D15" s="286"/>
      <c r="E15" s="200"/>
      <c r="F15" s="12" t="s">
        <v>195</v>
      </c>
      <c r="G15" s="287">
        <v>-5.031916E-3</v>
      </c>
      <c r="H15" s="286"/>
      <c r="J15" s="12" t="s">
        <v>185</v>
      </c>
      <c r="K15" s="287">
        <v>-2.0200419862500003E-3</v>
      </c>
      <c r="L15" s="286"/>
    </row>
    <row r="16" spans="1:24" s="12" customFormat="1">
      <c r="B16" s="12" t="s">
        <v>195</v>
      </c>
      <c r="C16" s="287">
        <v>-4.0353954999999987E-3</v>
      </c>
      <c r="D16" s="286"/>
      <c r="E16" s="200"/>
      <c r="F16" s="12" t="s">
        <v>196</v>
      </c>
      <c r="G16" s="287">
        <v>-1.0050721166666667E-2</v>
      </c>
      <c r="H16" s="286"/>
      <c r="J16" s="12" t="s">
        <v>195</v>
      </c>
      <c r="K16" s="287">
        <v>-3.288005125E-3</v>
      </c>
      <c r="L16" s="286"/>
    </row>
    <row r="17" spans="1:24" s="12" customFormat="1">
      <c r="B17" s="12" t="s">
        <v>196</v>
      </c>
      <c r="C17" s="287">
        <v>-6.8995910000000009E-3</v>
      </c>
      <c r="D17" s="286"/>
      <c r="E17" s="200"/>
      <c r="F17" s="12" t="s">
        <v>10</v>
      </c>
      <c r="G17" s="287">
        <v>-1.9523810016666667E-2</v>
      </c>
      <c r="H17" s="286"/>
      <c r="J17" s="12" t="s">
        <v>196</v>
      </c>
      <c r="K17" s="287">
        <v>-4.5362433749999995E-3</v>
      </c>
      <c r="L17" s="286"/>
    </row>
    <row r="18" spans="1:24" s="12" customFormat="1">
      <c r="B18" s="12" t="s">
        <v>197</v>
      </c>
      <c r="C18" s="286"/>
      <c r="D18" s="287">
        <v>-6.4249681592857136E-3</v>
      </c>
      <c r="F18" s="12" t="s">
        <v>197</v>
      </c>
      <c r="G18" s="286"/>
      <c r="H18" s="287">
        <v>-2.0954827116666668E-2</v>
      </c>
      <c r="J18" s="12" t="s">
        <v>197</v>
      </c>
      <c r="K18" s="286"/>
      <c r="L18" s="287">
        <v>4.4724260587500012E-3</v>
      </c>
    </row>
    <row r="19" spans="1:24">
      <c r="C19" s="51">
        <f>SUM(C7:C18)</f>
        <v>-6.4249681592857153E-3</v>
      </c>
      <c r="D19" s="51"/>
      <c r="G19" s="51">
        <f>SUM(G7:G18)</f>
        <v>-2.0954827116666665E-2</v>
      </c>
      <c r="H19" s="51"/>
      <c r="K19" s="51">
        <f>SUM(K7:K18)</f>
        <v>4.4724260587499986E-3</v>
      </c>
      <c r="L19" s="51"/>
    </row>
    <row r="21" spans="1:24">
      <c r="A21" s="143" t="s">
        <v>299</v>
      </c>
      <c r="B21" s="70"/>
      <c r="C21" s="70"/>
      <c r="D21" s="70"/>
      <c r="E21" s="70"/>
      <c r="F21" s="70"/>
      <c r="G21" s="70"/>
      <c r="H21" s="70"/>
      <c r="I21" s="70"/>
      <c r="J21" s="70"/>
      <c r="K21" s="70"/>
      <c r="L21" s="70"/>
    </row>
    <row r="23" spans="1:24">
      <c r="B23" s="116" t="s">
        <v>298</v>
      </c>
      <c r="C23" s="117"/>
      <c r="D23" s="117"/>
      <c r="F23" s="204" t="s">
        <v>300</v>
      </c>
      <c r="G23" s="205"/>
      <c r="H23" s="205"/>
      <c r="I23" s="3"/>
      <c r="J23" s="204" t="s">
        <v>301</v>
      </c>
      <c r="K23" s="205"/>
      <c r="L23" s="205"/>
      <c r="M23" s="3"/>
      <c r="N23" s="204" t="s">
        <v>302</v>
      </c>
      <c r="O23" s="205"/>
      <c r="P23" s="205"/>
      <c r="Q23" s="3"/>
      <c r="R23" s="204" t="s">
        <v>303</v>
      </c>
      <c r="S23" s="205"/>
      <c r="T23" s="205"/>
      <c r="U23" s="3"/>
      <c r="V23" s="204" t="s">
        <v>304</v>
      </c>
      <c r="W23" s="205"/>
      <c r="X23" s="205"/>
    </row>
    <row r="24" spans="1:24">
      <c r="F24" s="3"/>
      <c r="G24" s="3"/>
      <c r="H24" s="3"/>
      <c r="I24" s="3"/>
      <c r="J24" s="3"/>
      <c r="K24" s="3"/>
      <c r="L24" s="3"/>
      <c r="M24" s="3"/>
      <c r="N24" s="3"/>
      <c r="O24" s="3"/>
      <c r="P24" s="3"/>
      <c r="Q24" s="3"/>
      <c r="R24" s="3"/>
      <c r="S24" s="3"/>
      <c r="T24" s="3"/>
      <c r="U24" s="3"/>
      <c r="V24" s="3"/>
      <c r="W24" s="3"/>
      <c r="X24" s="3"/>
    </row>
    <row r="25" spans="1:24">
      <c r="B25" s="12" t="s">
        <v>10</v>
      </c>
      <c r="C25" s="286">
        <v>1.898801E-2</v>
      </c>
      <c r="D25" s="286"/>
      <c r="F25" s="145" t="s">
        <v>10</v>
      </c>
      <c r="G25" s="250">
        <v>3.3067079999999999E-2</v>
      </c>
      <c r="H25" s="250"/>
      <c r="I25" s="3"/>
      <c r="J25" s="145" t="s">
        <v>190</v>
      </c>
      <c r="K25" s="250">
        <v>7.0486979999999999E-3</v>
      </c>
      <c r="L25" s="250"/>
      <c r="M25" s="3"/>
      <c r="N25" s="145" t="s">
        <v>10</v>
      </c>
      <c r="O25" s="250">
        <v>2.63299E-3</v>
      </c>
      <c r="P25" s="250"/>
      <c r="Q25" s="189"/>
      <c r="R25" s="145" t="s">
        <v>10</v>
      </c>
      <c r="S25" s="250">
        <v>4.1951450000000001E-2</v>
      </c>
      <c r="T25" s="250"/>
      <c r="U25" s="189"/>
      <c r="V25" s="145" t="s">
        <v>185</v>
      </c>
      <c r="W25" s="250">
        <v>6.086775E-3</v>
      </c>
      <c r="X25" s="250"/>
    </row>
    <row r="26" spans="1:24">
      <c r="B26" s="12" t="s">
        <v>191</v>
      </c>
      <c r="C26" s="286">
        <v>1.2908050000000001E-2</v>
      </c>
      <c r="D26" s="286"/>
      <c r="F26" s="145" t="s">
        <v>33</v>
      </c>
      <c r="G26" s="250">
        <v>2.8947899999999999E-3</v>
      </c>
      <c r="H26" s="250"/>
      <c r="I26" s="3"/>
      <c r="J26" s="145" t="s">
        <v>10</v>
      </c>
      <c r="K26" s="250">
        <v>6.0541320000000003E-3</v>
      </c>
      <c r="L26" s="250"/>
      <c r="M26" s="3"/>
      <c r="N26" s="145" t="s">
        <v>191</v>
      </c>
      <c r="O26" s="250">
        <v>2.287767E-3</v>
      </c>
      <c r="P26" s="250"/>
      <c r="Q26" s="189"/>
      <c r="R26" s="145" t="s">
        <v>185</v>
      </c>
      <c r="S26" s="250">
        <v>2.8461489999999999E-2</v>
      </c>
      <c r="T26" s="250"/>
      <c r="U26" s="189"/>
      <c r="V26" s="145" t="s">
        <v>33</v>
      </c>
      <c r="W26" s="250">
        <v>2.6037220000000002E-3</v>
      </c>
      <c r="X26" s="250"/>
    </row>
    <row r="27" spans="1:24">
      <c r="B27" s="12" t="s">
        <v>33</v>
      </c>
      <c r="C27" s="286">
        <v>3.834395E-3</v>
      </c>
      <c r="D27" s="286"/>
      <c r="F27" s="145" t="s">
        <v>191</v>
      </c>
      <c r="G27" s="250">
        <v>1.5670149999999999E-3</v>
      </c>
      <c r="H27" s="250"/>
      <c r="I27" s="3"/>
      <c r="J27" s="145" t="s">
        <v>185</v>
      </c>
      <c r="K27" s="250">
        <v>3.5169630000000001E-3</v>
      </c>
      <c r="L27" s="250"/>
      <c r="M27" s="3"/>
      <c r="N27" s="145" t="s">
        <v>190</v>
      </c>
      <c r="O27" s="250">
        <v>1.782718E-3</v>
      </c>
      <c r="P27" s="250"/>
      <c r="Q27" s="189"/>
      <c r="R27" s="145" t="s">
        <v>33</v>
      </c>
      <c r="S27" s="250">
        <v>1.7460850000000001E-3</v>
      </c>
      <c r="T27" s="250"/>
      <c r="U27" s="189"/>
      <c r="V27" s="145" t="s">
        <v>31</v>
      </c>
      <c r="W27" s="250">
        <v>1.8717339999999999E-3</v>
      </c>
      <c r="X27" s="250"/>
    </row>
    <row r="28" spans="1:24">
      <c r="B28" s="12" t="s">
        <v>192</v>
      </c>
      <c r="C28" s="286">
        <v>1.3470719999999999E-5</v>
      </c>
      <c r="D28" s="286"/>
      <c r="F28" s="145" t="s">
        <v>190</v>
      </c>
      <c r="G28" s="250">
        <v>2.1169670000000001E-4</v>
      </c>
      <c r="H28" s="250"/>
      <c r="I28" s="3"/>
      <c r="J28" s="145" t="s">
        <v>33</v>
      </c>
      <c r="K28" s="250">
        <v>2.429638E-3</v>
      </c>
      <c r="L28" s="250"/>
      <c r="M28" s="3"/>
      <c r="N28" s="145" t="s">
        <v>33</v>
      </c>
      <c r="O28" s="250">
        <v>1.5699380000000001E-3</v>
      </c>
      <c r="P28" s="250"/>
      <c r="Q28" s="189"/>
      <c r="R28" s="145" t="s">
        <v>191</v>
      </c>
      <c r="S28" s="250">
        <v>4.7510389999999998E-4</v>
      </c>
      <c r="T28" s="250"/>
      <c r="U28" s="189"/>
      <c r="V28" s="145" t="s">
        <v>191</v>
      </c>
      <c r="W28" s="250">
        <v>9.6932120000000005E-4</v>
      </c>
      <c r="X28" s="250"/>
    </row>
    <row r="29" spans="1:24">
      <c r="B29" s="12" t="s">
        <v>190</v>
      </c>
      <c r="C29" s="286">
        <v>2.9480180000000001E-6</v>
      </c>
      <c r="D29" s="286"/>
      <c r="F29" s="145" t="s">
        <v>192</v>
      </c>
      <c r="G29" s="250">
        <v>1.0931660000000001E-6</v>
      </c>
      <c r="H29" s="250"/>
      <c r="I29" s="3"/>
      <c r="J29" s="145" t="s">
        <v>191</v>
      </c>
      <c r="K29" s="250">
        <v>2.391289E-3</v>
      </c>
      <c r="L29" s="250"/>
      <c r="M29" s="3"/>
      <c r="N29" s="145" t="s">
        <v>196</v>
      </c>
      <c r="O29" s="250">
        <v>-5.9510580000000002E-4</v>
      </c>
      <c r="P29" s="250"/>
      <c r="Q29" s="189"/>
      <c r="R29" s="145" t="s">
        <v>194</v>
      </c>
      <c r="S29" s="250">
        <v>-4.769728E-5</v>
      </c>
      <c r="T29" s="250"/>
      <c r="U29" s="189"/>
      <c r="V29" s="145" t="s">
        <v>190</v>
      </c>
      <c r="W29" s="250">
        <v>-4.8156659999999998E-6</v>
      </c>
      <c r="X29" s="250"/>
    </row>
    <row r="30" spans="1:24">
      <c r="B30" s="12" t="s">
        <v>194</v>
      </c>
      <c r="C30" s="286">
        <v>-5.4879939999999999E-5</v>
      </c>
      <c r="D30" s="286"/>
      <c r="F30" s="145" t="s">
        <v>193</v>
      </c>
      <c r="G30" s="250">
        <v>-1.356931E-3</v>
      </c>
      <c r="H30" s="250"/>
      <c r="I30" s="3"/>
      <c r="J30" s="145" t="s">
        <v>193</v>
      </c>
      <c r="K30" s="250">
        <v>1.4957649999999999E-4</v>
      </c>
      <c r="L30" s="250"/>
      <c r="M30" s="3"/>
      <c r="N30" s="145" t="s">
        <v>31</v>
      </c>
      <c r="O30" s="250">
        <v>-6.4582370000000004E-4</v>
      </c>
      <c r="P30" s="250"/>
      <c r="Q30" s="189"/>
      <c r="R30" s="145" t="s">
        <v>192</v>
      </c>
      <c r="S30" s="250">
        <v>-6.4913799999999995E-5</v>
      </c>
      <c r="T30" s="250"/>
      <c r="U30" s="189"/>
      <c r="V30" s="145" t="s">
        <v>192</v>
      </c>
      <c r="W30" s="250">
        <v>-7.6533910000000007E-6</v>
      </c>
      <c r="X30" s="250"/>
    </row>
    <row r="31" spans="1:24">
      <c r="B31" s="12" t="s">
        <v>193</v>
      </c>
      <c r="C31" s="286">
        <v>-4.3269290000000002E-4</v>
      </c>
      <c r="D31" s="286"/>
      <c r="F31" s="145" t="s">
        <v>194</v>
      </c>
      <c r="G31" s="250">
        <v>-1.3813530000000001E-3</v>
      </c>
      <c r="H31" s="250"/>
      <c r="I31" s="3"/>
      <c r="J31" s="145" t="s">
        <v>192</v>
      </c>
      <c r="K31" s="250">
        <v>-3.2238580000000001E-4</v>
      </c>
      <c r="L31" s="250"/>
      <c r="M31" s="3"/>
      <c r="N31" s="145" t="s">
        <v>195</v>
      </c>
      <c r="O31" s="250">
        <v>-6.6256310000000005E-4</v>
      </c>
      <c r="P31" s="250"/>
      <c r="Q31" s="189"/>
      <c r="R31" s="145" t="s">
        <v>190</v>
      </c>
      <c r="S31" s="250">
        <v>-1.2822199999999999E-4</v>
      </c>
      <c r="T31" s="250"/>
      <c r="U31" s="189"/>
      <c r="V31" s="145" t="s">
        <v>194</v>
      </c>
      <c r="W31" s="250">
        <v>-1.1095900000000001E-4</v>
      </c>
      <c r="X31" s="250"/>
    </row>
    <row r="32" spans="1:24">
      <c r="B32" s="12" t="s">
        <v>185</v>
      </c>
      <c r="C32" s="286">
        <v>-6.7510620000000004E-4</v>
      </c>
      <c r="D32" s="286"/>
      <c r="F32" s="145" t="s">
        <v>31</v>
      </c>
      <c r="G32" s="250">
        <v>-1.8957780000000001E-3</v>
      </c>
      <c r="H32" s="250"/>
      <c r="I32" s="3"/>
      <c r="J32" s="145" t="s">
        <v>194</v>
      </c>
      <c r="K32" s="250">
        <v>-1.3706879999999999E-3</v>
      </c>
      <c r="L32" s="250"/>
      <c r="M32" s="3"/>
      <c r="N32" s="145" t="s">
        <v>193</v>
      </c>
      <c r="O32" s="250">
        <v>-7.8737950000000001E-4</v>
      </c>
      <c r="P32" s="250"/>
      <c r="Q32" s="189"/>
      <c r="R32" s="145" t="s">
        <v>193</v>
      </c>
      <c r="S32" s="250">
        <v>-1.27264E-3</v>
      </c>
      <c r="T32" s="250"/>
      <c r="U32" s="189"/>
      <c r="V32" s="145" t="s">
        <v>195</v>
      </c>
      <c r="W32" s="250">
        <v>-5.3089939999999996E-4</v>
      </c>
      <c r="X32" s="250"/>
    </row>
    <row r="33" spans="1:26">
      <c r="B33" s="12" t="s">
        <v>31</v>
      </c>
      <c r="C33" s="286">
        <v>-9.7326469999999997E-4</v>
      </c>
      <c r="D33" s="286"/>
      <c r="F33" s="145" t="s">
        <v>196</v>
      </c>
      <c r="G33" s="250">
        <v>-2.341695E-3</v>
      </c>
      <c r="H33" s="250"/>
      <c r="I33" s="3"/>
      <c r="J33" s="145" t="s">
        <v>31</v>
      </c>
      <c r="K33" s="250">
        <v>-3.6998389999999999E-3</v>
      </c>
      <c r="L33" s="250"/>
      <c r="M33" s="3"/>
      <c r="N33" s="145" t="s">
        <v>192</v>
      </c>
      <c r="O33" s="250">
        <v>-8.5574930000000004E-4</v>
      </c>
      <c r="P33" s="250"/>
      <c r="Q33" s="189"/>
      <c r="R33" s="145" t="s">
        <v>31</v>
      </c>
      <c r="S33" s="250">
        <v>-1.8961539999999999E-3</v>
      </c>
      <c r="T33" s="250"/>
      <c r="U33" s="189"/>
      <c r="V33" s="145" t="s">
        <v>193</v>
      </c>
      <c r="W33" s="250">
        <v>-7.3844600000000002E-4</v>
      </c>
      <c r="X33" s="250"/>
    </row>
    <row r="34" spans="1:26">
      <c r="B34" s="12" t="s">
        <v>196</v>
      </c>
      <c r="C34" s="286">
        <v>-4.8990570000000001E-3</v>
      </c>
      <c r="D34" s="286"/>
      <c r="F34" s="145" t="s">
        <v>195</v>
      </c>
      <c r="G34" s="250">
        <v>-2.8392259999999998E-3</v>
      </c>
      <c r="H34" s="250"/>
      <c r="I34" s="3"/>
      <c r="J34" s="145" t="s">
        <v>195</v>
      </c>
      <c r="K34" s="250">
        <v>-4.9341660000000002E-3</v>
      </c>
      <c r="L34" s="250"/>
      <c r="M34" s="3"/>
      <c r="N34" s="145" t="s">
        <v>194</v>
      </c>
      <c r="O34" s="250">
        <v>-1.022294E-3</v>
      </c>
      <c r="P34" s="250"/>
      <c r="Q34" s="189"/>
      <c r="R34" s="145" t="s">
        <v>196</v>
      </c>
      <c r="S34" s="250">
        <v>-4.322088E-3</v>
      </c>
      <c r="T34" s="250"/>
      <c r="U34" s="189"/>
      <c r="V34" s="145" t="s">
        <v>196</v>
      </c>
      <c r="W34" s="250">
        <v>-3.0269619999999998E-3</v>
      </c>
      <c r="X34" s="250"/>
    </row>
    <row r="35" spans="1:26">
      <c r="B35" s="12" t="s">
        <v>195</v>
      </c>
      <c r="C35" s="286">
        <v>-5.4251509999999996E-3</v>
      </c>
      <c r="D35" s="286"/>
      <c r="F35" s="145" t="s">
        <v>185</v>
      </c>
      <c r="G35" s="250">
        <v>-1.8557770000000001E-2</v>
      </c>
      <c r="H35" s="250"/>
      <c r="I35" s="3"/>
      <c r="J35" s="145" t="s">
        <v>196</v>
      </c>
      <c r="K35" s="250">
        <v>-5.0008079999999998E-3</v>
      </c>
      <c r="L35" s="250"/>
      <c r="M35" s="3"/>
      <c r="N35" s="145" t="s">
        <v>185</v>
      </c>
      <c r="O35" s="250">
        <v>-1.508171E-3</v>
      </c>
      <c r="P35" s="250"/>
      <c r="Q35" s="189"/>
      <c r="R35" s="145" t="s">
        <v>195</v>
      </c>
      <c r="S35" s="250">
        <v>-4.3278930000000002E-3</v>
      </c>
      <c r="T35" s="250"/>
      <c r="U35" s="189"/>
      <c r="V35" s="145" t="s">
        <v>10</v>
      </c>
      <c r="W35" s="250">
        <v>-1.138198E-2</v>
      </c>
      <c r="X35" s="250"/>
    </row>
    <row r="36" spans="1:26">
      <c r="B36" s="12" t="s">
        <v>197</v>
      </c>
      <c r="C36" s="286"/>
      <c r="D36" s="286">
        <v>2.3286721997999998E-2</v>
      </c>
      <c r="F36" s="145" t="s">
        <v>197</v>
      </c>
      <c r="G36" s="250"/>
      <c r="H36" s="250">
        <v>9.3689218659999962E-3</v>
      </c>
      <c r="I36" s="3"/>
      <c r="J36" s="145" t="s">
        <v>197</v>
      </c>
      <c r="K36" s="250"/>
      <c r="L36" s="250">
        <v>6.2624097000000016E-3</v>
      </c>
      <c r="M36" s="3"/>
      <c r="N36" s="145" t="s">
        <v>197</v>
      </c>
      <c r="O36" s="250"/>
      <c r="P36" s="250">
        <v>2.1963265999999991E-3</v>
      </c>
      <c r="Q36" s="189"/>
      <c r="R36" s="145" t="s">
        <v>197</v>
      </c>
      <c r="S36" s="250"/>
      <c r="T36" s="250">
        <v>6.0574520820000005E-2</v>
      </c>
      <c r="U36" s="189"/>
      <c r="V36" s="145" t="s">
        <v>197</v>
      </c>
      <c r="W36" s="250"/>
      <c r="X36" s="250">
        <v>-4.2701632569999998E-3</v>
      </c>
    </row>
    <row r="37" spans="1:26">
      <c r="C37" s="51">
        <f>SUM(C25:C36)</f>
        <v>2.3286721998000009E-2</v>
      </c>
      <c r="F37" s="3"/>
      <c r="G37" s="206">
        <f>SUM(G25:G36)</f>
        <v>9.3689218659999927E-3</v>
      </c>
      <c r="H37" s="3"/>
      <c r="I37" s="3"/>
      <c r="J37" s="3"/>
      <c r="K37" s="206">
        <f>SUM(K25:K36)</f>
        <v>6.262409700000005E-3</v>
      </c>
      <c r="L37" s="3"/>
      <c r="M37" s="3"/>
      <c r="N37" s="145"/>
      <c r="O37" s="250">
        <f>SUM(O25:O36)</f>
        <v>2.1963266000000004E-3</v>
      </c>
      <c r="P37" s="145"/>
      <c r="Q37" s="189"/>
      <c r="R37" s="145"/>
      <c r="S37" s="250">
        <f>SUM(S25:S36)</f>
        <v>6.0574520820000005E-2</v>
      </c>
      <c r="T37" s="145"/>
      <c r="U37" s="189"/>
      <c r="V37" s="145"/>
      <c r="W37" s="250">
        <f>SUM(W25:W36)</f>
        <v>-4.2701632569999998E-3</v>
      </c>
      <c r="X37" s="145"/>
    </row>
    <row r="40" spans="1:26">
      <c r="A40" s="143" t="s">
        <v>305</v>
      </c>
      <c r="B40" s="70"/>
      <c r="C40" s="70"/>
      <c r="D40" s="70"/>
      <c r="E40" s="70"/>
      <c r="F40" s="70"/>
      <c r="G40" s="70"/>
      <c r="H40" s="70"/>
      <c r="I40" s="70"/>
      <c r="J40" s="70"/>
      <c r="K40" s="70"/>
      <c r="L40" s="70"/>
    </row>
    <row r="42" spans="1:26">
      <c r="B42" s="204" t="s">
        <v>306</v>
      </c>
      <c r="C42" s="205"/>
      <c r="D42" s="205"/>
      <c r="E42" s="3"/>
      <c r="F42" s="204" t="s">
        <v>307</v>
      </c>
      <c r="G42" s="205"/>
      <c r="H42" s="205"/>
      <c r="I42" s="3"/>
      <c r="J42" s="204" t="s">
        <v>308</v>
      </c>
      <c r="K42" s="205"/>
      <c r="L42" s="205"/>
      <c r="M42" s="3"/>
      <c r="N42" s="204" t="s">
        <v>309</v>
      </c>
      <c r="O42" s="205"/>
      <c r="P42" s="205"/>
      <c r="Q42" s="3"/>
      <c r="R42" s="204" t="s">
        <v>310</v>
      </c>
      <c r="S42" s="205"/>
      <c r="T42" s="205"/>
    </row>
    <row r="43" spans="1:26">
      <c r="B43" s="3"/>
      <c r="C43" s="3"/>
      <c r="D43" s="3"/>
      <c r="E43" s="3"/>
      <c r="F43" s="3"/>
      <c r="G43" s="3"/>
      <c r="H43" s="3"/>
      <c r="I43" s="3"/>
      <c r="J43" s="3"/>
      <c r="K43" s="3"/>
      <c r="L43" s="3"/>
      <c r="M43" s="3"/>
      <c r="N43" s="3"/>
      <c r="O43" s="3"/>
      <c r="P43" s="3"/>
      <c r="Q43" s="3"/>
      <c r="R43" s="3"/>
      <c r="S43" s="3"/>
      <c r="T43" s="3"/>
    </row>
    <row r="44" spans="1:26" s="12" customFormat="1">
      <c r="B44" s="145" t="s">
        <v>10</v>
      </c>
      <c r="C44" s="250">
        <v>4.1261350000000002E-2</v>
      </c>
      <c r="D44" s="250"/>
      <c r="E44" s="145"/>
      <c r="F44" s="145" t="s">
        <v>10</v>
      </c>
      <c r="G44" s="250">
        <v>1.6234519999999999E-2</v>
      </c>
      <c r="H44" s="250"/>
      <c r="I44" s="145"/>
      <c r="J44" s="145" t="s">
        <v>10</v>
      </c>
      <c r="K44" s="250">
        <v>4.2394340000000003E-2</v>
      </c>
      <c r="L44" s="250"/>
      <c r="M44" s="145"/>
      <c r="N44" s="145" t="s">
        <v>10</v>
      </c>
      <c r="O44" s="250">
        <v>1.969044E-2</v>
      </c>
      <c r="P44" s="250"/>
      <c r="Q44" s="145"/>
      <c r="R44" s="12" t="s">
        <v>185</v>
      </c>
      <c r="S44" s="286">
        <v>6.4100930000000004E-3</v>
      </c>
      <c r="T44" s="286"/>
      <c r="Z44" s="250"/>
    </row>
    <row r="45" spans="1:26" s="12" customFormat="1">
      <c r="B45" s="145" t="s">
        <v>193</v>
      </c>
      <c r="C45" s="250">
        <v>4.2679889999999998E-3</v>
      </c>
      <c r="D45" s="250"/>
      <c r="E45" s="145"/>
      <c r="F45" s="145" t="s">
        <v>195</v>
      </c>
      <c r="G45" s="250">
        <v>5.2133070000000004E-3</v>
      </c>
      <c r="H45" s="250"/>
      <c r="I45" s="145"/>
      <c r="J45" s="145" t="s">
        <v>191</v>
      </c>
      <c r="K45" s="250">
        <v>5.4870980000000001E-3</v>
      </c>
      <c r="L45" s="250"/>
      <c r="M45" s="145"/>
      <c r="N45" s="145" t="s">
        <v>191</v>
      </c>
      <c r="O45" s="250">
        <v>3.3064079999999998E-3</v>
      </c>
      <c r="P45" s="250"/>
      <c r="Q45" s="145"/>
      <c r="R45" s="12" t="s">
        <v>196</v>
      </c>
      <c r="S45" s="286">
        <v>3.8135740000000001E-3</v>
      </c>
      <c r="T45" s="286"/>
      <c r="Y45" s="250"/>
      <c r="Z45" s="250"/>
    </row>
    <row r="46" spans="1:26" s="12" customFormat="1">
      <c r="B46" s="145" t="s">
        <v>191</v>
      </c>
      <c r="C46" s="250">
        <v>3.212622E-3</v>
      </c>
      <c r="D46" s="250"/>
      <c r="E46" s="145"/>
      <c r="F46" s="145" t="s">
        <v>190</v>
      </c>
      <c r="G46" s="250">
        <v>3.305058E-3</v>
      </c>
      <c r="H46" s="250"/>
      <c r="I46" s="145"/>
      <c r="J46" s="145" t="s">
        <v>33</v>
      </c>
      <c r="K46" s="250">
        <v>4.6039829999999999E-3</v>
      </c>
      <c r="L46" s="250"/>
      <c r="M46" s="145"/>
      <c r="N46" s="145" t="s">
        <v>33</v>
      </c>
      <c r="O46" s="250">
        <v>2.7395269999999998E-3</v>
      </c>
      <c r="P46" s="250"/>
      <c r="Q46" s="145"/>
      <c r="R46" s="12" t="s">
        <v>191</v>
      </c>
      <c r="S46" s="286">
        <v>1.9795770000000002E-3</v>
      </c>
      <c r="T46" s="286"/>
      <c r="Y46" s="250"/>
      <c r="Z46" s="250"/>
    </row>
    <row r="47" spans="1:26" s="12" customFormat="1">
      <c r="B47" s="145" t="s">
        <v>33</v>
      </c>
      <c r="C47" s="250">
        <v>2.062744E-3</v>
      </c>
      <c r="D47" s="250"/>
      <c r="E47" s="145"/>
      <c r="F47" s="145" t="s">
        <v>193</v>
      </c>
      <c r="G47" s="250">
        <v>1.482749E-3</v>
      </c>
      <c r="H47" s="250"/>
      <c r="I47" s="145"/>
      <c r="J47" s="145" t="s">
        <v>193</v>
      </c>
      <c r="K47" s="250">
        <v>6.6795609999999997E-4</v>
      </c>
      <c r="L47" s="250"/>
      <c r="M47" s="145"/>
      <c r="N47" s="145" t="s">
        <v>190</v>
      </c>
      <c r="O47" s="250">
        <v>2.7064540000000001E-3</v>
      </c>
      <c r="P47" s="250"/>
      <c r="Q47" s="145"/>
      <c r="R47" s="12" t="s">
        <v>31</v>
      </c>
      <c r="S47" s="286">
        <v>5.0264509999999995E-4</v>
      </c>
      <c r="T47" s="286"/>
      <c r="Y47" s="250"/>
      <c r="Z47" s="250"/>
    </row>
    <row r="48" spans="1:26" s="12" customFormat="1">
      <c r="B48" s="145" t="s">
        <v>192</v>
      </c>
      <c r="C48" s="250">
        <v>7.3487070000000001E-4</v>
      </c>
      <c r="D48" s="250"/>
      <c r="E48" s="145"/>
      <c r="F48" s="145" t="s">
        <v>191</v>
      </c>
      <c r="G48" s="250">
        <v>1.0929290000000001E-3</v>
      </c>
      <c r="H48" s="250"/>
      <c r="I48" s="145"/>
      <c r="J48" s="145" t="s">
        <v>192</v>
      </c>
      <c r="K48" s="250">
        <v>3.7505779999999999E-4</v>
      </c>
      <c r="L48" s="250"/>
      <c r="M48" s="145"/>
      <c r="N48" s="145" t="s">
        <v>193</v>
      </c>
      <c r="O48" s="250">
        <v>4.1796969999999998E-5</v>
      </c>
      <c r="P48" s="250"/>
      <c r="Q48" s="145"/>
      <c r="R48" s="12" t="s">
        <v>195</v>
      </c>
      <c r="S48" s="286">
        <v>6.3742869999999994E-5</v>
      </c>
      <c r="T48" s="286"/>
      <c r="Y48" s="250"/>
      <c r="Z48" s="250"/>
    </row>
    <row r="49" spans="2:28" s="12" customFormat="1">
      <c r="B49" s="145" t="s">
        <v>190</v>
      </c>
      <c r="C49" s="250">
        <v>9.7819069999999998E-5</v>
      </c>
      <c r="D49" s="250"/>
      <c r="E49" s="145"/>
      <c r="F49" s="145" t="s">
        <v>33</v>
      </c>
      <c r="G49" s="250">
        <v>8.4793100000000001E-4</v>
      </c>
      <c r="H49" s="250"/>
      <c r="I49" s="145"/>
      <c r="J49" s="145" t="s">
        <v>190</v>
      </c>
      <c r="K49" s="250">
        <v>2.15551E-4</v>
      </c>
      <c r="L49" s="250"/>
      <c r="M49" s="145"/>
      <c r="N49" s="145" t="s">
        <v>192</v>
      </c>
      <c r="O49" s="250">
        <v>-7.1985090000000005E-4</v>
      </c>
      <c r="P49" s="250"/>
      <c r="Q49" s="145"/>
      <c r="R49" s="12" t="s">
        <v>194</v>
      </c>
      <c r="S49" s="286">
        <v>4.7802429999999997E-5</v>
      </c>
      <c r="T49" s="286"/>
      <c r="Y49" s="250"/>
      <c r="Z49" s="250"/>
    </row>
    <row r="50" spans="2:28" s="12" customFormat="1">
      <c r="B50" s="145" t="s">
        <v>31</v>
      </c>
      <c r="C50" s="250">
        <v>-1.994156E-3</v>
      </c>
      <c r="D50" s="250"/>
      <c r="E50" s="145"/>
      <c r="F50" s="145" t="s">
        <v>192</v>
      </c>
      <c r="G50" s="250">
        <v>-4.5846360000000003E-6</v>
      </c>
      <c r="H50" s="250"/>
      <c r="I50" s="145"/>
      <c r="J50" s="145" t="s">
        <v>194</v>
      </c>
      <c r="K50" s="250">
        <v>-1.74434E-4</v>
      </c>
      <c r="L50" s="250"/>
      <c r="M50" s="145"/>
      <c r="N50" s="145" t="s">
        <v>31</v>
      </c>
      <c r="O50" s="250">
        <v>-1.264554E-3</v>
      </c>
      <c r="P50" s="250"/>
      <c r="Q50" s="145"/>
      <c r="R50" s="12" t="s">
        <v>190</v>
      </c>
      <c r="S50" s="286">
        <v>-2.3267859999999999E-5</v>
      </c>
      <c r="T50" s="286"/>
      <c r="Y50" s="250"/>
      <c r="Z50" s="250"/>
    </row>
    <row r="51" spans="2:28" s="12" customFormat="1">
      <c r="B51" s="145" t="s">
        <v>196</v>
      </c>
      <c r="C51" s="250">
        <v>-2.696019E-3</v>
      </c>
      <c r="D51" s="250"/>
      <c r="E51" s="145"/>
      <c r="F51" s="145" t="s">
        <v>196</v>
      </c>
      <c r="G51" s="250">
        <v>-4.937393E-3</v>
      </c>
      <c r="H51" s="250"/>
      <c r="I51" s="145"/>
      <c r="J51" s="145" t="s">
        <v>31</v>
      </c>
      <c r="K51" s="250">
        <v>-1.4621009999999999E-3</v>
      </c>
      <c r="L51" s="250"/>
      <c r="M51" s="145"/>
      <c r="N51" s="145" t="s">
        <v>195</v>
      </c>
      <c r="O51" s="250">
        <v>-1.8699960000000001E-3</v>
      </c>
      <c r="P51" s="250"/>
      <c r="Q51" s="145"/>
      <c r="R51" s="12" t="s">
        <v>192</v>
      </c>
      <c r="S51" s="286">
        <v>-9.2101189999999999E-4</v>
      </c>
      <c r="T51" s="286"/>
      <c r="Y51" s="250"/>
      <c r="Z51" s="250"/>
    </row>
    <row r="52" spans="2:28" s="12" customFormat="1">
      <c r="B52" s="145" t="s">
        <v>195</v>
      </c>
      <c r="C52" s="250">
        <v>-2.923527E-3</v>
      </c>
      <c r="D52" s="250"/>
      <c r="E52" s="145"/>
      <c r="F52" s="145" t="s">
        <v>194</v>
      </c>
      <c r="G52" s="250">
        <v>-6.8625700000000001E-3</v>
      </c>
      <c r="H52" s="250"/>
      <c r="I52" s="145"/>
      <c r="J52" s="145" t="s">
        <v>196</v>
      </c>
      <c r="K52" s="250">
        <v>-4.3843859999999997E-3</v>
      </c>
      <c r="L52" s="250"/>
      <c r="M52" s="145"/>
      <c r="N52" s="145" t="s">
        <v>194</v>
      </c>
      <c r="O52" s="250">
        <v>-2.1416429999999999E-3</v>
      </c>
      <c r="P52" s="250"/>
      <c r="Q52" s="145"/>
      <c r="R52" s="12" t="s">
        <v>33</v>
      </c>
      <c r="S52" s="286">
        <v>-1.143942E-3</v>
      </c>
      <c r="T52" s="286"/>
      <c r="Y52" s="250"/>
    </row>
    <row r="53" spans="2:28" s="12" customFormat="1">
      <c r="B53" s="145" t="s">
        <v>194</v>
      </c>
      <c r="C53" s="250">
        <v>-3.2139339999999999E-3</v>
      </c>
      <c r="D53" s="250"/>
      <c r="E53" s="145"/>
      <c r="F53" s="145" t="s">
        <v>31</v>
      </c>
      <c r="G53" s="250">
        <v>-1.0323590000000001E-2</v>
      </c>
      <c r="H53" s="250"/>
      <c r="I53" s="145"/>
      <c r="J53" s="145" t="s">
        <v>195</v>
      </c>
      <c r="K53" s="250">
        <v>-4.9258749999999997E-3</v>
      </c>
      <c r="L53" s="250"/>
      <c r="M53" s="145"/>
      <c r="N53" s="145" t="s">
        <v>196</v>
      </c>
      <c r="O53" s="250">
        <v>-3.372795E-3</v>
      </c>
      <c r="P53" s="250"/>
      <c r="Q53" s="145"/>
      <c r="R53" s="12" t="s">
        <v>193</v>
      </c>
      <c r="S53" s="286">
        <v>-1.376932E-3</v>
      </c>
      <c r="T53" s="286"/>
      <c r="Y53" s="250"/>
      <c r="Z53" s="250"/>
    </row>
    <row r="54" spans="2:28" s="12" customFormat="1">
      <c r="B54" s="145" t="s">
        <v>185</v>
      </c>
      <c r="C54" s="250">
        <v>-2.4834180000000001E-2</v>
      </c>
      <c r="D54" s="250"/>
      <c r="E54" s="145"/>
      <c r="F54" s="145" t="s">
        <v>185</v>
      </c>
      <c r="G54" s="250">
        <v>-1.047E-2</v>
      </c>
      <c r="H54" s="250"/>
      <c r="I54" s="145"/>
      <c r="J54" s="145" t="s">
        <v>185</v>
      </c>
      <c r="K54" s="250">
        <v>-1.8828330000000001E-2</v>
      </c>
      <c r="L54" s="250"/>
      <c r="M54" s="145"/>
      <c r="N54" s="145" t="s">
        <v>185</v>
      </c>
      <c r="O54" s="250">
        <v>-7.1359240000000001E-3</v>
      </c>
      <c r="P54" s="250"/>
      <c r="Q54" s="145"/>
      <c r="R54" s="12" t="s">
        <v>10</v>
      </c>
      <c r="S54" s="286">
        <v>-1.379645E-2</v>
      </c>
      <c r="T54" s="286"/>
      <c r="Y54" s="250"/>
      <c r="Z54" s="250"/>
    </row>
    <row r="55" spans="2:28" s="12" customFormat="1">
      <c r="B55" s="145" t="s">
        <v>197</v>
      </c>
      <c r="C55" s="145"/>
      <c r="D55" s="250">
        <v>1.5975578770000002E-2</v>
      </c>
      <c r="E55" s="145"/>
      <c r="F55" s="145" t="s">
        <v>197</v>
      </c>
      <c r="G55" s="145"/>
      <c r="H55" s="250">
        <v>-4.4216436360000029E-3</v>
      </c>
      <c r="I55" s="145"/>
      <c r="J55" s="145" t="s">
        <v>197</v>
      </c>
      <c r="K55" s="145"/>
      <c r="L55" s="250">
        <v>2.39688599E-2</v>
      </c>
      <c r="M55" s="145"/>
      <c r="N55" s="145" t="s">
        <v>197</v>
      </c>
      <c r="O55" s="145"/>
      <c r="P55" s="250">
        <v>1.1979863070000003E-2</v>
      </c>
      <c r="Q55" s="145"/>
      <c r="R55" s="12" t="s">
        <v>197</v>
      </c>
      <c r="S55" s="286"/>
      <c r="T55" s="286">
        <v>-4.4441693599999998E-3</v>
      </c>
      <c r="Y55" s="250"/>
      <c r="Z55" s="250"/>
    </row>
    <row r="56" spans="2:28" s="12" customFormat="1">
      <c r="B56" s="145"/>
      <c r="C56" s="250">
        <f>SUM(C44:C55)</f>
        <v>1.5975578769999995E-2</v>
      </c>
      <c r="D56" s="145"/>
      <c r="E56" s="145"/>
      <c r="F56" s="145"/>
      <c r="G56" s="250">
        <f>SUM(G44:G55)</f>
        <v>-4.4216436360000055E-3</v>
      </c>
      <c r="H56" s="145"/>
      <c r="I56" s="145"/>
      <c r="J56" s="145"/>
      <c r="K56" s="250">
        <f>SUM(K44:K55)</f>
        <v>2.3968859900000004E-2</v>
      </c>
      <c r="L56" s="250"/>
      <c r="M56" s="145"/>
      <c r="N56" s="145"/>
      <c r="O56" s="250">
        <f>SUM(O44:O55)</f>
        <v>1.1979863070000001E-2</v>
      </c>
      <c r="P56" s="145"/>
      <c r="Q56" s="145"/>
      <c r="R56" s="145"/>
      <c r="S56" s="257">
        <f>SUM(S44:S55)</f>
        <v>-4.4441693600000016E-3</v>
      </c>
      <c r="T56" s="257"/>
      <c r="Y56" s="250"/>
      <c r="Z56" s="250"/>
    </row>
    <row r="57" spans="2:28" s="12" customFormat="1">
      <c r="B57" s="145"/>
      <c r="C57" s="145"/>
      <c r="D57" s="145"/>
      <c r="E57" s="145"/>
      <c r="F57" s="145"/>
      <c r="G57" s="145"/>
      <c r="H57" s="145"/>
      <c r="I57" s="145"/>
      <c r="J57" s="145"/>
      <c r="K57" s="145"/>
      <c r="L57" s="145"/>
      <c r="M57" s="145"/>
      <c r="N57" s="145"/>
      <c r="O57" s="145"/>
      <c r="P57" s="145"/>
      <c r="Q57" s="145"/>
      <c r="R57" s="145"/>
      <c r="S57" s="145"/>
      <c r="T57" s="145"/>
    </row>
    <row r="58" spans="2:28" s="12" customFormat="1">
      <c r="B58" s="145"/>
      <c r="C58" s="145"/>
      <c r="D58" s="145"/>
      <c r="E58" s="145"/>
      <c r="F58" s="145"/>
      <c r="G58" s="145"/>
      <c r="H58" s="145"/>
      <c r="I58" s="145"/>
      <c r="J58" s="145"/>
      <c r="K58" s="145"/>
      <c r="L58" s="145"/>
      <c r="M58" s="145"/>
      <c r="N58" s="145"/>
      <c r="O58" s="145"/>
      <c r="P58" s="145"/>
      <c r="Q58" s="145"/>
      <c r="R58" s="145"/>
      <c r="S58" s="145"/>
      <c r="T58" s="145"/>
    </row>
    <row r="59" spans="2:28" s="12" customFormat="1">
      <c r="B59" s="251" t="s">
        <v>311</v>
      </c>
      <c r="C59" s="252"/>
      <c r="D59" s="252"/>
      <c r="E59" s="145"/>
      <c r="F59" s="251" t="s">
        <v>312</v>
      </c>
      <c r="G59" s="252"/>
      <c r="H59" s="252"/>
      <c r="I59" s="145"/>
      <c r="J59" s="251" t="s">
        <v>313</v>
      </c>
      <c r="K59" s="252"/>
      <c r="L59" s="252"/>
      <c r="M59" s="145"/>
      <c r="N59" s="251" t="s">
        <v>314</v>
      </c>
      <c r="O59" s="252"/>
      <c r="P59" s="252"/>
      <c r="Q59" s="145"/>
      <c r="R59" s="251" t="s">
        <v>315</v>
      </c>
      <c r="S59" s="252"/>
      <c r="T59" s="252"/>
    </row>
    <row r="60" spans="2:28" s="12" customFormat="1">
      <c r="B60" s="145"/>
      <c r="C60" s="145"/>
      <c r="D60" s="145"/>
      <c r="E60" s="145"/>
      <c r="F60" s="145"/>
      <c r="G60" s="145"/>
      <c r="H60" s="145"/>
      <c r="I60" s="145"/>
      <c r="J60" s="145"/>
      <c r="K60" s="145"/>
      <c r="L60" s="145"/>
      <c r="M60" s="145"/>
      <c r="N60" s="145"/>
      <c r="O60" s="145"/>
      <c r="P60" s="145"/>
      <c r="Q60" s="145"/>
      <c r="R60" s="145"/>
      <c r="S60" s="145"/>
      <c r="T60" s="145"/>
    </row>
    <row r="61" spans="2:28" s="12" customFormat="1">
      <c r="B61" s="250" t="s">
        <v>10</v>
      </c>
      <c r="C61" s="286">
        <v>1.5108150000000001E-2</v>
      </c>
      <c r="D61" s="286"/>
      <c r="E61" s="145"/>
      <c r="F61" s="145" t="s">
        <v>10</v>
      </c>
      <c r="G61" s="286">
        <v>6.2237550000000003E-2</v>
      </c>
      <c r="H61" s="286"/>
      <c r="I61" s="145"/>
      <c r="J61" s="145" t="s">
        <v>10</v>
      </c>
      <c r="K61" s="286">
        <v>2.3964070000000001E-2</v>
      </c>
      <c r="L61" s="286"/>
      <c r="M61" s="145"/>
      <c r="N61" s="145" t="s">
        <v>190</v>
      </c>
      <c r="O61" s="286">
        <v>1.623258E-2</v>
      </c>
      <c r="P61" s="286"/>
      <c r="Q61" s="145"/>
      <c r="R61" s="145" t="s">
        <v>185</v>
      </c>
      <c r="S61" s="286">
        <v>1.397631E-2</v>
      </c>
      <c r="T61" s="286"/>
    </row>
    <row r="62" spans="2:28" s="12" customFormat="1">
      <c r="B62" s="250" t="s">
        <v>33</v>
      </c>
      <c r="C62" s="286">
        <v>2.420106E-3</v>
      </c>
      <c r="D62" s="286"/>
      <c r="E62" s="145"/>
      <c r="F62" s="145" t="s">
        <v>190</v>
      </c>
      <c r="G62" s="286">
        <v>8.4540499999999994E-3</v>
      </c>
      <c r="H62" s="286"/>
      <c r="I62" s="145"/>
      <c r="J62" s="145" t="s">
        <v>190</v>
      </c>
      <c r="K62" s="286">
        <v>7.7359880000000001E-3</v>
      </c>
      <c r="L62" s="286"/>
      <c r="M62" s="145"/>
      <c r="N62" s="145" t="s">
        <v>185</v>
      </c>
      <c r="O62" s="286">
        <v>4.5578939999999998E-3</v>
      </c>
      <c r="P62" s="286"/>
      <c r="Q62" s="145"/>
      <c r="R62" s="145" t="s">
        <v>33</v>
      </c>
      <c r="S62" s="286">
        <v>1.4418549999999999E-3</v>
      </c>
      <c r="T62" s="286"/>
      <c r="AA62" s="250"/>
      <c r="AB62" s="250"/>
    </row>
    <row r="63" spans="2:28" s="12" customFormat="1">
      <c r="B63" s="250" t="s">
        <v>191</v>
      </c>
      <c r="C63" s="286">
        <v>3.8237809999999998E-4</v>
      </c>
      <c r="D63" s="286"/>
      <c r="E63" s="145"/>
      <c r="F63" s="145" t="s">
        <v>193</v>
      </c>
      <c r="G63" s="286">
        <v>6.6613489999999996E-3</v>
      </c>
      <c r="H63" s="286"/>
      <c r="I63" s="145"/>
      <c r="J63" s="145" t="s">
        <v>185</v>
      </c>
      <c r="K63" s="286">
        <v>3.0783989999999999E-3</v>
      </c>
      <c r="L63" s="286"/>
      <c r="M63" s="145"/>
      <c r="N63" s="145" t="s">
        <v>33</v>
      </c>
      <c r="O63" s="286">
        <v>3.8233199999999998E-3</v>
      </c>
      <c r="P63" s="286"/>
      <c r="Q63" s="145"/>
      <c r="R63" s="145" t="s">
        <v>194</v>
      </c>
      <c r="S63" s="286">
        <v>7.1338749999999996E-4</v>
      </c>
      <c r="T63" s="286"/>
      <c r="AA63" s="250"/>
      <c r="AB63" s="250"/>
    </row>
    <row r="64" spans="2:28" s="12" customFormat="1">
      <c r="B64" s="250" t="s">
        <v>190</v>
      </c>
      <c r="C64" s="286">
        <v>1.4861320000000001E-4</v>
      </c>
      <c r="D64" s="286"/>
      <c r="E64" s="145"/>
      <c r="F64" s="145" t="s">
        <v>191</v>
      </c>
      <c r="G64" s="286">
        <v>4.3798259999999999E-3</v>
      </c>
      <c r="H64" s="286"/>
      <c r="I64" s="145"/>
      <c r="J64" s="145" t="s">
        <v>191</v>
      </c>
      <c r="K64" s="286">
        <v>2.8713599999999999E-3</v>
      </c>
      <c r="L64" s="286"/>
      <c r="M64" s="145"/>
      <c r="N64" s="145" t="s">
        <v>191</v>
      </c>
      <c r="O64" s="286">
        <v>2.2339510000000001E-3</v>
      </c>
      <c r="P64" s="286"/>
      <c r="Q64" s="145"/>
      <c r="R64" s="145" t="s">
        <v>191</v>
      </c>
      <c r="S64" s="286">
        <v>4.2290349999999998E-4</v>
      </c>
      <c r="T64" s="286"/>
      <c r="AA64" s="250"/>
      <c r="AB64" s="250"/>
    </row>
    <row r="65" spans="2:28" s="12" customFormat="1">
      <c r="B65" s="250" t="s">
        <v>194</v>
      </c>
      <c r="C65" s="286">
        <v>-1.224613E-4</v>
      </c>
      <c r="D65" s="286"/>
      <c r="E65" s="145"/>
      <c r="F65" s="145" t="s">
        <v>33</v>
      </c>
      <c r="G65" s="286">
        <v>3.4491750000000001E-3</v>
      </c>
      <c r="H65" s="286"/>
      <c r="I65" s="145"/>
      <c r="J65" s="145" t="s">
        <v>33</v>
      </c>
      <c r="K65" s="286">
        <v>2.2276219999999998E-3</v>
      </c>
      <c r="L65" s="286"/>
      <c r="M65" s="145"/>
      <c r="N65" s="145" t="s">
        <v>193</v>
      </c>
      <c r="O65" s="286">
        <v>-4.0292719999999999E-4</v>
      </c>
      <c r="P65" s="286"/>
      <c r="Q65" s="145"/>
      <c r="R65" s="145" t="s">
        <v>190</v>
      </c>
      <c r="S65" s="286">
        <v>-1.007911E-4</v>
      </c>
      <c r="T65" s="286"/>
      <c r="AA65" s="250"/>
      <c r="AB65" s="250"/>
    </row>
    <row r="66" spans="2:28" s="12" customFormat="1">
      <c r="B66" s="250" t="s">
        <v>192</v>
      </c>
      <c r="C66" s="286">
        <v>-5.6587499999999997E-4</v>
      </c>
      <c r="D66" s="286"/>
      <c r="E66" s="145"/>
      <c r="F66" s="145" t="s">
        <v>192</v>
      </c>
      <c r="G66" s="286">
        <v>2.5148599999999998E-4</v>
      </c>
      <c r="H66" s="286"/>
      <c r="I66" s="145"/>
      <c r="J66" s="145" t="s">
        <v>193</v>
      </c>
      <c r="K66" s="286">
        <v>8.2657529999999995E-6</v>
      </c>
      <c r="L66" s="286"/>
      <c r="M66" s="145"/>
      <c r="N66" s="145" t="s">
        <v>194</v>
      </c>
      <c r="O66" s="286">
        <v>-4.2071870000000001E-4</v>
      </c>
      <c r="P66" s="286"/>
      <c r="Q66" s="145"/>
      <c r="R66" s="145" t="s">
        <v>193</v>
      </c>
      <c r="S66" s="286">
        <v>-1.6753990000000001E-4</v>
      </c>
      <c r="T66" s="286"/>
      <c r="AA66" s="250"/>
      <c r="AB66" s="250"/>
    </row>
    <row r="67" spans="2:28" s="12" customFormat="1">
      <c r="B67" s="250" t="s">
        <v>195</v>
      </c>
      <c r="C67" s="286">
        <v>-7.5574419999999999E-4</v>
      </c>
      <c r="D67" s="286"/>
      <c r="E67" s="145"/>
      <c r="F67" s="145" t="s">
        <v>194</v>
      </c>
      <c r="G67" s="286">
        <v>-2.8672849999999999E-4</v>
      </c>
      <c r="H67" s="286"/>
      <c r="I67" s="145"/>
      <c r="J67" s="145" t="s">
        <v>192</v>
      </c>
      <c r="K67" s="286">
        <v>7.8916889999999992E-6</v>
      </c>
      <c r="L67" s="286"/>
      <c r="M67" s="145"/>
      <c r="N67" s="145" t="s">
        <v>192</v>
      </c>
      <c r="O67" s="286">
        <v>-7.1611129999999995E-4</v>
      </c>
      <c r="P67" s="286"/>
      <c r="Q67" s="145"/>
      <c r="R67" s="145" t="s">
        <v>192</v>
      </c>
      <c r="S67" s="286">
        <v>-7.0542239999999996E-4</v>
      </c>
      <c r="T67" s="286"/>
      <c r="AA67" s="250"/>
      <c r="AB67" s="250"/>
    </row>
    <row r="68" spans="2:28" s="12" customFormat="1">
      <c r="B68" s="250" t="s">
        <v>196</v>
      </c>
      <c r="C68" s="286">
        <v>-8.8295170000000001E-4</v>
      </c>
      <c r="D68" s="286"/>
      <c r="E68" s="145"/>
      <c r="F68" s="145" t="s">
        <v>195</v>
      </c>
      <c r="G68" s="286">
        <v>-7.3986690000000003E-4</v>
      </c>
      <c r="H68" s="286"/>
      <c r="I68" s="145"/>
      <c r="J68" s="145" t="s">
        <v>194</v>
      </c>
      <c r="K68" s="286">
        <v>-4.0932600000000002E-5</v>
      </c>
      <c r="L68" s="286"/>
      <c r="M68" s="145"/>
      <c r="N68" s="145" t="s">
        <v>31</v>
      </c>
      <c r="O68" s="286">
        <v>-2.569951E-3</v>
      </c>
      <c r="P68" s="286"/>
      <c r="Q68" s="145"/>
      <c r="R68" s="145" t="s">
        <v>196</v>
      </c>
      <c r="S68" s="286">
        <v>-1.178073E-3</v>
      </c>
      <c r="T68" s="286"/>
      <c r="AA68" s="250"/>
      <c r="AB68" s="250"/>
    </row>
    <row r="69" spans="2:28" s="12" customFormat="1">
      <c r="B69" s="12" t="s">
        <v>31</v>
      </c>
      <c r="C69" s="286">
        <v>-2.3400610000000001E-3</v>
      </c>
      <c r="D69" s="286"/>
      <c r="E69" s="145"/>
      <c r="F69" s="145" t="s">
        <v>31</v>
      </c>
      <c r="G69" s="286">
        <v>-2.68294E-3</v>
      </c>
      <c r="H69" s="286"/>
      <c r="I69" s="145"/>
      <c r="J69" s="145" t="s">
        <v>31</v>
      </c>
      <c r="K69" s="286">
        <v>-2.2011410000000002E-3</v>
      </c>
      <c r="L69" s="286"/>
      <c r="M69" s="145"/>
      <c r="N69" s="145" t="s">
        <v>196</v>
      </c>
      <c r="O69" s="286">
        <v>-2.66183E-3</v>
      </c>
      <c r="P69" s="286"/>
      <c r="Q69" s="145"/>
      <c r="R69" s="145" t="s">
        <v>195</v>
      </c>
      <c r="S69" s="286">
        <v>-1.580742E-3</v>
      </c>
      <c r="T69" s="286"/>
      <c r="AA69" s="250"/>
      <c r="AB69" s="250"/>
    </row>
    <row r="70" spans="2:28" s="12" customFormat="1">
      <c r="B70" s="250" t="s">
        <v>193</v>
      </c>
      <c r="C70" s="286">
        <v>-5.2396439999999999E-3</v>
      </c>
      <c r="D70" s="286"/>
      <c r="E70" s="145"/>
      <c r="F70" s="145" t="s">
        <v>185</v>
      </c>
      <c r="G70" s="286">
        <v>-4.3477969999999996E-3</v>
      </c>
      <c r="H70" s="286"/>
      <c r="I70" s="145"/>
      <c r="J70" s="145" t="s">
        <v>195</v>
      </c>
      <c r="K70" s="286">
        <v>-8.0464739999999996E-3</v>
      </c>
      <c r="L70" s="286"/>
      <c r="M70" s="145"/>
      <c r="N70" s="145" t="s">
        <v>195</v>
      </c>
      <c r="O70" s="286">
        <v>-5.0835209999999997E-3</v>
      </c>
      <c r="P70" s="286"/>
      <c r="Q70" s="145"/>
      <c r="R70" s="145" t="s">
        <v>31</v>
      </c>
      <c r="S70" s="286">
        <v>-2.273055E-3</v>
      </c>
      <c r="T70" s="286"/>
      <c r="AA70" s="250"/>
      <c r="AB70" s="250"/>
    </row>
    <row r="71" spans="2:28" s="12" customFormat="1">
      <c r="B71" s="250" t="s">
        <v>185</v>
      </c>
      <c r="C71" s="286">
        <v>-9.5724529999999999E-3</v>
      </c>
      <c r="D71" s="286"/>
      <c r="E71" s="145"/>
      <c r="F71" s="145" t="s">
        <v>196</v>
      </c>
      <c r="G71" s="286">
        <v>-1.093184E-2</v>
      </c>
      <c r="H71" s="286"/>
      <c r="I71" s="145"/>
      <c r="J71" s="145" t="s">
        <v>196</v>
      </c>
      <c r="K71" s="286">
        <v>-8.3789220000000005E-3</v>
      </c>
      <c r="L71" s="286"/>
      <c r="M71" s="145"/>
      <c r="N71" s="145" t="s">
        <v>10</v>
      </c>
      <c r="O71" s="286">
        <v>-2.0819580000000001E-2</v>
      </c>
      <c r="P71" s="286"/>
      <c r="Q71" s="145"/>
      <c r="R71" s="145" t="s">
        <v>10</v>
      </c>
      <c r="S71" s="286">
        <v>-1.5919610000000001E-2</v>
      </c>
      <c r="T71" s="286"/>
      <c r="AA71" s="250"/>
      <c r="AB71" s="250"/>
    </row>
    <row r="72" spans="2:28" s="12" customFormat="1">
      <c r="B72" s="250" t="s">
        <v>197</v>
      </c>
      <c r="C72" s="286"/>
      <c r="D72" s="286">
        <v>-1.4199429000000001E-3</v>
      </c>
      <c r="E72" s="145"/>
      <c r="F72" s="145" t="s">
        <v>197</v>
      </c>
      <c r="G72" s="286"/>
      <c r="H72" s="286">
        <v>6.6444263599999998E-2</v>
      </c>
      <c r="I72" s="145"/>
      <c r="J72" s="145" t="s">
        <v>197</v>
      </c>
      <c r="K72" s="286"/>
      <c r="L72" s="286">
        <v>2.1226126841999999E-2</v>
      </c>
      <c r="M72" s="145"/>
      <c r="N72" s="145" t="s">
        <v>197</v>
      </c>
      <c r="O72" s="286"/>
      <c r="P72" s="286">
        <v>-5.8268941999999983E-3</v>
      </c>
      <c r="Q72" s="145"/>
      <c r="R72" s="145" t="s">
        <v>197</v>
      </c>
      <c r="S72" s="286"/>
      <c r="T72" s="286">
        <v>-5.3707773999999995E-3</v>
      </c>
      <c r="AA72" s="250"/>
      <c r="AB72" s="250"/>
    </row>
    <row r="73" spans="2:28">
      <c r="B73" s="145"/>
      <c r="C73" s="257">
        <f>SUM(C61:C72)</f>
        <v>-1.4199428999999986E-3</v>
      </c>
      <c r="D73" s="257"/>
      <c r="E73" s="189"/>
      <c r="F73" s="145"/>
      <c r="G73" s="257">
        <f>SUM(G61:G72)</f>
        <v>6.6444263600000011E-2</v>
      </c>
      <c r="H73" s="257"/>
      <c r="I73" s="189"/>
      <c r="J73" s="145"/>
      <c r="K73" s="257">
        <f>SUM(K61:K72)</f>
        <v>2.1226126842000006E-2</v>
      </c>
      <c r="L73" s="257"/>
      <c r="M73" s="189"/>
      <c r="N73" s="145"/>
      <c r="O73" s="257">
        <f>SUM(O61:O72)</f>
        <v>-5.8268941999999983E-3</v>
      </c>
      <c r="P73" s="257"/>
      <c r="Q73" s="189"/>
      <c r="R73" s="145"/>
      <c r="S73" s="257">
        <f>SUM(S61:S72)</f>
        <v>-5.3707774000000003E-3</v>
      </c>
      <c r="T73" s="257"/>
      <c r="AA73" s="250"/>
      <c r="AB73" s="250"/>
    </row>
  </sheetData>
  <sortState ref="Z62:AA72">
    <sortCondition descending="1" ref="AA62:AA72"/>
  </sortState>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5A282B-8296-7340-9ADB-998262529215}">
  <sheetPr>
    <tabColor theme="3" tint="0.39997558519241921"/>
  </sheetPr>
  <dimension ref="A2:E365"/>
  <sheetViews>
    <sheetView topLeftCell="A309" workbookViewId="0">
      <selection activeCell="F371" sqref="F371"/>
    </sheetView>
  </sheetViews>
  <sheetFormatPr baseColWidth="10" defaultRowHeight="13"/>
  <cols>
    <col min="1" max="1" width="29.6640625" customWidth="1"/>
    <col min="2" max="5" width="10.83203125" customWidth="1"/>
  </cols>
  <sheetData>
    <row r="2" spans="1:5" ht="16">
      <c r="A2" s="274" t="s">
        <v>599</v>
      </c>
      <c r="B2" s="274"/>
      <c r="C2" s="274"/>
      <c r="D2" s="274"/>
      <c r="E2" s="10"/>
    </row>
    <row r="3" spans="1:5">
      <c r="A3" s="1"/>
    </row>
    <row r="4" spans="1:5">
      <c r="A4" s="8" t="s">
        <v>38</v>
      </c>
      <c r="B4" s="9"/>
      <c r="C4" s="9"/>
      <c r="D4" s="9"/>
      <c r="E4" s="9"/>
    </row>
    <row r="5" spans="1:5" ht="15">
      <c r="A5" s="38"/>
      <c r="B5" s="39" t="s">
        <v>29</v>
      </c>
      <c r="C5" s="40" t="s">
        <v>380</v>
      </c>
      <c r="D5" s="39" t="s">
        <v>381</v>
      </c>
      <c r="E5" s="39" t="s">
        <v>30</v>
      </c>
    </row>
    <row r="6" spans="1:5" ht="15">
      <c r="A6" s="43" t="s">
        <v>56</v>
      </c>
      <c r="B6" s="41"/>
      <c r="C6" s="42"/>
      <c r="D6" s="41"/>
      <c r="E6" s="41"/>
    </row>
    <row r="7" spans="1:5" ht="15">
      <c r="A7" s="44" t="s">
        <v>31</v>
      </c>
      <c r="B7" s="35">
        <f t="array" ref="B7:E11">TRANSPOSE('Individ-I&amp;O Tables'!B21:F24)</f>
        <v>-3.3033269165866964E-3</v>
      </c>
      <c r="C7" s="35">
        <v>5.4278186994914125E-4</v>
      </c>
      <c r="D7" s="35">
        <v>-6.1879085064885696E-3</v>
      </c>
      <c r="E7" s="35">
        <v>-1.9513716851873239E-2</v>
      </c>
    </row>
    <row r="8" spans="1:5" ht="15">
      <c r="A8" s="45" t="s">
        <v>32</v>
      </c>
      <c r="B8" s="35">
        <v>1.1900020671855669E-2</v>
      </c>
      <c r="C8" s="35">
        <v>2.2505564843818493E-2</v>
      </c>
      <c r="D8" s="35">
        <v>3.9458625428835468E-3</v>
      </c>
      <c r="E8" s="35">
        <v>5.8897440496055832E-3</v>
      </c>
    </row>
    <row r="9" spans="1:5" ht="15">
      <c r="A9" s="45" t="s">
        <v>33</v>
      </c>
      <c r="B9" s="35">
        <v>1.3473508729453451E-2</v>
      </c>
      <c r="C9" s="35">
        <v>1.3080196905579456E-2</v>
      </c>
      <c r="D9" s="35">
        <v>1.3768492597358952E-2</v>
      </c>
      <c r="E9" s="35">
        <v>1.1182763240221435E-2</v>
      </c>
    </row>
    <row r="10" spans="1:5" ht="15">
      <c r="A10" s="45" t="s">
        <v>34</v>
      </c>
      <c r="B10" s="35">
        <v>3.4100063731529358E-3</v>
      </c>
      <c r="C10" s="35">
        <v>3.4622873760519683E-3</v>
      </c>
      <c r="D10" s="35">
        <v>3.3707956209786728E-3</v>
      </c>
      <c r="E10" s="35">
        <v>4.1338144121536467E-3</v>
      </c>
    </row>
    <row r="11" spans="1:5" ht="15">
      <c r="A11" s="45" t="s">
        <v>185</v>
      </c>
      <c r="B11" s="35">
        <v>-5.4017308395796376E-4</v>
      </c>
      <c r="C11" s="35">
        <v>-1.9835999239833955E-2</v>
      </c>
      <c r="D11" s="35">
        <v>1.3931696532949026E-2</v>
      </c>
      <c r="E11" s="35">
        <v>1.8566790832805647E-2</v>
      </c>
    </row>
    <row r="12" spans="1:5" ht="15">
      <c r="A12" s="50" t="s">
        <v>35</v>
      </c>
      <c r="B12" s="35"/>
      <c r="C12" s="35"/>
      <c r="D12" s="35"/>
      <c r="E12" s="35"/>
    </row>
    <row r="13" spans="1:5" ht="15">
      <c r="A13" s="45" t="s">
        <v>36</v>
      </c>
      <c r="B13" s="35">
        <f t="array" ref="B13:E19">TRANSPOSE('Individ-I&amp;O Tables'!I21:O24)</f>
        <v>6.3144815661207972E-3</v>
      </c>
      <c r="C13" s="35">
        <v>5.1732161106189001E-2</v>
      </c>
      <c r="D13" s="35">
        <v>-2.7748778088930351E-2</v>
      </c>
      <c r="E13" s="35">
        <v>-4.8691296931573924E-2</v>
      </c>
    </row>
    <row r="14" spans="1:5" ht="15">
      <c r="A14" s="45" t="s">
        <v>604</v>
      </c>
      <c r="B14" s="35">
        <v>9.5631932287344717E-3</v>
      </c>
      <c r="C14" s="35">
        <v>1.6357088091891462E-2</v>
      </c>
      <c r="D14" s="35">
        <v>4.4677720813667294E-3</v>
      </c>
      <c r="E14" s="35">
        <v>4.3338494132438721E-3</v>
      </c>
    </row>
    <row r="15" spans="1:5" ht="15">
      <c r="A15" s="45" t="s">
        <v>605</v>
      </c>
      <c r="B15" s="35">
        <v>7.9317095995087589E-3</v>
      </c>
      <c r="C15" s="35">
        <v>1.3080042818931924E-2</v>
      </c>
      <c r="D15" s="35">
        <v>4.0704596849413955E-3</v>
      </c>
      <c r="E15" s="35">
        <v>4.5474641760506205E-3</v>
      </c>
    </row>
    <row r="16" spans="1:5" ht="15">
      <c r="A16" s="45" t="s">
        <v>606</v>
      </c>
      <c r="B16" s="35">
        <v>2.3186842674292923E-2</v>
      </c>
      <c r="C16" s="35">
        <v>2.9176289838456378E-2</v>
      </c>
      <c r="D16" s="35">
        <v>1.8694757301170331E-2</v>
      </c>
      <c r="E16" s="35">
        <v>4.161591937253839E-2</v>
      </c>
    </row>
    <row r="17" spans="1:5" ht="15">
      <c r="A17" s="45" t="s">
        <v>606</v>
      </c>
      <c r="B17" s="35">
        <v>3.5186728416941558E-2</v>
      </c>
      <c r="C17" s="35">
        <v>4.3574230147464983E-2</v>
      </c>
      <c r="D17" s="35">
        <v>2.8896102119048982E-2</v>
      </c>
      <c r="E17" s="35">
        <v>2.7116957125146616E-2</v>
      </c>
    </row>
    <row r="18" spans="1:5" ht="15">
      <c r="A18" s="44" t="s">
        <v>37</v>
      </c>
      <c r="B18" s="35">
        <v>2.445965267320397E-2</v>
      </c>
      <c r="C18" s="35">
        <v>3.5782661794331629E-2</v>
      </c>
      <c r="D18" s="35">
        <v>1.5967395832358233E-2</v>
      </c>
      <c r="E18" s="35">
        <v>1.2025527154202098E-2</v>
      </c>
    </row>
    <row r="19" spans="1:5" ht="15">
      <c r="A19" s="44" t="s">
        <v>466</v>
      </c>
      <c r="B19" s="35">
        <v>2.1146514526564939E-2</v>
      </c>
      <c r="C19" s="35">
        <v>2.9969737762639361E-2</v>
      </c>
      <c r="D19" s="35">
        <v>1.4529097099509135E-2</v>
      </c>
      <c r="E19" s="35">
        <v>1.3235954717843787E-2</v>
      </c>
    </row>
    <row r="20" spans="1:5" ht="15">
      <c r="A20" s="50" t="s">
        <v>59</v>
      </c>
      <c r="B20" s="35"/>
      <c r="C20" s="35"/>
      <c r="D20" s="35"/>
      <c r="E20" s="35"/>
    </row>
    <row r="21" spans="1:5" ht="15">
      <c r="A21" s="45" t="s">
        <v>57</v>
      </c>
      <c r="B21" s="35">
        <f t="array" ref="B21:E27">TRANSPOSE('Individ-I&amp;O Tables'!Q21:W24)</f>
        <v>2.8892003495477095E-3</v>
      </c>
      <c r="C21" s="35">
        <v>-3.4714390542409969E-2</v>
      </c>
      <c r="D21" s="35">
        <v>3.1091893518515962E-2</v>
      </c>
      <c r="E21" s="35">
        <v>5.0513383272836089E-2</v>
      </c>
    </row>
    <row r="22" spans="1:5" ht="15">
      <c r="A22" s="45" t="s">
        <v>607</v>
      </c>
      <c r="B22" s="35">
        <v>-3.5954625527909347E-4</v>
      </c>
      <c r="C22" s="35">
        <v>6.6068873907207555E-4</v>
      </c>
      <c r="D22" s="35">
        <v>-1.1247225010424765E-3</v>
      </c>
      <c r="E22" s="35">
        <v>-2.512071070368898E-3</v>
      </c>
    </row>
    <row r="23" spans="1:5" ht="15">
      <c r="A23" s="45" t="s">
        <v>608</v>
      </c>
      <c r="B23" s="35">
        <v>1.2719643642827088E-3</v>
      </c>
      <c r="C23" s="35">
        <v>3.9377798051874373E-3</v>
      </c>
      <c r="D23" s="35">
        <v>-7.2739721639583416E-4</v>
      </c>
      <c r="E23" s="35">
        <v>-2.7252517465435181E-3</v>
      </c>
    </row>
    <row r="24" spans="1:5" ht="15">
      <c r="A24" s="45" t="s">
        <v>609</v>
      </c>
      <c r="B24" s="35">
        <v>-1.3983216913918029E-2</v>
      </c>
      <c r="C24" s="35">
        <v>-1.2158496698111568E-2</v>
      </c>
      <c r="D24" s="35">
        <v>-1.5351757075772871E-2</v>
      </c>
      <c r="E24" s="35">
        <v>-3.9794268277291607E-2</v>
      </c>
    </row>
    <row r="25" spans="1:5" ht="15">
      <c r="A25" s="45" t="s">
        <v>610</v>
      </c>
      <c r="B25" s="35">
        <v>-2.598307178550863E-2</v>
      </c>
      <c r="C25" s="35">
        <v>-2.6556527796079935E-2</v>
      </c>
      <c r="D25" s="35">
        <v>-2.5552979777580153E-2</v>
      </c>
      <c r="E25" s="35">
        <v>-2.5294877911004179E-2</v>
      </c>
    </row>
    <row r="26" spans="1:5" ht="15">
      <c r="A26" s="44" t="s">
        <v>58</v>
      </c>
      <c r="B26" s="35">
        <v>-1.5255983357960587E-2</v>
      </c>
      <c r="C26" s="35">
        <v>-1.8764874459847068E-2</v>
      </c>
      <c r="D26" s="35">
        <v>-1.2624315031545718E-2</v>
      </c>
      <c r="E26" s="35">
        <v>-1.0203381430507242E-2</v>
      </c>
    </row>
    <row r="27" spans="1:5" ht="15">
      <c r="A27" s="49" t="s">
        <v>465</v>
      </c>
      <c r="B27" s="36">
        <v>-1.1942881486615776E-2</v>
      </c>
      <c r="C27" s="36">
        <v>-1.2952027860110722E-2</v>
      </c>
      <c r="D27" s="36">
        <v>-1.1186021706494567E-2</v>
      </c>
      <c r="E27" s="36">
        <v>-1.1414341245286452E-2</v>
      </c>
    </row>
    <row r="28" spans="1:5">
      <c r="A28" s="1"/>
    </row>
    <row r="29" spans="1:5">
      <c r="A29" s="1"/>
    </row>
    <row r="30" spans="1:5">
      <c r="A30" s="8" t="s">
        <v>467</v>
      </c>
      <c r="B30" s="9"/>
      <c r="C30" s="9"/>
      <c r="D30" s="9"/>
      <c r="E30" s="9"/>
    </row>
    <row r="31" spans="1:5" ht="15">
      <c r="A31" s="38"/>
      <c r="B31" s="39" t="s">
        <v>29</v>
      </c>
      <c r="C31" s="40" t="s">
        <v>380</v>
      </c>
      <c r="D31" s="39" t="s">
        <v>381</v>
      </c>
      <c r="E31" s="39" t="s">
        <v>30</v>
      </c>
    </row>
    <row r="32" spans="1:5" ht="15">
      <c r="A32" s="43" t="s">
        <v>56</v>
      </c>
      <c r="B32" s="41"/>
      <c r="C32" s="42"/>
      <c r="D32" s="41"/>
      <c r="E32" s="41"/>
    </row>
    <row r="33" spans="1:5" ht="15">
      <c r="A33" s="44" t="s">
        <v>31</v>
      </c>
      <c r="B33" s="35">
        <f t="array" ref="B33:E37">TRANSPOSE('Individ-I&amp;O Tables'!B45:F48)</f>
        <v>2.4607643475471714E-3</v>
      </c>
      <c r="C33" s="35">
        <v>7.8417594485460495E-3</v>
      </c>
      <c r="D33" s="35">
        <v>-1.5749819782019847E-3</v>
      </c>
      <c r="E33" s="35">
        <v>-1.0905956512172426E-2</v>
      </c>
    </row>
    <row r="34" spans="1:5" ht="15">
      <c r="A34" s="45" t="s">
        <v>32</v>
      </c>
      <c r="B34" s="35">
        <v>9.9189920617986527E-3</v>
      </c>
      <c r="C34" s="35">
        <v>1.7930756779952175E-2</v>
      </c>
      <c r="D34" s="35">
        <v>3.9101685231835177E-3</v>
      </c>
      <c r="E34" s="35">
        <v>0</v>
      </c>
    </row>
    <row r="35" spans="1:5" ht="15">
      <c r="A35" s="45" t="s">
        <v>33</v>
      </c>
      <c r="B35" s="35">
        <v>2.0971732262839132E-2</v>
      </c>
      <c r="C35" s="35">
        <v>1.9017825634344104E-2</v>
      </c>
      <c r="D35" s="35">
        <v>2.2437162234210408E-2</v>
      </c>
      <c r="E35" s="35">
        <v>1.9883942629069912E-2</v>
      </c>
    </row>
    <row r="36" spans="1:5" ht="15">
      <c r="A36" s="45" t="s">
        <v>34</v>
      </c>
      <c r="B36" s="35">
        <v>1.3424634491724281E-2</v>
      </c>
      <c r="C36" s="35">
        <v>1.5688398870108641E-2</v>
      </c>
      <c r="D36" s="35">
        <v>1.1726811207935998E-2</v>
      </c>
      <c r="E36" s="35">
        <v>3.169440916792568E-2</v>
      </c>
    </row>
    <row r="37" spans="1:5" ht="15">
      <c r="A37" s="45" t="s">
        <v>185</v>
      </c>
      <c r="B37" s="35">
        <v>2.058512089809891E-2</v>
      </c>
      <c r="C37" s="35">
        <v>6.6665426939754814E-3</v>
      </c>
      <c r="D37" s="35">
        <v>3.1024054551191487E-2</v>
      </c>
      <c r="E37" s="35">
        <v>1.6094942761513825E-2</v>
      </c>
    </row>
    <row r="38" spans="1:5" ht="15">
      <c r="A38" s="50" t="s">
        <v>35</v>
      </c>
      <c r="B38" s="35"/>
      <c r="C38" s="35"/>
      <c r="D38" s="35"/>
      <c r="E38" s="35"/>
    </row>
    <row r="39" spans="1:5" ht="15">
      <c r="A39" s="45" t="s">
        <v>36</v>
      </c>
      <c r="B39" s="35">
        <f t="array" ref="B39:E45">TRANSPOSE('Individ-I&amp;O Tables'!I45:O48)</f>
        <v>6.724379652136501E-3</v>
      </c>
      <c r="C39" s="35">
        <v>6.232609216665113E-2</v>
      </c>
      <c r="D39" s="35">
        <v>-3.4976904733749474E-2</v>
      </c>
      <c r="E39" s="35">
        <v>-5.1765188961994592E-2</v>
      </c>
    </row>
    <row r="40" spans="1:5" ht="15">
      <c r="A40" s="45" t="s">
        <v>604</v>
      </c>
      <c r="B40" s="35">
        <v>5.2515571706154085E-3</v>
      </c>
      <c r="C40" s="35">
        <v>1.7815323737504062E-2</v>
      </c>
      <c r="D40" s="35">
        <v>-4.1712677545510729E-3</v>
      </c>
      <c r="E40" s="35">
        <v>-9.2911157423576364E-6</v>
      </c>
    </row>
    <row r="41" spans="1:5" ht="15">
      <c r="A41" s="45" t="s">
        <v>605</v>
      </c>
      <c r="B41" s="35">
        <v>-2.0468710510218092E-3</v>
      </c>
      <c r="C41" s="35">
        <v>-3.847708080719135E-3</v>
      </c>
      <c r="D41" s="35">
        <v>-6.9624327874881205E-4</v>
      </c>
      <c r="E41" s="35">
        <v>3.4418807543978741E-3</v>
      </c>
    </row>
    <row r="42" spans="1:5" ht="15">
      <c r="A42" s="45" t="s">
        <v>606</v>
      </c>
      <c r="B42" s="35">
        <v>9.8555170658746097E-2</v>
      </c>
      <c r="C42" s="35">
        <v>0</v>
      </c>
      <c r="D42" s="35">
        <v>0.17247154865280567</v>
      </c>
      <c r="E42" s="35">
        <v>1.2689899929113468E-2</v>
      </c>
    </row>
    <row r="43" spans="1:5" ht="15">
      <c r="A43" s="45" t="s">
        <v>606</v>
      </c>
      <c r="B43" s="35">
        <v>2.3541991388219129E-2</v>
      </c>
      <c r="C43" s="35">
        <v>2.920342850535312E-2</v>
      </c>
      <c r="D43" s="35">
        <v>1.9295913550368648E-2</v>
      </c>
      <c r="E43" s="35">
        <v>3.0575735341050674E-2</v>
      </c>
    </row>
    <row r="44" spans="1:5" ht="15">
      <c r="A44" s="44" t="s">
        <v>37</v>
      </c>
      <c r="B44" s="35">
        <v>1.8209878469180093E-2</v>
      </c>
      <c r="C44" s="35">
        <v>2.0015690128699224E-2</v>
      </c>
      <c r="D44" s="35">
        <v>1.6855519724540757E-2</v>
      </c>
      <c r="E44" s="35">
        <v>1.4097078928662089E-2</v>
      </c>
    </row>
    <row r="45" spans="1:5" ht="15">
      <c r="A45" s="44" t="s">
        <v>466</v>
      </c>
      <c r="B45" s="35">
        <v>1.5171865055104896E-2</v>
      </c>
      <c r="C45" s="35">
        <v>1.8031751241813259E-2</v>
      </c>
      <c r="D45" s="35">
        <v>1.3026950415073617E-2</v>
      </c>
      <c r="E45" s="35">
        <v>1.6558116770860255E-2</v>
      </c>
    </row>
    <row r="46" spans="1:5" ht="15">
      <c r="A46" s="50" t="s">
        <v>59</v>
      </c>
      <c r="B46" s="35"/>
      <c r="C46" s="35"/>
      <c r="D46" s="35"/>
      <c r="E46" s="35"/>
    </row>
    <row r="47" spans="1:5" ht="15">
      <c r="A47" s="45" t="s">
        <v>57</v>
      </c>
      <c r="B47" s="35">
        <f t="array" ref="B47:E53">TRANSPOSE('Individ-I&amp;O Tables'!Q45:W48)</f>
        <v>5.6545834303153098E-3</v>
      </c>
      <c r="C47" s="35">
        <v>-4.5613885648117865E-2</v>
      </c>
      <c r="D47" s="35">
        <v>4.41059352391402E-2</v>
      </c>
      <c r="E47" s="35">
        <v>6.6861161340128442E-2</v>
      </c>
    </row>
    <row r="48" spans="1:5" ht="15">
      <c r="A48" s="45" t="s">
        <v>607</v>
      </c>
      <c r="B48" s="35">
        <v>7.1274785462335137E-3</v>
      </c>
      <c r="C48" s="35">
        <v>-1.1030420662658965E-3</v>
      </c>
      <c r="D48" s="35">
        <v>1.3300369005608078E-2</v>
      </c>
      <c r="E48" s="35">
        <v>1.5106291915358885E-2</v>
      </c>
    </row>
    <row r="49" spans="1:5" ht="15">
      <c r="A49" s="45" t="s">
        <v>608</v>
      </c>
      <c r="B49" s="35">
        <v>1.4425886164209343E-2</v>
      </c>
      <c r="C49" s="35">
        <v>2.0559909744859408E-2</v>
      </c>
      <c r="D49" s="35">
        <v>9.8253684787218045E-3</v>
      </c>
      <c r="E49" s="35">
        <v>1.165531889539049E-2</v>
      </c>
    </row>
    <row r="50" spans="1:5" ht="15">
      <c r="A50" s="45" t="s">
        <v>609</v>
      </c>
      <c r="B50" s="35">
        <v>-8.617616026407926E-2</v>
      </c>
      <c r="C50" s="35">
        <v>1.6712216279875521E-2</v>
      </c>
      <c r="D50" s="35">
        <v>-0.16334244267204534</v>
      </c>
      <c r="E50" s="35">
        <v>2.4072159145827957E-3</v>
      </c>
    </row>
    <row r="51" spans="1:5" ht="15">
      <c r="A51" s="45" t="s">
        <v>610</v>
      </c>
      <c r="B51" s="35">
        <v>-1.1162962979096932E-2</v>
      </c>
      <c r="C51" s="35">
        <v>-1.2491195055980293E-2</v>
      </c>
      <c r="D51" s="35">
        <v>-1.0166788921434411E-2</v>
      </c>
      <c r="E51" s="35">
        <v>-1.5478342474826878E-2</v>
      </c>
    </row>
    <row r="52" spans="1:5" ht="15">
      <c r="A52" s="44" t="s">
        <v>58</v>
      </c>
      <c r="B52" s="35">
        <v>-5.8308609534180053E-3</v>
      </c>
      <c r="C52" s="35">
        <v>-3.3035245779461774E-3</v>
      </c>
      <c r="D52" s="35">
        <v>-7.72636323502187E-3</v>
      </c>
      <c r="E52" s="35">
        <v>1.0000539290597216E-3</v>
      </c>
    </row>
    <row r="53" spans="1:5" ht="15">
      <c r="A53" s="49" t="s">
        <v>465</v>
      </c>
      <c r="B53" s="36">
        <v>-2.7928823140662665E-3</v>
      </c>
      <c r="C53" s="36">
        <v>-1.3195095592387447E-3</v>
      </c>
      <c r="D53" s="36">
        <v>-3.8979118801869147E-3</v>
      </c>
      <c r="E53" s="36">
        <v>-1.4617230887490479E-3</v>
      </c>
    </row>
    <row r="56" spans="1:5">
      <c r="A56" s="8" t="s">
        <v>468</v>
      </c>
      <c r="B56" s="9"/>
      <c r="C56" s="9"/>
      <c r="D56" s="9"/>
      <c r="E56" s="9"/>
    </row>
    <row r="57" spans="1:5" ht="15">
      <c r="A57" s="38"/>
      <c r="B57" s="39" t="s">
        <v>29</v>
      </c>
      <c r="C57" s="40" t="s">
        <v>380</v>
      </c>
      <c r="D57" s="39" t="s">
        <v>381</v>
      </c>
      <c r="E57" s="39" t="s">
        <v>30</v>
      </c>
    </row>
    <row r="58" spans="1:5" ht="15">
      <c r="A58" s="43" t="s">
        <v>56</v>
      </c>
      <c r="B58" s="41"/>
      <c r="C58" s="42"/>
      <c r="D58" s="41"/>
      <c r="E58" s="41"/>
    </row>
    <row r="59" spans="1:5" ht="15">
      <c r="A59" s="44" t="s">
        <v>31</v>
      </c>
      <c r="B59" s="35">
        <f t="array" ref="B59:E63">TRANSPOSE('Individ-I&amp;O Tables'!B69:F72)</f>
        <v>-1.3497532765202035E-2</v>
      </c>
      <c r="C59" s="35">
        <v>-4.3474443412252666E-3</v>
      </c>
      <c r="D59" s="35">
        <v>-2.0360099083184605E-2</v>
      </c>
      <c r="E59" s="35">
        <v>-1.9461247667189326E-2</v>
      </c>
    </row>
    <row r="60" spans="1:5" ht="15">
      <c r="A60" s="45" t="s">
        <v>32</v>
      </c>
      <c r="B60" s="35">
        <v>5.027155385884512E-3</v>
      </c>
      <c r="C60" s="35">
        <v>1.1730029233730529E-2</v>
      </c>
      <c r="D60" s="35">
        <v>0</v>
      </c>
      <c r="E60" s="35">
        <v>0</v>
      </c>
    </row>
    <row r="61" spans="1:5" ht="15">
      <c r="A61" s="45" t="s">
        <v>33</v>
      </c>
      <c r="B61" s="35">
        <v>9.3355361398667451E-3</v>
      </c>
      <c r="C61" s="35">
        <v>7.9420623791312869E-3</v>
      </c>
      <c r="D61" s="35">
        <v>1.038064146041834E-2</v>
      </c>
      <c r="E61" s="35">
        <v>9.0101022760372684E-3</v>
      </c>
    </row>
    <row r="62" spans="1:5" ht="15">
      <c r="A62" s="45" t="s">
        <v>34</v>
      </c>
      <c r="B62" s="35">
        <v>6.2659492989964828E-3</v>
      </c>
      <c r="C62" s="35">
        <v>7.9134559689367032E-3</v>
      </c>
      <c r="D62" s="35">
        <v>5.0303192965413133E-3</v>
      </c>
      <c r="E62" s="35">
        <v>6.8218743847167423E-3</v>
      </c>
    </row>
    <row r="63" spans="1:5" ht="15">
      <c r="A63" s="45" t="s">
        <v>185</v>
      </c>
      <c r="B63" s="35">
        <v>1.3470196278363279E-2</v>
      </c>
      <c r="C63" s="35">
        <v>-7.5467957146545693E-3</v>
      </c>
      <c r="D63" s="35">
        <v>2.9232940273126673E-2</v>
      </c>
      <c r="E63" s="35">
        <v>0.21987776849380541</v>
      </c>
    </row>
    <row r="64" spans="1:5" ht="15">
      <c r="A64" s="50" t="s">
        <v>35</v>
      </c>
      <c r="B64" s="35"/>
      <c r="C64" s="35"/>
      <c r="D64" s="35"/>
      <c r="E64" s="35"/>
    </row>
    <row r="65" spans="1:5" ht="15">
      <c r="A65" s="45" t="s">
        <v>36</v>
      </c>
      <c r="B65" s="35">
        <f t="array" ref="B65:E71">TRANSPOSE('Individ-I&amp;O Tables'!I69:O72)</f>
        <v>-1.969567172779783E-2</v>
      </c>
      <c r="C65" s="35">
        <v>4.4151708576592112E-2</v>
      </c>
      <c r="D65" s="35">
        <v>-6.7581206956090281E-2</v>
      </c>
      <c r="E65" s="35">
        <v>-0.11927867491770519</v>
      </c>
    </row>
    <row r="66" spans="1:5" ht="15">
      <c r="A66" s="45" t="s">
        <v>604</v>
      </c>
      <c r="B66" s="35">
        <v>-2.445733157479129E-3</v>
      </c>
      <c r="C66" s="35">
        <v>6.0506701805809976E-4</v>
      </c>
      <c r="D66" s="35">
        <v>-4.7338332891320436E-3</v>
      </c>
      <c r="E66" s="35">
        <v>-1.7082711612051452E-2</v>
      </c>
    </row>
    <row r="67" spans="1:5" ht="15">
      <c r="A67" s="45" t="s">
        <v>605</v>
      </c>
      <c r="B67" s="35">
        <v>2.7612209150507864E-3</v>
      </c>
      <c r="C67" s="35">
        <v>-1.8305830644975811E-3</v>
      </c>
      <c r="D67" s="35">
        <v>6.2050738997120715E-3</v>
      </c>
      <c r="E67" s="35">
        <v>-6.0138822932935675E-2</v>
      </c>
    </row>
    <row r="68" spans="1:5" ht="15">
      <c r="A68" s="45" t="s">
        <v>606</v>
      </c>
      <c r="B68" s="35">
        <v>5.5560554176849785E-3</v>
      </c>
      <c r="C68" s="35">
        <v>4.250340168723889E-3</v>
      </c>
      <c r="D68" s="35">
        <v>6.5353418544057927E-3</v>
      </c>
      <c r="E68" s="35">
        <v>4.8744554647895115E-2</v>
      </c>
    </row>
    <row r="69" spans="1:5" ht="15">
      <c r="A69" s="45" t="s">
        <v>606</v>
      </c>
      <c r="B69" s="35">
        <v>2.0208463900643358E-2</v>
      </c>
      <c r="C69" s="35">
        <v>2.5989704012466034E-2</v>
      </c>
      <c r="D69" s="35">
        <v>1.587253381677636E-2</v>
      </c>
      <c r="E69" s="35">
        <v>1.4800048016524877E-2</v>
      </c>
    </row>
    <row r="70" spans="1:5" ht="15">
      <c r="A70" s="44" t="s">
        <v>37</v>
      </c>
      <c r="B70" s="35">
        <v>2.1635868364011702E-2</v>
      </c>
      <c r="C70" s="35">
        <v>3.9190280829554551E-2</v>
      </c>
      <c r="D70" s="35">
        <v>8.470059014854571E-3</v>
      </c>
      <c r="E70" s="35">
        <v>1.1319701039583456E-2</v>
      </c>
    </row>
    <row r="71" spans="1:5" ht="15">
      <c r="A71" s="44" t="s">
        <v>466</v>
      </c>
      <c r="B71" s="35">
        <v>1.6165949327199437E-2</v>
      </c>
      <c r="C71" s="35">
        <v>2.6037041155902118E-2</v>
      </c>
      <c r="D71" s="35">
        <v>8.7626304556724204E-3</v>
      </c>
      <c r="E71" s="35">
        <v>6.2420232757834319E-3</v>
      </c>
    </row>
    <row r="72" spans="1:5" ht="15">
      <c r="A72" s="50" t="s">
        <v>59</v>
      </c>
      <c r="B72" s="35"/>
      <c r="C72" s="35"/>
      <c r="D72" s="35"/>
      <c r="E72" s="35"/>
    </row>
    <row r="73" spans="1:5" ht="15">
      <c r="A73" s="45" t="s">
        <v>57</v>
      </c>
      <c r="B73" s="35">
        <f t="array" ref="B73:E79">TRANSPOSE('Individ-I&amp;O Tables'!Q69:W72)</f>
        <v>2.3463090482550932E-2</v>
      </c>
      <c r="C73" s="35">
        <v>-3.4243285196789923E-2</v>
      </c>
      <c r="D73" s="35">
        <v>6.6742872242056564E-2</v>
      </c>
      <c r="E73" s="35">
        <v>9.7823235090167229E-2</v>
      </c>
    </row>
    <row r="74" spans="1:5" ht="15">
      <c r="A74" s="45" t="s">
        <v>607</v>
      </c>
      <c r="B74" s="35">
        <v>6.2131935691000922E-3</v>
      </c>
      <c r="C74" s="35">
        <v>9.3034384196413761E-3</v>
      </c>
      <c r="D74" s="35">
        <v>3.8955099311941402E-3</v>
      </c>
      <c r="E74" s="35">
        <v>-4.3722114524594926E-3</v>
      </c>
    </row>
    <row r="75" spans="1:5" ht="15">
      <c r="A75" s="45" t="s">
        <v>608</v>
      </c>
      <c r="B75" s="35">
        <v>1.0062361651437216E-3</v>
      </c>
      <c r="C75" s="35">
        <v>1.1739038704550599E-2</v>
      </c>
      <c r="D75" s="35">
        <v>-7.0433657394114411E-3</v>
      </c>
      <c r="E75" s="35">
        <v>3.8684040998816671E-2</v>
      </c>
    </row>
    <row r="76" spans="1:5" ht="15">
      <c r="A76" s="45" t="s">
        <v>609</v>
      </c>
      <c r="B76" s="35">
        <v>-1.7886227265778373E-3</v>
      </c>
      <c r="C76" s="35">
        <v>5.6580306536191142E-3</v>
      </c>
      <c r="D76" s="35">
        <v>-7.3736127617255497E-3</v>
      </c>
      <c r="E76" s="35">
        <v>-7.0200490914125363E-2</v>
      </c>
    </row>
    <row r="77" spans="1:5" ht="15">
      <c r="A77" s="45" t="s">
        <v>610</v>
      </c>
      <c r="B77" s="35">
        <v>-1.644103288067077E-2</v>
      </c>
      <c r="C77" s="35">
        <v>-1.6081203707846003E-2</v>
      </c>
      <c r="D77" s="35">
        <v>-1.6710904760289341E-2</v>
      </c>
      <c r="E77" s="35">
        <v>-3.6255067891239001E-2</v>
      </c>
    </row>
    <row r="78" spans="1:5" ht="15">
      <c r="A78" s="44" t="s">
        <v>58</v>
      </c>
      <c r="B78" s="35">
        <v>-1.7868404929537753E-2</v>
      </c>
      <c r="C78" s="35">
        <v>-2.9281824657866076E-2</v>
      </c>
      <c r="D78" s="35">
        <v>-9.3083401332915115E-3</v>
      </c>
      <c r="E78" s="35">
        <v>-3.2774619106340615E-2</v>
      </c>
    </row>
    <row r="79" spans="1:5" ht="15">
      <c r="A79" s="49" t="s">
        <v>465</v>
      </c>
      <c r="B79" s="36">
        <v>-1.2398511651716711E-2</v>
      </c>
      <c r="C79" s="36">
        <v>-1.6128566143695389E-2</v>
      </c>
      <c r="D79" s="36">
        <v>-9.6009707827326984E-3</v>
      </c>
      <c r="E79" s="36">
        <v>-2.7697186484927808E-2</v>
      </c>
    </row>
    <row r="82" spans="1:5">
      <c r="A82" s="8" t="s">
        <v>469</v>
      </c>
      <c r="B82" s="9"/>
      <c r="C82" s="9"/>
      <c r="D82" s="9"/>
      <c r="E82" s="9"/>
    </row>
    <row r="83" spans="1:5" ht="15">
      <c r="A83" s="38"/>
      <c r="B83" s="39" t="s">
        <v>29</v>
      </c>
      <c r="C83" s="40" t="s">
        <v>380</v>
      </c>
      <c r="D83" s="39" t="s">
        <v>381</v>
      </c>
      <c r="E83" s="39" t="s">
        <v>30</v>
      </c>
    </row>
    <row r="84" spans="1:5" ht="15">
      <c r="A84" s="43" t="s">
        <v>56</v>
      </c>
      <c r="B84" s="41"/>
      <c r="C84" s="42"/>
      <c r="D84" s="41"/>
      <c r="E84" s="41"/>
    </row>
    <row r="85" spans="1:5" ht="15">
      <c r="A85" s="44" t="s">
        <v>31</v>
      </c>
      <c r="B85" s="35">
        <f t="array" ref="B85:E89">TRANSPOSE('Individ-I&amp;O Tables'!B93:F96)</f>
        <v>-1.0212206467605777E-2</v>
      </c>
      <c r="C85" s="35">
        <v>3.0441952511148971E-3</v>
      </c>
      <c r="D85" s="35">
        <v>-2.0154507756646282E-2</v>
      </c>
      <c r="E85" s="35">
        <v>-0.11548478478474332</v>
      </c>
    </row>
    <row r="86" spans="1:5" ht="15">
      <c r="A86" s="45" t="s">
        <v>32</v>
      </c>
      <c r="B86" s="35">
        <v>1.1539879875607197E-2</v>
      </c>
      <c r="C86" s="35">
        <v>1.6535576861893924E-2</v>
      </c>
      <c r="D86" s="35">
        <v>7.7931071358921496E-3</v>
      </c>
      <c r="E86" s="35">
        <v>9.2647904424056817E-3</v>
      </c>
    </row>
    <row r="87" spans="1:5" ht="15">
      <c r="A87" s="45" t="s">
        <v>33</v>
      </c>
      <c r="B87" s="35">
        <v>1.1493677732575711E-2</v>
      </c>
      <c r="C87" s="35">
        <v>1.2865415971650905E-2</v>
      </c>
      <c r="D87" s="35">
        <v>1.0464874053269319E-2</v>
      </c>
      <c r="E87" s="35">
        <v>4.2206088977586233E-3</v>
      </c>
    </row>
    <row r="88" spans="1:5" ht="15">
      <c r="A88" s="45" t="s">
        <v>34</v>
      </c>
      <c r="B88" s="35">
        <v>1.0371317295851385E-2</v>
      </c>
      <c r="C88" s="35">
        <v>1.4197576836532078E-2</v>
      </c>
      <c r="D88" s="35">
        <v>7.5016226403408709E-3</v>
      </c>
      <c r="E88" s="35">
        <v>2.5467660285449271E-3</v>
      </c>
    </row>
    <row r="89" spans="1:5" ht="15">
      <c r="A89" s="45" t="s">
        <v>185</v>
      </c>
      <c r="B89" s="35">
        <v>2.0067566824178009E-2</v>
      </c>
      <c r="C89" s="35">
        <v>4.0273764033708644E-2</v>
      </c>
      <c r="D89" s="35">
        <v>4.9129189170300331E-3</v>
      </c>
      <c r="E89" s="35">
        <v>0.25785460431509444</v>
      </c>
    </row>
    <row r="90" spans="1:5" ht="15">
      <c r="A90" s="50" t="s">
        <v>35</v>
      </c>
      <c r="B90" s="35"/>
      <c r="C90" s="35"/>
      <c r="D90" s="35"/>
      <c r="E90" s="35"/>
    </row>
    <row r="91" spans="1:5" ht="15">
      <c r="A91" s="45" t="s">
        <v>36</v>
      </c>
      <c r="B91" s="35">
        <f t="array" ref="B91:E97">TRANSPOSE('Individ-I&amp;O Tables'!I93:O96)</f>
        <v>2.2701122103154843E-2</v>
      </c>
      <c r="C91" s="35">
        <v>8.1466399313294427E-2</v>
      </c>
      <c r="D91" s="35">
        <v>-2.1372835804449847E-2</v>
      </c>
      <c r="E91" s="35">
        <v>-6.0900139291419263E-2</v>
      </c>
    </row>
    <row r="92" spans="1:5" ht="15">
      <c r="A92" s="45" t="s">
        <v>604</v>
      </c>
      <c r="B92" s="35">
        <v>1.4478689315854322E-3</v>
      </c>
      <c r="C92" s="35">
        <v>-2.5534102044989216E-3</v>
      </c>
      <c r="D92" s="35">
        <v>4.4488282836486846E-3</v>
      </c>
      <c r="E92" s="35">
        <v>1.0490793575850044E-3</v>
      </c>
    </row>
    <row r="93" spans="1:5" ht="15">
      <c r="A93" s="45" t="s">
        <v>605</v>
      </c>
      <c r="B93" s="35">
        <v>-6.9680451587432095E-3</v>
      </c>
      <c r="C93" s="35">
        <v>-2.2412692048645422E-3</v>
      </c>
      <c r="D93" s="35">
        <v>-1.0513127124152208E-2</v>
      </c>
      <c r="E93" s="35">
        <v>-2.2858826963512699E-2</v>
      </c>
    </row>
    <row r="94" spans="1:5" ht="15">
      <c r="A94" s="45" t="s">
        <v>606</v>
      </c>
      <c r="B94" s="35">
        <v>4.4269495654283328E-2</v>
      </c>
      <c r="C94" s="35">
        <v>5.0372978491401189E-2</v>
      </c>
      <c r="D94" s="35">
        <v>3.9691883526444927E-2</v>
      </c>
      <c r="E94" s="35">
        <v>0.10696128885092049</v>
      </c>
    </row>
    <row r="95" spans="1:5" ht="15">
      <c r="A95" s="45" t="s">
        <v>606</v>
      </c>
      <c r="B95" s="35">
        <v>1.5320729928192098E-2</v>
      </c>
      <c r="C95" s="35">
        <v>3.3391758885505086E-2</v>
      </c>
      <c r="D95" s="35">
        <v>1.7674582102073586E-3</v>
      </c>
      <c r="E95" s="35">
        <v>-1.49367502378276E-2</v>
      </c>
    </row>
    <row r="96" spans="1:5" ht="15">
      <c r="A96" s="44" t="s">
        <v>37</v>
      </c>
      <c r="B96" s="35">
        <v>1.5976129636488031E-2</v>
      </c>
      <c r="C96" s="35">
        <v>2.1047428790005752E-2</v>
      </c>
      <c r="D96" s="35">
        <v>1.2172655271349751E-2</v>
      </c>
      <c r="E96" s="35">
        <v>1.7536589819757434E-2</v>
      </c>
    </row>
    <row r="97" spans="1:5" ht="15">
      <c r="A97" s="44" t="s">
        <v>466</v>
      </c>
      <c r="B97" s="35">
        <v>1.6010560488613677E-2</v>
      </c>
      <c r="C97" s="35">
        <v>2.7157223237190029E-2</v>
      </c>
      <c r="D97" s="35">
        <v>7.6505634271814074E-3</v>
      </c>
      <c r="E97" s="35">
        <v>7.0618052493069796E-3</v>
      </c>
    </row>
    <row r="98" spans="1:5" ht="15">
      <c r="A98" s="50" t="s">
        <v>59</v>
      </c>
      <c r="B98" s="35"/>
      <c r="C98" s="35"/>
      <c r="D98" s="35"/>
      <c r="E98" s="35"/>
    </row>
    <row r="99" spans="1:5" ht="15">
      <c r="A99" s="45" t="s">
        <v>57</v>
      </c>
      <c r="B99" s="35">
        <f t="array" ref="B99:E105">TRANSPOSE('Individ-I&amp;O Tables'!Q93:W96)</f>
        <v>-1.3946226701757393E-2</v>
      </c>
      <c r="C99" s="35">
        <v>-6.8998953929627474E-2</v>
      </c>
      <c r="D99" s="35">
        <v>2.7343318719145169E-2</v>
      </c>
      <c r="E99" s="35">
        <v>4.5352604736698825E-2</v>
      </c>
    </row>
    <row r="100" spans="1:5" ht="15">
      <c r="A100" s="45" t="s">
        <v>607</v>
      </c>
      <c r="B100" s="35">
        <v>7.3070308758571888E-3</v>
      </c>
      <c r="C100" s="35">
        <v>1.5020823579971877E-2</v>
      </c>
      <c r="D100" s="35">
        <v>1.521686347771174E-3</v>
      </c>
      <c r="E100" s="35">
        <v>-1.6596873481494735E-2</v>
      </c>
    </row>
    <row r="101" spans="1:5" ht="15">
      <c r="A101" s="45" t="s">
        <v>608</v>
      </c>
      <c r="B101" s="35">
        <v>1.5722956369944214E-2</v>
      </c>
      <c r="C101" s="35">
        <v>1.4708767724276149E-2</v>
      </c>
      <c r="D101" s="35">
        <v>1.6483597854195273E-2</v>
      </c>
      <c r="E101" s="35">
        <v>7.3110420048007729E-3</v>
      </c>
    </row>
    <row r="102" spans="1:5" ht="15">
      <c r="A102" s="45" t="s">
        <v>609</v>
      </c>
      <c r="B102" s="35">
        <v>-3.5514582286823158E-2</v>
      </c>
      <c r="C102" s="35">
        <v>-3.790558165945352E-2</v>
      </c>
      <c r="D102" s="35">
        <v>-3.372133275735039E-2</v>
      </c>
      <c r="E102" s="35">
        <v>-0.12250866620840369</v>
      </c>
    </row>
    <row r="103" spans="1:5" ht="15">
      <c r="A103" s="45" t="s">
        <v>610</v>
      </c>
      <c r="B103" s="35">
        <v>-6.5658020565228367E-3</v>
      </c>
      <c r="C103" s="35">
        <v>-2.0924312697837785E-2</v>
      </c>
      <c r="D103" s="35">
        <v>4.2030809244633623E-3</v>
      </c>
      <c r="E103" s="35">
        <v>-6.1044074729849757E-4</v>
      </c>
    </row>
    <row r="104" spans="1:5" ht="15">
      <c r="A104" s="44" t="s">
        <v>58</v>
      </c>
      <c r="B104" s="35">
        <v>-7.221242390566306E-3</v>
      </c>
      <c r="C104" s="35">
        <v>-8.5800081111917972E-3</v>
      </c>
      <c r="D104" s="35">
        <v>-6.2021681000971945E-3</v>
      </c>
      <c r="E104" s="35">
        <v>-3.3084898397789962E-2</v>
      </c>
    </row>
    <row r="105" spans="1:5" ht="15">
      <c r="A105" s="49" t="s">
        <v>465</v>
      </c>
      <c r="B105" s="36">
        <v>-7.2556750485438552E-3</v>
      </c>
      <c r="C105" s="36">
        <v>-1.4689759578912817E-2</v>
      </c>
      <c r="D105" s="36">
        <v>-1.6801116507671387E-3</v>
      </c>
      <c r="E105" s="36">
        <v>-2.2609509053431509E-2</v>
      </c>
    </row>
    <row r="108" spans="1:5">
      <c r="A108" s="8" t="s">
        <v>470</v>
      </c>
      <c r="B108" s="9"/>
      <c r="C108" s="9"/>
      <c r="D108" s="9"/>
      <c r="E108" s="9"/>
    </row>
    <row r="109" spans="1:5" ht="15">
      <c r="A109" s="38"/>
      <c r="B109" s="39" t="s">
        <v>29</v>
      </c>
      <c r="C109" s="40" t="s">
        <v>380</v>
      </c>
      <c r="D109" s="39" t="s">
        <v>381</v>
      </c>
      <c r="E109" s="39" t="s">
        <v>30</v>
      </c>
    </row>
    <row r="110" spans="1:5" ht="15">
      <c r="A110" s="43" t="s">
        <v>56</v>
      </c>
      <c r="B110" s="41"/>
      <c r="C110" s="42"/>
      <c r="D110" s="41"/>
      <c r="E110" s="41"/>
    </row>
    <row r="111" spans="1:5" ht="15">
      <c r="A111" s="44" t="s">
        <v>31</v>
      </c>
      <c r="B111" s="35">
        <f t="array" ref="B111:E115">TRANSPOSE('Individ-I&amp;O Tables'!B117:F120)</f>
        <v>-2.9020113672056738E-3</v>
      </c>
      <c r="C111" s="35">
        <v>-6.8274869000802861E-3</v>
      </c>
      <c r="D111" s="35">
        <v>4.2095282450283285E-5</v>
      </c>
      <c r="E111" s="35">
        <v>-1.4880617808798487E-2</v>
      </c>
    </row>
    <row r="112" spans="1:5" ht="15">
      <c r="A112" s="45" t="s">
        <v>32</v>
      </c>
      <c r="B112" s="35">
        <v>9.952741030146265E-3</v>
      </c>
      <c r="C112" s="35">
        <v>1.6090509310641769E-2</v>
      </c>
      <c r="D112" s="35">
        <v>5.3494148197746347E-3</v>
      </c>
      <c r="E112" s="35">
        <v>0</v>
      </c>
    </row>
    <row r="113" spans="1:5" ht="15">
      <c r="A113" s="45" t="s">
        <v>33</v>
      </c>
      <c r="B113" s="35">
        <v>1.5074589219654594E-2</v>
      </c>
      <c r="C113" s="35">
        <v>1.0307430540523603E-2</v>
      </c>
      <c r="D113" s="35">
        <v>1.8649958229002839E-2</v>
      </c>
      <c r="E113" s="35">
        <v>2.0781804750218014E-2</v>
      </c>
    </row>
    <row r="114" spans="1:5" ht="15">
      <c r="A114" s="45" t="s">
        <v>34</v>
      </c>
      <c r="B114" s="35">
        <v>1.2667143054642184E-2</v>
      </c>
      <c r="C114" s="35">
        <v>1.0630487207561481E-2</v>
      </c>
      <c r="D114" s="35">
        <v>1.4194634939952711E-2</v>
      </c>
      <c r="E114" s="35">
        <v>1.144597532347528E-2</v>
      </c>
    </row>
    <row r="115" spans="1:5" ht="15">
      <c r="A115" s="45" t="s">
        <v>185</v>
      </c>
      <c r="B115" s="35">
        <v>5.9488945876059194E-3</v>
      </c>
      <c r="C115" s="35">
        <v>-8.0185952934703523E-5</v>
      </c>
      <c r="D115" s="35">
        <v>1.0470704993011396E-2</v>
      </c>
      <c r="E115" s="35">
        <v>0.13374206269217054</v>
      </c>
    </row>
    <row r="116" spans="1:5" ht="15">
      <c r="A116" s="50" t="s">
        <v>35</v>
      </c>
      <c r="B116" s="35"/>
      <c r="C116" s="35"/>
      <c r="D116" s="35"/>
      <c r="E116" s="35"/>
    </row>
    <row r="117" spans="1:5" ht="15">
      <c r="A117" s="45" t="s">
        <v>36</v>
      </c>
      <c r="B117" s="35">
        <f t="array" ref="B117:E123">TRANSPOSE('Individ-I&amp;O Tables'!I117:O120)</f>
        <v>-1.9213392372455101E-3</v>
      </c>
      <c r="C117" s="35">
        <v>3.5848805176304226E-2</v>
      </c>
      <c r="D117" s="35">
        <v>-3.0248947547407812E-2</v>
      </c>
      <c r="E117" s="35">
        <v>-0.11289386008743663</v>
      </c>
    </row>
    <row r="118" spans="1:5" ht="15">
      <c r="A118" s="45" t="s">
        <v>604</v>
      </c>
      <c r="B118" s="35">
        <v>1.6788295234207251E-3</v>
      </c>
      <c r="C118" s="35">
        <v>7.7380549356127057E-3</v>
      </c>
      <c r="D118" s="35">
        <v>-2.8655895357232561E-3</v>
      </c>
      <c r="E118" s="35">
        <v>-6.7694968417872778E-3</v>
      </c>
    </row>
    <row r="119" spans="1:5" ht="15">
      <c r="A119" s="45" t="s">
        <v>605</v>
      </c>
      <c r="B119" s="35">
        <v>-2.63595943743239E-3</v>
      </c>
      <c r="C119" s="35">
        <v>2.7028072647188489E-4</v>
      </c>
      <c r="D119" s="35">
        <v>-4.8156395603605904E-3</v>
      </c>
      <c r="E119" s="35">
        <v>-6.3190621676742723E-3</v>
      </c>
    </row>
    <row r="120" spans="1:5" ht="15">
      <c r="A120" s="45" t="s">
        <v>606</v>
      </c>
      <c r="B120" s="35">
        <v>5.8682870289339432E-2</v>
      </c>
      <c r="C120" s="35">
        <v>7.6428820320972812E-2</v>
      </c>
      <c r="D120" s="35">
        <v>4.5373407765614396E-2</v>
      </c>
      <c r="E120" s="35">
        <v>3.7558708913904707E-3</v>
      </c>
    </row>
    <row r="121" spans="1:5" ht="15">
      <c r="A121" s="45" t="s">
        <v>606</v>
      </c>
      <c r="B121" s="35">
        <v>5.4454235334152952E-2</v>
      </c>
      <c r="C121" s="35">
        <v>6.5526392734699873E-2</v>
      </c>
      <c r="D121" s="35">
        <v>4.6150117283742756E-2</v>
      </c>
      <c r="E121" s="35">
        <v>3.2611657764466388E-2</v>
      </c>
    </row>
    <row r="122" spans="1:5" ht="15">
      <c r="A122" s="44" t="s">
        <v>37</v>
      </c>
      <c r="B122" s="35">
        <v>2.7424852272323292E-2</v>
      </c>
      <c r="C122" s="35">
        <v>3.3140580278129057E-2</v>
      </c>
      <c r="D122" s="35">
        <v>2.3138056267968967E-2</v>
      </c>
      <c r="E122" s="35">
        <v>1.4666287306654547E-2</v>
      </c>
    </row>
    <row r="123" spans="1:5" ht="15">
      <c r="A123" s="44" t="s">
        <v>466</v>
      </c>
      <c r="B123" s="35">
        <v>2.9065670247877502E-2</v>
      </c>
      <c r="C123" s="35">
        <v>3.6556989052771403E-2</v>
      </c>
      <c r="D123" s="35">
        <v>2.3447181144207081E-2</v>
      </c>
      <c r="E123" s="35">
        <v>1.1935680543632577E-2</v>
      </c>
    </row>
    <row r="124" spans="1:5" ht="15">
      <c r="A124" s="50" t="s">
        <v>59</v>
      </c>
      <c r="B124" s="35"/>
      <c r="C124" s="35"/>
      <c r="D124" s="35"/>
      <c r="E124" s="35"/>
    </row>
    <row r="125" spans="1:5" ht="15">
      <c r="A125" s="45" t="s">
        <v>57</v>
      </c>
      <c r="B125" s="35">
        <f t="array" ref="B125:E131">TRANSPOSE('Individ-I&amp;O Tables'!Q117:W120)</f>
        <v>1.368571748925484E-2</v>
      </c>
      <c r="C125" s="35">
        <v>-2.2757492904078223E-2</v>
      </c>
      <c r="D125" s="35">
        <v>4.1018125284254629E-2</v>
      </c>
      <c r="E125" s="35">
        <v>0.10290991109426034</v>
      </c>
    </row>
    <row r="126" spans="1:5" ht="15">
      <c r="A126" s="45" t="s">
        <v>607</v>
      </c>
      <c r="B126" s="35">
        <v>1.0085530950286076E-2</v>
      </c>
      <c r="C126" s="35">
        <v>5.3531049802433249E-3</v>
      </c>
      <c r="D126" s="35">
        <v>1.3634850427818144E-2</v>
      </c>
      <c r="E126" s="35">
        <v>-3.2145504167293594E-3</v>
      </c>
    </row>
    <row r="127" spans="1:5" ht="15">
      <c r="A127" s="45" t="s">
        <v>608</v>
      </c>
      <c r="B127" s="35">
        <v>1.4400317228861434E-2</v>
      </c>
      <c r="C127" s="35">
        <v>1.2820975888655011E-2</v>
      </c>
      <c r="D127" s="35">
        <v>1.5584823234016243E-2</v>
      </c>
      <c r="E127" s="35">
        <v>-3.6651178013004837E-3</v>
      </c>
    </row>
    <row r="128" spans="1:5" ht="15">
      <c r="A128" s="45" t="s">
        <v>609</v>
      </c>
      <c r="B128" s="35">
        <v>-4.6918516091316531E-2</v>
      </c>
      <c r="C128" s="35">
        <v>-6.3337551885801993E-2</v>
      </c>
      <c r="D128" s="35">
        <v>-3.4604239245452438E-2</v>
      </c>
      <c r="E128" s="35">
        <v>-1.3739728558770647E-2</v>
      </c>
    </row>
    <row r="129" spans="1:5" ht="15">
      <c r="A129" s="45" t="s">
        <v>610</v>
      </c>
      <c r="B129" s="35">
        <v>-4.2689877818050663E-2</v>
      </c>
      <c r="C129" s="35">
        <v>-5.2435124973227831E-2</v>
      </c>
      <c r="D129" s="35">
        <v>-3.5380942451667792E-2</v>
      </c>
      <c r="E129" s="35">
        <v>-4.2595471003639918E-2</v>
      </c>
    </row>
    <row r="130" spans="1:5" ht="15">
      <c r="A130" s="44" t="s">
        <v>58</v>
      </c>
      <c r="B130" s="35">
        <v>-1.5660484186041195E-2</v>
      </c>
      <c r="C130" s="35">
        <v>-2.0049323393060398E-2</v>
      </c>
      <c r="D130" s="35">
        <v>-1.2368854780776794E-2</v>
      </c>
      <c r="E130" s="35">
        <v>-2.4649745500611976E-2</v>
      </c>
    </row>
    <row r="131" spans="1:5" ht="15">
      <c r="A131" s="49" t="s">
        <v>465</v>
      </c>
      <c r="B131" s="36">
        <v>-1.73013088257967E-2</v>
      </c>
      <c r="C131" s="36">
        <v>-2.3465712507869597E-2</v>
      </c>
      <c r="D131" s="36">
        <v>-1.2678006064242018E-2</v>
      </c>
      <c r="E131" s="36">
        <v>-2.1919721538266213E-2</v>
      </c>
    </row>
    <row r="134" spans="1:5">
      <c r="A134" s="8" t="s">
        <v>471</v>
      </c>
      <c r="B134" s="9"/>
      <c r="C134" s="9"/>
      <c r="D134" s="9"/>
      <c r="E134" s="9"/>
    </row>
    <row r="135" spans="1:5" ht="15">
      <c r="A135" s="38"/>
      <c r="B135" s="39" t="s">
        <v>29</v>
      </c>
      <c r="C135" s="40" t="s">
        <v>380</v>
      </c>
      <c r="D135" s="39" t="s">
        <v>381</v>
      </c>
      <c r="E135" s="39" t="s">
        <v>30</v>
      </c>
    </row>
    <row r="136" spans="1:5" ht="15">
      <c r="A136" s="43" t="s">
        <v>56</v>
      </c>
      <c r="B136" s="41"/>
      <c r="C136" s="42"/>
      <c r="D136" s="41"/>
      <c r="E136" s="41"/>
    </row>
    <row r="137" spans="1:5" ht="15">
      <c r="A137" s="44" t="s">
        <v>31</v>
      </c>
      <c r="B137" s="35">
        <f t="array" ref="B137:E141">TRANSPOSE('Individ-I&amp;O Tables'!B141:F144)</f>
        <v>1.7892587161178768E-3</v>
      </c>
      <c r="C137" s="35">
        <v>4.7180843973704013E-3</v>
      </c>
      <c r="D137" s="35">
        <v>-4.0736054482152188E-4</v>
      </c>
      <c r="E137" s="35">
        <v>-1.3438130269745508E-2</v>
      </c>
    </row>
    <row r="138" spans="1:5" ht="15">
      <c r="A138" s="45" t="s">
        <v>32</v>
      </c>
      <c r="B138" s="35">
        <v>1.6668966316893269E-2</v>
      </c>
      <c r="C138" s="35">
        <v>3.7693964301810427E-2</v>
      </c>
      <c r="D138" s="35">
        <v>9.0021782820539926E-4</v>
      </c>
      <c r="E138" s="35">
        <v>7.2017426256431941E-3</v>
      </c>
    </row>
    <row r="139" spans="1:5" ht="15">
      <c r="A139" s="45" t="s">
        <v>33</v>
      </c>
      <c r="B139" s="35">
        <v>1.5991548487932564E-2</v>
      </c>
      <c r="C139" s="35">
        <v>1.7204189559925444E-2</v>
      </c>
      <c r="D139" s="35">
        <v>1.5082067683937892E-2</v>
      </c>
      <c r="E139" s="35">
        <v>1.3199448268142797E-2</v>
      </c>
    </row>
    <row r="140" spans="1:5" ht="15">
      <c r="A140" s="45" t="s">
        <v>34</v>
      </c>
      <c r="B140" s="35">
        <v>1.1995555072886906E-2</v>
      </c>
      <c r="C140" s="35">
        <v>1.5944110403747071E-2</v>
      </c>
      <c r="D140" s="35">
        <v>9.0341385747417739E-3</v>
      </c>
      <c r="E140" s="35">
        <v>7.5116799820870266E-3</v>
      </c>
    </row>
    <row r="141" spans="1:5" ht="15">
      <c r="A141" s="45" t="s">
        <v>185</v>
      </c>
      <c r="B141" s="35">
        <v>-2.4006337869229573E-2</v>
      </c>
      <c r="C141" s="35">
        <v>-9.8162638613457628E-2</v>
      </c>
      <c r="D141" s="35">
        <v>3.1610887688941477E-2</v>
      </c>
      <c r="E141" s="35">
        <v>7.3497809381623022E-2</v>
      </c>
    </row>
    <row r="142" spans="1:5" ht="15">
      <c r="A142" s="50" t="s">
        <v>35</v>
      </c>
      <c r="B142" s="35"/>
      <c r="C142" s="35"/>
      <c r="D142" s="35"/>
      <c r="E142" s="35"/>
    </row>
    <row r="143" spans="1:5" ht="15">
      <c r="A143" s="45" t="s">
        <v>36</v>
      </c>
      <c r="B143" s="35">
        <f t="array" ref="B143:E149">TRANSPOSE('Individ-I&amp;O Tables'!I141:O144)</f>
        <v>1.3214853229947292E-2</v>
      </c>
      <c r="C143" s="35">
        <v>6.7250419469750203E-2</v>
      </c>
      <c r="D143" s="35">
        <v>-2.7311821449904884E-2</v>
      </c>
      <c r="E143" s="35">
        <v>-5.3840437115846636E-2</v>
      </c>
    </row>
    <row r="144" spans="1:5" ht="15">
      <c r="A144" s="45" t="s">
        <v>604</v>
      </c>
      <c r="B144" s="35">
        <v>1.3787022048256437E-2</v>
      </c>
      <c r="C144" s="35">
        <v>2.4010807584699336E-2</v>
      </c>
      <c r="D144" s="35">
        <v>6.1191828959242713E-3</v>
      </c>
      <c r="E144" s="35">
        <v>2.0067184241774172E-2</v>
      </c>
    </row>
    <row r="145" spans="1:5" ht="15">
      <c r="A145" s="45" t="s">
        <v>605</v>
      </c>
      <c r="B145" s="35">
        <v>1.8603477579745805E-3</v>
      </c>
      <c r="C145" s="35">
        <v>3.7113687819755325E-3</v>
      </c>
      <c r="D145" s="35">
        <v>4.7208198997387323E-4</v>
      </c>
      <c r="E145" s="35">
        <v>-3.8671888990018515E-4</v>
      </c>
    </row>
    <row r="146" spans="1:5" ht="15">
      <c r="A146" s="45" t="s">
        <v>606</v>
      </c>
      <c r="B146" s="35">
        <v>4.8692959079969844E-2</v>
      </c>
      <c r="C146" s="35">
        <v>8.4600773661517817E-2</v>
      </c>
      <c r="D146" s="35">
        <v>2.1762098143808854E-2</v>
      </c>
      <c r="E146" s="35">
        <v>4.720612800853128E-2</v>
      </c>
    </row>
    <row r="147" spans="1:5" ht="15">
      <c r="A147" s="45" t="s">
        <v>606</v>
      </c>
      <c r="B147" s="35">
        <v>4.3152310245586079E-2</v>
      </c>
      <c r="C147" s="35">
        <v>6.3163353918614509E-2</v>
      </c>
      <c r="D147" s="35">
        <v>2.8144027490814752E-2</v>
      </c>
      <c r="E147" s="35">
        <v>2.2202239201581136E-2</v>
      </c>
    </row>
    <row r="148" spans="1:5" ht="15">
      <c r="A148" s="44" t="s">
        <v>37</v>
      </c>
      <c r="B148" s="35">
        <v>2.7908590615136737E-2</v>
      </c>
      <c r="C148" s="35">
        <v>4.1651684892194063E-2</v>
      </c>
      <c r="D148" s="35">
        <v>1.7601269907343745E-2</v>
      </c>
      <c r="E148" s="35">
        <v>1.1558068924802337E-2</v>
      </c>
    </row>
    <row r="149" spans="1:5" ht="15">
      <c r="A149" s="44" t="s">
        <v>466</v>
      </c>
      <c r="B149" s="35">
        <v>2.6301382150936352E-2</v>
      </c>
      <c r="C149" s="35">
        <v>4.0494036277228508E-2</v>
      </c>
      <c r="D149" s="35">
        <v>1.5656891556217221E-2</v>
      </c>
      <c r="E149" s="35">
        <v>1.346174309061835E-2</v>
      </c>
    </row>
    <row r="150" spans="1:5" ht="15">
      <c r="A150" s="50" t="s">
        <v>59</v>
      </c>
      <c r="B150" s="35"/>
      <c r="C150" s="35"/>
      <c r="D150" s="35"/>
      <c r="E150" s="35"/>
    </row>
    <row r="151" spans="1:5" ht="15">
      <c r="A151" s="45" t="s">
        <v>57</v>
      </c>
      <c r="B151" s="35">
        <f t="array" ref="B151:E157">TRANSPOSE('Individ-I&amp;O Tables'!Q141:W144)</f>
        <v>6.479975676424804E-3</v>
      </c>
      <c r="C151" s="35">
        <v>-2.7015620965339601E-2</v>
      </c>
      <c r="D151" s="35">
        <v>3.160167315774811E-2</v>
      </c>
      <c r="E151" s="35">
        <v>5.4191992389135503E-2</v>
      </c>
    </row>
    <row r="152" spans="1:5" ht="15">
      <c r="A152" s="45" t="s">
        <v>607</v>
      </c>
      <c r="B152" s="35">
        <v>5.9078073565747005E-3</v>
      </c>
      <c r="C152" s="35">
        <v>1.6224078810458127E-2</v>
      </c>
      <c r="D152" s="35">
        <v>-1.8293962338378723E-3</v>
      </c>
      <c r="E152" s="35">
        <v>-1.9714605051262553E-2</v>
      </c>
    </row>
    <row r="153" spans="1:5" ht="15">
      <c r="A153" s="45" t="s">
        <v>608</v>
      </c>
      <c r="B153" s="35">
        <v>1.7834475229670417E-2</v>
      </c>
      <c r="C153" s="35">
        <v>3.6523525398470771E-2</v>
      </c>
      <c r="D153" s="35">
        <v>3.8176876030701643E-3</v>
      </c>
      <c r="E153" s="35">
        <v>7.3881033081345466E-4</v>
      </c>
    </row>
    <row r="154" spans="1:5" ht="15">
      <c r="A154" s="45" t="s">
        <v>609</v>
      </c>
      <c r="B154" s="35">
        <v>-2.899812052947839E-2</v>
      </c>
      <c r="C154" s="35">
        <v>-4.4365895634008001E-2</v>
      </c>
      <c r="D154" s="35">
        <v>-1.7472289201081188E-2</v>
      </c>
      <c r="E154" s="35">
        <v>-4.6853900135722791E-2</v>
      </c>
    </row>
    <row r="155" spans="1:5" ht="15">
      <c r="A155" s="45" t="s">
        <v>610</v>
      </c>
      <c r="B155" s="35">
        <v>-2.3457503149798931E-2</v>
      </c>
      <c r="C155" s="35">
        <v>-2.2928456635652295E-2</v>
      </c>
      <c r="D155" s="35">
        <v>-2.385428803540891E-2</v>
      </c>
      <c r="E155" s="35">
        <v>-2.1850671460724964E-2</v>
      </c>
    </row>
    <row r="156" spans="1:5" ht="15">
      <c r="A156" s="44" t="s">
        <v>58</v>
      </c>
      <c r="B156" s="35">
        <v>-8.2137843914200752E-3</v>
      </c>
      <c r="C156" s="35">
        <v>-1.4167713633440144E-3</v>
      </c>
      <c r="D156" s="35">
        <v>-1.331154416247712E-2</v>
      </c>
      <c r="E156" s="35">
        <v>-1.1206004937549181E-2</v>
      </c>
    </row>
    <row r="157" spans="1:5" ht="15">
      <c r="A157" s="49" t="s">
        <v>465</v>
      </c>
      <c r="B157" s="36">
        <v>-6.6065404165314189E-3</v>
      </c>
      <c r="C157" s="36">
        <v>-2.5923483694833416E-4</v>
      </c>
      <c r="D157" s="36">
        <v>-1.1367019601218734E-2</v>
      </c>
      <c r="E157" s="36">
        <v>-1.3109773038873394E-2</v>
      </c>
    </row>
    <row r="160" spans="1:5">
      <c r="A160" s="8" t="s">
        <v>472</v>
      </c>
      <c r="B160" s="9"/>
      <c r="C160" s="9"/>
      <c r="D160" s="9"/>
      <c r="E160" s="9"/>
    </row>
    <row r="161" spans="1:5" ht="15">
      <c r="A161" s="38"/>
      <c r="B161" s="39" t="s">
        <v>29</v>
      </c>
      <c r="C161" s="40" t="s">
        <v>380</v>
      </c>
      <c r="D161" s="39" t="s">
        <v>381</v>
      </c>
      <c r="E161" s="39" t="s">
        <v>30</v>
      </c>
    </row>
    <row r="162" spans="1:5" ht="15">
      <c r="A162" s="43" t="s">
        <v>56</v>
      </c>
      <c r="B162" s="41"/>
      <c r="C162" s="42"/>
      <c r="D162" s="41"/>
      <c r="E162" s="41"/>
    </row>
    <row r="163" spans="1:5" ht="15">
      <c r="A163" s="44" t="s">
        <v>31</v>
      </c>
      <c r="B163" s="35">
        <f t="array" ref="B163:E167">TRANSPOSE('Individ-I&amp;O Tables'!B165:F168)</f>
        <v>4.2679381448868745E-4</v>
      </c>
      <c r="C163" s="35">
        <v>2.5211679534450824E-3</v>
      </c>
      <c r="D163" s="35">
        <v>-1.1439867897286157E-3</v>
      </c>
      <c r="E163" s="35">
        <v>4.6539864754582836E-3</v>
      </c>
    </row>
    <row r="164" spans="1:5" ht="15">
      <c r="A164" s="45" t="s">
        <v>32</v>
      </c>
      <c r="B164" s="35">
        <v>1.0274821297009556E-2</v>
      </c>
      <c r="C164" s="35">
        <v>2.397458302635563E-2</v>
      </c>
      <c r="D164" s="35">
        <v>0</v>
      </c>
      <c r="E164" s="35">
        <v>0</v>
      </c>
    </row>
    <row r="165" spans="1:5" ht="15">
      <c r="A165" s="45" t="s">
        <v>33</v>
      </c>
      <c r="B165" s="35">
        <v>1.4284675767318308E-2</v>
      </c>
      <c r="C165" s="35">
        <v>1.8944949763989517E-2</v>
      </c>
      <c r="D165" s="35">
        <v>1.0789470269814899E-2</v>
      </c>
      <c r="E165" s="35">
        <v>-4.7390976119508115E-3</v>
      </c>
    </row>
    <row r="166" spans="1:5" ht="15">
      <c r="A166" s="45" t="s">
        <v>34</v>
      </c>
      <c r="B166" s="35">
        <v>2.1543952274364116E-3</v>
      </c>
      <c r="C166" s="35">
        <v>5.9527506089107132E-3</v>
      </c>
      <c r="D166" s="35">
        <v>-6.9437130866931195E-4</v>
      </c>
      <c r="E166" s="35">
        <v>4.0435953890689677E-3</v>
      </c>
    </row>
    <row r="167" spans="1:5" ht="15">
      <c r="A167" s="45" t="s">
        <v>185</v>
      </c>
      <c r="B167" s="35">
        <v>-9.9493595193041184E-3</v>
      </c>
      <c r="C167" s="35">
        <v>-2.3015783831910441E-2</v>
      </c>
      <c r="D167" s="35">
        <v>-1.4954128484938176E-4</v>
      </c>
      <c r="E167" s="35">
        <v>-2.473133457709209E-2</v>
      </c>
    </row>
    <row r="168" spans="1:5" ht="15">
      <c r="A168" s="50" t="s">
        <v>35</v>
      </c>
      <c r="B168" s="35"/>
      <c r="C168" s="35"/>
      <c r="D168" s="35"/>
      <c r="E168" s="35"/>
    </row>
    <row r="169" spans="1:5" ht="15">
      <c r="A169" s="45" t="s">
        <v>36</v>
      </c>
      <c r="B169" s="35">
        <f t="array" ref="B169:E175">TRANSPOSE('Individ-I&amp;O Tables'!I165:O168)</f>
        <v>7.4128301272396297E-4</v>
      </c>
      <c r="C169" s="35">
        <v>2.0444514870944265E-2</v>
      </c>
      <c r="D169" s="35">
        <v>-1.4036140880941265E-2</v>
      </c>
      <c r="E169" s="35">
        <v>3.639355201710711E-2</v>
      </c>
    </row>
    <row r="170" spans="1:5" ht="15">
      <c r="A170" s="45" t="s">
        <v>604</v>
      </c>
      <c r="B170" s="35">
        <v>1.5592145842573623E-3</v>
      </c>
      <c r="C170" s="35">
        <v>1.66969883164995E-2</v>
      </c>
      <c r="D170" s="35">
        <v>-9.7941157149242352E-3</v>
      </c>
      <c r="E170" s="35">
        <v>1.0567651902585152E-2</v>
      </c>
    </row>
    <row r="171" spans="1:5" ht="15">
      <c r="A171" s="45" t="s">
        <v>605</v>
      </c>
      <c r="B171" s="35">
        <v>9.22281601353688E-3</v>
      </c>
      <c r="C171" s="35">
        <v>1.0745378157157181E-2</v>
      </c>
      <c r="D171" s="35">
        <v>8.0808944058216418E-3</v>
      </c>
      <c r="E171" s="35">
        <v>7.0779131684740393E-3</v>
      </c>
    </row>
    <row r="172" spans="1:5" ht="15">
      <c r="A172" s="45" t="s">
        <v>606</v>
      </c>
      <c r="B172" s="35">
        <v>4.0138974510163815E-2</v>
      </c>
      <c r="C172" s="35">
        <v>6.2737699561046315E-2</v>
      </c>
      <c r="D172" s="35">
        <v>2.3189930722001949E-2</v>
      </c>
      <c r="E172" s="35">
        <v>-2.6855466125836943E-3</v>
      </c>
    </row>
    <row r="173" spans="1:5" ht="15">
      <c r="A173" s="45" t="s">
        <v>606</v>
      </c>
      <c r="B173" s="35">
        <v>5.1169036663168556E-2</v>
      </c>
      <c r="C173" s="35">
        <v>8.9436418147211094E-2</v>
      </c>
      <c r="D173" s="35">
        <v>2.2468500550136647E-2</v>
      </c>
      <c r="E173" s="35">
        <v>7.2726594847471069E-3</v>
      </c>
    </row>
    <row r="174" spans="1:5" ht="15">
      <c r="A174" s="44" t="s">
        <v>37</v>
      </c>
      <c r="B174" s="35">
        <v>2.5891951379294811E-2</v>
      </c>
      <c r="C174" s="35">
        <v>2.8935205302604655E-2</v>
      </c>
      <c r="D174" s="35">
        <v>2.360951093681243E-2</v>
      </c>
      <c r="E174" s="35">
        <v>-9.3699870770611888E-3</v>
      </c>
    </row>
    <row r="175" spans="1:5" ht="15">
      <c r="A175" s="44" t="s">
        <v>466</v>
      </c>
      <c r="B175" s="35">
        <v>1.7888042509705607E-2</v>
      </c>
      <c r="C175" s="35">
        <v>2.4057844463655789E-2</v>
      </c>
      <c r="D175" s="35">
        <v>1.3260691044242975E-2</v>
      </c>
      <c r="E175" s="35">
        <v>-1.1598440217400989E-4</v>
      </c>
    </row>
    <row r="176" spans="1:5" ht="15">
      <c r="A176" s="50" t="s">
        <v>59</v>
      </c>
      <c r="B176" s="35"/>
      <c r="C176" s="35"/>
      <c r="D176" s="35"/>
      <c r="E176" s="35"/>
    </row>
    <row r="177" spans="1:5" ht="15">
      <c r="A177" s="45" t="s">
        <v>57</v>
      </c>
      <c r="B177" s="35">
        <f t="array" ref="B177:E183">TRANSPOSE('Individ-I&amp;O Tables'!Q165:W168)</f>
        <v>1.2285002616478965E-2</v>
      </c>
      <c r="C177" s="35">
        <v>7.1703554068071745E-3</v>
      </c>
      <c r="D177" s="35">
        <v>1.6120988023732817E-2</v>
      </c>
      <c r="E177" s="35">
        <v>-2.8668204208432631E-2</v>
      </c>
    </row>
    <row r="178" spans="1:5" ht="15">
      <c r="A178" s="45" t="s">
        <v>607</v>
      </c>
      <c r="B178" s="35">
        <v>1.1467097961785621E-2</v>
      </c>
      <c r="C178" s="35">
        <v>1.0917800367019953E-2</v>
      </c>
      <c r="D178" s="35">
        <v>1.1879071157859878E-2</v>
      </c>
      <c r="E178" s="35">
        <v>-2.8422857761522921E-3</v>
      </c>
    </row>
    <row r="179" spans="1:5" ht="15">
      <c r="A179" s="45" t="s">
        <v>608</v>
      </c>
      <c r="B179" s="35">
        <v>3.8034843697411945E-3</v>
      </c>
      <c r="C179" s="35">
        <v>1.6869540691758046E-2</v>
      </c>
      <c r="D179" s="35">
        <v>-5.9960578717714449E-3</v>
      </c>
      <c r="E179" s="35">
        <v>6.468434361797061E-4</v>
      </c>
    </row>
    <row r="180" spans="1:5" ht="15">
      <c r="A180" s="45" t="s">
        <v>609</v>
      </c>
      <c r="B180" s="35">
        <v>-2.7112678749241687E-2</v>
      </c>
      <c r="C180" s="35">
        <v>-3.5122887957455828E-2</v>
      </c>
      <c r="D180" s="35">
        <v>-2.1105021843081079E-2</v>
      </c>
      <c r="E180" s="35">
        <v>1.0410939461497765E-2</v>
      </c>
    </row>
    <row r="181" spans="1:5" ht="15">
      <c r="A181" s="45" t="s">
        <v>610</v>
      </c>
      <c r="B181" s="35">
        <v>-3.8142741684614741E-2</v>
      </c>
      <c r="C181" s="35">
        <v>-6.1821557098100999E-2</v>
      </c>
      <c r="D181" s="35">
        <v>-2.0383630124500056E-2</v>
      </c>
      <c r="E181" s="35">
        <v>4.5246430023353115E-4</v>
      </c>
    </row>
    <row r="182" spans="1:5" ht="15">
      <c r="A182" s="44" t="s">
        <v>58</v>
      </c>
      <c r="B182" s="35">
        <v>-1.2865678792487357E-2</v>
      </c>
      <c r="C182" s="35">
        <v>-1.3203495184220928E-3</v>
      </c>
      <c r="D182" s="35">
        <v>-2.152467574803631E-2</v>
      </c>
      <c r="E182" s="35">
        <v>1.7094518000300554E-2</v>
      </c>
    </row>
    <row r="183" spans="1:5" ht="15">
      <c r="A183" s="49" t="s">
        <v>465</v>
      </c>
      <c r="B183" s="36">
        <v>-4.8617359100273172E-3</v>
      </c>
      <c r="C183" s="36">
        <v>3.556939748185398E-3</v>
      </c>
      <c r="D183" s="36">
        <v>-1.1175742653686855E-2</v>
      </c>
      <c r="E183" s="36">
        <v>7.8416232255797188E-3</v>
      </c>
    </row>
    <row r="186" spans="1:5">
      <c r="A186" s="8" t="s">
        <v>473</v>
      </c>
      <c r="B186" s="9"/>
      <c r="C186" s="9"/>
      <c r="D186" s="9"/>
      <c r="E186" s="9"/>
    </row>
    <row r="187" spans="1:5" ht="15">
      <c r="A187" s="38"/>
      <c r="B187" s="39" t="s">
        <v>29</v>
      </c>
      <c r="C187" s="40" t="s">
        <v>380</v>
      </c>
      <c r="D187" s="39" t="s">
        <v>381</v>
      </c>
      <c r="E187" s="39" t="s">
        <v>30</v>
      </c>
    </row>
    <row r="188" spans="1:5" ht="15">
      <c r="A188" s="43" t="s">
        <v>56</v>
      </c>
      <c r="B188" s="41"/>
      <c r="C188" s="42"/>
      <c r="D188" s="41"/>
      <c r="E188" s="41"/>
    </row>
    <row r="189" spans="1:5" ht="15">
      <c r="A189" s="44" t="s">
        <v>31</v>
      </c>
      <c r="B189" s="35">
        <f t="array" ref="B189:E193">TRANSPOSE('Individ-I&amp;O Tables'!B189:F192)</f>
        <v>2.8411662858235467E-3</v>
      </c>
      <c r="C189" s="35">
        <v>-1.5609368048993735E-3</v>
      </c>
      <c r="D189" s="35">
        <v>6.1427436038657274E-3</v>
      </c>
      <c r="E189" s="35">
        <v>-2.2232746782182781E-2</v>
      </c>
    </row>
    <row r="190" spans="1:5" ht="15">
      <c r="A190" s="45" t="s">
        <v>32</v>
      </c>
      <c r="B190" s="35">
        <v>1.4509942262244892E-2</v>
      </c>
      <c r="C190" s="35">
        <v>7.6490912238505633E-3</v>
      </c>
      <c r="D190" s="35">
        <v>1.9655580541040645E-2</v>
      </c>
      <c r="E190" s="35">
        <v>0</v>
      </c>
    </row>
    <row r="191" spans="1:5" ht="15">
      <c r="A191" s="45" t="s">
        <v>33</v>
      </c>
      <c r="B191" s="35">
        <v>1.0531567197309575E-2</v>
      </c>
      <c r="C191" s="35">
        <v>8.0135569309129698E-3</v>
      </c>
      <c r="D191" s="35">
        <v>1.2420074897107031E-2</v>
      </c>
      <c r="E191" s="35">
        <v>1.0307795850706005E-2</v>
      </c>
    </row>
    <row r="192" spans="1:5" ht="15">
      <c r="A192" s="45" t="s">
        <v>34</v>
      </c>
      <c r="B192" s="35">
        <v>-2.5009332664530995E-3</v>
      </c>
      <c r="C192" s="35">
        <v>-7.4574115069261744E-3</v>
      </c>
      <c r="D192" s="35">
        <v>1.2164254139017032E-3</v>
      </c>
      <c r="E192" s="35">
        <v>7.6355313040371933E-4</v>
      </c>
    </row>
    <row r="193" spans="1:5" ht="15">
      <c r="A193" s="45" t="s">
        <v>185</v>
      </c>
      <c r="B193" s="35">
        <v>-3.7596981469742038E-3</v>
      </c>
      <c r="C193" s="35">
        <v>-2.9247178769707602E-2</v>
      </c>
      <c r="D193" s="35">
        <v>1.5355912320075844E-2</v>
      </c>
      <c r="E193" s="35">
        <v>3.8437185457219941E-2</v>
      </c>
    </row>
    <row r="194" spans="1:5" ht="15">
      <c r="A194" s="50" t="s">
        <v>35</v>
      </c>
      <c r="B194" s="35"/>
      <c r="C194" s="35"/>
      <c r="D194" s="35"/>
      <c r="E194" s="35"/>
    </row>
    <row r="195" spans="1:5" ht="15">
      <c r="A195" s="45" t="s">
        <v>36</v>
      </c>
      <c r="B195" s="35">
        <f t="array" ref="B195:E201">TRANSPOSE('Individ-I&amp;O Tables'!I189:O192)</f>
        <v>2.0818833086845612E-2</v>
      </c>
      <c r="C195" s="35">
        <v>9.2964829579278527E-2</v>
      </c>
      <c r="D195" s="35">
        <v>-3.3290664282479072E-2</v>
      </c>
      <c r="E195" s="35">
        <v>-3.7431367319982395E-2</v>
      </c>
    </row>
    <row r="196" spans="1:5" ht="15">
      <c r="A196" s="45" t="s">
        <v>604</v>
      </c>
      <c r="B196" s="35">
        <v>3.5410798071812785E-2</v>
      </c>
      <c r="C196" s="35">
        <v>4.383541930760302E-2</v>
      </c>
      <c r="D196" s="35">
        <v>2.90923321449701E-2</v>
      </c>
      <c r="E196" s="35">
        <v>9.5894172428894007E-3</v>
      </c>
    </row>
    <row r="197" spans="1:5" ht="15">
      <c r="A197" s="45" t="s">
        <v>605</v>
      </c>
      <c r="B197" s="35">
        <v>2.8787056068920073E-2</v>
      </c>
      <c r="C197" s="35">
        <v>5.3841133859791251E-2</v>
      </c>
      <c r="D197" s="35">
        <v>9.9964977257666881E-3</v>
      </c>
      <c r="E197" s="35">
        <v>2.269509014305578E-2</v>
      </c>
    </row>
    <row r="198" spans="1:5" ht="15">
      <c r="A198" s="45" t="s">
        <v>606</v>
      </c>
      <c r="B198" s="35">
        <v>4.3145321891574849E-2</v>
      </c>
      <c r="C198" s="35">
        <v>-1.3144397191322021E-2</v>
      </c>
      <c r="D198" s="35">
        <v>8.5362611203747496E-2</v>
      </c>
      <c r="E198" s="35">
        <v>2.6785389255597054E-2</v>
      </c>
    </row>
    <row r="199" spans="1:5" ht="15">
      <c r="A199" s="45" t="s">
        <v>606</v>
      </c>
      <c r="B199" s="35">
        <v>4.1064976188854373E-2</v>
      </c>
      <c r="C199" s="35">
        <v>5.2286362067103125E-2</v>
      </c>
      <c r="D199" s="35">
        <v>3.2648936780167823E-2</v>
      </c>
      <c r="E199" s="35">
        <v>2.2612019672145878E-2</v>
      </c>
    </row>
    <row r="200" spans="1:5" ht="15">
      <c r="A200" s="44" t="s">
        <v>37</v>
      </c>
      <c r="B200" s="35">
        <v>2.3488697853140585E-2</v>
      </c>
      <c r="C200" s="35">
        <v>4.0911544575477132E-2</v>
      </c>
      <c r="D200" s="35">
        <v>1.0421562811388169E-2</v>
      </c>
      <c r="E200" s="35">
        <v>1.0225143002769351E-2</v>
      </c>
    </row>
    <row r="201" spans="1:5" ht="15">
      <c r="A201" s="44" t="s">
        <v>466</v>
      </c>
      <c r="B201" s="35">
        <v>2.7844045737916288E-2</v>
      </c>
      <c r="C201" s="35">
        <v>4.5906277452548848E-2</v>
      </c>
      <c r="D201" s="35">
        <v>1.4297371951941883E-2</v>
      </c>
      <c r="E201" s="35">
        <v>1.6221356152224958E-2</v>
      </c>
    </row>
    <row r="202" spans="1:5" ht="15">
      <c r="A202" s="50" t="s">
        <v>59</v>
      </c>
      <c r="B202" s="35"/>
      <c r="C202" s="35"/>
      <c r="D202" s="35"/>
      <c r="E202" s="35"/>
    </row>
    <row r="203" spans="1:5" ht="15">
      <c r="A203" s="45" t="s">
        <v>57</v>
      </c>
      <c r="B203" s="35">
        <f t="array" ref="B203:E209">TRANSPOSE('Individ-I&amp;O Tables'!Q189:W192)</f>
        <v>-1.1658007919210674E-2</v>
      </c>
      <c r="C203" s="35">
        <v>-8.2683729663721256E-2</v>
      </c>
      <c r="D203" s="35">
        <v>4.161128338917227E-2</v>
      </c>
      <c r="E203" s="35">
        <v>2.846971689774996E-2</v>
      </c>
    </row>
    <row r="204" spans="1:5" ht="15">
      <c r="A204" s="45" t="s">
        <v>607</v>
      </c>
      <c r="B204" s="35">
        <v>-2.6249992450208464E-2</v>
      </c>
      <c r="C204" s="35">
        <v>-3.3554340581516746E-2</v>
      </c>
      <c r="D204" s="35">
        <v>-2.077173135172726E-2</v>
      </c>
      <c r="E204" s="35">
        <v>-1.8550743703822765E-2</v>
      </c>
    </row>
    <row r="205" spans="1:5" ht="15">
      <c r="A205" s="45" t="s">
        <v>608</v>
      </c>
      <c r="B205" s="35">
        <v>-1.9626235359354895E-2</v>
      </c>
      <c r="C205" s="35">
        <v>-4.3560144673016866E-2</v>
      </c>
      <c r="D205" s="35">
        <v>-1.6758033741084211E-3</v>
      </c>
      <c r="E205" s="35">
        <v>-3.165685042965987E-2</v>
      </c>
    </row>
    <row r="206" spans="1:5" ht="15">
      <c r="A206" s="45" t="s">
        <v>609</v>
      </c>
      <c r="B206" s="35">
        <v>-3.3984512765163608E-2</v>
      </c>
      <c r="C206" s="35">
        <v>2.3425488967793867E-2</v>
      </c>
      <c r="D206" s="35">
        <v>-7.7042014064881703E-2</v>
      </c>
      <c r="E206" s="35">
        <v>-3.5746811966169287E-2</v>
      </c>
    </row>
    <row r="207" spans="1:5" ht="15">
      <c r="A207" s="45" t="s">
        <v>610</v>
      </c>
      <c r="B207" s="35">
        <v>-3.1904161803624598E-2</v>
      </c>
      <c r="C207" s="35">
        <v>-4.200528329071735E-2</v>
      </c>
      <c r="D207" s="35">
        <v>-2.4328320688305035E-2</v>
      </c>
      <c r="E207" s="35">
        <v>-3.1573637565327523E-2</v>
      </c>
    </row>
    <row r="208" spans="1:5" ht="15">
      <c r="A208" s="44" t="s">
        <v>58</v>
      </c>
      <c r="B208" s="35">
        <v>-1.4327852289781147E-2</v>
      </c>
      <c r="C208" s="35">
        <v>-3.063043059566432E-2</v>
      </c>
      <c r="D208" s="35">
        <v>-2.1009185603687764E-3</v>
      </c>
      <c r="E208" s="35">
        <v>-1.918603408530177E-2</v>
      </c>
    </row>
    <row r="209" spans="1:5" ht="15">
      <c r="A209" s="49" t="s">
        <v>465</v>
      </c>
      <c r="B209" s="36">
        <v>-1.8683217423523323E-2</v>
      </c>
      <c r="C209" s="36">
        <v>-3.5625278073883569E-2</v>
      </c>
      <c r="D209" s="36">
        <v>-5.9766719357531375E-3</v>
      </c>
      <c r="E209" s="36">
        <v>-2.518249251237719E-2</v>
      </c>
    </row>
    <row r="212" spans="1:5">
      <c r="A212" s="8" t="s">
        <v>474</v>
      </c>
      <c r="B212" s="9"/>
      <c r="C212" s="9"/>
      <c r="D212" s="9"/>
      <c r="E212" s="9"/>
    </row>
    <row r="213" spans="1:5" ht="15">
      <c r="A213" s="38"/>
      <c r="B213" s="39" t="s">
        <v>29</v>
      </c>
      <c r="C213" s="40" t="s">
        <v>380</v>
      </c>
      <c r="D213" s="39" t="s">
        <v>381</v>
      </c>
      <c r="E213" s="39" t="s">
        <v>30</v>
      </c>
    </row>
    <row r="214" spans="1:5" ht="15">
      <c r="A214" s="43" t="s">
        <v>56</v>
      </c>
      <c r="B214" s="41"/>
      <c r="C214" s="42"/>
      <c r="D214" s="41"/>
      <c r="E214" s="41"/>
    </row>
    <row r="215" spans="1:5" ht="15">
      <c r="A215" s="44" t="s">
        <v>31</v>
      </c>
      <c r="B215" s="35">
        <f t="array" ref="B215:E219">TRANSPOSE('Individ-I&amp;O Tables'!B213:F216)</f>
        <v>-2.9352492646479325E-3</v>
      </c>
      <c r="C215" s="35">
        <v>3.2974966802741591E-3</v>
      </c>
      <c r="D215" s="35">
        <v>-7.6098087233394951E-3</v>
      </c>
      <c r="E215" s="35">
        <v>-2.9287472129836074E-2</v>
      </c>
    </row>
    <row r="216" spans="1:5" ht="15">
      <c r="A216" s="45" t="s">
        <v>32</v>
      </c>
      <c r="B216" s="35">
        <v>1.6224823193111099E-2</v>
      </c>
      <c r="C216" s="35">
        <v>3.2903935200597013E-2</v>
      </c>
      <c r="D216" s="35">
        <v>3.7154891874966634E-3</v>
      </c>
      <c r="E216" s="35">
        <v>2.3488571262243886E-2</v>
      </c>
    </row>
    <row r="217" spans="1:5" ht="15">
      <c r="A217" s="45" t="s">
        <v>33</v>
      </c>
      <c r="B217" s="35">
        <v>1.6011245511300499E-2</v>
      </c>
      <c r="C217" s="35">
        <v>1.0819585301922048E-2</v>
      </c>
      <c r="D217" s="35">
        <v>1.9904990668334337E-2</v>
      </c>
      <c r="E217" s="35">
        <v>1.7627938053076074E-2</v>
      </c>
    </row>
    <row r="218" spans="1:5" ht="15">
      <c r="A218" s="45" t="s">
        <v>34</v>
      </c>
      <c r="B218" s="35">
        <v>1.1296679637545286E-2</v>
      </c>
      <c r="C218" s="35">
        <v>1.0823490026029248E-2</v>
      </c>
      <c r="D218" s="35">
        <v>1.1651571846182322E-2</v>
      </c>
      <c r="E218" s="35">
        <v>1.060889284331479E-2</v>
      </c>
    </row>
    <row r="219" spans="1:5" ht="15">
      <c r="A219" s="45" t="s">
        <v>185</v>
      </c>
      <c r="B219" s="35">
        <v>-7.4326213806564564E-3</v>
      </c>
      <c r="C219" s="35">
        <v>-4.2108052919287875E-2</v>
      </c>
      <c r="D219" s="35">
        <v>1.8573952273317113E-2</v>
      </c>
      <c r="E219" s="35">
        <v>6.2302772088168736E-2</v>
      </c>
    </row>
    <row r="220" spans="1:5" ht="15">
      <c r="A220" s="50" t="s">
        <v>35</v>
      </c>
      <c r="B220" s="35"/>
      <c r="C220" s="35"/>
      <c r="D220" s="35"/>
      <c r="E220" s="35"/>
    </row>
    <row r="221" spans="1:5" ht="15">
      <c r="A221" s="45" t="s">
        <v>36</v>
      </c>
      <c r="B221" s="35">
        <f t="array" ref="B221:E227">TRANSPOSE('Individ-I&amp;O Tables'!I213:O216)</f>
        <v>5.7424966657186752E-3</v>
      </c>
      <c r="C221" s="35">
        <v>3.348476270953004E-2</v>
      </c>
      <c r="D221" s="35">
        <v>-1.5064202867139853E-2</v>
      </c>
      <c r="E221" s="35">
        <v>-0.14985607989755079</v>
      </c>
    </row>
    <row r="222" spans="1:5" ht="15">
      <c r="A222" s="45" t="s">
        <v>604</v>
      </c>
      <c r="B222" s="35">
        <v>1.0947694193086955E-2</v>
      </c>
      <c r="C222" s="35">
        <v>9.5307263246402953E-3</v>
      </c>
      <c r="D222" s="35">
        <v>1.2010420094421962E-2</v>
      </c>
      <c r="E222" s="35">
        <v>-4.8900648068729343E-3</v>
      </c>
    </row>
    <row r="223" spans="1:5" ht="15">
      <c r="A223" s="45" t="s">
        <v>605</v>
      </c>
      <c r="B223" s="35">
        <v>7.1172801023132426E-4</v>
      </c>
      <c r="C223" s="35">
        <v>-1.9078615929132431E-3</v>
      </c>
      <c r="D223" s="35">
        <v>2.6764202125897541E-3</v>
      </c>
      <c r="E223" s="35">
        <v>-2.4040054259158807E-2</v>
      </c>
    </row>
    <row r="224" spans="1:5" ht="15">
      <c r="A224" s="45" t="s">
        <v>606</v>
      </c>
      <c r="B224" s="35">
        <v>2.8981171759804726E-2</v>
      </c>
      <c r="C224" s="35">
        <v>-4.0688481934476094E-3</v>
      </c>
      <c r="D224" s="35">
        <v>5.3768686724743976E-2</v>
      </c>
      <c r="E224" s="35">
        <v>0.14796806990917613</v>
      </c>
    </row>
    <row r="225" spans="1:5" ht="15">
      <c r="A225" s="45" t="s">
        <v>606</v>
      </c>
      <c r="B225" s="35">
        <v>4.8328210358030609E-2</v>
      </c>
      <c r="C225" s="35">
        <v>4.8324043628495343E-2</v>
      </c>
      <c r="D225" s="35">
        <v>4.8331335405182065E-2</v>
      </c>
      <c r="E225" s="35">
        <v>3.8521881360965453E-2</v>
      </c>
    </row>
    <row r="226" spans="1:5" ht="15">
      <c r="A226" s="44" t="s">
        <v>37</v>
      </c>
      <c r="B226" s="35">
        <v>2.8030607113988991E-2</v>
      </c>
      <c r="C226" s="35">
        <v>3.28086902213564E-2</v>
      </c>
      <c r="D226" s="35">
        <v>2.4447044783463434E-2</v>
      </c>
      <c r="E226" s="35">
        <v>3.6376349552977499E-2</v>
      </c>
    </row>
    <row r="227" spans="1:5" ht="15">
      <c r="A227" s="44" t="s">
        <v>466</v>
      </c>
      <c r="B227" s="35">
        <v>1.3537716263865787E-2</v>
      </c>
      <c r="C227" s="35">
        <v>1.2647731638522184E-2</v>
      </c>
      <c r="D227" s="35">
        <v>1.4205204732873488E-2</v>
      </c>
      <c r="E227" s="35">
        <v>6.4201134935427985E-3</v>
      </c>
    </row>
    <row r="228" spans="1:5" ht="15">
      <c r="A228" s="50" t="s">
        <v>59</v>
      </c>
      <c r="B228" s="35"/>
      <c r="C228" s="35"/>
      <c r="D228" s="35"/>
      <c r="E228" s="35"/>
    </row>
    <row r="229" spans="1:5" ht="15">
      <c r="A229" s="45" t="s">
        <v>57</v>
      </c>
      <c r="B229" s="35">
        <f t="array" ref="B229:E235">TRANSPOSE('Individ-I&amp;O Tables'!Q213:W216)</f>
        <v>8.7733701017830203E-3</v>
      </c>
      <c r="C229" s="35">
        <v>-1.0322283881635811E-2</v>
      </c>
      <c r="D229" s="35">
        <v>2.3095110589347139E-2</v>
      </c>
      <c r="E229" s="35">
        <v>0.15910794048156912</v>
      </c>
    </row>
    <row r="230" spans="1:5" ht="15">
      <c r="A230" s="45" t="s">
        <v>607</v>
      </c>
      <c r="B230" s="35">
        <v>3.5682285384152001E-3</v>
      </c>
      <c r="C230" s="35">
        <v>1.3631683860886945E-2</v>
      </c>
      <c r="D230" s="35">
        <v>-3.9793629534386086E-3</v>
      </c>
      <c r="E230" s="35">
        <v>1.4143173980090171E-2</v>
      </c>
    </row>
    <row r="231" spans="1:5" ht="15">
      <c r="A231" s="45" t="s">
        <v>608</v>
      </c>
      <c r="B231" s="35">
        <v>1.3804157125803001E-2</v>
      </c>
      <c r="C231" s="35">
        <v>2.50703849188398E-2</v>
      </c>
      <c r="D231" s="35">
        <v>5.3544862810254107E-3</v>
      </c>
      <c r="E231" s="35">
        <v>3.3292176156464327E-2</v>
      </c>
    </row>
    <row r="232" spans="1:5" ht="15">
      <c r="A232" s="45" t="s">
        <v>609</v>
      </c>
      <c r="B232" s="35">
        <v>-1.4465281259584293E-2</v>
      </c>
      <c r="C232" s="35">
        <v>2.7231408559008699E-2</v>
      </c>
      <c r="D232" s="35">
        <v>-4.573779862352903E-2</v>
      </c>
      <c r="E232" s="35">
        <v>-0.13871583565201473</v>
      </c>
    </row>
    <row r="233" spans="1:5" ht="15">
      <c r="A233" s="45" t="s">
        <v>610</v>
      </c>
      <c r="B233" s="35">
        <v>-3.3812298316831156E-2</v>
      </c>
      <c r="C233" s="35">
        <v>-2.5161607448101937E-2</v>
      </c>
      <c r="D233" s="35">
        <v>-4.0300316468378075E-2</v>
      </c>
      <c r="E233" s="35">
        <v>-2.9269405167503936E-2</v>
      </c>
    </row>
    <row r="234" spans="1:5" ht="15">
      <c r="A234" s="44" t="s">
        <v>58</v>
      </c>
      <c r="B234" s="35">
        <v>-1.3514722936821693E-2</v>
      </c>
      <c r="C234" s="35">
        <v>-9.6461884797839903E-3</v>
      </c>
      <c r="D234" s="35">
        <v>-1.6416123779599976E-2</v>
      </c>
      <c r="E234" s="35">
        <v>-2.7123919767517757E-2</v>
      </c>
    </row>
    <row r="235" spans="1:5" ht="15">
      <c r="A235" s="49" t="s">
        <v>465</v>
      </c>
      <c r="B235" s="36">
        <v>9.7819976649447847E-4</v>
      </c>
      <c r="C235" s="36">
        <v>1.0514734621860774E-2</v>
      </c>
      <c r="D235" s="36">
        <v>-6.1742013750302489E-3</v>
      </c>
      <c r="E235" s="36">
        <v>2.8320110042171281E-3</v>
      </c>
    </row>
    <row r="238" spans="1:5">
      <c r="A238" s="8" t="s">
        <v>475</v>
      </c>
      <c r="B238" s="9"/>
      <c r="C238" s="9"/>
      <c r="D238" s="9"/>
      <c r="E238" s="9"/>
    </row>
    <row r="239" spans="1:5" ht="15">
      <c r="A239" s="38"/>
      <c r="B239" s="39" t="s">
        <v>29</v>
      </c>
      <c r="C239" s="40" t="s">
        <v>380</v>
      </c>
      <c r="D239" s="39" t="s">
        <v>381</v>
      </c>
      <c r="E239" s="39" t="s">
        <v>30</v>
      </c>
    </row>
    <row r="240" spans="1:5" ht="15">
      <c r="A240" s="43" t="s">
        <v>56</v>
      </c>
      <c r="B240" s="41"/>
      <c r="C240" s="42"/>
      <c r="D240" s="41"/>
      <c r="E240" s="41"/>
    </row>
    <row r="241" spans="1:5" ht="15">
      <c r="A241" s="44" t="s">
        <v>31</v>
      </c>
      <c r="B241" s="35">
        <f t="array" ref="B241:E245">TRANSPOSE('Individ-I&amp;O Tables'!B237:F240)</f>
        <v>3.4435030693041762E-3</v>
      </c>
      <c r="C241" s="35">
        <v>9.5121516974358642E-3</v>
      </c>
      <c r="D241" s="35">
        <v>-1.1079834017945888E-3</v>
      </c>
      <c r="E241" s="35">
        <v>-2.1644391459496655E-2</v>
      </c>
    </row>
    <row r="242" spans="1:5" ht="15">
      <c r="A242" s="45" t="s">
        <v>32</v>
      </c>
      <c r="B242" s="35">
        <v>1.8431395836078786E-2</v>
      </c>
      <c r="C242" s="35">
        <v>3.2590077901372513E-2</v>
      </c>
      <c r="D242" s="35">
        <v>7.8123842871085022E-3</v>
      </c>
      <c r="E242" s="35">
        <v>1.9981368383176275E-2</v>
      </c>
    </row>
    <row r="243" spans="1:5" ht="15">
      <c r="A243" s="45" t="s">
        <v>33</v>
      </c>
      <c r="B243" s="35">
        <v>1.8761125745710726E-2</v>
      </c>
      <c r="C243" s="35">
        <v>1.8869958467071141E-2</v>
      </c>
      <c r="D243" s="35">
        <v>1.8679501204690412E-2</v>
      </c>
      <c r="E243" s="35">
        <v>1.1224116806809714E-2</v>
      </c>
    </row>
    <row r="244" spans="1:5" ht="15">
      <c r="A244" s="45" t="s">
        <v>34</v>
      </c>
      <c r="B244" s="35">
        <v>4.4706963223628453E-3</v>
      </c>
      <c r="C244" s="35">
        <v>4.4060761771725814E-3</v>
      </c>
      <c r="D244" s="35">
        <v>4.5191614312555389E-3</v>
      </c>
      <c r="E244" s="35">
        <v>6.4599190402622863E-3</v>
      </c>
    </row>
    <row r="245" spans="1:5" ht="15">
      <c r="A245" s="45" t="s">
        <v>185</v>
      </c>
      <c r="B245" s="35">
        <v>2.2152699630266354E-2</v>
      </c>
      <c r="C245" s="35">
        <v>3.0028067849433796E-2</v>
      </c>
      <c r="D245" s="35">
        <v>1.6246173465890777E-2</v>
      </c>
      <c r="E245" s="35">
        <v>-1.2599114015189409E-2</v>
      </c>
    </row>
    <row r="246" spans="1:5" ht="15">
      <c r="A246" s="50" t="s">
        <v>35</v>
      </c>
      <c r="B246" s="35"/>
      <c r="C246" s="35"/>
      <c r="D246" s="35"/>
      <c r="E246" s="35"/>
    </row>
    <row r="247" spans="1:5" ht="15">
      <c r="A247" s="45" t="s">
        <v>36</v>
      </c>
      <c r="B247" s="35">
        <f t="array" ref="B247:E253">TRANSPOSE('Individ-I&amp;O Tables'!I237:O240)</f>
        <v>2.3719626806146185E-3</v>
      </c>
      <c r="C247" s="35">
        <v>2.6236507862790543E-2</v>
      </c>
      <c r="D247" s="35">
        <v>-1.5526446206017329E-2</v>
      </c>
      <c r="E247" s="35">
        <v>-6.1612582186489434E-2</v>
      </c>
    </row>
    <row r="248" spans="1:5" ht="15">
      <c r="A248" s="45" t="s">
        <v>604</v>
      </c>
      <c r="B248" s="35">
        <v>8.871817634260109E-4</v>
      </c>
      <c r="C248" s="35">
        <v>1.2321012032496987E-3</v>
      </c>
      <c r="D248" s="35">
        <v>6.2849218355823992E-4</v>
      </c>
      <c r="E248" s="35">
        <v>-9.7773190965246031E-5</v>
      </c>
    </row>
    <row r="249" spans="1:5" ht="15">
      <c r="A249" s="45" t="s">
        <v>605</v>
      </c>
      <c r="B249" s="35">
        <v>1.2474013885014402E-3</v>
      </c>
      <c r="C249" s="35">
        <v>8.2561834883199765E-4</v>
      </c>
      <c r="D249" s="35">
        <v>1.5637386682535201E-3</v>
      </c>
      <c r="E249" s="35">
        <v>5.3066559235781866E-5</v>
      </c>
    </row>
    <row r="250" spans="1:5" ht="15">
      <c r="A250" s="45" t="s">
        <v>606</v>
      </c>
      <c r="B250" s="35">
        <v>9.8536583137662823E-2</v>
      </c>
      <c r="C250" s="35">
        <v>5.9110954468862921E-2</v>
      </c>
      <c r="D250" s="35">
        <v>0.12810580463926277</v>
      </c>
      <c r="E250" s="35">
        <v>5.0286426560941136E-2</v>
      </c>
    </row>
    <row r="251" spans="1:5" ht="15">
      <c r="A251" s="45" t="s">
        <v>606</v>
      </c>
      <c r="B251" s="35">
        <v>5.8551957657978111E-2</v>
      </c>
      <c r="C251" s="35">
        <v>5.9347978607585235E-2</v>
      </c>
      <c r="D251" s="35">
        <v>5.7954941945772769E-2</v>
      </c>
      <c r="E251" s="35">
        <v>7.5885686481733286E-2</v>
      </c>
    </row>
    <row r="252" spans="1:5" ht="15">
      <c r="A252" s="44" t="s">
        <v>37</v>
      </c>
      <c r="B252" s="35">
        <v>2.724518768447633E-2</v>
      </c>
      <c r="C252" s="35">
        <v>3.0275777967708487E-2</v>
      </c>
      <c r="D252" s="35">
        <v>2.4972244972052218E-2</v>
      </c>
      <c r="E252" s="35">
        <v>3.2830682787532539E-2</v>
      </c>
    </row>
    <row r="253" spans="1:5" ht="15">
      <c r="A253" s="44" t="s">
        <v>466</v>
      </c>
      <c r="B253" s="35">
        <v>2.1904870716001102E-2</v>
      </c>
      <c r="C253" s="35">
        <v>2.272326183303687E-2</v>
      </c>
      <c r="D253" s="35">
        <v>2.1291077378224277E-2</v>
      </c>
      <c r="E253" s="35">
        <v>2.7188162568118433E-2</v>
      </c>
    </row>
    <row r="254" spans="1:5" ht="15">
      <c r="A254" s="50" t="s">
        <v>59</v>
      </c>
      <c r="B254" s="35"/>
      <c r="C254" s="35"/>
      <c r="D254" s="35"/>
      <c r="E254" s="35"/>
    </row>
    <row r="255" spans="1:5" ht="15">
      <c r="A255" s="45" t="s">
        <v>57</v>
      </c>
      <c r="B255" s="35">
        <f t="array" ref="B255:E261">TRANSPOSE('Individ-I&amp;O Tables'!Q237:W240)</f>
        <v>7.4134772123342404E-3</v>
      </c>
      <c r="C255" s="35">
        <v>-1.1587091242464752E-2</v>
      </c>
      <c r="D255" s="35">
        <v>2.1663903553433488E-2</v>
      </c>
      <c r="E255" s="35">
        <v>7.5325624472358119E-2</v>
      </c>
    </row>
    <row r="256" spans="1:5" ht="15">
      <c r="A256" s="45" t="s">
        <v>607</v>
      </c>
      <c r="B256" s="35">
        <v>8.8982163480247588E-3</v>
      </c>
      <c r="C256" s="35">
        <v>1.3417459126582217E-2</v>
      </c>
      <c r="D256" s="35">
        <v>5.5087842641066784E-3</v>
      </c>
      <c r="E256" s="35">
        <v>1.3809446938779703E-2</v>
      </c>
    </row>
    <row r="257" spans="1:5" ht="15">
      <c r="A257" s="45" t="s">
        <v>608</v>
      </c>
      <c r="B257" s="35">
        <v>8.5380439542820531E-3</v>
      </c>
      <c r="C257" s="35">
        <v>1.3823852135612614E-2</v>
      </c>
      <c r="D257" s="35">
        <v>4.5736878182841174E-3</v>
      </c>
      <c r="E257" s="35">
        <v>1.3659331190369129E-2</v>
      </c>
    </row>
    <row r="258" spans="1:5" ht="15">
      <c r="A258" s="45" t="s">
        <v>609</v>
      </c>
      <c r="B258" s="35">
        <v>-8.8751178098459255E-2</v>
      </c>
      <c r="C258" s="35">
        <v>-4.4461535336558743E-2</v>
      </c>
      <c r="D258" s="35">
        <v>-0.12196841016988463</v>
      </c>
      <c r="E258" s="35">
        <v>-3.6574083986604992E-2</v>
      </c>
    </row>
    <row r="259" spans="1:5" ht="15">
      <c r="A259" s="45" t="s">
        <v>610</v>
      </c>
      <c r="B259" s="35">
        <v>-4.8766557809997203E-2</v>
      </c>
      <c r="C259" s="35">
        <v>-4.4698543078367126E-2</v>
      </c>
      <c r="D259" s="35">
        <v>-5.1817568858719763E-2</v>
      </c>
      <c r="E259" s="35">
        <v>-6.2173533449014474E-2</v>
      </c>
    </row>
    <row r="260" spans="1:5" ht="15">
      <c r="A260" s="44" t="s">
        <v>58</v>
      </c>
      <c r="B260" s="35">
        <v>-1.7459778870702939E-2</v>
      </c>
      <c r="C260" s="35">
        <v>-1.5626274268245859E-2</v>
      </c>
      <c r="D260" s="35">
        <v>-1.8834907322545748E-2</v>
      </c>
      <c r="E260" s="35">
        <v>-1.9118239029698628E-2</v>
      </c>
    </row>
    <row r="261" spans="1:5" ht="15">
      <c r="A261" s="49" t="s">
        <v>465</v>
      </c>
      <c r="B261" s="36">
        <v>-1.2119494930453745E-2</v>
      </c>
      <c r="C261" s="36">
        <v>-8.0738057492278966E-3</v>
      </c>
      <c r="D261" s="36">
        <v>-1.5153761816373132E-2</v>
      </c>
      <c r="E261" s="36">
        <v>-1.3476207482564123E-2</v>
      </c>
    </row>
    <row r="264" spans="1:5">
      <c r="A264" s="8" t="s">
        <v>476</v>
      </c>
      <c r="B264" s="9"/>
      <c r="C264" s="9"/>
      <c r="D264" s="9"/>
      <c r="E264" s="9"/>
    </row>
    <row r="265" spans="1:5" ht="15">
      <c r="A265" s="38"/>
      <c r="B265" s="39" t="s">
        <v>29</v>
      </c>
      <c r="C265" s="40" t="s">
        <v>380</v>
      </c>
      <c r="D265" s="39" t="s">
        <v>381</v>
      </c>
      <c r="E265" s="39" t="s">
        <v>30</v>
      </c>
    </row>
    <row r="266" spans="1:5" ht="15">
      <c r="A266" s="43" t="s">
        <v>56</v>
      </c>
      <c r="B266" s="41"/>
      <c r="C266" s="42"/>
      <c r="D266" s="41"/>
      <c r="E266" s="41"/>
    </row>
    <row r="267" spans="1:5" ht="15">
      <c r="A267" s="44" t="s">
        <v>31</v>
      </c>
      <c r="B267" s="35">
        <f t="array" ref="B267:E271">TRANSPOSE('Individ-I&amp;O Tables'!B261:F264)</f>
        <v>-7.5938708918047923E-3</v>
      </c>
      <c r="C267" s="35">
        <v>9.7232489599551151E-4</v>
      </c>
      <c r="D267" s="35">
        <v>-1.4018517732655014E-2</v>
      </c>
      <c r="E267" s="35">
        <v>-2.0232092674730414E-2</v>
      </c>
    </row>
    <row r="268" spans="1:5" ht="15">
      <c r="A268" s="45" t="s">
        <v>32</v>
      </c>
      <c r="B268" s="35">
        <v>1.0267892802531322E-2</v>
      </c>
      <c r="C268" s="35">
        <v>2.395841653923975E-2</v>
      </c>
      <c r="D268" s="35">
        <v>0</v>
      </c>
      <c r="E268" s="35">
        <v>0</v>
      </c>
    </row>
    <row r="269" spans="1:5" ht="15">
      <c r="A269" s="45" t="s">
        <v>33</v>
      </c>
      <c r="B269" s="35">
        <v>1.1477560745318378E-2</v>
      </c>
      <c r="C269" s="35">
        <v>1.3421611002192239E-2</v>
      </c>
      <c r="D269" s="35">
        <v>1.0019523052662982E-2</v>
      </c>
      <c r="E269" s="35">
        <v>9.2325194697147374E-3</v>
      </c>
    </row>
    <row r="270" spans="1:5" ht="15">
      <c r="A270" s="45" t="s">
        <v>34</v>
      </c>
      <c r="B270" s="35">
        <v>3.7603985455402925E-3</v>
      </c>
      <c r="C270" s="35">
        <v>5.4452381196518837E-3</v>
      </c>
      <c r="D270" s="35">
        <v>2.4967688649566097E-3</v>
      </c>
      <c r="E270" s="35">
        <v>1.3205357540342748E-3</v>
      </c>
    </row>
    <row r="271" spans="1:5" ht="15">
      <c r="A271" s="45" t="s">
        <v>185</v>
      </c>
      <c r="B271" s="35">
        <v>-7.5052143884603842E-3</v>
      </c>
      <c r="C271" s="35">
        <v>-1.7263997252472244E-2</v>
      </c>
      <c r="D271" s="35">
        <v>-1.8612724045148423E-4</v>
      </c>
      <c r="E271" s="35">
        <v>-0.19017856351598089</v>
      </c>
    </row>
    <row r="272" spans="1:5" ht="15">
      <c r="A272" s="50" t="s">
        <v>35</v>
      </c>
      <c r="B272" s="35"/>
      <c r="C272" s="35"/>
      <c r="D272" s="35"/>
      <c r="E272" s="35"/>
    </row>
    <row r="273" spans="1:5" ht="15">
      <c r="A273" s="45" t="s">
        <v>36</v>
      </c>
      <c r="B273" s="35">
        <f t="array" ref="B273:E279">TRANSPOSE('Individ-I&amp;O Tables'!I261:O264)</f>
        <v>2.5206650127144146E-2</v>
      </c>
      <c r="C273" s="35">
        <v>6.3020447979400054E-2</v>
      </c>
      <c r="D273" s="35">
        <v>-3.1536982620477814E-3</v>
      </c>
      <c r="E273" s="35">
        <v>-0.11517052187118204</v>
      </c>
    </row>
    <row r="274" spans="1:5" ht="15">
      <c r="A274" s="45" t="s">
        <v>604</v>
      </c>
      <c r="B274" s="35">
        <v>4.527033824461838E-3</v>
      </c>
      <c r="C274" s="35">
        <v>5.3577854743811623E-3</v>
      </c>
      <c r="D274" s="35">
        <v>3.9039700870223404E-3</v>
      </c>
      <c r="E274" s="35">
        <v>3.6982975746404057E-3</v>
      </c>
    </row>
    <row r="275" spans="1:5" ht="15">
      <c r="A275" s="45" t="s">
        <v>605</v>
      </c>
      <c r="B275" s="35">
        <v>-4.1509666076910105E-4</v>
      </c>
      <c r="C275" s="35">
        <v>-4.9775921998043314E-4</v>
      </c>
      <c r="D275" s="35">
        <v>-3.5309974136060773E-4</v>
      </c>
      <c r="E275" s="35">
        <v>1.3243441741707093E-2</v>
      </c>
    </row>
    <row r="276" spans="1:5" ht="15">
      <c r="A276" s="45" t="s">
        <v>606</v>
      </c>
      <c r="B276" s="35">
        <v>1.8265764740265887E-2</v>
      </c>
      <c r="C276" s="35">
        <v>2.1327320497944974E-2</v>
      </c>
      <c r="D276" s="35">
        <v>1.5969597922006563E-2</v>
      </c>
      <c r="E276" s="35">
        <v>2.0570326376895865E-2</v>
      </c>
    </row>
    <row r="277" spans="1:5" ht="15">
      <c r="A277" s="45" t="s">
        <v>606</v>
      </c>
      <c r="B277" s="35">
        <v>2.4568307417924925E-2</v>
      </c>
      <c r="C277" s="35">
        <v>3.2872192921536807E-2</v>
      </c>
      <c r="D277" s="35">
        <v>1.8340393290216018E-2</v>
      </c>
      <c r="E277" s="35">
        <v>2.5295321483165385E-2</v>
      </c>
    </row>
    <row r="278" spans="1:5" ht="15">
      <c r="A278" s="44" t="s">
        <v>37</v>
      </c>
      <c r="B278" s="35">
        <v>2.2724613745071658E-2</v>
      </c>
      <c r="C278" s="35">
        <v>3.5827029156348965E-2</v>
      </c>
      <c r="D278" s="35">
        <v>1.2897802186613683E-2</v>
      </c>
      <c r="E278" s="35">
        <v>1.0821670474246075E-2</v>
      </c>
    </row>
    <row r="279" spans="1:5" ht="15">
      <c r="A279" s="44" t="s">
        <v>466</v>
      </c>
      <c r="B279" s="35">
        <v>1.864254542964322E-2</v>
      </c>
      <c r="C279" s="35">
        <v>2.7331308350908304E-2</v>
      </c>
      <c r="D279" s="35">
        <v>1.2125973238694418E-2</v>
      </c>
      <c r="E279" s="35">
        <v>1.4309010625501745E-2</v>
      </c>
    </row>
    <row r="280" spans="1:5" ht="15">
      <c r="A280" s="50" t="s">
        <v>59</v>
      </c>
      <c r="B280" s="35"/>
      <c r="C280" s="35"/>
      <c r="D280" s="35"/>
      <c r="E280" s="35"/>
    </row>
    <row r="281" spans="1:5" ht="15">
      <c r="A281" s="45" t="s">
        <v>57</v>
      </c>
      <c r="B281" s="35">
        <f t="array" ref="B281:E287">TRANSPOSE('Individ-I&amp;O Tables'!Q261:W264)</f>
        <v>-1.657378179715192E-2</v>
      </c>
      <c r="C281" s="35">
        <v>-4.5244202124698228E-2</v>
      </c>
      <c r="D281" s="35">
        <v>4.9290334485078057E-3</v>
      </c>
      <c r="E281" s="35">
        <v>0.14382860442651699</v>
      </c>
    </row>
    <row r="282" spans="1:5" ht="15">
      <c r="A282" s="45" t="s">
        <v>607</v>
      </c>
      <c r="B282" s="35">
        <v>4.1058432848225168E-3</v>
      </c>
      <c r="C282" s="35">
        <v>1.2418469928538713E-2</v>
      </c>
      <c r="D282" s="35">
        <v>-2.128626697964629E-3</v>
      </c>
      <c r="E282" s="35">
        <v>2.495943828229483E-2</v>
      </c>
    </row>
    <row r="283" spans="1:5" ht="15">
      <c r="A283" s="45" t="s">
        <v>608</v>
      </c>
      <c r="B283" s="35">
        <v>9.0479583358419741E-3</v>
      </c>
      <c r="C283" s="35">
        <v>1.8274037908212637E-2</v>
      </c>
      <c r="D283" s="35">
        <v>2.1283986565639773E-3</v>
      </c>
      <c r="E283" s="35">
        <v>1.5414518922350793E-2</v>
      </c>
    </row>
    <row r="284" spans="1:5" ht="15">
      <c r="A284" s="45" t="s">
        <v>609</v>
      </c>
      <c r="B284" s="35">
        <v>-9.632909496345413E-3</v>
      </c>
      <c r="C284" s="35">
        <v>-3.5511139703889726E-3</v>
      </c>
      <c r="D284" s="35">
        <v>-1.4194256140812742E-2</v>
      </c>
      <c r="E284" s="35">
        <v>8.0874300404290486E-3</v>
      </c>
    </row>
    <row r="285" spans="1:5" ht="15">
      <c r="A285" s="45" t="s">
        <v>610</v>
      </c>
      <c r="B285" s="35">
        <v>-1.5935441245454977E-2</v>
      </c>
      <c r="C285" s="35">
        <v>-1.5095947538722532E-2</v>
      </c>
      <c r="D285" s="35">
        <v>-1.6565061525504302E-2</v>
      </c>
      <c r="E285" s="35">
        <v>3.3627386310429979E-3</v>
      </c>
    </row>
    <row r="286" spans="1:5" ht="15">
      <c r="A286" s="44" t="s">
        <v>58</v>
      </c>
      <c r="B286" s="35">
        <v>-1.40917184869621E-2</v>
      </c>
      <c r="C286" s="35">
        <v>-1.8050844804130529E-2</v>
      </c>
      <c r="D286" s="35">
        <v>-1.1122373749085776E-2</v>
      </c>
      <c r="E286" s="35">
        <v>1.7837008846404951E-2</v>
      </c>
    </row>
    <row r="287" spans="1:5" ht="15">
      <c r="A287" s="49" t="s">
        <v>465</v>
      </c>
      <c r="B287" s="36">
        <v>-1.000967407968832E-2</v>
      </c>
      <c r="C287" s="36">
        <v>-9.5551596894373949E-3</v>
      </c>
      <c r="D287" s="36">
        <v>-1.0350559872376514E-2</v>
      </c>
      <c r="E287" s="36">
        <v>1.4349031746317461E-2</v>
      </c>
    </row>
    <row r="290" spans="1:5">
      <c r="A290" s="8" t="s">
        <v>477</v>
      </c>
      <c r="B290" s="9"/>
      <c r="C290" s="9"/>
      <c r="D290" s="9"/>
      <c r="E290" s="9"/>
    </row>
    <row r="291" spans="1:5" ht="15">
      <c r="A291" s="38"/>
      <c r="B291" s="39" t="s">
        <v>29</v>
      </c>
      <c r="C291" s="40" t="s">
        <v>380</v>
      </c>
      <c r="D291" s="39" t="s">
        <v>381</v>
      </c>
      <c r="E291" s="39" t="s">
        <v>30</v>
      </c>
    </row>
    <row r="292" spans="1:5" ht="15">
      <c r="A292" s="43" t="s">
        <v>56</v>
      </c>
      <c r="B292" s="41"/>
      <c r="C292" s="42"/>
      <c r="D292" s="41"/>
      <c r="E292" s="41"/>
    </row>
    <row r="293" spans="1:5" ht="15">
      <c r="A293" s="44" t="s">
        <v>31</v>
      </c>
      <c r="B293" s="35">
        <f t="array" ref="B293:E297">TRANSPOSE('Individ-I&amp;O Tables'!B285:F288)</f>
        <v>5.9990232444899082E-4</v>
      </c>
      <c r="C293" s="35">
        <v>4.3758822345792633E-3</v>
      </c>
      <c r="D293" s="35">
        <v>-2.2320826081487178E-3</v>
      </c>
      <c r="E293" s="35">
        <v>-2.6189250220989318E-2</v>
      </c>
    </row>
    <row r="294" spans="1:5" ht="15">
      <c r="A294" s="45" t="s">
        <v>32</v>
      </c>
      <c r="B294" s="35">
        <v>1.91853984764838E-2</v>
      </c>
      <c r="C294" s="35">
        <v>3.0179157794186371E-2</v>
      </c>
      <c r="D294" s="35">
        <v>1.0940078988206882E-2</v>
      </c>
      <c r="E294" s="35">
        <v>4.249879245075959E-2</v>
      </c>
    </row>
    <row r="295" spans="1:5" ht="15">
      <c r="A295" s="45" t="s">
        <v>33</v>
      </c>
      <c r="B295" s="35">
        <v>1.7810710313557573E-2</v>
      </c>
      <c r="C295" s="35">
        <v>1.6572851143263082E-2</v>
      </c>
      <c r="D295" s="35">
        <v>1.8739104691278444E-2</v>
      </c>
      <c r="E295" s="35">
        <v>1.8805050709321716E-2</v>
      </c>
    </row>
    <row r="296" spans="1:5" ht="15">
      <c r="A296" s="45" t="s">
        <v>34</v>
      </c>
      <c r="B296" s="35">
        <v>6.9271858609814344E-3</v>
      </c>
      <c r="C296" s="35">
        <v>8.5888442733543548E-3</v>
      </c>
      <c r="D296" s="35">
        <v>5.6809420517017319E-3</v>
      </c>
      <c r="E296" s="35">
        <v>5.2541087171381158E-3</v>
      </c>
    </row>
    <row r="297" spans="1:5" ht="15">
      <c r="A297" s="45" t="s">
        <v>185</v>
      </c>
      <c r="B297" s="35">
        <v>1.1215408182145779E-2</v>
      </c>
      <c r="C297" s="35">
        <v>-5.2011824084885382E-2</v>
      </c>
      <c r="D297" s="35">
        <v>5.8635832382419144E-2</v>
      </c>
      <c r="E297" s="35">
        <v>-1.7857337545513944E-2</v>
      </c>
    </row>
    <row r="298" spans="1:5" ht="15">
      <c r="A298" s="50" t="s">
        <v>35</v>
      </c>
      <c r="B298" s="35"/>
      <c r="C298" s="35"/>
      <c r="D298" s="35"/>
      <c r="E298" s="35"/>
    </row>
    <row r="299" spans="1:5" ht="15">
      <c r="A299" s="45" t="s">
        <v>36</v>
      </c>
      <c r="B299" s="35">
        <f t="array" ref="B299:E305">TRANSPOSE('Individ-I&amp;O Tables'!I285:O288)</f>
        <v>4.3495070308524571E-2</v>
      </c>
      <c r="C299" s="35">
        <v>7.5996055015022157E-2</v>
      </c>
      <c r="D299" s="35">
        <v>1.9119331778651376E-2</v>
      </c>
      <c r="E299" s="35">
        <v>4.8526935714439105E-2</v>
      </c>
    </row>
    <row r="300" spans="1:5" ht="15">
      <c r="A300" s="45" t="s">
        <v>604</v>
      </c>
      <c r="B300" s="35">
        <v>8.3993583730017016E-3</v>
      </c>
      <c r="C300" s="35">
        <v>1.2101033700728387E-2</v>
      </c>
      <c r="D300" s="35">
        <v>5.6231018772066911E-3</v>
      </c>
      <c r="E300" s="35">
        <v>2.765708173661454E-2</v>
      </c>
    </row>
    <row r="301" spans="1:5" ht="15">
      <c r="A301" s="45" t="s">
        <v>605</v>
      </c>
      <c r="B301" s="35">
        <v>3.1210286270988956E-4</v>
      </c>
      <c r="C301" s="35">
        <v>3.5130473147424322E-3</v>
      </c>
      <c r="D301" s="35">
        <v>-2.088605476314512E-3</v>
      </c>
      <c r="E301" s="35">
        <v>1.0140756146098267E-3</v>
      </c>
    </row>
    <row r="302" spans="1:5" ht="15">
      <c r="A302" s="45" t="s">
        <v>606</v>
      </c>
      <c r="B302" s="35">
        <v>8.9164933183889961E-2</v>
      </c>
      <c r="C302" s="35">
        <v>2.2509787609564291E-2</v>
      </c>
      <c r="D302" s="35">
        <v>0.13915629236463423</v>
      </c>
      <c r="E302" s="35">
        <v>0.12450965146078172</v>
      </c>
    </row>
    <row r="303" spans="1:5" ht="15">
      <c r="A303" s="45" t="s">
        <v>606</v>
      </c>
      <c r="B303" s="35">
        <v>5.125025993542124E-2</v>
      </c>
      <c r="C303" s="35">
        <v>5.2823188357315198E-2</v>
      </c>
      <c r="D303" s="35">
        <v>5.0070563619000766E-2</v>
      </c>
      <c r="E303" s="35">
        <v>5.0389393957796999E-2</v>
      </c>
    </row>
    <row r="304" spans="1:5" ht="15">
      <c r="A304" s="44" t="s">
        <v>37</v>
      </c>
      <c r="B304" s="35">
        <v>2.5473860221593179E-2</v>
      </c>
      <c r="C304" s="35">
        <v>3.7180858268143893E-2</v>
      </c>
      <c r="D304" s="35">
        <v>1.6693611686680144E-2</v>
      </c>
      <c r="E304" s="35">
        <v>1.0104692079136092E-2</v>
      </c>
    </row>
    <row r="305" spans="1:5" ht="15">
      <c r="A305" s="44" t="s">
        <v>466</v>
      </c>
      <c r="B305" s="35">
        <v>1.9851830914321338E-2</v>
      </c>
      <c r="C305" s="35">
        <v>2.6343836107862329E-2</v>
      </c>
      <c r="D305" s="35">
        <v>1.49828270191656E-2</v>
      </c>
      <c r="E305" s="35">
        <v>1.7566454097688998E-2</v>
      </c>
    </row>
    <row r="306" spans="1:5" ht="15">
      <c r="A306" s="50" t="s">
        <v>59</v>
      </c>
      <c r="B306" s="35"/>
      <c r="C306" s="35"/>
      <c r="D306" s="35"/>
      <c r="E306" s="35"/>
    </row>
    <row r="307" spans="1:5" ht="15">
      <c r="A307" s="45" t="s">
        <v>57</v>
      </c>
      <c r="B307" s="35">
        <f t="array" ref="B307:E313">TRANSPOSE('Individ-I&amp;O Tables'!Q285:W288)</f>
        <v>-2.9982599556221651E-2</v>
      </c>
      <c r="C307" s="35">
        <v>-4.7349794472203555E-2</v>
      </c>
      <c r="D307" s="35">
        <v>-1.6957203369235216E-2</v>
      </c>
      <c r="E307" s="35">
        <v>-2.4249141256271263E-2</v>
      </c>
    </row>
    <row r="308" spans="1:5" ht="15">
      <c r="A308" s="45" t="s">
        <v>607</v>
      </c>
      <c r="B308" s="35">
        <v>5.1131175617291792E-3</v>
      </c>
      <c r="C308" s="35">
        <v>1.654523577547411E-2</v>
      </c>
      <c r="D308" s="35">
        <v>-3.4609710985795145E-3</v>
      </c>
      <c r="E308" s="35">
        <v>-3.3800314979314764E-3</v>
      </c>
    </row>
    <row r="309" spans="1:5" ht="15">
      <c r="A309" s="45" t="s">
        <v>608</v>
      </c>
      <c r="B309" s="35">
        <v>1.3200426291919653E-2</v>
      </c>
      <c r="C309" s="35">
        <v>2.5133178241813822E-2</v>
      </c>
      <c r="D309" s="35">
        <v>4.2508623294990151E-3</v>
      </c>
      <c r="E309" s="35">
        <v>2.326381548036317E-2</v>
      </c>
    </row>
    <row r="310" spans="1:5" ht="15">
      <c r="A310" s="45" t="s">
        <v>609</v>
      </c>
      <c r="B310" s="35">
        <v>-7.5652443199382913E-2</v>
      </c>
      <c r="C310" s="35">
        <v>6.1364653980353285E-3</v>
      </c>
      <c r="D310" s="35">
        <v>-0.13699412464744659</v>
      </c>
      <c r="E310" s="35">
        <v>-0.10023185714636296</v>
      </c>
    </row>
    <row r="311" spans="1:5" ht="15">
      <c r="A311" s="45" t="s">
        <v>610</v>
      </c>
      <c r="B311" s="35">
        <v>-3.773777975421342E-2</v>
      </c>
      <c r="C311" s="35">
        <v>-2.41769351404581E-2</v>
      </c>
      <c r="D311" s="35">
        <v>-4.7908413214529912E-2</v>
      </c>
      <c r="E311" s="35">
        <v>-2.6111634472453991E-2</v>
      </c>
    </row>
    <row r="312" spans="1:5" ht="15">
      <c r="A312" s="44" t="s">
        <v>58</v>
      </c>
      <c r="B312" s="35">
        <v>-1.1961382042120062E-2</v>
      </c>
      <c r="C312" s="35">
        <v>-8.5346373926678768E-3</v>
      </c>
      <c r="D312" s="35">
        <v>-1.4531440529209207E-2</v>
      </c>
      <c r="E312" s="35">
        <v>1.4173325538432658E-2</v>
      </c>
    </row>
    <row r="313" spans="1:5" ht="15">
      <c r="A313" s="49" t="s">
        <v>465</v>
      </c>
      <c r="B313" s="36">
        <v>-6.3393492188481282E-3</v>
      </c>
      <c r="C313" s="36">
        <v>2.3023573055618337E-3</v>
      </c>
      <c r="D313" s="36">
        <v>-1.2820629112155592E-2</v>
      </c>
      <c r="E313" s="36">
        <v>6.7112222814631126E-3</v>
      </c>
    </row>
    <row r="316" spans="1:5">
      <c r="A316" s="8" t="s">
        <v>478</v>
      </c>
      <c r="B316" s="9"/>
      <c r="C316" s="9"/>
      <c r="D316" s="9"/>
      <c r="E316" s="9"/>
    </row>
    <row r="317" spans="1:5" ht="15">
      <c r="A317" s="38"/>
      <c r="B317" s="39" t="s">
        <v>29</v>
      </c>
      <c r="C317" s="40" t="s">
        <v>380</v>
      </c>
      <c r="D317" s="39" t="s">
        <v>381</v>
      </c>
      <c r="E317" s="39" t="s">
        <v>30</v>
      </c>
    </row>
    <row r="318" spans="1:5" ht="15">
      <c r="A318" s="43" t="s">
        <v>56</v>
      </c>
      <c r="B318" s="41"/>
      <c r="C318" s="42"/>
      <c r="D318" s="41"/>
      <c r="E318" s="41"/>
    </row>
    <row r="319" spans="1:5" ht="15">
      <c r="A319" s="44" t="s">
        <v>31</v>
      </c>
      <c r="B319" s="35">
        <f t="array" ref="B319:E323">TRANSPOSE('Individ-I&amp;O Tables'!B309:F312)</f>
        <v>-7.6734991801599445E-4</v>
      </c>
      <c r="C319" s="35">
        <v>-4.9690949912192684E-3</v>
      </c>
      <c r="D319" s="35">
        <v>2.3839588868864729E-3</v>
      </c>
      <c r="E319" s="35">
        <v>1.8428375487958202E-2</v>
      </c>
    </row>
    <row r="320" spans="1:5" ht="15">
      <c r="A320" s="45" t="s">
        <v>32</v>
      </c>
      <c r="B320" s="35">
        <v>5.8670912546354721E-3</v>
      </c>
      <c r="C320" s="35">
        <v>1.3689879594149435E-2</v>
      </c>
      <c r="D320" s="35">
        <v>0</v>
      </c>
      <c r="E320" s="35">
        <v>0</v>
      </c>
    </row>
    <row r="321" spans="1:5" ht="15">
      <c r="A321" s="45" t="s">
        <v>33</v>
      </c>
      <c r="B321" s="35">
        <v>1.1384193153361966E-2</v>
      </c>
      <c r="C321" s="35">
        <v>1.750035857550742E-2</v>
      </c>
      <c r="D321" s="35">
        <v>6.7970690867528707E-3</v>
      </c>
      <c r="E321" s="35">
        <v>1.1988539477306758E-2</v>
      </c>
    </row>
    <row r="322" spans="1:5" ht="15">
      <c r="A322" s="45" t="s">
        <v>34</v>
      </c>
      <c r="B322" s="35">
        <v>5.5129562306082394E-3</v>
      </c>
      <c r="C322" s="35">
        <v>7.7698729974866503E-3</v>
      </c>
      <c r="D322" s="35">
        <v>3.8202686554494251E-3</v>
      </c>
      <c r="E322" s="35">
        <v>2.1601893352409E-3</v>
      </c>
    </row>
    <row r="323" spans="1:5" ht="15">
      <c r="A323" s="45" t="s">
        <v>185</v>
      </c>
      <c r="B323" s="35">
        <v>2.1174240370373597E-2</v>
      </c>
      <c r="C323" s="35">
        <v>4.9562366942823434E-2</v>
      </c>
      <c r="D323" s="35">
        <v>-1.1685455896378196E-4</v>
      </c>
      <c r="E323" s="35">
        <v>-3.2603196772352371E-2</v>
      </c>
    </row>
    <row r="324" spans="1:5" ht="15">
      <c r="A324" s="50" t="s">
        <v>35</v>
      </c>
      <c r="B324" s="35"/>
      <c r="C324" s="35"/>
      <c r="D324" s="35"/>
      <c r="E324" s="35"/>
    </row>
    <row r="325" spans="1:5" ht="15">
      <c r="A325" s="45" t="s">
        <v>36</v>
      </c>
      <c r="B325" s="35">
        <f t="array" ref="B325:E331">TRANSPOSE('Individ-I&amp;O Tables'!I309:O312)</f>
        <v>9.6106606737486888E-3</v>
      </c>
      <c r="C325" s="35">
        <v>5.6113226337872739E-2</v>
      </c>
      <c r="D325" s="35">
        <v>-2.526626357434434E-2</v>
      </c>
      <c r="E325" s="35">
        <v>3.3452209484615775E-2</v>
      </c>
    </row>
    <row r="326" spans="1:5" ht="15">
      <c r="A326" s="45" t="s">
        <v>604</v>
      </c>
      <c r="B326" s="35">
        <v>-2.9269889016191226E-4</v>
      </c>
      <c r="C326" s="35">
        <v>1.1132735734082613E-3</v>
      </c>
      <c r="D326" s="35">
        <v>-1.3471782378395474E-3</v>
      </c>
      <c r="E326" s="35">
        <v>1.5680360279596128E-3</v>
      </c>
    </row>
    <row r="327" spans="1:5" ht="15">
      <c r="A327" s="45" t="s">
        <v>605</v>
      </c>
      <c r="B327" s="35">
        <v>6.7721467687601854E-3</v>
      </c>
      <c r="C327" s="35">
        <v>5.8103650191316837E-3</v>
      </c>
      <c r="D327" s="35">
        <v>7.4934830809815743E-3</v>
      </c>
      <c r="E327" s="35">
        <v>2.3183886936077478E-3</v>
      </c>
    </row>
    <row r="328" spans="1:5" ht="15">
      <c r="A328" s="45" t="s">
        <v>606</v>
      </c>
      <c r="B328" s="35">
        <v>5.3052950512801969E-2</v>
      </c>
      <c r="C328" s="35">
        <v>9.2438085832629344E-2</v>
      </c>
      <c r="D328" s="35">
        <v>2.3514099022931435E-2</v>
      </c>
      <c r="E328" s="35">
        <v>4.4152459383219718E-2</v>
      </c>
    </row>
    <row r="329" spans="1:5" ht="15">
      <c r="A329" s="45" t="s">
        <v>606</v>
      </c>
      <c r="B329" s="35">
        <v>1.3107620541591905E-2</v>
      </c>
      <c r="C329" s="35">
        <v>1.6148609314044379E-2</v>
      </c>
      <c r="D329" s="35">
        <v>1.0826878962252547E-2</v>
      </c>
      <c r="E329" s="35">
        <v>7.6853783624901478E-3</v>
      </c>
    </row>
    <row r="330" spans="1:5" ht="15">
      <c r="A330" s="44" t="s">
        <v>37</v>
      </c>
      <c r="B330" s="35">
        <v>2.4756591737892908E-2</v>
      </c>
      <c r="C330" s="35">
        <v>4.0271669789033293E-2</v>
      </c>
      <c r="D330" s="35">
        <v>1.3120283199537635E-2</v>
      </c>
      <c r="E330" s="35">
        <v>1.7901674758617366E-2</v>
      </c>
    </row>
    <row r="331" spans="1:5" ht="15">
      <c r="A331" s="44" t="s">
        <v>466</v>
      </c>
      <c r="B331" s="35">
        <v>1.5172038334087926E-2</v>
      </c>
      <c r="C331" s="35">
        <v>2.1883797687471399E-2</v>
      </c>
      <c r="D331" s="35">
        <v>1.0138218819050332E-2</v>
      </c>
      <c r="E331" s="35">
        <v>8.6141794755663931E-3</v>
      </c>
    </row>
    <row r="332" spans="1:5" ht="15">
      <c r="A332" s="50" t="s">
        <v>59</v>
      </c>
      <c r="B332" s="35"/>
      <c r="C332" s="35"/>
      <c r="D332" s="35"/>
      <c r="E332" s="35"/>
    </row>
    <row r="333" spans="1:5" ht="15">
      <c r="A333" s="45" t="s">
        <v>57</v>
      </c>
      <c r="B333" s="35">
        <f t="array" ref="B333:E339">TRANSPOSE('Individ-I&amp;O Tables'!Q309:W312)</f>
        <v>-6.3820673809920356E-3</v>
      </c>
      <c r="C333" s="35">
        <v>-5.3255666983493856E-2</v>
      </c>
      <c r="D333" s="35">
        <v>2.8773132320884322E-2</v>
      </c>
      <c r="E333" s="35">
        <v>-2.1924555418926225E-2</v>
      </c>
    </row>
    <row r="334" spans="1:5" ht="15">
      <c r="A334" s="45" t="s">
        <v>607</v>
      </c>
      <c r="B334" s="35">
        <v>3.5212610301490178E-3</v>
      </c>
      <c r="C334" s="35">
        <v>1.7441749746273593E-3</v>
      </c>
      <c r="D334" s="35">
        <v>4.8540755717902543E-3</v>
      </c>
      <c r="E334" s="35">
        <v>9.9586790312899531E-3</v>
      </c>
    </row>
    <row r="335" spans="1:5" ht="15">
      <c r="A335" s="45" t="s">
        <v>608</v>
      </c>
      <c r="B335" s="35">
        <v>-3.5436071823810316E-3</v>
      </c>
      <c r="C335" s="35">
        <v>-2.9527863862898861E-3</v>
      </c>
      <c r="D335" s="35">
        <v>-3.9867227794493851E-3</v>
      </c>
      <c r="E335" s="35">
        <v>9.2084087935884306E-3</v>
      </c>
    </row>
    <row r="336" spans="1:5" ht="15">
      <c r="A336" s="45" t="s">
        <v>609</v>
      </c>
      <c r="B336" s="35">
        <v>-4.9824387222058064E-2</v>
      </c>
      <c r="C336" s="35">
        <v>-8.9580550556070115E-2</v>
      </c>
      <c r="D336" s="35">
        <v>-2.0007264721549029E-2</v>
      </c>
      <c r="E336" s="35">
        <v>-3.2625560133316633E-2</v>
      </c>
    </row>
    <row r="337" spans="1:5" ht="15">
      <c r="A337" s="45" t="s">
        <v>610</v>
      </c>
      <c r="B337" s="35">
        <v>-9.8790390697875274E-3</v>
      </c>
      <c r="C337" s="35">
        <v>-1.3291026663580563E-2</v>
      </c>
      <c r="D337" s="35">
        <v>-7.3200483744427468E-3</v>
      </c>
      <c r="E337" s="35">
        <v>3.8419810293898863E-3</v>
      </c>
    </row>
    <row r="338" spans="1:5" ht="15">
      <c r="A338" s="44" t="s">
        <v>58</v>
      </c>
      <c r="B338" s="35">
        <v>-2.1528050121926479E-2</v>
      </c>
      <c r="C338" s="35">
        <v>-3.741417929264515E-2</v>
      </c>
      <c r="D338" s="35">
        <v>-9.6134532438874789E-3</v>
      </c>
      <c r="E338" s="35">
        <v>-6.3753920620000992E-3</v>
      </c>
    </row>
    <row r="339" spans="1:5" ht="15">
      <c r="A339" s="49" t="s">
        <v>465</v>
      </c>
      <c r="B339" s="36">
        <v>-1.1943464041719521E-2</v>
      </c>
      <c r="C339" s="36">
        <v>-1.902631283190466E-2</v>
      </c>
      <c r="D339" s="36">
        <v>-6.6313274490806644E-3</v>
      </c>
      <c r="E339" s="36">
        <v>2.9131427632115687E-3</v>
      </c>
    </row>
    <row r="342" spans="1:5">
      <c r="A342" s="8" t="s">
        <v>479</v>
      </c>
      <c r="B342" s="9"/>
      <c r="C342" s="9"/>
      <c r="D342" s="9"/>
      <c r="E342" s="9"/>
    </row>
    <row r="343" spans="1:5" ht="15">
      <c r="A343" s="38"/>
      <c r="B343" s="39" t="s">
        <v>29</v>
      </c>
      <c r="C343" s="40" t="s">
        <v>380</v>
      </c>
      <c r="D343" s="39" t="s">
        <v>381</v>
      </c>
      <c r="E343" s="39" t="s">
        <v>30</v>
      </c>
    </row>
    <row r="344" spans="1:5" ht="15">
      <c r="A344" s="43" t="s">
        <v>56</v>
      </c>
      <c r="B344" s="41"/>
      <c r="C344" s="42"/>
      <c r="D344" s="41"/>
      <c r="E344" s="41"/>
    </row>
    <row r="345" spans="1:5" ht="15">
      <c r="A345" s="44" t="s">
        <v>31</v>
      </c>
      <c r="B345" s="35">
        <f t="array" ref="B345:E349">TRANSPOSE('Individ-I&amp;O Tables'!B333:F336)</f>
        <v>-3.8309269056584464E-3</v>
      </c>
      <c r="C345" s="35">
        <v>4.2675611058896031E-3</v>
      </c>
      <c r="D345" s="35">
        <v>-9.9047929143194803E-3</v>
      </c>
      <c r="E345" s="35">
        <v>-2.5141111058318306E-2</v>
      </c>
    </row>
    <row r="346" spans="1:5" ht="15">
      <c r="A346" s="45" t="s">
        <v>32</v>
      </c>
      <c r="B346" s="35">
        <v>1.5526207038339656E-2</v>
      </c>
      <c r="C346" s="35">
        <v>3.5770559554605161E-2</v>
      </c>
      <c r="D346" s="35">
        <v>3.4294265114052106E-4</v>
      </c>
      <c r="E346" s="35">
        <v>0</v>
      </c>
    </row>
    <row r="347" spans="1:5" ht="15">
      <c r="A347" s="45" t="s">
        <v>33</v>
      </c>
      <c r="B347" s="35">
        <v>9.8289167772907336E-3</v>
      </c>
      <c r="C347" s="35">
        <v>9.3004436483543444E-3</v>
      </c>
      <c r="D347" s="35">
        <v>1.0225271623993022E-2</v>
      </c>
      <c r="E347" s="35">
        <v>7.8888366265343884E-3</v>
      </c>
    </row>
    <row r="348" spans="1:5" ht="15">
      <c r="A348" s="45" t="s">
        <v>34</v>
      </c>
      <c r="B348" s="35">
        <v>5.771557435879357E-3</v>
      </c>
      <c r="C348" s="35">
        <v>5.7356645041541322E-3</v>
      </c>
      <c r="D348" s="35">
        <v>5.7984771346732749E-3</v>
      </c>
      <c r="E348" s="35">
        <v>1.3697443747479904E-3</v>
      </c>
    </row>
    <row r="349" spans="1:5" ht="15">
      <c r="A349" s="45" t="s">
        <v>185</v>
      </c>
      <c r="B349" s="35">
        <v>-1.9953341031091087E-2</v>
      </c>
      <c r="C349" s="35">
        <v>8.2978005940668884E-2</v>
      </c>
      <c r="D349" s="35">
        <v>-9.7151851259911062E-2</v>
      </c>
      <c r="E349" s="35">
        <v>-0.25552917391016389</v>
      </c>
    </row>
    <row r="350" spans="1:5" ht="15">
      <c r="A350" s="50" t="s">
        <v>35</v>
      </c>
      <c r="B350" s="35"/>
      <c r="C350" s="35"/>
      <c r="D350" s="35"/>
      <c r="E350" s="35"/>
    </row>
    <row r="351" spans="1:5" ht="15">
      <c r="A351" s="45" t="s">
        <v>36</v>
      </c>
      <c r="B351" s="35">
        <f t="array" ref="B351:E357">TRANSPOSE('Individ-I&amp;O Tables'!I333:O336)</f>
        <v>-1.9685429269139486E-3</v>
      </c>
      <c r="C351" s="35">
        <v>3.5777552066970149E-2</v>
      </c>
      <c r="D351" s="35">
        <v>-3.0278114172327026E-2</v>
      </c>
      <c r="E351" s="35">
        <v>4.7309968811101492E-2</v>
      </c>
    </row>
    <row r="352" spans="1:5" ht="15">
      <c r="A352" s="45" t="s">
        <v>604</v>
      </c>
      <c r="B352" s="35">
        <v>1.5503616220910437E-2</v>
      </c>
      <c r="C352" s="35">
        <v>2.8290040489720055E-2</v>
      </c>
      <c r="D352" s="35">
        <v>5.9137980193032106E-3</v>
      </c>
      <c r="E352" s="35">
        <v>1.1220084747882738E-2</v>
      </c>
    </row>
    <row r="353" spans="1:5" ht="15">
      <c r="A353" s="45" t="s">
        <v>605</v>
      </c>
      <c r="B353" s="35">
        <v>2.7342775784919412E-3</v>
      </c>
      <c r="C353" s="35">
        <v>7.3107867883779451E-3</v>
      </c>
      <c r="D353" s="35">
        <v>-6.9810432892255755E-4</v>
      </c>
      <c r="E353" s="35">
        <v>9.966255183957043E-4</v>
      </c>
    </row>
    <row r="354" spans="1:5" ht="15">
      <c r="A354" s="45" t="s">
        <v>606</v>
      </c>
      <c r="B354" s="35">
        <v>1.3958775622400678E-2</v>
      </c>
      <c r="C354" s="35">
        <v>7.7409085221696747E-2</v>
      </c>
      <c r="D354" s="35">
        <v>-3.3628956577071378E-2</v>
      </c>
      <c r="E354" s="35">
        <v>-3.3901551675681339E-2</v>
      </c>
    </row>
    <row r="355" spans="1:5" ht="15">
      <c r="A355" s="45" t="s">
        <v>606</v>
      </c>
      <c r="B355" s="35">
        <v>2.9675831608170992E-2</v>
      </c>
      <c r="C355" s="35">
        <v>3.3950092557155399E-2</v>
      </c>
      <c r="D355" s="35">
        <v>2.6470135896432694E-2</v>
      </c>
      <c r="E355" s="35">
        <v>2.1297483600528334E-2</v>
      </c>
    </row>
    <row r="356" spans="1:5" ht="15">
      <c r="A356" s="44" t="s">
        <v>37</v>
      </c>
      <c r="B356" s="35">
        <v>2.403816982482632E-2</v>
      </c>
      <c r="C356" s="35">
        <v>3.4096583444199809E-2</v>
      </c>
      <c r="D356" s="35">
        <v>1.6494359610296196E-2</v>
      </c>
      <c r="E356" s="35">
        <v>7.7264367498603411E-3</v>
      </c>
    </row>
    <row r="357" spans="1:5" ht="15">
      <c r="A357" s="44" t="s">
        <v>466</v>
      </c>
      <c r="B357" s="35">
        <v>1.6518580189266021E-2</v>
      </c>
      <c r="C357" s="35">
        <v>2.6342840009579288E-2</v>
      </c>
      <c r="D357" s="35">
        <v>9.1503853240310594E-3</v>
      </c>
      <c r="E357" s="35">
        <v>6.7343270754163208E-3</v>
      </c>
    </row>
    <row r="358" spans="1:5" ht="15">
      <c r="A358" s="50" t="s">
        <v>59</v>
      </c>
      <c r="B358" s="35"/>
      <c r="C358" s="35"/>
      <c r="D358" s="35"/>
      <c r="E358" s="35"/>
    </row>
    <row r="359" spans="1:5" ht="15">
      <c r="A359" s="45" t="s">
        <v>57</v>
      </c>
      <c r="B359" s="35">
        <f t="array" ref="B359:E365">TRANSPOSE('Individ-I&amp;O Tables'!Q333:W336)</f>
        <v>1.2630463322283916E-2</v>
      </c>
      <c r="C359" s="35">
        <v>-2.6056890708002673E-2</v>
      </c>
      <c r="D359" s="35">
        <v>4.1645978844998856E-2</v>
      </c>
      <c r="E359" s="35">
        <v>-3.3842783464082836E-2</v>
      </c>
    </row>
    <row r="360" spans="1:5" ht="15">
      <c r="A360" s="45" t="s">
        <v>607</v>
      </c>
      <c r="B360" s="35">
        <v>-4.8416757330344293E-3</v>
      </c>
      <c r="C360" s="35">
        <v>-1.8569339264697695E-2</v>
      </c>
      <c r="D360" s="35">
        <v>5.4540719157130258E-3</v>
      </c>
      <c r="E360" s="35">
        <v>2.2474498001415198E-3</v>
      </c>
    </row>
    <row r="361" spans="1:5" ht="15">
      <c r="A361" s="45" t="s">
        <v>608</v>
      </c>
      <c r="B361" s="35">
        <v>7.9276824385442965E-3</v>
      </c>
      <c r="C361" s="35">
        <v>2.4098272596029214E-3</v>
      </c>
      <c r="D361" s="35">
        <v>1.206607382275034E-2</v>
      </c>
      <c r="E361" s="35">
        <v>1.247070302389677E-2</v>
      </c>
    </row>
    <row r="362" spans="1:5" ht="15">
      <c r="A362" s="45" t="s">
        <v>609</v>
      </c>
      <c r="B362" s="35">
        <v>-3.2968561902417442E-3</v>
      </c>
      <c r="C362" s="35">
        <v>-6.7688396558668887E-2</v>
      </c>
      <c r="D362" s="35">
        <v>4.4996799086078607E-2</v>
      </c>
      <c r="E362" s="35">
        <v>4.7368738014994638E-2</v>
      </c>
    </row>
    <row r="363" spans="1:5" ht="15">
      <c r="A363" s="45" t="s">
        <v>610</v>
      </c>
      <c r="B363" s="35">
        <v>-1.9013890022247789E-2</v>
      </c>
      <c r="C363" s="35">
        <v>-2.422935373885457E-2</v>
      </c>
      <c r="D363" s="35">
        <v>-1.5102292234792706E-2</v>
      </c>
      <c r="E363" s="35">
        <v>-7.8301254487783932E-3</v>
      </c>
    </row>
    <row r="364" spans="1:5" ht="15">
      <c r="A364" s="44" t="s">
        <v>58</v>
      </c>
      <c r="B364" s="35">
        <v>-1.337626635433692E-2</v>
      </c>
      <c r="C364" s="35">
        <v>-2.4375866334160459E-2</v>
      </c>
      <c r="D364" s="35">
        <v>-5.1265663694692694E-3</v>
      </c>
      <c r="E364" s="35">
        <v>5.7408511776956698E-3</v>
      </c>
    </row>
    <row r="365" spans="1:5" ht="15">
      <c r="A365" s="49" t="s">
        <v>465</v>
      </c>
      <c r="B365" s="36">
        <v>-5.856643448140777E-3</v>
      </c>
      <c r="C365" s="36">
        <v>-1.6622211208256289E-2</v>
      </c>
      <c r="D365" s="36">
        <v>2.2175323719458621E-3</v>
      </c>
      <c r="E365" s="36">
        <v>6.733292903369748E-3</v>
      </c>
    </row>
  </sheetData>
  <mergeCells count="1">
    <mergeCell ref="A2:D2"/>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5A3131-3863-F640-82E9-A11C0F6F9C77}">
  <sheetPr>
    <tabColor theme="3" tint="0.39997558519241921"/>
  </sheetPr>
  <dimension ref="B2:G132"/>
  <sheetViews>
    <sheetView workbookViewId="0">
      <selection activeCell="I68" sqref="I68"/>
    </sheetView>
  </sheetViews>
  <sheetFormatPr baseColWidth="10" defaultRowHeight="13"/>
  <cols>
    <col min="2" max="2" width="26" customWidth="1"/>
    <col min="6" max="6" width="15.1640625" customWidth="1"/>
  </cols>
  <sheetData>
    <row r="2" spans="2:7" ht="16" thickBot="1">
      <c r="B2" s="207" t="s">
        <v>391</v>
      </c>
      <c r="C2" s="208" t="s">
        <v>8</v>
      </c>
      <c r="D2" s="208" t="s">
        <v>9</v>
      </c>
      <c r="E2" s="208" t="s">
        <v>3</v>
      </c>
      <c r="F2" s="209" t="s">
        <v>28</v>
      </c>
      <c r="G2" s="210"/>
    </row>
    <row r="3" spans="2:7" ht="15">
      <c r="B3" s="211" t="s">
        <v>384</v>
      </c>
      <c r="C3" s="212" t="s">
        <v>26</v>
      </c>
      <c r="D3" s="212" t="s">
        <v>26</v>
      </c>
      <c r="E3" s="212" t="s">
        <v>26</v>
      </c>
      <c r="F3" s="213" t="s">
        <v>10</v>
      </c>
      <c r="G3" s="213" t="s">
        <v>11</v>
      </c>
    </row>
    <row r="4" spans="2:7" ht="15">
      <c r="B4" s="214" t="s">
        <v>385</v>
      </c>
      <c r="C4" s="215"/>
      <c r="D4" s="215"/>
      <c r="E4" s="215"/>
      <c r="F4" s="216"/>
      <c r="G4" s="215"/>
    </row>
    <row r="5" spans="2:7" ht="15">
      <c r="B5" s="217" t="s">
        <v>386</v>
      </c>
      <c r="C5" s="218">
        <f>'4.Shazam-Reg-Trends'!C1412</f>
        <v>8.1962000000000007E-3</v>
      </c>
      <c r="D5" s="218">
        <f>'4.Shazam-Reg-Trends'!C1419</f>
        <v>1.5737000000000001E-2</v>
      </c>
      <c r="E5" s="218">
        <f>'4.Shazam-Reg-Trends'!C1426</f>
        <v>-7.5411999999999996E-3</v>
      </c>
      <c r="F5" s="218">
        <f>'4.Shazam-Reg-Trends'!C1433</f>
        <v>1.0702999999999999E-3</v>
      </c>
      <c r="G5" s="218">
        <f>'4.Shazam-Reg-Trends'!C1440</f>
        <v>-1.2592000000000001E-2</v>
      </c>
    </row>
    <row r="6" spans="2:7" ht="15">
      <c r="B6" s="217" t="s">
        <v>387</v>
      </c>
      <c r="C6" s="218">
        <f>'4.Shazam-Reg-Trends'!C1447</f>
        <v>1.6159E-2</v>
      </c>
      <c r="D6" s="218">
        <f>'4.Shazam-Reg-Trends'!C1454</f>
        <v>3.7366000000000003E-2</v>
      </c>
      <c r="E6" s="218">
        <f>'4.Shazam-Reg-Trends'!C1461</f>
        <v>-2.1207E-2</v>
      </c>
      <c r="F6" s="218">
        <f>'4.Shazam-Reg-Trends'!C1468</f>
        <v>-3.4216999999999997E-2</v>
      </c>
      <c r="G6" s="218">
        <f>'4.Shazam-Reg-Trends'!C1475</f>
        <v>-1.3693E-2</v>
      </c>
    </row>
    <row r="7" spans="2:7" ht="15">
      <c r="B7" s="217" t="s">
        <v>388</v>
      </c>
      <c r="C7" s="218">
        <f>'4.Shazam-Reg-Trends'!C1482</f>
        <v>4.3055999999999997E-3</v>
      </c>
      <c r="D7" s="218">
        <f>'4.Shazam-Reg-Trends'!C1489</f>
        <v>-2.7378999999999999E-4</v>
      </c>
      <c r="E7" s="218">
        <f>'4.Shazam-Reg-Trends'!C1496</f>
        <v>4.5794E-3</v>
      </c>
      <c r="F7" s="218">
        <f>'4.Shazam-Reg-Trends'!C1503</f>
        <v>2.8854000000000001E-2</v>
      </c>
      <c r="G7" s="218">
        <f>'4.Shazam-Reg-Trends'!C1510</f>
        <v>-9.5972999999999996E-3</v>
      </c>
    </row>
    <row r="8" spans="2:7" ht="14">
      <c r="B8" s="217"/>
      <c r="C8" s="218"/>
      <c r="D8" s="218"/>
      <c r="E8" s="218"/>
      <c r="F8" s="218"/>
      <c r="G8" s="218"/>
    </row>
    <row r="9" spans="2:7" ht="15">
      <c r="B9" s="214" t="s">
        <v>383</v>
      </c>
      <c r="C9" s="218"/>
      <c r="D9" s="218"/>
      <c r="E9" s="218"/>
      <c r="F9" s="218"/>
      <c r="G9" s="218"/>
    </row>
    <row r="10" spans="2:7" ht="15">
      <c r="B10" s="217" t="s">
        <v>386</v>
      </c>
      <c r="C10" s="218">
        <f>'4.Shazam-Reg-Trends'!C8</f>
        <v>1.3332E-2</v>
      </c>
      <c r="D10" s="218">
        <f>'4.Shazam-Reg-Trends'!C15</f>
        <v>1.2181000000000001E-2</v>
      </c>
      <c r="E10" s="218">
        <f>'4.Shazam-Reg-Trends'!C22</f>
        <v>1.1513000000000001E-3</v>
      </c>
      <c r="F10" s="218">
        <f>'4.Shazam-Reg-Trends'!C29</f>
        <v>7.0752999999999996E-3</v>
      </c>
      <c r="G10" s="218">
        <f>'4.Shazam-Reg-Trends'!C36</f>
        <v>-1.6821E-3</v>
      </c>
    </row>
    <row r="11" spans="2:7" ht="15">
      <c r="B11" s="217" t="s">
        <v>387</v>
      </c>
      <c r="C11" s="218">
        <f>'4.Shazam-Reg-Trends'!C43</f>
        <v>1.4191E-2</v>
      </c>
      <c r="D11" s="218">
        <f>'4.Shazam-Reg-Trends'!C50</f>
        <v>3.7774000000000002E-2</v>
      </c>
      <c r="E11" s="218">
        <f>'4.Shazam-Reg-Trends'!C57</f>
        <v>-2.3581999999999999E-2</v>
      </c>
      <c r="F11" s="218">
        <f>'4.Shazam-Reg-Trends'!C64</f>
        <v>-5.3081000000000003E-2</v>
      </c>
      <c r="G11" s="218">
        <f>'4.Shazam-Reg-Trends'!C71</f>
        <v>-3.9782000000000003E-3</v>
      </c>
    </row>
    <row r="12" spans="2:7" ht="15">
      <c r="B12" s="217" t="s">
        <v>388</v>
      </c>
      <c r="C12" s="218">
        <f>'4.Shazam-Reg-Trends'!C78</f>
        <v>8.4363000000000007E-3</v>
      </c>
      <c r="D12" s="218">
        <f>'4.Shazam-Reg-Trends'!C85</f>
        <v>-1.5288E-2</v>
      </c>
      <c r="E12" s="218">
        <f>'4.Shazam-Reg-Trends'!C92</f>
        <v>2.3723999999999999E-2</v>
      </c>
      <c r="F12" s="218">
        <f>'4.Shazam-Reg-Trends'!C99</f>
        <v>6.4575999999999995E-2</v>
      </c>
      <c r="G12" s="218">
        <f>'4.Shazam-Reg-Trends'!C106</f>
        <v>-3.4394E-3</v>
      </c>
    </row>
    <row r="13" spans="2:7" ht="14">
      <c r="B13" s="217"/>
      <c r="C13" s="218"/>
      <c r="D13" s="218"/>
      <c r="E13" s="218"/>
      <c r="F13" s="218"/>
      <c r="G13" s="218"/>
    </row>
    <row r="14" spans="2:7" ht="15">
      <c r="B14" s="214" t="s">
        <v>62</v>
      </c>
      <c r="C14" s="218"/>
      <c r="D14" s="218"/>
      <c r="E14" s="218"/>
      <c r="F14" s="218"/>
      <c r="G14" s="218"/>
    </row>
    <row r="15" spans="2:7" ht="15">
      <c r="B15" s="217" t="s">
        <v>386</v>
      </c>
      <c r="C15" s="218">
        <f>'4.Shazam-Reg-Trends'!C116</f>
        <v>5.3766999999999999E-3</v>
      </c>
      <c r="D15" s="218">
        <f>'4.Shazam-Reg-Trends'!C123</f>
        <v>6.7419999999999997E-3</v>
      </c>
      <c r="E15" s="218">
        <f>'4.Shazam-Reg-Trends'!C130</f>
        <v>-1.3653000000000001E-3</v>
      </c>
      <c r="F15" s="218">
        <f>'4.Shazam-Reg-Trends'!C137</f>
        <v>1.7153000000000002E-2</v>
      </c>
      <c r="G15" s="218">
        <f>'4.Shazam-Reg-Trends'!C144</f>
        <v>-1.1478E-2</v>
      </c>
    </row>
    <row r="16" spans="2:7" ht="15">
      <c r="B16" s="217" t="s">
        <v>387</v>
      </c>
      <c r="C16" s="218">
        <f>'4.Shazam-Reg-Trends'!C151</f>
        <v>1.0701E-2</v>
      </c>
      <c r="D16" s="218">
        <f>'4.Shazam-Reg-Trends'!C158</f>
        <v>3.5478000000000003E-2</v>
      </c>
      <c r="E16" s="218">
        <f>'4.Shazam-Reg-Trends'!C165</f>
        <v>-2.4777E-2</v>
      </c>
      <c r="F16" s="218">
        <f>'4.Shazam-Reg-Trends'!C172</f>
        <v>-4.2395000000000002E-2</v>
      </c>
      <c r="G16" s="218">
        <f>'4.Shazam-Reg-Trends'!C179</f>
        <v>-1.5349E-2</v>
      </c>
    </row>
    <row r="17" spans="2:7" ht="15">
      <c r="B17" s="217" t="s">
        <v>388</v>
      </c>
      <c r="C17" s="218">
        <f>'4.Shazam-Reg-Trends'!C186</f>
        <v>6.0636000000000002E-4</v>
      </c>
      <c r="D17" s="218">
        <f>'4.Shazam-Reg-Trends'!C193</f>
        <v>-1.5236E-2</v>
      </c>
      <c r="E17" s="218">
        <f>'4.Shazam-Reg-Trends'!C200</f>
        <v>1.5841999999999998E-2</v>
      </c>
      <c r="F17" s="218">
        <f>'4.Shazam-Reg-Trends'!C207</f>
        <v>5.7619999999999998E-2</v>
      </c>
      <c r="G17" s="218">
        <f>'4.Shazam-Reg-Trends'!C214</f>
        <v>-6.1149000000000004E-3</v>
      </c>
    </row>
    <row r="18" spans="2:7" ht="14">
      <c r="B18" s="219"/>
      <c r="C18" s="218"/>
      <c r="D18" s="218"/>
      <c r="E18" s="218"/>
      <c r="F18" s="218"/>
      <c r="G18" s="218"/>
    </row>
    <row r="19" spans="2:7" ht="15">
      <c r="B19" s="214" t="s">
        <v>64</v>
      </c>
      <c r="D19" s="218"/>
      <c r="E19" s="218"/>
      <c r="F19" s="218"/>
      <c r="G19" s="218"/>
    </row>
    <row r="20" spans="2:7" ht="15">
      <c r="B20" s="217" t="s">
        <v>386</v>
      </c>
      <c r="C20" s="218">
        <f>'4.Shazam-Reg-Trends'!C224</f>
        <v>8.6353000000000003E-3</v>
      </c>
      <c r="D20" s="218">
        <f>'4.Shazam-Reg-Trends'!C231</f>
        <v>1.7437000000000001E-2</v>
      </c>
      <c r="E20" s="218">
        <f>'4.Shazam-Reg-Trends'!C238</f>
        <v>-8.8015000000000003E-3</v>
      </c>
      <c r="F20" s="218">
        <f>'4.Shazam-Reg-Trends'!C245</f>
        <v>-1.2544E-2</v>
      </c>
      <c r="G20" s="218">
        <f>'4.Shazam-Reg-Trends'!C252</f>
        <v>-7.6039999999999996E-3</v>
      </c>
    </row>
    <row r="21" spans="2:7" ht="15">
      <c r="B21" s="217" t="s">
        <v>387</v>
      </c>
      <c r="C21" s="218">
        <f>'4.Shazam-Reg-Trends'!C259</f>
        <v>1.1597E-2</v>
      </c>
      <c r="D21" s="218">
        <f>'4.Shazam-Reg-Trends'!C266</f>
        <v>3.7747999999999997E-2</v>
      </c>
      <c r="E21" s="218">
        <f>'4.Shazam-Reg-Trends'!C273</f>
        <v>-2.6151000000000001E-2</v>
      </c>
      <c r="F21" s="218">
        <f>'4.Shazam-Reg-Trends'!C280</f>
        <v>-5.8573E-2</v>
      </c>
      <c r="G21" s="218">
        <f>'4.Shazam-Reg-Trends'!C287</f>
        <v>-1.4603E-2</v>
      </c>
    </row>
    <row r="22" spans="2:7" ht="15">
      <c r="B22" s="217" t="s">
        <v>388</v>
      </c>
      <c r="C22" s="218">
        <f>'4.Shazam-Reg-Trends'!C294</f>
        <v>7.8838999999999992E-3</v>
      </c>
      <c r="D22" s="218">
        <f>'4.Shazam-Reg-Trends'!C301</f>
        <v>-1.2957000000000001E-3</v>
      </c>
      <c r="E22" s="218">
        <f>'4.Shazam-Reg-Trends'!C308</f>
        <v>9.1795999999999996E-3</v>
      </c>
      <c r="F22" s="218">
        <f>'4.Shazam-Reg-Trends'!C315</f>
        <v>3.0672000000000001E-2</v>
      </c>
      <c r="G22" s="218">
        <f>'4.Shazam-Reg-Trends'!C322</f>
        <v>9.6126000000000002E-4</v>
      </c>
    </row>
    <row r="23" spans="2:7" ht="14">
      <c r="B23" s="219"/>
      <c r="C23" s="218"/>
      <c r="D23" s="218"/>
      <c r="E23" s="218"/>
      <c r="F23" s="218"/>
      <c r="G23" s="218"/>
    </row>
    <row r="24" spans="2:7" ht="15">
      <c r="B24" s="214" t="s">
        <v>66</v>
      </c>
      <c r="C24" s="218"/>
      <c r="D24" s="218"/>
      <c r="E24" s="218"/>
      <c r="F24" s="218"/>
      <c r="G24" s="218"/>
    </row>
    <row r="25" spans="2:7" ht="15">
      <c r="B25" s="217" t="s">
        <v>386</v>
      </c>
      <c r="C25" s="218">
        <f>'4.Shazam-Reg-Trends'!C332</f>
        <v>1.2581E-2</v>
      </c>
      <c r="D25" s="218">
        <f>'4.Shazam-Reg-Trends'!C339</f>
        <v>1.7544000000000001E-2</v>
      </c>
      <c r="E25" s="218">
        <f>'4.Shazam-Reg-Trends'!C346</f>
        <v>-4.9633000000000004E-3</v>
      </c>
      <c r="F25" s="218">
        <f>'4.Shazam-Reg-Trends'!C353</f>
        <v>1.2434000000000001E-2</v>
      </c>
      <c r="G25" s="218">
        <f>'4.Shazam-Reg-Trends'!C360</f>
        <v>-1.6237000000000001E-2</v>
      </c>
    </row>
    <row r="26" spans="2:7" ht="15">
      <c r="B26" s="217" t="s">
        <v>387</v>
      </c>
      <c r="C26" s="218">
        <f>'4.Shazam-Reg-Trends'!C367</f>
        <v>1.6986999999999999E-2</v>
      </c>
      <c r="D26" s="218">
        <f>'4.Shazam-Reg-Trends'!C374</f>
        <v>3.1455999999999998E-2</v>
      </c>
      <c r="E26" s="218">
        <f>'4.Shazam-Reg-Trends'!C381</f>
        <v>-1.4468999999999999E-2</v>
      </c>
      <c r="F26" s="218">
        <f>'4.Shazam-Reg-Trends'!C388</f>
        <v>-1.0336E-2</v>
      </c>
      <c r="G26" s="218">
        <f>'4.Shazam-Reg-Trends'!C395</f>
        <v>-1.8005E-2</v>
      </c>
    </row>
    <row r="27" spans="2:7" ht="15">
      <c r="B27" s="217" t="s">
        <v>388</v>
      </c>
      <c r="C27" s="218">
        <f>'4.Shazam-Reg-Trends'!C402</f>
        <v>1.4506E-2</v>
      </c>
      <c r="D27" s="218">
        <f>'4.Shazam-Reg-Trends'!C409</f>
        <v>6.0565000000000003E-3</v>
      </c>
      <c r="E27" s="218">
        <f>'4.Shazam-Reg-Trends'!C416</f>
        <v>8.4495000000000004E-3</v>
      </c>
      <c r="F27" s="218">
        <f>'4.Shazam-Reg-Trends'!C423</f>
        <v>3.4637000000000001E-2</v>
      </c>
      <c r="G27" s="218">
        <f>'4.Shazam-Reg-Trends'!C430</f>
        <v>-8.0593000000000001E-3</v>
      </c>
    </row>
    <row r="28" spans="2:7" ht="14">
      <c r="B28" s="219"/>
      <c r="C28" s="218"/>
      <c r="D28" s="218"/>
      <c r="E28" s="218"/>
      <c r="F28" s="218"/>
      <c r="G28" s="218"/>
    </row>
    <row r="29" spans="2:7" ht="15">
      <c r="B29" s="214" t="s">
        <v>68</v>
      </c>
      <c r="C29" s="218"/>
      <c r="D29" s="218"/>
      <c r="E29" s="218"/>
      <c r="F29" s="218"/>
      <c r="G29" s="218"/>
    </row>
    <row r="30" spans="2:7" ht="15">
      <c r="B30" s="217" t="s">
        <v>386</v>
      </c>
      <c r="C30" s="218">
        <f>'4.Shazam-Reg-Trends'!C440</f>
        <v>1.5061E-2</v>
      </c>
      <c r="D30" s="218">
        <f>'4.Shazam-Reg-Trends'!C447</f>
        <v>1.9288E-2</v>
      </c>
      <c r="E30" s="218">
        <f>'4.Shazam-Reg-Trends'!C454</f>
        <v>-4.2277E-3</v>
      </c>
      <c r="F30" s="218">
        <f>'4.Shazam-Reg-Trends'!C461</f>
        <v>4.8069000000000002E-3</v>
      </c>
      <c r="G30" s="218">
        <f>'4.Shazam-Reg-Trends'!C468</f>
        <v>-9.3393999999999994E-3</v>
      </c>
    </row>
    <row r="31" spans="2:7" ht="15">
      <c r="B31" s="217" t="s">
        <v>387</v>
      </c>
      <c r="C31" s="218">
        <f>'4.Shazam-Reg-Trends'!C475</f>
        <v>3.6135E-2</v>
      </c>
      <c r="D31" s="218">
        <f>'4.Shazam-Reg-Trends'!C482</f>
        <v>4.6079000000000002E-2</v>
      </c>
      <c r="E31" s="218">
        <f>'4.Shazam-Reg-Trends'!C489</f>
        <v>-9.9444000000000008E-3</v>
      </c>
      <c r="F31" s="218">
        <f>'4.Shazam-Reg-Trends'!C496</f>
        <v>-2.2093999999999999E-2</v>
      </c>
      <c r="G31" s="218">
        <f>'4.Shazam-Reg-Trends'!C503</f>
        <v>-3.6740000000000002E-3</v>
      </c>
    </row>
    <row r="32" spans="2:7" ht="15">
      <c r="B32" s="216" t="s">
        <v>388</v>
      </c>
      <c r="C32" s="218">
        <f>'4.Shazam-Reg-Trends'!C510</f>
        <v>5.7257999999999996E-3</v>
      </c>
      <c r="D32" s="218">
        <f>'4.Shazam-Reg-Trends'!C517</f>
        <v>-1.2415E-3</v>
      </c>
      <c r="E32" s="218">
        <f>'4.Shazam-Reg-Trends'!C524</f>
        <v>6.9673000000000001E-3</v>
      </c>
      <c r="F32" s="218">
        <f>'4.Shazam-Reg-Trends'!C531</f>
        <v>3.678E-2</v>
      </c>
      <c r="G32" s="218">
        <f>'4.Shazam-Reg-Trends'!C538</f>
        <v>-9.7576999999999994E-3</v>
      </c>
    </row>
    <row r="34" spans="2:7" ht="15">
      <c r="B34" s="214" t="s">
        <v>86</v>
      </c>
      <c r="C34" s="218"/>
      <c r="D34" s="218"/>
      <c r="E34" s="218"/>
      <c r="F34" s="218"/>
      <c r="G34" s="218"/>
    </row>
    <row r="35" spans="2:7" ht="15">
      <c r="B35" s="217" t="s">
        <v>386</v>
      </c>
      <c r="C35" s="218">
        <f>'4.Shazam-Reg-Trends'!C548</f>
        <v>1.0187999999999999E-2</v>
      </c>
      <c r="D35" s="218">
        <f>'4.Shazam-Reg-Trends'!C555</f>
        <v>1.3606E-2</v>
      </c>
      <c r="E35" s="218">
        <f>'4.Shazam-Reg-Trends'!C562</f>
        <v>-3.4185000000000001E-3</v>
      </c>
      <c r="F35" s="218">
        <f>'4.Shazam-Reg-Trends'!C569</f>
        <v>7.0045999999999997E-3</v>
      </c>
      <c r="G35" s="218">
        <f>'4.Shazam-Reg-Trends'!C576</f>
        <v>-9.5218000000000004E-3</v>
      </c>
    </row>
    <row r="36" spans="2:7" ht="15">
      <c r="B36" s="217" t="s">
        <v>387</v>
      </c>
      <c r="C36" s="218">
        <f>'4.Shazam-Reg-Trends'!C583</f>
        <v>1.7437999999999999E-2</v>
      </c>
      <c r="D36" s="218">
        <f>'4.Shazam-Reg-Trends'!C590</f>
        <v>2.4355999999999999E-2</v>
      </c>
      <c r="E36" s="218">
        <f>'4.Shazam-Reg-Trends'!C597</f>
        <v>-6.9176000000000003E-3</v>
      </c>
      <c r="F36" s="218">
        <f>'4.Shazam-Reg-Trends'!C604</f>
        <v>-9.1847999999999999E-3</v>
      </c>
      <c r="G36" s="218">
        <f>'4.Shazam-Reg-Trends'!C611</f>
        <v>-6.8202999999999996E-3</v>
      </c>
    </row>
    <row r="37" spans="2:7" ht="15">
      <c r="B37" s="217" t="s">
        <v>388</v>
      </c>
      <c r="C37" s="218">
        <f>'4.Shazam-Reg-Trends'!C618</f>
        <v>1.5809000000000001E-3</v>
      </c>
      <c r="D37" s="218">
        <f>'4.Shazam-Reg-Trends'!C625</f>
        <v>9.0962999999999999E-3</v>
      </c>
      <c r="E37" s="218">
        <f>'4.Shazam-Reg-Trends'!C632</f>
        <v>-7.5154000000000002E-3</v>
      </c>
      <c r="F37" s="218">
        <f>'4.Shazam-Reg-Trends'!C639</f>
        <v>4.267E-3</v>
      </c>
      <c r="G37" s="218">
        <f>'4.Shazam-Reg-Trends'!C646</f>
        <v>-1.4128E-2</v>
      </c>
    </row>
    <row r="38" spans="2:7" ht="14">
      <c r="B38" s="217"/>
      <c r="C38" s="218"/>
      <c r="D38" s="218"/>
      <c r="E38" s="218"/>
      <c r="F38" s="218"/>
      <c r="G38" s="218"/>
    </row>
    <row r="39" spans="2:7" ht="15">
      <c r="B39" s="214" t="s">
        <v>79</v>
      </c>
      <c r="C39" s="218"/>
      <c r="D39" s="218"/>
      <c r="E39" s="218"/>
      <c r="F39" s="218"/>
      <c r="G39" s="218"/>
    </row>
    <row r="40" spans="2:7" ht="15">
      <c r="B40" s="217" t="s">
        <v>386</v>
      </c>
      <c r="C40" s="218">
        <f>'4.Shazam-Reg-Trends'!C656</f>
        <v>8.8204000000000008E-3</v>
      </c>
      <c r="D40" s="218">
        <f>'4.Shazam-Reg-Trends'!C663</f>
        <v>1.6773E-2</v>
      </c>
      <c r="E40" s="218">
        <f>'4.Shazam-Reg-Trends'!C670</f>
        <v>-7.9527E-3</v>
      </c>
      <c r="F40" s="218">
        <f>'4.Shazam-Reg-Trends'!C677</f>
        <v>5.1694000000000002E-3</v>
      </c>
      <c r="G40" s="218">
        <f>'4.Shazam-Reg-Trends'!C684</f>
        <v>-1.6674999999999999E-2</v>
      </c>
    </row>
    <row r="41" spans="2:7" ht="15">
      <c r="B41" s="217" t="s">
        <v>387</v>
      </c>
      <c r="C41" s="218">
        <f>'4.Shazam-Reg-Trends'!C691</f>
        <v>7.7632999999999999E-3</v>
      </c>
      <c r="D41" s="218">
        <f>'4.Shazam-Reg-Trends'!C698</f>
        <v>5.6023000000000003E-2</v>
      </c>
      <c r="E41" s="218">
        <f>'4.Shazam-Reg-Trends'!C705</f>
        <v>-4.8259999999999997E-2</v>
      </c>
      <c r="F41" s="218">
        <f>'4.Shazam-Reg-Trends'!C712</f>
        <v>-6.3638E-2</v>
      </c>
      <c r="G41" s="218">
        <f>'4.Shazam-Reg-Trends'!C719</f>
        <v>-3.7978999999999999E-2</v>
      </c>
    </row>
    <row r="42" spans="2:7" ht="15">
      <c r="B42" s="217" t="s">
        <v>388</v>
      </c>
      <c r="C42" s="218">
        <f>'4.Shazam-Reg-Trends'!C726</f>
        <v>7.1485000000000003E-3</v>
      </c>
      <c r="D42" s="218">
        <f>'4.Shazam-Reg-Trends'!C733</f>
        <v>-6.0549000000000002E-3</v>
      </c>
      <c r="E42" s="218">
        <f>'4.Shazam-Reg-Trends'!C740</f>
        <v>1.3202999999999999E-2</v>
      </c>
      <c r="F42" s="218">
        <f>'4.Shazam-Reg-Trends'!C747</f>
        <v>4.1992000000000002E-2</v>
      </c>
      <c r="G42" s="218">
        <f>'4.Shazam-Reg-Trends'!C754</f>
        <v>-6.2310000000000004E-3</v>
      </c>
    </row>
    <row r="43" spans="2:7" ht="14">
      <c r="B43" s="219"/>
      <c r="C43" s="218"/>
      <c r="D43" s="218"/>
      <c r="E43" s="218"/>
      <c r="F43" s="218"/>
      <c r="G43" s="218"/>
    </row>
    <row r="44" spans="2:7" ht="15">
      <c r="B44" s="214" t="s">
        <v>80</v>
      </c>
      <c r="C44" s="218"/>
      <c r="D44" s="218"/>
      <c r="E44" s="218"/>
      <c r="F44" s="218"/>
      <c r="G44" s="218"/>
    </row>
    <row r="45" spans="2:7" ht="15">
      <c r="B45" s="217" t="s">
        <v>386</v>
      </c>
      <c r="C45" s="218">
        <f>'4.Shazam-Reg-Trends'!C764</f>
        <v>1.2448000000000001E-2</v>
      </c>
      <c r="D45" s="218">
        <f>'4.Shazam-Reg-Trends'!C771</f>
        <v>1.5513000000000001E-2</v>
      </c>
      <c r="E45" s="218">
        <f>'4.Shazam-Reg-Trends'!C778</f>
        <v>-3.0647000000000001E-3</v>
      </c>
      <c r="F45" s="218">
        <f>'4.Shazam-Reg-Trends'!C785</f>
        <v>-6.3860000000000002E-3</v>
      </c>
      <c r="G45" s="218">
        <f>'4.Shazam-Reg-Trends'!C792</f>
        <v>-6.8537000000000003E-4</v>
      </c>
    </row>
    <row r="46" spans="2:7" ht="15">
      <c r="B46" s="217" t="s">
        <v>387</v>
      </c>
      <c r="C46" s="218">
        <f>'4.Shazam-Reg-Trends'!C799</f>
        <v>2.2388000000000002E-2</v>
      </c>
      <c r="D46" s="218">
        <f>'4.Shazam-Reg-Trends'!C806</f>
        <v>2.1402999999999998E-2</v>
      </c>
      <c r="E46" s="218">
        <f>'4.Shazam-Reg-Trends'!C813</f>
        <v>9.8488000000000004E-4</v>
      </c>
      <c r="F46" s="218">
        <f>'4.Shazam-Reg-Trends'!C820</f>
        <v>-9.3291999999999993E-3</v>
      </c>
      <c r="G46" s="218">
        <f>'4.Shazam-Reg-Trends'!C827</f>
        <v>8.5381999999999993E-3</v>
      </c>
    </row>
    <row r="47" spans="2:7" ht="15">
      <c r="B47" s="217" t="s">
        <v>388</v>
      </c>
      <c r="C47" s="218">
        <f>'4.Shazam-Reg-Trends'!C834</f>
        <v>1.0019E-2</v>
      </c>
      <c r="D47" s="218">
        <f>'4.Shazam-Reg-Trends'!C841</f>
        <v>8.2171999999999992E-3</v>
      </c>
      <c r="E47" s="218">
        <f>'4.Shazam-Reg-Trends'!C848</f>
        <v>1.8017E-3</v>
      </c>
      <c r="F47" s="218">
        <f>'4.Shazam-Reg-Trends'!C855</f>
        <v>1.1213000000000001E-2</v>
      </c>
      <c r="G47" s="218">
        <f>'4.Shazam-Reg-Trends'!C862</f>
        <v>-5.0176999999999999E-3</v>
      </c>
    </row>
    <row r="48" spans="2:7" ht="14">
      <c r="B48" s="219"/>
      <c r="C48" s="218"/>
      <c r="D48" s="218"/>
      <c r="E48" s="218"/>
      <c r="F48" s="218"/>
      <c r="G48" s="218"/>
    </row>
    <row r="49" spans="2:7" ht="15">
      <c r="B49" s="214" t="s">
        <v>69</v>
      </c>
      <c r="C49" s="218"/>
      <c r="D49" s="218"/>
      <c r="E49" s="218"/>
      <c r="F49" s="218"/>
      <c r="G49" s="218"/>
    </row>
    <row r="50" spans="2:7" ht="15">
      <c r="B50" s="217" t="s">
        <v>386</v>
      </c>
      <c r="C50" s="218">
        <f>'4.Shazam-Reg-Trends'!C872</f>
        <v>9.3884999999999993E-3</v>
      </c>
      <c r="D50" s="218">
        <f>'4.Shazam-Reg-Trends'!C879</f>
        <v>1.7947999999999999E-2</v>
      </c>
      <c r="E50" s="218">
        <f>'4.Shazam-Reg-Trends'!C886</f>
        <v>-8.5596000000000005E-3</v>
      </c>
      <c r="F50" s="218">
        <f>'4.Shazam-Reg-Trends'!C893</f>
        <v>-4.3314E-3</v>
      </c>
      <c r="G50" s="218">
        <f>'4.Shazam-Reg-Trends'!C900</f>
        <v>-1.1379E-2</v>
      </c>
    </row>
    <row r="51" spans="2:7" ht="15">
      <c r="B51" s="217" t="s">
        <v>387</v>
      </c>
      <c r="C51" s="218">
        <f>'4.Shazam-Reg-Trends'!C907</f>
        <v>1.5970999999999999E-2</v>
      </c>
      <c r="D51" s="218">
        <f>'4.Shazam-Reg-Trends'!C914</f>
        <v>2.6127000000000001E-2</v>
      </c>
      <c r="E51" s="218">
        <f>'4.Shazam-Reg-Trends'!C921</f>
        <v>-1.0156E-2</v>
      </c>
      <c r="F51" s="218">
        <f>'4.Shazam-Reg-Trends'!C928</f>
        <v>-1.1351E-2</v>
      </c>
      <c r="G51" s="218">
        <f>'4.Shazam-Reg-Trends'!C935</f>
        <v>-9.2124000000000008E-3</v>
      </c>
    </row>
    <row r="52" spans="2:7" ht="15">
      <c r="B52" s="217" t="s">
        <v>388</v>
      </c>
      <c r="C52" s="218">
        <f>'4.Shazam-Reg-Trends'!C942</f>
        <v>8.7925E-3</v>
      </c>
      <c r="D52" s="218">
        <f>'4.Shazam-Reg-Trends'!C949</f>
        <v>5.8256000000000002E-3</v>
      </c>
      <c r="E52" s="218">
        <f>'4.Shazam-Reg-Trends'!C956</f>
        <v>2.9669000000000002E-3</v>
      </c>
      <c r="F52" s="218">
        <f>'4.Shazam-Reg-Trends'!C963</f>
        <v>2.4563000000000001E-2</v>
      </c>
      <c r="G52" s="218">
        <f>'4.Shazam-Reg-Trends'!C970</f>
        <v>-1.1745999999999999E-2</v>
      </c>
    </row>
    <row r="53" spans="2:7" ht="14">
      <c r="B53" s="219"/>
      <c r="C53" s="218"/>
      <c r="D53" s="218"/>
      <c r="E53" s="218"/>
      <c r="F53" s="218"/>
      <c r="G53" s="218"/>
    </row>
    <row r="54" spans="2:7" ht="15">
      <c r="B54" s="214" t="s">
        <v>81</v>
      </c>
      <c r="C54" s="218"/>
      <c r="D54" s="218"/>
      <c r="E54" s="218"/>
      <c r="F54" s="218"/>
      <c r="G54" s="218"/>
    </row>
    <row r="55" spans="2:7" ht="15">
      <c r="B55" s="217" t="s">
        <v>386</v>
      </c>
      <c r="C55" s="218">
        <f>'4.Shazam-Reg-Trends'!C980</f>
        <v>6.7466999999999996E-3</v>
      </c>
      <c r="D55" s="218">
        <f>'4.Shazam-Reg-Trends'!C987</f>
        <v>2.3788E-2</v>
      </c>
      <c r="E55" s="218">
        <f>'4.Shazam-Reg-Trends'!C994</f>
        <v>-1.7041000000000001E-2</v>
      </c>
      <c r="F55" s="218">
        <f>'4.Shazam-Reg-Trends'!C1001</f>
        <v>-2.9076000000000001E-2</v>
      </c>
      <c r="G55" s="218">
        <f>'4.Shazam-Reg-Trends'!C1008</f>
        <v>-1.1169E-2</v>
      </c>
    </row>
    <row r="56" spans="2:7" ht="15">
      <c r="B56" s="217" t="s">
        <v>387</v>
      </c>
      <c r="C56" s="218">
        <f>'4.Shazam-Reg-Trends'!C1015</f>
        <v>1.7437999999999999E-2</v>
      </c>
      <c r="D56" s="218">
        <f>'4.Shazam-Reg-Trends'!C1022</f>
        <v>4.2279999999999998E-2</v>
      </c>
      <c r="E56" s="218">
        <f>'4.Shazam-Reg-Trends'!C1029</f>
        <v>-2.4841999999999999E-2</v>
      </c>
      <c r="F56" s="218">
        <f>'4.Shazam-Reg-Trends'!C1036</f>
        <v>-5.6764000000000002E-2</v>
      </c>
      <c r="G56" s="218">
        <f>'4.Shazam-Reg-Trends'!C1043</f>
        <v>-9.5260999999999992E-3</v>
      </c>
    </row>
    <row r="57" spans="2:7" ht="15">
      <c r="B57" s="216" t="s">
        <v>388</v>
      </c>
      <c r="C57" s="218">
        <f>'4.Shazam-Reg-Trends'!C1050</f>
        <v>1.9093000000000001E-3</v>
      </c>
      <c r="D57" s="218">
        <f>'4.Shazam-Reg-Trends'!C1057</f>
        <v>7.0165999999999996E-3</v>
      </c>
      <c r="E57" s="218">
        <f>'4.Shazam-Reg-Trends'!C1064</f>
        <v>-5.1073000000000004E-3</v>
      </c>
      <c r="F57" s="218">
        <f>'4.Shazam-Reg-Trends'!C1071</f>
        <v>3.1132999999999998E-3</v>
      </c>
      <c r="G57" s="218">
        <f>'4.Shazam-Reg-Trends'!C1078</f>
        <v>-9.6071000000000004E-3</v>
      </c>
    </row>
    <row r="59" spans="2:7" ht="15">
      <c r="B59" s="214" t="s">
        <v>82</v>
      </c>
    </row>
    <row r="60" spans="2:7" ht="15">
      <c r="B60" s="217" t="s">
        <v>386</v>
      </c>
      <c r="C60" s="218">
        <f>'4.Shazam-Reg-Trends'!C1088</f>
        <v>9.1797000000000007E-3</v>
      </c>
      <c r="D60" s="218">
        <f>'4.Shazam-Reg-Trends'!C1095</f>
        <v>2.5829000000000001E-2</v>
      </c>
      <c r="E60" s="218">
        <f>'4.Shazam-Reg-Trends'!C1102</f>
        <v>-1.6649000000000001E-2</v>
      </c>
      <c r="F60" s="218">
        <f>'4.Shazam-Reg-Trends'!C1109</f>
        <v>-2.6953000000000001E-2</v>
      </c>
      <c r="G60" s="218">
        <f>'4.Shazam-Reg-Trends'!C1116</f>
        <v>-9.7179999999999992E-3</v>
      </c>
    </row>
    <row r="61" spans="2:7" ht="15">
      <c r="B61" s="217" t="s">
        <v>387</v>
      </c>
      <c r="C61" s="218">
        <f>'4.Shazam-Reg-Trends'!C1123</f>
        <v>2.7588999999999999E-2</v>
      </c>
      <c r="D61" s="218">
        <f>'4.Shazam-Reg-Trends'!C1130</f>
        <v>4.2842999999999999E-2</v>
      </c>
      <c r="E61" s="218">
        <f>'4.Shazam-Reg-Trends'!C1137</f>
        <v>-1.5254E-2</v>
      </c>
      <c r="F61" s="218">
        <f>'4.Shazam-Reg-Trends'!C1144</f>
        <v>-3.9330999999999998E-2</v>
      </c>
      <c r="G61" s="218">
        <f>'4.Shazam-Reg-Trends'!C1151</f>
        <v>1.3048000000000001E-3</v>
      </c>
    </row>
    <row r="62" spans="2:7" ht="15">
      <c r="B62" s="217" t="s">
        <v>388</v>
      </c>
      <c r="C62" s="218">
        <f>'4.Shazam-Reg-Trends'!C1158</f>
        <v>1.8437E-3</v>
      </c>
      <c r="D62" s="218">
        <f>'4.Shazam-Reg-Trends'!C1165</f>
        <v>1.1963E-2</v>
      </c>
      <c r="E62" s="218">
        <f>'4.Shazam-Reg-Trends'!C1172</f>
        <v>-1.0120000000000001E-2</v>
      </c>
      <c r="F62" s="218">
        <f>'4.Shazam-Reg-Trends'!C1179</f>
        <v>-5.8088000000000002E-3</v>
      </c>
      <c r="G62" s="218">
        <f>'4.Shazam-Reg-Trends'!C1186</f>
        <v>-1.308E-2</v>
      </c>
    </row>
    <row r="63" spans="2:7" ht="14">
      <c r="B63" s="219"/>
    </row>
    <row r="64" spans="2:7" ht="15">
      <c r="B64" s="214" t="s">
        <v>389</v>
      </c>
    </row>
    <row r="65" spans="2:7" ht="15">
      <c r="B65" s="217" t="s">
        <v>386</v>
      </c>
      <c r="C65" s="218">
        <f>'4.Shazam-Reg-Trends'!C1196</f>
        <v>5.4993000000000004E-3</v>
      </c>
      <c r="D65" s="218">
        <f>'4.Shazam-Reg-Trends'!C1203</f>
        <v>1.2467000000000001E-2</v>
      </c>
      <c r="E65" s="218">
        <f>'4.Shazam-Reg-Trends'!C1210</f>
        <v>-6.9679E-3</v>
      </c>
      <c r="F65" s="218">
        <f>'4.Shazam-Reg-Trends'!C1217</f>
        <v>-1.7072000000000001E-3</v>
      </c>
      <c r="G65" s="218">
        <f>'4.Shazam-Reg-Trends'!C1224</f>
        <v>-9.7175999999999998E-3</v>
      </c>
    </row>
    <row r="66" spans="2:7" ht="15">
      <c r="B66" s="217" t="s">
        <v>387</v>
      </c>
      <c r="C66" s="218">
        <f>'4.Shazam-Reg-Trends'!C1231</f>
        <v>5.5596999999999999E-3</v>
      </c>
      <c r="D66" s="218">
        <f>'4.Shazam-Reg-Trends'!C1238</f>
        <v>3.7718000000000002E-2</v>
      </c>
      <c r="E66" s="218">
        <f>'4.Shazam-Reg-Trends'!C1245</f>
        <v>-3.2157999999999999E-2</v>
      </c>
      <c r="F66" s="218">
        <f>'4.Shazam-Reg-Trends'!C1252</f>
        <v>-5.8481999999999999E-2</v>
      </c>
      <c r="G66" s="218">
        <f>'4.Shazam-Reg-Trends'!C1259</f>
        <v>-1.7607999999999999E-2</v>
      </c>
    </row>
    <row r="67" spans="2:7" ht="15">
      <c r="B67" s="217" t="s">
        <v>388</v>
      </c>
      <c r="C67" s="218">
        <f>'4.Shazam-Reg-Trends'!C1266</f>
        <v>2.8557999999999999E-3</v>
      </c>
      <c r="D67" s="218">
        <f>'4.Shazam-Reg-Trends'!C1273</f>
        <v>4.2230999999999996E-3</v>
      </c>
      <c r="E67" s="218">
        <f>'4.Shazam-Reg-Trends'!C1280</f>
        <v>-1.3672999999999999E-3</v>
      </c>
      <c r="F67" s="218">
        <f>'4.Shazam-Reg-Trends'!C1287</f>
        <v>9.4666000000000004E-3</v>
      </c>
      <c r="G67" s="218">
        <f>'4.Shazam-Reg-Trends'!C1294</f>
        <v>-7.4361999999999996E-3</v>
      </c>
    </row>
    <row r="68" spans="2:7" ht="14">
      <c r="B68" s="219"/>
    </row>
    <row r="69" spans="2:7" ht="15">
      <c r="B69" s="214" t="s">
        <v>84</v>
      </c>
    </row>
    <row r="70" spans="2:7" ht="15">
      <c r="B70" s="217" t="s">
        <v>386</v>
      </c>
      <c r="C70" s="218">
        <f>'4.Shazam-Reg-Trends'!C1304</f>
        <v>9.1558999999999998E-3</v>
      </c>
      <c r="D70" s="218">
        <f>'4.Shazam-Reg-Trends'!C1311</f>
        <v>1.0786E-2</v>
      </c>
      <c r="E70" s="218">
        <f>'4.Shazam-Reg-Trends'!C1318</f>
        <v>-1.6297E-3</v>
      </c>
      <c r="F70" s="218">
        <f>'4.Shazam-Reg-Trends'!C1325</f>
        <v>6.9527E-3</v>
      </c>
      <c r="G70" s="218">
        <f>'4.Shazam-Reg-Trends'!C1332</f>
        <v>-6.7812999999999997E-3</v>
      </c>
    </row>
    <row r="71" spans="2:7" ht="15">
      <c r="B71" s="217" t="s">
        <v>387</v>
      </c>
      <c r="C71" s="218">
        <f>'4.Shazam-Reg-Trends'!C1339</f>
        <v>1.3126000000000001E-2</v>
      </c>
      <c r="D71" s="218">
        <f>'4.Shazam-Reg-Trends'!C1346</f>
        <v>3.3374000000000001E-2</v>
      </c>
      <c r="E71" s="218">
        <f>'4.Shazam-Reg-Trends'!C1353</f>
        <v>-2.0247999999999999E-2</v>
      </c>
      <c r="F71" s="218">
        <f>'4.Shazam-Reg-Trends'!C1360</f>
        <v>-3.1123999999999999E-2</v>
      </c>
      <c r="G71" s="218">
        <f>'4.Shazam-Reg-Trends'!C1367</f>
        <v>-1.2489E-2</v>
      </c>
    </row>
    <row r="72" spans="2:7" ht="15">
      <c r="B72" s="216" t="s">
        <v>388</v>
      </c>
      <c r="C72" s="218">
        <f>'4.Shazam-Reg-Trends'!C1374</f>
        <v>1.2766E-2</v>
      </c>
      <c r="D72" s="218">
        <f>'4.Shazam-Reg-Trends'!C1381</f>
        <v>-5.6943000000000002E-3</v>
      </c>
      <c r="E72" s="218">
        <f>'4.Shazam-Reg-Trends'!C1388</f>
        <v>1.8461000000000002E-2</v>
      </c>
      <c r="F72" s="218">
        <f>'4.Shazam-Reg-Trends'!C1395</f>
        <v>4.2855999999999998E-2</v>
      </c>
      <c r="G72" s="218">
        <f>'4.Shazam-Reg-Trends'!C1402</f>
        <v>3.5517999999999999E-3</v>
      </c>
    </row>
    <row r="116" spans="3:7" ht="14">
      <c r="C116" s="218"/>
      <c r="D116" s="218"/>
      <c r="E116" s="218"/>
      <c r="F116" s="218"/>
      <c r="G116" s="218"/>
    </row>
    <row r="130" spans="3:7" ht="14">
      <c r="C130" s="218"/>
      <c r="D130" s="218"/>
      <c r="E130" s="218"/>
      <c r="F130" s="218"/>
      <c r="G130" s="218"/>
    </row>
    <row r="131" spans="3:7" ht="14">
      <c r="C131" s="218"/>
      <c r="D131" s="218"/>
      <c r="E131" s="218"/>
      <c r="F131" s="218"/>
      <c r="G131" s="218"/>
    </row>
    <row r="132" spans="3:7" ht="14">
      <c r="C132" s="218"/>
      <c r="D132" s="218"/>
      <c r="E132" s="218"/>
      <c r="F132" s="218"/>
      <c r="G132" s="218"/>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6" baseType="variant">
      <vt:variant>
        <vt:lpstr>Worksheets</vt:lpstr>
      </vt:variant>
      <vt:variant>
        <vt:i4>17</vt:i4>
      </vt:variant>
      <vt:variant>
        <vt:lpstr>Charts</vt:lpstr>
      </vt:variant>
      <vt:variant>
        <vt:i4>76</vt:i4>
      </vt:variant>
      <vt:variant>
        <vt:lpstr>Named Ranges</vt:lpstr>
      </vt:variant>
      <vt:variant>
        <vt:i4>4</vt:i4>
      </vt:variant>
    </vt:vector>
  </HeadingPairs>
  <TitlesOfParts>
    <vt:vector size="97" baseType="lpstr">
      <vt:lpstr>ReadMe</vt:lpstr>
      <vt:lpstr>Labels &amp; Codes</vt:lpstr>
      <vt:lpstr>1.Shazam DNSP&amp;State</vt:lpstr>
      <vt:lpstr>2.Shazam-pooled</vt:lpstr>
      <vt:lpstr>3.Shazam State-pooled</vt:lpstr>
      <vt:lpstr>4.Shazam-Reg-Trends</vt:lpstr>
      <vt:lpstr>5.Stata-DNSP&amp;State</vt:lpstr>
      <vt:lpstr>6.Stata-pooled</vt:lpstr>
      <vt:lpstr>Index Tables check</vt:lpstr>
      <vt:lpstr>I&amp;O Tables checks</vt:lpstr>
      <vt:lpstr>Contrib. checks</vt:lpstr>
      <vt:lpstr>Index Tables</vt:lpstr>
      <vt:lpstr>Individ-I&amp;O Tables</vt:lpstr>
      <vt:lpstr>Growth Contrib.</vt:lpstr>
      <vt:lpstr>Ranking Contrib.</vt:lpstr>
      <vt:lpstr>Growth Rates Tables</vt:lpstr>
      <vt:lpstr>Appendix B Table</vt:lpstr>
      <vt:lpstr>Fig2.1-Industry TFP</vt:lpstr>
      <vt:lpstr>Fig2.2-Industry PFP</vt:lpstr>
      <vt:lpstr>Fig2.3-Individual Outputs</vt:lpstr>
      <vt:lpstr>Fig2.4-Individual Inputs</vt:lpstr>
      <vt:lpstr>Fig2.5-Contrib-IND</vt:lpstr>
      <vt:lpstr>Fig2.6-Contrib-IND2</vt:lpstr>
      <vt:lpstr>Fig2.7-Contrib-IND3</vt:lpstr>
      <vt:lpstr>Fig3.1-MTFP</vt:lpstr>
      <vt:lpstr>Fig3.2-Opex PFP</vt:lpstr>
      <vt:lpstr>Fig3.3-Capital PFP</vt:lpstr>
      <vt:lpstr>Fig4.1-MTFP-States</vt:lpstr>
      <vt:lpstr>Fig4.2-Opex MPFP-States</vt:lpstr>
      <vt:lpstr>Fig4.3-ACT TFP</vt:lpstr>
      <vt:lpstr>Fig4.4-ACT Outputs</vt:lpstr>
      <vt:lpstr>Fig4.5-ACT Inputs</vt:lpstr>
      <vt:lpstr>Fig4.6-Contrib-ACT</vt:lpstr>
      <vt:lpstr>Fig4.7-NSW TFP</vt:lpstr>
      <vt:lpstr>Fig4.8-NSW Outputs</vt:lpstr>
      <vt:lpstr>Fig4.9-NSW Inputs</vt:lpstr>
      <vt:lpstr>Fig4.10-Contrib-NSW</vt:lpstr>
      <vt:lpstr>Fig4.11-VIC TFP</vt:lpstr>
      <vt:lpstr>Fig4.12-VIC Outputs</vt:lpstr>
      <vt:lpstr>Fig4.13-VIC Inputs</vt:lpstr>
      <vt:lpstr>Fig4.14-Contrib-VIC</vt:lpstr>
      <vt:lpstr>Fig4.15-QLD TFP</vt:lpstr>
      <vt:lpstr>Fig4.16-QLD Outputs</vt:lpstr>
      <vt:lpstr>Fig4.17-QLD Inputs</vt:lpstr>
      <vt:lpstr>Fig4.18-Contrib-QLD</vt:lpstr>
      <vt:lpstr>Fig4.19-SA TFP</vt:lpstr>
      <vt:lpstr>Fig4.20-SA Outputs</vt:lpstr>
      <vt:lpstr>Fig4.21-SA Inputs</vt:lpstr>
      <vt:lpstr>Fig4.22-Contrib-SA</vt:lpstr>
      <vt:lpstr>Fig4.23-TAS TFP</vt:lpstr>
      <vt:lpstr>Fig4.24-TAS Outputs</vt:lpstr>
      <vt:lpstr>Fig4.25-TAS Inputs</vt:lpstr>
      <vt:lpstr>Fig4.26-Contrib-TAS</vt:lpstr>
      <vt:lpstr>Fig5.1-AGD TFP</vt:lpstr>
      <vt:lpstr>Fig5.2-AGD Outputs</vt:lpstr>
      <vt:lpstr>Fig5.3-AGD Inputs</vt:lpstr>
      <vt:lpstr>Fig5.4-Contrib-AGD</vt:lpstr>
      <vt:lpstr>Fig5.5-CIT TFP</vt:lpstr>
      <vt:lpstr>Fig5.6-CIT Outputs</vt:lpstr>
      <vt:lpstr>Fig5.7-CIT Inputs</vt:lpstr>
      <vt:lpstr>Fig5.8-Contrib-CIT</vt:lpstr>
      <vt:lpstr>Fig5.9-END TFP </vt:lpstr>
      <vt:lpstr>Fig5.10-END Outputs</vt:lpstr>
      <vt:lpstr>Fig5.11-END Inputs</vt:lpstr>
      <vt:lpstr>Fig5.12-Contrib-END</vt:lpstr>
      <vt:lpstr>Fig5.13-ENX TFP</vt:lpstr>
      <vt:lpstr>Fig5.14-ENX Outputs</vt:lpstr>
      <vt:lpstr>Fig5.15-ENX Inputs</vt:lpstr>
      <vt:lpstr>Fig5.16-Contrib-ENX</vt:lpstr>
      <vt:lpstr>Fig5.17-ERG TFP</vt:lpstr>
      <vt:lpstr>Fig5.18-ERG Outputs</vt:lpstr>
      <vt:lpstr>Fig5.19-ERG Inputs</vt:lpstr>
      <vt:lpstr>Fig5.20-Contrib-ERG</vt:lpstr>
      <vt:lpstr>Fig5.21-ESS TFP</vt:lpstr>
      <vt:lpstr>Fig5.22-ESS Outputs</vt:lpstr>
      <vt:lpstr>Fig5.23-ESS Inputs</vt:lpstr>
      <vt:lpstr>Fig5.24-Contrib-ESS</vt:lpstr>
      <vt:lpstr>Fig5.25-JEN TFP</vt:lpstr>
      <vt:lpstr>Fig5.26-JEN Outputs</vt:lpstr>
      <vt:lpstr>Fig5.27-JEN Inputs</vt:lpstr>
      <vt:lpstr>Fig5.28-Contrib-JEN</vt:lpstr>
      <vt:lpstr>Fig5.29-PCR TFP</vt:lpstr>
      <vt:lpstr>Fig5.30-PCR Outputs</vt:lpstr>
      <vt:lpstr>Fig5.31-PCR Inputs</vt:lpstr>
      <vt:lpstr>Fig5.32-Contrib-PCR</vt:lpstr>
      <vt:lpstr>Fig5.33-AND TFP</vt:lpstr>
      <vt:lpstr>Fig5.34-AND Outputs</vt:lpstr>
      <vt:lpstr>Fig5.35-AND Inputs</vt:lpstr>
      <vt:lpstr>Fig5.36-Contrib-AND</vt:lpstr>
      <vt:lpstr>Fig5.37-UED TFP</vt:lpstr>
      <vt:lpstr>Fig5.38-UED Outputs</vt:lpstr>
      <vt:lpstr>Fig5.39-UED Inputs</vt:lpstr>
      <vt:lpstr>Fig5.40-Contrib-UED</vt:lpstr>
      <vt:lpstr>'Index Tables'!Print_Area</vt:lpstr>
      <vt:lpstr>'Index Tables check'!Print_Area</vt:lpstr>
      <vt:lpstr>'Individ-I&amp;O Tables'!Print_Area</vt:lpstr>
      <vt:lpstr>'Individ-I&amp;O Tables'!Print_Titles</vt:lpstr>
    </vt:vector>
  </TitlesOfParts>
  <Manager/>
  <Company>Economic Insights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TNSP-MTFP Tables &amp; Charts</dc:title>
  <dc:subject>Electricity Benchmarking</dc:subject>
  <dc:creator>Michael Cunningham</dc:creator>
  <cp:keywords/>
  <dc:description>Produce tables and charts for TNSP report.</dc:description>
  <cp:lastModifiedBy>Michael Cunningham</cp:lastModifiedBy>
  <cp:lastPrinted>2021-09-27T05:12:15Z</cp:lastPrinted>
  <dcterms:created xsi:type="dcterms:W3CDTF">2011-10-23T01:34:18Z</dcterms:created>
  <dcterms:modified xsi:type="dcterms:W3CDTF">2021-10-10T06:22:46Z</dcterms:modified>
  <cp:category/>
</cp:coreProperties>
</file>